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metadata.xml" ContentType="application/vnd.openxmlformats-officedocument.spreadsheetml.sheetMetadata+xml"/>
  <Override PartName="/xl/tables/table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codeName="ThisWorkbook"/>
  <mc:AlternateContent xmlns:mc="http://schemas.openxmlformats.org/markup-compatibility/2006">
    <mc:Choice Requires="x15">
      <x15ac:absPath xmlns:x15ac="http://schemas.microsoft.com/office/spreadsheetml/2010/11/ac" url="https://ricardogroup-my.sharepoint.com/personal/andrew_ure_ricardo_com/Documents/Desktop/5. Final Workbooks for Publication/Password/"/>
    </mc:Choice>
  </mc:AlternateContent>
  <xr:revisionPtr revIDLastSave="108" documentId="13_ncr:1_{824A8BB3-EDBD-49E6-AC8F-793D9624B0FC}" xr6:coauthVersionLast="47" xr6:coauthVersionMax="47" xr10:uidLastSave="{1A3FE62D-68DA-412C-85A6-1EFB7074CBA3}"/>
  <bookViews>
    <workbookView xWindow="-28920" yWindow="2655" windowWidth="29040" windowHeight="15840" xr2:uid="{682E9A52-AD0F-4D59-A091-2146A06B2EBE}"/>
  </bookViews>
  <sheets>
    <sheet name="Title" sheetId="9" r:id="rId1"/>
    <sheet name="Map" sheetId="24" r:id="rId2"/>
    <sheet name="Model &gt;&gt;" sheetId="14" r:id="rId3"/>
    <sheet name="DataLog" sheetId="15" r:id="rId4"/>
    <sheet name="Data01 - Population &amp; GDP" sheetId="17" r:id="rId5"/>
    <sheet name="Data02 - MSW data" sheetId="25" r:id="rId6"/>
    <sheet name="Data03 - Waste Wood" sheetId="26" r:id="rId7"/>
    <sheet name="Calcs01 - MSW generated" sheetId="18" r:id="rId8"/>
    <sheet name="Calcs02 - Treatment Projections" sheetId="28" r:id="rId9"/>
    <sheet name="Calcs03 - MSW Available" sheetId="29" r:id="rId10"/>
    <sheet name="Calcs04 - Waste Wood Arisings" sheetId="31" r:id="rId11"/>
    <sheet name="Export - MSW" sheetId="19" r:id="rId12"/>
    <sheet name="Admin &gt;&gt;" sheetId="20" r:id="rId13"/>
    <sheet name="Units" sheetId="22" r:id="rId14"/>
    <sheet name="Export - Waste wood" sheetId="32" r:id="rId15"/>
    <sheet name="Lists" sheetId="23" r:id="rId16"/>
  </sheets>
  <definedNames>
    <definedName name="_xlnm._FilterDatabase" localSheetId="7" hidden="1">'Calcs01 - MSW generated'!$AS$38:$AY$254</definedName>
    <definedName name="_xlnm._FilterDatabase" localSheetId="10" hidden="1">'Calcs04 - Waste Wood Arisings'!$B$40:$P$40</definedName>
    <definedName name="_xlnm._FilterDatabase" localSheetId="4" hidden="1">'Data01 - Population &amp; GDP'!$B$282:$F$4766</definedName>
    <definedName name="_xlnm._FilterDatabase" localSheetId="5" hidden="1">'Data02 - MSW data'!$A$10:$AE$227</definedName>
    <definedName name="_xlnm._FilterDatabase" localSheetId="6" hidden="1">'Data03 - Waste Wood'!$B$9:$J$226</definedName>
    <definedName name="Biogenic_content_of_waste_fractions">'Data02 - MSW data'!$C$234:$K$234</definedName>
    <definedName name="CheckOfChecks_n">Map!$G$30</definedName>
    <definedName name="constants_a">Units!$S$48:$W$50</definedName>
    <definedName name="Data_log_entry_l">Lists!$B$139:$B$141</definedName>
    <definedName name="Feedstock_price_l">Lists!$B$145:$B$147</definedName>
    <definedName name="Feedstocks_l">Lists!$B$108:$B$129</definedName>
    <definedName name="Known_Unknown_l">Lists!$B$133:$B$135</definedName>
    <definedName name="Levels_a" comment="List of permitted &quot;levels&quot; - of quality, risk, etc">Lists!$B$72:$B$74</definedName>
    <definedName name="million">Units!$M$63</definedName>
    <definedName name="modelunits_a">Units!$B$48:$G$62</definedName>
    <definedName name="MSW_PJ_region_a">'Calcs03 - MSW Available'!$B$504:$B$517</definedName>
    <definedName name="MSW_PJ_t">'Calcs03 - MSW Available'!$B$504:$I$517</definedName>
    <definedName name="MSW_PJ_year_a">'Calcs03 - MSW Available'!$B$504:$I$504</definedName>
    <definedName name="MSW_raw_data_t">'Data02 - MSW data'!$B$11:$J$227</definedName>
    <definedName name="Residual_waste_NCV">'Data02 - MSW data'!$C$241</definedName>
    <definedName name="RicardoQA_a">Lists!$B$80:$C$84</definedName>
    <definedName name="Role_a">Lists!$B$57:$C$66</definedName>
    <definedName name="Security_a">Lists!$B$97:$B$101</definedName>
    <definedName name="SheetNameEnd_n">Map!$D$29</definedName>
    <definedName name="SheetNameOrigin_n">Map!$D$7</definedName>
    <definedName name="SheetNames_ad" comment="Dynamic range from Map sheet, based on pointers SheetNameOrigin_n and SheetNameEnd_n">OFFSET(SheetNameOrigin_n,1,0,ROW(SheetNameEnd_n)-ROW(SheetNameOrigin_n)-1,1)</definedName>
    <definedName name="Status_a">Lists!$B$41:$C$51</definedName>
    <definedName name="units_a">Units!$I$48:$Q$154</definedName>
    <definedName name="Users_a">Lists!$B$33:$G$35</definedName>
    <definedName name="Veracity_c">Lists!$B$90:$B$91</definedName>
    <definedName name="Version_n">Title!$B$26</definedName>
    <definedName name="Waste_wood_NCV_GJ_per_t">'Data03 - Waste Wood'!$C$240</definedName>
    <definedName name="Waste_wood_PJ_t">'Calcs04 - Waste Wood Arisings'!$B$1697:$I$1710</definedName>
    <definedName name="Waste_wood_region_a">'Calcs04 - Waste Wood Arisings'!$B$1697:$B$1710</definedName>
    <definedName name="Waste_wood_year_a">'Calcs04 - Waste Wood Arisings'!$B$1697:$I$1697</definedName>
    <definedName name="Wood_fraction_C_D_waste">'Calcs04 - Waste Wood Arisings'!$C$484</definedName>
    <definedName name="Wood_fraction_ind_waste">'Calcs04 - Waste Wood Arisings'!$C$488</definedName>
    <definedName name="Yes_no_l">Lists!$B$151:$B$153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4" i="24" l="1"/>
  <c r="C20" i="24"/>
  <c r="C21" i="24"/>
  <c r="D28" i="15" a="1"/>
  <c r="D26" i="15" a="1"/>
  <c r="M24" i="24"/>
  <c r="D22" i="15" a="1"/>
  <c r="D24" i="15" a="1"/>
  <c r="D25" i="15" a="1"/>
  <c r="D31" i="15" a="1"/>
  <c r="D23" i="15" a="1"/>
  <c r="D29" i="15" a="1"/>
  <c r="F24" i="24"/>
  <c r="D30" i="15" a="1"/>
  <c r="D27" i="15" a="1"/>
  <c r="D23" i="15" l="1"/>
  <c r="D29" i="15"/>
  <c r="D25" i="15"/>
  <c r="D28" i="15"/>
  <c r="D30" i="15"/>
  <c r="D24" i="15"/>
  <c r="D31" i="15"/>
  <c r="D27" i="15"/>
  <c r="D26" i="15"/>
  <c r="D22" i="15"/>
  <c r="C19" i="24"/>
  <c r="C16" i="24"/>
  <c r="O701" i="18"/>
  <c r="N701" i="18"/>
  <c r="M701" i="18"/>
  <c r="L701" i="18"/>
  <c r="K701" i="18"/>
  <c r="J701" i="18"/>
  <c r="I701" i="18"/>
  <c r="H701" i="18"/>
  <c r="G701" i="18"/>
  <c r="F701" i="18"/>
  <c r="E701" i="18"/>
  <c r="O700" i="18"/>
  <c r="N700" i="18"/>
  <c r="M700" i="18"/>
  <c r="L700" i="18"/>
  <c r="K700" i="18"/>
  <c r="J700" i="18"/>
  <c r="I700" i="18"/>
  <c r="H700" i="18"/>
  <c r="G700" i="18"/>
  <c r="F700" i="18"/>
  <c r="E700" i="18"/>
  <c r="O699" i="18"/>
  <c r="N699" i="18"/>
  <c r="M699" i="18"/>
  <c r="L699" i="18"/>
  <c r="K699" i="18"/>
  <c r="J699" i="18"/>
  <c r="I699" i="18"/>
  <c r="H699" i="18"/>
  <c r="G699" i="18"/>
  <c r="F699" i="18"/>
  <c r="E699" i="18"/>
  <c r="O698" i="18"/>
  <c r="N698" i="18"/>
  <c r="M698" i="18"/>
  <c r="L698" i="18"/>
  <c r="K698" i="18"/>
  <c r="J698" i="18"/>
  <c r="I698" i="18"/>
  <c r="H698" i="18"/>
  <c r="G698" i="18"/>
  <c r="F698" i="18"/>
  <c r="E698" i="18"/>
  <c r="O697" i="18"/>
  <c r="N697" i="18"/>
  <c r="M697" i="18"/>
  <c r="L697" i="18"/>
  <c r="K697" i="18"/>
  <c r="J697" i="18"/>
  <c r="I697" i="18"/>
  <c r="H697" i="18"/>
  <c r="G697" i="18"/>
  <c r="F697" i="18"/>
  <c r="E697" i="18"/>
  <c r="O696" i="18"/>
  <c r="N696" i="18"/>
  <c r="M696" i="18"/>
  <c r="L696" i="18"/>
  <c r="K696" i="18"/>
  <c r="J696" i="18"/>
  <c r="I696" i="18"/>
  <c r="H696" i="18"/>
  <c r="G696" i="18"/>
  <c r="F696" i="18"/>
  <c r="E696" i="18"/>
  <c r="O695" i="18"/>
  <c r="N695" i="18"/>
  <c r="M695" i="18"/>
  <c r="L695" i="18"/>
  <c r="K695" i="18"/>
  <c r="J695" i="18"/>
  <c r="I695" i="18"/>
  <c r="H695" i="18"/>
  <c r="G695" i="18"/>
  <c r="F695" i="18"/>
  <c r="E695" i="18"/>
  <c r="O694" i="18"/>
  <c r="N694" i="18"/>
  <c r="M694" i="18"/>
  <c r="L694" i="18"/>
  <c r="K694" i="18"/>
  <c r="J694" i="18"/>
  <c r="I694" i="18"/>
  <c r="H694" i="18"/>
  <c r="G694" i="18"/>
  <c r="F694" i="18"/>
  <c r="E694" i="18"/>
  <c r="O693" i="18"/>
  <c r="N693" i="18"/>
  <c r="M693" i="18"/>
  <c r="L693" i="18"/>
  <c r="K693" i="18"/>
  <c r="J693" i="18"/>
  <c r="I693" i="18"/>
  <c r="H693" i="18"/>
  <c r="G693" i="18"/>
  <c r="F693" i="18"/>
  <c r="E693" i="18"/>
  <c r="O692" i="18"/>
  <c r="N692" i="18"/>
  <c r="M692" i="18"/>
  <c r="L692" i="18"/>
  <c r="K692" i="18"/>
  <c r="J692" i="18"/>
  <c r="I692" i="18"/>
  <c r="H692" i="18"/>
  <c r="G692" i="18"/>
  <c r="F692" i="18"/>
  <c r="E692" i="18"/>
  <c r="O691" i="18"/>
  <c r="N691" i="18"/>
  <c r="M691" i="18"/>
  <c r="L691" i="18"/>
  <c r="K691" i="18"/>
  <c r="J691" i="18"/>
  <c r="I691" i="18"/>
  <c r="H691" i="18"/>
  <c r="G691" i="18"/>
  <c r="F691" i="18"/>
  <c r="E691" i="18"/>
  <c r="O690" i="18"/>
  <c r="N690" i="18"/>
  <c r="M690" i="18"/>
  <c r="L690" i="18"/>
  <c r="K690" i="18"/>
  <c r="J690" i="18"/>
  <c r="I690" i="18"/>
  <c r="H690" i="18"/>
  <c r="G690" i="18"/>
  <c r="F690" i="18"/>
  <c r="E690" i="18"/>
  <c r="O689" i="18"/>
  <c r="N689" i="18"/>
  <c r="M689" i="18"/>
  <c r="L689" i="18"/>
  <c r="K689" i="18"/>
  <c r="J689" i="18"/>
  <c r="I689" i="18"/>
  <c r="H689" i="18"/>
  <c r="G689" i="18"/>
  <c r="F689" i="18"/>
  <c r="E689" i="18"/>
  <c r="O688" i="18"/>
  <c r="N688" i="18"/>
  <c r="M688" i="18"/>
  <c r="L688" i="18"/>
  <c r="K688" i="18"/>
  <c r="J688" i="18"/>
  <c r="I688" i="18"/>
  <c r="H688" i="18"/>
  <c r="G688" i="18"/>
  <c r="F688" i="18"/>
  <c r="E688" i="18"/>
  <c r="O687" i="18"/>
  <c r="N687" i="18"/>
  <c r="M687" i="18"/>
  <c r="L687" i="18"/>
  <c r="K687" i="18"/>
  <c r="J687" i="18"/>
  <c r="I687" i="18"/>
  <c r="H687" i="18"/>
  <c r="G687" i="18"/>
  <c r="F687" i="18"/>
  <c r="E687" i="18"/>
  <c r="O686" i="18"/>
  <c r="N686" i="18"/>
  <c r="M686" i="18"/>
  <c r="L686" i="18"/>
  <c r="K686" i="18"/>
  <c r="J686" i="18"/>
  <c r="I686" i="18"/>
  <c r="H686" i="18"/>
  <c r="G686" i="18"/>
  <c r="F686" i="18"/>
  <c r="E686" i="18"/>
  <c r="O685" i="18"/>
  <c r="N685" i="18"/>
  <c r="M685" i="18"/>
  <c r="L685" i="18"/>
  <c r="K685" i="18"/>
  <c r="J685" i="18"/>
  <c r="I685" i="18"/>
  <c r="H685" i="18"/>
  <c r="G685" i="18"/>
  <c r="F685" i="18"/>
  <c r="E685" i="18"/>
  <c r="O684" i="18"/>
  <c r="N684" i="18"/>
  <c r="M684" i="18"/>
  <c r="L684" i="18"/>
  <c r="K684" i="18"/>
  <c r="J684" i="18"/>
  <c r="I684" i="18"/>
  <c r="H684" i="18"/>
  <c r="G684" i="18"/>
  <c r="F684" i="18"/>
  <c r="E684" i="18"/>
  <c r="O683" i="18"/>
  <c r="N683" i="18"/>
  <c r="M683" i="18"/>
  <c r="L683" i="18"/>
  <c r="K683" i="18"/>
  <c r="J683" i="18"/>
  <c r="I683" i="18"/>
  <c r="H683" i="18"/>
  <c r="G683" i="18"/>
  <c r="F683" i="18"/>
  <c r="E683" i="18"/>
  <c r="O682" i="18"/>
  <c r="N682" i="18"/>
  <c r="M682" i="18"/>
  <c r="L682" i="18"/>
  <c r="K682" i="18"/>
  <c r="J682" i="18"/>
  <c r="I682" i="18"/>
  <c r="H682" i="18"/>
  <c r="G682" i="18"/>
  <c r="F682" i="18"/>
  <c r="E682" i="18"/>
  <c r="O681" i="18"/>
  <c r="N681" i="18"/>
  <c r="M681" i="18"/>
  <c r="L681" i="18"/>
  <c r="K681" i="18"/>
  <c r="J681" i="18"/>
  <c r="I681" i="18"/>
  <c r="H681" i="18"/>
  <c r="G681" i="18"/>
  <c r="F681" i="18"/>
  <c r="E681" i="18"/>
  <c r="O680" i="18"/>
  <c r="N680" i="18"/>
  <c r="M680" i="18"/>
  <c r="L680" i="18"/>
  <c r="K680" i="18"/>
  <c r="J680" i="18"/>
  <c r="I680" i="18"/>
  <c r="H680" i="18"/>
  <c r="G680" i="18"/>
  <c r="F680" i="18"/>
  <c r="E680" i="18"/>
  <c r="O679" i="18"/>
  <c r="N679" i="18"/>
  <c r="M679" i="18"/>
  <c r="L679" i="18"/>
  <c r="K679" i="18"/>
  <c r="J679" i="18"/>
  <c r="I679" i="18"/>
  <c r="H679" i="18"/>
  <c r="G679" i="18"/>
  <c r="F679" i="18"/>
  <c r="E679" i="18"/>
  <c r="O678" i="18"/>
  <c r="N678" i="18"/>
  <c r="M678" i="18"/>
  <c r="L678" i="18"/>
  <c r="K678" i="18"/>
  <c r="J678" i="18"/>
  <c r="I678" i="18"/>
  <c r="H678" i="18"/>
  <c r="G678" i="18"/>
  <c r="F678" i="18"/>
  <c r="E678" i="18"/>
  <c r="O677" i="18"/>
  <c r="N677" i="18"/>
  <c r="M677" i="18"/>
  <c r="L677" i="18"/>
  <c r="K677" i="18"/>
  <c r="J677" i="18"/>
  <c r="I677" i="18"/>
  <c r="H677" i="18"/>
  <c r="G677" i="18"/>
  <c r="F677" i="18"/>
  <c r="E677" i="18"/>
  <c r="O676" i="18"/>
  <c r="N676" i="18"/>
  <c r="M676" i="18"/>
  <c r="L676" i="18"/>
  <c r="K676" i="18"/>
  <c r="J676" i="18"/>
  <c r="I676" i="18"/>
  <c r="H676" i="18"/>
  <c r="G676" i="18"/>
  <c r="F676" i="18"/>
  <c r="E676" i="18"/>
  <c r="O675" i="18"/>
  <c r="N675" i="18"/>
  <c r="M675" i="18"/>
  <c r="L675" i="18"/>
  <c r="K675" i="18"/>
  <c r="J675" i="18"/>
  <c r="I675" i="18"/>
  <c r="H675" i="18"/>
  <c r="G675" i="18"/>
  <c r="F675" i="18"/>
  <c r="E675" i="18"/>
  <c r="O674" i="18"/>
  <c r="N674" i="18"/>
  <c r="M674" i="18"/>
  <c r="L674" i="18"/>
  <c r="K674" i="18"/>
  <c r="J674" i="18"/>
  <c r="I674" i="18"/>
  <c r="H674" i="18"/>
  <c r="G674" i="18"/>
  <c r="F674" i="18"/>
  <c r="E674" i="18"/>
  <c r="O673" i="18"/>
  <c r="N673" i="18"/>
  <c r="M673" i="18"/>
  <c r="L673" i="18"/>
  <c r="K673" i="18"/>
  <c r="J673" i="18"/>
  <c r="I673" i="18"/>
  <c r="H673" i="18"/>
  <c r="G673" i="18"/>
  <c r="F673" i="18"/>
  <c r="E673" i="18"/>
  <c r="O672" i="18"/>
  <c r="N672" i="18"/>
  <c r="M672" i="18"/>
  <c r="L672" i="18"/>
  <c r="K672" i="18"/>
  <c r="J672" i="18"/>
  <c r="I672" i="18"/>
  <c r="H672" i="18"/>
  <c r="G672" i="18"/>
  <c r="F672" i="18"/>
  <c r="E672" i="18"/>
  <c r="O671" i="18"/>
  <c r="N671" i="18"/>
  <c r="M671" i="18"/>
  <c r="L671" i="18"/>
  <c r="K671" i="18"/>
  <c r="J671" i="18"/>
  <c r="I671" i="18"/>
  <c r="H671" i="18"/>
  <c r="G671" i="18"/>
  <c r="F671" i="18"/>
  <c r="E671" i="18"/>
  <c r="O670" i="18"/>
  <c r="N670" i="18"/>
  <c r="M670" i="18"/>
  <c r="L670" i="18"/>
  <c r="K670" i="18"/>
  <c r="J670" i="18"/>
  <c r="I670" i="18"/>
  <c r="H670" i="18"/>
  <c r="G670" i="18"/>
  <c r="F670" i="18"/>
  <c r="E670" i="18"/>
  <c r="O669" i="18"/>
  <c r="N669" i="18"/>
  <c r="M669" i="18"/>
  <c r="L669" i="18"/>
  <c r="K669" i="18"/>
  <c r="J669" i="18"/>
  <c r="I669" i="18"/>
  <c r="H669" i="18"/>
  <c r="G669" i="18"/>
  <c r="F669" i="18"/>
  <c r="E669" i="18"/>
  <c r="O668" i="18"/>
  <c r="N668" i="18"/>
  <c r="M668" i="18"/>
  <c r="L668" i="18"/>
  <c r="K668" i="18"/>
  <c r="J668" i="18"/>
  <c r="I668" i="18"/>
  <c r="H668" i="18"/>
  <c r="G668" i="18"/>
  <c r="F668" i="18"/>
  <c r="E668" i="18"/>
  <c r="O667" i="18"/>
  <c r="N667" i="18"/>
  <c r="M667" i="18"/>
  <c r="L667" i="18"/>
  <c r="K667" i="18"/>
  <c r="J667" i="18"/>
  <c r="I667" i="18"/>
  <c r="H667" i="18"/>
  <c r="G667" i="18"/>
  <c r="F667" i="18"/>
  <c r="E667" i="18"/>
  <c r="O666" i="18"/>
  <c r="N666" i="18"/>
  <c r="M666" i="18"/>
  <c r="L666" i="18"/>
  <c r="K666" i="18"/>
  <c r="J666" i="18"/>
  <c r="I666" i="18"/>
  <c r="H666" i="18"/>
  <c r="G666" i="18"/>
  <c r="F666" i="18"/>
  <c r="E666" i="18"/>
  <c r="O665" i="18"/>
  <c r="N665" i="18"/>
  <c r="M665" i="18"/>
  <c r="L665" i="18"/>
  <c r="K665" i="18"/>
  <c r="J665" i="18"/>
  <c r="I665" i="18"/>
  <c r="H665" i="18"/>
  <c r="G665" i="18"/>
  <c r="F665" i="18"/>
  <c r="E665" i="18"/>
  <c r="O664" i="18"/>
  <c r="N664" i="18"/>
  <c r="M664" i="18"/>
  <c r="L664" i="18"/>
  <c r="K664" i="18"/>
  <c r="J664" i="18"/>
  <c r="I664" i="18"/>
  <c r="H664" i="18"/>
  <c r="G664" i="18"/>
  <c r="F664" i="18"/>
  <c r="E664" i="18"/>
  <c r="O663" i="18"/>
  <c r="N663" i="18"/>
  <c r="M663" i="18"/>
  <c r="L663" i="18"/>
  <c r="K663" i="18"/>
  <c r="J663" i="18"/>
  <c r="I663" i="18"/>
  <c r="H663" i="18"/>
  <c r="G663" i="18"/>
  <c r="F663" i="18"/>
  <c r="E663" i="18"/>
  <c r="O662" i="18"/>
  <c r="N662" i="18"/>
  <c r="M662" i="18"/>
  <c r="L662" i="18"/>
  <c r="K662" i="18"/>
  <c r="J662" i="18"/>
  <c r="I662" i="18"/>
  <c r="H662" i="18"/>
  <c r="G662" i="18"/>
  <c r="F662" i="18"/>
  <c r="E662" i="18"/>
  <c r="O661" i="18"/>
  <c r="N661" i="18"/>
  <c r="M661" i="18"/>
  <c r="L661" i="18"/>
  <c r="K661" i="18"/>
  <c r="J661" i="18"/>
  <c r="I661" i="18"/>
  <c r="H661" i="18"/>
  <c r="G661" i="18"/>
  <c r="F661" i="18"/>
  <c r="E661" i="18"/>
  <c r="O660" i="18"/>
  <c r="N660" i="18"/>
  <c r="M660" i="18"/>
  <c r="L660" i="18"/>
  <c r="K660" i="18"/>
  <c r="J660" i="18"/>
  <c r="I660" i="18"/>
  <c r="H660" i="18"/>
  <c r="G660" i="18"/>
  <c r="F660" i="18"/>
  <c r="E660" i="18"/>
  <c r="O659" i="18"/>
  <c r="N659" i="18"/>
  <c r="M659" i="18"/>
  <c r="L659" i="18"/>
  <c r="K659" i="18"/>
  <c r="J659" i="18"/>
  <c r="I659" i="18"/>
  <c r="H659" i="18"/>
  <c r="G659" i="18"/>
  <c r="F659" i="18"/>
  <c r="E659" i="18"/>
  <c r="O658" i="18"/>
  <c r="N658" i="18"/>
  <c r="M658" i="18"/>
  <c r="L658" i="18"/>
  <c r="K658" i="18"/>
  <c r="J658" i="18"/>
  <c r="I658" i="18"/>
  <c r="H658" i="18"/>
  <c r="G658" i="18"/>
  <c r="F658" i="18"/>
  <c r="E658" i="18"/>
  <c r="O657" i="18"/>
  <c r="N657" i="18"/>
  <c r="M657" i="18"/>
  <c r="L657" i="18"/>
  <c r="K657" i="18"/>
  <c r="J657" i="18"/>
  <c r="I657" i="18"/>
  <c r="H657" i="18"/>
  <c r="G657" i="18"/>
  <c r="F657" i="18"/>
  <c r="E657" i="18"/>
  <c r="O656" i="18"/>
  <c r="N656" i="18"/>
  <c r="M656" i="18"/>
  <c r="L656" i="18"/>
  <c r="K656" i="18"/>
  <c r="J656" i="18"/>
  <c r="I656" i="18"/>
  <c r="H656" i="18"/>
  <c r="G656" i="18"/>
  <c r="F656" i="18"/>
  <c r="E656" i="18"/>
  <c r="O655" i="18"/>
  <c r="N655" i="18"/>
  <c r="M655" i="18"/>
  <c r="L655" i="18"/>
  <c r="K655" i="18"/>
  <c r="J655" i="18"/>
  <c r="I655" i="18"/>
  <c r="H655" i="18"/>
  <c r="G655" i="18"/>
  <c r="F655" i="18"/>
  <c r="E655" i="18"/>
  <c r="O654" i="18"/>
  <c r="N654" i="18"/>
  <c r="M654" i="18"/>
  <c r="L654" i="18"/>
  <c r="K654" i="18"/>
  <c r="J654" i="18"/>
  <c r="I654" i="18"/>
  <c r="H654" i="18"/>
  <c r="G654" i="18"/>
  <c r="F654" i="18"/>
  <c r="E654" i="18"/>
  <c r="O653" i="18"/>
  <c r="N653" i="18"/>
  <c r="M653" i="18"/>
  <c r="L653" i="18"/>
  <c r="K653" i="18"/>
  <c r="J653" i="18"/>
  <c r="I653" i="18"/>
  <c r="H653" i="18"/>
  <c r="G653" i="18"/>
  <c r="F653" i="18"/>
  <c r="E653" i="18"/>
  <c r="O652" i="18"/>
  <c r="N652" i="18"/>
  <c r="M652" i="18"/>
  <c r="L652" i="18"/>
  <c r="K652" i="18"/>
  <c r="J652" i="18"/>
  <c r="I652" i="18"/>
  <c r="H652" i="18"/>
  <c r="G652" i="18"/>
  <c r="F652" i="18"/>
  <c r="E652" i="18"/>
  <c r="O651" i="18"/>
  <c r="N651" i="18"/>
  <c r="M651" i="18"/>
  <c r="L651" i="18"/>
  <c r="K651" i="18"/>
  <c r="J651" i="18"/>
  <c r="I651" i="18"/>
  <c r="H651" i="18"/>
  <c r="G651" i="18"/>
  <c r="F651" i="18"/>
  <c r="E651" i="18"/>
  <c r="O650" i="18"/>
  <c r="N650" i="18"/>
  <c r="M650" i="18"/>
  <c r="L650" i="18"/>
  <c r="K650" i="18"/>
  <c r="J650" i="18"/>
  <c r="I650" i="18"/>
  <c r="H650" i="18"/>
  <c r="G650" i="18"/>
  <c r="F650" i="18"/>
  <c r="E650" i="18"/>
  <c r="O649" i="18"/>
  <c r="N649" i="18"/>
  <c r="M649" i="18"/>
  <c r="L649" i="18"/>
  <c r="K649" i="18"/>
  <c r="J649" i="18"/>
  <c r="I649" i="18"/>
  <c r="H649" i="18"/>
  <c r="G649" i="18"/>
  <c r="F649" i="18"/>
  <c r="E649" i="18"/>
  <c r="O648" i="18"/>
  <c r="N648" i="18"/>
  <c r="M648" i="18"/>
  <c r="L648" i="18"/>
  <c r="K648" i="18"/>
  <c r="J648" i="18"/>
  <c r="I648" i="18"/>
  <c r="H648" i="18"/>
  <c r="G648" i="18"/>
  <c r="F648" i="18"/>
  <c r="E648" i="18"/>
  <c r="O647" i="18"/>
  <c r="N647" i="18"/>
  <c r="M647" i="18"/>
  <c r="L647" i="18"/>
  <c r="K647" i="18"/>
  <c r="J647" i="18"/>
  <c r="I647" i="18"/>
  <c r="H647" i="18"/>
  <c r="G647" i="18"/>
  <c r="F647" i="18"/>
  <c r="E647" i="18"/>
  <c r="O646" i="18"/>
  <c r="N646" i="18"/>
  <c r="M646" i="18"/>
  <c r="L646" i="18"/>
  <c r="K646" i="18"/>
  <c r="J646" i="18"/>
  <c r="I646" i="18"/>
  <c r="H646" i="18"/>
  <c r="G646" i="18"/>
  <c r="F646" i="18"/>
  <c r="E646" i="18"/>
  <c r="O645" i="18"/>
  <c r="N645" i="18"/>
  <c r="M645" i="18"/>
  <c r="L645" i="18"/>
  <c r="K645" i="18"/>
  <c r="J645" i="18"/>
  <c r="I645" i="18"/>
  <c r="H645" i="18"/>
  <c r="G645" i="18"/>
  <c r="F645" i="18"/>
  <c r="E645" i="18"/>
  <c r="O644" i="18"/>
  <c r="N644" i="18"/>
  <c r="M644" i="18"/>
  <c r="L644" i="18"/>
  <c r="K644" i="18"/>
  <c r="J644" i="18"/>
  <c r="I644" i="18"/>
  <c r="H644" i="18"/>
  <c r="G644" i="18"/>
  <c r="F644" i="18"/>
  <c r="E644" i="18"/>
  <c r="O643" i="18"/>
  <c r="N643" i="18"/>
  <c r="M643" i="18"/>
  <c r="L643" i="18"/>
  <c r="K643" i="18"/>
  <c r="J643" i="18"/>
  <c r="I643" i="18"/>
  <c r="H643" i="18"/>
  <c r="G643" i="18"/>
  <c r="F643" i="18"/>
  <c r="E643" i="18"/>
  <c r="O642" i="18"/>
  <c r="N642" i="18"/>
  <c r="M642" i="18"/>
  <c r="L642" i="18"/>
  <c r="K642" i="18"/>
  <c r="J642" i="18"/>
  <c r="I642" i="18"/>
  <c r="H642" i="18"/>
  <c r="G642" i="18"/>
  <c r="F642" i="18"/>
  <c r="E642" i="18"/>
  <c r="O641" i="18"/>
  <c r="N641" i="18"/>
  <c r="M641" i="18"/>
  <c r="L641" i="18"/>
  <c r="K641" i="18"/>
  <c r="J641" i="18"/>
  <c r="I641" i="18"/>
  <c r="H641" i="18"/>
  <c r="G641" i="18"/>
  <c r="F641" i="18"/>
  <c r="E641" i="18"/>
  <c r="O640" i="18"/>
  <c r="N640" i="18"/>
  <c r="M640" i="18"/>
  <c r="L640" i="18"/>
  <c r="K640" i="18"/>
  <c r="J640" i="18"/>
  <c r="I640" i="18"/>
  <c r="H640" i="18"/>
  <c r="G640" i="18"/>
  <c r="F640" i="18"/>
  <c r="E640" i="18"/>
  <c r="O639" i="18"/>
  <c r="N639" i="18"/>
  <c r="M639" i="18"/>
  <c r="L639" i="18"/>
  <c r="K639" i="18"/>
  <c r="J639" i="18"/>
  <c r="I639" i="18"/>
  <c r="H639" i="18"/>
  <c r="G639" i="18"/>
  <c r="F639" i="18"/>
  <c r="E639" i="18"/>
  <c r="O638" i="18"/>
  <c r="N638" i="18"/>
  <c r="M638" i="18"/>
  <c r="L638" i="18"/>
  <c r="K638" i="18"/>
  <c r="J638" i="18"/>
  <c r="I638" i="18"/>
  <c r="H638" i="18"/>
  <c r="G638" i="18"/>
  <c r="F638" i="18"/>
  <c r="E638" i="18"/>
  <c r="O637" i="18"/>
  <c r="N637" i="18"/>
  <c r="M637" i="18"/>
  <c r="L637" i="18"/>
  <c r="K637" i="18"/>
  <c r="J637" i="18"/>
  <c r="I637" i="18"/>
  <c r="H637" i="18"/>
  <c r="G637" i="18"/>
  <c r="F637" i="18"/>
  <c r="E637" i="18"/>
  <c r="O636" i="18"/>
  <c r="N636" i="18"/>
  <c r="M636" i="18"/>
  <c r="L636" i="18"/>
  <c r="K636" i="18"/>
  <c r="J636" i="18"/>
  <c r="I636" i="18"/>
  <c r="H636" i="18"/>
  <c r="G636" i="18"/>
  <c r="F636" i="18"/>
  <c r="E636" i="18"/>
  <c r="O635" i="18"/>
  <c r="N635" i="18"/>
  <c r="M635" i="18"/>
  <c r="L635" i="18"/>
  <c r="K635" i="18"/>
  <c r="J635" i="18"/>
  <c r="I635" i="18"/>
  <c r="H635" i="18"/>
  <c r="G635" i="18"/>
  <c r="F635" i="18"/>
  <c r="E635" i="18"/>
  <c r="O634" i="18"/>
  <c r="N634" i="18"/>
  <c r="M634" i="18"/>
  <c r="L634" i="18"/>
  <c r="K634" i="18"/>
  <c r="J634" i="18"/>
  <c r="I634" i="18"/>
  <c r="H634" i="18"/>
  <c r="G634" i="18"/>
  <c r="F634" i="18"/>
  <c r="E634" i="18"/>
  <c r="O633" i="18"/>
  <c r="N633" i="18"/>
  <c r="M633" i="18"/>
  <c r="L633" i="18"/>
  <c r="K633" i="18"/>
  <c r="J633" i="18"/>
  <c r="I633" i="18"/>
  <c r="H633" i="18"/>
  <c r="G633" i="18"/>
  <c r="F633" i="18"/>
  <c r="E633" i="18"/>
  <c r="O632" i="18"/>
  <c r="N632" i="18"/>
  <c r="M632" i="18"/>
  <c r="L632" i="18"/>
  <c r="K632" i="18"/>
  <c r="J632" i="18"/>
  <c r="I632" i="18"/>
  <c r="H632" i="18"/>
  <c r="G632" i="18"/>
  <c r="F632" i="18"/>
  <c r="E632" i="18"/>
  <c r="O631" i="18"/>
  <c r="N631" i="18"/>
  <c r="M631" i="18"/>
  <c r="L631" i="18"/>
  <c r="K631" i="18"/>
  <c r="J631" i="18"/>
  <c r="I631" i="18"/>
  <c r="H631" i="18"/>
  <c r="G631" i="18"/>
  <c r="F631" i="18"/>
  <c r="E631" i="18"/>
  <c r="O630" i="18"/>
  <c r="N630" i="18"/>
  <c r="M630" i="18"/>
  <c r="L630" i="18"/>
  <c r="K630" i="18"/>
  <c r="J630" i="18"/>
  <c r="I630" i="18"/>
  <c r="H630" i="18"/>
  <c r="G630" i="18"/>
  <c r="F630" i="18"/>
  <c r="E630" i="18"/>
  <c r="O629" i="18"/>
  <c r="N629" i="18"/>
  <c r="M629" i="18"/>
  <c r="L629" i="18"/>
  <c r="K629" i="18"/>
  <c r="J629" i="18"/>
  <c r="I629" i="18"/>
  <c r="H629" i="18"/>
  <c r="G629" i="18"/>
  <c r="F629" i="18"/>
  <c r="E629" i="18"/>
  <c r="O628" i="18"/>
  <c r="N628" i="18"/>
  <c r="M628" i="18"/>
  <c r="L628" i="18"/>
  <c r="K628" i="18"/>
  <c r="J628" i="18"/>
  <c r="I628" i="18"/>
  <c r="H628" i="18"/>
  <c r="G628" i="18"/>
  <c r="F628" i="18"/>
  <c r="E628" i="18"/>
  <c r="O627" i="18"/>
  <c r="N627" i="18"/>
  <c r="M627" i="18"/>
  <c r="L627" i="18"/>
  <c r="K627" i="18"/>
  <c r="J627" i="18"/>
  <c r="I627" i="18"/>
  <c r="H627" i="18"/>
  <c r="G627" i="18"/>
  <c r="F627" i="18"/>
  <c r="E627" i="18"/>
  <c r="O626" i="18"/>
  <c r="N626" i="18"/>
  <c r="M626" i="18"/>
  <c r="L626" i="18"/>
  <c r="K626" i="18"/>
  <c r="J626" i="18"/>
  <c r="I626" i="18"/>
  <c r="H626" i="18"/>
  <c r="G626" i="18"/>
  <c r="F626" i="18"/>
  <c r="E626" i="18"/>
  <c r="O625" i="18"/>
  <c r="N625" i="18"/>
  <c r="M625" i="18"/>
  <c r="L625" i="18"/>
  <c r="K625" i="18"/>
  <c r="J625" i="18"/>
  <c r="I625" i="18"/>
  <c r="H625" i="18"/>
  <c r="G625" i="18"/>
  <c r="F625" i="18"/>
  <c r="E625" i="18"/>
  <c r="O624" i="18"/>
  <c r="N624" i="18"/>
  <c r="M624" i="18"/>
  <c r="L624" i="18"/>
  <c r="K624" i="18"/>
  <c r="J624" i="18"/>
  <c r="I624" i="18"/>
  <c r="H624" i="18"/>
  <c r="G624" i="18"/>
  <c r="F624" i="18"/>
  <c r="E624" i="18"/>
  <c r="O623" i="18"/>
  <c r="N623" i="18"/>
  <c r="M623" i="18"/>
  <c r="L623" i="18"/>
  <c r="K623" i="18"/>
  <c r="J623" i="18"/>
  <c r="I623" i="18"/>
  <c r="H623" i="18"/>
  <c r="G623" i="18"/>
  <c r="F623" i="18"/>
  <c r="E623" i="18"/>
  <c r="O622" i="18"/>
  <c r="N622" i="18"/>
  <c r="M622" i="18"/>
  <c r="L622" i="18"/>
  <c r="K622" i="18"/>
  <c r="J622" i="18"/>
  <c r="I622" i="18"/>
  <c r="H622" i="18"/>
  <c r="G622" i="18"/>
  <c r="F622" i="18"/>
  <c r="E622" i="18"/>
  <c r="O621" i="18"/>
  <c r="N621" i="18"/>
  <c r="M621" i="18"/>
  <c r="L621" i="18"/>
  <c r="K621" i="18"/>
  <c r="J621" i="18"/>
  <c r="I621" i="18"/>
  <c r="H621" i="18"/>
  <c r="G621" i="18"/>
  <c r="F621" i="18"/>
  <c r="E621" i="18"/>
  <c r="O620" i="18"/>
  <c r="N620" i="18"/>
  <c r="M620" i="18"/>
  <c r="L620" i="18"/>
  <c r="K620" i="18"/>
  <c r="J620" i="18"/>
  <c r="I620" i="18"/>
  <c r="H620" i="18"/>
  <c r="G620" i="18"/>
  <c r="F620" i="18"/>
  <c r="E620" i="18"/>
  <c r="O619" i="18"/>
  <c r="N619" i="18"/>
  <c r="M619" i="18"/>
  <c r="L619" i="18"/>
  <c r="K619" i="18"/>
  <c r="J619" i="18"/>
  <c r="I619" i="18"/>
  <c r="H619" i="18"/>
  <c r="G619" i="18"/>
  <c r="F619" i="18"/>
  <c r="E619" i="18"/>
  <c r="O618" i="18"/>
  <c r="N618" i="18"/>
  <c r="M618" i="18"/>
  <c r="L618" i="18"/>
  <c r="K618" i="18"/>
  <c r="J618" i="18"/>
  <c r="I618" i="18"/>
  <c r="H618" i="18"/>
  <c r="G618" i="18"/>
  <c r="F618" i="18"/>
  <c r="E618" i="18"/>
  <c r="O617" i="18"/>
  <c r="N617" i="18"/>
  <c r="M617" i="18"/>
  <c r="L617" i="18"/>
  <c r="K617" i="18"/>
  <c r="J617" i="18"/>
  <c r="I617" i="18"/>
  <c r="H617" i="18"/>
  <c r="G617" i="18"/>
  <c r="F617" i="18"/>
  <c r="E617" i="18"/>
  <c r="O616" i="18"/>
  <c r="N616" i="18"/>
  <c r="M616" i="18"/>
  <c r="L616" i="18"/>
  <c r="K616" i="18"/>
  <c r="J616" i="18"/>
  <c r="I616" i="18"/>
  <c r="H616" i="18"/>
  <c r="G616" i="18"/>
  <c r="F616" i="18"/>
  <c r="E616" i="18"/>
  <c r="O615" i="18"/>
  <c r="N615" i="18"/>
  <c r="M615" i="18"/>
  <c r="L615" i="18"/>
  <c r="K615" i="18"/>
  <c r="J615" i="18"/>
  <c r="I615" i="18"/>
  <c r="H615" i="18"/>
  <c r="G615" i="18"/>
  <c r="F615" i="18"/>
  <c r="E615" i="18"/>
  <c r="O614" i="18"/>
  <c r="N614" i="18"/>
  <c r="M614" i="18"/>
  <c r="L614" i="18"/>
  <c r="K614" i="18"/>
  <c r="J614" i="18"/>
  <c r="I614" i="18"/>
  <c r="H614" i="18"/>
  <c r="G614" i="18"/>
  <c r="F614" i="18"/>
  <c r="E614" i="18"/>
  <c r="O613" i="18"/>
  <c r="N613" i="18"/>
  <c r="M613" i="18"/>
  <c r="L613" i="18"/>
  <c r="K613" i="18"/>
  <c r="J613" i="18"/>
  <c r="I613" i="18"/>
  <c r="H613" i="18"/>
  <c r="G613" i="18"/>
  <c r="F613" i="18"/>
  <c r="E613" i="18"/>
  <c r="O612" i="18"/>
  <c r="N612" i="18"/>
  <c r="M612" i="18"/>
  <c r="L612" i="18"/>
  <c r="K612" i="18"/>
  <c r="J612" i="18"/>
  <c r="I612" i="18"/>
  <c r="H612" i="18"/>
  <c r="G612" i="18"/>
  <c r="F612" i="18"/>
  <c r="E612" i="18"/>
  <c r="O611" i="18"/>
  <c r="N611" i="18"/>
  <c r="M611" i="18"/>
  <c r="L611" i="18"/>
  <c r="K611" i="18"/>
  <c r="J611" i="18"/>
  <c r="I611" i="18"/>
  <c r="H611" i="18"/>
  <c r="G611" i="18"/>
  <c r="F611" i="18"/>
  <c r="E611" i="18"/>
  <c r="O610" i="18"/>
  <c r="N610" i="18"/>
  <c r="M610" i="18"/>
  <c r="L610" i="18"/>
  <c r="K610" i="18"/>
  <c r="J610" i="18"/>
  <c r="I610" i="18"/>
  <c r="H610" i="18"/>
  <c r="G610" i="18"/>
  <c r="F610" i="18"/>
  <c r="E610" i="18"/>
  <c r="O609" i="18"/>
  <c r="N609" i="18"/>
  <c r="M609" i="18"/>
  <c r="L609" i="18"/>
  <c r="K609" i="18"/>
  <c r="J609" i="18"/>
  <c r="I609" i="18"/>
  <c r="H609" i="18"/>
  <c r="G609" i="18"/>
  <c r="F609" i="18"/>
  <c r="E609" i="18"/>
  <c r="O608" i="18"/>
  <c r="N608" i="18"/>
  <c r="M608" i="18"/>
  <c r="L608" i="18"/>
  <c r="K608" i="18"/>
  <c r="J608" i="18"/>
  <c r="I608" i="18"/>
  <c r="H608" i="18"/>
  <c r="G608" i="18"/>
  <c r="F608" i="18"/>
  <c r="E608" i="18"/>
  <c r="O607" i="18"/>
  <c r="N607" i="18"/>
  <c r="M607" i="18"/>
  <c r="L607" i="18"/>
  <c r="K607" i="18"/>
  <c r="J607" i="18"/>
  <c r="I607" i="18"/>
  <c r="H607" i="18"/>
  <c r="G607" i="18"/>
  <c r="F607" i="18"/>
  <c r="E607" i="18"/>
  <c r="O606" i="18"/>
  <c r="N606" i="18"/>
  <c r="M606" i="18"/>
  <c r="L606" i="18"/>
  <c r="K606" i="18"/>
  <c r="J606" i="18"/>
  <c r="I606" i="18"/>
  <c r="H606" i="18"/>
  <c r="G606" i="18"/>
  <c r="F606" i="18"/>
  <c r="E606" i="18"/>
  <c r="O605" i="18"/>
  <c r="N605" i="18"/>
  <c r="M605" i="18"/>
  <c r="L605" i="18"/>
  <c r="K605" i="18"/>
  <c r="J605" i="18"/>
  <c r="I605" i="18"/>
  <c r="H605" i="18"/>
  <c r="G605" i="18"/>
  <c r="F605" i="18"/>
  <c r="E605" i="18"/>
  <c r="O604" i="18"/>
  <c r="N604" i="18"/>
  <c r="M604" i="18"/>
  <c r="L604" i="18"/>
  <c r="K604" i="18"/>
  <c r="J604" i="18"/>
  <c r="I604" i="18"/>
  <c r="H604" i="18"/>
  <c r="G604" i="18"/>
  <c r="F604" i="18"/>
  <c r="E604" i="18"/>
  <c r="O603" i="18"/>
  <c r="N603" i="18"/>
  <c r="M603" i="18"/>
  <c r="L603" i="18"/>
  <c r="K603" i="18"/>
  <c r="J603" i="18"/>
  <c r="I603" i="18"/>
  <c r="H603" i="18"/>
  <c r="G603" i="18"/>
  <c r="F603" i="18"/>
  <c r="E603" i="18"/>
  <c r="O602" i="18"/>
  <c r="N602" i="18"/>
  <c r="M602" i="18"/>
  <c r="L602" i="18"/>
  <c r="K602" i="18"/>
  <c r="J602" i="18"/>
  <c r="I602" i="18"/>
  <c r="H602" i="18"/>
  <c r="G602" i="18"/>
  <c r="F602" i="18"/>
  <c r="E602" i="18"/>
  <c r="O601" i="18"/>
  <c r="N601" i="18"/>
  <c r="M601" i="18"/>
  <c r="L601" i="18"/>
  <c r="K601" i="18"/>
  <c r="J601" i="18"/>
  <c r="I601" i="18"/>
  <c r="H601" i="18"/>
  <c r="G601" i="18"/>
  <c r="F601" i="18"/>
  <c r="E601" i="18"/>
  <c r="O600" i="18"/>
  <c r="N600" i="18"/>
  <c r="M600" i="18"/>
  <c r="L600" i="18"/>
  <c r="K600" i="18"/>
  <c r="J600" i="18"/>
  <c r="I600" i="18"/>
  <c r="H600" i="18"/>
  <c r="G600" i="18"/>
  <c r="F600" i="18"/>
  <c r="E600" i="18"/>
  <c r="O599" i="18"/>
  <c r="N599" i="18"/>
  <c r="M599" i="18"/>
  <c r="L599" i="18"/>
  <c r="K599" i="18"/>
  <c r="J599" i="18"/>
  <c r="I599" i="18"/>
  <c r="H599" i="18"/>
  <c r="G599" i="18"/>
  <c r="F599" i="18"/>
  <c r="E599" i="18"/>
  <c r="O598" i="18"/>
  <c r="N598" i="18"/>
  <c r="M598" i="18"/>
  <c r="L598" i="18"/>
  <c r="K598" i="18"/>
  <c r="J598" i="18"/>
  <c r="I598" i="18"/>
  <c r="H598" i="18"/>
  <c r="G598" i="18"/>
  <c r="F598" i="18"/>
  <c r="E598" i="18"/>
  <c r="O597" i="18"/>
  <c r="N597" i="18"/>
  <c r="M597" i="18"/>
  <c r="L597" i="18"/>
  <c r="K597" i="18"/>
  <c r="J597" i="18"/>
  <c r="I597" i="18"/>
  <c r="H597" i="18"/>
  <c r="G597" i="18"/>
  <c r="F597" i="18"/>
  <c r="E597" i="18"/>
  <c r="O596" i="18"/>
  <c r="N596" i="18"/>
  <c r="M596" i="18"/>
  <c r="L596" i="18"/>
  <c r="K596" i="18"/>
  <c r="J596" i="18"/>
  <c r="I596" i="18"/>
  <c r="H596" i="18"/>
  <c r="G596" i="18"/>
  <c r="F596" i="18"/>
  <c r="E596" i="18"/>
  <c r="O595" i="18"/>
  <c r="N595" i="18"/>
  <c r="M595" i="18"/>
  <c r="L595" i="18"/>
  <c r="K595" i="18"/>
  <c r="J595" i="18"/>
  <c r="I595" i="18"/>
  <c r="H595" i="18"/>
  <c r="G595" i="18"/>
  <c r="F595" i="18"/>
  <c r="E595" i="18"/>
  <c r="O594" i="18"/>
  <c r="N594" i="18"/>
  <c r="M594" i="18"/>
  <c r="L594" i="18"/>
  <c r="K594" i="18"/>
  <c r="J594" i="18"/>
  <c r="I594" i="18"/>
  <c r="H594" i="18"/>
  <c r="G594" i="18"/>
  <c r="F594" i="18"/>
  <c r="E594" i="18"/>
  <c r="O593" i="18"/>
  <c r="N593" i="18"/>
  <c r="M593" i="18"/>
  <c r="L593" i="18"/>
  <c r="K593" i="18"/>
  <c r="J593" i="18"/>
  <c r="I593" i="18"/>
  <c r="H593" i="18"/>
  <c r="G593" i="18"/>
  <c r="F593" i="18"/>
  <c r="E593" i="18"/>
  <c r="O592" i="18"/>
  <c r="N592" i="18"/>
  <c r="M592" i="18"/>
  <c r="L592" i="18"/>
  <c r="K592" i="18"/>
  <c r="J592" i="18"/>
  <c r="I592" i="18"/>
  <c r="H592" i="18"/>
  <c r="G592" i="18"/>
  <c r="F592" i="18"/>
  <c r="E592" i="18"/>
  <c r="O591" i="18"/>
  <c r="N591" i="18"/>
  <c r="M591" i="18"/>
  <c r="L591" i="18"/>
  <c r="K591" i="18"/>
  <c r="J591" i="18"/>
  <c r="I591" i="18"/>
  <c r="H591" i="18"/>
  <c r="G591" i="18"/>
  <c r="F591" i="18"/>
  <c r="E591" i="18"/>
  <c r="O590" i="18"/>
  <c r="N590" i="18"/>
  <c r="M590" i="18"/>
  <c r="L590" i="18"/>
  <c r="K590" i="18"/>
  <c r="J590" i="18"/>
  <c r="I590" i="18"/>
  <c r="H590" i="18"/>
  <c r="G590" i="18"/>
  <c r="F590" i="18"/>
  <c r="E590" i="18"/>
  <c r="O589" i="18"/>
  <c r="N589" i="18"/>
  <c r="M589" i="18"/>
  <c r="L589" i="18"/>
  <c r="K589" i="18"/>
  <c r="J589" i="18"/>
  <c r="I589" i="18"/>
  <c r="H589" i="18"/>
  <c r="G589" i="18"/>
  <c r="F589" i="18"/>
  <c r="E589" i="18"/>
  <c r="O588" i="18"/>
  <c r="N588" i="18"/>
  <c r="M588" i="18"/>
  <c r="L588" i="18"/>
  <c r="K588" i="18"/>
  <c r="J588" i="18"/>
  <c r="I588" i="18"/>
  <c r="H588" i="18"/>
  <c r="G588" i="18"/>
  <c r="F588" i="18"/>
  <c r="E588" i="18"/>
  <c r="O587" i="18"/>
  <c r="N587" i="18"/>
  <c r="M587" i="18"/>
  <c r="L587" i="18"/>
  <c r="K587" i="18"/>
  <c r="J587" i="18"/>
  <c r="I587" i="18"/>
  <c r="H587" i="18"/>
  <c r="G587" i="18"/>
  <c r="F587" i="18"/>
  <c r="E587" i="18"/>
  <c r="O586" i="18"/>
  <c r="N586" i="18"/>
  <c r="M586" i="18"/>
  <c r="L586" i="18"/>
  <c r="K586" i="18"/>
  <c r="J586" i="18"/>
  <c r="I586" i="18"/>
  <c r="H586" i="18"/>
  <c r="G586" i="18"/>
  <c r="F586" i="18"/>
  <c r="E586" i="18"/>
  <c r="O585" i="18"/>
  <c r="N585" i="18"/>
  <c r="M585" i="18"/>
  <c r="L585" i="18"/>
  <c r="K585" i="18"/>
  <c r="J585" i="18"/>
  <c r="I585" i="18"/>
  <c r="H585" i="18"/>
  <c r="G585" i="18"/>
  <c r="F585" i="18"/>
  <c r="E585" i="18"/>
  <c r="O584" i="18"/>
  <c r="N584" i="18"/>
  <c r="M584" i="18"/>
  <c r="L584" i="18"/>
  <c r="K584" i="18"/>
  <c r="J584" i="18"/>
  <c r="I584" i="18"/>
  <c r="H584" i="18"/>
  <c r="G584" i="18"/>
  <c r="F584" i="18"/>
  <c r="E584" i="18"/>
  <c r="O583" i="18"/>
  <c r="N583" i="18"/>
  <c r="M583" i="18"/>
  <c r="L583" i="18"/>
  <c r="K583" i="18"/>
  <c r="J583" i="18"/>
  <c r="I583" i="18"/>
  <c r="H583" i="18"/>
  <c r="G583" i="18"/>
  <c r="F583" i="18"/>
  <c r="E583" i="18"/>
  <c r="O582" i="18"/>
  <c r="N582" i="18"/>
  <c r="M582" i="18"/>
  <c r="L582" i="18"/>
  <c r="K582" i="18"/>
  <c r="J582" i="18"/>
  <c r="I582" i="18"/>
  <c r="H582" i="18"/>
  <c r="G582" i="18"/>
  <c r="F582" i="18"/>
  <c r="E582" i="18"/>
  <c r="O581" i="18"/>
  <c r="N581" i="18"/>
  <c r="M581" i="18"/>
  <c r="L581" i="18"/>
  <c r="K581" i="18"/>
  <c r="J581" i="18"/>
  <c r="I581" i="18"/>
  <c r="H581" i="18"/>
  <c r="G581" i="18"/>
  <c r="F581" i="18"/>
  <c r="E581" i="18"/>
  <c r="O580" i="18"/>
  <c r="N580" i="18"/>
  <c r="M580" i="18"/>
  <c r="L580" i="18"/>
  <c r="K580" i="18"/>
  <c r="J580" i="18"/>
  <c r="I580" i="18"/>
  <c r="H580" i="18"/>
  <c r="G580" i="18"/>
  <c r="F580" i="18"/>
  <c r="E580" i="18"/>
  <c r="O579" i="18"/>
  <c r="N579" i="18"/>
  <c r="M579" i="18"/>
  <c r="L579" i="18"/>
  <c r="K579" i="18"/>
  <c r="J579" i="18"/>
  <c r="I579" i="18"/>
  <c r="H579" i="18"/>
  <c r="G579" i="18"/>
  <c r="F579" i="18"/>
  <c r="E579" i="18"/>
  <c r="O578" i="18"/>
  <c r="N578" i="18"/>
  <c r="M578" i="18"/>
  <c r="L578" i="18"/>
  <c r="K578" i="18"/>
  <c r="J578" i="18"/>
  <c r="I578" i="18"/>
  <c r="H578" i="18"/>
  <c r="G578" i="18"/>
  <c r="F578" i="18"/>
  <c r="E578" i="18"/>
  <c r="O577" i="18"/>
  <c r="N577" i="18"/>
  <c r="M577" i="18"/>
  <c r="L577" i="18"/>
  <c r="K577" i="18"/>
  <c r="J577" i="18"/>
  <c r="I577" i="18"/>
  <c r="H577" i="18"/>
  <c r="G577" i="18"/>
  <c r="F577" i="18"/>
  <c r="E577" i="18"/>
  <c r="O576" i="18"/>
  <c r="N576" i="18"/>
  <c r="M576" i="18"/>
  <c r="L576" i="18"/>
  <c r="K576" i="18"/>
  <c r="J576" i="18"/>
  <c r="I576" i="18"/>
  <c r="H576" i="18"/>
  <c r="G576" i="18"/>
  <c r="F576" i="18"/>
  <c r="E576" i="18"/>
  <c r="O575" i="18"/>
  <c r="N575" i="18"/>
  <c r="M575" i="18"/>
  <c r="L575" i="18"/>
  <c r="K575" i="18"/>
  <c r="J575" i="18"/>
  <c r="I575" i="18"/>
  <c r="H575" i="18"/>
  <c r="G575" i="18"/>
  <c r="F575" i="18"/>
  <c r="E575" i="18"/>
  <c r="O574" i="18"/>
  <c r="N574" i="18"/>
  <c r="M574" i="18"/>
  <c r="L574" i="18"/>
  <c r="K574" i="18"/>
  <c r="J574" i="18"/>
  <c r="I574" i="18"/>
  <c r="H574" i="18"/>
  <c r="G574" i="18"/>
  <c r="F574" i="18"/>
  <c r="E574" i="18"/>
  <c r="O573" i="18"/>
  <c r="N573" i="18"/>
  <c r="M573" i="18"/>
  <c r="L573" i="18"/>
  <c r="K573" i="18"/>
  <c r="J573" i="18"/>
  <c r="I573" i="18"/>
  <c r="H573" i="18"/>
  <c r="G573" i="18"/>
  <c r="F573" i="18"/>
  <c r="E573" i="18"/>
  <c r="O572" i="18"/>
  <c r="N572" i="18"/>
  <c r="M572" i="18"/>
  <c r="L572" i="18"/>
  <c r="K572" i="18"/>
  <c r="J572" i="18"/>
  <c r="I572" i="18"/>
  <c r="H572" i="18"/>
  <c r="G572" i="18"/>
  <c r="F572" i="18"/>
  <c r="E572" i="18"/>
  <c r="O571" i="18"/>
  <c r="N571" i="18"/>
  <c r="M571" i="18"/>
  <c r="L571" i="18"/>
  <c r="K571" i="18"/>
  <c r="J571" i="18"/>
  <c r="I571" i="18"/>
  <c r="H571" i="18"/>
  <c r="G571" i="18"/>
  <c r="F571" i="18"/>
  <c r="E571" i="18"/>
  <c r="O570" i="18"/>
  <c r="N570" i="18"/>
  <c r="M570" i="18"/>
  <c r="L570" i="18"/>
  <c r="K570" i="18"/>
  <c r="J570" i="18"/>
  <c r="I570" i="18"/>
  <c r="H570" i="18"/>
  <c r="G570" i="18"/>
  <c r="F570" i="18"/>
  <c r="E570" i="18"/>
  <c r="O569" i="18"/>
  <c r="N569" i="18"/>
  <c r="M569" i="18"/>
  <c r="L569" i="18"/>
  <c r="K569" i="18"/>
  <c r="J569" i="18"/>
  <c r="I569" i="18"/>
  <c r="H569" i="18"/>
  <c r="G569" i="18"/>
  <c r="F569" i="18"/>
  <c r="E569" i="18"/>
  <c r="O568" i="18"/>
  <c r="N568" i="18"/>
  <c r="M568" i="18"/>
  <c r="L568" i="18"/>
  <c r="K568" i="18"/>
  <c r="J568" i="18"/>
  <c r="I568" i="18"/>
  <c r="H568" i="18"/>
  <c r="G568" i="18"/>
  <c r="F568" i="18"/>
  <c r="E568" i="18"/>
  <c r="O567" i="18"/>
  <c r="N567" i="18"/>
  <c r="M567" i="18"/>
  <c r="L567" i="18"/>
  <c r="K567" i="18"/>
  <c r="J567" i="18"/>
  <c r="I567" i="18"/>
  <c r="H567" i="18"/>
  <c r="G567" i="18"/>
  <c r="F567" i="18"/>
  <c r="E567" i="18"/>
  <c r="O566" i="18"/>
  <c r="N566" i="18"/>
  <c r="M566" i="18"/>
  <c r="L566" i="18"/>
  <c r="K566" i="18"/>
  <c r="J566" i="18"/>
  <c r="I566" i="18"/>
  <c r="H566" i="18"/>
  <c r="G566" i="18"/>
  <c r="F566" i="18"/>
  <c r="E566" i="18"/>
  <c r="O565" i="18"/>
  <c r="N565" i="18"/>
  <c r="M565" i="18"/>
  <c r="L565" i="18"/>
  <c r="K565" i="18"/>
  <c r="J565" i="18"/>
  <c r="I565" i="18"/>
  <c r="H565" i="18"/>
  <c r="G565" i="18"/>
  <c r="F565" i="18"/>
  <c r="E565" i="18"/>
  <c r="O564" i="18"/>
  <c r="N564" i="18"/>
  <c r="M564" i="18"/>
  <c r="L564" i="18"/>
  <c r="K564" i="18"/>
  <c r="J564" i="18"/>
  <c r="I564" i="18"/>
  <c r="H564" i="18"/>
  <c r="G564" i="18"/>
  <c r="F564" i="18"/>
  <c r="E564" i="18"/>
  <c r="O563" i="18"/>
  <c r="N563" i="18"/>
  <c r="M563" i="18"/>
  <c r="L563" i="18"/>
  <c r="K563" i="18"/>
  <c r="J563" i="18"/>
  <c r="I563" i="18"/>
  <c r="H563" i="18"/>
  <c r="G563" i="18"/>
  <c r="F563" i="18"/>
  <c r="E563" i="18"/>
  <c r="O562" i="18"/>
  <c r="N562" i="18"/>
  <c r="M562" i="18"/>
  <c r="L562" i="18"/>
  <c r="K562" i="18"/>
  <c r="J562" i="18"/>
  <c r="I562" i="18"/>
  <c r="H562" i="18"/>
  <c r="G562" i="18"/>
  <c r="F562" i="18"/>
  <c r="E562" i="18"/>
  <c r="O561" i="18"/>
  <c r="N561" i="18"/>
  <c r="M561" i="18"/>
  <c r="L561" i="18"/>
  <c r="K561" i="18"/>
  <c r="J561" i="18"/>
  <c r="I561" i="18"/>
  <c r="H561" i="18"/>
  <c r="G561" i="18"/>
  <c r="F561" i="18"/>
  <c r="E561" i="18"/>
  <c r="O560" i="18"/>
  <c r="N560" i="18"/>
  <c r="M560" i="18"/>
  <c r="L560" i="18"/>
  <c r="K560" i="18"/>
  <c r="J560" i="18"/>
  <c r="I560" i="18"/>
  <c r="H560" i="18"/>
  <c r="G560" i="18"/>
  <c r="F560" i="18"/>
  <c r="E560" i="18"/>
  <c r="O559" i="18"/>
  <c r="N559" i="18"/>
  <c r="M559" i="18"/>
  <c r="L559" i="18"/>
  <c r="K559" i="18"/>
  <c r="J559" i="18"/>
  <c r="I559" i="18"/>
  <c r="H559" i="18"/>
  <c r="G559" i="18"/>
  <c r="F559" i="18"/>
  <c r="E559" i="18"/>
  <c r="O558" i="18"/>
  <c r="N558" i="18"/>
  <c r="M558" i="18"/>
  <c r="L558" i="18"/>
  <c r="K558" i="18"/>
  <c r="J558" i="18"/>
  <c r="I558" i="18"/>
  <c r="H558" i="18"/>
  <c r="G558" i="18"/>
  <c r="F558" i="18"/>
  <c r="E558" i="18"/>
  <c r="O557" i="18"/>
  <c r="N557" i="18"/>
  <c r="M557" i="18"/>
  <c r="L557" i="18"/>
  <c r="K557" i="18"/>
  <c r="J557" i="18"/>
  <c r="I557" i="18"/>
  <c r="H557" i="18"/>
  <c r="G557" i="18"/>
  <c r="F557" i="18"/>
  <c r="E557" i="18"/>
  <c r="O556" i="18"/>
  <c r="N556" i="18"/>
  <c r="M556" i="18"/>
  <c r="L556" i="18"/>
  <c r="K556" i="18"/>
  <c r="J556" i="18"/>
  <c r="I556" i="18"/>
  <c r="H556" i="18"/>
  <c r="G556" i="18"/>
  <c r="F556" i="18"/>
  <c r="E556" i="18"/>
  <c r="O555" i="18"/>
  <c r="N555" i="18"/>
  <c r="M555" i="18"/>
  <c r="L555" i="18"/>
  <c r="K555" i="18"/>
  <c r="J555" i="18"/>
  <c r="I555" i="18"/>
  <c r="H555" i="18"/>
  <c r="G555" i="18"/>
  <c r="F555" i="18"/>
  <c r="E555" i="18"/>
  <c r="O554" i="18"/>
  <c r="N554" i="18"/>
  <c r="M554" i="18"/>
  <c r="L554" i="18"/>
  <c r="K554" i="18"/>
  <c r="J554" i="18"/>
  <c r="I554" i="18"/>
  <c r="H554" i="18"/>
  <c r="G554" i="18"/>
  <c r="F554" i="18"/>
  <c r="E554" i="18"/>
  <c r="O553" i="18"/>
  <c r="N553" i="18"/>
  <c r="M553" i="18"/>
  <c r="L553" i="18"/>
  <c r="K553" i="18"/>
  <c r="J553" i="18"/>
  <c r="I553" i="18"/>
  <c r="H553" i="18"/>
  <c r="G553" i="18"/>
  <c r="F553" i="18"/>
  <c r="E553" i="18"/>
  <c r="O552" i="18"/>
  <c r="N552" i="18"/>
  <c r="M552" i="18"/>
  <c r="L552" i="18"/>
  <c r="K552" i="18"/>
  <c r="J552" i="18"/>
  <c r="I552" i="18"/>
  <c r="H552" i="18"/>
  <c r="G552" i="18"/>
  <c r="F552" i="18"/>
  <c r="E552" i="18"/>
  <c r="O551" i="18"/>
  <c r="N551" i="18"/>
  <c r="M551" i="18"/>
  <c r="L551" i="18"/>
  <c r="K551" i="18"/>
  <c r="J551" i="18"/>
  <c r="I551" i="18"/>
  <c r="H551" i="18"/>
  <c r="G551" i="18"/>
  <c r="F551" i="18"/>
  <c r="E551" i="18"/>
  <c r="O550" i="18"/>
  <c r="N550" i="18"/>
  <c r="M550" i="18"/>
  <c r="L550" i="18"/>
  <c r="K550" i="18"/>
  <c r="J550" i="18"/>
  <c r="I550" i="18"/>
  <c r="H550" i="18"/>
  <c r="G550" i="18"/>
  <c r="F550" i="18"/>
  <c r="E550" i="18"/>
  <c r="O549" i="18"/>
  <c r="N549" i="18"/>
  <c r="M549" i="18"/>
  <c r="L549" i="18"/>
  <c r="K549" i="18"/>
  <c r="J549" i="18"/>
  <c r="I549" i="18"/>
  <c r="H549" i="18"/>
  <c r="G549" i="18"/>
  <c r="F549" i="18"/>
  <c r="E549" i="18"/>
  <c r="O548" i="18"/>
  <c r="N548" i="18"/>
  <c r="M548" i="18"/>
  <c r="L548" i="18"/>
  <c r="K548" i="18"/>
  <c r="J548" i="18"/>
  <c r="I548" i="18"/>
  <c r="H548" i="18"/>
  <c r="G548" i="18"/>
  <c r="F548" i="18"/>
  <c r="E548" i="18"/>
  <c r="O547" i="18"/>
  <c r="N547" i="18"/>
  <c r="M547" i="18"/>
  <c r="L547" i="18"/>
  <c r="K547" i="18"/>
  <c r="J547" i="18"/>
  <c r="I547" i="18"/>
  <c r="H547" i="18"/>
  <c r="G547" i="18"/>
  <c r="F547" i="18"/>
  <c r="E547" i="18"/>
  <c r="O546" i="18"/>
  <c r="N546" i="18"/>
  <c r="M546" i="18"/>
  <c r="L546" i="18"/>
  <c r="K546" i="18"/>
  <c r="J546" i="18"/>
  <c r="I546" i="18"/>
  <c r="H546" i="18"/>
  <c r="G546" i="18"/>
  <c r="F546" i="18"/>
  <c r="E546" i="18"/>
  <c r="O545" i="18"/>
  <c r="N545" i="18"/>
  <c r="M545" i="18"/>
  <c r="L545" i="18"/>
  <c r="K545" i="18"/>
  <c r="J545" i="18"/>
  <c r="I545" i="18"/>
  <c r="H545" i="18"/>
  <c r="G545" i="18"/>
  <c r="F545" i="18"/>
  <c r="E545" i="18"/>
  <c r="O544" i="18"/>
  <c r="N544" i="18"/>
  <c r="M544" i="18"/>
  <c r="L544" i="18"/>
  <c r="K544" i="18"/>
  <c r="J544" i="18"/>
  <c r="I544" i="18"/>
  <c r="H544" i="18"/>
  <c r="G544" i="18"/>
  <c r="F544" i="18"/>
  <c r="E544" i="18"/>
  <c r="O543" i="18"/>
  <c r="N543" i="18"/>
  <c r="M543" i="18"/>
  <c r="L543" i="18"/>
  <c r="K543" i="18"/>
  <c r="J543" i="18"/>
  <c r="I543" i="18"/>
  <c r="H543" i="18"/>
  <c r="G543" i="18"/>
  <c r="F543" i="18"/>
  <c r="E543" i="18"/>
  <c r="O542" i="18"/>
  <c r="N542" i="18"/>
  <c r="M542" i="18"/>
  <c r="L542" i="18"/>
  <c r="K542" i="18"/>
  <c r="J542" i="18"/>
  <c r="I542" i="18"/>
  <c r="H542" i="18"/>
  <c r="G542" i="18"/>
  <c r="F542" i="18"/>
  <c r="E542" i="18"/>
  <c r="O541" i="18"/>
  <c r="N541" i="18"/>
  <c r="M541" i="18"/>
  <c r="L541" i="18"/>
  <c r="K541" i="18"/>
  <c r="J541" i="18"/>
  <c r="I541" i="18"/>
  <c r="H541" i="18"/>
  <c r="G541" i="18"/>
  <c r="F541" i="18"/>
  <c r="E541" i="18"/>
  <c r="O540" i="18"/>
  <c r="N540" i="18"/>
  <c r="M540" i="18"/>
  <c r="L540" i="18"/>
  <c r="K540" i="18"/>
  <c r="J540" i="18"/>
  <c r="I540" i="18"/>
  <c r="H540" i="18"/>
  <c r="G540" i="18"/>
  <c r="F540" i="18"/>
  <c r="E540" i="18"/>
  <c r="O539" i="18"/>
  <c r="N539" i="18"/>
  <c r="M539" i="18"/>
  <c r="L539" i="18"/>
  <c r="K539" i="18"/>
  <c r="J539" i="18"/>
  <c r="I539" i="18"/>
  <c r="H539" i="18"/>
  <c r="G539" i="18"/>
  <c r="F539" i="18"/>
  <c r="E539" i="18"/>
  <c r="O538" i="18"/>
  <c r="N538" i="18"/>
  <c r="M538" i="18"/>
  <c r="L538" i="18"/>
  <c r="K538" i="18"/>
  <c r="J538" i="18"/>
  <c r="I538" i="18"/>
  <c r="H538" i="18"/>
  <c r="G538" i="18"/>
  <c r="F538" i="18"/>
  <c r="E538" i="18"/>
  <c r="O537" i="18"/>
  <c r="N537" i="18"/>
  <c r="M537" i="18"/>
  <c r="L537" i="18"/>
  <c r="K537" i="18"/>
  <c r="J537" i="18"/>
  <c r="I537" i="18"/>
  <c r="H537" i="18"/>
  <c r="G537" i="18"/>
  <c r="F537" i="18"/>
  <c r="E537" i="18"/>
  <c r="O536" i="18"/>
  <c r="N536" i="18"/>
  <c r="M536" i="18"/>
  <c r="L536" i="18"/>
  <c r="K536" i="18"/>
  <c r="J536" i="18"/>
  <c r="I536" i="18"/>
  <c r="H536" i="18"/>
  <c r="G536" i="18"/>
  <c r="F536" i="18"/>
  <c r="E536" i="18"/>
  <c r="O535" i="18"/>
  <c r="N535" i="18"/>
  <c r="M535" i="18"/>
  <c r="L535" i="18"/>
  <c r="K535" i="18"/>
  <c r="J535" i="18"/>
  <c r="I535" i="18"/>
  <c r="H535" i="18"/>
  <c r="G535" i="18"/>
  <c r="F535" i="18"/>
  <c r="E535" i="18"/>
  <c r="O534" i="18"/>
  <c r="N534" i="18"/>
  <c r="M534" i="18"/>
  <c r="L534" i="18"/>
  <c r="K534" i="18"/>
  <c r="J534" i="18"/>
  <c r="I534" i="18"/>
  <c r="H534" i="18"/>
  <c r="G534" i="18"/>
  <c r="F534" i="18"/>
  <c r="E534" i="18"/>
  <c r="O533" i="18"/>
  <c r="N533" i="18"/>
  <c r="M533" i="18"/>
  <c r="L533" i="18"/>
  <c r="K533" i="18"/>
  <c r="J533" i="18"/>
  <c r="I533" i="18"/>
  <c r="H533" i="18"/>
  <c r="G533" i="18"/>
  <c r="F533" i="18"/>
  <c r="E533" i="18"/>
  <c r="O532" i="18"/>
  <c r="N532" i="18"/>
  <c r="M532" i="18"/>
  <c r="L532" i="18"/>
  <c r="K532" i="18"/>
  <c r="J532" i="18"/>
  <c r="I532" i="18"/>
  <c r="H532" i="18"/>
  <c r="G532" i="18"/>
  <c r="F532" i="18"/>
  <c r="E532" i="18"/>
  <c r="O531" i="18"/>
  <c r="N531" i="18"/>
  <c r="M531" i="18"/>
  <c r="L531" i="18"/>
  <c r="K531" i="18"/>
  <c r="J531" i="18"/>
  <c r="I531" i="18"/>
  <c r="H531" i="18"/>
  <c r="G531" i="18"/>
  <c r="F531" i="18"/>
  <c r="E531" i="18"/>
  <c r="O530" i="18"/>
  <c r="N530" i="18"/>
  <c r="M530" i="18"/>
  <c r="L530" i="18"/>
  <c r="K530" i="18"/>
  <c r="J530" i="18"/>
  <c r="I530" i="18"/>
  <c r="H530" i="18"/>
  <c r="G530" i="18"/>
  <c r="F530" i="18"/>
  <c r="E530" i="18"/>
  <c r="O529" i="18"/>
  <c r="N529" i="18"/>
  <c r="M529" i="18"/>
  <c r="L529" i="18"/>
  <c r="K529" i="18"/>
  <c r="J529" i="18"/>
  <c r="I529" i="18"/>
  <c r="H529" i="18"/>
  <c r="G529" i="18"/>
  <c r="F529" i="18"/>
  <c r="E529" i="18"/>
  <c r="O528" i="18"/>
  <c r="N528" i="18"/>
  <c r="M528" i="18"/>
  <c r="L528" i="18"/>
  <c r="K528" i="18"/>
  <c r="J528" i="18"/>
  <c r="I528" i="18"/>
  <c r="H528" i="18"/>
  <c r="G528" i="18"/>
  <c r="F528" i="18"/>
  <c r="E528" i="18"/>
  <c r="O527" i="18"/>
  <c r="N527" i="18"/>
  <c r="M527" i="18"/>
  <c r="L527" i="18"/>
  <c r="K527" i="18"/>
  <c r="J527" i="18"/>
  <c r="I527" i="18"/>
  <c r="H527" i="18"/>
  <c r="G527" i="18"/>
  <c r="F527" i="18"/>
  <c r="E527" i="18"/>
  <c r="O526" i="18"/>
  <c r="N526" i="18"/>
  <c r="M526" i="18"/>
  <c r="L526" i="18"/>
  <c r="K526" i="18"/>
  <c r="J526" i="18"/>
  <c r="I526" i="18"/>
  <c r="H526" i="18"/>
  <c r="G526" i="18"/>
  <c r="F526" i="18"/>
  <c r="E526" i="18"/>
  <c r="O525" i="18"/>
  <c r="N525" i="18"/>
  <c r="M525" i="18"/>
  <c r="L525" i="18"/>
  <c r="K525" i="18"/>
  <c r="J525" i="18"/>
  <c r="I525" i="18"/>
  <c r="H525" i="18"/>
  <c r="G525" i="18"/>
  <c r="F525" i="18"/>
  <c r="E525" i="18"/>
  <c r="O524" i="18"/>
  <c r="N524" i="18"/>
  <c r="M524" i="18"/>
  <c r="L524" i="18"/>
  <c r="K524" i="18"/>
  <c r="J524" i="18"/>
  <c r="I524" i="18"/>
  <c r="H524" i="18"/>
  <c r="G524" i="18"/>
  <c r="F524" i="18"/>
  <c r="E524" i="18"/>
  <c r="O523" i="18"/>
  <c r="N523" i="18"/>
  <c r="M523" i="18"/>
  <c r="L523" i="18"/>
  <c r="K523" i="18"/>
  <c r="J523" i="18"/>
  <c r="I523" i="18"/>
  <c r="H523" i="18"/>
  <c r="G523" i="18"/>
  <c r="F523" i="18"/>
  <c r="E523" i="18"/>
  <c r="O522" i="18"/>
  <c r="N522" i="18"/>
  <c r="M522" i="18"/>
  <c r="L522" i="18"/>
  <c r="K522" i="18"/>
  <c r="J522" i="18"/>
  <c r="I522" i="18"/>
  <c r="H522" i="18"/>
  <c r="G522" i="18"/>
  <c r="F522" i="18"/>
  <c r="E522" i="18"/>
  <c r="O521" i="18"/>
  <c r="N521" i="18"/>
  <c r="M521" i="18"/>
  <c r="L521" i="18"/>
  <c r="K521" i="18"/>
  <c r="J521" i="18"/>
  <c r="I521" i="18"/>
  <c r="H521" i="18"/>
  <c r="G521" i="18"/>
  <c r="F521" i="18"/>
  <c r="E521" i="18"/>
  <c r="O520" i="18"/>
  <c r="N520" i="18"/>
  <c r="M520" i="18"/>
  <c r="L520" i="18"/>
  <c r="K520" i="18"/>
  <c r="J520" i="18"/>
  <c r="I520" i="18"/>
  <c r="H520" i="18"/>
  <c r="G520" i="18"/>
  <c r="F520" i="18"/>
  <c r="E520" i="18"/>
  <c r="O519" i="18"/>
  <c r="N519" i="18"/>
  <c r="M519" i="18"/>
  <c r="L519" i="18"/>
  <c r="K519" i="18"/>
  <c r="J519" i="18"/>
  <c r="I519" i="18"/>
  <c r="H519" i="18"/>
  <c r="G519" i="18"/>
  <c r="F519" i="18"/>
  <c r="E519" i="18"/>
  <c r="O518" i="18"/>
  <c r="N518" i="18"/>
  <c r="M518" i="18"/>
  <c r="L518" i="18"/>
  <c r="K518" i="18"/>
  <c r="J518" i="18"/>
  <c r="I518" i="18"/>
  <c r="H518" i="18"/>
  <c r="G518" i="18"/>
  <c r="F518" i="18"/>
  <c r="E518" i="18"/>
  <c r="O517" i="18"/>
  <c r="N517" i="18"/>
  <c r="M517" i="18"/>
  <c r="L517" i="18"/>
  <c r="K517" i="18"/>
  <c r="J517" i="18"/>
  <c r="I517" i="18"/>
  <c r="H517" i="18"/>
  <c r="G517" i="18"/>
  <c r="F517" i="18"/>
  <c r="E517" i="18"/>
  <c r="O516" i="18"/>
  <c r="N516" i="18"/>
  <c r="M516" i="18"/>
  <c r="L516" i="18"/>
  <c r="K516" i="18"/>
  <c r="J516" i="18"/>
  <c r="I516" i="18"/>
  <c r="H516" i="18"/>
  <c r="G516" i="18"/>
  <c r="F516" i="18"/>
  <c r="E516" i="18"/>
  <c r="O515" i="18"/>
  <c r="N515" i="18"/>
  <c r="M515" i="18"/>
  <c r="L515" i="18"/>
  <c r="K515" i="18"/>
  <c r="J515" i="18"/>
  <c r="I515" i="18"/>
  <c r="H515" i="18"/>
  <c r="G515" i="18"/>
  <c r="F515" i="18"/>
  <c r="E515" i="18"/>
  <c r="O514" i="18"/>
  <c r="N514" i="18"/>
  <c r="M514" i="18"/>
  <c r="L514" i="18"/>
  <c r="K514" i="18"/>
  <c r="J514" i="18"/>
  <c r="I514" i="18"/>
  <c r="H514" i="18"/>
  <c r="G514" i="18"/>
  <c r="F514" i="18"/>
  <c r="E514" i="18"/>
  <c r="O513" i="18"/>
  <c r="N513" i="18"/>
  <c r="M513" i="18"/>
  <c r="L513" i="18"/>
  <c r="K513" i="18"/>
  <c r="J513" i="18"/>
  <c r="I513" i="18"/>
  <c r="H513" i="18"/>
  <c r="G513" i="18"/>
  <c r="F513" i="18"/>
  <c r="E513" i="18"/>
  <c r="O512" i="18"/>
  <c r="N512" i="18"/>
  <c r="M512" i="18"/>
  <c r="L512" i="18"/>
  <c r="K512" i="18"/>
  <c r="J512" i="18"/>
  <c r="I512" i="18"/>
  <c r="H512" i="18"/>
  <c r="G512" i="18"/>
  <c r="F512" i="18"/>
  <c r="E512" i="18"/>
  <c r="O511" i="18"/>
  <c r="N511" i="18"/>
  <c r="M511" i="18"/>
  <c r="L511" i="18"/>
  <c r="K511" i="18"/>
  <c r="J511" i="18"/>
  <c r="I511" i="18"/>
  <c r="H511" i="18"/>
  <c r="G511" i="18"/>
  <c r="F511" i="18"/>
  <c r="E511" i="18"/>
  <c r="O510" i="18"/>
  <c r="N510" i="18"/>
  <c r="M510" i="18"/>
  <c r="L510" i="18"/>
  <c r="K510" i="18"/>
  <c r="J510" i="18"/>
  <c r="I510" i="18"/>
  <c r="H510" i="18"/>
  <c r="G510" i="18"/>
  <c r="F510" i="18"/>
  <c r="E510" i="18"/>
  <c r="O509" i="18"/>
  <c r="N509" i="18"/>
  <c r="M509" i="18"/>
  <c r="L509" i="18"/>
  <c r="K509" i="18"/>
  <c r="J509" i="18"/>
  <c r="I509" i="18"/>
  <c r="H509" i="18"/>
  <c r="G509" i="18"/>
  <c r="F509" i="18"/>
  <c r="E509" i="18"/>
  <c r="O508" i="18"/>
  <c r="N508" i="18"/>
  <c r="M508" i="18"/>
  <c r="L508" i="18"/>
  <c r="K508" i="18"/>
  <c r="J508" i="18"/>
  <c r="I508" i="18"/>
  <c r="H508" i="18"/>
  <c r="G508" i="18"/>
  <c r="F508" i="18"/>
  <c r="E508" i="18"/>
  <c r="O507" i="18"/>
  <c r="N507" i="18"/>
  <c r="M507" i="18"/>
  <c r="L507" i="18"/>
  <c r="K507" i="18"/>
  <c r="J507" i="18"/>
  <c r="I507" i="18"/>
  <c r="H507" i="18"/>
  <c r="G507" i="18"/>
  <c r="F507" i="18"/>
  <c r="E507" i="18"/>
  <c r="O506" i="18"/>
  <c r="N506" i="18"/>
  <c r="M506" i="18"/>
  <c r="L506" i="18"/>
  <c r="K506" i="18"/>
  <c r="J506" i="18"/>
  <c r="I506" i="18"/>
  <c r="H506" i="18"/>
  <c r="G506" i="18"/>
  <c r="F506" i="18"/>
  <c r="E506" i="18"/>
  <c r="O505" i="18"/>
  <c r="N505" i="18"/>
  <c r="M505" i="18"/>
  <c r="L505" i="18"/>
  <c r="K505" i="18"/>
  <c r="J505" i="18"/>
  <c r="I505" i="18"/>
  <c r="H505" i="18"/>
  <c r="G505" i="18"/>
  <c r="F505" i="18"/>
  <c r="E505" i="18"/>
  <c r="O504" i="18"/>
  <c r="N504" i="18"/>
  <c r="M504" i="18"/>
  <c r="L504" i="18"/>
  <c r="K504" i="18"/>
  <c r="J504" i="18"/>
  <c r="I504" i="18"/>
  <c r="H504" i="18"/>
  <c r="G504" i="18"/>
  <c r="F504" i="18"/>
  <c r="E504" i="18"/>
  <c r="O503" i="18"/>
  <c r="N503" i="18"/>
  <c r="M503" i="18"/>
  <c r="L503" i="18"/>
  <c r="K503" i="18"/>
  <c r="J503" i="18"/>
  <c r="I503" i="18"/>
  <c r="H503" i="18"/>
  <c r="G503" i="18"/>
  <c r="F503" i="18"/>
  <c r="E503" i="18"/>
  <c r="O502" i="18"/>
  <c r="N502" i="18"/>
  <c r="M502" i="18"/>
  <c r="L502" i="18"/>
  <c r="K502" i="18"/>
  <c r="J502" i="18"/>
  <c r="I502" i="18"/>
  <c r="H502" i="18"/>
  <c r="G502" i="18"/>
  <c r="F502" i="18"/>
  <c r="E502" i="18"/>
  <c r="O501" i="18"/>
  <c r="N501" i="18"/>
  <c r="M501" i="18"/>
  <c r="L501" i="18"/>
  <c r="K501" i="18"/>
  <c r="J501" i="18"/>
  <c r="I501" i="18"/>
  <c r="H501" i="18"/>
  <c r="G501" i="18"/>
  <c r="F501" i="18"/>
  <c r="E501" i="18"/>
  <c r="O500" i="18"/>
  <c r="N500" i="18"/>
  <c r="M500" i="18"/>
  <c r="L500" i="18"/>
  <c r="K500" i="18"/>
  <c r="J500" i="18"/>
  <c r="I500" i="18"/>
  <c r="H500" i="18"/>
  <c r="G500" i="18"/>
  <c r="F500" i="18"/>
  <c r="E500" i="18"/>
  <c r="O499" i="18"/>
  <c r="N499" i="18"/>
  <c r="M499" i="18"/>
  <c r="L499" i="18"/>
  <c r="K499" i="18"/>
  <c r="J499" i="18"/>
  <c r="I499" i="18"/>
  <c r="H499" i="18"/>
  <c r="G499" i="18"/>
  <c r="F499" i="18"/>
  <c r="E499" i="18"/>
  <c r="O498" i="18"/>
  <c r="N498" i="18"/>
  <c r="M498" i="18"/>
  <c r="L498" i="18"/>
  <c r="K498" i="18"/>
  <c r="J498" i="18"/>
  <c r="I498" i="18"/>
  <c r="H498" i="18"/>
  <c r="G498" i="18"/>
  <c r="F498" i="18"/>
  <c r="E498" i="18"/>
  <c r="O497" i="18"/>
  <c r="N497" i="18"/>
  <c r="M497" i="18"/>
  <c r="L497" i="18"/>
  <c r="K497" i="18"/>
  <c r="J497" i="18"/>
  <c r="I497" i="18"/>
  <c r="H497" i="18"/>
  <c r="G497" i="18"/>
  <c r="F497" i="18"/>
  <c r="E497" i="18"/>
  <c r="O496" i="18"/>
  <c r="N496" i="18"/>
  <c r="M496" i="18"/>
  <c r="L496" i="18"/>
  <c r="K496" i="18"/>
  <c r="J496" i="18"/>
  <c r="I496" i="18"/>
  <c r="H496" i="18"/>
  <c r="G496" i="18"/>
  <c r="F496" i="18"/>
  <c r="E496" i="18"/>
  <c r="O495" i="18"/>
  <c r="N495" i="18"/>
  <c r="M495" i="18"/>
  <c r="L495" i="18"/>
  <c r="K495" i="18"/>
  <c r="J495" i="18"/>
  <c r="I495" i="18"/>
  <c r="H495" i="18"/>
  <c r="G495" i="18"/>
  <c r="F495" i="18"/>
  <c r="E495" i="18"/>
  <c r="O494" i="18"/>
  <c r="N494" i="18"/>
  <c r="M494" i="18"/>
  <c r="L494" i="18"/>
  <c r="K494" i="18"/>
  <c r="J494" i="18"/>
  <c r="I494" i="18"/>
  <c r="H494" i="18"/>
  <c r="G494" i="18"/>
  <c r="F494" i="18"/>
  <c r="E494" i="18"/>
  <c r="O493" i="18"/>
  <c r="N493" i="18"/>
  <c r="M493" i="18"/>
  <c r="L493" i="18"/>
  <c r="K493" i="18"/>
  <c r="J493" i="18"/>
  <c r="I493" i="18"/>
  <c r="H493" i="18"/>
  <c r="G493" i="18"/>
  <c r="F493" i="18"/>
  <c r="E493" i="18"/>
  <c r="O492" i="18"/>
  <c r="N492" i="18"/>
  <c r="M492" i="18"/>
  <c r="L492" i="18"/>
  <c r="K492" i="18"/>
  <c r="J492" i="18"/>
  <c r="I492" i="18"/>
  <c r="H492" i="18"/>
  <c r="G492" i="18"/>
  <c r="F492" i="18"/>
  <c r="E492" i="18"/>
  <c r="O491" i="18"/>
  <c r="N491" i="18"/>
  <c r="M491" i="18"/>
  <c r="L491" i="18"/>
  <c r="K491" i="18"/>
  <c r="J491" i="18"/>
  <c r="I491" i="18"/>
  <c r="H491" i="18"/>
  <c r="G491" i="18"/>
  <c r="F491" i="18"/>
  <c r="E491" i="18"/>
  <c r="O490" i="18"/>
  <c r="N490" i="18"/>
  <c r="M490" i="18"/>
  <c r="L490" i="18"/>
  <c r="K490" i="18"/>
  <c r="J490" i="18"/>
  <c r="I490" i="18"/>
  <c r="H490" i="18"/>
  <c r="G490" i="18"/>
  <c r="F490" i="18"/>
  <c r="E490" i="18"/>
  <c r="O489" i="18"/>
  <c r="N489" i="18"/>
  <c r="M489" i="18"/>
  <c r="L489" i="18"/>
  <c r="K489" i="18"/>
  <c r="J489" i="18"/>
  <c r="I489" i="18"/>
  <c r="H489" i="18"/>
  <c r="G489" i="18"/>
  <c r="F489" i="18"/>
  <c r="E489" i="18"/>
  <c r="O488" i="18"/>
  <c r="N488" i="18"/>
  <c r="M488" i="18"/>
  <c r="L488" i="18"/>
  <c r="K488" i="18"/>
  <c r="J488" i="18"/>
  <c r="I488" i="18"/>
  <c r="H488" i="18"/>
  <c r="G488" i="18"/>
  <c r="F488" i="18"/>
  <c r="E488" i="18"/>
  <c r="O487" i="18"/>
  <c r="N487" i="18"/>
  <c r="M487" i="18"/>
  <c r="L487" i="18"/>
  <c r="K487" i="18"/>
  <c r="J487" i="18"/>
  <c r="I487" i="18"/>
  <c r="H487" i="18"/>
  <c r="G487" i="18"/>
  <c r="F487" i="18"/>
  <c r="E487" i="18"/>
  <c r="O486" i="18"/>
  <c r="N486" i="18"/>
  <c r="M486" i="18"/>
  <c r="L486" i="18"/>
  <c r="K486" i="18"/>
  <c r="J486" i="18"/>
  <c r="I486" i="18"/>
  <c r="H486" i="18"/>
  <c r="G486" i="18"/>
  <c r="F486" i="18"/>
  <c r="E486" i="18"/>
  <c r="F485" i="18"/>
  <c r="G485" i="18"/>
  <c r="H485" i="18"/>
  <c r="I485" i="18"/>
  <c r="J485" i="18"/>
  <c r="K485" i="18"/>
  <c r="L485" i="18"/>
  <c r="M485" i="18"/>
  <c r="N485" i="18"/>
  <c r="O485" i="18"/>
  <c r="F484" i="18"/>
  <c r="G484" i="18"/>
  <c r="H484" i="18"/>
  <c r="I484" i="18"/>
  <c r="J484" i="18"/>
  <c r="K484" i="18"/>
  <c r="L484" i="18"/>
  <c r="M484" i="18"/>
  <c r="N484" i="18"/>
  <c r="O484" i="18"/>
  <c r="E485" i="18"/>
  <c r="E484" i="18"/>
  <c r="M478" i="18"/>
  <c r="L478" i="18"/>
  <c r="K478" i="18"/>
  <c r="J478" i="18"/>
  <c r="I478" i="18"/>
  <c r="H478" i="18"/>
  <c r="G478" i="18"/>
  <c r="F478" i="18"/>
  <c r="E478" i="18"/>
  <c r="M477" i="18"/>
  <c r="L477" i="18"/>
  <c r="K477" i="18"/>
  <c r="J477" i="18"/>
  <c r="I477" i="18"/>
  <c r="H477" i="18"/>
  <c r="G477" i="18"/>
  <c r="F477" i="18"/>
  <c r="E477" i="18"/>
  <c r="M476" i="18"/>
  <c r="L476" i="18"/>
  <c r="K476" i="18"/>
  <c r="J476" i="18"/>
  <c r="I476" i="18"/>
  <c r="H476" i="18"/>
  <c r="G476" i="18"/>
  <c r="F476" i="18"/>
  <c r="E476" i="18"/>
  <c r="M475" i="18"/>
  <c r="L475" i="18"/>
  <c r="K475" i="18"/>
  <c r="J475" i="18"/>
  <c r="I475" i="18"/>
  <c r="H475" i="18"/>
  <c r="G475" i="18"/>
  <c r="F475" i="18"/>
  <c r="E475" i="18"/>
  <c r="M474" i="18"/>
  <c r="L474" i="18"/>
  <c r="K474" i="18"/>
  <c r="J474" i="18"/>
  <c r="I474" i="18"/>
  <c r="H474" i="18"/>
  <c r="G474" i="18"/>
  <c r="F474" i="18"/>
  <c r="E474" i="18"/>
  <c r="M473" i="18"/>
  <c r="L473" i="18"/>
  <c r="K473" i="18"/>
  <c r="J473" i="18"/>
  <c r="I473" i="18"/>
  <c r="H473" i="18"/>
  <c r="G473" i="18"/>
  <c r="F473" i="18"/>
  <c r="E473" i="18"/>
  <c r="M472" i="18"/>
  <c r="L472" i="18"/>
  <c r="K472" i="18"/>
  <c r="J472" i="18"/>
  <c r="I472" i="18"/>
  <c r="H472" i="18"/>
  <c r="G472" i="18"/>
  <c r="F472" i="18"/>
  <c r="E472" i="18"/>
  <c r="M471" i="18"/>
  <c r="L471" i="18"/>
  <c r="K471" i="18"/>
  <c r="J471" i="18"/>
  <c r="I471" i="18"/>
  <c r="H471" i="18"/>
  <c r="G471" i="18"/>
  <c r="F471" i="18"/>
  <c r="E471" i="18"/>
  <c r="M470" i="18"/>
  <c r="L470" i="18"/>
  <c r="K470" i="18"/>
  <c r="J470" i="18"/>
  <c r="I470" i="18"/>
  <c r="H470" i="18"/>
  <c r="G470" i="18"/>
  <c r="F470" i="18"/>
  <c r="E470" i="18"/>
  <c r="M469" i="18"/>
  <c r="L469" i="18"/>
  <c r="K469" i="18"/>
  <c r="J469" i="18"/>
  <c r="I469" i="18"/>
  <c r="H469" i="18"/>
  <c r="G469" i="18"/>
  <c r="F469" i="18"/>
  <c r="E469" i="18"/>
  <c r="M468" i="18"/>
  <c r="L468" i="18"/>
  <c r="K468" i="18"/>
  <c r="J468" i="18"/>
  <c r="I468" i="18"/>
  <c r="H468" i="18"/>
  <c r="G468" i="18"/>
  <c r="F468" i="18"/>
  <c r="E468" i="18"/>
  <c r="M467" i="18"/>
  <c r="L467" i="18"/>
  <c r="K467" i="18"/>
  <c r="J467" i="18"/>
  <c r="I467" i="18"/>
  <c r="H467" i="18"/>
  <c r="G467" i="18"/>
  <c r="F467" i="18"/>
  <c r="E467" i="18"/>
  <c r="M466" i="18"/>
  <c r="L466" i="18"/>
  <c r="K466" i="18"/>
  <c r="J466" i="18"/>
  <c r="I466" i="18"/>
  <c r="H466" i="18"/>
  <c r="G466" i="18"/>
  <c r="F466" i="18"/>
  <c r="E466" i="18"/>
  <c r="M465" i="18"/>
  <c r="L465" i="18"/>
  <c r="K465" i="18"/>
  <c r="J465" i="18"/>
  <c r="I465" i="18"/>
  <c r="H465" i="18"/>
  <c r="G465" i="18"/>
  <c r="F465" i="18"/>
  <c r="E465" i="18"/>
  <c r="M464" i="18"/>
  <c r="L464" i="18"/>
  <c r="K464" i="18"/>
  <c r="J464" i="18"/>
  <c r="I464" i="18"/>
  <c r="H464" i="18"/>
  <c r="G464" i="18"/>
  <c r="F464" i="18"/>
  <c r="E464" i="18"/>
  <c r="M463" i="18"/>
  <c r="L463" i="18"/>
  <c r="K463" i="18"/>
  <c r="J463" i="18"/>
  <c r="I463" i="18"/>
  <c r="H463" i="18"/>
  <c r="G463" i="18"/>
  <c r="F463" i="18"/>
  <c r="E463" i="18"/>
  <c r="M462" i="18"/>
  <c r="L462" i="18"/>
  <c r="K462" i="18"/>
  <c r="J462" i="18"/>
  <c r="I462" i="18"/>
  <c r="H462" i="18"/>
  <c r="G462" i="18"/>
  <c r="F462" i="18"/>
  <c r="E462" i="18"/>
  <c r="M461" i="18"/>
  <c r="L461" i="18"/>
  <c r="K461" i="18"/>
  <c r="J461" i="18"/>
  <c r="I461" i="18"/>
  <c r="H461" i="18"/>
  <c r="G461" i="18"/>
  <c r="F461" i="18"/>
  <c r="E461" i="18"/>
  <c r="M460" i="18"/>
  <c r="L460" i="18"/>
  <c r="K460" i="18"/>
  <c r="J460" i="18"/>
  <c r="I460" i="18"/>
  <c r="H460" i="18"/>
  <c r="G460" i="18"/>
  <c r="F460" i="18"/>
  <c r="E460" i="18"/>
  <c r="M459" i="18"/>
  <c r="L459" i="18"/>
  <c r="K459" i="18"/>
  <c r="J459" i="18"/>
  <c r="I459" i="18"/>
  <c r="H459" i="18"/>
  <c r="G459" i="18"/>
  <c r="F459" i="18"/>
  <c r="E459" i="18"/>
  <c r="M458" i="18"/>
  <c r="L458" i="18"/>
  <c r="K458" i="18"/>
  <c r="J458" i="18"/>
  <c r="I458" i="18"/>
  <c r="H458" i="18"/>
  <c r="G458" i="18"/>
  <c r="F458" i="18"/>
  <c r="E458" i="18"/>
  <c r="M457" i="18"/>
  <c r="L457" i="18"/>
  <c r="K457" i="18"/>
  <c r="J457" i="18"/>
  <c r="I457" i="18"/>
  <c r="H457" i="18"/>
  <c r="G457" i="18"/>
  <c r="F457" i="18"/>
  <c r="E457" i="18"/>
  <c r="M456" i="18"/>
  <c r="L456" i="18"/>
  <c r="K456" i="18"/>
  <c r="J456" i="18"/>
  <c r="I456" i="18"/>
  <c r="H456" i="18"/>
  <c r="G456" i="18"/>
  <c r="F456" i="18"/>
  <c r="E456" i="18"/>
  <c r="M455" i="18"/>
  <c r="L455" i="18"/>
  <c r="K455" i="18"/>
  <c r="J455" i="18"/>
  <c r="I455" i="18"/>
  <c r="H455" i="18"/>
  <c r="G455" i="18"/>
  <c r="F455" i="18"/>
  <c r="E455" i="18"/>
  <c r="M454" i="18"/>
  <c r="L454" i="18"/>
  <c r="K454" i="18"/>
  <c r="J454" i="18"/>
  <c r="I454" i="18"/>
  <c r="H454" i="18"/>
  <c r="G454" i="18"/>
  <c r="F454" i="18"/>
  <c r="E454" i="18"/>
  <c r="M453" i="18"/>
  <c r="L453" i="18"/>
  <c r="K453" i="18"/>
  <c r="J453" i="18"/>
  <c r="I453" i="18"/>
  <c r="H453" i="18"/>
  <c r="G453" i="18"/>
  <c r="F453" i="18"/>
  <c r="E453" i="18"/>
  <c r="M452" i="18"/>
  <c r="L452" i="18"/>
  <c r="K452" i="18"/>
  <c r="J452" i="18"/>
  <c r="I452" i="18"/>
  <c r="H452" i="18"/>
  <c r="G452" i="18"/>
  <c r="F452" i="18"/>
  <c r="E452" i="18"/>
  <c r="M451" i="18"/>
  <c r="L451" i="18"/>
  <c r="K451" i="18"/>
  <c r="J451" i="18"/>
  <c r="I451" i="18"/>
  <c r="H451" i="18"/>
  <c r="G451" i="18"/>
  <c r="F451" i="18"/>
  <c r="E451" i="18"/>
  <c r="M450" i="18"/>
  <c r="L450" i="18"/>
  <c r="K450" i="18"/>
  <c r="J450" i="18"/>
  <c r="I450" i="18"/>
  <c r="H450" i="18"/>
  <c r="G450" i="18"/>
  <c r="F450" i="18"/>
  <c r="E450" i="18"/>
  <c r="M449" i="18"/>
  <c r="L449" i="18"/>
  <c r="K449" i="18"/>
  <c r="J449" i="18"/>
  <c r="I449" i="18"/>
  <c r="H449" i="18"/>
  <c r="G449" i="18"/>
  <c r="F449" i="18"/>
  <c r="E449" i="18"/>
  <c r="M448" i="18"/>
  <c r="L448" i="18"/>
  <c r="K448" i="18"/>
  <c r="J448" i="18"/>
  <c r="I448" i="18"/>
  <c r="H448" i="18"/>
  <c r="G448" i="18"/>
  <c r="F448" i="18"/>
  <c r="E448" i="18"/>
  <c r="M447" i="18"/>
  <c r="L447" i="18"/>
  <c r="K447" i="18"/>
  <c r="J447" i="18"/>
  <c r="I447" i="18"/>
  <c r="H447" i="18"/>
  <c r="G447" i="18"/>
  <c r="F447" i="18"/>
  <c r="E447" i="18"/>
  <c r="M446" i="18"/>
  <c r="L446" i="18"/>
  <c r="K446" i="18"/>
  <c r="J446" i="18"/>
  <c r="I446" i="18"/>
  <c r="H446" i="18"/>
  <c r="G446" i="18"/>
  <c r="F446" i="18"/>
  <c r="E446" i="18"/>
  <c r="M445" i="18"/>
  <c r="L445" i="18"/>
  <c r="K445" i="18"/>
  <c r="J445" i="18"/>
  <c r="I445" i="18"/>
  <c r="H445" i="18"/>
  <c r="G445" i="18"/>
  <c r="F445" i="18"/>
  <c r="E445" i="18"/>
  <c r="M444" i="18"/>
  <c r="L444" i="18"/>
  <c r="K444" i="18"/>
  <c r="J444" i="18"/>
  <c r="I444" i="18"/>
  <c r="H444" i="18"/>
  <c r="G444" i="18"/>
  <c r="F444" i="18"/>
  <c r="E444" i="18"/>
  <c r="M443" i="18"/>
  <c r="L443" i="18"/>
  <c r="K443" i="18"/>
  <c r="J443" i="18"/>
  <c r="I443" i="18"/>
  <c r="H443" i="18"/>
  <c r="G443" i="18"/>
  <c r="F443" i="18"/>
  <c r="E443" i="18"/>
  <c r="M442" i="18"/>
  <c r="L442" i="18"/>
  <c r="K442" i="18"/>
  <c r="J442" i="18"/>
  <c r="I442" i="18"/>
  <c r="H442" i="18"/>
  <c r="G442" i="18"/>
  <c r="F442" i="18"/>
  <c r="E442" i="18"/>
  <c r="M441" i="18"/>
  <c r="L441" i="18"/>
  <c r="K441" i="18"/>
  <c r="J441" i="18"/>
  <c r="I441" i="18"/>
  <c r="H441" i="18"/>
  <c r="G441" i="18"/>
  <c r="F441" i="18"/>
  <c r="E441" i="18"/>
  <c r="M440" i="18"/>
  <c r="L440" i="18"/>
  <c r="K440" i="18"/>
  <c r="J440" i="18"/>
  <c r="I440" i="18"/>
  <c r="H440" i="18"/>
  <c r="G440" i="18"/>
  <c r="F440" i="18"/>
  <c r="E440" i="18"/>
  <c r="M439" i="18"/>
  <c r="L439" i="18"/>
  <c r="K439" i="18"/>
  <c r="J439" i="18"/>
  <c r="I439" i="18"/>
  <c r="H439" i="18"/>
  <c r="G439" i="18"/>
  <c r="F439" i="18"/>
  <c r="E439" i="18"/>
  <c r="M438" i="18"/>
  <c r="L438" i="18"/>
  <c r="K438" i="18"/>
  <c r="J438" i="18"/>
  <c r="I438" i="18"/>
  <c r="H438" i="18"/>
  <c r="G438" i="18"/>
  <c r="F438" i="18"/>
  <c r="E438" i="18"/>
  <c r="M437" i="18"/>
  <c r="L437" i="18"/>
  <c r="K437" i="18"/>
  <c r="J437" i="18"/>
  <c r="I437" i="18"/>
  <c r="H437" i="18"/>
  <c r="G437" i="18"/>
  <c r="F437" i="18"/>
  <c r="E437" i="18"/>
  <c r="M436" i="18"/>
  <c r="L436" i="18"/>
  <c r="K436" i="18"/>
  <c r="J436" i="18"/>
  <c r="I436" i="18"/>
  <c r="H436" i="18"/>
  <c r="G436" i="18"/>
  <c r="F436" i="18"/>
  <c r="E436" i="18"/>
  <c r="M435" i="18"/>
  <c r="L435" i="18"/>
  <c r="K435" i="18"/>
  <c r="J435" i="18"/>
  <c r="I435" i="18"/>
  <c r="H435" i="18"/>
  <c r="G435" i="18"/>
  <c r="F435" i="18"/>
  <c r="E435" i="18"/>
  <c r="M434" i="18"/>
  <c r="L434" i="18"/>
  <c r="K434" i="18"/>
  <c r="J434" i="18"/>
  <c r="I434" i="18"/>
  <c r="H434" i="18"/>
  <c r="G434" i="18"/>
  <c r="F434" i="18"/>
  <c r="E434" i="18"/>
  <c r="M433" i="18"/>
  <c r="L433" i="18"/>
  <c r="K433" i="18"/>
  <c r="J433" i="18"/>
  <c r="I433" i="18"/>
  <c r="H433" i="18"/>
  <c r="G433" i="18"/>
  <c r="F433" i="18"/>
  <c r="E433" i="18"/>
  <c r="M432" i="18"/>
  <c r="L432" i="18"/>
  <c r="K432" i="18"/>
  <c r="J432" i="18"/>
  <c r="I432" i="18"/>
  <c r="H432" i="18"/>
  <c r="G432" i="18"/>
  <c r="F432" i="18"/>
  <c r="E432" i="18"/>
  <c r="M431" i="18"/>
  <c r="L431" i="18"/>
  <c r="K431" i="18"/>
  <c r="J431" i="18"/>
  <c r="I431" i="18"/>
  <c r="H431" i="18"/>
  <c r="G431" i="18"/>
  <c r="F431" i="18"/>
  <c r="E431" i="18"/>
  <c r="M430" i="18"/>
  <c r="L430" i="18"/>
  <c r="K430" i="18"/>
  <c r="J430" i="18"/>
  <c r="I430" i="18"/>
  <c r="H430" i="18"/>
  <c r="G430" i="18"/>
  <c r="F430" i="18"/>
  <c r="E430" i="18"/>
  <c r="M429" i="18"/>
  <c r="L429" i="18"/>
  <c r="K429" i="18"/>
  <c r="J429" i="18"/>
  <c r="I429" i="18"/>
  <c r="H429" i="18"/>
  <c r="G429" i="18"/>
  <c r="F429" i="18"/>
  <c r="E429" i="18"/>
  <c r="M428" i="18"/>
  <c r="L428" i="18"/>
  <c r="K428" i="18"/>
  <c r="J428" i="18"/>
  <c r="I428" i="18"/>
  <c r="H428" i="18"/>
  <c r="G428" i="18"/>
  <c r="F428" i="18"/>
  <c r="E428" i="18"/>
  <c r="M427" i="18"/>
  <c r="L427" i="18"/>
  <c r="K427" i="18"/>
  <c r="J427" i="18"/>
  <c r="I427" i="18"/>
  <c r="H427" i="18"/>
  <c r="G427" i="18"/>
  <c r="F427" i="18"/>
  <c r="E427" i="18"/>
  <c r="M426" i="18"/>
  <c r="L426" i="18"/>
  <c r="K426" i="18"/>
  <c r="J426" i="18"/>
  <c r="I426" i="18"/>
  <c r="H426" i="18"/>
  <c r="G426" i="18"/>
  <c r="F426" i="18"/>
  <c r="E426" i="18"/>
  <c r="M425" i="18"/>
  <c r="L425" i="18"/>
  <c r="K425" i="18"/>
  <c r="J425" i="18"/>
  <c r="I425" i="18"/>
  <c r="H425" i="18"/>
  <c r="G425" i="18"/>
  <c r="F425" i="18"/>
  <c r="E425" i="18"/>
  <c r="M424" i="18"/>
  <c r="L424" i="18"/>
  <c r="K424" i="18"/>
  <c r="J424" i="18"/>
  <c r="I424" i="18"/>
  <c r="H424" i="18"/>
  <c r="G424" i="18"/>
  <c r="F424" i="18"/>
  <c r="E424" i="18"/>
  <c r="M423" i="18"/>
  <c r="L423" i="18"/>
  <c r="K423" i="18"/>
  <c r="J423" i="18"/>
  <c r="I423" i="18"/>
  <c r="H423" i="18"/>
  <c r="G423" i="18"/>
  <c r="F423" i="18"/>
  <c r="E423" i="18"/>
  <c r="M422" i="18"/>
  <c r="L422" i="18"/>
  <c r="K422" i="18"/>
  <c r="J422" i="18"/>
  <c r="I422" i="18"/>
  <c r="H422" i="18"/>
  <c r="G422" i="18"/>
  <c r="F422" i="18"/>
  <c r="E422" i="18"/>
  <c r="M421" i="18"/>
  <c r="L421" i="18"/>
  <c r="K421" i="18"/>
  <c r="J421" i="18"/>
  <c r="I421" i="18"/>
  <c r="H421" i="18"/>
  <c r="G421" i="18"/>
  <c r="F421" i="18"/>
  <c r="E421" i="18"/>
  <c r="M420" i="18"/>
  <c r="L420" i="18"/>
  <c r="K420" i="18"/>
  <c r="J420" i="18"/>
  <c r="I420" i="18"/>
  <c r="H420" i="18"/>
  <c r="G420" i="18"/>
  <c r="F420" i="18"/>
  <c r="E420" i="18"/>
  <c r="M419" i="18"/>
  <c r="L419" i="18"/>
  <c r="K419" i="18"/>
  <c r="J419" i="18"/>
  <c r="I419" i="18"/>
  <c r="H419" i="18"/>
  <c r="G419" i="18"/>
  <c r="F419" i="18"/>
  <c r="E419" i="18"/>
  <c r="M418" i="18"/>
  <c r="L418" i="18"/>
  <c r="K418" i="18"/>
  <c r="J418" i="18"/>
  <c r="I418" i="18"/>
  <c r="H418" i="18"/>
  <c r="G418" i="18"/>
  <c r="F418" i="18"/>
  <c r="E418" i="18"/>
  <c r="M417" i="18"/>
  <c r="L417" i="18"/>
  <c r="K417" i="18"/>
  <c r="J417" i="18"/>
  <c r="I417" i="18"/>
  <c r="H417" i="18"/>
  <c r="G417" i="18"/>
  <c r="F417" i="18"/>
  <c r="E417" i="18"/>
  <c r="M416" i="18"/>
  <c r="L416" i="18"/>
  <c r="K416" i="18"/>
  <c r="J416" i="18"/>
  <c r="I416" i="18"/>
  <c r="H416" i="18"/>
  <c r="G416" i="18"/>
  <c r="F416" i="18"/>
  <c r="E416" i="18"/>
  <c r="M415" i="18"/>
  <c r="L415" i="18"/>
  <c r="K415" i="18"/>
  <c r="J415" i="18"/>
  <c r="I415" i="18"/>
  <c r="H415" i="18"/>
  <c r="G415" i="18"/>
  <c r="F415" i="18"/>
  <c r="E415" i="18"/>
  <c r="M414" i="18"/>
  <c r="L414" i="18"/>
  <c r="K414" i="18"/>
  <c r="J414" i="18"/>
  <c r="I414" i="18"/>
  <c r="H414" i="18"/>
  <c r="G414" i="18"/>
  <c r="F414" i="18"/>
  <c r="E414" i="18"/>
  <c r="M413" i="18"/>
  <c r="L413" i="18"/>
  <c r="K413" i="18"/>
  <c r="J413" i="18"/>
  <c r="I413" i="18"/>
  <c r="H413" i="18"/>
  <c r="G413" i="18"/>
  <c r="F413" i="18"/>
  <c r="E413" i="18"/>
  <c r="M412" i="18"/>
  <c r="L412" i="18"/>
  <c r="K412" i="18"/>
  <c r="J412" i="18"/>
  <c r="I412" i="18"/>
  <c r="H412" i="18"/>
  <c r="G412" i="18"/>
  <c r="F412" i="18"/>
  <c r="E412" i="18"/>
  <c r="M411" i="18"/>
  <c r="L411" i="18"/>
  <c r="K411" i="18"/>
  <c r="J411" i="18"/>
  <c r="I411" i="18"/>
  <c r="H411" i="18"/>
  <c r="G411" i="18"/>
  <c r="F411" i="18"/>
  <c r="E411" i="18"/>
  <c r="M410" i="18"/>
  <c r="L410" i="18"/>
  <c r="K410" i="18"/>
  <c r="J410" i="18"/>
  <c r="I410" i="18"/>
  <c r="H410" i="18"/>
  <c r="G410" i="18"/>
  <c r="F410" i="18"/>
  <c r="E410" i="18"/>
  <c r="M409" i="18"/>
  <c r="L409" i="18"/>
  <c r="K409" i="18"/>
  <c r="J409" i="18"/>
  <c r="I409" i="18"/>
  <c r="H409" i="18"/>
  <c r="G409" i="18"/>
  <c r="F409" i="18"/>
  <c r="E409" i="18"/>
  <c r="M408" i="18"/>
  <c r="L408" i="18"/>
  <c r="K408" i="18"/>
  <c r="J408" i="18"/>
  <c r="I408" i="18"/>
  <c r="H408" i="18"/>
  <c r="G408" i="18"/>
  <c r="F408" i="18"/>
  <c r="E408" i="18"/>
  <c r="M407" i="18"/>
  <c r="L407" i="18"/>
  <c r="K407" i="18"/>
  <c r="J407" i="18"/>
  <c r="I407" i="18"/>
  <c r="H407" i="18"/>
  <c r="G407" i="18"/>
  <c r="F407" i="18"/>
  <c r="E407" i="18"/>
  <c r="M406" i="18"/>
  <c r="L406" i="18"/>
  <c r="K406" i="18"/>
  <c r="J406" i="18"/>
  <c r="I406" i="18"/>
  <c r="H406" i="18"/>
  <c r="G406" i="18"/>
  <c r="F406" i="18"/>
  <c r="E406" i="18"/>
  <c r="M405" i="18"/>
  <c r="L405" i="18"/>
  <c r="K405" i="18"/>
  <c r="J405" i="18"/>
  <c r="I405" i="18"/>
  <c r="H405" i="18"/>
  <c r="G405" i="18"/>
  <c r="F405" i="18"/>
  <c r="E405" i="18"/>
  <c r="M404" i="18"/>
  <c r="L404" i="18"/>
  <c r="K404" i="18"/>
  <c r="J404" i="18"/>
  <c r="I404" i="18"/>
  <c r="H404" i="18"/>
  <c r="G404" i="18"/>
  <c r="F404" i="18"/>
  <c r="E404" i="18"/>
  <c r="M403" i="18"/>
  <c r="L403" i="18"/>
  <c r="K403" i="18"/>
  <c r="J403" i="18"/>
  <c r="I403" i="18"/>
  <c r="H403" i="18"/>
  <c r="G403" i="18"/>
  <c r="F403" i="18"/>
  <c r="E403" i="18"/>
  <c r="M402" i="18"/>
  <c r="L402" i="18"/>
  <c r="K402" i="18"/>
  <c r="J402" i="18"/>
  <c r="I402" i="18"/>
  <c r="H402" i="18"/>
  <c r="G402" i="18"/>
  <c r="F402" i="18"/>
  <c r="E402" i="18"/>
  <c r="M401" i="18"/>
  <c r="L401" i="18"/>
  <c r="K401" i="18"/>
  <c r="J401" i="18"/>
  <c r="I401" i="18"/>
  <c r="H401" i="18"/>
  <c r="G401" i="18"/>
  <c r="F401" i="18"/>
  <c r="E401" i="18"/>
  <c r="M400" i="18"/>
  <c r="L400" i="18"/>
  <c r="K400" i="18"/>
  <c r="J400" i="18"/>
  <c r="I400" i="18"/>
  <c r="H400" i="18"/>
  <c r="G400" i="18"/>
  <c r="F400" i="18"/>
  <c r="E400" i="18"/>
  <c r="M399" i="18"/>
  <c r="L399" i="18"/>
  <c r="K399" i="18"/>
  <c r="J399" i="18"/>
  <c r="I399" i="18"/>
  <c r="H399" i="18"/>
  <c r="G399" i="18"/>
  <c r="F399" i="18"/>
  <c r="E399" i="18"/>
  <c r="M398" i="18"/>
  <c r="L398" i="18"/>
  <c r="K398" i="18"/>
  <c r="J398" i="18"/>
  <c r="I398" i="18"/>
  <c r="H398" i="18"/>
  <c r="G398" i="18"/>
  <c r="F398" i="18"/>
  <c r="E398" i="18"/>
  <c r="M397" i="18"/>
  <c r="L397" i="18"/>
  <c r="K397" i="18"/>
  <c r="J397" i="18"/>
  <c r="I397" i="18"/>
  <c r="H397" i="18"/>
  <c r="G397" i="18"/>
  <c r="F397" i="18"/>
  <c r="E397" i="18"/>
  <c r="M396" i="18"/>
  <c r="L396" i="18"/>
  <c r="K396" i="18"/>
  <c r="J396" i="18"/>
  <c r="I396" i="18"/>
  <c r="H396" i="18"/>
  <c r="G396" i="18"/>
  <c r="F396" i="18"/>
  <c r="E396" i="18"/>
  <c r="M395" i="18"/>
  <c r="L395" i="18"/>
  <c r="K395" i="18"/>
  <c r="J395" i="18"/>
  <c r="I395" i="18"/>
  <c r="H395" i="18"/>
  <c r="G395" i="18"/>
  <c r="F395" i="18"/>
  <c r="E395" i="18"/>
  <c r="M394" i="18"/>
  <c r="L394" i="18"/>
  <c r="K394" i="18"/>
  <c r="J394" i="18"/>
  <c r="I394" i="18"/>
  <c r="H394" i="18"/>
  <c r="G394" i="18"/>
  <c r="F394" i="18"/>
  <c r="E394" i="18"/>
  <c r="M393" i="18"/>
  <c r="L393" i="18"/>
  <c r="K393" i="18"/>
  <c r="J393" i="18"/>
  <c r="I393" i="18"/>
  <c r="H393" i="18"/>
  <c r="G393" i="18"/>
  <c r="F393" i="18"/>
  <c r="E393" i="18"/>
  <c r="M392" i="18"/>
  <c r="L392" i="18"/>
  <c r="K392" i="18"/>
  <c r="J392" i="18"/>
  <c r="I392" i="18"/>
  <c r="H392" i="18"/>
  <c r="G392" i="18"/>
  <c r="F392" i="18"/>
  <c r="E392" i="18"/>
  <c r="M391" i="18"/>
  <c r="L391" i="18"/>
  <c r="K391" i="18"/>
  <c r="J391" i="18"/>
  <c r="I391" i="18"/>
  <c r="H391" i="18"/>
  <c r="G391" i="18"/>
  <c r="F391" i="18"/>
  <c r="E391" i="18"/>
  <c r="M390" i="18"/>
  <c r="L390" i="18"/>
  <c r="K390" i="18"/>
  <c r="J390" i="18"/>
  <c r="I390" i="18"/>
  <c r="H390" i="18"/>
  <c r="G390" i="18"/>
  <c r="F390" i="18"/>
  <c r="E390" i="18"/>
  <c r="M389" i="18"/>
  <c r="L389" i="18"/>
  <c r="K389" i="18"/>
  <c r="J389" i="18"/>
  <c r="I389" i="18"/>
  <c r="H389" i="18"/>
  <c r="G389" i="18"/>
  <c r="F389" i="18"/>
  <c r="E389" i="18"/>
  <c r="M388" i="18"/>
  <c r="L388" i="18"/>
  <c r="K388" i="18"/>
  <c r="J388" i="18"/>
  <c r="I388" i="18"/>
  <c r="H388" i="18"/>
  <c r="G388" i="18"/>
  <c r="F388" i="18"/>
  <c r="E388" i="18"/>
  <c r="M387" i="18"/>
  <c r="L387" i="18"/>
  <c r="K387" i="18"/>
  <c r="J387" i="18"/>
  <c r="I387" i="18"/>
  <c r="H387" i="18"/>
  <c r="G387" i="18"/>
  <c r="F387" i="18"/>
  <c r="E387" i="18"/>
  <c r="M386" i="18"/>
  <c r="L386" i="18"/>
  <c r="K386" i="18"/>
  <c r="J386" i="18"/>
  <c r="I386" i="18"/>
  <c r="H386" i="18"/>
  <c r="G386" i="18"/>
  <c r="F386" i="18"/>
  <c r="E386" i="18"/>
  <c r="M385" i="18"/>
  <c r="L385" i="18"/>
  <c r="K385" i="18"/>
  <c r="J385" i="18"/>
  <c r="I385" i="18"/>
  <c r="H385" i="18"/>
  <c r="G385" i="18"/>
  <c r="F385" i="18"/>
  <c r="E385" i="18"/>
  <c r="M384" i="18"/>
  <c r="L384" i="18"/>
  <c r="K384" i="18"/>
  <c r="J384" i="18"/>
  <c r="I384" i="18"/>
  <c r="H384" i="18"/>
  <c r="G384" i="18"/>
  <c r="F384" i="18"/>
  <c r="E384" i="18"/>
  <c r="M383" i="18"/>
  <c r="L383" i="18"/>
  <c r="K383" i="18"/>
  <c r="J383" i="18"/>
  <c r="I383" i="18"/>
  <c r="H383" i="18"/>
  <c r="G383" i="18"/>
  <c r="F383" i="18"/>
  <c r="E383" i="18"/>
  <c r="M382" i="18"/>
  <c r="L382" i="18"/>
  <c r="K382" i="18"/>
  <c r="J382" i="18"/>
  <c r="I382" i="18"/>
  <c r="H382" i="18"/>
  <c r="G382" i="18"/>
  <c r="F382" i="18"/>
  <c r="E382" i="18"/>
  <c r="M381" i="18"/>
  <c r="L381" i="18"/>
  <c r="K381" i="18"/>
  <c r="J381" i="18"/>
  <c r="I381" i="18"/>
  <c r="H381" i="18"/>
  <c r="G381" i="18"/>
  <c r="F381" i="18"/>
  <c r="E381" i="18"/>
  <c r="M380" i="18"/>
  <c r="L380" i="18"/>
  <c r="K380" i="18"/>
  <c r="J380" i="18"/>
  <c r="I380" i="18"/>
  <c r="H380" i="18"/>
  <c r="G380" i="18"/>
  <c r="F380" i="18"/>
  <c r="E380" i="18"/>
  <c r="M379" i="18"/>
  <c r="L379" i="18"/>
  <c r="K379" i="18"/>
  <c r="J379" i="18"/>
  <c r="I379" i="18"/>
  <c r="H379" i="18"/>
  <c r="G379" i="18"/>
  <c r="F379" i="18"/>
  <c r="E379" i="18"/>
  <c r="M378" i="18"/>
  <c r="L378" i="18"/>
  <c r="K378" i="18"/>
  <c r="J378" i="18"/>
  <c r="I378" i="18"/>
  <c r="H378" i="18"/>
  <c r="G378" i="18"/>
  <c r="F378" i="18"/>
  <c r="E378" i="18"/>
  <c r="M377" i="18"/>
  <c r="L377" i="18"/>
  <c r="K377" i="18"/>
  <c r="J377" i="18"/>
  <c r="I377" i="18"/>
  <c r="H377" i="18"/>
  <c r="G377" i="18"/>
  <c r="F377" i="18"/>
  <c r="E377" i="18"/>
  <c r="M376" i="18"/>
  <c r="L376" i="18"/>
  <c r="K376" i="18"/>
  <c r="J376" i="18"/>
  <c r="I376" i="18"/>
  <c r="H376" i="18"/>
  <c r="G376" i="18"/>
  <c r="F376" i="18"/>
  <c r="E376" i="18"/>
  <c r="M375" i="18"/>
  <c r="L375" i="18"/>
  <c r="K375" i="18"/>
  <c r="J375" i="18"/>
  <c r="I375" i="18"/>
  <c r="H375" i="18"/>
  <c r="G375" i="18"/>
  <c r="F375" i="18"/>
  <c r="E375" i="18"/>
  <c r="M374" i="18"/>
  <c r="L374" i="18"/>
  <c r="K374" i="18"/>
  <c r="J374" i="18"/>
  <c r="I374" i="18"/>
  <c r="H374" i="18"/>
  <c r="G374" i="18"/>
  <c r="F374" i="18"/>
  <c r="E374" i="18"/>
  <c r="M373" i="18"/>
  <c r="L373" i="18"/>
  <c r="K373" i="18"/>
  <c r="J373" i="18"/>
  <c r="I373" i="18"/>
  <c r="H373" i="18"/>
  <c r="G373" i="18"/>
  <c r="F373" i="18"/>
  <c r="E373" i="18"/>
  <c r="M372" i="18"/>
  <c r="L372" i="18"/>
  <c r="K372" i="18"/>
  <c r="J372" i="18"/>
  <c r="I372" i="18"/>
  <c r="H372" i="18"/>
  <c r="G372" i="18"/>
  <c r="F372" i="18"/>
  <c r="E372" i="18"/>
  <c r="M371" i="18"/>
  <c r="L371" i="18"/>
  <c r="K371" i="18"/>
  <c r="J371" i="18"/>
  <c r="I371" i="18"/>
  <c r="H371" i="18"/>
  <c r="G371" i="18"/>
  <c r="F371" i="18"/>
  <c r="E371" i="18"/>
  <c r="M370" i="18"/>
  <c r="L370" i="18"/>
  <c r="K370" i="18"/>
  <c r="J370" i="18"/>
  <c r="I370" i="18"/>
  <c r="H370" i="18"/>
  <c r="G370" i="18"/>
  <c r="F370" i="18"/>
  <c r="E370" i="18"/>
  <c r="M369" i="18"/>
  <c r="L369" i="18"/>
  <c r="K369" i="18"/>
  <c r="J369" i="18"/>
  <c r="I369" i="18"/>
  <c r="H369" i="18"/>
  <c r="G369" i="18"/>
  <c r="F369" i="18"/>
  <c r="E369" i="18"/>
  <c r="M368" i="18"/>
  <c r="L368" i="18"/>
  <c r="K368" i="18"/>
  <c r="J368" i="18"/>
  <c r="I368" i="18"/>
  <c r="H368" i="18"/>
  <c r="G368" i="18"/>
  <c r="F368" i="18"/>
  <c r="E368" i="18"/>
  <c r="M367" i="18"/>
  <c r="L367" i="18"/>
  <c r="K367" i="18"/>
  <c r="J367" i="18"/>
  <c r="I367" i="18"/>
  <c r="H367" i="18"/>
  <c r="G367" i="18"/>
  <c r="F367" i="18"/>
  <c r="E367" i="18"/>
  <c r="M366" i="18"/>
  <c r="L366" i="18"/>
  <c r="K366" i="18"/>
  <c r="J366" i="18"/>
  <c r="I366" i="18"/>
  <c r="H366" i="18"/>
  <c r="G366" i="18"/>
  <c r="F366" i="18"/>
  <c r="E366" i="18"/>
  <c r="M365" i="18"/>
  <c r="L365" i="18"/>
  <c r="K365" i="18"/>
  <c r="J365" i="18"/>
  <c r="I365" i="18"/>
  <c r="H365" i="18"/>
  <c r="G365" i="18"/>
  <c r="F365" i="18"/>
  <c r="E365" i="18"/>
  <c r="M364" i="18"/>
  <c r="L364" i="18"/>
  <c r="K364" i="18"/>
  <c r="J364" i="18"/>
  <c r="I364" i="18"/>
  <c r="H364" i="18"/>
  <c r="G364" i="18"/>
  <c r="F364" i="18"/>
  <c r="E364" i="18"/>
  <c r="M363" i="18"/>
  <c r="L363" i="18"/>
  <c r="K363" i="18"/>
  <c r="J363" i="18"/>
  <c r="I363" i="18"/>
  <c r="H363" i="18"/>
  <c r="G363" i="18"/>
  <c r="F363" i="18"/>
  <c r="E363" i="18"/>
  <c r="M362" i="18"/>
  <c r="L362" i="18"/>
  <c r="K362" i="18"/>
  <c r="J362" i="18"/>
  <c r="I362" i="18"/>
  <c r="H362" i="18"/>
  <c r="G362" i="18"/>
  <c r="F362" i="18"/>
  <c r="E362" i="18"/>
  <c r="M361" i="18"/>
  <c r="L361" i="18"/>
  <c r="K361" i="18"/>
  <c r="J361" i="18"/>
  <c r="I361" i="18"/>
  <c r="H361" i="18"/>
  <c r="G361" i="18"/>
  <c r="F361" i="18"/>
  <c r="E361" i="18"/>
  <c r="M360" i="18"/>
  <c r="L360" i="18"/>
  <c r="K360" i="18"/>
  <c r="J360" i="18"/>
  <c r="I360" i="18"/>
  <c r="H360" i="18"/>
  <c r="G360" i="18"/>
  <c r="F360" i="18"/>
  <c r="E360" i="18"/>
  <c r="M359" i="18"/>
  <c r="L359" i="18"/>
  <c r="K359" i="18"/>
  <c r="J359" i="18"/>
  <c r="I359" i="18"/>
  <c r="H359" i="18"/>
  <c r="G359" i="18"/>
  <c r="F359" i="18"/>
  <c r="E359" i="18"/>
  <c r="M358" i="18"/>
  <c r="L358" i="18"/>
  <c r="K358" i="18"/>
  <c r="J358" i="18"/>
  <c r="I358" i="18"/>
  <c r="H358" i="18"/>
  <c r="G358" i="18"/>
  <c r="F358" i="18"/>
  <c r="E358" i="18"/>
  <c r="M357" i="18"/>
  <c r="L357" i="18"/>
  <c r="K357" i="18"/>
  <c r="J357" i="18"/>
  <c r="I357" i="18"/>
  <c r="H357" i="18"/>
  <c r="G357" i="18"/>
  <c r="F357" i="18"/>
  <c r="E357" i="18"/>
  <c r="M356" i="18"/>
  <c r="L356" i="18"/>
  <c r="K356" i="18"/>
  <c r="J356" i="18"/>
  <c r="I356" i="18"/>
  <c r="H356" i="18"/>
  <c r="G356" i="18"/>
  <c r="F356" i="18"/>
  <c r="E356" i="18"/>
  <c r="M355" i="18"/>
  <c r="L355" i="18"/>
  <c r="K355" i="18"/>
  <c r="J355" i="18"/>
  <c r="I355" i="18"/>
  <c r="H355" i="18"/>
  <c r="G355" i="18"/>
  <c r="F355" i="18"/>
  <c r="E355" i="18"/>
  <c r="M354" i="18"/>
  <c r="L354" i="18"/>
  <c r="K354" i="18"/>
  <c r="J354" i="18"/>
  <c r="I354" i="18"/>
  <c r="H354" i="18"/>
  <c r="G354" i="18"/>
  <c r="F354" i="18"/>
  <c r="E354" i="18"/>
  <c r="M353" i="18"/>
  <c r="L353" i="18"/>
  <c r="K353" i="18"/>
  <c r="J353" i="18"/>
  <c r="I353" i="18"/>
  <c r="H353" i="18"/>
  <c r="G353" i="18"/>
  <c r="F353" i="18"/>
  <c r="E353" i="18"/>
  <c r="M352" i="18"/>
  <c r="L352" i="18"/>
  <c r="K352" i="18"/>
  <c r="J352" i="18"/>
  <c r="I352" i="18"/>
  <c r="H352" i="18"/>
  <c r="G352" i="18"/>
  <c r="F352" i="18"/>
  <c r="E352" i="18"/>
  <c r="M351" i="18"/>
  <c r="L351" i="18"/>
  <c r="K351" i="18"/>
  <c r="J351" i="18"/>
  <c r="I351" i="18"/>
  <c r="H351" i="18"/>
  <c r="G351" i="18"/>
  <c r="F351" i="18"/>
  <c r="E351" i="18"/>
  <c r="M350" i="18"/>
  <c r="L350" i="18"/>
  <c r="K350" i="18"/>
  <c r="J350" i="18"/>
  <c r="I350" i="18"/>
  <c r="H350" i="18"/>
  <c r="G350" i="18"/>
  <c r="F350" i="18"/>
  <c r="E350" i="18"/>
  <c r="M349" i="18"/>
  <c r="L349" i="18"/>
  <c r="K349" i="18"/>
  <c r="J349" i="18"/>
  <c r="I349" i="18"/>
  <c r="H349" i="18"/>
  <c r="G349" i="18"/>
  <c r="F349" i="18"/>
  <c r="E349" i="18"/>
  <c r="M348" i="18"/>
  <c r="L348" i="18"/>
  <c r="K348" i="18"/>
  <c r="J348" i="18"/>
  <c r="I348" i="18"/>
  <c r="H348" i="18"/>
  <c r="G348" i="18"/>
  <c r="F348" i="18"/>
  <c r="E348" i="18"/>
  <c r="M347" i="18"/>
  <c r="L347" i="18"/>
  <c r="K347" i="18"/>
  <c r="J347" i="18"/>
  <c r="I347" i="18"/>
  <c r="H347" i="18"/>
  <c r="G347" i="18"/>
  <c r="F347" i="18"/>
  <c r="E347" i="18"/>
  <c r="M346" i="18"/>
  <c r="L346" i="18"/>
  <c r="K346" i="18"/>
  <c r="J346" i="18"/>
  <c r="I346" i="18"/>
  <c r="H346" i="18"/>
  <c r="G346" i="18"/>
  <c r="F346" i="18"/>
  <c r="E346" i="18"/>
  <c r="M345" i="18"/>
  <c r="L345" i="18"/>
  <c r="K345" i="18"/>
  <c r="J345" i="18"/>
  <c r="I345" i="18"/>
  <c r="H345" i="18"/>
  <c r="G345" i="18"/>
  <c r="F345" i="18"/>
  <c r="E345" i="18"/>
  <c r="M344" i="18"/>
  <c r="L344" i="18"/>
  <c r="K344" i="18"/>
  <c r="J344" i="18"/>
  <c r="I344" i="18"/>
  <c r="H344" i="18"/>
  <c r="G344" i="18"/>
  <c r="F344" i="18"/>
  <c r="E344" i="18"/>
  <c r="M343" i="18"/>
  <c r="L343" i="18"/>
  <c r="K343" i="18"/>
  <c r="J343" i="18"/>
  <c r="I343" i="18"/>
  <c r="H343" i="18"/>
  <c r="G343" i="18"/>
  <c r="F343" i="18"/>
  <c r="E343" i="18"/>
  <c r="M342" i="18"/>
  <c r="L342" i="18"/>
  <c r="K342" i="18"/>
  <c r="J342" i="18"/>
  <c r="I342" i="18"/>
  <c r="H342" i="18"/>
  <c r="G342" i="18"/>
  <c r="F342" i="18"/>
  <c r="E342" i="18"/>
  <c r="M341" i="18"/>
  <c r="L341" i="18"/>
  <c r="K341" i="18"/>
  <c r="J341" i="18"/>
  <c r="I341" i="18"/>
  <c r="H341" i="18"/>
  <c r="G341" i="18"/>
  <c r="F341" i="18"/>
  <c r="E341" i="18"/>
  <c r="M340" i="18"/>
  <c r="L340" i="18"/>
  <c r="K340" i="18"/>
  <c r="J340" i="18"/>
  <c r="I340" i="18"/>
  <c r="H340" i="18"/>
  <c r="G340" i="18"/>
  <c r="F340" i="18"/>
  <c r="E340" i="18"/>
  <c r="M339" i="18"/>
  <c r="L339" i="18"/>
  <c r="K339" i="18"/>
  <c r="J339" i="18"/>
  <c r="I339" i="18"/>
  <c r="H339" i="18"/>
  <c r="G339" i="18"/>
  <c r="F339" i="18"/>
  <c r="E339" i="18"/>
  <c r="M338" i="18"/>
  <c r="L338" i="18"/>
  <c r="K338" i="18"/>
  <c r="J338" i="18"/>
  <c r="I338" i="18"/>
  <c r="H338" i="18"/>
  <c r="G338" i="18"/>
  <c r="F338" i="18"/>
  <c r="E338" i="18"/>
  <c r="M337" i="18"/>
  <c r="L337" i="18"/>
  <c r="K337" i="18"/>
  <c r="J337" i="18"/>
  <c r="I337" i="18"/>
  <c r="H337" i="18"/>
  <c r="G337" i="18"/>
  <c r="F337" i="18"/>
  <c r="E337" i="18"/>
  <c r="M336" i="18"/>
  <c r="L336" i="18"/>
  <c r="K336" i="18"/>
  <c r="J336" i="18"/>
  <c r="I336" i="18"/>
  <c r="H336" i="18"/>
  <c r="G336" i="18"/>
  <c r="F336" i="18"/>
  <c r="E336" i="18"/>
  <c r="M335" i="18"/>
  <c r="L335" i="18"/>
  <c r="K335" i="18"/>
  <c r="J335" i="18"/>
  <c r="I335" i="18"/>
  <c r="H335" i="18"/>
  <c r="G335" i="18"/>
  <c r="F335" i="18"/>
  <c r="E335" i="18"/>
  <c r="M334" i="18"/>
  <c r="L334" i="18"/>
  <c r="K334" i="18"/>
  <c r="J334" i="18"/>
  <c r="I334" i="18"/>
  <c r="H334" i="18"/>
  <c r="G334" i="18"/>
  <c r="F334" i="18"/>
  <c r="E334" i="18"/>
  <c r="M333" i="18"/>
  <c r="L333" i="18"/>
  <c r="K333" i="18"/>
  <c r="J333" i="18"/>
  <c r="I333" i="18"/>
  <c r="H333" i="18"/>
  <c r="G333" i="18"/>
  <c r="F333" i="18"/>
  <c r="E333" i="18"/>
  <c r="M332" i="18"/>
  <c r="L332" i="18"/>
  <c r="K332" i="18"/>
  <c r="J332" i="18"/>
  <c r="I332" i="18"/>
  <c r="H332" i="18"/>
  <c r="G332" i="18"/>
  <c r="F332" i="18"/>
  <c r="E332" i="18"/>
  <c r="M331" i="18"/>
  <c r="L331" i="18"/>
  <c r="K331" i="18"/>
  <c r="J331" i="18"/>
  <c r="I331" i="18"/>
  <c r="H331" i="18"/>
  <c r="G331" i="18"/>
  <c r="F331" i="18"/>
  <c r="E331" i="18"/>
  <c r="M330" i="18"/>
  <c r="L330" i="18"/>
  <c r="K330" i="18"/>
  <c r="J330" i="18"/>
  <c r="I330" i="18"/>
  <c r="H330" i="18"/>
  <c r="G330" i="18"/>
  <c r="F330" i="18"/>
  <c r="E330" i="18"/>
  <c r="M329" i="18"/>
  <c r="L329" i="18"/>
  <c r="K329" i="18"/>
  <c r="J329" i="18"/>
  <c r="I329" i="18"/>
  <c r="H329" i="18"/>
  <c r="G329" i="18"/>
  <c r="F329" i="18"/>
  <c r="E329" i="18"/>
  <c r="M328" i="18"/>
  <c r="L328" i="18"/>
  <c r="K328" i="18"/>
  <c r="J328" i="18"/>
  <c r="I328" i="18"/>
  <c r="H328" i="18"/>
  <c r="G328" i="18"/>
  <c r="F328" i="18"/>
  <c r="E328" i="18"/>
  <c r="M327" i="18"/>
  <c r="L327" i="18"/>
  <c r="K327" i="18"/>
  <c r="J327" i="18"/>
  <c r="I327" i="18"/>
  <c r="H327" i="18"/>
  <c r="G327" i="18"/>
  <c r="F327" i="18"/>
  <c r="E327" i="18"/>
  <c r="M326" i="18"/>
  <c r="L326" i="18"/>
  <c r="K326" i="18"/>
  <c r="J326" i="18"/>
  <c r="I326" i="18"/>
  <c r="H326" i="18"/>
  <c r="G326" i="18"/>
  <c r="F326" i="18"/>
  <c r="E326" i="18"/>
  <c r="M325" i="18"/>
  <c r="L325" i="18"/>
  <c r="K325" i="18"/>
  <c r="J325" i="18"/>
  <c r="I325" i="18"/>
  <c r="H325" i="18"/>
  <c r="G325" i="18"/>
  <c r="F325" i="18"/>
  <c r="E325" i="18"/>
  <c r="M324" i="18"/>
  <c r="L324" i="18"/>
  <c r="K324" i="18"/>
  <c r="J324" i="18"/>
  <c r="I324" i="18"/>
  <c r="H324" i="18"/>
  <c r="G324" i="18"/>
  <c r="F324" i="18"/>
  <c r="E324" i="18"/>
  <c r="M323" i="18"/>
  <c r="L323" i="18"/>
  <c r="K323" i="18"/>
  <c r="J323" i="18"/>
  <c r="I323" i="18"/>
  <c r="H323" i="18"/>
  <c r="G323" i="18"/>
  <c r="F323" i="18"/>
  <c r="E323" i="18"/>
  <c r="M322" i="18"/>
  <c r="L322" i="18"/>
  <c r="K322" i="18"/>
  <c r="J322" i="18"/>
  <c r="I322" i="18"/>
  <c r="H322" i="18"/>
  <c r="G322" i="18"/>
  <c r="F322" i="18"/>
  <c r="E322" i="18"/>
  <c r="M321" i="18"/>
  <c r="L321" i="18"/>
  <c r="K321" i="18"/>
  <c r="J321" i="18"/>
  <c r="I321" i="18"/>
  <c r="H321" i="18"/>
  <c r="G321" i="18"/>
  <c r="F321" i="18"/>
  <c r="E321" i="18"/>
  <c r="M320" i="18"/>
  <c r="L320" i="18"/>
  <c r="K320" i="18"/>
  <c r="J320" i="18"/>
  <c r="I320" i="18"/>
  <c r="H320" i="18"/>
  <c r="G320" i="18"/>
  <c r="F320" i="18"/>
  <c r="E320" i="18"/>
  <c r="M319" i="18"/>
  <c r="L319" i="18"/>
  <c r="K319" i="18"/>
  <c r="J319" i="18"/>
  <c r="I319" i="18"/>
  <c r="H319" i="18"/>
  <c r="G319" i="18"/>
  <c r="F319" i="18"/>
  <c r="E319" i="18"/>
  <c r="M318" i="18"/>
  <c r="L318" i="18"/>
  <c r="K318" i="18"/>
  <c r="J318" i="18"/>
  <c r="I318" i="18"/>
  <c r="H318" i="18"/>
  <c r="G318" i="18"/>
  <c r="F318" i="18"/>
  <c r="E318" i="18"/>
  <c r="M317" i="18"/>
  <c r="L317" i="18"/>
  <c r="K317" i="18"/>
  <c r="J317" i="18"/>
  <c r="I317" i="18"/>
  <c r="H317" i="18"/>
  <c r="G317" i="18"/>
  <c r="F317" i="18"/>
  <c r="E317" i="18"/>
  <c r="M316" i="18"/>
  <c r="L316" i="18"/>
  <c r="K316" i="18"/>
  <c r="J316" i="18"/>
  <c r="I316" i="18"/>
  <c r="H316" i="18"/>
  <c r="G316" i="18"/>
  <c r="F316" i="18"/>
  <c r="E316" i="18"/>
  <c r="M315" i="18"/>
  <c r="L315" i="18"/>
  <c r="K315" i="18"/>
  <c r="J315" i="18"/>
  <c r="I315" i="18"/>
  <c r="H315" i="18"/>
  <c r="G315" i="18"/>
  <c r="F315" i="18"/>
  <c r="E315" i="18"/>
  <c r="M314" i="18"/>
  <c r="L314" i="18"/>
  <c r="K314" i="18"/>
  <c r="J314" i="18"/>
  <c r="I314" i="18"/>
  <c r="H314" i="18"/>
  <c r="G314" i="18"/>
  <c r="F314" i="18"/>
  <c r="E314" i="18"/>
  <c r="M313" i="18"/>
  <c r="L313" i="18"/>
  <c r="K313" i="18"/>
  <c r="J313" i="18"/>
  <c r="I313" i="18"/>
  <c r="H313" i="18"/>
  <c r="G313" i="18"/>
  <c r="F313" i="18"/>
  <c r="E313" i="18"/>
  <c r="M312" i="18"/>
  <c r="L312" i="18"/>
  <c r="K312" i="18"/>
  <c r="J312" i="18"/>
  <c r="I312" i="18"/>
  <c r="H312" i="18"/>
  <c r="G312" i="18"/>
  <c r="F312" i="18"/>
  <c r="E312" i="18"/>
  <c r="M311" i="18"/>
  <c r="L311" i="18"/>
  <c r="K311" i="18"/>
  <c r="J311" i="18"/>
  <c r="I311" i="18"/>
  <c r="H311" i="18"/>
  <c r="G311" i="18"/>
  <c r="F311" i="18"/>
  <c r="E311" i="18"/>
  <c r="M310" i="18"/>
  <c r="L310" i="18"/>
  <c r="K310" i="18"/>
  <c r="J310" i="18"/>
  <c r="I310" i="18"/>
  <c r="H310" i="18"/>
  <c r="G310" i="18"/>
  <c r="F310" i="18"/>
  <c r="E310" i="18"/>
  <c r="M309" i="18"/>
  <c r="L309" i="18"/>
  <c r="K309" i="18"/>
  <c r="J309" i="18"/>
  <c r="I309" i="18"/>
  <c r="H309" i="18"/>
  <c r="G309" i="18"/>
  <c r="F309" i="18"/>
  <c r="E309" i="18"/>
  <c r="M308" i="18"/>
  <c r="L308" i="18"/>
  <c r="K308" i="18"/>
  <c r="J308" i="18"/>
  <c r="I308" i="18"/>
  <c r="H308" i="18"/>
  <c r="G308" i="18"/>
  <c r="F308" i="18"/>
  <c r="E308" i="18"/>
  <c r="M307" i="18"/>
  <c r="L307" i="18"/>
  <c r="K307" i="18"/>
  <c r="J307" i="18"/>
  <c r="I307" i="18"/>
  <c r="H307" i="18"/>
  <c r="G307" i="18"/>
  <c r="F307" i="18"/>
  <c r="E307" i="18"/>
  <c r="M306" i="18"/>
  <c r="L306" i="18"/>
  <c r="K306" i="18"/>
  <c r="J306" i="18"/>
  <c r="I306" i="18"/>
  <c r="H306" i="18"/>
  <c r="G306" i="18"/>
  <c r="F306" i="18"/>
  <c r="E306" i="18"/>
  <c r="M305" i="18"/>
  <c r="L305" i="18"/>
  <c r="K305" i="18"/>
  <c r="J305" i="18"/>
  <c r="I305" i="18"/>
  <c r="H305" i="18"/>
  <c r="G305" i="18"/>
  <c r="F305" i="18"/>
  <c r="E305" i="18"/>
  <c r="M304" i="18"/>
  <c r="L304" i="18"/>
  <c r="K304" i="18"/>
  <c r="J304" i="18"/>
  <c r="I304" i="18"/>
  <c r="H304" i="18"/>
  <c r="G304" i="18"/>
  <c r="F304" i="18"/>
  <c r="E304" i="18"/>
  <c r="M303" i="18"/>
  <c r="L303" i="18"/>
  <c r="K303" i="18"/>
  <c r="J303" i="18"/>
  <c r="I303" i="18"/>
  <c r="H303" i="18"/>
  <c r="G303" i="18"/>
  <c r="F303" i="18"/>
  <c r="E303" i="18"/>
  <c r="M302" i="18"/>
  <c r="L302" i="18"/>
  <c r="K302" i="18"/>
  <c r="J302" i="18"/>
  <c r="I302" i="18"/>
  <c r="H302" i="18"/>
  <c r="G302" i="18"/>
  <c r="F302" i="18"/>
  <c r="E302" i="18"/>
  <c r="M301" i="18"/>
  <c r="L301" i="18"/>
  <c r="K301" i="18"/>
  <c r="J301" i="18"/>
  <c r="I301" i="18"/>
  <c r="H301" i="18"/>
  <c r="G301" i="18"/>
  <c r="F301" i="18"/>
  <c r="E301" i="18"/>
  <c r="M300" i="18"/>
  <c r="L300" i="18"/>
  <c r="K300" i="18"/>
  <c r="J300" i="18"/>
  <c r="I300" i="18"/>
  <c r="H300" i="18"/>
  <c r="G300" i="18"/>
  <c r="F300" i="18"/>
  <c r="E300" i="18"/>
  <c r="M299" i="18"/>
  <c r="L299" i="18"/>
  <c r="K299" i="18"/>
  <c r="J299" i="18"/>
  <c r="I299" i="18"/>
  <c r="H299" i="18"/>
  <c r="G299" i="18"/>
  <c r="F299" i="18"/>
  <c r="E299" i="18"/>
  <c r="M298" i="18"/>
  <c r="L298" i="18"/>
  <c r="K298" i="18"/>
  <c r="J298" i="18"/>
  <c r="I298" i="18"/>
  <c r="H298" i="18"/>
  <c r="G298" i="18"/>
  <c r="F298" i="18"/>
  <c r="E298" i="18"/>
  <c r="M297" i="18"/>
  <c r="L297" i="18"/>
  <c r="K297" i="18"/>
  <c r="J297" i="18"/>
  <c r="I297" i="18"/>
  <c r="H297" i="18"/>
  <c r="G297" i="18"/>
  <c r="F297" i="18"/>
  <c r="E297" i="18"/>
  <c r="M296" i="18"/>
  <c r="L296" i="18"/>
  <c r="K296" i="18"/>
  <c r="J296" i="18"/>
  <c r="I296" i="18"/>
  <c r="H296" i="18"/>
  <c r="G296" i="18"/>
  <c r="F296" i="18"/>
  <c r="E296" i="18"/>
  <c r="M295" i="18"/>
  <c r="L295" i="18"/>
  <c r="K295" i="18"/>
  <c r="J295" i="18"/>
  <c r="I295" i="18"/>
  <c r="H295" i="18"/>
  <c r="G295" i="18"/>
  <c r="F295" i="18"/>
  <c r="E295" i="18"/>
  <c r="M294" i="18"/>
  <c r="L294" i="18"/>
  <c r="K294" i="18"/>
  <c r="J294" i="18"/>
  <c r="I294" i="18"/>
  <c r="H294" i="18"/>
  <c r="G294" i="18"/>
  <c r="F294" i="18"/>
  <c r="E294" i="18"/>
  <c r="M293" i="18"/>
  <c r="L293" i="18"/>
  <c r="K293" i="18"/>
  <c r="J293" i="18"/>
  <c r="I293" i="18"/>
  <c r="H293" i="18"/>
  <c r="G293" i="18"/>
  <c r="F293" i="18"/>
  <c r="E293" i="18"/>
  <c r="M292" i="18"/>
  <c r="L292" i="18"/>
  <c r="K292" i="18"/>
  <c r="J292" i="18"/>
  <c r="I292" i="18"/>
  <c r="H292" i="18"/>
  <c r="G292" i="18"/>
  <c r="F292" i="18"/>
  <c r="E292" i="18"/>
  <c r="M291" i="18"/>
  <c r="L291" i="18"/>
  <c r="K291" i="18"/>
  <c r="J291" i="18"/>
  <c r="I291" i="18"/>
  <c r="H291" i="18"/>
  <c r="G291" i="18"/>
  <c r="F291" i="18"/>
  <c r="E291" i="18"/>
  <c r="M290" i="18"/>
  <c r="L290" i="18"/>
  <c r="K290" i="18"/>
  <c r="J290" i="18"/>
  <c r="I290" i="18"/>
  <c r="H290" i="18"/>
  <c r="G290" i="18"/>
  <c r="F290" i="18"/>
  <c r="E290" i="18"/>
  <c r="M289" i="18"/>
  <c r="L289" i="18"/>
  <c r="K289" i="18"/>
  <c r="J289" i="18"/>
  <c r="I289" i="18"/>
  <c r="H289" i="18"/>
  <c r="G289" i="18"/>
  <c r="F289" i="18"/>
  <c r="E289" i="18"/>
  <c r="M288" i="18"/>
  <c r="L288" i="18"/>
  <c r="K288" i="18"/>
  <c r="J288" i="18"/>
  <c r="I288" i="18"/>
  <c r="H288" i="18"/>
  <c r="G288" i="18"/>
  <c r="F288" i="18"/>
  <c r="E288" i="18"/>
  <c r="M287" i="18"/>
  <c r="L287" i="18"/>
  <c r="K287" i="18"/>
  <c r="J287" i="18"/>
  <c r="I287" i="18"/>
  <c r="H287" i="18"/>
  <c r="G287" i="18"/>
  <c r="F287" i="18"/>
  <c r="E287" i="18"/>
  <c r="M286" i="18"/>
  <c r="L286" i="18"/>
  <c r="K286" i="18"/>
  <c r="J286" i="18"/>
  <c r="I286" i="18"/>
  <c r="H286" i="18"/>
  <c r="G286" i="18"/>
  <c r="F286" i="18"/>
  <c r="E286" i="18"/>
  <c r="M285" i="18"/>
  <c r="L285" i="18"/>
  <c r="K285" i="18"/>
  <c r="J285" i="18"/>
  <c r="I285" i="18"/>
  <c r="H285" i="18"/>
  <c r="G285" i="18"/>
  <c r="F285" i="18"/>
  <c r="E285" i="18"/>
  <c r="M284" i="18"/>
  <c r="L284" i="18"/>
  <c r="K284" i="18"/>
  <c r="J284" i="18"/>
  <c r="I284" i="18"/>
  <c r="H284" i="18"/>
  <c r="G284" i="18"/>
  <c r="F284" i="18"/>
  <c r="E284" i="18"/>
  <c r="M283" i="18"/>
  <c r="L283" i="18"/>
  <c r="K283" i="18"/>
  <c r="J283" i="18"/>
  <c r="I283" i="18"/>
  <c r="H283" i="18"/>
  <c r="G283" i="18"/>
  <c r="F283" i="18"/>
  <c r="E283" i="18"/>
  <c r="M282" i="18"/>
  <c r="L282" i="18"/>
  <c r="K282" i="18"/>
  <c r="J282" i="18"/>
  <c r="I282" i="18"/>
  <c r="H282" i="18"/>
  <c r="G282" i="18"/>
  <c r="F282" i="18"/>
  <c r="E282" i="18"/>
  <c r="M281" i="18"/>
  <c r="L281" i="18"/>
  <c r="K281" i="18"/>
  <c r="J281" i="18"/>
  <c r="I281" i="18"/>
  <c r="H281" i="18"/>
  <c r="G281" i="18"/>
  <c r="F281" i="18"/>
  <c r="E281" i="18"/>
  <c r="M280" i="18"/>
  <c r="L280" i="18"/>
  <c r="K280" i="18"/>
  <c r="J280" i="18"/>
  <c r="I280" i="18"/>
  <c r="H280" i="18"/>
  <c r="G280" i="18"/>
  <c r="F280" i="18"/>
  <c r="E280" i="18"/>
  <c r="M279" i="18"/>
  <c r="L279" i="18"/>
  <c r="K279" i="18"/>
  <c r="J279" i="18"/>
  <c r="I279" i="18"/>
  <c r="H279" i="18"/>
  <c r="G279" i="18"/>
  <c r="F279" i="18"/>
  <c r="E279" i="18"/>
  <c r="M278" i="18"/>
  <c r="L278" i="18"/>
  <c r="K278" i="18"/>
  <c r="J278" i="18"/>
  <c r="I278" i="18"/>
  <c r="H278" i="18"/>
  <c r="G278" i="18"/>
  <c r="F278" i="18"/>
  <c r="E278" i="18"/>
  <c r="M277" i="18"/>
  <c r="L277" i="18"/>
  <c r="K277" i="18"/>
  <c r="J277" i="18"/>
  <c r="I277" i="18"/>
  <c r="H277" i="18"/>
  <c r="G277" i="18"/>
  <c r="F277" i="18"/>
  <c r="E277" i="18"/>
  <c r="M276" i="18"/>
  <c r="L276" i="18"/>
  <c r="K276" i="18"/>
  <c r="J276" i="18"/>
  <c r="I276" i="18"/>
  <c r="H276" i="18"/>
  <c r="G276" i="18"/>
  <c r="F276" i="18"/>
  <c r="E276" i="18"/>
  <c r="M275" i="18"/>
  <c r="L275" i="18"/>
  <c r="K275" i="18"/>
  <c r="J275" i="18"/>
  <c r="I275" i="18"/>
  <c r="H275" i="18"/>
  <c r="G275" i="18"/>
  <c r="F275" i="18"/>
  <c r="E275" i="18"/>
  <c r="M274" i="18"/>
  <c r="L274" i="18"/>
  <c r="K274" i="18"/>
  <c r="J274" i="18"/>
  <c r="I274" i="18"/>
  <c r="H274" i="18"/>
  <c r="G274" i="18"/>
  <c r="F274" i="18"/>
  <c r="E274" i="18"/>
  <c r="M273" i="18"/>
  <c r="L273" i="18"/>
  <c r="K273" i="18"/>
  <c r="J273" i="18"/>
  <c r="I273" i="18"/>
  <c r="H273" i="18"/>
  <c r="G273" i="18"/>
  <c r="F273" i="18"/>
  <c r="E273" i="18"/>
  <c r="M272" i="18"/>
  <c r="L272" i="18"/>
  <c r="K272" i="18"/>
  <c r="J272" i="18"/>
  <c r="I272" i="18"/>
  <c r="H272" i="18"/>
  <c r="G272" i="18"/>
  <c r="F272" i="18"/>
  <c r="E272" i="18"/>
  <c r="M271" i="18"/>
  <c r="L271" i="18"/>
  <c r="K271" i="18"/>
  <c r="J271" i="18"/>
  <c r="I271" i="18"/>
  <c r="H271" i="18"/>
  <c r="G271" i="18"/>
  <c r="F271" i="18"/>
  <c r="E271" i="18"/>
  <c r="M270" i="18"/>
  <c r="L270" i="18"/>
  <c r="K270" i="18"/>
  <c r="J270" i="18"/>
  <c r="I270" i="18"/>
  <c r="H270" i="18"/>
  <c r="G270" i="18"/>
  <c r="F270" i="18"/>
  <c r="E270" i="18"/>
  <c r="M269" i="18"/>
  <c r="L269" i="18"/>
  <c r="K269" i="18"/>
  <c r="J269" i="18"/>
  <c r="I269" i="18"/>
  <c r="H269" i="18"/>
  <c r="G269" i="18"/>
  <c r="F269" i="18"/>
  <c r="E269" i="18"/>
  <c r="M268" i="18"/>
  <c r="L268" i="18"/>
  <c r="K268" i="18"/>
  <c r="J268" i="18"/>
  <c r="I268" i="18"/>
  <c r="H268" i="18"/>
  <c r="G268" i="18"/>
  <c r="F268" i="18"/>
  <c r="E268" i="18"/>
  <c r="M267" i="18"/>
  <c r="L267" i="18"/>
  <c r="K267" i="18"/>
  <c r="J267" i="18"/>
  <c r="I267" i="18"/>
  <c r="H267" i="18"/>
  <c r="G267" i="18"/>
  <c r="F267" i="18"/>
  <c r="E267" i="18"/>
  <c r="M266" i="18"/>
  <c r="L266" i="18"/>
  <c r="K266" i="18"/>
  <c r="J266" i="18"/>
  <c r="I266" i="18"/>
  <c r="H266" i="18"/>
  <c r="G266" i="18"/>
  <c r="F266" i="18"/>
  <c r="E266" i="18"/>
  <c r="M265" i="18"/>
  <c r="L265" i="18"/>
  <c r="K265" i="18"/>
  <c r="J265" i="18"/>
  <c r="I265" i="18"/>
  <c r="H265" i="18"/>
  <c r="G265" i="18"/>
  <c r="F265" i="18"/>
  <c r="E265" i="18"/>
  <c r="M264" i="18"/>
  <c r="L264" i="18"/>
  <c r="K264" i="18"/>
  <c r="J264" i="18"/>
  <c r="I264" i="18"/>
  <c r="H264" i="18"/>
  <c r="G264" i="18"/>
  <c r="F264" i="18"/>
  <c r="E264" i="18"/>
  <c r="M263" i="18"/>
  <c r="L263" i="18"/>
  <c r="K263" i="18"/>
  <c r="J263" i="18"/>
  <c r="I263" i="18"/>
  <c r="H263" i="18"/>
  <c r="G263" i="18"/>
  <c r="F263" i="18"/>
  <c r="E263" i="18"/>
  <c r="F262" i="18"/>
  <c r="G262" i="18"/>
  <c r="H262" i="18"/>
  <c r="I262" i="18"/>
  <c r="J262" i="18"/>
  <c r="K262" i="18"/>
  <c r="L262" i="18"/>
  <c r="M262" i="18"/>
  <c r="E262" i="18"/>
  <c r="M15" i="24"/>
  <c r="M19" i="24"/>
  <c r="F15" i="24"/>
  <c r="F21" i="24"/>
  <c r="M20" i="24"/>
  <c r="F20" i="24"/>
  <c r="F16" i="24"/>
  <c r="M21" i="24"/>
  <c r="M16" i="24"/>
  <c r="F19" i="24"/>
  <c r="M14" i="24"/>
  <c r="N466" i="18" l="1"/>
  <c r="O466" i="18" s="1"/>
  <c r="N394" i="18"/>
  <c r="V394" i="18" s="1"/>
  <c r="N434" i="18"/>
  <c r="O434" i="18" s="1"/>
  <c r="N265" i="18"/>
  <c r="T265" i="18" s="1"/>
  <c r="N286" i="18"/>
  <c r="P286" i="18" s="1"/>
  <c r="N307" i="18"/>
  <c r="T307" i="18" s="1"/>
  <c r="N329" i="18"/>
  <c r="V329" i="18" s="1"/>
  <c r="N350" i="18"/>
  <c r="W350" i="18" s="1"/>
  <c r="N362" i="18"/>
  <c r="U362" i="18" s="1"/>
  <c r="N370" i="18"/>
  <c r="Q370" i="18" s="1"/>
  <c r="N378" i="18"/>
  <c r="Q378" i="18" s="1"/>
  <c r="N402" i="18"/>
  <c r="R402" i="18" s="1"/>
  <c r="N410" i="18"/>
  <c r="U410" i="18" s="1"/>
  <c r="N426" i="18"/>
  <c r="W426" i="18" s="1"/>
  <c r="N442" i="18"/>
  <c r="S442" i="18" s="1"/>
  <c r="N450" i="18"/>
  <c r="O450" i="18" s="1"/>
  <c r="N458" i="18"/>
  <c r="S458" i="18" s="1"/>
  <c r="N474" i="18"/>
  <c r="R474" i="18" s="1"/>
  <c r="N275" i="18"/>
  <c r="N281" i="18"/>
  <c r="N297" i="18"/>
  <c r="N302" i="18"/>
  <c r="N313" i="18"/>
  <c r="N318" i="18"/>
  <c r="N323" i="18"/>
  <c r="N334" i="18"/>
  <c r="N339" i="18"/>
  <c r="N345" i="18"/>
  <c r="N355" i="18"/>
  <c r="N386" i="18"/>
  <c r="N418" i="18"/>
  <c r="N270" i="18"/>
  <c r="N291" i="18"/>
  <c r="N263" i="18"/>
  <c r="N266" i="18"/>
  <c r="N267" i="18"/>
  <c r="N269" i="18"/>
  <c r="N271" i="18"/>
  <c r="N273" i="18"/>
  <c r="N274" i="18"/>
  <c r="N277" i="18"/>
  <c r="N278" i="18"/>
  <c r="N279" i="18"/>
  <c r="N282" i="18"/>
  <c r="N283" i="18"/>
  <c r="N285" i="18"/>
  <c r="N287" i="18"/>
  <c r="N289" i="18"/>
  <c r="N290" i="18"/>
  <c r="N293" i="18"/>
  <c r="N294" i="18"/>
  <c r="N295" i="18"/>
  <c r="N298" i="18"/>
  <c r="N299" i="18"/>
  <c r="N301" i="18"/>
  <c r="N303" i="18"/>
  <c r="N305" i="18"/>
  <c r="N306" i="18"/>
  <c r="N309" i="18"/>
  <c r="N310" i="18"/>
  <c r="N311" i="18"/>
  <c r="N314" i="18"/>
  <c r="N315" i="18"/>
  <c r="N317" i="18"/>
  <c r="N319" i="18"/>
  <c r="N321" i="18"/>
  <c r="N322" i="18"/>
  <c r="N325" i="18"/>
  <c r="N326" i="18"/>
  <c r="N327" i="18"/>
  <c r="N330" i="18"/>
  <c r="N331" i="18"/>
  <c r="N333" i="18"/>
  <c r="N335" i="18"/>
  <c r="N337" i="18"/>
  <c r="N262" i="18"/>
  <c r="N338" i="18"/>
  <c r="N341" i="18"/>
  <c r="N342" i="18"/>
  <c r="N343" i="18"/>
  <c r="N346" i="18"/>
  <c r="N347" i="18"/>
  <c r="N349" i="18"/>
  <c r="N351" i="18"/>
  <c r="N353" i="18"/>
  <c r="N354" i="18"/>
  <c r="N357" i="18"/>
  <c r="N358" i="18"/>
  <c r="N359" i="18"/>
  <c r="N361" i="18"/>
  <c r="N363" i="18"/>
  <c r="N365" i="18"/>
  <c r="N366" i="18"/>
  <c r="N367" i="18"/>
  <c r="N369" i="18"/>
  <c r="N371" i="18"/>
  <c r="N373" i="18"/>
  <c r="N374" i="18"/>
  <c r="N375" i="18"/>
  <c r="N377" i="18"/>
  <c r="N379" i="18"/>
  <c r="N381" i="18"/>
  <c r="N382" i="18"/>
  <c r="N383" i="18"/>
  <c r="N385" i="18"/>
  <c r="N387" i="18"/>
  <c r="N389" i="18"/>
  <c r="N390" i="18"/>
  <c r="N391" i="18"/>
  <c r="N393" i="18"/>
  <c r="N397" i="18"/>
  <c r="N398" i="18"/>
  <c r="N399" i="18"/>
  <c r="N401" i="18"/>
  <c r="N403" i="18"/>
  <c r="N405" i="18"/>
  <c r="N406" i="18"/>
  <c r="N407" i="18"/>
  <c r="N409" i="18"/>
  <c r="N411" i="18"/>
  <c r="N413" i="18"/>
  <c r="N414" i="18"/>
  <c r="N415" i="18"/>
  <c r="N417" i="18"/>
  <c r="N421" i="18"/>
  <c r="N422" i="18"/>
  <c r="N423" i="18"/>
  <c r="N425" i="18"/>
  <c r="N427" i="18"/>
  <c r="N429" i="18"/>
  <c r="N430" i="18"/>
  <c r="N431" i="18"/>
  <c r="N433" i="18"/>
  <c r="N435" i="18"/>
  <c r="N437" i="18"/>
  <c r="N438" i="18"/>
  <c r="N439" i="18"/>
  <c r="N441" i="18"/>
  <c r="N443" i="18"/>
  <c r="N445" i="18"/>
  <c r="N446" i="18"/>
  <c r="N447" i="18"/>
  <c r="N449" i="18"/>
  <c r="N451" i="18"/>
  <c r="N453" i="18"/>
  <c r="N454" i="18"/>
  <c r="N455" i="18"/>
  <c r="N457" i="18"/>
  <c r="N459" i="18"/>
  <c r="N461" i="18"/>
  <c r="N462" i="18"/>
  <c r="N463" i="18"/>
  <c r="N465" i="18"/>
  <c r="N467" i="18"/>
  <c r="N469" i="18"/>
  <c r="N470" i="18"/>
  <c r="N471" i="18"/>
  <c r="N473" i="18"/>
  <c r="N475" i="18"/>
  <c r="N477" i="18"/>
  <c r="N478" i="18"/>
  <c r="N395" i="18"/>
  <c r="N264" i="18"/>
  <c r="N284" i="18"/>
  <c r="N288" i="18"/>
  <c r="N292" i="18"/>
  <c r="N296" i="18"/>
  <c r="N304" i="18"/>
  <c r="N419" i="18"/>
  <c r="N268" i="18"/>
  <c r="N272" i="18"/>
  <c r="N276" i="18"/>
  <c r="N280" i="18"/>
  <c r="N300" i="18"/>
  <c r="N308" i="18"/>
  <c r="N312" i="18"/>
  <c r="N316" i="18"/>
  <c r="N320" i="18"/>
  <c r="N324" i="18"/>
  <c r="N328" i="18"/>
  <c r="N332" i="18"/>
  <c r="N336" i="18"/>
  <c r="N340" i="18"/>
  <c r="N344" i="18"/>
  <c r="N348" i="18"/>
  <c r="N352" i="18"/>
  <c r="N356" i="18"/>
  <c r="N360" i="18"/>
  <c r="N364" i="18"/>
  <c r="N368" i="18"/>
  <c r="N372" i="18"/>
  <c r="N376" i="18"/>
  <c r="N380" i="18"/>
  <c r="N384" i="18"/>
  <c r="N388" i="18"/>
  <c r="N392" i="18"/>
  <c r="N396" i="18"/>
  <c r="N400" i="18"/>
  <c r="N404" i="18"/>
  <c r="N408" i="18"/>
  <c r="N412" i="18"/>
  <c r="N416" i="18"/>
  <c r="N420" i="18"/>
  <c r="N424" i="18"/>
  <c r="N428" i="18"/>
  <c r="N432" i="18"/>
  <c r="N436" i="18"/>
  <c r="N440" i="18"/>
  <c r="N444" i="18"/>
  <c r="N448" i="18"/>
  <c r="N452" i="18"/>
  <c r="N456" i="18"/>
  <c r="N460" i="18"/>
  <c r="N464" i="18"/>
  <c r="N468" i="18"/>
  <c r="N472" i="18"/>
  <c r="N476" i="18"/>
  <c r="G16" i="24" a="1"/>
  <c r="U466" i="18" l="1"/>
  <c r="R307" i="18"/>
  <c r="Q466" i="18"/>
  <c r="O370" i="18"/>
  <c r="W370" i="18"/>
  <c r="V466" i="18"/>
  <c r="O329" i="18"/>
  <c r="S450" i="18"/>
  <c r="S466" i="18"/>
  <c r="T329" i="18"/>
  <c r="W466" i="18"/>
  <c r="W378" i="18"/>
  <c r="U378" i="18"/>
  <c r="U402" i="18"/>
  <c r="W402" i="18"/>
  <c r="V402" i="18"/>
  <c r="U370" i="18"/>
  <c r="R370" i="18"/>
  <c r="Q474" i="18"/>
  <c r="W286" i="18"/>
  <c r="S370" i="18"/>
  <c r="V474" i="18"/>
  <c r="T286" i="18"/>
  <c r="U286" i="18"/>
  <c r="O402" i="18"/>
  <c r="P370" i="18"/>
  <c r="T474" i="18"/>
  <c r="P265" i="18"/>
  <c r="V307" i="18"/>
  <c r="O474" i="18"/>
  <c r="P402" i="18"/>
  <c r="T370" i="18"/>
  <c r="Q458" i="18"/>
  <c r="Q265" i="18"/>
  <c r="Q286" i="18"/>
  <c r="V265" i="18"/>
  <c r="T402" i="18"/>
  <c r="Q307" i="18"/>
  <c r="T450" i="18"/>
  <c r="U265" i="18"/>
  <c r="V370" i="18"/>
  <c r="O286" i="18"/>
  <c r="R286" i="18"/>
  <c r="P307" i="18"/>
  <c r="S286" i="18"/>
  <c r="P466" i="18"/>
  <c r="O307" i="18"/>
  <c r="R362" i="18"/>
  <c r="R265" i="18"/>
  <c r="T466" i="18"/>
  <c r="S307" i="18"/>
  <c r="W474" i="18"/>
  <c r="O362" i="18"/>
  <c r="S265" i="18"/>
  <c r="W362" i="18"/>
  <c r="T362" i="18"/>
  <c r="Q362" i="18"/>
  <c r="S474" i="18"/>
  <c r="S402" i="18"/>
  <c r="W307" i="18"/>
  <c r="P474" i="18"/>
  <c r="S362" i="18"/>
  <c r="W265" i="18"/>
  <c r="U450" i="18"/>
  <c r="R466" i="18"/>
  <c r="Q402" i="18"/>
  <c r="U474" i="18"/>
  <c r="V450" i="18"/>
  <c r="U307" i="18"/>
  <c r="P362" i="18"/>
  <c r="Q350" i="18"/>
  <c r="R350" i="18"/>
  <c r="P426" i="18"/>
  <c r="V350" i="18"/>
  <c r="O350" i="18"/>
  <c r="O410" i="18"/>
  <c r="T350" i="18"/>
  <c r="S410" i="18"/>
  <c r="P350" i="18"/>
  <c r="P410" i="18"/>
  <c r="P458" i="18"/>
  <c r="T458" i="18"/>
  <c r="W450" i="18"/>
  <c r="R458" i="18"/>
  <c r="O458" i="18"/>
  <c r="T426" i="18"/>
  <c r="W458" i="18"/>
  <c r="V458" i="18"/>
  <c r="P450" i="18"/>
  <c r="R450" i="18"/>
  <c r="O394" i="18"/>
  <c r="S394" i="18"/>
  <c r="T410" i="18"/>
  <c r="U434" i="18"/>
  <c r="U426" i="18"/>
  <c r="W394" i="18"/>
  <c r="Q410" i="18"/>
  <c r="R434" i="18"/>
  <c r="R426" i="18"/>
  <c r="T434" i="18"/>
  <c r="P394" i="18"/>
  <c r="R410" i="18"/>
  <c r="V434" i="18"/>
  <c r="V426" i="18"/>
  <c r="Q434" i="18"/>
  <c r="T394" i="18"/>
  <c r="V410" i="18"/>
  <c r="Q442" i="18"/>
  <c r="Q394" i="18"/>
  <c r="R442" i="18"/>
  <c r="P434" i="18"/>
  <c r="U394" i="18"/>
  <c r="W442" i="18"/>
  <c r="R394" i="18"/>
  <c r="S434" i="18"/>
  <c r="O426" i="18"/>
  <c r="Q426" i="18"/>
  <c r="W434" i="18"/>
  <c r="S426" i="18"/>
  <c r="R329" i="18"/>
  <c r="W410" i="18"/>
  <c r="S329" i="18"/>
  <c r="Q329" i="18"/>
  <c r="U458" i="18"/>
  <c r="Q450" i="18"/>
  <c r="T442" i="18"/>
  <c r="V442" i="18"/>
  <c r="P378" i="18"/>
  <c r="R378" i="18"/>
  <c r="V362" i="18"/>
  <c r="V286" i="18"/>
  <c r="O265" i="18"/>
  <c r="U350" i="18"/>
  <c r="S350" i="18"/>
  <c r="W329" i="18"/>
  <c r="U329" i="18"/>
  <c r="U442" i="18"/>
  <c r="O442" i="18"/>
  <c r="O378" i="18"/>
  <c r="T378" i="18"/>
  <c r="V378" i="18"/>
  <c r="P329" i="18"/>
  <c r="P442" i="18"/>
  <c r="S378" i="18"/>
  <c r="U464" i="18"/>
  <c r="Q464" i="18"/>
  <c r="T464" i="18"/>
  <c r="P464" i="18"/>
  <c r="W464" i="18"/>
  <c r="S464" i="18"/>
  <c r="O464" i="18"/>
  <c r="V464" i="18"/>
  <c r="R464" i="18"/>
  <c r="T432" i="18"/>
  <c r="P432" i="18"/>
  <c r="W432" i="18"/>
  <c r="S432" i="18"/>
  <c r="O432" i="18"/>
  <c r="V432" i="18"/>
  <c r="R432" i="18"/>
  <c r="Q432" i="18"/>
  <c r="U432" i="18"/>
  <c r="T400" i="18"/>
  <c r="P400" i="18"/>
  <c r="W400" i="18"/>
  <c r="S400" i="18"/>
  <c r="O400" i="18"/>
  <c r="V400" i="18"/>
  <c r="R400" i="18"/>
  <c r="Q400" i="18"/>
  <c r="U400" i="18"/>
  <c r="V352" i="18"/>
  <c r="R352" i="18"/>
  <c r="U352" i="18"/>
  <c r="Q352" i="18"/>
  <c r="T352" i="18"/>
  <c r="P352" i="18"/>
  <c r="S352" i="18"/>
  <c r="O352" i="18"/>
  <c r="W352" i="18"/>
  <c r="V320" i="18"/>
  <c r="R320" i="18"/>
  <c r="U320" i="18"/>
  <c r="Q320" i="18"/>
  <c r="T320" i="18"/>
  <c r="P320" i="18"/>
  <c r="S320" i="18"/>
  <c r="O320" i="18"/>
  <c r="W320" i="18"/>
  <c r="V292" i="18"/>
  <c r="R292" i="18"/>
  <c r="U292" i="18"/>
  <c r="Q292" i="18"/>
  <c r="T292" i="18"/>
  <c r="P292" i="18"/>
  <c r="O292" i="18"/>
  <c r="S292" i="18"/>
  <c r="W292" i="18"/>
  <c r="W467" i="18"/>
  <c r="S467" i="18"/>
  <c r="O467" i="18"/>
  <c r="V467" i="18"/>
  <c r="R467" i="18"/>
  <c r="U467" i="18"/>
  <c r="Q467" i="18"/>
  <c r="P467" i="18"/>
  <c r="T467" i="18"/>
  <c r="V447" i="18"/>
  <c r="R447" i="18"/>
  <c r="U447" i="18"/>
  <c r="Q447" i="18"/>
  <c r="T447" i="18"/>
  <c r="P447" i="18"/>
  <c r="W447" i="18"/>
  <c r="S447" i="18"/>
  <c r="O447" i="18"/>
  <c r="W429" i="18"/>
  <c r="S429" i="18"/>
  <c r="O429" i="18"/>
  <c r="V429" i="18"/>
  <c r="R429" i="18"/>
  <c r="U429" i="18"/>
  <c r="Q429" i="18"/>
  <c r="P429" i="18"/>
  <c r="T429" i="18"/>
  <c r="W401" i="18"/>
  <c r="S401" i="18"/>
  <c r="O401" i="18"/>
  <c r="V401" i="18"/>
  <c r="R401" i="18"/>
  <c r="U401" i="18"/>
  <c r="Q401" i="18"/>
  <c r="T401" i="18"/>
  <c r="P401" i="18"/>
  <c r="W381" i="18"/>
  <c r="S381" i="18"/>
  <c r="O381" i="18"/>
  <c r="V381" i="18"/>
  <c r="R381" i="18"/>
  <c r="U381" i="18"/>
  <c r="Q381" i="18"/>
  <c r="T381" i="18"/>
  <c r="P381" i="18"/>
  <c r="T354" i="18"/>
  <c r="P354" i="18"/>
  <c r="W354" i="18"/>
  <c r="S354" i="18"/>
  <c r="O354" i="18"/>
  <c r="V354" i="18"/>
  <c r="R354" i="18"/>
  <c r="Q354" i="18"/>
  <c r="U354" i="18"/>
  <c r="W299" i="18"/>
  <c r="S299" i="18"/>
  <c r="O299" i="18"/>
  <c r="V299" i="18"/>
  <c r="R299" i="18"/>
  <c r="U299" i="18"/>
  <c r="Q299" i="18"/>
  <c r="P299" i="18"/>
  <c r="T299" i="18"/>
  <c r="V476" i="18"/>
  <c r="R476" i="18"/>
  <c r="U476" i="18"/>
  <c r="Q476" i="18"/>
  <c r="T476" i="18"/>
  <c r="P476" i="18"/>
  <c r="O476" i="18"/>
  <c r="W476" i="18"/>
  <c r="S476" i="18"/>
  <c r="U460" i="18"/>
  <c r="Q460" i="18"/>
  <c r="T460" i="18"/>
  <c r="P460" i="18"/>
  <c r="W460" i="18"/>
  <c r="S460" i="18"/>
  <c r="O460" i="18"/>
  <c r="R460" i="18"/>
  <c r="V460" i="18"/>
  <c r="U444" i="18"/>
  <c r="Q444" i="18"/>
  <c r="T444" i="18"/>
  <c r="P444" i="18"/>
  <c r="V444" i="18"/>
  <c r="S444" i="18"/>
  <c r="R444" i="18"/>
  <c r="W444" i="18"/>
  <c r="O444" i="18"/>
  <c r="T428" i="18"/>
  <c r="P428" i="18"/>
  <c r="W428" i="18"/>
  <c r="S428" i="18"/>
  <c r="O428" i="18"/>
  <c r="V428" i="18"/>
  <c r="R428" i="18"/>
  <c r="U428" i="18"/>
  <c r="Q428" i="18"/>
  <c r="T412" i="18"/>
  <c r="P412" i="18"/>
  <c r="W412" i="18"/>
  <c r="S412" i="18"/>
  <c r="O412" i="18"/>
  <c r="V412" i="18"/>
  <c r="R412" i="18"/>
  <c r="U412" i="18"/>
  <c r="Q412" i="18"/>
  <c r="T396" i="18"/>
  <c r="P396" i="18"/>
  <c r="W396" i="18"/>
  <c r="S396" i="18"/>
  <c r="O396" i="18"/>
  <c r="V396" i="18"/>
  <c r="R396" i="18"/>
  <c r="U396" i="18"/>
  <c r="Q396" i="18"/>
  <c r="T380" i="18"/>
  <c r="P380" i="18"/>
  <c r="W380" i="18"/>
  <c r="S380" i="18"/>
  <c r="O380" i="18"/>
  <c r="V380" i="18"/>
  <c r="R380" i="18"/>
  <c r="U380" i="18"/>
  <c r="Q380" i="18"/>
  <c r="V364" i="18"/>
  <c r="R364" i="18"/>
  <c r="O364" i="18"/>
  <c r="U364" i="18"/>
  <c r="Q364" i="18"/>
  <c r="S364" i="18"/>
  <c r="T364" i="18"/>
  <c r="P364" i="18"/>
  <c r="W364" i="18"/>
  <c r="V348" i="18"/>
  <c r="R348" i="18"/>
  <c r="U348" i="18"/>
  <c r="Q348" i="18"/>
  <c r="T348" i="18"/>
  <c r="P348" i="18"/>
  <c r="W348" i="18"/>
  <c r="S348" i="18"/>
  <c r="O348" i="18"/>
  <c r="V332" i="18"/>
  <c r="R332" i="18"/>
  <c r="U332" i="18"/>
  <c r="Q332" i="18"/>
  <c r="T332" i="18"/>
  <c r="P332" i="18"/>
  <c r="W332" i="18"/>
  <c r="S332" i="18"/>
  <c r="O332" i="18"/>
  <c r="V316" i="18"/>
  <c r="R316" i="18"/>
  <c r="U316" i="18"/>
  <c r="Q316" i="18"/>
  <c r="T316" i="18"/>
  <c r="P316" i="18"/>
  <c r="W316" i="18"/>
  <c r="S316" i="18"/>
  <c r="O316" i="18"/>
  <c r="V280" i="18"/>
  <c r="R280" i="18"/>
  <c r="U280" i="18"/>
  <c r="Q280" i="18"/>
  <c r="T280" i="18"/>
  <c r="P280" i="18"/>
  <c r="W280" i="18"/>
  <c r="S280" i="18"/>
  <c r="O280" i="18"/>
  <c r="U419" i="18"/>
  <c r="Q419" i="18"/>
  <c r="T419" i="18"/>
  <c r="P419" i="18"/>
  <c r="W419" i="18"/>
  <c r="S419" i="18"/>
  <c r="O419" i="18"/>
  <c r="V419" i="18"/>
  <c r="R419" i="18"/>
  <c r="V288" i="18"/>
  <c r="R288" i="18"/>
  <c r="U288" i="18"/>
  <c r="Q288" i="18"/>
  <c r="T288" i="18"/>
  <c r="P288" i="18"/>
  <c r="S288" i="18"/>
  <c r="O288" i="18"/>
  <c r="W288" i="18"/>
  <c r="T478" i="18"/>
  <c r="P478" i="18"/>
  <c r="W478" i="18"/>
  <c r="S478" i="18"/>
  <c r="O478" i="18"/>
  <c r="V478" i="18"/>
  <c r="R478" i="18"/>
  <c r="U478" i="18"/>
  <c r="Q478" i="18"/>
  <c r="W471" i="18"/>
  <c r="S471" i="18"/>
  <c r="O471" i="18"/>
  <c r="V471" i="18"/>
  <c r="R471" i="18"/>
  <c r="U471" i="18"/>
  <c r="Q471" i="18"/>
  <c r="T471" i="18"/>
  <c r="P471" i="18"/>
  <c r="W465" i="18"/>
  <c r="S465" i="18"/>
  <c r="U465" i="18"/>
  <c r="P465" i="18"/>
  <c r="T465" i="18"/>
  <c r="O465" i="18"/>
  <c r="R465" i="18"/>
  <c r="V465" i="18"/>
  <c r="Q465" i="18"/>
  <c r="V459" i="18"/>
  <c r="R459" i="18"/>
  <c r="U459" i="18"/>
  <c r="Q459" i="18"/>
  <c r="T459" i="18"/>
  <c r="P459" i="18"/>
  <c r="W459" i="18"/>
  <c r="S459" i="18"/>
  <c r="O459" i="18"/>
  <c r="T453" i="18"/>
  <c r="P453" i="18"/>
  <c r="W453" i="18"/>
  <c r="S453" i="18"/>
  <c r="O453" i="18"/>
  <c r="V453" i="18"/>
  <c r="R453" i="18"/>
  <c r="Q453" i="18"/>
  <c r="U453" i="18"/>
  <c r="W446" i="18"/>
  <c r="S446" i="18"/>
  <c r="O446" i="18"/>
  <c r="V446" i="18"/>
  <c r="R446" i="18"/>
  <c r="U446" i="18"/>
  <c r="Q446" i="18"/>
  <c r="P446" i="18"/>
  <c r="T446" i="18"/>
  <c r="V439" i="18"/>
  <c r="R439" i="18"/>
  <c r="U439" i="18"/>
  <c r="Q439" i="18"/>
  <c r="S439" i="18"/>
  <c r="P439" i="18"/>
  <c r="W439" i="18"/>
  <c r="O439" i="18"/>
  <c r="T439" i="18"/>
  <c r="W433" i="18"/>
  <c r="S433" i="18"/>
  <c r="O433" i="18"/>
  <c r="V433" i="18"/>
  <c r="R433" i="18"/>
  <c r="U433" i="18"/>
  <c r="Q433" i="18"/>
  <c r="T433" i="18"/>
  <c r="P433" i="18"/>
  <c r="U427" i="18"/>
  <c r="Q427" i="18"/>
  <c r="T427" i="18"/>
  <c r="P427" i="18"/>
  <c r="W427" i="18"/>
  <c r="S427" i="18"/>
  <c r="O427" i="18"/>
  <c r="V427" i="18"/>
  <c r="R427" i="18"/>
  <c r="W421" i="18"/>
  <c r="S421" i="18"/>
  <c r="O421" i="18"/>
  <c r="V421" i="18"/>
  <c r="R421" i="18"/>
  <c r="U421" i="18"/>
  <c r="Q421" i="18"/>
  <c r="T421" i="18"/>
  <c r="P421" i="18"/>
  <c r="W413" i="18"/>
  <c r="S413" i="18"/>
  <c r="O413" i="18"/>
  <c r="V413" i="18"/>
  <c r="R413" i="18"/>
  <c r="U413" i="18"/>
  <c r="Q413" i="18"/>
  <c r="P413" i="18"/>
  <c r="T413" i="18"/>
  <c r="V406" i="18"/>
  <c r="R406" i="18"/>
  <c r="U406" i="18"/>
  <c r="Q406" i="18"/>
  <c r="T406" i="18"/>
  <c r="P406" i="18"/>
  <c r="O406" i="18"/>
  <c r="W406" i="18"/>
  <c r="S406" i="18"/>
  <c r="U399" i="18"/>
  <c r="Q399" i="18"/>
  <c r="T399" i="18"/>
  <c r="P399" i="18"/>
  <c r="W399" i="18"/>
  <c r="S399" i="18"/>
  <c r="O399" i="18"/>
  <c r="V399" i="18"/>
  <c r="R399" i="18"/>
  <c r="U391" i="18"/>
  <c r="Q391" i="18"/>
  <c r="T391" i="18"/>
  <c r="P391" i="18"/>
  <c r="W391" i="18"/>
  <c r="S391" i="18"/>
  <c r="O391" i="18"/>
  <c r="R391" i="18"/>
  <c r="V391" i="18"/>
  <c r="W385" i="18"/>
  <c r="S385" i="18"/>
  <c r="O385" i="18"/>
  <c r="V385" i="18"/>
  <c r="R385" i="18"/>
  <c r="U385" i="18"/>
  <c r="Q385" i="18"/>
  <c r="T385" i="18"/>
  <c r="P385" i="18"/>
  <c r="U379" i="18"/>
  <c r="Q379" i="18"/>
  <c r="T379" i="18"/>
  <c r="P379" i="18"/>
  <c r="W379" i="18"/>
  <c r="S379" i="18"/>
  <c r="O379" i="18"/>
  <c r="R379" i="18"/>
  <c r="V379" i="18"/>
  <c r="W373" i="18"/>
  <c r="S373" i="18"/>
  <c r="V373" i="18"/>
  <c r="R373" i="18"/>
  <c r="U373" i="18"/>
  <c r="Q373" i="18"/>
  <c r="T373" i="18"/>
  <c r="P373" i="18"/>
  <c r="O373" i="18"/>
  <c r="T366" i="18"/>
  <c r="P366" i="18"/>
  <c r="U366" i="18"/>
  <c r="W366" i="18"/>
  <c r="S366" i="18"/>
  <c r="O366" i="18"/>
  <c r="Q366" i="18"/>
  <c r="V366" i="18"/>
  <c r="R366" i="18"/>
  <c r="W359" i="18"/>
  <c r="S359" i="18"/>
  <c r="O359" i="18"/>
  <c r="V359" i="18"/>
  <c r="R359" i="18"/>
  <c r="P359" i="18"/>
  <c r="U359" i="18"/>
  <c r="Q359" i="18"/>
  <c r="T359" i="18"/>
  <c r="U353" i="18"/>
  <c r="Q353" i="18"/>
  <c r="T353" i="18"/>
  <c r="P353" i="18"/>
  <c r="W353" i="18"/>
  <c r="S353" i="18"/>
  <c r="O353" i="18"/>
  <c r="V353" i="18"/>
  <c r="R353" i="18"/>
  <c r="T346" i="18"/>
  <c r="P346" i="18"/>
  <c r="W346" i="18"/>
  <c r="S346" i="18"/>
  <c r="O346" i="18"/>
  <c r="V346" i="18"/>
  <c r="R346" i="18"/>
  <c r="U346" i="18"/>
  <c r="Q346" i="18"/>
  <c r="T338" i="18"/>
  <c r="P338" i="18"/>
  <c r="W338" i="18"/>
  <c r="S338" i="18"/>
  <c r="O338" i="18"/>
  <c r="V338" i="18"/>
  <c r="R338" i="18"/>
  <c r="Q338" i="18"/>
  <c r="U338" i="18"/>
  <c r="U333" i="18"/>
  <c r="Q333" i="18"/>
  <c r="T333" i="18"/>
  <c r="P333" i="18"/>
  <c r="W333" i="18"/>
  <c r="S333" i="18"/>
  <c r="O333" i="18"/>
  <c r="V333" i="18"/>
  <c r="R333" i="18"/>
  <c r="T326" i="18"/>
  <c r="P326" i="18"/>
  <c r="W326" i="18"/>
  <c r="S326" i="18"/>
  <c r="O326" i="18"/>
  <c r="V326" i="18"/>
  <c r="R326" i="18"/>
  <c r="U326" i="18"/>
  <c r="Q326" i="18"/>
  <c r="W319" i="18"/>
  <c r="S319" i="18"/>
  <c r="O319" i="18"/>
  <c r="V319" i="18"/>
  <c r="R319" i="18"/>
  <c r="U319" i="18"/>
  <c r="Q319" i="18"/>
  <c r="T319" i="18"/>
  <c r="P319" i="18"/>
  <c r="W311" i="18"/>
  <c r="S311" i="18"/>
  <c r="O311" i="18"/>
  <c r="V311" i="18"/>
  <c r="R311" i="18"/>
  <c r="U311" i="18"/>
  <c r="Q311" i="18"/>
  <c r="T311" i="18"/>
  <c r="P311" i="18"/>
  <c r="U305" i="18"/>
  <c r="Q305" i="18"/>
  <c r="T305" i="18"/>
  <c r="P305" i="18"/>
  <c r="W305" i="18"/>
  <c r="S305" i="18"/>
  <c r="O305" i="18"/>
  <c r="V305" i="18"/>
  <c r="R305" i="18"/>
  <c r="T298" i="18"/>
  <c r="P298" i="18"/>
  <c r="W298" i="18"/>
  <c r="S298" i="18"/>
  <c r="O298" i="18"/>
  <c r="V298" i="18"/>
  <c r="R298" i="18"/>
  <c r="U298" i="18"/>
  <c r="Q298" i="18"/>
  <c r="T290" i="18"/>
  <c r="P290" i="18"/>
  <c r="W290" i="18"/>
  <c r="S290" i="18"/>
  <c r="O290" i="18"/>
  <c r="V290" i="18"/>
  <c r="R290" i="18"/>
  <c r="Q290" i="18"/>
  <c r="U290" i="18"/>
  <c r="W283" i="18"/>
  <c r="S283" i="18"/>
  <c r="O283" i="18"/>
  <c r="V283" i="18"/>
  <c r="R283" i="18"/>
  <c r="U283" i="18"/>
  <c r="Q283" i="18"/>
  <c r="P283" i="18"/>
  <c r="T283" i="18"/>
  <c r="U277" i="18"/>
  <c r="Q277" i="18"/>
  <c r="T277" i="18"/>
  <c r="P277" i="18"/>
  <c r="W277" i="18"/>
  <c r="S277" i="18"/>
  <c r="O277" i="18"/>
  <c r="V277" i="18"/>
  <c r="R277" i="18"/>
  <c r="U269" i="18"/>
  <c r="Q269" i="18"/>
  <c r="T269" i="18"/>
  <c r="P269" i="18"/>
  <c r="W269" i="18"/>
  <c r="S269" i="18"/>
  <c r="O269" i="18"/>
  <c r="V269" i="18"/>
  <c r="R269" i="18"/>
  <c r="W291" i="18"/>
  <c r="S291" i="18"/>
  <c r="O291" i="18"/>
  <c r="V291" i="18"/>
  <c r="R291" i="18"/>
  <c r="U291" i="18"/>
  <c r="Q291" i="18"/>
  <c r="T291" i="18"/>
  <c r="P291" i="18"/>
  <c r="W355" i="18"/>
  <c r="S355" i="18"/>
  <c r="O355" i="18"/>
  <c r="V355" i="18"/>
  <c r="R355" i="18"/>
  <c r="U355" i="18"/>
  <c r="Q355" i="18"/>
  <c r="T355" i="18"/>
  <c r="P355" i="18"/>
  <c r="W323" i="18"/>
  <c r="S323" i="18"/>
  <c r="O323" i="18"/>
  <c r="V323" i="18"/>
  <c r="R323" i="18"/>
  <c r="U323" i="18"/>
  <c r="Q323" i="18"/>
  <c r="T323" i="18"/>
  <c r="P323" i="18"/>
  <c r="U297" i="18"/>
  <c r="Q297" i="18"/>
  <c r="T297" i="18"/>
  <c r="P297" i="18"/>
  <c r="W297" i="18"/>
  <c r="S297" i="18"/>
  <c r="O297" i="18"/>
  <c r="R297" i="18"/>
  <c r="V297" i="18"/>
  <c r="V414" i="18"/>
  <c r="R414" i="18"/>
  <c r="U414" i="18"/>
  <c r="Q414" i="18"/>
  <c r="T414" i="18"/>
  <c r="P414" i="18"/>
  <c r="S414" i="18"/>
  <c r="O414" i="18"/>
  <c r="W414" i="18"/>
  <c r="U281" i="18"/>
  <c r="Q281" i="18"/>
  <c r="T281" i="18"/>
  <c r="P281" i="18"/>
  <c r="W281" i="18"/>
  <c r="S281" i="18"/>
  <c r="O281" i="18"/>
  <c r="R281" i="18"/>
  <c r="V281" i="18"/>
  <c r="U448" i="18"/>
  <c r="Q448" i="18"/>
  <c r="T448" i="18"/>
  <c r="P448" i="18"/>
  <c r="W448" i="18"/>
  <c r="S448" i="18"/>
  <c r="O448" i="18"/>
  <c r="V448" i="18"/>
  <c r="R448" i="18"/>
  <c r="T416" i="18"/>
  <c r="P416" i="18"/>
  <c r="W416" i="18"/>
  <c r="S416" i="18"/>
  <c r="O416" i="18"/>
  <c r="V416" i="18"/>
  <c r="R416" i="18"/>
  <c r="Q416" i="18"/>
  <c r="U416" i="18"/>
  <c r="T384" i="18"/>
  <c r="P384" i="18"/>
  <c r="W384" i="18"/>
  <c r="S384" i="18"/>
  <c r="O384" i="18"/>
  <c r="V384" i="18"/>
  <c r="R384" i="18"/>
  <c r="Q384" i="18"/>
  <c r="U384" i="18"/>
  <c r="V368" i="18"/>
  <c r="R368" i="18"/>
  <c r="S368" i="18"/>
  <c r="U368" i="18"/>
  <c r="Q368" i="18"/>
  <c r="W368" i="18"/>
  <c r="T368" i="18"/>
  <c r="P368" i="18"/>
  <c r="O368" i="18"/>
  <c r="V336" i="18"/>
  <c r="R336" i="18"/>
  <c r="U336" i="18"/>
  <c r="Q336" i="18"/>
  <c r="T336" i="18"/>
  <c r="P336" i="18"/>
  <c r="S336" i="18"/>
  <c r="O336" i="18"/>
  <c r="W336" i="18"/>
  <c r="V300" i="18"/>
  <c r="R300" i="18"/>
  <c r="U300" i="18"/>
  <c r="Q300" i="18"/>
  <c r="T300" i="18"/>
  <c r="P300" i="18"/>
  <c r="W300" i="18"/>
  <c r="S300" i="18"/>
  <c r="O300" i="18"/>
  <c r="V268" i="18"/>
  <c r="R268" i="18"/>
  <c r="U268" i="18"/>
  <c r="Q268" i="18"/>
  <c r="T268" i="18"/>
  <c r="P268" i="18"/>
  <c r="W268" i="18"/>
  <c r="S268" i="18"/>
  <c r="O268" i="18"/>
  <c r="U395" i="18"/>
  <c r="Q395" i="18"/>
  <c r="T395" i="18"/>
  <c r="P395" i="18"/>
  <c r="W395" i="18"/>
  <c r="S395" i="18"/>
  <c r="O395" i="18"/>
  <c r="R395" i="18"/>
  <c r="V395" i="18"/>
  <c r="U473" i="18"/>
  <c r="Q473" i="18"/>
  <c r="T473" i="18"/>
  <c r="P473" i="18"/>
  <c r="W473" i="18"/>
  <c r="S473" i="18"/>
  <c r="O473" i="18"/>
  <c r="V473" i="18"/>
  <c r="R473" i="18"/>
  <c r="T461" i="18"/>
  <c r="P461" i="18"/>
  <c r="W461" i="18"/>
  <c r="S461" i="18"/>
  <c r="O461" i="18"/>
  <c r="V461" i="18"/>
  <c r="R461" i="18"/>
  <c r="U461" i="18"/>
  <c r="Q461" i="18"/>
  <c r="W454" i="18"/>
  <c r="S454" i="18"/>
  <c r="O454" i="18"/>
  <c r="V454" i="18"/>
  <c r="R454" i="18"/>
  <c r="U454" i="18"/>
  <c r="Q454" i="18"/>
  <c r="T454" i="18"/>
  <c r="P454" i="18"/>
  <c r="T441" i="18"/>
  <c r="P441" i="18"/>
  <c r="W441" i="18"/>
  <c r="S441" i="18"/>
  <c r="O441" i="18"/>
  <c r="Q441" i="18"/>
  <c r="V441" i="18"/>
  <c r="U441" i="18"/>
  <c r="R441" i="18"/>
  <c r="U435" i="18"/>
  <c r="Q435" i="18"/>
  <c r="T435" i="18"/>
  <c r="P435" i="18"/>
  <c r="W435" i="18"/>
  <c r="S435" i="18"/>
  <c r="O435" i="18"/>
  <c r="V435" i="18"/>
  <c r="R435" i="18"/>
  <c r="V422" i="18"/>
  <c r="R422" i="18"/>
  <c r="U422" i="18"/>
  <c r="Q422" i="18"/>
  <c r="T422" i="18"/>
  <c r="P422" i="18"/>
  <c r="W422" i="18"/>
  <c r="O422" i="18"/>
  <c r="S422" i="18"/>
  <c r="U407" i="18"/>
  <c r="Q407" i="18"/>
  <c r="T407" i="18"/>
  <c r="P407" i="18"/>
  <c r="W407" i="18"/>
  <c r="S407" i="18"/>
  <c r="O407" i="18"/>
  <c r="R407" i="18"/>
  <c r="V407" i="18"/>
  <c r="W393" i="18"/>
  <c r="S393" i="18"/>
  <c r="O393" i="18"/>
  <c r="V393" i="18"/>
  <c r="R393" i="18"/>
  <c r="U393" i="18"/>
  <c r="Q393" i="18"/>
  <c r="P393" i="18"/>
  <c r="T393" i="18"/>
  <c r="U387" i="18"/>
  <c r="Q387" i="18"/>
  <c r="T387" i="18"/>
  <c r="P387" i="18"/>
  <c r="W387" i="18"/>
  <c r="S387" i="18"/>
  <c r="O387" i="18"/>
  <c r="V387" i="18"/>
  <c r="R387" i="18"/>
  <c r="V374" i="18"/>
  <c r="R374" i="18"/>
  <c r="U374" i="18"/>
  <c r="Q374" i="18"/>
  <c r="T374" i="18"/>
  <c r="P374" i="18"/>
  <c r="O374" i="18"/>
  <c r="W374" i="18"/>
  <c r="S374" i="18"/>
  <c r="W367" i="18"/>
  <c r="S367" i="18"/>
  <c r="O367" i="18"/>
  <c r="V367" i="18"/>
  <c r="R367" i="18"/>
  <c r="T367" i="18"/>
  <c r="U367" i="18"/>
  <c r="Q367" i="18"/>
  <c r="P367" i="18"/>
  <c r="U361" i="18"/>
  <c r="Q361" i="18"/>
  <c r="R361" i="18"/>
  <c r="T361" i="18"/>
  <c r="P361" i="18"/>
  <c r="V361" i="18"/>
  <c r="W361" i="18"/>
  <c r="S361" i="18"/>
  <c r="O361" i="18"/>
  <c r="W347" i="18"/>
  <c r="S347" i="18"/>
  <c r="O347" i="18"/>
  <c r="V347" i="18"/>
  <c r="R347" i="18"/>
  <c r="U347" i="18"/>
  <c r="Q347" i="18"/>
  <c r="P347" i="18"/>
  <c r="T347" i="18"/>
  <c r="U341" i="18"/>
  <c r="Q341" i="18"/>
  <c r="T341" i="18"/>
  <c r="P341" i="18"/>
  <c r="W341" i="18"/>
  <c r="S341" i="18"/>
  <c r="O341" i="18"/>
  <c r="V341" i="18"/>
  <c r="R341" i="18"/>
  <c r="W335" i="18"/>
  <c r="S335" i="18"/>
  <c r="O335" i="18"/>
  <c r="V335" i="18"/>
  <c r="R335" i="18"/>
  <c r="U335" i="18"/>
  <c r="Q335" i="18"/>
  <c r="T335" i="18"/>
  <c r="P335" i="18"/>
  <c r="W327" i="18"/>
  <c r="S327" i="18"/>
  <c r="O327" i="18"/>
  <c r="V327" i="18"/>
  <c r="R327" i="18"/>
  <c r="U327" i="18"/>
  <c r="Q327" i="18"/>
  <c r="T327" i="18"/>
  <c r="P327" i="18"/>
  <c r="U321" i="18"/>
  <c r="Q321" i="18"/>
  <c r="T321" i="18"/>
  <c r="P321" i="18"/>
  <c r="W321" i="18"/>
  <c r="S321" i="18"/>
  <c r="O321" i="18"/>
  <c r="V321" i="18"/>
  <c r="R321" i="18"/>
  <c r="T314" i="18"/>
  <c r="P314" i="18"/>
  <c r="W314" i="18"/>
  <c r="S314" i="18"/>
  <c r="O314" i="18"/>
  <c r="V314" i="18"/>
  <c r="R314" i="18"/>
  <c r="U314" i="18"/>
  <c r="Q314" i="18"/>
  <c r="T306" i="18"/>
  <c r="P306" i="18"/>
  <c r="W306" i="18"/>
  <c r="S306" i="18"/>
  <c r="O306" i="18"/>
  <c r="V306" i="18"/>
  <c r="R306" i="18"/>
  <c r="Q306" i="18"/>
  <c r="U306" i="18"/>
  <c r="U293" i="18"/>
  <c r="Q293" i="18"/>
  <c r="T293" i="18"/>
  <c r="P293" i="18"/>
  <c r="W293" i="18"/>
  <c r="S293" i="18"/>
  <c r="O293" i="18"/>
  <c r="V293" i="18"/>
  <c r="R293" i="18"/>
  <c r="U285" i="18"/>
  <c r="Q285" i="18"/>
  <c r="T285" i="18"/>
  <c r="P285" i="18"/>
  <c r="W285" i="18"/>
  <c r="S285" i="18"/>
  <c r="O285" i="18"/>
  <c r="R285" i="18"/>
  <c r="V285" i="18"/>
  <c r="T278" i="18"/>
  <c r="P278" i="18"/>
  <c r="W278" i="18"/>
  <c r="S278" i="18"/>
  <c r="O278" i="18"/>
  <c r="V278" i="18"/>
  <c r="R278" i="18"/>
  <c r="Q278" i="18"/>
  <c r="U278" i="18"/>
  <c r="W271" i="18"/>
  <c r="S271" i="18"/>
  <c r="O271" i="18"/>
  <c r="V271" i="18"/>
  <c r="R271" i="18"/>
  <c r="U271" i="18"/>
  <c r="Q271" i="18"/>
  <c r="P271" i="18"/>
  <c r="T271" i="18"/>
  <c r="W263" i="18"/>
  <c r="S263" i="18"/>
  <c r="O263" i="18"/>
  <c r="V263" i="18"/>
  <c r="R263" i="18"/>
  <c r="U263" i="18"/>
  <c r="Q263" i="18"/>
  <c r="T263" i="18"/>
  <c r="P263" i="18"/>
  <c r="V386" i="18"/>
  <c r="R386" i="18"/>
  <c r="U386" i="18"/>
  <c r="Q386" i="18"/>
  <c r="T386" i="18"/>
  <c r="P386" i="18"/>
  <c r="O386" i="18"/>
  <c r="W386" i="18"/>
  <c r="S386" i="18"/>
  <c r="T334" i="18"/>
  <c r="P334" i="18"/>
  <c r="W334" i="18"/>
  <c r="S334" i="18"/>
  <c r="O334" i="18"/>
  <c r="V334" i="18"/>
  <c r="R334" i="18"/>
  <c r="U334" i="18"/>
  <c r="Q334" i="18"/>
  <c r="T302" i="18"/>
  <c r="P302" i="18"/>
  <c r="W302" i="18"/>
  <c r="S302" i="18"/>
  <c r="O302" i="18"/>
  <c r="V302" i="18"/>
  <c r="R302" i="18"/>
  <c r="U302" i="18"/>
  <c r="Q302" i="18"/>
  <c r="V472" i="18"/>
  <c r="R472" i="18"/>
  <c r="U472" i="18"/>
  <c r="Q472" i="18"/>
  <c r="T472" i="18"/>
  <c r="P472" i="18"/>
  <c r="S472" i="18"/>
  <c r="O472" i="18"/>
  <c r="W472" i="18"/>
  <c r="U456" i="18"/>
  <c r="Q456" i="18"/>
  <c r="T456" i="18"/>
  <c r="P456" i="18"/>
  <c r="W456" i="18"/>
  <c r="S456" i="18"/>
  <c r="O456" i="18"/>
  <c r="V456" i="18"/>
  <c r="R456" i="18"/>
  <c r="U440" i="18"/>
  <c r="Q440" i="18"/>
  <c r="T440" i="18"/>
  <c r="P440" i="18"/>
  <c r="R440" i="18"/>
  <c r="W440" i="18"/>
  <c r="O440" i="18"/>
  <c r="V440" i="18"/>
  <c r="S440" i="18"/>
  <c r="T424" i="18"/>
  <c r="P424" i="18"/>
  <c r="W424" i="18"/>
  <c r="S424" i="18"/>
  <c r="O424" i="18"/>
  <c r="V424" i="18"/>
  <c r="R424" i="18"/>
  <c r="U424" i="18"/>
  <c r="Q424" i="18"/>
  <c r="T408" i="18"/>
  <c r="P408" i="18"/>
  <c r="W408" i="18"/>
  <c r="S408" i="18"/>
  <c r="O408" i="18"/>
  <c r="V408" i="18"/>
  <c r="R408" i="18"/>
  <c r="U408" i="18"/>
  <c r="Q408" i="18"/>
  <c r="T392" i="18"/>
  <c r="P392" i="18"/>
  <c r="W392" i="18"/>
  <c r="S392" i="18"/>
  <c r="O392" i="18"/>
  <c r="V392" i="18"/>
  <c r="R392" i="18"/>
  <c r="U392" i="18"/>
  <c r="Q392" i="18"/>
  <c r="T376" i="18"/>
  <c r="P376" i="18"/>
  <c r="W376" i="18"/>
  <c r="S376" i="18"/>
  <c r="O376" i="18"/>
  <c r="V376" i="18"/>
  <c r="R376" i="18"/>
  <c r="U376" i="18"/>
  <c r="Q376" i="18"/>
  <c r="V360" i="18"/>
  <c r="R360" i="18"/>
  <c r="O360" i="18"/>
  <c r="U360" i="18"/>
  <c r="Q360" i="18"/>
  <c r="S360" i="18"/>
  <c r="T360" i="18"/>
  <c r="P360" i="18"/>
  <c r="W360" i="18"/>
  <c r="V344" i="18"/>
  <c r="R344" i="18"/>
  <c r="U344" i="18"/>
  <c r="Q344" i="18"/>
  <c r="T344" i="18"/>
  <c r="P344" i="18"/>
  <c r="W344" i="18"/>
  <c r="S344" i="18"/>
  <c r="O344" i="18"/>
  <c r="V328" i="18"/>
  <c r="R328" i="18"/>
  <c r="U328" i="18"/>
  <c r="Q328" i="18"/>
  <c r="T328" i="18"/>
  <c r="P328" i="18"/>
  <c r="W328" i="18"/>
  <c r="S328" i="18"/>
  <c r="O328" i="18"/>
  <c r="V312" i="18"/>
  <c r="R312" i="18"/>
  <c r="U312" i="18"/>
  <c r="Q312" i="18"/>
  <c r="T312" i="18"/>
  <c r="P312" i="18"/>
  <c r="W312" i="18"/>
  <c r="S312" i="18"/>
  <c r="O312" i="18"/>
  <c r="V276" i="18"/>
  <c r="R276" i="18"/>
  <c r="U276" i="18"/>
  <c r="Q276" i="18"/>
  <c r="T276" i="18"/>
  <c r="P276" i="18"/>
  <c r="O276" i="18"/>
  <c r="W276" i="18"/>
  <c r="S276" i="18"/>
  <c r="V304" i="18"/>
  <c r="R304" i="18"/>
  <c r="U304" i="18"/>
  <c r="Q304" i="18"/>
  <c r="T304" i="18"/>
  <c r="P304" i="18"/>
  <c r="S304" i="18"/>
  <c r="O304" i="18"/>
  <c r="W304" i="18"/>
  <c r="V284" i="18"/>
  <c r="R284" i="18"/>
  <c r="U284" i="18"/>
  <c r="Q284" i="18"/>
  <c r="T284" i="18"/>
  <c r="P284" i="18"/>
  <c r="W284" i="18"/>
  <c r="S284" i="18"/>
  <c r="O284" i="18"/>
  <c r="U477" i="18"/>
  <c r="Q477" i="18"/>
  <c r="T477" i="18"/>
  <c r="P477" i="18"/>
  <c r="W477" i="18"/>
  <c r="S477" i="18"/>
  <c r="O477" i="18"/>
  <c r="V477" i="18"/>
  <c r="R477" i="18"/>
  <c r="T470" i="18"/>
  <c r="P470" i="18"/>
  <c r="W470" i="18"/>
  <c r="S470" i="18"/>
  <c r="O470" i="18"/>
  <c r="V470" i="18"/>
  <c r="R470" i="18"/>
  <c r="U470" i="18"/>
  <c r="Q470" i="18"/>
  <c r="V463" i="18"/>
  <c r="R463" i="18"/>
  <c r="U463" i="18"/>
  <c r="Q463" i="18"/>
  <c r="T463" i="18"/>
  <c r="P463" i="18"/>
  <c r="W463" i="18"/>
  <c r="S463" i="18"/>
  <c r="O463" i="18"/>
  <c r="T457" i="18"/>
  <c r="P457" i="18"/>
  <c r="W457" i="18"/>
  <c r="S457" i="18"/>
  <c r="O457" i="18"/>
  <c r="V457" i="18"/>
  <c r="R457" i="18"/>
  <c r="U457" i="18"/>
  <c r="Q457" i="18"/>
  <c r="V451" i="18"/>
  <c r="R451" i="18"/>
  <c r="U451" i="18"/>
  <c r="Q451" i="18"/>
  <c r="T451" i="18"/>
  <c r="P451" i="18"/>
  <c r="S451" i="18"/>
  <c r="O451" i="18"/>
  <c r="W451" i="18"/>
  <c r="T445" i="18"/>
  <c r="P445" i="18"/>
  <c r="W445" i="18"/>
  <c r="S445" i="18"/>
  <c r="O445" i="18"/>
  <c r="V445" i="18"/>
  <c r="R445" i="18"/>
  <c r="U445" i="18"/>
  <c r="Q445" i="18"/>
  <c r="W438" i="18"/>
  <c r="S438" i="18"/>
  <c r="O438" i="18"/>
  <c r="V438" i="18"/>
  <c r="R438" i="18"/>
  <c r="T438" i="18"/>
  <c r="Q438" i="18"/>
  <c r="P438" i="18"/>
  <c r="U438" i="18"/>
  <c r="U431" i="18"/>
  <c r="Q431" i="18"/>
  <c r="T431" i="18"/>
  <c r="P431" i="18"/>
  <c r="W431" i="18"/>
  <c r="S431" i="18"/>
  <c r="O431" i="18"/>
  <c r="V431" i="18"/>
  <c r="R431" i="18"/>
  <c r="W425" i="18"/>
  <c r="S425" i="18"/>
  <c r="O425" i="18"/>
  <c r="V425" i="18"/>
  <c r="R425" i="18"/>
  <c r="U425" i="18"/>
  <c r="Q425" i="18"/>
  <c r="P425" i="18"/>
  <c r="T425" i="18"/>
  <c r="W417" i="18"/>
  <c r="S417" i="18"/>
  <c r="O417" i="18"/>
  <c r="V417" i="18"/>
  <c r="R417" i="18"/>
  <c r="U417" i="18"/>
  <c r="Q417" i="18"/>
  <c r="T417" i="18"/>
  <c r="P417" i="18"/>
  <c r="U411" i="18"/>
  <c r="Q411" i="18"/>
  <c r="T411" i="18"/>
  <c r="P411" i="18"/>
  <c r="W411" i="18"/>
  <c r="S411" i="18"/>
  <c r="O411" i="18"/>
  <c r="V411" i="18"/>
  <c r="R411" i="18"/>
  <c r="W405" i="18"/>
  <c r="S405" i="18"/>
  <c r="O405" i="18"/>
  <c r="V405" i="18"/>
  <c r="R405" i="18"/>
  <c r="U405" i="18"/>
  <c r="Q405" i="18"/>
  <c r="T405" i="18"/>
  <c r="P405" i="18"/>
  <c r="V398" i="18"/>
  <c r="R398" i="18"/>
  <c r="U398" i="18"/>
  <c r="Q398" i="18"/>
  <c r="T398" i="18"/>
  <c r="P398" i="18"/>
  <c r="S398" i="18"/>
  <c r="O398" i="18"/>
  <c r="W398" i="18"/>
  <c r="V390" i="18"/>
  <c r="R390" i="18"/>
  <c r="U390" i="18"/>
  <c r="Q390" i="18"/>
  <c r="T390" i="18"/>
  <c r="P390" i="18"/>
  <c r="W390" i="18"/>
  <c r="S390" i="18"/>
  <c r="O390" i="18"/>
  <c r="U383" i="18"/>
  <c r="Q383" i="18"/>
  <c r="T383" i="18"/>
  <c r="P383" i="18"/>
  <c r="W383" i="18"/>
  <c r="S383" i="18"/>
  <c r="O383" i="18"/>
  <c r="V383" i="18"/>
  <c r="R383" i="18"/>
  <c r="W377" i="18"/>
  <c r="S377" i="18"/>
  <c r="O377" i="18"/>
  <c r="V377" i="18"/>
  <c r="R377" i="18"/>
  <c r="U377" i="18"/>
  <c r="Q377" i="18"/>
  <c r="P377" i="18"/>
  <c r="T377" i="18"/>
  <c r="W371" i="18"/>
  <c r="S371" i="18"/>
  <c r="O371" i="18"/>
  <c r="P371" i="18"/>
  <c r="V371" i="18"/>
  <c r="R371" i="18"/>
  <c r="T371" i="18"/>
  <c r="U371" i="18"/>
  <c r="Q371" i="18"/>
  <c r="U365" i="18"/>
  <c r="Q365" i="18"/>
  <c r="R365" i="18"/>
  <c r="T365" i="18"/>
  <c r="P365" i="18"/>
  <c r="W365" i="18"/>
  <c r="S365" i="18"/>
  <c r="O365" i="18"/>
  <c r="V365" i="18"/>
  <c r="T358" i="18"/>
  <c r="P358" i="18"/>
  <c r="U358" i="18"/>
  <c r="W358" i="18"/>
  <c r="S358" i="18"/>
  <c r="O358" i="18"/>
  <c r="V358" i="18"/>
  <c r="R358" i="18"/>
  <c r="Q358" i="18"/>
  <c r="W351" i="18"/>
  <c r="S351" i="18"/>
  <c r="O351" i="18"/>
  <c r="V351" i="18"/>
  <c r="R351" i="18"/>
  <c r="U351" i="18"/>
  <c r="Q351" i="18"/>
  <c r="T351" i="18"/>
  <c r="P351" i="18"/>
  <c r="W343" i="18"/>
  <c r="S343" i="18"/>
  <c r="O343" i="18"/>
  <c r="V343" i="18"/>
  <c r="R343" i="18"/>
  <c r="U343" i="18"/>
  <c r="Q343" i="18"/>
  <c r="T343" i="18"/>
  <c r="P343" i="18"/>
  <c r="T262" i="18"/>
  <c r="P262" i="18"/>
  <c r="W262" i="18"/>
  <c r="S262" i="18"/>
  <c r="V262" i="18"/>
  <c r="R262" i="18"/>
  <c r="Q262" i="18"/>
  <c r="U262" i="18"/>
  <c r="W331" i="18"/>
  <c r="S331" i="18"/>
  <c r="O331" i="18"/>
  <c r="V331" i="18"/>
  <c r="R331" i="18"/>
  <c r="U331" i="18"/>
  <c r="Q331" i="18"/>
  <c r="P331" i="18"/>
  <c r="T331" i="18"/>
  <c r="U325" i="18"/>
  <c r="Q325" i="18"/>
  <c r="T325" i="18"/>
  <c r="P325" i="18"/>
  <c r="W325" i="18"/>
  <c r="S325" i="18"/>
  <c r="O325" i="18"/>
  <c r="V325" i="18"/>
  <c r="R325" i="18"/>
  <c r="U317" i="18"/>
  <c r="Q317" i="18"/>
  <c r="T317" i="18"/>
  <c r="P317" i="18"/>
  <c r="W317" i="18"/>
  <c r="S317" i="18"/>
  <c r="O317" i="18"/>
  <c r="R317" i="18"/>
  <c r="V317" i="18"/>
  <c r="T310" i="18"/>
  <c r="P310" i="18"/>
  <c r="W310" i="18"/>
  <c r="S310" i="18"/>
  <c r="O310" i="18"/>
  <c r="V310" i="18"/>
  <c r="R310" i="18"/>
  <c r="Q310" i="18"/>
  <c r="U310" i="18"/>
  <c r="W303" i="18"/>
  <c r="S303" i="18"/>
  <c r="O303" i="18"/>
  <c r="V303" i="18"/>
  <c r="R303" i="18"/>
  <c r="U303" i="18"/>
  <c r="Q303" i="18"/>
  <c r="P303" i="18"/>
  <c r="T303" i="18"/>
  <c r="W295" i="18"/>
  <c r="S295" i="18"/>
  <c r="O295" i="18"/>
  <c r="V295" i="18"/>
  <c r="R295" i="18"/>
  <c r="U295" i="18"/>
  <c r="Q295" i="18"/>
  <c r="T295" i="18"/>
  <c r="P295" i="18"/>
  <c r="U289" i="18"/>
  <c r="Q289" i="18"/>
  <c r="T289" i="18"/>
  <c r="P289" i="18"/>
  <c r="W289" i="18"/>
  <c r="S289" i="18"/>
  <c r="O289" i="18"/>
  <c r="V289" i="18"/>
  <c r="R289" i="18"/>
  <c r="T282" i="18"/>
  <c r="P282" i="18"/>
  <c r="W282" i="18"/>
  <c r="S282" i="18"/>
  <c r="O282" i="18"/>
  <c r="V282" i="18"/>
  <c r="R282" i="18"/>
  <c r="U282" i="18"/>
  <c r="Q282" i="18"/>
  <c r="T274" i="18"/>
  <c r="P274" i="18"/>
  <c r="W274" i="18"/>
  <c r="S274" i="18"/>
  <c r="O274" i="18"/>
  <c r="V274" i="18"/>
  <c r="R274" i="18"/>
  <c r="Q274" i="18"/>
  <c r="U274" i="18"/>
  <c r="W267" i="18"/>
  <c r="S267" i="18"/>
  <c r="O267" i="18"/>
  <c r="V267" i="18"/>
  <c r="R267" i="18"/>
  <c r="U267" i="18"/>
  <c r="Q267" i="18"/>
  <c r="P267" i="18"/>
  <c r="T267" i="18"/>
  <c r="T270" i="18"/>
  <c r="P270" i="18"/>
  <c r="W270" i="18"/>
  <c r="S270" i="18"/>
  <c r="O270" i="18"/>
  <c r="V270" i="18"/>
  <c r="R270" i="18"/>
  <c r="U270" i="18"/>
  <c r="Q270" i="18"/>
  <c r="U345" i="18"/>
  <c r="Q345" i="18"/>
  <c r="T345" i="18"/>
  <c r="P345" i="18"/>
  <c r="W345" i="18"/>
  <c r="S345" i="18"/>
  <c r="O345" i="18"/>
  <c r="R345" i="18"/>
  <c r="V345" i="18"/>
  <c r="T318" i="18"/>
  <c r="P318" i="18"/>
  <c r="W318" i="18"/>
  <c r="S318" i="18"/>
  <c r="O318" i="18"/>
  <c r="V318" i="18"/>
  <c r="R318" i="18"/>
  <c r="U318" i="18"/>
  <c r="Q318" i="18"/>
  <c r="V468" i="18"/>
  <c r="R468" i="18"/>
  <c r="U468" i="18"/>
  <c r="Q468" i="18"/>
  <c r="T468" i="18"/>
  <c r="P468" i="18"/>
  <c r="W468" i="18"/>
  <c r="S468" i="18"/>
  <c r="O468" i="18"/>
  <c r="U452" i="18"/>
  <c r="Q452" i="18"/>
  <c r="T452" i="18"/>
  <c r="P452" i="18"/>
  <c r="W452" i="18"/>
  <c r="S452" i="18"/>
  <c r="O452" i="18"/>
  <c r="V452" i="18"/>
  <c r="R452" i="18"/>
  <c r="T436" i="18"/>
  <c r="P436" i="18"/>
  <c r="W436" i="18"/>
  <c r="S436" i="18"/>
  <c r="O436" i="18"/>
  <c r="V436" i="18"/>
  <c r="R436" i="18"/>
  <c r="U436" i="18"/>
  <c r="Q436" i="18"/>
  <c r="T420" i="18"/>
  <c r="P420" i="18"/>
  <c r="W420" i="18"/>
  <c r="S420" i="18"/>
  <c r="O420" i="18"/>
  <c r="V420" i="18"/>
  <c r="R420" i="18"/>
  <c r="U420" i="18"/>
  <c r="Q420" i="18"/>
  <c r="T404" i="18"/>
  <c r="P404" i="18"/>
  <c r="W404" i="18"/>
  <c r="S404" i="18"/>
  <c r="O404" i="18"/>
  <c r="V404" i="18"/>
  <c r="R404" i="18"/>
  <c r="Q404" i="18"/>
  <c r="U404" i="18"/>
  <c r="T388" i="18"/>
  <c r="P388" i="18"/>
  <c r="W388" i="18"/>
  <c r="S388" i="18"/>
  <c r="O388" i="18"/>
  <c r="V388" i="18"/>
  <c r="R388" i="18"/>
  <c r="Q388" i="18"/>
  <c r="U388" i="18"/>
  <c r="V372" i="18"/>
  <c r="R372" i="18"/>
  <c r="O372" i="18"/>
  <c r="U372" i="18"/>
  <c r="Q372" i="18"/>
  <c r="W372" i="18"/>
  <c r="T372" i="18"/>
  <c r="P372" i="18"/>
  <c r="S372" i="18"/>
  <c r="V356" i="18"/>
  <c r="R356" i="18"/>
  <c r="U356" i="18"/>
  <c r="Q356" i="18"/>
  <c r="T356" i="18"/>
  <c r="P356" i="18"/>
  <c r="O356" i="18"/>
  <c r="W356" i="18"/>
  <c r="S356" i="18"/>
  <c r="V340" i="18"/>
  <c r="R340" i="18"/>
  <c r="U340" i="18"/>
  <c r="Q340" i="18"/>
  <c r="T340" i="18"/>
  <c r="P340" i="18"/>
  <c r="O340" i="18"/>
  <c r="W340" i="18"/>
  <c r="S340" i="18"/>
  <c r="V324" i="18"/>
  <c r="R324" i="18"/>
  <c r="U324" i="18"/>
  <c r="Q324" i="18"/>
  <c r="T324" i="18"/>
  <c r="P324" i="18"/>
  <c r="O324" i="18"/>
  <c r="W324" i="18"/>
  <c r="S324" i="18"/>
  <c r="V308" i="18"/>
  <c r="R308" i="18"/>
  <c r="U308" i="18"/>
  <c r="Q308" i="18"/>
  <c r="T308" i="18"/>
  <c r="P308" i="18"/>
  <c r="O308" i="18"/>
  <c r="W308" i="18"/>
  <c r="S308" i="18"/>
  <c r="V272" i="18"/>
  <c r="R272" i="18"/>
  <c r="U272" i="18"/>
  <c r="Q272" i="18"/>
  <c r="T272" i="18"/>
  <c r="P272" i="18"/>
  <c r="S272" i="18"/>
  <c r="O272" i="18"/>
  <c r="W272" i="18"/>
  <c r="V296" i="18"/>
  <c r="R296" i="18"/>
  <c r="U296" i="18"/>
  <c r="Q296" i="18"/>
  <c r="T296" i="18"/>
  <c r="P296" i="18"/>
  <c r="W296" i="18"/>
  <c r="O296" i="18"/>
  <c r="S296" i="18"/>
  <c r="V264" i="18"/>
  <c r="R264" i="18"/>
  <c r="U264" i="18"/>
  <c r="Q264" i="18"/>
  <c r="T264" i="18"/>
  <c r="P264" i="18"/>
  <c r="W264" i="18"/>
  <c r="S264" i="18"/>
  <c r="O264" i="18"/>
  <c r="W475" i="18"/>
  <c r="S475" i="18"/>
  <c r="O475" i="18"/>
  <c r="V475" i="18"/>
  <c r="R475" i="18"/>
  <c r="U475" i="18"/>
  <c r="Q475" i="18"/>
  <c r="T475" i="18"/>
  <c r="P475" i="18"/>
  <c r="U469" i="18"/>
  <c r="Q469" i="18"/>
  <c r="T469" i="18"/>
  <c r="P469" i="18"/>
  <c r="W469" i="18"/>
  <c r="S469" i="18"/>
  <c r="O469" i="18"/>
  <c r="V469" i="18"/>
  <c r="R469" i="18"/>
  <c r="W462" i="18"/>
  <c r="S462" i="18"/>
  <c r="O462" i="18"/>
  <c r="V462" i="18"/>
  <c r="R462" i="18"/>
  <c r="U462" i="18"/>
  <c r="Q462" i="18"/>
  <c r="P462" i="18"/>
  <c r="T462" i="18"/>
  <c r="V455" i="18"/>
  <c r="R455" i="18"/>
  <c r="U455" i="18"/>
  <c r="Q455" i="18"/>
  <c r="T455" i="18"/>
  <c r="P455" i="18"/>
  <c r="O455" i="18"/>
  <c r="W455" i="18"/>
  <c r="S455" i="18"/>
  <c r="T449" i="18"/>
  <c r="P449" i="18"/>
  <c r="W449" i="18"/>
  <c r="S449" i="18"/>
  <c r="O449" i="18"/>
  <c r="V449" i="18"/>
  <c r="R449" i="18"/>
  <c r="U449" i="18"/>
  <c r="Q449" i="18"/>
  <c r="V443" i="18"/>
  <c r="R443" i="18"/>
  <c r="U443" i="18"/>
  <c r="Q443" i="18"/>
  <c r="W443" i="18"/>
  <c r="O443" i="18"/>
  <c r="T443" i="18"/>
  <c r="S443" i="18"/>
  <c r="P443" i="18"/>
  <c r="T437" i="18"/>
  <c r="W437" i="18"/>
  <c r="S437" i="18"/>
  <c r="U437" i="18"/>
  <c r="O437" i="18"/>
  <c r="R437" i="18"/>
  <c r="Q437" i="18"/>
  <c r="V437" i="18"/>
  <c r="P437" i="18"/>
  <c r="V430" i="18"/>
  <c r="R430" i="18"/>
  <c r="U430" i="18"/>
  <c r="Q430" i="18"/>
  <c r="T430" i="18"/>
  <c r="P430" i="18"/>
  <c r="S430" i="18"/>
  <c r="O430" i="18"/>
  <c r="W430" i="18"/>
  <c r="U423" i="18"/>
  <c r="Q423" i="18"/>
  <c r="T423" i="18"/>
  <c r="P423" i="18"/>
  <c r="W423" i="18"/>
  <c r="S423" i="18"/>
  <c r="O423" i="18"/>
  <c r="R423" i="18"/>
  <c r="V423" i="18"/>
  <c r="U415" i="18"/>
  <c r="Q415" i="18"/>
  <c r="T415" i="18"/>
  <c r="P415" i="18"/>
  <c r="W415" i="18"/>
  <c r="S415" i="18"/>
  <c r="O415" i="18"/>
  <c r="V415" i="18"/>
  <c r="R415" i="18"/>
  <c r="W409" i="18"/>
  <c r="S409" i="18"/>
  <c r="O409" i="18"/>
  <c r="V409" i="18"/>
  <c r="R409" i="18"/>
  <c r="U409" i="18"/>
  <c r="Q409" i="18"/>
  <c r="P409" i="18"/>
  <c r="T409" i="18"/>
  <c r="U403" i="18"/>
  <c r="Q403" i="18"/>
  <c r="T403" i="18"/>
  <c r="P403" i="18"/>
  <c r="W403" i="18"/>
  <c r="S403" i="18"/>
  <c r="O403" i="18"/>
  <c r="V403" i="18"/>
  <c r="R403" i="18"/>
  <c r="W397" i="18"/>
  <c r="S397" i="18"/>
  <c r="O397" i="18"/>
  <c r="V397" i="18"/>
  <c r="R397" i="18"/>
  <c r="U397" i="18"/>
  <c r="Q397" i="18"/>
  <c r="T397" i="18"/>
  <c r="P397" i="18"/>
  <c r="W389" i="18"/>
  <c r="S389" i="18"/>
  <c r="O389" i="18"/>
  <c r="V389" i="18"/>
  <c r="R389" i="18"/>
  <c r="U389" i="18"/>
  <c r="Q389" i="18"/>
  <c r="T389" i="18"/>
  <c r="P389" i="18"/>
  <c r="V382" i="18"/>
  <c r="R382" i="18"/>
  <c r="U382" i="18"/>
  <c r="Q382" i="18"/>
  <c r="T382" i="18"/>
  <c r="P382" i="18"/>
  <c r="S382" i="18"/>
  <c r="O382" i="18"/>
  <c r="W382" i="18"/>
  <c r="U375" i="18"/>
  <c r="Q375" i="18"/>
  <c r="T375" i="18"/>
  <c r="P375" i="18"/>
  <c r="W375" i="18"/>
  <c r="S375" i="18"/>
  <c r="O375" i="18"/>
  <c r="R375" i="18"/>
  <c r="V375" i="18"/>
  <c r="U369" i="18"/>
  <c r="Q369" i="18"/>
  <c r="V369" i="18"/>
  <c r="T369" i="18"/>
  <c r="P369" i="18"/>
  <c r="W369" i="18"/>
  <c r="S369" i="18"/>
  <c r="O369" i="18"/>
  <c r="R369" i="18"/>
  <c r="W363" i="18"/>
  <c r="S363" i="18"/>
  <c r="O363" i="18"/>
  <c r="V363" i="18"/>
  <c r="R363" i="18"/>
  <c r="P363" i="18"/>
  <c r="U363" i="18"/>
  <c r="Q363" i="18"/>
  <c r="T363" i="18"/>
  <c r="U357" i="18"/>
  <c r="Q357" i="18"/>
  <c r="T357" i="18"/>
  <c r="P357" i="18"/>
  <c r="V357" i="18"/>
  <c r="W357" i="18"/>
  <c r="S357" i="18"/>
  <c r="O357" i="18"/>
  <c r="R357" i="18"/>
  <c r="U349" i="18"/>
  <c r="Q349" i="18"/>
  <c r="T349" i="18"/>
  <c r="P349" i="18"/>
  <c r="W349" i="18"/>
  <c r="S349" i="18"/>
  <c r="O349" i="18"/>
  <c r="V349" i="18"/>
  <c r="R349" i="18"/>
  <c r="T342" i="18"/>
  <c r="P342" i="18"/>
  <c r="W342" i="18"/>
  <c r="S342" i="18"/>
  <c r="O342" i="18"/>
  <c r="V342" i="18"/>
  <c r="R342" i="18"/>
  <c r="U342" i="18"/>
  <c r="Q342" i="18"/>
  <c r="U337" i="18"/>
  <c r="Q337" i="18"/>
  <c r="T337" i="18"/>
  <c r="P337" i="18"/>
  <c r="W337" i="18"/>
  <c r="S337" i="18"/>
  <c r="O337" i="18"/>
  <c r="V337" i="18"/>
  <c r="R337" i="18"/>
  <c r="T330" i="18"/>
  <c r="P330" i="18"/>
  <c r="W330" i="18"/>
  <c r="S330" i="18"/>
  <c r="O330" i="18"/>
  <c r="V330" i="18"/>
  <c r="R330" i="18"/>
  <c r="U330" i="18"/>
  <c r="Q330" i="18"/>
  <c r="T322" i="18"/>
  <c r="P322" i="18"/>
  <c r="W322" i="18"/>
  <c r="S322" i="18"/>
  <c r="O322" i="18"/>
  <c r="V322" i="18"/>
  <c r="R322" i="18"/>
  <c r="Q322" i="18"/>
  <c r="U322" i="18"/>
  <c r="W315" i="18"/>
  <c r="S315" i="18"/>
  <c r="O315" i="18"/>
  <c r="V315" i="18"/>
  <c r="R315" i="18"/>
  <c r="U315" i="18"/>
  <c r="Q315" i="18"/>
  <c r="P315" i="18"/>
  <c r="T315" i="18"/>
  <c r="U309" i="18"/>
  <c r="Q309" i="18"/>
  <c r="T309" i="18"/>
  <c r="P309" i="18"/>
  <c r="W309" i="18"/>
  <c r="S309" i="18"/>
  <c r="O309" i="18"/>
  <c r="V309" i="18"/>
  <c r="R309" i="18"/>
  <c r="U301" i="18"/>
  <c r="Q301" i="18"/>
  <c r="T301" i="18"/>
  <c r="P301" i="18"/>
  <c r="W301" i="18"/>
  <c r="S301" i="18"/>
  <c r="O301" i="18"/>
  <c r="V301" i="18"/>
  <c r="R301" i="18"/>
  <c r="T294" i="18"/>
  <c r="P294" i="18"/>
  <c r="W294" i="18"/>
  <c r="S294" i="18"/>
  <c r="O294" i="18"/>
  <c r="V294" i="18"/>
  <c r="R294" i="18"/>
  <c r="U294" i="18"/>
  <c r="Q294" i="18"/>
  <c r="W287" i="18"/>
  <c r="S287" i="18"/>
  <c r="O287" i="18"/>
  <c r="V287" i="18"/>
  <c r="R287" i="18"/>
  <c r="U287" i="18"/>
  <c r="Q287" i="18"/>
  <c r="T287" i="18"/>
  <c r="P287" i="18"/>
  <c r="W279" i="18"/>
  <c r="S279" i="18"/>
  <c r="O279" i="18"/>
  <c r="V279" i="18"/>
  <c r="R279" i="18"/>
  <c r="U279" i="18"/>
  <c r="Q279" i="18"/>
  <c r="T279" i="18"/>
  <c r="P279" i="18"/>
  <c r="U273" i="18"/>
  <c r="Q273" i="18"/>
  <c r="T273" i="18"/>
  <c r="P273" i="18"/>
  <c r="W273" i="18"/>
  <c r="S273" i="18"/>
  <c r="O273" i="18"/>
  <c r="V273" i="18"/>
  <c r="R273" i="18"/>
  <c r="T266" i="18"/>
  <c r="P266" i="18"/>
  <c r="W266" i="18"/>
  <c r="S266" i="18"/>
  <c r="O266" i="18"/>
  <c r="V266" i="18"/>
  <c r="R266" i="18"/>
  <c r="U266" i="18"/>
  <c r="Q266" i="18"/>
  <c r="V418" i="18"/>
  <c r="R418" i="18"/>
  <c r="U418" i="18"/>
  <c r="Q418" i="18"/>
  <c r="T418" i="18"/>
  <c r="P418" i="18"/>
  <c r="O418" i="18"/>
  <c r="S418" i="18"/>
  <c r="W418" i="18"/>
  <c r="W339" i="18"/>
  <c r="S339" i="18"/>
  <c r="O339" i="18"/>
  <c r="V339" i="18"/>
  <c r="R339" i="18"/>
  <c r="U339" i="18"/>
  <c r="Q339" i="18"/>
  <c r="T339" i="18"/>
  <c r="P339" i="18"/>
  <c r="U313" i="18"/>
  <c r="Q313" i="18"/>
  <c r="T313" i="18"/>
  <c r="P313" i="18"/>
  <c r="W313" i="18"/>
  <c r="S313" i="18"/>
  <c r="O313" i="18"/>
  <c r="R313" i="18"/>
  <c r="V313" i="18"/>
  <c r="W275" i="18"/>
  <c r="S275" i="18"/>
  <c r="O275" i="18"/>
  <c r="V275" i="18"/>
  <c r="R275" i="18"/>
  <c r="U275" i="18"/>
  <c r="Q275" i="18"/>
  <c r="T275" i="18"/>
  <c r="P275" i="18"/>
  <c r="K16" i="24"/>
  <c r="J16" i="24"/>
  <c r="I16" i="24"/>
  <c r="H16" i="24"/>
  <c r="H225" i="18" l="1"/>
  <c r="I225" i="18" l="1"/>
  <c r="J225" i="18" s="1"/>
  <c r="L225" i="18" s="1"/>
  <c r="A1422" i="31"/>
  <c r="A1423" i="31"/>
  <c r="A1424" i="31"/>
  <c r="A1425" i="31"/>
  <c r="A1426" i="31"/>
  <c r="A1427" i="31"/>
  <c r="A1428" i="31"/>
  <c r="A1429" i="31"/>
  <c r="A1430" i="31"/>
  <c r="A1431" i="31"/>
  <c r="A1432" i="31"/>
  <c r="A1433" i="31"/>
  <c r="A1434" i="31"/>
  <c r="A1435" i="31"/>
  <c r="A1436" i="31"/>
  <c r="A1437" i="31"/>
  <c r="A1438" i="31"/>
  <c r="A1439" i="31"/>
  <c r="A1440" i="31"/>
  <c r="A1441" i="31"/>
  <c r="A1442" i="31"/>
  <c r="A1443" i="31"/>
  <c r="A1444" i="31"/>
  <c r="A1445" i="31"/>
  <c r="A1446" i="31"/>
  <c r="A1447" i="31"/>
  <c r="A1448" i="31"/>
  <c r="A1449" i="31"/>
  <c r="A1450" i="31"/>
  <c r="A1451" i="31"/>
  <c r="A1452" i="31"/>
  <c r="A1453" i="31"/>
  <c r="A1454" i="31"/>
  <c r="A1455" i="31"/>
  <c r="A1456" i="31"/>
  <c r="A1457" i="31"/>
  <c r="A1458" i="31"/>
  <c r="A1459" i="31"/>
  <c r="A1460" i="31"/>
  <c r="A1461" i="31"/>
  <c r="A1462" i="31"/>
  <c r="A1463" i="31"/>
  <c r="A1464" i="31"/>
  <c r="A1465" i="31"/>
  <c r="A1466" i="31"/>
  <c r="A1467" i="31"/>
  <c r="A1468" i="31"/>
  <c r="A1469" i="31"/>
  <c r="A1470" i="31"/>
  <c r="A1471" i="31"/>
  <c r="A1472" i="31"/>
  <c r="A1473" i="31"/>
  <c r="A1474" i="31"/>
  <c r="A1475" i="31"/>
  <c r="A1476" i="31"/>
  <c r="A1477" i="31"/>
  <c r="A1478" i="31"/>
  <c r="A1479" i="31"/>
  <c r="A1480" i="31"/>
  <c r="A1481" i="31"/>
  <c r="A1482" i="31"/>
  <c r="A1483" i="31"/>
  <c r="A1484" i="31"/>
  <c r="A1485" i="31"/>
  <c r="A1486" i="31"/>
  <c r="A1487" i="31"/>
  <c r="A1488" i="31"/>
  <c r="A1489" i="31"/>
  <c r="A1490" i="31"/>
  <c r="A1491" i="31"/>
  <c r="A1492" i="31"/>
  <c r="A1493" i="31"/>
  <c r="A1494" i="31"/>
  <c r="A1495" i="31"/>
  <c r="A1496" i="31"/>
  <c r="A1497" i="31"/>
  <c r="A1498" i="31"/>
  <c r="A1499" i="31"/>
  <c r="A1500" i="31"/>
  <c r="A1501" i="31"/>
  <c r="A1502" i="31"/>
  <c r="A1503" i="31"/>
  <c r="A1504" i="31"/>
  <c r="A1505" i="31"/>
  <c r="A1506" i="31"/>
  <c r="A1507" i="31"/>
  <c r="A1508" i="31"/>
  <c r="A1509" i="31"/>
  <c r="A1510" i="31"/>
  <c r="A1511" i="31"/>
  <c r="A1512" i="31"/>
  <c r="A1513" i="31"/>
  <c r="A1514" i="31"/>
  <c r="A1515" i="31"/>
  <c r="A1516" i="31"/>
  <c r="A1517" i="31"/>
  <c r="A1518" i="31"/>
  <c r="A1519" i="31"/>
  <c r="A1520" i="31"/>
  <c r="A1521" i="31"/>
  <c r="A1522" i="31"/>
  <c r="A1523" i="31"/>
  <c r="A1524" i="31"/>
  <c r="A1525" i="31"/>
  <c r="A1526" i="31"/>
  <c r="A1527" i="31"/>
  <c r="A1528" i="31"/>
  <c r="A1529" i="31"/>
  <c r="A1530" i="31"/>
  <c r="A1531" i="31"/>
  <c r="A1532" i="31"/>
  <c r="A1533" i="31"/>
  <c r="A1534" i="31"/>
  <c r="A1535" i="31"/>
  <c r="A1536" i="31"/>
  <c r="A1537" i="31"/>
  <c r="A1538" i="31"/>
  <c r="A1539" i="31"/>
  <c r="A1540" i="31"/>
  <c r="A1541" i="31"/>
  <c r="A1542" i="31"/>
  <c r="A1543" i="31"/>
  <c r="A1544" i="31"/>
  <c r="A1545" i="31"/>
  <c r="A1546" i="31"/>
  <c r="A1547" i="31"/>
  <c r="A1548" i="31"/>
  <c r="A1549" i="31"/>
  <c r="A1550" i="31"/>
  <c r="A1551" i="31"/>
  <c r="A1552" i="31"/>
  <c r="A1553" i="31"/>
  <c r="A1554" i="31"/>
  <c r="A1555" i="31"/>
  <c r="A1556" i="31"/>
  <c r="A1557" i="31"/>
  <c r="A1558" i="31"/>
  <c r="A1559" i="31"/>
  <c r="A1560" i="31"/>
  <c r="A1561" i="31"/>
  <c r="A1562" i="31"/>
  <c r="A1563" i="31"/>
  <c r="A1564" i="31"/>
  <c r="A1565" i="31"/>
  <c r="A1566" i="31"/>
  <c r="A1567" i="31"/>
  <c r="A1568" i="31"/>
  <c r="A1569" i="31"/>
  <c r="A1570" i="31"/>
  <c r="A1571" i="31"/>
  <c r="A1572" i="31"/>
  <c r="A1573" i="31"/>
  <c r="A1574" i="31"/>
  <c r="A1575" i="31"/>
  <c r="A1576" i="31"/>
  <c r="A1577" i="31"/>
  <c r="A1578" i="31"/>
  <c r="A1579" i="31"/>
  <c r="A1580" i="31"/>
  <c r="A1581" i="31"/>
  <c r="A1582" i="31"/>
  <c r="A1583" i="31"/>
  <c r="A1584" i="31"/>
  <c r="A1585" i="31"/>
  <c r="A1586" i="31"/>
  <c r="A1587" i="31"/>
  <c r="A1588" i="31"/>
  <c r="A1589" i="31"/>
  <c r="A1590" i="31"/>
  <c r="A1591" i="31"/>
  <c r="A1592" i="31"/>
  <c r="A1593" i="31"/>
  <c r="A1594" i="31"/>
  <c r="A1595" i="31"/>
  <c r="A1596" i="31"/>
  <c r="A1597" i="31"/>
  <c r="A1598" i="31"/>
  <c r="A1599" i="31"/>
  <c r="A1600" i="31"/>
  <c r="A1601" i="31"/>
  <c r="A1602" i="31"/>
  <c r="A1603" i="31"/>
  <c r="A1604" i="31"/>
  <c r="A1605" i="31"/>
  <c r="A1606" i="31"/>
  <c r="A1607" i="31"/>
  <c r="A1608" i="31"/>
  <c r="A1609" i="31"/>
  <c r="A1610" i="31"/>
  <c r="A1611" i="31"/>
  <c r="A1612" i="31"/>
  <c r="A1613" i="31"/>
  <c r="A1614" i="31"/>
  <c r="A1615" i="31"/>
  <c r="A1616" i="31"/>
  <c r="A1617" i="31"/>
  <c r="A1618" i="31"/>
  <c r="A1619" i="31"/>
  <c r="A1620" i="31"/>
  <c r="A1621" i="31"/>
  <c r="A1622" i="31"/>
  <c r="A1623" i="31"/>
  <c r="A1624" i="31"/>
  <c r="A1625" i="31"/>
  <c r="A1626" i="31"/>
  <c r="A1627" i="31"/>
  <c r="A1628" i="31"/>
  <c r="A1629" i="31"/>
  <c r="A1630" i="31"/>
  <c r="A1631" i="31"/>
  <c r="A1632" i="31"/>
  <c r="A1633" i="31"/>
  <c r="A1634" i="31"/>
  <c r="A1635" i="31"/>
  <c r="A1636" i="31"/>
  <c r="A1421" i="31"/>
  <c r="G254" i="18"/>
  <c r="H254" i="18" s="1"/>
  <c r="F254" i="18"/>
  <c r="E254" i="18"/>
  <c r="G253" i="18"/>
  <c r="H253" i="18" s="1"/>
  <c r="F253" i="18"/>
  <c r="E253" i="18"/>
  <c r="G252" i="18"/>
  <c r="H252" i="18" s="1"/>
  <c r="F252" i="18"/>
  <c r="E252" i="18"/>
  <c r="G251" i="18"/>
  <c r="F251" i="18"/>
  <c r="E251" i="18"/>
  <c r="G250" i="18"/>
  <c r="H250" i="18" s="1"/>
  <c r="F250" i="18"/>
  <c r="E250" i="18"/>
  <c r="G249" i="18"/>
  <c r="H249" i="18" s="1"/>
  <c r="F249" i="18"/>
  <c r="E249" i="18"/>
  <c r="G248" i="18"/>
  <c r="H248" i="18" s="1"/>
  <c r="F248" i="18"/>
  <c r="E248" i="18"/>
  <c r="G247" i="18"/>
  <c r="H247" i="18" s="1"/>
  <c r="F247" i="18"/>
  <c r="E247" i="18"/>
  <c r="G246" i="18"/>
  <c r="H246" i="18" s="1"/>
  <c r="F246" i="18"/>
  <c r="E246" i="18"/>
  <c r="G245" i="18"/>
  <c r="H245" i="18" s="1"/>
  <c r="F245" i="18"/>
  <c r="E245" i="18"/>
  <c r="G244" i="18"/>
  <c r="H244" i="18" s="1"/>
  <c r="F244" i="18"/>
  <c r="E244" i="18"/>
  <c r="G243" i="18"/>
  <c r="H243" i="18" s="1"/>
  <c r="F243" i="18"/>
  <c r="E243" i="18"/>
  <c r="G242" i="18"/>
  <c r="H242" i="18" s="1"/>
  <c r="F242" i="18"/>
  <c r="E242" i="18"/>
  <c r="G241" i="18"/>
  <c r="H241" i="18" s="1"/>
  <c r="F241" i="18"/>
  <c r="E241" i="18"/>
  <c r="G240" i="18"/>
  <c r="H240" i="18" s="1"/>
  <c r="F240" i="18"/>
  <c r="E240" i="18"/>
  <c r="G239" i="18"/>
  <c r="H239" i="18" s="1"/>
  <c r="F239" i="18"/>
  <c r="E239" i="18"/>
  <c r="G238" i="18"/>
  <c r="H238" i="18" s="1"/>
  <c r="F238" i="18"/>
  <c r="E238" i="18"/>
  <c r="G237" i="18"/>
  <c r="H237" i="18" s="1"/>
  <c r="F237" i="18"/>
  <c r="E237" i="18"/>
  <c r="G236" i="18"/>
  <c r="H236" i="18" s="1"/>
  <c r="F236" i="18"/>
  <c r="E236" i="18"/>
  <c r="G235" i="18"/>
  <c r="H235" i="18" s="1"/>
  <c r="F235" i="18"/>
  <c r="E235" i="18"/>
  <c r="G234" i="18"/>
  <c r="H234" i="18" s="1"/>
  <c r="F234" i="18"/>
  <c r="E234" i="18"/>
  <c r="G233" i="18"/>
  <c r="H233" i="18" s="1"/>
  <c r="F233" i="18"/>
  <c r="E233" i="18"/>
  <c r="G232" i="18"/>
  <c r="H232" i="18" s="1"/>
  <c r="F232" i="18"/>
  <c r="E232" i="18"/>
  <c r="G231" i="18"/>
  <c r="H231" i="18" s="1"/>
  <c r="F231" i="18"/>
  <c r="E231" i="18"/>
  <c r="G230" i="18"/>
  <c r="H230" i="18" s="1"/>
  <c r="F230" i="18"/>
  <c r="E230" i="18"/>
  <c r="G229" i="18"/>
  <c r="H229" i="18" s="1"/>
  <c r="F229" i="18"/>
  <c r="E229" i="18"/>
  <c r="G228" i="18"/>
  <c r="H228" i="18" s="1"/>
  <c r="F228" i="18"/>
  <c r="E228" i="18"/>
  <c r="G227" i="18"/>
  <c r="H227" i="18" s="1"/>
  <c r="F227" i="18"/>
  <c r="E227" i="18"/>
  <c r="G226" i="18"/>
  <c r="H226" i="18" s="1"/>
  <c r="F226" i="18"/>
  <c r="E226" i="18"/>
  <c r="F225" i="18"/>
  <c r="E225" i="18"/>
  <c r="G224" i="18"/>
  <c r="F224" i="18"/>
  <c r="E224" i="18"/>
  <c r="G223" i="18"/>
  <c r="H223" i="18" s="1"/>
  <c r="F223" i="18"/>
  <c r="E223" i="18"/>
  <c r="G222" i="18"/>
  <c r="H222" i="18" s="1"/>
  <c r="F222" i="18"/>
  <c r="E222" i="18"/>
  <c r="G221" i="18"/>
  <c r="H221" i="18" s="1"/>
  <c r="F221" i="18"/>
  <c r="E221" i="18"/>
  <c r="G220" i="18"/>
  <c r="H220" i="18" s="1"/>
  <c r="F220" i="18"/>
  <c r="E220" i="18"/>
  <c r="G219" i="18"/>
  <c r="H219" i="18" s="1"/>
  <c r="F219" i="18"/>
  <c r="E219" i="18"/>
  <c r="G218" i="18"/>
  <c r="H218" i="18" s="1"/>
  <c r="F218" i="18"/>
  <c r="E218" i="18"/>
  <c r="G217" i="18"/>
  <c r="H217" i="18" s="1"/>
  <c r="F217" i="18"/>
  <c r="E217" i="18"/>
  <c r="G216" i="18"/>
  <c r="H216" i="18" s="1"/>
  <c r="F216" i="18"/>
  <c r="E216" i="18"/>
  <c r="G215" i="18"/>
  <c r="H215" i="18" s="1"/>
  <c r="F215" i="18"/>
  <c r="E215" i="18"/>
  <c r="G214" i="18"/>
  <c r="H214" i="18" s="1"/>
  <c r="F214" i="18"/>
  <c r="E214" i="18"/>
  <c r="G213" i="18"/>
  <c r="H213" i="18" s="1"/>
  <c r="F213" i="18"/>
  <c r="E213" i="18"/>
  <c r="G212" i="18"/>
  <c r="H212" i="18" s="1"/>
  <c r="F212" i="18"/>
  <c r="E212" i="18"/>
  <c r="G211" i="18"/>
  <c r="H211" i="18" s="1"/>
  <c r="F211" i="18"/>
  <c r="E211" i="18"/>
  <c r="G210" i="18"/>
  <c r="H210" i="18" s="1"/>
  <c r="F210" i="18"/>
  <c r="E210" i="18"/>
  <c r="G209" i="18"/>
  <c r="H209" i="18" s="1"/>
  <c r="F209" i="18"/>
  <c r="E209" i="18"/>
  <c r="G208" i="18"/>
  <c r="H208" i="18" s="1"/>
  <c r="F208" i="18"/>
  <c r="E208" i="18"/>
  <c r="G207" i="18"/>
  <c r="H207" i="18" s="1"/>
  <c r="F207" i="18"/>
  <c r="E207" i="18"/>
  <c r="G206" i="18"/>
  <c r="H206" i="18" s="1"/>
  <c r="F206" i="18"/>
  <c r="E206" i="18"/>
  <c r="G205" i="18"/>
  <c r="H205" i="18" s="1"/>
  <c r="F205" i="18"/>
  <c r="E205" i="18"/>
  <c r="G204" i="18"/>
  <c r="H204" i="18" s="1"/>
  <c r="F204" i="18"/>
  <c r="E204" i="18"/>
  <c r="G203" i="18"/>
  <c r="H203" i="18" s="1"/>
  <c r="F203" i="18"/>
  <c r="E203" i="18"/>
  <c r="G202" i="18"/>
  <c r="H202" i="18" s="1"/>
  <c r="F202" i="18"/>
  <c r="E202" i="18"/>
  <c r="G201" i="18"/>
  <c r="H201" i="18" s="1"/>
  <c r="F201" i="18"/>
  <c r="E201" i="18"/>
  <c r="G200" i="18"/>
  <c r="H200" i="18" s="1"/>
  <c r="F200" i="18"/>
  <c r="E200" i="18"/>
  <c r="G199" i="18"/>
  <c r="H199" i="18" s="1"/>
  <c r="F199" i="18"/>
  <c r="E199" i="18"/>
  <c r="G198" i="18"/>
  <c r="H198" i="18" s="1"/>
  <c r="F198" i="18"/>
  <c r="E198" i="18"/>
  <c r="G197" i="18"/>
  <c r="H197" i="18" s="1"/>
  <c r="F197" i="18"/>
  <c r="E197" i="18"/>
  <c r="G196" i="18"/>
  <c r="H196" i="18" s="1"/>
  <c r="F196" i="18"/>
  <c r="E196" i="18"/>
  <c r="G195" i="18"/>
  <c r="H195" i="18" s="1"/>
  <c r="F195" i="18"/>
  <c r="E195" i="18"/>
  <c r="G194" i="18"/>
  <c r="H194" i="18" s="1"/>
  <c r="F194" i="18"/>
  <c r="E194" i="18"/>
  <c r="G193" i="18"/>
  <c r="H193" i="18" s="1"/>
  <c r="F193" i="18"/>
  <c r="E193" i="18"/>
  <c r="G192" i="18"/>
  <c r="H192" i="18" s="1"/>
  <c r="F192" i="18"/>
  <c r="E192" i="18"/>
  <c r="G191" i="18"/>
  <c r="H191" i="18" s="1"/>
  <c r="F191" i="18"/>
  <c r="E191" i="18"/>
  <c r="G190" i="18"/>
  <c r="H190" i="18" s="1"/>
  <c r="F190" i="18"/>
  <c r="E190" i="18"/>
  <c r="G189" i="18"/>
  <c r="H189" i="18" s="1"/>
  <c r="F189" i="18"/>
  <c r="E189" i="18"/>
  <c r="G188" i="18"/>
  <c r="H188" i="18" s="1"/>
  <c r="F188" i="18"/>
  <c r="E188" i="18"/>
  <c r="G187" i="18"/>
  <c r="H187" i="18" s="1"/>
  <c r="F187" i="18"/>
  <c r="E187" i="18"/>
  <c r="G186" i="18"/>
  <c r="H186" i="18" s="1"/>
  <c r="F186" i="18"/>
  <c r="E186" i="18"/>
  <c r="G185" i="18"/>
  <c r="H185" i="18" s="1"/>
  <c r="F185" i="18"/>
  <c r="E185" i="18"/>
  <c r="G184" i="18"/>
  <c r="H184" i="18" s="1"/>
  <c r="F184" i="18"/>
  <c r="E184" i="18"/>
  <c r="G183" i="18"/>
  <c r="H183" i="18" s="1"/>
  <c r="F183" i="18"/>
  <c r="E183" i="18"/>
  <c r="G182" i="18"/>
  <c r="H182" i="18" s="1"/>
  <c r="F182" i="18"/>
  <c r="E182" i="18"/>
  <c r="G181" i="18"/>
  <c r="H181" i="18" s="1"/>
  <c r="F181" i="18"/>
  <c r="E181" i="18"/>
  <c r="G180" i="18"/>
  <c r="H180" i="18" s="1"/>
  <c r="F180" i="18"/>
  <c r="E180" i="18"/>
  <c r="G179" i="18"/>
  <c r="H179" i="18" s="1"/>
  <c r="F179" i="18"/>
  <c r="E179" i="18"/>
  <c r="G178" i="18"/>
  <c r="H178" i="18" s="1"/>
  <c r="F178" i="18"/>
  <c r="E178" i="18"/>
  <c r="G177" i="18"/>
  <c r="H177" i="18" s="1"/>
  <c r="F177" i="18"/>
  <c r="E177" i="18"/>
  <c r="G176" i="18"/>
  <c r="H176" i="18" s="1"/>
  <c r="F176" i="18"/>
  <c r="E176" i="18"/>
  <c r="G175" i="18"/>
  <c r="H175" i="18" s="1"/>
  <c r="F175" i="18"/>
  <c r="E175" i="18"/>
  <c r="G174" i="18"/>
  <c r="H174" i="18" s="1"/>
  <c r="F174" i="18"/>
  <c r="E174" i="18"/>
  <c r="G173" i="18"/>
  <c r="H173" i="18" s="1"/>
  <c r="F173" i="18"/>
  <c r="E173" i="18"/>
  <c r="G172" i="18"/>
  <c r="H172" i="18" s="1"/>
  <c r="F172" i="18"/>
  <c r="E172" i="18"/>
  <c r="G171" i="18"/>
  <c r="H171" i="18" s="1"/>
  <c r="F171" i="18"/>
  <c r="E171" i="18"/>
  <c r="G170" i="18"/>
  <c r="H170" i="18" s="1"/>
  <c r="F170" i="18"/>
  <c r="E170" i="18"/>
  <c r="G169" i="18"/>
  <c r="H169" i="18" s="1"/>
  <c r="F169" i="18"/>
  <c r="E169" i="18"/>
  <c r="G168" i="18"/>
  <c r="H168" i="18" s="1"/>
  <c r="F168" i="18"/>
  <c r="E168" i="18"/>
  <c r="G167" i="18"/>
  <c r="H167" i="18" s="1"/>
  <c r="F167" i="18"/>
  <c r="E167" i="18"/>
  <c r="G166" i="18"/>
  <c r="H166" i="18" s="1"/>
  <c r="F166" i="18"/>
  <c r="E166" i="18"/>
  <c r="G165" i="18"/>
  <c r="H165" i="18" s="1"/>
  <c r="F165" i="18"/>
  <c r="E165" i="18"/>
  <c r="G164" i="18"/>
  <c r="H164" i="18" s="1"/>
  <c r="F164" i="18"/>
  <c r="E164" i="18"/>
  <c r="G163" i="18"/>
  <c r="H163" i="18" s="1"/>
  <c r="F163" i="18"/>
  <c r="E163" i="18"/>
  <c r="G162" i="18"/>
  <c r="H162" i="18" s="1"/>
  <c r="F162" i="18"/>
  <c r="E162" i="18"/>
  <c r="G161" i="18"/>
  <c r="H161" i="18" s="1"/>
  <c r="F161" i="18"/>
  <c r="E161" i="18"/>
  <c r="G160" i="18"/>
  <c r="H160" i="18" s="1"/>
  <c r="F160" i="18"/>
  <c r="E160" i="18"/>
  <c r="G159" i="18"/>
  <c r="H159" i="18" s="1"/>
  <c r="F159" i="18"/>
  <c r="E159" i="18"/>
  <c r="G158" i="18"/>
  <c r="H158" i="18" s="1"/>
  <c r="F158" i="18"/>
  <c r="E158" i="18"/>
  <c r="G157" i="18"/>
  <c r="H157" i="18" s="1"/>
  <c r="F157" i="18"/>
  <c r="E157" i="18"/>
  <c r="G156" i="18"/>
  <c r="H156" i="18" s="1"/>
  <c r="F156" i="18"/>
  <c r="E156" i="18"/>
  <c r="G155" i="18"/>
  <c r="H155" i="18" s="1"/>
  <c r="F155" i="18"/>
  <c r="E155" i="18"/>
  <c r="G154" i="18"/>
  <c r="H154" i="18" s="1"/>
  <c r="F154" i="18"/>
  <c r="E154" i="18"/>
  <c r="G153" i="18"/>
  <c r="H153" i="18" s="1"/>
  <c r="F153" i="18"/>
  <c r="E153" i="18"/>
  <c r="G152" i="18"/>
  <c r="H152" i="18" s="1"/>
  <c r="F152" i="18"/>
  <c r="E152" i="18"/>
  <c r="G151" i="18"/>
  <c r="H151" i="18" s="1"/>
  <c r="F151" i="18"/>
  <c r="E151" i="18"/>
  <c r="G150" i="18"/>
  <c r="H150" i="18" s="1"/>
  <c r="F150" i="18"/>
  <c r="E150" i="18"/>
  <c r="G149" i="18"/>
  <c r="H149" i="18" s="1"/>
  <c r="F149" i="18"/>
  <c r="E149" i="18"/>
  <c r="G148" i="18"/>
  <c r="H148" i="18" s="1"/>
  <c r="F148" i="18"/>
  <c r="E148" i="18"/>
  <c r="G147" i="18"/>
  <c r="H147" i="18" s="1"/>
  <c r="F147" i="18"/>
  <c r="E147" i="18"/>
  <c r="G146" i="18"/>
  <c r="H146" i="18" s="1"/>
  <c r="F146" i="18"/>
  <c r="E146" i="18"/>
  <c r="G145" i="18"/>
  <c r="H145" i="18" s="1"/>
  <c r="F145" i="18"/>
  <c r="E145" i="18"/>
  <c r="G144" i="18"/>
  <c r="H144" i="18" s="1"/>
  <c r="F144" i="18"/>
  <c r="E144" i="18"/>
  <c r="G143" i="18"/>
  <c r="H143" i="18" s="1"/>
  <c r="F143" i="18"/>
  <c r="E143" i="18"/>
  <c r="G142" i="18"/>
  <c r="H142" i="18" s="1"/>
  <c r="F142" i="18"/>
  <c r="E142" i="18"/>
  <c r="G141" i="18"/>
  <c r="H141" i="18" s="1"/>
  <c r="F141" i="18"/>
  <c r="E141" i="18"/>
  <c r="G140" i="18"/>
  <c r="H140" i="18" s="1"/>
  <c r="F140" i="18"/>
  <c r="E140" i="18"/>
  <c r="G139" i="18"/>
  <c r="H139" i="18" s="1"/>
  <c r="F139" i="18"/>
  <c r="E139" i="18"/>
  <c r="G138" i="18"/>
  <c r="H138" i="18" s="1"/>
  <c r="F138" i="18"/>
  <c r="E138" i="18"/>
  <c r="G137" i="18"/>
  <c r="H137" i="18" s="1"/>
  <c r="F137" i="18"/>
  <c r="E137" i="18"/>
  <c r="G136" i="18"/>
  <c r="H136" i="18" s="1"/>
  <c r="F136" i="18"/>
  <c r="E136" i="18"/>
  <c r="G135" i="18"/>
  <c r="H135" i="18" s="1"/>
  <c r="F135" i="18"/>
  <c r="E135" i="18"/>
  <c r="G134" i="18"/>
  <c r="H134" i="18" s="1"/>
  <c r="F134" i="18"/>
  <c r="E134" i="18"/>
  <c r="G133" i="18"/>
  <c r="H133" i="18" s="1"/>
  <c r="F133" i="18"/>
  <c r="E133" i="18"/>
  <c r="G132" i="18"/>
  <c r="H132" i="18" s="1"/>
  <c r="F132" i="18"/>
  <c r="E132" i="18"/>
  <c r="G131" i="18"/>
  <c r="H131" i="18" s="1"/>
  <c r="F131" i="18"/>
  <c r="E131" i="18"/>
  <c r="G130" i="18"/>
  <c r="H130" i="18" s="1"/>
  <c r="F130" i="18"/>
  <c r="E130" i="18"/>
  <c r="G129" i="18"/>
  <c r="H129" i="18" s="1"/>
  <c r="F129" i="18"/>
  <c r="E129" i="18"/>
  <c r="G128" i="18"/>
  <c r="H128" i="18" s="1"/>
  <c r="F128" i="18"/>
  <c r="E128" i="18"/>
  <c r="G127" i="18"/>
  <c r="H127" i="18" s="1"/>
  <c r="F127" i="18"/>
  <c r="E127" i="18"/>
  <c r="G126" i="18"/>
  <c r="H126" i="18" s="1"/>
  <c r="F126" i="18"/>
  <c r="E126" i="18"/>
  <c r="G125" i="18"/>
  <c r="H125" i="18" s="1"/>
  <c r="F125" i="18"/>
  <c r="E125" i="18"/>
  <c r="G124" i="18"/>
  <c r="H124" i="18" s="1"/>
  <c r="F124" i="18"/>
  <c r="E124" i="18"/>
  <c r="G123" i="18"/>
  <c r="H123" i="18" s="1"/>
  <c r="F123" i="18"/>
  <c r="E123" i="18"/>
  <c r="G122" i="18"/>
  <c r="H122" i="18" s="1"/>
  <c r="F122" i="18"/>
  <c r="E122" i="18"/>
  <c r="G121" i="18"/>
  <c r="H121" i="18" s="1"/>
  <c r="F121" i="18"/>
  <c r="E121" i="18"/>
  <c r="G120" i="18"/>
  <c r="H120" i="18" s="1"/>
  <c r="F120" i="18"/>
  <c r="E120" i="18"/>
  <c r="G119" i="18"/>
  <c r="H119" i="18" s="1"/>
  <c r="F119" i="18"/>
  <c r="E119" i="18"/>
  <c r="G118" i="18"/>
  <c r="H118" i="18" s="1"/>
  <c r="F118" i="18"/>
  <c r="E118" i="18"/>
  <c r="G117" i="18"/>
  <c r="H117" i="18" s="1"/>
  <c r="F117" i="18"/>
  <c r="E117" i="18"/>
  <c r="G116" i="18"/>
  <c r="H116" i="18" s="1"/>
  <c r="F116" i="18"/>
  <c r="E116" i="18"/>
  <c r="G115" i="18"/>
  <c r="H115" i="18" s="1"/>
  <c r="F115" i="18"/>
  <c r="E115" i="18"/>
  <c r="G114" i="18"/>
  <c r="H114" i="18" s="1"/>
  <c r="F114" i="18"/>
  <c r="E114" i="18"/>
  <c r="G113" i="18"/>
  <c r="H113" i="18" s="1"/>
  <c r="F113" i="18"/>
  <c r="E113" i="18"/>
  <c r="G112" i="18"/>
  <c r="H112" i="18" s="1"/>
  <c r="F112" i="18"/>
  <c r="E112" i="18"/>
  <c r="G111" i="18"/>
  <c r="H111" i="18" s="1"/>
  <c r="F111" i="18"/>
  <c r="E111" i="18"/>
  <c r="G110" i="18"/>
  <c r="H110" i="18" s="1"/>
  <c r="F110" i="18"/>
  <c r="E110" i="18"/>
  <c r="G109" i="18"/>
  <c r="H109" i="18" s="1"/>
  <c r="F109" i="18"/>
  <c r="E109" i="18"/>
  <c r="G108" i="18"/>
  <c r="H108" i="18" s="1"/>
  <c r="F108" i="18"/>
  <c r="E108" i="18"/>
  <c r="G107" i="18"/>
  <c r="H107" i="18" s="1"/>
  <c r="F107" i="18"/>
  <c r="E107" i="18"/>
  <c r="G106" i="18"/>
  <c r="H106" i="18" s="1"/>
  <c r="F106" i="18"/>
  <c r="E106" i="18"/>
  <c r="G105" i="18"/>
  <c r="H105" i="18" s="1"/>
  <c r="F105" i="18"/>
  <c r="E105" i="18"/>
  <c r="G104" i="18"/>
  <c r="H104" i="18" s="1"/>
  <c r="F104" i="18"/>
  <c r="E104" i="18"/>
  <c r="G103" i="18"/>
  <c r="H103" i="18" s="1"/>
  <c r="F103" i="18"/>
  <c r="E103" i="18"/>
  <c r="G102" i="18"/>
  <c r="H102" i="18" s="1"/>
  <c r="F102" i="18"/>
  <c r="E102" i="18"/>
  <c r="G101" i="18"/>
  <c r="H101" i="18" s="1"/>
  <c r="F101" i="18"/>
  <c r="E101" i="18"/>
  <c r="G100" i="18"/>
  <c r="H100" i="18" s="1"/>
  <c r="F100" i="18"/>
  <c r="E100" i="18"/>
  <c r="G99" i="18"/>
  <c r="H99" i="18" s="1"/>
  <c r="F99" i="18"/>
  <c r="E99" i="18"/>
  <c r="G98" i="18"/>
  <c r="H98" i="18" s="1"/>
  <c r="F98" i="18"/>
  <c r="E98" i="18"/>
  <c r="G97" i="18"/>
  <c r="H97" i="18" s="1"/>
  <c r="F97" i="18"/>
  <c r="E97" i="18"/>
  <c r="G96" i="18"/>
  <c r="H96" i="18" s="1"/>
  <c r="F96" i="18"/>
  <c r="E96" i="18"/>
  <c r="G95" i="18"/>
  <c r="H95" i="18" s="1"/>
  <c r="F95" i="18"/>
  <c r="E95" i="18"/>
  <c r="G94" i="18"/>
  <c r="H94" i="18" s="1"/>
  <c r="F94" i="18"/>
  <c r="E94" i="18"/>
  <c r="G93" i="18"/>
  <c r="H93" i="18" s="1"/>
  <c r="F93" i="18"/>
  <c r="E93" i="18"/>
  <c r="G92" i="18"/>
  <c r="H92" i="18" s="1"/>
  <c r="F92" i="18"/>
  <c r="E92" i="18"/>
  <c r="G91" i="18"/>
  <c r="H91" i="18" s="1"/>
  <c r="F91" i="18"/>
  <c r="E91" i="18"/>
  <c r="G90" i="18"/>
  <c r="H90" i="18" s="1"/>
  <c r="F90" i="18"/>
  <c r="E90" i="18"/>
  <c r="G89" i="18"/>
  <c r="H89" i="18" s="1"/>
  <c r="F89" i="18"/>
  <c r="E89" i="18"/>
  <c r="G88" i="18"/>
  <c r="H88" i="18" s="1"/>
  <c r="F88" i="18"/>
  <c r="E88" i="18"/>
  <c r="G87" i="18"/>
  <c r="H87" i="18" s="1"/>
  <c r="F87" i="18"/>
  <c r="E87" i="18"/>
  <c r="G86" i="18"/>
  <c r="H86" i="18" s="1"/>
  <c r="F86" i="18"/>
  <c r="E86" i="18"/>
  <c r="G85" i="18"/>
  <c r="H85" i="18" s="1"/>
  <c r="F85" i="18"/>
  <c r="E85" i="18"/>
  <c r="G84" i="18"/>
  <c r="H84" i="18" s="1"/>
  <c r="F84" i="18"/>
  <c r="E84" i="18"/>
  <c r="G83" i="18"/>
  <c r="H83" i="18" s="1"/>
  <c r="F83" i="18"/>
  <c r="E83" i="18"/>
  <c r="G82" i="18"/>
  <c r="H82" i="18" s="1"/>
  <c r="F82" i="18"/>
  <c r="E82" i="18"/>
  <c r="G81" i="18"/>
  <c r="H81" i="18" s="1"/>
  <c r="F81" i="18"/>
  <c r="E81" i="18"/>
  <c r="G80" i="18"/>
  <c r="H80" i="18" s="1"/>
  <c r="F80" i="18"/>
  <c r="E80" i="18"/>
  <c r="G79" i="18"/>
  <c r="H79" i="18" s="1"/>
  <c r="F79" i="18"/>
  <c r="E79" i="18"/>
  <c r="G78" i="18"/>
  <c r="H78" i="18" s="1"/>
  <c r="F78" i="18"/>
  <c r="E78" i="18"/>
  <c r="G77" i="18"/>
  <c r="H77" i="18" s="1"/>
  <c r="F77" i="18"/>
  <c r="E77" i="18"/>
  <c r="G76" i="18"/>
  <c r="H76" i="18" s="1"/>
  <c r="F76" i="18"/>
  <c r="E76" i="18"/>
  <c r="G75" i="18"/>
  <c r="H75" i="18" s="1"/>
  <c r="F75" i="18"/>
  <c r="E75" i="18"/>
  <c r="G74" i="18"/>
  <c r="H74" i="18" s="1"/>
  <c r="F74" i="18"/>
  <c r="E74" i="18"/>
  <c r="G73" i="18"/>
  <c r="H73" i="18" s="1"/>
  <c r="F73" i="18"/>
  <c r="E73" i="18"/>
  <c r="G72" i="18"/>
  <c r="H72" i="18" s="1"/>
  <c r="F72" i="18"/>
  <c r="E72" i="18"/>
  <c r="G71" i="18"/>
  <c r="H71" i="18" s="1"/>
  <c r="F71" i="18"/>
  <c r="E71" i="18"/>
  <c r="G70" i="18"/>
  <c r="H70" i="18" s="1"/>
  <c r="F70" i="18"/>
  <c r="E70" i="18"/>
  <c r="G69" i="18"/>
  <c r="H69" i="18" s="1"/>
  <c r="F69" i="18"/>
  <c r="E69" i="18"/>
  <c r="G68" i="18"/>
  <c r="H68" i="18" s="1"/>
  <c r="F68" i="18"/>
  <c r="E68" i="18"/>
  <c r="G67" i="18"/>
  <c r="H67" i="18" s="1"/>
  <c r="F67" i="18"/>
  <c r="E67" i="18"/>
  <c r="G66" i="18"/>
  <c r="H66" i="18" s="1"/>
  <c r="F66" i="18"/>
  <c r="E66" i="18"/>
  <c r="G65" i="18"/>
  <c r="H65" i="18" s="1"/>
  <c r="F65" i="18"/>
  <c r="E65" i="18"/>
  <c r="G64" i="18"/>
  <c r="H64" i="18" s="1"/>
  <c r="F64" i="18"/>
  <c r="E64" i="18"/>
  <c r="G63" i="18"/>
  <c r="H63" i="18" s="1"/>
  <c r="F63" i="18"/>
  <c r="E63" i="18"/>
  <c r="G62" i="18"/>
  <c r="H62" i="18" s="1"/>
  <c r="F62" i="18"/>
  <c r="E62" i="18"/>
  <c r="G61" i="18"/>
  <c r="H61" i="18" s="1"/>
  <c r="F61" i="18"/>
  <c r="E61" i="18"/>
  <c r="G60" i="18"/>
  <c r="H60" i="18" s="1"/>
  <c r="F60" i="18"/>
  <c r="E60" i="18"/>
  <c r="G59" i="18"/>
  <c r="H59" i="18" s="1"/>
  <c r="F59" i="18"/>
  <c r="E59" i="18"/>
  <c r="G58" i="18"/>
  <c r="H58" i="18" s="1"/>
  <c r="F58" i="18"/>
  <c r="E58" i="18"/>
  <c r="G57" i="18"/>
  <c r="H57" i="18" s="1"/>
  <c r="F57" i="18"/>
  <c r="E57" i="18"/>
  <c r="G56" i="18"/>
  <c r="H56" i="18" s="1"/>
  <c r="F56" i="18"/>
  <c r="E56" i="18"/>
  <c r="G55" i="18"/>
  <c r="H55" i="18" s="1"/>
  <c r="F55" i="18"/>
  <c r="E55" i="18"/>
  <c r="G54" i="18"/>
  <c r="H54" i="18" s="1"/>
  <c r="F54" i="18"/>
  <c r="E54" i="18"/>
  <c r="G53" i="18"/>
  <c r="H53" i="18" s="1"/>
  <c r="F53" i="18"/>
  <c r="E53" i="18"/>
  <c r="G52" i="18"/>
  <c r="H52" i="18" s="1"/>
  <c r="F52" i="18"/>
  <c r="E52" i="18"/>
  <c r="G51" i="18"/>
  <c r="H51" i="18" s="1"/>
  <c r="F51" i="18"/>
  <c r="E51" i="18"/>
  <c r="G50" i="18"/>
  <c r="H50" i="18" s="1"/>
  <c r="F50" i="18"/>
  <c r="E50" i="18"/>
  <c r="G49" i="18"/>
  <c r="H49" i="18" s="1"/>
  <c r="F49" i="18"/>
  <c r="E49" i="18"/>
  <c r="G48" i="18"/>
  <c r="H48" i="18" s="1"/>
  <c r="F48" i="18"/>
  <c r="E48" i="18"/>
  <c r="G47" i="18"/>
  <c r="H47" i="18" s="1"/>
  <c r="F47" i="18"/>
  <c r="E47" i="18"/>
  <c r="G46" i="18"/>
  <c r="H46" i="18" s="1"/>
  <c r="F46" i="18"/>
  <c r="E46" i="18"/>
  <c r="G45" i="18"/>
  <c r="H45" i="18" s="1"/>
  <c r="F45" i="18"/>
  <c r="E45" i="18"/>
  <c r="G44" i="18"/>
  <c r="H44" i="18" s="1"/>
  <c r="F44" i="18"/>
  <c r="E44" i="18"/>
  <c r="G43" i="18"/>
  <c r="H43" i="18" s="1"/>
  <c r="F43" i="18"/>
  <c r="E43" i="18"/>
  <c r="G42" i="18"/>
  <c r="H42" i="18" s="1"/>
  <c r="F42" i="18"/>
  <c r="E42" i="18"/>
  <c r="G41" i="18"/>
  <c r="H41" i="18" s="1"/>
  <c r="F41" i="18"/>
  <c r="E41" i="18"/>
  <c r="G40" i="18"/>
  <c r="H40" i="18" s="1"/>
  <c r="F40" i="18"/>
  <c r="E40" i="18"/>
  <c r="G39" i="18"/>
  <c r="F39" i="18"/>
  <c r="E39" i="18"/>
  <c r="I84" i="18" l="1"/>
  <c r="J84" i="18" s="1"/>
  <c r="L84" i="18" s="1"/>
  <c r="I104" i="18"/>
  <c r="J104" i="18" s="1"/>
  <c r="L104" i="18" s="1"/>
  <c r="I172" i="18"/>
  <c r="J172" i="18" s="1"/>
  <c r="L172" i="18" s="1"/>
  <c r="I127" i="18"/>
  <c r="J127" i="18" s="1"/>
  <c r="L127" i="18" s="1"/>
  <c r="I90" i="18"/>
  <c r="J90" i="18" s="1"/>
  <c r="L90" i="18" s="1"/>
  <c r="I160" i="18"/>
  <c r="J160" i="18" s="1"/>
  <c r="L160" i="18" s="1"/>
  <c r="I43" i="18"/>
  <c r="J43" i="18" s="1"/>
  <c r="L43" i="18" s="1"/>
  <c r="I67" i="18"/>
  <c r="J67" i="18" s="1"/>
  <c r="L67" i="18" s="1"/>
  <c r="I87" i="18"/>
  <c r="J87" i="18" s="1"/>
  <c r="L87" i="18" s="1"/>
  <c r="I103" i="18"/>
  <c r="J103" i="18" s="1"/>
  <c r="L103" i="18" s="1"/>
  <c r="I123" i="18"/>
  <c r="J123" i="18" s="1"/>
  <c r="L123" i="18" s="1"/>
  <c r="I139" i="18"/>
  <c r="J139" i="18" s="1"/>
  <c r="L139" i="18" s="1"/>
  <c r="I155" i="18"/>
  <c r="J155" i="18" s="1"/>
  <c r="L155" i="18" s="1"/>
  <c r="I199" i="18"/>
  <c r="J199" i="18" s="1"/>
  <c r="L199" i="18" s="1"/>
  <c r="I203" i="18"/>
  <c r="J203" i="18" s="1"/>
  <c r="L203" i="18" s="1"/>
  <c r="I207" i="18"/>
  <c r="J207" i="18" s="1"/>
  <c r="L207" i="18" s="1"/>
  <c r="I211" i="18"/>
  <c r="J211" i="18" s="1"/>
  <c r="L211" i="18" s="1"/>
  <c r="I215" i="18"/>
  <c r="J215" i="18" s="1"/>
  <c r="L215" i="18" s="1"/>
  <c r="I219" i="18"/>
  <c r="J219" i="18" s="1"/>
  <c r="L219" i="18" s="1"/>
  <c r="I223" i="18"/>
  <c r="J223" i="18" s="1"/>
  <c r="L223" i="18" s="1"/>
  <c r="I226" i="18"/>
  <c r="J226" i="18" s="1"/>
  <c r="L226" i="18" s="1"/>
  <c r="I230" i="18"/>
  <c r="J230" i="18" s="1"/>
  <c r="L230" i="18" s="1"/>
  <c r="I234" i="18"/>
  <c r="J234" i="18" s="1"/>
  <c r="L234" i="18" s="1"/>
  <c r="I238" i="18"/>
  <c r="J238" i="18" s="1"/>
  <c r="L238" i="18" s="1"/>
  <c r="I242" i="18"/>
  <c r="J242" i="18" s="1"/>
  <c r="L242" i="18" s="1"/>
  <c r="I246" i="18"/>
  <c r="J246" i="18" s="1"/>
  <c r="L246" i="18" s="1"/>
  <c r="I250" i="18"/>
  <c r="J250" i="18" s="1"/>
  <c r="L250" i="18" s="1"/>
  <c r="I254" i="18"/>
  <c r="J254" i="18" s="1"/>
  <c r="L254" i="18" s="1"/>
  <c r="I179" i="18"/>
  <c r="J179" i="18" s="1"/>
  <c r="L179" i="18" s="1"/>
  <c r="I51" i="18"/>
  <c r="J51" i="18" s="1"/>
  <c r="L51" i="18" s="1"/>
  <c r="I63" i="18"/>
  <c r="J63" i="18" s="1"/>
  <c r="L63" i="18" s="1"/>
  <c r="I83" i="18"/>
  <c r="J83" i="18" s="1"/>
  <c r="L83" i="18" s="1"/>
  <c r="I91" i="18"/>
  <c r="J91" i="18" s="1"/>
  <c r="L91" i="18" s="1"/>
  <c r="I111" i="18"/>
  <c r="J111" i="18" s="1"/>
  <c r="L111" i="18" s="1"/>
  <c r="I135" i="18"/>
  <c r="J135" i="18" s="1"/>
  <c r="L135" i="18" s="1"/>
  <c r="I167" i="18"/>
  <c r="J167" i="18" s="1"/>
  <c r="L167" i="18" s="1"/>
  <c r="I46" i="18"/>
  <c r="J46" i="18" s="1"/>
  <c r="L46" i="18" s="1"/>
  <c r="I62" i="18"/>
  <c r="J62" i="18" s="1"/>
  <c r="L62" i="18" s="1"/>
  <c r="I70" i="18"/>
  <c r="J70" i="18" s="1"/>
  <c r="L70" i="18" s="1"/>
  <c r="I78" i="18"/>
  <c r="J78" i="18" s="1"/>
  <c r="L78" i="18" s="1"/>
  <c r="I82" i="18"/>
  <c r="J82" i="18" s="1"/>
  <c r="L82" i="18" s="1"/>
  <c r="I86" i="18"/>
  <c r="J86" i="18" s="1"/>
  <c r="L86" i="18" s="1"/>
  <c r="I94" i="18"/>
  <c r="J94" i="18" s="1"/>
  <c r="L94" i="18" s="1"/>
  <c r="I98" i="18"/>
  <c r="J98" i="18" s="1"/>
  <c r="L98" i="18" s="1"/>
  <c r="I102" i="18"/>
  <c r="J102" i="18" s="1"/>
  <c r="L102" i="18" s="1"/>
  <c r="I106" i="18"/>
  <c r="J106" i="18" s="1"/>
  <c r="L106" i="18" s="1"/>
  <c r="I114" i="18"/>
  <c r="J114" i="18" s="1"/>
  <c r="L114" i="18" s="1"/>
  <c r="I118" i="18"/>
  <c r="J118" i="18" s="1"/>
  <c r="L118" i="18" s="1"/>
  <c r="I122" i="18"/>
  <c r="J122" i="18" s="1"/>
  <c r="L122" i="18" s="1"/>
  <c r="I126" i="18"/>
  <c r="J126" i="18" s="1"/>
  <c r="L126" i="18" s="1"/>
  <c r="I130" i="18"/>
  <c r="J130" i="18" s="1"/>
  <c r="L130" i="18" s="1"/>
  <c r="I134" i="18"/>
  <c r="J134" i="18" s="1"/>
  <c r="L134" i="18" s="1"/>
  <c r="I138" i="18"/>
  <c r="J138" i="18" s="1"/>
  <c r="L138" i="18" s="1"/>
  <c r="I142" i="18"/>
  <c r="J142" i="18" s="1"/>
  <c r="L142" i="18" s="1"/>
  <c r="I146" i="18"/>
  <c r="J146" i="18" s="1"/>
  <c r="L146" i="18" s="1"/>
  <c r="I150" i="18"/>
  <c r="J150" i="18" s="1"/>
  <c r="L150" i="18" s="1"/>
  <c r="I154" i="18"/>
  <c r="J154" i="18" s="1"/>
  <c r="L154" i="18" s="1"/>
  <c r="I158" i="18"/>
  <c r="J158" i="18" s="1"/>
  <c r="L158" i="18" s="1"/>
  <c r="I162" i="18"/>
  <c r="J162" i="18" s="1"/>
  <c r="L162" i="18" s="1"/>
  <c r="I166" i="18"/>
  <c r="J166" i="18" s="1"/>
  <c r="L166" i="18" s="1"/>
  <c r="I170" i="18"/>
  <c r="J170" i="18" s="1"/>
  <c r="L170" i="18" s="1"/>
  <c r="I174" i="18"/>
  <c r="J174" i="18" s="1"/>
  <c r="L174" i="18" s="1"/>
  <c r="I178" i="18"/>
  <c r="J178" i="18" s="1"/>
  <c r="L178" i="18" s="1"/>
  <c r="I182" i="18"/>
  <c r="J182" i="18" s="1"/>
  <c r="L182" i="18" s="1"/>
  <c r="I186" i="18"/>
  <c r="J186" i="18" s="1"/>
  <c r="L186" i="18" s="1"/>
  <c r="I190" i="18"/>
  <c r="J190" i="18" s="1"/>
  <c r="L190" i="18" s="1"/>
  <c r="I194" i="18"/>
  <c r="J194" i="18" s="1"/>
  <c r="L194" i="18" s="1"/>
  <c r="I198" i="18"/>
  <c r="J198" i="18" s="1"/>
  <c r="L198" i="18" s="1"/>
  <c r="I202" i="18"/>
  <c r="J202" i="18" s="1"/>
  <c r="L202" i="18" s="1"/>
  <c r="I206" i="18"/>
  <c r="J206" i="18" s="1"/>
  <c r="L206" i="18" s="1"/>
  <c r="I210" i="18"/>
  <c r="J210" i="18" s="1"/>
  <c r="L210" i="18" s="1"/>
  <c r="I214" i="18"/>
  <c r="J214" i="18" s="1"/>
  <c r="L214" i="18" s="1"/>
  <c r="I218" i="18"/>
  <c r="J218" i="18" s="1"/>
  <c r="L218" i="18" s="1"/>
  <c r="I222" i="18"/>
  <c r="J222" i="18" s="1"/>
  <c r="L222" i="18" s="1"/>
  <c r="I229" i="18"/>
  <c r="J229" i="18" s="1"/>
  <c r="L229" i="18" s="1"/>
  <c r="I233" i="18"/>
  <c r="J233" i="18" s="1"/>
  <c r="L233" i="18" s="1"/>
  <c r="I237" i="18"/>
  <c r="J237" i="18" s="1"/>
  <c r="L237" i="18" s="1"/>
  <c r="I241" i="18"/>
  <c r="J241" i="18" s="1"/>
  <c r="L241" i="18" s="1"/>
  <c r="I245" i="18"/>
  <c r="J245" i="18" s="1"/>
  <c r="L245" i="18" s="1"/>
  <c r="I249" i="18"/>
  <c r="J249" i="18" s="1"/>
  <c r="L249" i="18" s="1"/>
  <c r="I253" i="18"/>
  <c r="J253" i="18" s="1"/>
  <c r="L253" i="18" s="1"/>
  <c r="I151" i="18"/>
  <c r="J151" i="18" s="1"/>
  <c r="L151" i="18" s="1"/>
  <c r="I119" i="18"/>
  <c r="J119" i="18" s="1"/>
  <c r="L119" i="18" s="1"/>
  <c r="I55" i="18"/>
  <c r="J55" i="18" s="1"/>
  <c r="L55" i="18" s="1"/>
  <c r="I71" i="18"/>
  <c r="J71" i="18" s="1"/>
  <c r="L71" i="18" s="1"/>
  <c r="I79" i="18"/>
  <c r="J79" i="18" s="1"/>
  <c r="L79" i="18" s="1"/>
  <c r="I99" i="18"/>
  <c r="J99" i="18" s="1"/>
  <c r="L99" i="18" s="1"/>
  <c r="I115" i="18"/>
  <c r="J115" i="18" s="1"/>
  <c r="L115" i="18" s="1"/>
  <c r="I131" i="18"/>
  <c r="J131" i="18" s="1"/>
  <c r="L131" i="18" s="1"/>
  <c r="I147" i="18"/>
  <c r="J147" i="18" s="1"/>
  <c r="L147" i="18" s="1"/>
  <c r="I163" i="18"/>
  <c r="J163" i="18" s="1"/>
  <c r="L163" i="18" s="1"/>
  <c r="I171" i="18"/>
  <c r="J171" i="18" s="1"/>
  <c r="L171" i="18" s="1"/>
  <c r="I187" i="18"/>
  <c r="J187" i="18" s="1"/>
  <c r="L187" i="18" s="1"/>
  <c r="I195" i="18"/>
  <c r="J195" i="18" s="1"/>
  <c r="L195" i="18" s="1"/>
  <c r="I42" i="18"/>
  <c r="J42" i="18" s="1"/>
  <c r="L42" i="18" s="1"/>
  <c r="I50" i="18"/>
  <c r="J50" i="18" s="1"/>
  <c r="L50" i="18" s="1"/>
  <c r="I58" i="18"/>
  <c r="J58" i="18" s="1"/>
  <c r="L58" i="18" s="1"/>
  <c r="I74" i="18"/>
  <c r="J74" i="18" s="1"/>
  <c r="L74" i="18" s="1"/>
  <c r="I41" i="18"/>
  <c r="J41" i="18" s="1"/>
  <c r="L41" i="18" s="1"/>
  <c r="I53" i="18"/>
  <c r="J53" i="18" s="1"/>
  <c r="L53" i="18" s="1"/>
  <c r="I61" i="18"/>
  <c r="J61" i="18" s="1"/>
  <c r="L61" i="18" s="1"/>
  <c r="I69" i="18"/>
  <c r="J69" i="18" s="1"/>
  <c r="L69" i="18" s="1"/>
  <c r="I81" i="18"/>
  <c r="J81" i="18" s="1"/>
  <c r="L81" i="18" s="1"/>
  <c r="I89" i="18"/>
  <c r="J89" i="18" s="1"/>
  <c r="L89" i="18" s="1"/>
  <c r="I101" i="18"/>
  <c r="J101" i="18" s="1"/>
  <c r="L101" i="18" s="1"/>
  <c r="I109" i="18"/>
  <c r="J109" i="18" s="1"/>
  <c r="L109" i="18" s="1"/>
  <c r="I117" i="18"/>
  <c r="J117" i="18" s="1"/>
  <c r="L117" i="18" s="1"/>
  <c r="I125" i="18"/>
  <c r="J125" i="18" s="1"/>
  <c r="L125" i="18" s="1"/>
  <c r="I133" i="18"/>
  <c r="J133" i="18" s="1"/>
  <c r="L133" i="18" s="1"/>
  <c r="I137" i="18"/>
  <c r="J137" i="18" s="1"/>
  <c r="L137" i="18" s="1"/>
  <c r="I141" i="18"/>
  <c r="J141" i="18" s="1"/>
  <c r="L141" i="18" s="1"/>
  <c r="I145" i="18"/>
  <c r="J145" i="18" s="1"/>
  <c r="L145" i="18" s="1"/>
  <c r="I149" i="18"/>
  <c r="J149" i="18" s="1"/>
  <c r="L149" i="18" s="1"/>
  <c r="I153" i="18"/>
  <c r="J153" i="18" s="1"/>
  <c r="L153" i="18" s="1"/>
  <c r="I157" i="18"/>
  <c r="J157" i="18" s="1"/>
  <c r="L157" i="18" s="1"/>
  <c r="I161" i="18"/>
  <c r="J161" i="18" s="1"/>
  <c r="L161" i="18" s="1"/>
  <c r="I165" i="18"/>
  <c r="J165" i="18" s="1"/>
  <c r="L165" i="18" s="1"/>
  <c r="I169" i="18"/>
  <c r="J169" i="18" s="1"/>
  <c r="L169" i="18" s="1"/>
  <c r="I173" i="18"/>
  <c r="J173" i="18" s="1"/>
  <c r="L173" i="18" s="1"/>
  <c r="I177" i="18"/>
  <c r="J177" i="18" s="1"/>
  <c r="L177" i="18" s="1"/>
  <c r="I181" i="18"/>
  <c r="J181" i="18" s="1"/>
  <c r="L181" i="18" s="1"/>
  <c r="I185" i="18"/>
  <c r="J185" i="18" s="1"/>
  <c r="L185" i="18" s="1"/>
  <c r="I189" i="18"/>
  <c r="J189" i="18" s="1"/>
  <c r="L189" i="18" s="1"/>
  <c r="I193" i="18"/>
  <c r="J193" i="18" s="1"/>
  <c r="L193" i="18" s="1"/>
  <c r="I197" i="18"/>
  <c r="J197" i="18" s="1"/>
  <c r="L197" i="18" s="1"/>
  <c r="I201" i="18"/>
  <c r="J201" i="18" s="1"/>
  <c r="L201" i="18" s="1"/>
  <c r="I205" i="18"/>
  <c r="J205" i="18" s="1"/>
  <c r="L205" i="18" s="1"/>
  <c r="I209" i="18"/>
  <c r="J209" i="18" s="1"/>
  <c r="L209" i="18" s="1"/>
  <c r="I213" i="18"/>
  <c r="J213" i="18" s="1"/>
  <c r="L213" i="18" s="1"/>
  <c r="I217" i="18"/>
  <c r="J217" i="18" s="1"/>
  <c r="L217" i="18" s="1"/>
  <c r="I221" i="18"/>
  <c r="J221" i="18" s="1"/>
  <c r="L221" i="18" s="1"/>
  <c r="I228" i="18"/>
  <c r="J228" i="18" s="1"/>
  <c r="L228" i="18" s="1"/>
  <c r="I232" i="18"/>
  <c r="J232" i="18" s="1"/>
  <c r="L232" i="18" s="1"/>
  <c r="I236" i="18"/>
  <c r="J236" i="18" s="1"/>
  <c r="L236" i="18" s="1"/>
  <c r="I240" i="18"/>
  <c r="J240" i="18" s="1"/>
  <c r="L240" i="18" s="1"/>
  <c r="I244" i="18"/>
  <c r="J244" i="18" s="1"/>
  <c r="L244" i="18" s="1"/>
  <c r="I248" i="18"/>
  <c r="J248" i="18" s="1"/>
  <c r="L248" i="18" s="1"/>
  <c r="I252" i="18"/>
  <c r="J252" i="18" s="1"/>
  <c r="L252" i="18" s="1"/>
  <c r="I59" i="18"/>
  <c r="J59" i="18" s="1"/>
  <c r="L59" i="18" s="1"/>
  <c r="I75" i="18"/>
  <c r="J75" i="18" s="1"/>
  <c r="L75" i="18" s="1"/>
  <c r="I95" i="18"/>
  <c r="J95" i="18" s="1"/>
  <c r="L95" i="18" s="1"/>
  <c r="I107" i="18"/>
  <c r="J107" i="18" s="1"/>
  <c r="L107" i="18" s="1"/>
  <c r="I143" i="18"/>
  <c r="J143" i="18" s="1"/>
  <c r="L143" i="18" s="1"/>
  <c r="I159" i="18"/>
  <c r="J159" i="18" s="1"/>
  <c r="L159" i="18" s="1"/>
  <c r="I175" i="18"/>
  <c r="J175" i="18" s="1"/>
  <c r="L175" i="18" s="1"/>
  <c r="I183" i="18"/>
  <c r="J183" i="18" s="1"/>
  <c r="L183" i="18" s="1"/>
  <c r="I191" i="18"/>
  <c r="J191" i="18" s="1"/>
  <c r="L191" i="18" s="1"/>
  <c r="I54" i="18"/>
  <c r="J54" i="18" s="1"/>
  <c r="L54" i="18" s="1"/>
  <c r="I66" i="18"/>
  <c r="J66" i="18" s="1"/>
  <c r="L66" i="18" s="1"/>
  <c r="I45" i="18"/>
  <c r="J45" i="18" s="1"/>
  <c r="L45" i="18" s="1"/>
  <c r="I49" i="18"/>
  <c r="J49" i="18" s="1"/>
  <c r="L49" i="18" s="1"/>
  <c r="I57" i="18"/>
  <c r="J57" i="18" s="1"/>
  <c r="L57" i="18" s="1"/>
  <c r="I65" i="18"/>
  <c r="J65" i="18" s="1"/>
  <c r="L65" i="18" s="1"/>
  <c r="I73" i="18"/>
  <c r="J73" i="18" s="1"/>
  <c r="L73" i="18" s="1"/>
  <c r="I77" i="18"/>
  <c r="J77" i="18" s="1"/>
  <c r="L77" i="18" s="1"/>
  <c r="I85" i="18"/>
  <c r="J85" i="18" s="1"/>
  <c r="L85" i="18" s="1"/>
  <c r="I93" i="18"/>
  <c r="J93" i="18" s="1"/>
  <c r="L93" i="18" s="1"/>
  <c r="I97" i="18"/>
  <c r="J97" i="18" s="1"/>
  <c r="L97" i="18" s="1"/>
  <c r="I105" i="18"/>
  <c r="J105" i="18" s="1"/>
  <c r="L105" i="18" s="1"/>
  <c r="I113" i="18"/>
  <c r="J113" i="18" s="1"/>
  <c r="L113" i="18" s="1"/>
  <c r="I121" i="18"/>
  <c r="J121" i="18" s="1"/>
  <c r="L121" i="18" s="1"/>
  <c r="I129" i="18"/>
  <c r="J129" i="18" s="1"/>
  <c r="L129" i="18" s="1"/>
  <c r="I40" i="18"/>
  <c r="J40" i="18" s="1"/>
  <c r="L40" i="18" s="1"/>
  <c r="I44" i="18"/>
  <c r="J44" i="18" s="1"/>
  <c r="L44" i="18" s="1"/>
  <c r="I48" i="18"/>
  <c r="J48" i="18" s="1"/>
  <c r="L48" i="18" s="1"/>
  <c r="I52" i="18"/>
  <c r="J52" i="18" s="1"/>
  <c r="L52" i="18" s="1"/>
  <c r="I56" i="18"/>
  <c r="J56" i="18" s="1"/>
  <c r="L56" i="18" s="1"/>
  <c r="I60" i="18"/>
  <c r="J60" i="18" s="1"/>
  <c r="L60" i="18" s="1"/>
  <c r="I64" i="18"/>
  <c r="J64" i="18" s="1"/>
  <c r="L64" i="18" s="1"/>
  <c r="I68" i="18"/>
  <c r="J68" i="18" s="1"/>
  <c r="L68" i="18" s="1"/>
  <c r="I72" i="18"/>
  <c r="J72" i="18" s="1"/>
  <c r="L72" i="18" s="1"/>
  <c r="I76" i="18"/>
  <c r="J76" i="18" s="1"/>
  <c r="L76" i="18" s="1"/>
  <c r="I80" i="18"/>
  <c r="J80" i="18" s="1"/>
  <c r="L80" i="18" s="1"/>
  <c r="I88" i="18"/>
  <c r="J88" i="18" s="1"/>
  <c r="L88" i="18" s="1"/>
  <c r="I92" i="18"/>
  <c r="J92" i="18" s="1"/>
  <c r="L92" i="18" s="1"/>
  <c r="I96" i="18"/>
  <c r="J96" i="18" s="1"/>
  <c r="L96" i="18" s="1"/>
  <c r="I100" i="18"/>
  <c r="J100" i="18" s="1"/>
  <c r="L100" i="18" s="1"/>
  <c r="I108" i="18"/>
  <c r="J108" i="18" s="1"/>
  <c r="L108" i="18" s="1"/>
  <c r="I112" i="18"/>
  <c r="J112" i="18" s="1"/>
  <c r="L112" i="18" s="1"/>
  <c r="I116" i="18"/>
  <c r="J116" i="18" s="1"/>
  <c r="L116" i="18" s="1"/>
  <c r="I120" i="18"/>
  <c r="J120" i="18" s="1"/>
  <c r="L120" i="18" s="1"/>
  <c r="I124" i="18"/>
  <c r="J124" i="18" s="1"/>
  <c r="L124" i="18" s="1"/>
  <c r="I128" i="18"/>
  <c r="J128" i="18" s="1"/>
  <c r="L128" i="18" s="1"/>
  <c r="I132" i="18"/>
  <c r="J132" i="18" s="1"/>
  <c r="L132" i="18" s="1"/>
  <c r="I136" i="18"/>
  <c r="J136" i="18" s="1"/>
  <c r="L136" i="18" s="1"/>
  <c r="I140" i="18"/>
  <c r="J140" i="18" s="1"/>
  <c r="L140" i="18" s="1"/>
  <c r="I144" i="18"/>
  <c r="J144" i="18" s="1"/>
  <c r="L144" i="18" s="1"/>
  <c r="I148" i="18"/>
  <c r="J148" i="18" s="1"/>
  <c r="L148" i="18" s="1"/>
  <c r="I152" i="18"/>
  <c r="J152" i="18" s="1"/>
  <c r="L152" i="18" s="1"/>
  <c r="I156" i="18"/>
  <c r="J156" i="18" s="1"/>
  <c r="L156" i="18" s="1"/>
  <c r="I164" i="18"/>
  <c r="J164" i="18" s="1"/>
  <c r="L164" i="18" s="1"/>
  <c r="I168" i="18"/>
  <c r="J168" i="18" s="1"/>
  <c r="L168" i="18" s="1"/>
  <c r="I176" i="18"/>
  <c r="J176" i="18" s="1"/>
  <c r="L176" i="18" s="1"/>
  <c r="I180" i="18"/>
  <c r="J180" i="18" s="1"/>
  <c r="L180" i="18" s="1"/>
  <c r="I184" i="18"/>
  <c r="J184" i="18" s="1"/>
  <c r="L184" i="18" s="1"/>
  <c r="I188" i="18"/>
  <c r="J188" i="18" s="1"/>
  <c r="L188" i="18" s="1"/>
  <c r="I192" i="18"/>
  <c r="J192" i="18" s="1"/>
  <c r="L192" i="18" s="1"/>
  <c r="I196" i="18"/>
  <c r="J196" i="18" s="1"/>
  <c r="L196" i="18" s="1"/>
  <c r="I204" i="18"/>
  <c r="J204" i="18" s="1"/>
  <c r="L204" i="18" s="1"/>
  <c r="I208" i="18"/>
  <c r="J208" i="18" s="1"/>
  <c r="L208" i="18" s="1"/>
  <c r="I212" i="18"/>
  <c r="J212" i="18" s="1"/>
  <c r="L212" i="18" s="1"/>
  <c r="I216" i="18"/>
  <c r="J216" i="18" s="1"/>
  <c r="L216" i="18" s="1"/>
  <c r="I220" i="18"/>
  <c r="J220" i="18" s="1"/>
  <c r="L220" i="18" s="1"/>
  <c r="H224" i="18"/>
  <c r="I224" i="18"/>
  <c r="I227" i="18"/>
  <c r="J227" i="18" s="1"/>
  <c r="L227" i="18" s="1"/>
  <c r="I231" i="18"/>
  <c r="J231" i="18" s="1"/>
  <c r="L231" i="18" s="1"/>
  <c r="I235" i="18"/>
  <c r="J235" i="18" s="1"/>
  <c r="L235" i="18" s="1"/>
  <c r="I239" i="18"/>
  <c r="J239" i="18" s="1"/>
  <c r="L239" i="18" s="1"/>
  <c r="I243" i="18"/>
  <c r="J243" i="18" s="1"/>
  <c r="L243" i="18" s="1"/>
  <c r="I247" i="18"/>
  <c r="J247" i="18" s="1"/>
  <c r="L247" i="18" s="1"/>
  <c r="H251" i="18"/>
  <c r="I251" i="18"/>
  <c r="I200" i="18"/>
  <c r="J200" i="18" s="1"/>
  <c r="L200" i="18" s="1"/>
  <c r="I110" i="18"/>
  <c r="J110" i="18" s="1"/>
  <c r="L110" i="18" s="1"/>
  <c r="I47" i="18"/>
  <c r="J47" i="18" s="1"/>
  <c r="L47" i="18" s="1"/>
  <c r="F973" i="31"/>
  <c r="G973" i="31"/>
  <c r="H973" i="31"/>
  <c r="I973" i="31"/>
  <c r="J973" i="31"/>
  <c r="K973" i="31"/>
  <c r="L973" i="31"/>
  <c r="M973" i="31"/>
  <c r="N973" i="31"/>
  <c r="O973" i="31"/>
  <c r="P973" i="31"/>
  <c r="Q973" i="31"/>
  <c r="R973" i="31"/>
  <c r="S973" i="31"/>
  <c r="T973" i="31"/>
  <c r="U973" i="31"/>
  <c r="V973" i="31"/>
  <c r="W973" i="31"/>
  <c r="X973" i="31"/>
  <c r="Y973" i="31"/>
  <c r="Z973" i="31"/>
  <c r="AA973" i="31"/>
  <c r="AB973" i="31"/>
  <c r="AC973" i="31"/>
  <c r="AD973" i="31"/>
  <c r="AE973" i="31"/>
  <c r="AF973" i="31"/>
  <c r="AG973" i="31"/>
  <c r="AH973" i="31"/>
  <c r="AI973" i="31"/>
  <c r="AJ973" i="31"/>
  <c r="AK973" i="31"/>
  <c r="AL973" i="31"/>
  <c r="AM973" i="31"/>
  <c r="AN973" i="31"/>
  <c r="AO973" i="31"/>
  <c r="AP973" i="31"/>
  <c r="AQ973" i="31"/>
  <c r="AR973" i="31"/>
  <c r="AS973" i="31"/>
  <c r="AT973" i="31"/>
  <c r="AU973" i="31"/>
  <c r="AV973" i="31"/>
  <c r="AW973" i="31"/>
  <c r="AX973" i="31"/>
  <c r="AY973" i="31"/>
  <c r="AZ973" i="31"/>
  <c r="BA973" i="31"/>
  <c r="BB973" i="31"/>
  <c r="BC973" i="31"/>
  <c r="BD973" i="31"/>
  <c r="BE973" i="31"/>
  <c r="BF973" i="31"/>
  <c r="BG973" i="31"/>
  <c r="BH973" i="31"/>
  <c r="BI973" i="31"/>
  <c r="BJ973" i="31"/>
  <c r="BK973" i="31"/>
  <c r="BL973" i="31"/>
  <c r="BM973" i="31"/>
  <c r="BN973" i="31"/>
  <c r="BO973" i="31"/>
  <c r="BP973" i="31"/>
  <c r="BQ973" i="31"/>
  <c r="BR973" i="31"/>
  <c r="E973" i="31"/>
  <c r="X234" i="26"/>
  <c r="J224" i="18" l="1"/>
  <c r="L224" i="18" s="1"/>
  <c r="J251" i="18"/>
  <c r="L251" i="18" s="1"/>
  <c r="AZ1158" i="31"/>
  <c r="AY1158" i="31"/>
  <c r="AB1158" i="31"/>
  <c r="AA1158" i="31"/>
  <c r="F935" i="31"/>
  <c r="G935" i="31"/>
  <c r="H935" i="31"/>
  <c r="I935" i="31"/>
  <c r="J935" i="31"/>
  <c r="K935" i="31"/>
  <c r="L935" i="31"/>
  <c r="M935" i="31"/>
  <c r="N935" i="31"/>
  <c r="O935" i="31"/>
  <c r="P935" i="31"/>
  <c r="Q935" i="31"/>
  <c r="R935" i="31"/>
  <c r="S935" i="31"/>
  <c r="T935" i="31"/>
  <c r="U935" i="31"/>
  <c r="V935" i="31"/>
  <c r="E935" i="31"/>
  <c r="G1158" i="31"/>
  <c r="F1158" i="31"/>
  <c r="V963" i="31"/>
  <c r="S963" i="31"/>
  <c r="V962" i="31"/>
  <c r="S962" i="31"/>
  <c r="V961" i="31"/>
  <c r="S961" i="31"/>
  <c r="V960" i="31"/>
  <c r="S960" i="31"/>
  <c r="V959" i="31"/>
  <c r="S959" i="31"/>
  <c r="V958" i="31"/>
  <c r="S958" i="31"/>
  <c r="V957" i="31"/>
  <c r="S957" i="31"/>
  <c r="V956" i="31"/>
  <c r="S956" i="31"/>
  <c r="V955" i="31"/>
  <c r="S955" i="31"/>
  <c r="V954" i="31"/>
  <c r="S954" i="31"/>
  <c r="V953" i="31"/>
  <c r="S953" i="31"/>
  <c r="V952" i="31"/>
  <c r="S952" i="31"/>
  <c r="V951" i="31"/>
  <c r="S951" i="31"/>
  <c r="V950" i="31"/>
  <c r="S950" i="31"/>
  <c r="V949" i="31"/>
  <c r="S949" i="31"/>
  <c r="V948" i="31"/>
  <c r="S948" i="31"/>
  <c r="V947" i="31"/>
  <c r="S947" i="31"/>
  <c r="V946" i="31"/>
  <c r="S946" i="31"/>
  <c r="V945" i="31"/>
  <c r="S945" i="31"/>
  <c r="V944" i="31"/>
  <c r="S944" i="31"/>
  <c r="V943" i="31"/>
  <c r="S943" i="31"/>
  <c r="V942" i="31"/>
  <c r="S942" i="31"/>
  <c r="V941" i="31"/>
  <c r="S941" i="31"/>
  <c r="V940" i="31"/>
  <c r="S940" i="31"/>
  <c r="V939" i="31"/>
  <c r="S939" i="31"/>
  <c r="V938" i="31"/>
  <c r="S938" i="31"/>
  <c r="V937" i="31"/>
  <c r="S937" i="31"/>
  <c r="V936" i="31"/>
  <c r="S936" i="31"/>
  <c r="P963" i="31"/>
  <c r="M963" i="31"/>
  <c r="P962" i="31"/>
  <c r="M962" i="31"/>
  <c r="P961" i="31"/>
  <c r="M961" i="31"/>
  <c r="P960" i="31"/>
  <c r="M960" i="31"/>
  <c r="P959" i="31"/>
  <c r="M959" i="31"/>
  <c r="P958" i="31"/>
  <c r="M958" i="31"/>
  <c r="P957" i="31"/>
  <c r="M957" i="31"/>
  <c r="P956" i="31"/>
  <c r="M956" i="31"/>
  <c r="P955" i="31"/>
  <c r="M955" i="31"/>
  <c r="P954" i="31"/>
  <c r="M954" i="31"/>
  <c r="P953" i="31"/>
  <c r="M953" i="31"/>
  <c r="P952" i="31"/>
  <c r="M952" i="31"/>
  <c r="P951" i="31"/>
  <c r="M951" i="31"/>
  <c r="P950" i="31"/>
  <c r="M950" i="31"/>
  <c r="P949" i="31"/>
  <c r="M949" i="31"/>
  <c r="P948" i="31"/>
  <c r="M948" i="31"/>
  <c r="P947" i="31"/>
  <c r="M947" i="31"/>
  <c r="P946" i="31"/>
  <c r="M946" i="31"/>
  <c r="P945" i="31"/>
  <c r="M945" i="31"/>
  <c r="P944" i="31"/>
  <c r="M944" i="31"/>
  <c r="P943" i="31"/>
  <c r="M943" i="31"/>
  <c r="P942" i="31"/>
  <c r="M942" i="31"/>
  <c r="P941" i="31"/>
  <c r="M941" i="31"/>
  <c r="P940" i="31"/>
  <c r="M940" i="31"/>
  <c r="P939" i="31"/>
  <c r="M939" i="31"/>
  <c r="P938" i="31"/>
  <c r="M938" i="31"/>
  <c r="P937" i="31"/>
  <c r="M937" i="31"/>
  <c r="P936" i="31"/>
  <c r="M936" i="31"/>
  <c r="J963" i="31"/>
  <c r="G963" i="31"/>
  <c r="D963" i="31"/>
  <c r="J962" i="31"/>
  <c r="G962" i="31"/>
  <c r="D962" i="31"/>
  <c r="J961" i="31"/>
  <c r="G961" i="31"/>
  <c r="D961" i="31"/>
  <c r="J960" i="31"/>
  <c r="G960" i="31"/>
  <c r="D960" i="31"/>
  <c r="J959" i="31"/>
  <c r="G959" i="31"/>
  <c r="D959" i="31"/>
  <c r="J958" i="31"/>
  <c r="G958" i="31"/>
  <c r="D958" i="31"/>
  <c r="J957" i="31"/>
  <c r="G957" i="31"/>
  <c r="D957" i="31"/>
  <c r="J956" i="31"/>
  <c r="G956" i="31"/>
  <c r="D956" i="31"/>
  <c r="J955" i="31"/>
  <c r="G955" i="31"/>
  <c r="D955" i="31"/>
  <c r="J954" i="31"/>
  <c r="G954" i="31"/>
  <c r="D954" i="31"/>
  <c r="J953" i="31"/>
  <c r="G953" i="31"/>
  <c r="D953" i="31"/>
  <c r="J952" i="31"/>
  <c r="G952" i="31"/>
  <c r="D952" i="31"/>
  <c r="J951" i="31"/>
  <c r="G951" i="31"/>
  <c r="D951" i="31"/>
  <c r="J950" i="31"/>
  <c r="G950" i="31"/>
  <c r="D950" i="31"/>
  <c r="J949" i="31"/>
  <c r="G949" i="31"/>
  <c r="D949" i="31"/>
  <c r="J948" i="31"/>
  <c r="G948" i="31"/>
  <c r="D948" i="31"/>
  <c r="J947" i="31"/>
  <c r="G947" i="31"/>
  <c r="D947" i="31"/>
  <c r="J946" i="31"/>
  <c r="G946" i="31"/>
  <c r="D946" i="31"/>
  <c r="J945" i="31"/>
  <c r="G945" i="31"/>
  <c r="D945" i="31"/>
  <c r="J944" i="31"/>
  <c r="G944" i="31"/>
  <c r="D944" i="31"/>
  <c r="J943" i="31"/>
  <c r="G943" i="31"/>
  <c r="D943" i="31"/>
  <c r="J942" i="31"/>
  <c r="G942" i="31"/>
  <c r="D942" i="31"/>
  <c r="J941" i="31"/>
  <c r="G941" i="31"/>
  <c r="D941" i="31"/>
  <c r="J940" i="31"/>
  <c r="G940" i="31"/>
  <c r="D940" i="31"/>
  <c r="J939" i="31"/>
  <c r="G939" i="31"/>
  <c r="D939" i="31"/>
  <c r="J938" i="31"/>
  <c r="G938" i="31"/>
  <c r="D938" i="31"/>
  <c r="J937" i="31"/>
  <c r="G937" i="31"/>
  <c r="D937" i="31"/>
  <c r="J936" i="31"/>
  <c r="G936" i="31"/>
  <c r="D936" i="31"/>
  <c r="X235" i="26"/>
  <c r="X236" i="26" l="1"/>
  <c r="C488" i="31" s="1"/>
  <c r="M1100" i="31"/>
  <c r="K1122" i="31"/>
  <c r="K1036" i="31"/>
  <c r="X1053" i="31"/>
  <c r="M978" i="31"/>
  <c r="L1074" i="31"/>
  <c r="X1131" i="31"/>
  <c r="Y976" i="31"/>
  <c r="K1188" i="31"/>
  <c r="K1172" i="31"/>
  <c r="K1156" i="31"/>
  <c r="K1140" i="31"/>
  <c r="M1035" i="31"/>
  <c r="M1171" i="31"/>
  <c r="M1139" i="31"/>
  <c r="K1100" i="31"/>
  <c r="X1130" i="31"/>
  <c r="K1185" i="31"/>
  <c r="K1169" i="31"/>
  <c r="K1153" i="31"/>
  <c r="K1137" i="31"/>
  <c r="K1118" i="31"/>
  <c r="K1096" i="31"/>
  <c r="M1067" i="31"/>
  <c r="M1026" i="31"/>
  <c r="Y1190" i="31"/>
  <c r="X1115" i="31"/>
  <c r="M1187" i="31"/>
  <c r="M1155" i="31"/>
  <c r="M1121" i="31"/>
  <c r="X976" i="31"/>
  <c r="K1184" i="31"/>
  <c r="K1168" i="31"/>
  <c r="K1152" i="31"/>
  <c r="K1136" i="31"/>
  <c r="M1116" i="31"/>
  <c r="M1094" i="31"/>
  <c r="M1064" i="31"/>
  <c r="L1026" i="31"/>
  <c r="Y1189" i="31"/>
  <c r="Y1112" i="31"/>
  <c r="M1183" i="31"/>
  <c r="M1167" i="31"/>
  <c r="M1151" i="31"/>
  <c r="M1135" i="31"/>
  <c r="K1116" i="31"/>
  <c r="L1094" i="31"/>
  <c r="K1064" i="31"/>
  <c r="M1016" i="31"/>
  <c r="Y1180" i="31"/>
  <c r="X1098" i="31"/>
  <c r="K1181" i="31"/>
  <c r="K1165" i="31"/>
  <c r="K1149" i="31"/>
  <c r="K1133" i="31"/>
  <c r="M1112" i="31"/>
  <c r="K1089" i="31"/>
  <c r="L1058" i="31"/>
  <c r="K1016" i="31"/>
  <c r="Y1178" i="31"/>
  <c r="X1097" i="31"/>
  <c r="AF1009" i="31"/>
  <c r="K1180" i="31"/>
  <c r="K1164" i="31"/>
  <c r="K1148" i="31"/>
  <c r="K1132" i="31"/>
  <c r="K1111" i="31"/>
  <c r="M1087" i="31"/>
  <c r="M1055" i="31"/>
  <c r="M1007" i="31"/>
  <c r="Y1168" i="31"/>
  <c r="X1082" i="31"/>
  <c r="M1179" i="31"/>
  <c r="M1163" i="31"/>
  <c r="M1147" i="31"/>
  <c r="M1131" i="31"/>
  <c r="M1110" i="31"/>
  <c r="K1087" i="31"/>
  <c r="M1054" i="31"/>
  <c r="M1006" i="31"/>
  <c r="X1168" i="31"/>
  <c r="X1081" i="31"/>
  <c r="AH1006" i="31"/>
  <c r="K1073" i="31"/>
  <c r="K1177" i="31"/>
  <c r="K1161" i="31"/>
  <c r="K1145" i="31"/>
  <c r="M1128" i="31"/>
  <c r="K1107" i="31"/>
  <c r="M1082" i="31"/>
  <c r="K1048" i="31"/>
  <c r="L998" i="31"/>
  <c r="X1157" i="31"/>
  <c r="AS974" i="31"/>
  <c r="BD1190" i="31"/>
  <c r="BD1189" i="31"/>
  <c r="BE1188" i="31"/>
  <c r="BE1187" i="31"/>
  <c r="BF1186" i="31"/>
  <c r="BF1185" i="31"/>
  <c r="BP1183" i="31"/>
  <c r="BQ1182" i="31"/>
  <c r="BQ1181" i="31"/>
  <c r="BQ1180" i="31"/>
  <c r="BQ1179" i="31"/>
  <c r="BQ1178" i="31"/>
  <c r="BQ1177" i="31"/>
  <c r="BQ1176" i="31"/>
  <c r="BQ1175" i="31"/>
  <c r="BQ1174" i="31"/>
  <c r="BQ1173" i="31"/>
  <c r="BQ1172" i="31"/>
  <c r="BQ1171" i="31"/>
  <c r="BQ1170" i="31"/>
  <c r="BQ1169" i="31"/>
  <c r="BQ1168" i="31"/>
  <c r="BQ1167" i="31"/>
  <c r="BQ1166" i="31"/>
  <c r="BQ1165" i="31"/>
  <c r="BQ1164" i="31"/>
  <c r="BQ1163" i="31"/>
  <c r="BQ1162" i="31"/>
  <c r="BQ1161" i="31"/>
  <c r="BQ1160" i="31"/>
  <c r="BQ1159" i="31"/>
  <c r="BQ1158" i="31"/>
  <c r="BR1157" i="31"/>
  <c r="AU1157" i="31"/>
  <c r="AU1156" i="31"/>
  <c r="AV1155" i="31"/>
  <c r="AW1154" i="31"/>
  <c r="AW1153" i="31"/>
  <c r="AW1152" i="31"/>
  <c r="BD1188" i="31"/>
  <c r="BD1187" i="31"/>
  <c r="BE1186" i="31"/>
  <c r="BE1185" i="31"/>
  <c r="BF1184" i="31"/>
  <c r="BF1183" i="31"/>
  <c r="BP1182" i="31"/>
  <c r="BP1181" i="31"/>
  <c r="BP1180" i="31"/>
  <c r="BP1179" i="31"/>
  <c r="BP1178" i="31"/>
  <c r="BP1177" i="31"/>
  <c r="BP1176" i="31"/>
  <c r="BP1175" i="31"/>
  <c r="BP1174" i="31"/>
  <c r="BP1173" i="31"/>
  <c r="BP1172" i="31"/>
  <c r="BP1171" i="31"/>
  <c r="BP1170" i="31"/>
  <c r="BP1169" i="31"/>
  <c r="BP1168" i="31"/>
  <c r="BP1167" i="31"/>
  <c r="BP1166" i="31"/>
  <c r="BP1165" i="31"/>
  <c r="BP1164" i="31"/>
  <c r="BP1163" i="31"/>
  <c r="BP1162" i="31"/>
  <c r="BP1161" i="31"/>
  <c r="BP1160" i="31"/>
  <c r="BP1159" i="31"/>
  <c r="BP1158" i="31"/>
  <c r="BQ1157" i="31"/>
  <c r="BR1156" i="31"/>
  <c r="BR1155" i="31"/>
  <c r="AU1155" i="31"/>
  <c r="AV1154" i="31"/>
  <c r="AV1153" i="31"/>
  <c r="AV1152" i="31"/>
  <c r="AW1151" i="31"/>
  <c r="AW1150" i="31"/>
  <c r="AW1149" i="31"/>
  <c r="AW1148" i="31"/>
  <c r="AW1147" i="31"/>
  <c r="AW1146" i="31"/>
  <c r="AW1145" i="31"/>
  <c r="AW1144" i="31"/>
  <c r="BD1186" i="31"/>
  <c r="BD1185" i="31"/>
  <c r="BE1184" i="31"/>
  <c r="BE1183" i="31"/>
  <c r="BF1182" i="31"/>
  <c r="BF1181" i="31"/>
  <c r="BF1180" i="31"/>
  <c r="BF1179" i="31"/>
  <c r="BF1178" i="31"/>
  <c r="BF1177" i="31"/>
  <c r="BF1176" i="31"/>
  <c r="BF1175" i="31"/>
  <c r="BF1174" i="31"/>
  <c r="BF1173" i="31"/>
  <c r="BF1172" i="31"/>
  <c r="BF1171" i="31"/>
  <c r="BF1170" i="31"/>
  <c r="BF1169" i="31"/>
  <c r="BF1168" i="31"/>
  <c r="BF1167" i="31"/>
  <c r="BF1166" i="31"/>
  <c r="BF1165" i="31"/>
  <c r="BF1164" i="31"/>
  <c r="BF1163" i="31"/>
  <c r="BF1162" i="31"/>
  <c r="BF1161" i="31"/>
  <c r="BF1160" i="31"/>
  <c r="BF1159" i="31"/>
  <c r="BF1158" i="31"/>
  <c r="BP1157" i="31"/>
  <c r="BQ1156" i="31"/>
  <c r="BQ1155" i="31"/>
  <c r="BR1154" i="31"/>
  <c r="AU1154" i="31"/>
  <c r="AU1153" i="31"/>
  <c r="AU1152" i="31"/>
  <c r="AV1151" i="31"/>
  <c r="AV1150" i="31"/>
  <c r="AV1149" i="31"/>
  <c r="AV1148" i="31"/>
  <c r="AV1147" i="31"/>
  <c r="AV1146" i="31"/>
  <c r="AV1145" i="31"/>
  <c r="AV1144" i="31"/>
  <c r="AW1143" i="31"/>
  <c r="AW1142" i="31"/>
  <c r="AW1141" i="31"/>
  <c r="AW1140" i="31"/>
  <c r="AW1139" i="31"/>
  <c r="AW1138" i="31"/>
  <c r="AW1137" i="31"/>
  <c r="AW1136" i="31"/>
  <c r="AW1135" i="31"/>
  <c r="AW1134" i="31"/>
  <c r="AW1133" i="31"/>
  <c r="AW1132" i="31"/>
  <c r="AW1131" i="31"/>
  <c r="AW1130" i="31"/>
  <c r="AW1129" i="31"/>
  <c r="AW1128" i="31"/>
  <c r="BD1124" i="31"/>
  <c r="BE1123" i="31"/>
  <c r="BF1122" i="31"/>
  <c r="BF1121" i="31"/>
  <c r="BP1120" i="31"/>
  <c r="BP1119" i="31"/>
  <c r="BR1118" i="31"/>
  <c r="AU1118" i="31"/>
  <c r="AW1117" i="31"/>
  <c r="BD1109" i="31"/>
  <c r="BF1108" i="31"/>
  <c r="BF1107" i="31"/>
  <c r="BP1106" i="31"/>
  <c r="BD1184" i="31"/>
  <c r="BD1183" i="31"/>
  <c r="BE1182" i="31"/>
  <c r="BE1181" i="31"/>
  <c r="BE1180" i="31"/>
  <c r="BE1179" i="31"/>
  <c r="BE1178" i="31"/>
  <c r="BE1177" i="31"/>
  <c r="BE1176" i="31"/>
  <c r="BE1175" i="31"/>
  <c r="BE1174" i="31"/>
  <c r="BE1173" i="31"/>
  <c r="BE1172" i="31"/>
  <c r="BE1171" i="31"/>
  <c r="BE1170" i="31"/>
  <c r="BE1169" i="31"/>
  <c r="BE1168" i="31"/>
  <c r="BE1167" i="31"/>
  <c r="BE1166" i="31"/>
  <c r="BE1165" i="31"/>
  <c r="BE1164" i="31"/>
  <c r="BE1163" i="31"/>
  <c r="BE1162" i="31"/>
  <c r="BE1161" i="31"/>
  <c r="BE1160" i="31"/>
  <c r="BE1159" i="31"/>
  <c r="BE1158" i="31"/>
  <c r="BB1158" i="31" s="1"/>
  <c r="BF1157" i="31"/>
  <c r="BP1156" i="31"/>
  <c r="BP1155" i="31"/>
  <c r="BQ1154" i="31"/>
  <c r="BR1153" i="31"/>
  <c r="BR1152" i="31"/>
  <c r="BR1151" i="31"/>
  <c r="AU1151" i="31"/>
  <c r="AU1150" i="31"/>
  <c r="AU1149" i="31"/>
  <c r="AU1148" i="31"/>
  <c r="AU1147" i="31"/>
  <c r="AU1146" i="31"/>
  <c r="AU1145" i="31"/>
  <c r="AU1144" i="31"/>
  <c r="AV1143" i="31"/>
  <c r="AV1142" i="31"/>
  <c r="AV1141" i="31"/>
  <c r="AV1140" i="31"/>
  <c r="AV1139" i="31"/>
  <c r="AV1138" i="31"/>
  <c r="AV1137" i="31"/>
  <c r="AV1136" i="31"/>
  <c r="AV1135" i="31"/>
  <c r="AV1134" i="31"/>
  <c r="AV1133" i="31"/>
  <c r="AV1132" i="31"/>
  <c r="AV1131" i="31"/>
  <c r="AV1130" i="31"/>
  <c r="AV1129" i="31"/>
  <c r="AV1128" i="31"/>
  <c r="AW1127" i="31"/>
  <c r="BD1123" i="31"/>
  <c r="BE1122" i="31"/>
  <c r="BE1121" i="31"/>
  <c r="BF1120" i="31"/>
  <c r="BF1119" i="31"/>
  <c r="BQ1118" i="31"/>
  <c r="BR1117" i="31"/>
  <c r="AV1117" i="31"/>
  <c r="AW1116" i="31"/>
  <c r="AW1115" i="31"/>
  <c r="AW1114" i="31"/>
  <c r="AW1113" i="31"/>
  <c r="BE975" i="31"/>
  <c r="AW1190" i="31"/>
  <c r="BD1182" i="31"/>
  <c r="BD1181" i="31"/>
  <c r="BD1180" i="31"/>
  <c r="BD1179" i="31"/>
  <c r="BD1178" i="31"/>
  <c r="BD1177" i="31"/>
  <c r="BD1176" i="31"/>
  <c r="BD1175" i="31"/>
  <c r="BD1174" i="31"/>
  <c r="BD1173" i="31"/>
  <c r="BD1172" i="31"/>
  <c r="BD1171" i="31"/>
  <c r="BD1170" i="31"/>
  <c r="BD1169" i="31"/>
  <c r="BD1168" i="31"/>
  <c r="BD1167" i="31"/>
  <c r="BD1166" i="31"/>
  <c r="BD1165" i="31"/>
  <c r="BD1164" i="31"/>
  <c r="BD1163" i="31"/>
  <c r="BD1162" i="31"/>
  <c r="BD1161" i="31"/>
  <c r="BD1160" i="31"/>
  <c r="BD1159" i="31"/>
  <c r="BD1158" i="31"/>
  <c r="BE1157" i="31"/>
  <c r="BF1156" i="31"/>
  <c r="BF1155" i="31"/>
  <c r="BP1154" i="31"/>
  <c r="BQ1153" i="31"/>
  <c r="BQ1152" i="31"/>
  <c r="BQ1151" i="31"/>
  <c r="BR1150" i="31"/>
  <c r="BR1149" i="31"/>
  <c r="BR1148" i="31"/>
  <c r="BR1147" i="31"/>
  <c r="BR1146" i="31"/>
  <c r="BR1145" i="31"/>
  <c r="BR1144" i="31"/>
  <c r="BR1143" i="31"/>
  <c r="AU1143" i="31"/>
  <c r="AU1142" i="31"/>
  <c r="AU1141" i="31"/>
  <c r="AU1140" i="31"/>
  <c r="AU1139" i="31"/>
  <c r="AU1138" i="31"/>
  <c r="AU1137" i="31"/>
  <c r="AU1136" i="31"/>
  <c r="AU1135" i="31"/>
  <c r="AU1134" i="31"/>
  <c r="AU1133" i="31"/>
  <c r="AU1132" i="31"/>
  <c r="AU1131" i="31"/>
  <c r="AU1130" i="31"/>
  <c r="AU1129" i="31"/>
  <c r="AU1128" i="31"/>
  <c r="AV1127" i="31"/>
  <c r="AW1126" i="31"/>
  <c r="BD1122" i="31"/>
  <c r="BD1121" i="31"/>
  <c r="BE1120" i="31"/>
  <c r="BE1119" i="31"/>
  <c r="BP1118" i="31"/>
  <c r="BQ1117" i="31"/>
  <c r="AU1117" i="31"/>
  <c r="AV1116" i="31"/>
  <c r="AV1115" i="31"/>
  <c r="AV1114" i="31"/>
  <c r="AV1113" i="31"/>
  <c r="AW1112" i="31"/>
  <c r="BD1108" i="31"/>
  <c r="BD1107" i="31"/>
  <c r="BE1106" i="31"/>
  <c r="BE1105" i="31"/>
  <c r="BE1104" i="31"/>
  <c r="BE1103" i="31"/>
  <c r="BE1102" i="31"/>
  <c r="BQ975" i="31"/>
  <c r="AV1190" i="31"/>
  <c r="AW1189" i="31"/>
  <c r="AW1188" i="31"/>
  <c r="BQ974" i="31"/>
  <c r="AU1190" i="31"/>
  <c r="AV1189" i="31"/>
  <c r="AV1188" i="31"/>
  <c r="AW1187" i="31"/>
  <c r="AW1186" i="31"/>
  <c r="AW1185" i="31"/>
  <c r="BR1190" i="31"/>
  <c r="BR1189" i="31"/>
  <c r="AU1189" i="31"/>
  <c r="AU1188" i="31"/>
  <c r="AV1187" i="31"/>
  <c r="AV1186" i="31"/>
  <c r="AV1185" i="31"/>
  <c r="AW1184" i="31"/>
  <c r="BQ1190" i="31"/>
  <c r="BQ1189" i="31"/>
  <c r="BR1188" i="31"/>
  <c r="BR1187" i="31"/>
  <c r="AU1187" i="31"/>
  <c r="AU1186" i="31"/>
  <c r="AU1185" i="31"/>
  <c r="AV1184" i="31"/>
  <c r="AW1183" i="31"/>
  <c r="AW1182" i="31"/>
  <c r="AW1181" i="31"/>
  <c r="AW1180" i="31"/>
  <c r="AW1179" i="31"/>
  <c r="AW1178" i="31"/>
  <c r="AW1177" i="31"/>
  <c r="AW1176" i="31"/>
  <c r="AW1175" i="31"/>
  <c r="AW1174" i="31"/>
  <c r="AW1173" i="31"/>
  <c r="AW1172" i="31"/>
  <c r="AW1171" i="31"/>
  <c r="AW1170" i="31"/>
  <c r="AW1169" i="31"/>
  <c r="AW1168" i="31"/>
  <c r="AW1167" i="31"/>
  <c r="AW1166" i="31"/>
  <c r="AW1165" i="31"/>
  <c r="AW1164" i="31"/>
  <c r="AW1163" i="31"/>
  <c r="AW1162" i="31"/>
  <c r="AW1161" i="31"/>
  <c r="AW1160" i="31"/>
  <c r="AW1159" i="31"/>
  <c r="BD1153" i="31"/>
  <c r="BD1152" i="31"/>
  <c r="BD1151" i="31"/>
  <c r="BE1150" i="31"/>
  <c r="BE1149" i="31"/>
  <c r="BE1148" i="31"/>
  <c r="BE1147" i="31"/>
  <c r="BE1146" i="31"/>
  <c r="BE1145" i="31"/>
  <c r="BE1144" i="31"/>
  <c r="BF1143" i="31"/>
  <c r="BF1142" i="31"/>
  <c r="BF1141" i="31"/>
  <c r="BF1140" i="31"/>
  <c r="BF1139" i="31"/>
  <c r="BF1138" i="31"/>
  <c r="BF1137" i="31"/>
  <c r="BF1136" i="31"/>
  <c r="BF1135" i="31"/>
  <c r="BF1134" i="31"/>
  <c r="BF1133" i="31"/>
  <c r="BF1132" i="31"/>
  <c r="BF1131" i="31"/>
  <c r="BF1130" i="31"/>
  <c r="BF1129" i="31"/>
  <c r="BF1128" i="31"/>
  <c r="BF1127" i="31"/>
  <c r="BP1126" i="31"/>
  <c r="BQ1125" i="31"/>
  <c r="AU1125" i="31"/>
  <c r="AV1124" i="31"/>
  <c r="AW1123" i="31"/>
  <c r="AW1122" i="31"/>
  <c r="BD1117" i="31"/>
  <c r="BF1116" i="31"/>
  <c r="BP1115" i="31"/>
  <c r="BP1114" i="31"/>
  <c r="BP1113" i="31"/>
  <c r="BP1112" i="31"/>
  <c r="BQ1111" i="31"/>
  <c r="BR1110" i="31"/>
  <c r="AU1110" i="31"/>
  <c r="AW1109" i="31"/>
  <c r="AW1108" i="31"/>
  <c r="BF1190" i="31"/>
  <c r="BF1189" i="31"/>
  <c r="BP1188" i="31"/>
  <c r="BP1187" i="31"/>
  <c r="BQ1186" i="31"/>
  <c r="BQ1185" i="31"/>
  <c r="BQ1184" i="31"/>
  <c r="BR1183" i="31"/>
  <c r="AU1183" i="31"/>
  <c r="AU1182" i="31"/>
  <c r="AU1181" i="31"/>
  <c r="AU1180" i="31"/>
  <c r="AU1179" i="31"/>
  <c r="AU1178" i="31"/>
  <c r="AU1177" i="31"/>
  <c r="AU1176" i="31"/>
  <c r="AU1175" i="31"/>
  <c r="AU1174" i="31"/>
  <c r="AU1173" i="31"/>
  <c r="AU1172" i="31"/>
  <c r="AU1171" i="31"/>
  <c r="AU1170" i="31"/>
  <c r="AU1169" i="31"/>
  <c r="AU1168" i="31"/>
  <c r="AU1167" i="31"/>
  <c r="AU1166" i="31"/>
  <c r="AU1165" i="31"/>
  <c r="AU1164" i="31"/>
  <c r="AU1163" i="31"/>
  <c r="AU1162" i="31"/>
  <c r="AU1161" i="31"/>
  <c r="AU1160" i="31"/>
  <c r="AU1159" i="31"/>
  <c r="AV1158" i="31"/>
  <c r="AW1157" i="31"/>
  <c r="AW1156" i="31"/>
  <c r="BD1143" i="31"/>
  <c r="BD1142" i="31"/>
  <c r="BD1141" i="31"/>
  <c r="BD1140" i="31"/>
  <c r="BD1139" i="31"/>
  <c r="BD1138" i="31"/>
  <c r="BD1137" i="31"/>
  <c r="BD1136" i="31"/>
  <c r="BD1135" i="31"/>
  <c r="BD1134" i="31"/>
  <c r="BD1133" i="31"/>
  <c r="BD1132" i="31"/>
  <c r="BD1131" i="31"/>
  <c r="BD1130" i="31"/>
  <c r="BD1129" i="31"/>
  <c r="BD1128" i="31"/>
  <c r="BD1127" i="31"/>
  <c r="BE1126" i="31"/>
  <c r="BF1125" i="31"/>
  <c r="BQ1124" i="31"/>
  <c r="BR1123" i="31"/>
  <c r="AU1123" i="31"/>
  <c r="AU1122" i="31"/>
  <c r="AV1121" i="31"/>
  <c r="AV1120" i="31"/>
  <c r="BP1190" i="31"/>
  <c r="BQ1183" i="31"/>
  <c r="AV1179" i="31"/>
  <c r="BR1171" i="31"/>
  <c r="AV1167" i="31"/>
  <c r="BR1159" i="31"/>
  <c r="BD1157" i="31"/>
  <c r="BE1155" i="31"/>
  <c r="BF1148" i="31"/>
  <c r="BQ1146" i="31"/>
  <c r="BE1143" i="31"/>
  <c r="BQ1141" i="31"/>
  <c r="BP1136" i="31"/>
  <c r="BR1134" i="31"/>
  <c r="BE1131" i="31"/>
  <c r="BQ1129" i="31"/>
  <c r="BF1126" i="31"/>
  <c r="BP1122" i="31"/>
  <c r="AW1121" i="31"/>
  <c r="BD1119" i="31"/>
  <c r="BQ1115" i="31"/>
  <c r="BD1114" i="31"/>
  <c r="AU1112" i="31"/>
  <c r="AU1111" i="31"/>
  <c r="BQ1109" i="31"/>
  <c r="BP1108" i="31"/>
  <c r="AW1105" i="31"/>
  <c r="AV1104" i="31"/>
  <c r="AU1103" i="31"/>
  <c r="BR1101" i="31"/>
  <c r="AU1101" i="31"/>
  <c r="AU1100" i="31"/>
  <c r="AU1099" i="31"/>
  <c r="AU1098" i="31"/>
  <c r="AU1097" i="31"/>
  <c r="AV1096" i="31"/>
  <c r="AV1095" i="31"/>
  <c r="AV1094" i="31"/>
  <c r="AV1093" i="31"/>
  <c r="AW1092" i="31"/>
  <c r="BE1190" i="31"/>
  <c r="BR1185" i="31"/>
  <c r="BR1178" i="31"/>
  <c r="AV1174" i="31"/>
  <c r="BR1166" i="31"/>
  <c r="AV1162" i="31"/>
  <c r="BD1155" i="31"/>
  <c r="BP1153" i="31"/>
  <c r="BP1151" i="31"/>
  <c r="BD1148" i="31"/>
  <c r="BP1146" i="31"/>
  <c r="BP1141" i="31"/>
  <c r="BR1139" i="31"/>
  <c r="BE1136" i="31"/>
  <c r="BQ1134" i="31"/>
  <c r="BP1129" i="31"/>
  <c r="BR1127" i="31"/>
  <c r="BD1126" i="31"/>
  <c r="AW1124" i="31"/>
  <c r="AU1121" i="31"/>
  <c r="BR1116" i="31"/>
  <c r="BF1115" i="31"/>
  <c r="AU1113" i="31"/>
  <c r="BR1111" i="31"/>
  <c r="BQ1110" i="31"/>
  <c r="BP1109" i="31"/>
  <c r="BE1108" i="31"/>
  <c r="AW1106" i="31"/>
  <c r="AV1105" i="31"/>
  <c r="AU1104" i="31"/>
  <c r="BR1102" i="31"/>
  <c r="BQ1101" i="31"/>
  <c r="BR1100" i="31"/>
  <c r="BR1099" i="31"/>
  <c r="BR1098" i="31"/>
  <c r="BR1097" i="31"/>
  <c r="BR1096" i="31"/>
  <c r="AU1096" i="31"/>
  <c r="AU1095" i="31"/>
  <c r="AU1094" i="31"/>
  <c r="AU1093" i="31"/>
  <c r="AV1092" i="31"/>
  <c r="AW1091" i="31"/>
  <c r="AW1090" i="31"/>
  <c r="AW1089" i="31"/>
  <c r="BD1074" i="31"/>
  <c r="BD1073" i="31"/>
  <c r="BE1072" i="31"/>
  <c r="BE1071" i="31"/>
  <c r="BE1070" i="31"/>
  <c r="BE1069" i="31"/>
  <c r="BF1068" i="31"/>
  <c r="BF1067" i="31"/>
  <c r="BF1066" i="31"/>
  <c r="BQ1065" i="31"/>
  <c r="BR1064" i="31"/>
  <c r="AU1064" i="31"/>
  <c r="AU1063" i="31"/>
  <c r="AV1062" i="31"/>
  <c r="AV1061" i="31"/>
  <c r="AW1060" i="31"/>
  <c r="BP1185" i="31"/>
  <c r="AV1181" i="31"/>
  <c r="BR1173" i="31"/>
  <c r="AV1169" i="31"/>
  <c r="BR1161" i="31"/>
  <c r="BF1153" i="31"/>
  <c r="BF1151" i="31"/>
  <c r="BF1146" i="31"/>
  <c r="BQ1144" i="31"/>
  <c r="BE1141" i="31"/>
  <c r="BQ1139" i="31"/>
  <c r="BP1134" i="31"/>
  <c r="BR1132" i="31"/>
  <c r="BE1129" i="31"/>
  <c r="BQ1127" i="31"/>
  <c r="AU1124" i="31"/>
  <c r="BR1120" i="31"/>
  <c r="BQ1116" i="31"/>
  <c r="BE1115" i="31"/>
  <c r="BR1112" i="31"/>
  <c r="BP1111" i="31"/>
  <c r="BP1110" i="31"/>
  <c r="BF1109" i="31"/>
  <c r="AV1106" i="31"/>
  <c r="AU1105" i="31"/>
  <c r="BR1103" i="31"/>
  <c r="BQ1102" i="31"/>
  <c r="BP1101" i="31"/>
  <c r="BQ1100" i="31"/>
  <c r="BQ1099" i="31"/>
  <c r="BQ1098" i="31"/>
  <c r="BQ1097" i="31"/>
  <c r="BQ1096" i="31"/>
  <c r="BR1095" i="31"/>
  <c r="BR1094" i="31"/>
  <c r="BR1093" i="31"/>
  <c r="BR1092" i="31"/>
  <c r="AU1092" i="31"/>
  <c r="AV1091" i="31"/>
  <c r="AV1090" i="31"/>
  <c r="AV1089" i="31"/>
  <c r="AW1088" i="31"/>
  <c r="AW1087" i="31"/>
  <c r="AW1086" i="31"/>
  <c r="AW1085" i="31"/>
  <c r="BQ1187" i="31"/>
  <c r="BR1180" i="31"/>
  <c r="AV1176" i="31"/>
  <c r="BR1168" i="31"/>
  <c r="AV1164" i="31"/>
  <c r="BE1153" i="31"/>
  <c r="BE1151" i="31"/>
  <c r="BQ1149" i="31"/>
  <c r="BD1146" i="31"/>
  <c r="BP1144" i="31"/>
  <c r="BP1139" i="31"/>
  <c r="BR1137" i="31"/>
  <c r="BE1134" i="31"/>
  <c r="BQ1132" i="31"/>
  <c r="BP1127" i="31"/>
  <c r="BQ1123" i="31"/>
  <c r="BQ1120" i="31"/>
  <c r="AW1118" i="31"/>
  <c r="BP1116" i="31"/>
  <c r="BD1115" i="31"/>
  <c r="BQ1112" i="31"/>
  <c r="BF1111" i="31"/>
  <c r="BF1110" i="31"/>
  <c r="BE1109" i="31"/>
  <c r="AW1107" i="31"/>
  <c r="AU1106" i="31"/>
  <c r="BR1104" i="31"/>
  <c r="BQ1103" i="31"/>
  <c r="BP1102" i="31"/>
  <c r="BF1101" i="31"/>
  <c r="BP1100" i="31"/>
  <c r="BP1099" i="31"/>
  <c r="BP1098" i="31"/>
  <c r="BP1097" i="31"/>
  <c r="BP1096" i="31"/>
  <c r="BQ1095" i="31"/>
  <c r="BQ1094" i="31"/>
  <c r="BQ1093" i="31"/>
  <c r="BQ1092" i="31"/>
  <c r="BR1091" i="31"/>
  <c r="AU1091" i="31"/>
  <c r="AU1090" i="31"/>
  <c r="AU1089" i="31"/>
  <c r="AV1088" i="31"/>
  <c r="AV1087" i="31"/>
  <c r="AV1086" i="31"/>
  <c r="AV1085" i="31"/>
  <c r="AW1084" i="31"/>
  <c r="AW1083" i="31"/>
  <c r="AW1082" i="31"/>
  <c r="AW1081" i="31"/>
  <c r="AW1080" i="31"/>
  <c r="BF1187" i="31"/>
  <c r="AV1183" i="31"/>
  <c r="BR1175" i="31"/>
  <c r="AV1171" i="31"/>
  <c r="BR1163" i="31"/>
  <c r="AV1159" i="31"/>
  <c r="BP1149" i="31"/>
  <c r="BF1144" i="31"/>
  <c r="BR1142" i="31"/>
  <c r="BE1139" i="31"/>
  <c r="BQ1137" i="31"/>
  <c r="BP1132" i="31"/>
  <c r="BR1130" i="31"/>
  <c r="BE1127" i="31"/>
  <c r="AW1125" i="31"/>
  <c r="BP1123" i="31"/>
  <c r="AV1122" i="31"/>
  <c r="BD1120" i="31"/>
  <c r="AV1118" i="31"/>
  <c r="BE1116" i="31"/>
  <c r="AU1114" i="31"/>
  <c r="BF1112" i="31"/>
  <c r="BE1111" i="31"/>
  <c r="BE1110" i="31"/>
  <c r="AV1107" i="31"/>
  <c r="BR1105" i="31"/>
  <c r="BQ1104" i="31"/>
  <c r="BP1103" i="31"/>
  <c r="BF1102" i="31"/>
  <c r="BE1101" i="31"/>
  <c r="BF1100" i="31"/>
  <c r="BF1099" i="31"/>
  <c r="BF1098" i="31"/>
  <c r="BF1097" i="31"/>
  <c r="BF1096" i="31"/>
  <c r="BP1095" i="31"/>
  <c r="BP1094" i="31"/>
  <c r="BP1093" i="31"/>
  <c r="BP1092" i="31"/>
  <c r="BQ1091" i="31"/>
  <c r="BR1090" i="31"/>
  <c r="BR1089" i="31"/>
  <c r="BR1088" i="31"/>
  <c r="AU1088" i="31"/>
  <c r="AU1087" i="31"/>
  <c r="AU1086" i="31"/>
  <c r="AU1085" i="31"/>
  <c r="AV1084" i="31"/>
  <c r="AV1083" i="31"/>
  <c r="AV1082" i="31"/>
  <c r="AV1081" i="31"/>
  <c r="AV1080" i="31"/>
  <c r="AV1079" i="31"/>
  <c r="AV1078" i="31"/>
  <c r="AW1077" i="31"/>
  <c r="AW1076" i="31"/>
  <c r="BE1065" i="31"/>
  <c r="BF1064" i="31"/>
  <c r="BP1063" i="31"/>
  <c r="BP1062" i="31"/>
  <c r="BQ1061" i="31"/>
  <c r="BQ1060" i="31"/>
  <c r="BR1059" i="31"/>
  <c r="AU1059" i="31"/>
  <c r="BP1189" i="31"/>
  <c r="BR1182" i="31"/>
  <c r="AV1178" i="31"/>
  <c r="BR1170" i="31"/>
  <c r="AV1166" i="31"/>
  <c r="BR1158" i="31"/>
  <c r="AV1157" i="31"/>
  <c r="BF1149" i="31"/>
  <c r="BQ1147" i="31"/>
  <c r="BD1144" i="31"/>
  <c r="BQ1142" i="31"/>
  <c r="BP1137" i="31"/>
  <c r="BR1135" i="31"/>
  <c r="BE1132" i="31"/>
  <c r="BQ1130" i="31"/>
  <c r="AV1125" i="31"/>
  <c r="BF1123" i="31"/>
  <c r="BR1121" i="31"/>
  <c r="BP1117" i="31"/>
  <c r="BD1116" i="31"/>
  <c r="BR1113" i="31"/>
  <c r="BE1112" i="31"/>
  <c r="BD1111" i="31"/>
  <c r="BD1110" i="31"/>
  <c r="AV1108" i="31"/>
  <c r="AU1107" i="31"/>
  <c r="BQ1105" i="31"/>
  <c r="BP1104" i="31"/>
  <c r="BF1103" i="31"/>
  <c r="BD1102" i="31"/>
  <c r="BD1101" i="31"/>
  <c r="BE1100" i="31"/>
  <c r="BE1099" i="31"/>
  <c r="BE1098" i="31"/>
  <c r="BE1097" i="31"/>
  <c r="BE1096" i="31"/>
  <c r="BF1095" i="31"/>
  <c r="BF1094" i="31"/>
  <c r="BF1093" i="31"/>
  <c r="BF1092" i="31"/>
  <c r="BP1091" i="31"/>
  <c r="BQ1090" i="31"/>
  <c r="BQ1089" i="31"/>
  <c r="BQ1088" i="31"/>
  <c r="BR1087" i="31"/>
  <c r="BR1086" i="31"/>
  <c r="BR1085" i="31"/>
  <c r="BR1084" i="31"/>
  <c r="AU1084" i="31"/>
  <c r="AU1083" i="31"/>
  <c r="AU1082" i="31"/>
  <c r="AU1081" i="31"/>
  <c r="AU1080" i="31"/>
  <c r="AU1079" i="31"/>
  <c r="AU1078" i="31"/>
  <c r="AV1077" i="31"/>
  <c r="AV1076" i="31"/>
  <c r="AW1075" i="31"/>
  <c r="AW1074" i="31"/>
  <c r="BE1189" i="31"/>
  <c r="BR1184" i="31"/>
  <c r="BR1177" i="31"/>
  <c r="AV1173" i="31"/>
  <c r="BR1165" i="31"/>
  <c r="AV1161" i="31"/>
  <c r="BE1156" i="31"/>
  <c r="AW1155" i="31"/>
  <c r="BD1149" i="31"/>
  <c r="BP1147" i="31"/>
  <c r="BP1142" i="31"/>
  <c r="BR1140" i="31"/>
  <c r="BE1137" i="31"/>
  <c r="BQ1135" i="31"/>
  <c r="BP1130" i="31"/>
  <c r="BR1128" i="31"/>
  <c r="AV1126" i="31"/>
  <c r="BR1124" i="31"/>
  <c r="BQ1121" i="31"/>
  <c r="AW1119" i="31"/>
  <c r="BF1117" i="31"/>
  <c r="BQ1113" i="31"/>
  <c r="BD1112" i="31"/>
  <c r="AU1108" i="31"/>
  <c r="BR1106" i="31"/>
  <c r="BP1105" i="31"/>
  <c r="BF1104" i="31"/>
  <c r="BD1103" i="31"/>
  <c r="BD1100" i="31"/>
  <c r="BD1099" i="31"/>
  <c r="BD1098" i="31"/>
  <c r="BD1097" i="31"/>
  <c r="BD1096" i="31"/>
  <c r="BE1095" i="31"/>
  <c r="BE1094" i="31"/>
  <c r="BE1093" i="31"/>
  <c r="BE1092" i="31"/>
  <c r="BF1091" i="31"/>
  <c r="BP1090" i="31"/>
  <c r="BP1089" i="31"/>
  <c r="BP1088" i="31"/>
  <c r="BQ1087" i="31"/>
  <c r="BQ1086" i="31"/>
  <c r="BQ1085" i="31"/>
  <c r="BQ1084" i="31"/>
  <c r="BR1083" i="31"/>
  <c r="BR1082" i="31"/>
  <c r="BR1081" i="31"/>
  <c r="BR1080" i="31"/>
  <c r="BR1079" i="31"/>
  <c r="BR1078" i="31"/>
  <c r="BR1077" i="31"/>
  <c r="AU1077" i="31"/>
  <c r="AU1076" i="31"/>
  <c r="AV1075" i="31"/>
  <c r="AV1074" i="31"/>
  <c r="AW1073" i="31"/>
  <c r="AW1072" i="31"/>
  <c r="AW1071" i="31"/>
  <c r="AW1070" i="31"/>
  <c r="BD1064" i="31"/>
  <c r="BE1063" i="31"/>
  <c r="BE1062" i="31"/>
  <c r="BF1061" i="31"/>
  <c r="BF1060" i="31"/>
  <c r="BP1059" i="31"/>
  <c r="BQ1058" i="31"/>
  <c r="BR1057" i="31"/>
  <c r="BR1056" i="31"/>
  <c r="BR1055" i="31"/>
  <c r="BR1054" i="31"/>
  <c r="BR1053" i="31"/>
  <c r="AU1053" i="31"/>
  <c r="AV1052" i="31"/>
  <c r="AW1051" i="31"/>
  <c r="BD1043" i="31"/>
  <c r="BP1184" i="31"/>
  <c r="AV1180" i="31"/>
  <c r="BR1172" i="31"/>
  <c r="AV1168" i="31"/>
  <c r="BR1160" i="31"/>
  <c r="BD1156" i="31"/>
  <c r="BF1154" i="31"/>
  <c r="BP1152" i="31"/>
  <c r="BF1147" i="31"/>
  <c r="BQ1145" i="31"/>
  <c r="BE1142" i="31"/>
  <c r="BQ1140" i="31"/>
  <c r="BP1135" i="31"/>
  <c r="BR1133" i="31"/>
  <c r="BE1130" i="31"/>
  <c r="BQ1128" i="31"/>
  <c r="AU1126" i="31"/>
  <c r="BP1124" i="31"/>
  <c r="BP1121" i="31"/>
  <c r="AV1119" i="31"/>
  <c r="BE1117" i="31"/>
  <c r="AU1115" i="31"/>
  <c r="BF1113" i="31"/>
  <c r="BR1107" i="31"/>
  <c r="BQ1106" i="31"/>
  <c r="BF1105" i="31"/>
  <c r="BD1104" i="31"/>
  <c r="BD1095" i="31"/>
  <c r="BD1094" i="31"/>
  <c r="BD1093" i="31"/>
  <c r="BD1092" i="31"/>
  <c r="BE1091" i="31"/>
  <c r="BF1090" i="31"/>
  <c r="BF1089" i="31"/>
  <c r="BF1088" i="31"/>
  <c r="BP1087" i="31"/>
  <c r="BP1086" i="31"/>
  <c r="BP1085" i="31"/>
  <c r="BP1084" i="31"/>
  <c r="BQ1083" i="31"/>
  <c r="BQ1082" i="31"/>
  <c r="BQ1081" i="31"/>
  <c r="BQ1080" i="31"/>
  <c r="BQ1079" i="31"/>
  <c r="BQ1078" i="31"/>
  <c r="BQ1077" i="31"/>
  <c r="BR1076" i="31"/>
  <c r="BR1075" i="31"/>
  <c r="AU1075" i="31"/>
  <c r="AU1074" i="31"/>
  <c r="AV1073" i="31"/>
  <c r="AV1072" i="31"/>
  <c r="AV1071" i="31"/>
  <c r="AV1070" i="31"/>
  <c r="AW1069" i="31"/>
  <c r="AW1068" i="31"/>
  <c r="AW1067" i="31"/>
  <c r="BD1063" i="31"/>
  <c r="BD1062" i="31"/>
  <c r="BE1061" i="31"/>
  <c r="BE1060" i="31"/>
  <c r="BF1059" i="31"/>
  <c r="BP1058" i="31"/>
  <c r="BQ1057" i="31"/>
  <c r="BR1186" i="31"/>
  <c r="BR1179" i="31"/>
  <c r="AV1175" i="31"/>
  <c r="BR1167" i="31"/>
  <c r="AV1163" i="31"/>
  <c r="BE1154" i="31"/>
  <c r="BF1152" i="31"/>
  <c r="BQ1150" i="31"/>
  <c r="BD1147" i="31"/>
  <c r="BP1145" i="31"/>
  <c r="BP1140" i="31"/>
  <c r="BR1138" i="31"/>
  <c r="BE1135" i="31"/>
  <c r="BQ1133" i="31"/>
  <c r="BP1128" i="31"/>
  <c r="BR1125" i="31"/>
  <c r="BF1124" i="31"/>
  <c r="AW1120" i="31"/>
  <c r="AU1119" i="31"/>
  <c r="BR1114" i="31"/>
  <c r="BE1113" i="31"/>
  <c r="AV1109" i="31"/>
  <c r="BQ1107" i="31"/>
  <c r="BF1106" i="31"/>
  <c r="BD1105" i="31"/>
  <c r="BP1186" i="31"/>
  <c r="AV1182" i="31"/>
  <c r="BR1174" i="31"/>
  <c r="AV1170" i="31"/>
  <c r="BR1162" i="31"/>
  <c r="BD1154" i="31"/>
  <c r="BE1152" i="31"/>
  <c r="BP1150" i="31"/>
  <c r="BF1145" i="31"/>
  <c r="BQ1143" i="31"/>
  <c r="BE1140" i="31"/>
  <c r="BQ1138" i="31"/>
  <c r="BP1133" i="31"/>
  <c r="BR1131" i="31"/>
  <c r="BE1128" i="31"/>
  <c r="AU1127" i="31"/>
  <c r="BP1125" i="31"/>
  <c r="BE1124" i="31"/>
  <c r="AV1123" i="31"/>
  <c r="AU1120" i="31"/>
  <c r="BF1118" i="31"/>
  <c r="BQ1114" i="31"/>
  <c r="BD1113" i="31"/>
  <c r="AW1110" i="31"/>
  <c r="AU1109" i="31"/>
  <c r="BP1107" i="31"/>
  <c r="BD1106" i="31"/>
  <c r="AW1102" i="31"/>
  <c r="BD1090" i="31"/>
  <c r="BD1089" i="31"/>
  <c r="BD1088" i="31"/>
  <c r="BE1087" i="31"/>
  <c r="BE1086" i="31"/>
  <c r="BE1085" i="31"/>
  <c r="BE1084" i="31"/>
  <c r="BF1083" i="31"/>
  <c r="BF1082" i="31"/>
  <c r="BF1081" i="31"/>
  <c r="BF1080" i="31"/>
  <c r="BF1079" i="31"/>
  <c r="BF1078" i="31"/>
  <c r="BF1077" i="31"/>
  <c r="BP1076" i="31"/>
  <c r="BP1075" i="31"/>
  <c r="BQ1074" i="31"/>
  <c r="BQ1073" i="31"/>
  <c r="BR1072" i="31"/>
  <c r="BR1071" i="31"/>
  <c r="BR1070" i="31"/>
  <c r="BR1141" i="31"/>
  <c r="BQ1131" i="31"/>
  <c r="BD1125" i="31"/>
  <c r="BE1107" i="31"/>
  <c r="AU1102" i="31"/>
  <c r="AW1097" i="31"/>
  <c r="BP1083" i="31"/>
  <c r="BP1081" i="31"/>
  <c r="BP1079" i="31"/>
  <c r="BD1076" i="31"/>
  <c r="BP1074" i="31"/>
  <c r="BP1071" i="31"/>
  <c r="AV1069" i="31"/>
  <c r="BR1067" i="31"/>
  <c r="BP1066" i="31"/>
  <c r="BF1065" i="31"/>
  <c r="BR1062" i="31"/>
  <c r="AV1060" i="31"/>
  <c r="BF1058" i="31"/>
  <c r="BE1057" i="31"/>
  <c r="BD1056" i="31"/>
  <c r="BD1045" i="31"/>
  <c r="BD1044" i="31"/>
  <c r="BD1039" i="31"/>
  <c r="BD1038" i="31"/>
  <c r="BD1037" i="31"/>
  <c r="BD1036" i="31"/>
  <c r="BE1035" i="31"/>
  <c r="BF1034" i="31"/>
  <c r="BP1033" i="31"/>
  <c r="BQ1032" i="31"/>
  <c r="BQ1031" i="31"/>
  <c r="BQ1030" i="31"/>
  <c r="BQ1029" i="31"/>
  <c r="BQ1028" i="31"/>
  <c r="BQ1027" i="31"/>
  <c r="BQ1026" i="31"/>
  <c r="BQ1025" i="31"/>
  <c r="BQ1024" i="31"/>
  <c r="BR1023" i="31"/>
  <c r="AU1023" i="31"/>
  <c r="AV1022" i="31"/>
  <c r="AV1021" i="31"/>
  <c r="AV1020" i="31"/>
  <c r="AV1019" i="31"/>
  <c r="BP1131" i="31"/>
  <c r="AU1116" i="31"/>
  <c r="AV1097" i="31"/>
  <c r="AW1094" i="31"/>
  <c r="BF1085" i="31"/>
  <c r="BE1083" i="31"/>
  <c r="BE1081" i="31"/>
  <c r="BE1079" i="31"/>
  <c r="AW1078" i="31"/>
  <c r="BF1074" i="31"/>
  <c r="BF1071" i="31"/>
  <c r="AU1069" i="31"/>
  <c r="BQ1067" i="31"/>
  <c r="BE1066" i="31"/>
  <c r="BD1065" i="31"/>
  <c r="BQ1062" i="31"/>
  <c r="AU1060" i="31"/>
  <c r="BE1058" i="31"/>
  <c r="BD1057" i="31"/>
  <c r="BD1035" i="31"/>
  <c r="BE1034" i="31"/>
  <c r="BF1033" i="31"/>
  <c r="BP1032" i="31"/>
  <c r="BP1031" i="31"/>
  <c r="BP1030" i="31"/>
  <c r="BP1029" i="31"/>
  <c r="BP1028" i="31"/>
  <c r="BP1027" i="31"/>
  <c r="BP1026" i="31"/>
  <c r="BP1025" i="31"/>
  <c r="BP1024" i="31"/>
  <c r="BQ1023" i="31"/>
  <c r="BR1022" i="31"/>
  <c r="AU1022" i="31"/>
  <c r="AU1021" i="31"/>
  <c r="AU1020" i="31"/>
  <c r="AU1019" i="31"/>
  <c r="AU1018" i="31"/>
  <c r="AU1017" i="31"/>
  <c r="AU1016" i="31"/>
  <c r="AU1015" i="31"/>
  <c r="AU1014" i="31"/>
  <c r="AU1013" i="31"/>
  <c r="AU1012" i="31"/>
  <c r="AU1011" i="31"/>
  <c r="AU1010" i="31"/>
  <c r="AU1009" i="31"/>
  <c r="AU1008" i="31"/>
  <c r="AU1007" i="31"/>
  <c r="AU1006" i="31"/>
  <c r="AU1005" i="31"/>
  <c r="AU1004" i="31"/>
  <c r="AV1003" i="31"/>
  <c r="AV1002" i="31"/>
  <c r="AV1001" i="31"/>
  <c r="AW1000" i="31"/>
  <c r="AV1165" i="31"/>
  <c r="AW1158" i="31"/>
  <c r="BF1150" i="31"/>
  <c r="BE1118" i="31"/>
  <c r="BR1115" i="31"/>
  <c r="AV1110" i="31"/>
  <c r="AW1104" i="31"/>
  <c r="AW1099" i="31"/>
  <c r="BE1090" i="31"/>
  <c r="BD1085" i="31"/>
  <c r="BD1083" i="31"/>
  <c r="BD1081" i="31"/>
  <c r="BD1079" i="31"/>
  <c r="BP1077" i="31"/>
  <c r="BE1074" i="31"/>
  <c r="AU1073" i="31"/>
  <c r="BD1071" i="31"/>
  <c r="AU1070" i="31"/>
  <c r="BR1068" i="31"/>
  <c r="BP1067" i="31"/>
  <c r="BD1066" i="31"/>
  <c r="AW1064" i="31"/>
  <c r="BF1062" i="31"/>
  <c r="BQ1059" i="31"/>
  <c r="BD1058" i="31"/>
  <c r="AW1054" i="31"/>
  <c r="AW1053" i="31"/>
  <c r="AW1052" i="31"/>
  <c r="AV1051" i="31"/>
  <c r="AW1050" i="31"/>
  <c r="AW1049" i="31"/>
  <c r="AW1048" i="31"/>
  <c r="AV1172" i="31"/>
  <c r="BR1164" i="31"/>
  <c r="AU1158" i="31"/>
  <c r="BD1150" i="31"/>
  <c r="BD1118" i="31"/>
  <c r="BR1109" i="31"/>
  <c r="AV1099" i="31"/>
  <c r="BF1087" i="31"/>
  <c r="BE1077" i="31"/>
  <c r="BQ1072" i="31"/>
  <c r="BR1069" i="31"/>
  <c r="BQ1068" i="31"/>
  <c r="BE1067" i="31"/>
  <c r="AV1064" i="31"/>
  <c r="AW1061" i="31"/>
  <c r="BE1059" i="31"/>
  <c r="AW1055" i="31"/>
  <c r="AV1054" i="31"/>
  <c r="AV1053" i="31"/>
  <c r="AU1052" i="31"/>
  <c r="AU1051" i="31"/>
  <c r="AV1050" i="31"/>
  <c r="AV1049" i="31"/>
  <c r="AV1048" i="31"/>
  <c r="AW1047" i="31"/>
  <c r="BP1143" i="31"/>
  <c r="AW1101" i="31"/>
  <c r="BD1087" i="31"/>
  <c r="BD1077" i="31"/>
  <c r="BQ1075" i="31"/>
  <c r="BP1072" i="31"/>
  <c r="BQ1069" i="31"/>
  <c r="BP1068" i="31"/>
  <c r="BD1067" i="31"/>
  <c r="BR1063" i="31"/>
  <c r="AU1061" i="31"/>
  <c r="BD1059" i="31"/>
  <c r="AW1056" i="31"/>
  <c r="AV1055" i="31"/>
  <c r="AU1054" i="31"/>
  <c r="BR1052" i="31"/>
  <c r="BR1051" i="31"/>
  <c r="BR1050" i="31"/>
  <c r="AU1050" i="31"/>
  <c r="AU1049" i="31"/>
  <c r="AU1048" i="31"/>
  <c r="AV1047" i="31"/>
  <c r="AW1046" i="31"/>
  <c r="AW1045" i="31"/>
  <c r="AW1044" i="31"/>
  <c r="AV1043" i="31"/>
  <c r="AV1042" i="31"/>
  <c r="AV1041" i="31"/>
  <c r="AW1040" i="31"/>
  <c r="AW1039" i="31"/>
  <c r="AW1038" i="31"/>
  <c r="AW1037" i="31"/>
  <c r="BD1032" i="31"/>
  <c r="BD1031" i="31"/>
  <c r="BD1030" i="31"/>
  <c r="BD1029" i="31"/>
  <c r="BD1028" i="31"/>
  <c r="BD1027" i="31"/>
  <c r="BD1026" i="31"/>
  <c r="BD1025" i="31"/>
  <c r="BD1024" i="31"/>
  <c r="BE1023" i="31"/>
  <c r="BF1022" i="31"/>
  <c r="BP1021" i="31"/>
  <c r="BP1020" i="31"/>
  <c r="BP1019" i="31"/>
  <c r="BP1018" i="31"/>
  <c r="BP1017" i="31"/>
  <c r="BP1016" i="31"/>
  <c r="BP1015" i="31"/>
  <c r="BP1014" i="31"/>
  <c r="BP1013" i="31"/>
  <c r="BP1012" i="31"/>
  <c r="BP1011" i="31"/>
  <c r="BP1010" i="31"/>
  <c r="BP1009" i="31"/>
  <c r="BP1008" i="31"/>
  <c r="BP1007" i="31"/>
  <c r="BP1006" i="31"/>
  <c r="BP1005" i="31"/>
  <c r="BP1004" i="31"/>
  <c r="BP1003" i="31"/>
  <c r="BQ1002" i="31"/>
  <c r="BQ1001" i="31"/>
  <c r="BQ1000" i="31"/>
  <c r="BR999" i="31"/>
  <c r="AU999" i="31"/>
  <c r="AV998" i="31"/>
  <c r="AV997" i="31"/>
  <c r="AW996" i="31"/>
  <c r="AW995" i="31"/>
  <c r="AW994" i="31"/>
  <c r="AW993" i="31"/>
  <c r="AW992" i="31"/>
  <c r="AW991" i="31"/>
  <c r="AW990" i="31"/>
  <c r="AW989" i="31"/>
  <c r="AW988" i="31"/>
  <c r="BE1133" i="31"/>
  <c r="AV1112" i="31"/>
  <c r="AV1101" i="31"/>
  <c r="AW1096" i="31"/>
  <c r="AW1093" i="31"/>
  <c r="BF1075" i="31"/>
  <c r="BF1072" i="31"/>
  <c r="BP1069" i="31"/>
  <c r="BE1068" i="31"/>
  <c r="AW1065" i="31"/>
  <c r="BQ1063" i="31"/>
  <c r="BR1060" i="31"/>
  <c r="AW1057" i="31"/>
  <c r="AV1056" i="31"/>
  <c r="AU1055" i="31"/>
  <c r="BQ1053" i="31"/>
  <c r="BQ1052" i="31"/>
  <c r="BQ1051" i="31"/>
  <c r="BQ1050" i="31"/>
  <c r="BR1049" i="31"/>
  <c r="BR1048" i="31"/>
  <c r="BR1047" i="31"/>
  <c r="AU1047" i="31"/>
  <c r="AV1046" i="31"/>
  <c r="AV1045" i="31"/>
  <c r="AV1044" i="31"/>
  <c r="AU1043" i="31"/>
  <c r="AU1042" i="31"/>
  <c r="AU1041" i="31"/>
  <c r="AV1040" i="31"/>
  <c r="AV1039" i="31"/>
  <c r="AV1038" i="31"/>
  <c r="AV1037" i="31"/>
  <c r="AW1036" i="31"/>
  <c r="BQ1188" i="31"/>
  <c r="BR1181" i="31"/>
  <c r="BR1136" i="31"/>
  <c r="BR1126" i="31"/>
  <c r="BF1114" i="31"/>
  <c r="AW1103" i="31"/>
  <c r="BE1089" i="31"/>
  <c r="BF1084" i="31"/>
  <c r="BP1082" i="31"/>
  <c r="BP1080" i="31"/>
  <c r="AW1079" i="31"/>
  <c r="BE1075" i="31"/>
  <c r="BR1073" i="31"/>
  <c r="BD1072" i="31"/>
  <c r="AU1071" i="31"/>
  <c r="BF1069" i="31"/>
  <c r="BD1068" i="31"/>
  <c r="AV1065" i="31"/>
  <c r="BF1063" i="31"/>
  <c r="BP1060" i="31"/>
  <c r="AV1057" i="31"/>
  <c r="AU1056" i="31"/>
  <c r="BQ1054" i="31"/>
  <c r="BP1053" i="31"/>
  <c r="BP1052" i="31"/>
  <c r="BP1051" i="31"/>
  <c r="BP1050" i="31"/>
  <c r="BQ1049" i="31"/>
  <c r="BQ1048" i="31"/>
  <c r="BQ1047" i="31"/>
  <c r="BR1046" i="31"/>
  <c r="AU1046" i="31"/>
  <c r="AU1045" i="31"/>
  <c r="AU1044" i="31"/>
  <c r="BR1042" i="31"/>
  <c r="BR1041" i="31"/>
  <c r="BR1040" i="31"/>
  <c r="AU1040" i="31"/>
  <c r="AU1039" i="31"/>
  <c r="AU1038" i="31"/>
  <c r="AU1037" i="31"/>
  <c r="AV1036" i="31"/>
  <c r="AW1035" i="31"/>
  <c r="BD1022" i="31"/>
  <c r="BE1021" i="31"/>
  <c r="BE1020" i="31"/>
  <c r="BE1019" i="31"/>
  <c r="BE1018" i="31"/>
  <c r="BE1017" i="31"/>
  <c r="BE1016" i="31"/>
  <c r="BE1015" i="31"/>
  <c r="BE1014" i="31"/>
  <c r="BE1013" i="31"/>
  <c r="BE1012" i="31"/>
  <c r="BE1011" i="31"/>
  <c r="BE1010" i="31"/>
  <c r="BE1009" i="31"/>
  <c r="BE1008" i="31"/>
  <c r="BE1007" i="31"/>
  <c r="BE1006" i="31"/>
  <c r="BE1005" i="31"/>
  <c r="BE1004" i="31"/>
  <c r="BE1003" i="31"/>
  <c r="BF1002" i="31"/>
  <c r="BF1001" i="31"/>
  <c r="BF1000" i="31"/>
  <c r="BP999" i="31"/>
  <c r="BQ998" i="31"/>
  <c r="BR997" i="31"/>
  <c r="BR996" i="31"/>
  <c r="AU996" i="31"/>
  <c r="AU995" i="31"/>
  <c r="AU994" i="31"/>
  <c r="AU993" i="31"/>
  <c r="BF1188" i="31"/>
  <c r="AV1160" i="31"/>
  <c r="BQ1136" i="31"/>
  <c r="BQ1126" i="31"/>
  <c r="BE1114" i="31"/>
  <c r="BR1108" i="31"/>
  <c r="AV1103" i="31"/>
  <c r="AW1098" i="31"/>
  <c r="BD1084" i="31"/>
  <c r="BE1082" i="31"/>
  <c r="BE1080" i="31"/>
  <c r="BP1078" i="31"/>
  <c r="BD1075" i="31"/>
  <c r="BP1073" i="31"/>
  <c r="BQ1070" i="31"/>
  <c r="BD1069" i="31"/>
  <c r="AW1066" i="31"/>
  <c r="AU1065" i="31"/>
  <c r="AW1062" i="31"/>
  <c r="BD1060" i="31"/>
  <c r="AW1058" i="31"/>
  <c r="AU1057" i="31"/>
  <c r="BQ1055" i="31"/>
  <c r="BP1054" i="31"/>
  <c r="BF1052" i="31"/>
  <c r="BF1051" i="31"/>
  <c r="BF1050" i="31"/>
  <c r="BP1049" i="31"/>
  <c r="BP1048" i="31"/>
  <c r="BP1047" i="31"/>
  <c r="BQ1046" i="31"/>
  <c r="BR1045" i="31"/>
  <c r="BR1044" i="31"/>
  <c r="BR1043" i="31"/>
  <c r="BQ1042" i="31"/>
  <c r="BQ1041" i="31"/>
  <c r="BQ1040" i="31"/>
  <c r="BR1039" i="31"/>
  <c r="BR1038" i="31"/>
  <c r="BR1037" i="31"/>
  <c r="BR1036" i="31"/>
  <c r="AU1036" i="31"/>
  <c r="AV1035" i="31"/>
  <c r="AW1034" i="31"/>
  <c r="BD1021" i="31"/>
  <c r="BD1020" i="31"/>
  <c r="BD1019" i="31"/>
  <c r="BD1018" i="31"/>
  <c r="BD1017" i="31"/>
  <c r="BD1016" i="31"/>
  <c r="BD1015" i="31"/>
  <c r="BD1014" i="31"/>
  <c r="BD1013" i="31"/>
  <c r="BD1012" i="31"/>
  <c r="BD1011" i="31"/>
  <c r="BD1010" i="31"/>
  <c r="BD1009" i="31"/>
  <c r="BD1008" i="31"/>
  <c r="BD1007" i="31"/>
  <c r="BD1006" i="31"/>
  <c r="BD1005" i="31"/>
  <c r="BD1004" i="31"/>
  <c r="BD1003" i="31"/>
  <c r="BE1002" i="31"/>
  <c r="BE1001" i="31"/>
  <c r="BE1000" i="31"/>
  <c r="BF999" i="31"/>
  <c r="BP998" i="31"/>
  <c r="BQ997" i="31"/>
  <c r="BQ996" i="31"/>
  <c r="BR995" i="31"/>
  <c r="BR994" i="31"/>
  <c r="BR993" i="31"/>
  <c r="BR992" i="31"/>
  <c r="BR991" i="31"/>
  <c r="BR990" i="31"/>
  <c r="BR989" i="31"/>
  <c r="BR988" i="31"/>
  <c r="BR987" i="31"/>
  <c r="AU987" i="31"/>
  <c r="AU986" i="31"/>
  <c r="BR1129" i="31"/>
  <c r="BQ1108" i="31"/>
  <c r="AV1098" i="31"/>
  <c r="BF1086" i="31"/>
  <c r="BD1082" i="31"/>
  <c r="BD1080" i="31"/>
  <c r="BE1078" i="31"/>
  <c r="BF1073" i="31"/>
  <c r="BP1070" i="31"/>
  <c r="AV1067" i="31"/>
  <c r="AV1066" i="31"/>
  <c r="BQ1064" i="31"/>
  <c r="AU1062" i="31"/>
  <c r="AV1058" i="31"/>
  <c r="BQ1056" i="31"/>
  <c r="BP1055" i="31"/>
  <c r="BF1054" i="31"/>
  <c r="BF1053" i="31"/>
  <c r="BE1052" i="31"/>
  <c r="BE1051" i="31"/>
  <c r="BE1050" i="31"/>
  <c r="BF1049" i="31"/>
  <c r="BF1048" i="31"/>
  <c r="BF1047" i="31"/>
  <c r="BP1046" i="31"/>
  <c r="BQ1045" i="31"/>
  <c r="BQ1044" i="31"/>
  <c r="BQ1043" i="31"/>
  <c r="BP1042" i="31"/>
  <c r="BP1041" i="31"/>
  <c r="BP1040" i="31"/>
  <c r="BQ1039" i="31"/>
  <c r="BQ1038" i="31"/>
  <c r="BQ1037" i="31"/>
  <c r="BQ1036" i="31"/>
  <c r="BR1035" i="31"/>
  <c r="AU1035" i="31"/>
  <c r="AV1034" i="31"/>
  <c r="AW1033" i="31"/>
  <c r="AW1032" i="31"/>
  <c r="AW1031" i="31"/>
  <c r="AW1030" i="31"/>
  <c r="AW1029" i="31"/>
  <c r="AW1028" i="31"/>
  <c r="AW1027" i="31"/>
  <c r="AW1026" i="31"/>
  <c r="AW1025" i="31"/>
  <c r="AV1177" i="31"/>
  <c r="BR1169" i="31"/>
  <c r="AV1156" i="31"/>
  <c r="BQ1148" i="31"/>
  <c r="BP1138" i="31"/>
  <c r="BR1122" i="31"/>
  <c r="BQ1119" i="31"/>
  <c r="AV1111" i="31"/>
  <c r="AV1100" i="31"/>
  <c r="BD1091" i="31"/>
  <c r="BE1088" i="31"/>
  <c r="BF1076" i="31"/>
  <c r="AU1072" i="31"/>
  <c r="BD1070" i="31"/>
  <c r="AV1068" i="31"/>
  <c r="BR1066" i="31"/>
  <c r="BR1065" i="31"/>
  <c r="BE1064" i="31"/>
  <c r="AW1063" i="31"/>
  <c r="BP1061" i="31"/>
  <c r="AV1059" i="31"/>
  <c r="BP1057" i="31"/>
  <c r="BF1056" i="31"/>
  <c r="BE1055" i="31"/>
  <c r="BD1054" i="31"/>
  <c r="BD1053" i="31"/>
  <c r="BD1049" i="31"/>
  <c r="BD1048" i="31"/>
  <c r="BD1047" i="31"/>
  <c r="BE1046" i="31"/>
  <c r="BF1045" i="31"/>
  <c r="BF1044" i="31"/>
  <c r="BF1043" i="31"/>
  <c r="BE1042" i="31"/>
  <c r="BE1041" i="31"/>
  <c r="BE1040" i="31"/>
  <c r="BF1039" i="31"/>
  <c r="BF1038" i="31"/>
  <c r="BF1037" i="31"/>
  <c r="BF1036" i="31"/>
  <c r="BP1035" i="31"/>
  <c r="BQ1034" i="31"/>
  <c r="BR1033" i="31"/>
  <c r="AU1033" i="31"/>
  <c r="AU1032" i="31"/>
  <c r="AU1031" i="31"/>
  <c r="AU1030" i="31"/>
  <c r="AU1029" i="31"/>
  <c r="AU1028" i="31"/>
  <c r="AU1027" i="31"/>
  <c r="AU1026" i="31"/>
  <c r="AU1025" i="31"/>
  <c r="AV1024" i="31"/>
  <c r="AW1023" i="31"/>
  <c r="BD998" i="31"/>
  <c r="AV1102" i="31"/>
  <c r="BF1057" i="31"/>
  <c r="BD1046" i="31"/>
  <c r="BE1037" i="31"/>
  <c r="BE1033" i="31"/>
  <c r="AV1032" i="31"/>
  <c r="BE1028" i="31"/>
  <c r="BR1026" i="31"/>
  <c r="BF1023" i="31"/>
  <c r="AW1022" i="31"/>
  <c r="BF1018" i="31"/>
  <c r="AW1017" i="31"/>
  <c r="BF1015" i="31"/>
  <c r="AW1014" i="31"/>
  <c r="BF1012" i="31"/>
  <c r="AW1011" i="31"/>
  <c r="BF1009" i="31"/>
  <c r="AW1008" i="31"/>
  <c r="BF1006" i="31"/>
  <c r="AW1005" i="31"/>
  <c r="BF1003" i="31"/>
  <c r="BP1000" i="31"/>
  <c r="AU998" i="31"/>
  <c r="BE996" i="31"/>
  <c r="AV994" i="31"/>
  <c r="BF992" i="31"/>
  <c r="BD991" i="31"/>
  <c r="AV989" i="31"/>
  <c r="BQ987" i="31"/>
  <c r="BQ986" i="31"/>
  <c r="BP985" i="31"/>
  <c r="BP984" i="31"/>
  <c r="BQ983" i="31"/>
  <c r="BR982" i="31"/>
  <c r="BR981" i="31"/>
  <c r="BR980" i="31"/>
  <c r="BR979" i="31"/>
  <c r="AU979" i="31"/>
  <c r="AU978" i="31"/>
  <c r="AU977" i="31"/>
  <c r="AU976" i="31"/>
  <c r="BP974" i="31"/>
  <c r="AT1190" i="31"/>
  <c r="AH1189" i="31"/>
  <c r="AT1185" i="31"/>
  <c r="AH1184" i="31"/>
  <c r="AT1181" i="31"/>
  <c r="AH1180" i="31"/>
  <c r="AR1176" i="31"/>
  <c r="AF1175" i="31"/>
  <c r="AR1172" i="31"/>
  <c r="AH1171" i="31"/>
  <c r="AF1170" i="31"/>
  <c r="AT1167" i="31"/>
  <c r="AH1166" i="31"/>
  <c r="AR1162" i="31"/>
  <c r="AF1161" i="31"/>
  <c r="AT1158" i="31"/>
  <c r="AH1157" i="31"/>
  <c r="AR1153" i="31"/>
  <c r="AF1152" i="31"/>
  <c r="AT1149" i="31"/>
  <c r="AH1148" i="31"/>
  <c r="AS1144" i="31"/>
  <c r="AH1143" i="31"/>
  <c r="AT1140" i="31"/>
  <c r="AR1139" i="31"/>
  <c r="AF1138" i="31"/>
  <c r="AR1135" i="31"/>
  <c r="AF1134" i="31"/>
  <c r="AR1131" i="31"/>
  <c r="AG1130" i="31"/>
  <c r="AS1127" i="31"/>
  <c r="AH1126" i="31"/>
  <c r="AT1123" i="31"/>
  <c r="BD1086" i="31"/>
  <c r="AW1042" i="31"/>
  <c r="BP1039" i="31"/>
  <c r="BD1033" i="31"/>
  <c r="BR1031" i="31"/>
  <c r="BF1026" i="31"/>
  <c r="AV1025" i="31"/>
  <c r="BD1023" i="31"/>
  <c r="BR1021" i="31"/>
  <c r="AV1017" i="31"/>
  <c r="AV1014" i="31"/>
  <c r="AV1011" i="31"/>
  <c r="AV1008" i="31"/>
  <c r="AV1005" i="31"/>
  <c r="AW1002" i="31"/>
  <c r="BD1000" i="31"/>
  <c r="BP997" i="31"/>
  <c r="BD996" i="31"/>
  <c r="BQ993" i="31"/>
  <c r="BE992" i="31"/>
  <c r="AU989" i="31"/>
  <c r="BP987" i="31"/>
  <c r="BP986" i="31"/>
  <c r="BF985" i="31"/>
  <c r="BF984" i="31"/>
  <c r="BP983" i="31"/>
  <c r="BQ982" i="31"/>
  <c r="BQ981" i="31"/>
  <c r="BQ980" i="31"/>
  <c r="BQ979" i="31"/>
  <c r="BR978" i="31"/>
  <c r="BR977" i="31"/>
  <c r="BR976" i="31"/>
  <c r="BR975" i="31"/>
  <c r="BF974" i="31"/>
  <c r="AS1190" i="31"/>
  <c r="AG1189" i="31"/>
  <c r="AS1185" i="31"/>
  <c r="AG1184" i="31"/>
  <c r="AS1181" i="31"/>
  <c r="AG1180" i="31"/>
  <c r="AT1177" i="31"/>
  <c r="AH1176" i="31"/>
  <c r="AT1173" i="31"/>
  <c r="AH1172" i="31"/>
  <c r="AG1171" i="31"/>
  <c r="AT1168" i="31"/>
  <c r="AS1167" i="31"/>
  <c r="AG1166" i="31"/>
  <c r="AT1163" i="31"/>
  <c r="AH1162" i="31"/>
  <c r="AS1158" i="31"/>
  <c r="AG1157" i="31"/>
  <c r="AT1154" i="31"/>
  <c r="AH1153" i="31"/>
  <c r="AS1149" i="31"/>
  <c r="AG1148" i="31"/>
  <c r="AR1144" i="31"/>
  <c r="AG1143" i="31"/>
  <c r="AS1140" i="31"/>
  <c r="AH1139" i="31"/>
  <c r="AT1136" i="31"/>
  <c r="AH1135" i="31"/>
  <c r="AT1132" i="31"/>
  <c r="AH1131" i="31"/>
  <c r="AF1130" i="31"/>
  <c r="AR1127" i="31"/>
  <c r="AG1126" i="31"/>
  <c r="AS1123" i="31"/>
  <c r="AH1122" i="31"/>
  <c r="AR1118" i="31"/>
  <c r="AF1117" i="31"/>
  <c r="AR1113" i="31"/>
  <c r="AF1112" i="31"/>
  <c r="BD1078" i="31"/>
  <c r="BE1054" i="31"/>
  <c r="BD1051" i="31"/>
  <c r="BE1048" i="31"/>
  <c r="BP1043" i="31"/>
  <c r="BF1041" i="31"/>
  <c r="BE1039" i="31"/>
  <c r="BF1031" i="31"/>
  <c r="AV1030" i="31"/>
  <c r="BE1026" i="31"/>
  <c r="BR1024" i="31"/>
  <c r="BQ1021" i="31"/>
  <c r="AW1020" i="31"/>
  <c r="BR1016" i="31"/>
  <c r="BR1013" i="31"/>
  <c r="BR1010" i="31"/>
  <c r="BR1007" i="31"/>
  <c r="BR1004" i="31"/>
  <c r="AU1002" i="31"/>
  <c r="AW999" i="31"/>
  <c r="BF997" i="31"/>
  <c r="BP993" i="31"/>
  <c r="BD992" i="31"/>
  <c r="AV990" i="31"/>
  <c r="BQ988" i="31"/>
  <c r="BF987" i="31"/>
  <c r="BF986" i="31"/>
  <c r="BE985" i="31"/>
  <c r="BE984" i="31"/>
  <c r="BF983" i="31"/>
  <c r="BP982" i="31"/>
  <c r="BP981" i="31"/>
  <c r="BP980" i="31"/>
  <c r="BP979" i="31"/>
  <c r="BQ978" i="31"/>
  <c r="BQ977" i="31"/>
  <c r="BQ976" i="31"/>
  <c r="BP975" i="31"/>
  <c r="BE974" i="31"/>
  <c r="AR1190" i="31"/>
  <c r="AF1189" i="31"/>
  <c r="AR1185" i="31"/>
  <c r="AF1184" i="31"/>
  <c r="AR1181" i="31"/>
  <c r="AF1180" i="31"/>
  <c r="AS1177" i="31"/>
  <c r="AG1176" i="31"/>
  <c r="AS1173" i="31"/>
  <c r="AG1172" i="31"/>
  <c r="AF1171" i="31"/>
  <c r="AS1168" i="31"/>
  <c r="AR1167" i="31"/>
  <c r="AF1166" i="31"/>
  <c r="AS1163" i="31"/>
  <c r="AG1162" i="31"/>
  <c r="AR1158" i="31"/>
  <c r="AF1157" i="31"/>
  <c r="AS1154" i="31"/>
  <c r="AG1153" i="31"/>
  <c r="AU1066" i="31"/>
  <c r="AV1063" i="31"/>
  <c r="BE1043" i="31"/>
  <c r="BD1041" i="31"/>
  <c r="BR1034" i="31"/>
  <c r="BE1031" i="31"/>
  <c r="BR1029" i="31"/>
  <c r="BF1024" i="31"/>
  <c r="BF1021" i="31"/>
  <c r="BR1019" i="31"/>
  <c r="BQ1016" i="31"/>
  <c r="BQ1013" i="31"/>
  <c r="BQ1010" i="31"/>
  <c r="BQ1007" i="31"/>
  <c r="BQ1004" i="31"/>
  <c r="BR1001" i="31"/>
  <c r="AV999" i="31"/>
  <c r="BE997" i="31"/>
  <c r="AV995" i="31"/>
  <c r="BF993" i="31"/>
  <c r="AU990" i="31"/>
  <c r="BP988" i="31"/>
  <c r="BE987" i="31"/>
  <c r="BE986" i="31"/>
  <c r="BD985" i="31"/>
  <c r="BD984" i="31"/>
  <c r="BE983" i="31"/>
  <c r="BF982" i="31"/>
  <c r="BF981" i="31"/>
  <c r="BF980" i="31"/>
  <c r="BF979" i="31"/>
  <c r="BP978" i="31"/>
  <c r="BP977" i="31"/>
  <c r="BP976" i="31"/>
  <c r="BF975" i="31"/>
  <c r="BD974" i="31"/>
  <c r="AH1190" i="31"/>
  <c r="AT1186" i="31"/>
  <c r="AH1185" i="31"/>
  <c r="AT1182" i="31"/>
  <c r="AH1181" i="31"/>
  <c r="AR1177" i="31"/>
  <c r="AF1176" i="31"/>
  <c r="AR1173" i="31"/>
  <c r="AF1172" i="31"/>
  <c r="AR1168" i="31"/>
  <c r="AH1167" i="31"/>
  <c r="AT1164" i="31"/>
  <c r="AR1163" i="31"/>
  <c r="AF1162" i="31"/>
  <c r="AT1159" i="31"/>
  <c r="AH1158" i="31"/>
  <c r="AE1158" i="31" s="1"/>
  <c r="BE1138" i="31"/>
  <c r="BR1119" i="31"/>
  <c r="BQ1071" i="31"/>
  <c r="BP1065" i="31"/>
  <c r="BP1056" i="31"/>
  <c r="BP1045" i="31"/>
  <c r="BP1036" i="31"/>
  <c r="BP1034" i="31"/>
  <c r="BF1029" i="31"/>
  <c r="AV1028" i="31"/>
  <c r="BE1024" i="31"/>
  <c r="BQ1019" i="31"/>
  <c r="AW1018" i="31"/>
  <c r="BF1016" i="31"/>
  <c r="AW1015" i="31"/>
  <c r="BF1013" i="31"/>
  <c r="AW1012" i="31"/>
  <c r="BF1010" i="31"/>
  <c r="AW1009" i="31"/>
  <c r="BF1007" i="31"/>
  <c r="AW1006" i="31"/>
  <c r="BF1004" i="31"/>
  <c r="BP1001" i="31"/>
  <c r="BR998" i="31"/>
  <c r="BD997" i="31"/>
  <c r="BQ994" i="31"/>
  <c r="BE993" i="31"/>
  <c r="AV991" i="31"/>
  <c r="BQ989" i="31"/>
  <c r="BF988" i="31"/>
  <c r="BD987" i="31"/>
  <c r="BD986" i="31"/>
  <c r="BD983" i="31"/>
  <c r="BE982" i="31"/>
  <c r="BE981" i="31"/>
  <c r="BE980" i="31"/>
  <c r="BE979" i="31"/>
  <c r="BF978" i="31"/>
  <c r="BF977" i="31"/>
  <c r="BF976" i="31"/>
  <c r="BD975" i="31"/>
  <c r="AG1190" i="31"/>
  <c r="AS1186" i="31"/>
  <c r="AG1185" i="31"/>
  <c r="AS1182" i="31"/>
  <c r="AG1181" i="31"/>
  <c r="AT1178" i="31"/>
  <c r="AH1177" i="31"/>
  <c r="AT1174" i="31"/>
  <c r="AH1173" i="31"/>
  <c r="AT1169" i="31"/>
  <c r="AH1168" i="31"/>
  <c r="AG1167" i="31"/>
  <c r="AS1164" i="31"/>
  <c r="AH1163" i="31"/>
  <c r="AT1160" i="31"/>
  <c r="AS1159" i="31"/>
  <c r="AG1158" i="31"/>
  <c r="AD1158" i="31" s="1"/>
  <c r="AT1155" i="31"/>
  <c r="AH1154" i="31"/>
  <c r="AS1150" i="31"/>
  <c r="AG1149" i="31"/>
  <c r="AR1145" i="31"/>
  <c r="AF1144" i="31"/>
  <c r="AS1141" i="31"/>
  <c r="AG1140" i="31"/>
  <c r="AT1137" i="31"/>
  <c r="AH1136" i="31"/>
  <c r="AT1133" i="31"/>
  <c r="AH1132" i="31"/>
  <c r="AR1128" i="31"/>
  <c r="AF1127" i="31"/>
  <c r="BR1074" i="31"/>
  <c r="BE1056" i="31"/>
  <c r="BE1045" i="31"/>
  <c r="BE1036" i="31"/>
  <c r="BD1034" i="31"/>
  <c r="AV1033" i="31"/>
  <c r="BE1029" i="31"/>
  <c r="BR1027" i="31"/>
  <c r="AV1023" i="31"/>
  <c r="BF1019" i="31"/>
  <c r="AV1018" i="31"/>
  <c r="AV1015" i="31"/>
  <c r="AV1012" i="31"/>
  <c r="AV1009" i="31"/>
  <c r="AV1006" i="31"/>
  <c r="AW1003" i="31"/>
  <c r="BD1001" i="31"/>
  <c r="BF998" i="31"/>
  <c r="BP994" i="31"/>
  <c r="BD993" i="31"/>
  <c r="AU991" i="31"/>
  <c r="BP989" i="31"/>
  <c r="BE988" i="31"/>
  <c r="BD982" i="31"/>
  <c r="BD981" i="31"/>
  <c r="BD980" i="31"/>
  <c r="BD979" i="31"/>
  <c r="BE978" i="31"/>
  <c r="BE977" i="31"/>
  <c r="BE976" i="31"/>
  <c r="AF1190" i="31"/>
  <c r="AT1187" i="31"/>
  <c r="AR1186" i="31"/>
  <c r="AF1185" i="31"/>
  <c r="AR1182" i="31"/>
  <c r="AF1181" i="31"/>
  <c r="AS1178" i="31"/>
  <c r="AG1177" i="31"/>
  <c r="AS1174" i="31"/>
  <c r="AG1173" i="31"/>
  <c r="AS1169" i="31"/>
  <c r="AG1168" i="31"/>
  <c r="AF1167" i="31"/>
  <c r="AR1164" i="31"/>
  <c r="AG1163" i="31"/>
  <c r="AS1160" i="31"/>
  <c r="AR1159" i="31"/>
  <c r="AF1158" i="31"/>
  <c r="AS1155" i="31"/>
  <c r="AG1154" i="31"/>
  <c r="AT1151" i="31"/>
  <c r="AR1150" i="31"/>
  <c r="AF1149" i="31"/>
  <c r="AT1146" i="31"/>
  <c r="AH1145" i="31"/>
  <c r="BD1145" i="31"/>
  <c r="BQ1122" i="31"/>
  <c r="AU1068" i="31"/>
  <c r="AW1059" i="31"/>
  <c r="BE1053" i="31"/>
  <c r="BD1050" i="31"/>
  <c r="BE1047" i="31"/>
  <c r="BP1038" i="31"/>
  <c r="BR1032" i="31"/>
  <c r="BF1027" i="31"/>
  <c r="AV1026" i="31"/>
  <c r="BQ1022" i="31"/>
  <c r="BR1017" i="31"/>
  <c r="BR1014" i="31"/>
  <c r="BR1011" i="31"/>
  <c r="BR1008" i="31"/>
  <c r="BR1005" i="31"/>
  <c r="AU1003" i="31"/>
  <c r="AV1000" i="31"/>
  <c r="BE998" i="31"/>
  <c r="AV996" i="31"/>
  <c r="BF994" i="31"/>
  <c r="AV992" i="31"/>
  <c r="BQ990" i="31"/>
  <c r="BF989" i="31"/>
  <c r="BD988" i="31"/>
  <c r="BD978" i="31"/>
  <c r="BD977" i="31"/>
  <c r="BD976" i="31"/>
  <c r="AT1188" i="31"/>
  <c r="AS1187" i="31"/>
  <c r="AH1186" i="31"/>
  <c r="AT1183" i="31"/>
  <c r="AH1182" i="31"/>
  <c r="AT1179" i="31"/>
  <c r="AR1178" i="31"/>
  <c r="AF1177" i="31"/>
  <c r="AR1174" i="31"/>
  <c r="AF1173" i="31"/>
  <c r="AR1169" i="31"/>
  <c r="AF1168" i="31"/>
  <c r="AT1165" i="31"/>
  <c r="AH1164" i="31"/>
  <c r="AF1163" i="31"/>
  <c r="AR1160" i="31"/>
  <c r="AH1159" i="31"/>
  <c r="AT1156" i="31"/>
  <c r="AR1155" i="31"/>
  <c r="AF1154" i="31"/>
  <c r="AS1151" i="31"/>
  <c r="AH1150" i="31"/>
  <c r="AT1147" i="31"/>
  <c r="AS1146" i="31"/>
  <c r="AG1145" i="31"/>
  <c r="AT1142" i="31"/>
  <c r="AH1141" i="31"/>
  <c r="AR1137" i="31"/>
  <c r="AF1136" i="31"/>
  <c r="AR1133" i="31"/>
  <c r="AF1132" i="31"/>
  <c r="AS1129" i="31"/>
  <c r="AG1128" i="31"/>
  <c r="AT1125" i="31"/>
  <c r="AH1124" i="31"/>
  <c r="BR1176" i="31"/>
  <c r="AW1100" i="31"/>
  <c r="BR1061" i="31"/>
  <c r="BR1058" i="31"/>
  <c r="AW1043" i="31"/>
  <c r="AW1041" i="31"/>
  <c r="BE1038" i="31"/>
  <c r="BF1032" i="31"/>
  <c r="AV1031" i="31"/>
  <c r="BE1027" i="31"/>
  <c r="BR1025" i="31"/>
  <c r="BP1022" i="31"/>
  <c r="AW1021" i="31"/>
  <c r="BQ1017" i="31"/>
  <c r="BQ1014" i="31"/>
  <c r="BQ1011" i="31"/>
  <c r="BQ1008" i="31"/>
  <c r="BQ1005" i="31"/>
  <c r="BR1002" i="31"/>
  <c r="AU1000" i="31"/>
  <c r="BQ995" i="31"/>
  <c r="BE994" i="31"/>
  <c r="AU992" i="31"/>
  <c r="BP990" i="31"/>
  <c r="BE989" i="31"/>
  <c r="AW985" i="31"/>
  <c r="AS1188" i="31"/>
  <c r="AR1187" i="31"/>
  <c r="AG1186" i="31"/>
  <c r="AS1183" i="31"/>
  <c r="AG1182" i="31"/>
  <c r="AS1179" i="31"/>
  <c r="AH1178" i="31"/>
  <c r="AT1175" i="31"/>
  <c r="AH1174" i="31"/>
  <c r="AT1170" i="31"/>
  <c r="AH1169" i="31"/>
  <c r="AS1165" i="31"/>
  <c r="AG1164" i="31"/>
  <c r="AT1161" i="31"/>
  <c r="AH1160" i="31"/>
  <c r="AG1159" i="31"/>
  <c r="AS1156" i="31"/>
  <c r="AH1155" i="31"/>
  <c r="AT1152" i="31"/>
  <c r="AR1151" i="31"/>
  <c r="AG1150" i="31"/>
  <c r="AS1147" i="31"/>
  <c r="AR1146" i="31"/>
  <c r="AF1145" i="31"/>
  <c r="AS1142" i="31"/>
  <c r="AG1141" i="31"/>
  <c r="AT1138" i="31"/>
  <c r="AH1137" i="31"/>
  <c r="AT1134" i="31"/>
  <c r="AH1133" i="31"/>
  <c r="AR1129" i="31"/>
  <c r="AF1128" i="31"/>
  <c r="BP1148" i="31"/>
  <c r="BE1125" i="31"/>
  <c r="AW1111" i="31"/>
  <c r="BF1070" i="31"/>
  <c r="BP1064" i="31"/>
  <c r="BD1061" i="31"/>
  <c r="BF1042" i="31"/>
  <c r="BF1040" i="31"/>
  <c r="BE1032" i="31"/>
  <c r="BR1030" i="31"/>
  <c r="BF1025" i="31"/>
  <c r="BE1022" i="31"/>
  <c r="BR1020" i="31"/>
  <c r="BF1017" i="31"/>
  <c r="AW1016" i="31"/>
  <c r="BF1014" i="31"/>
  <c r="AW1013" i="31"/>
  <c r="BF1011" i="31"/>
  <c r="AW1010" i="31"/>
  <c r="BF1008" i="31"/>
  <c r="AW1007" i="31"/>
  <c r="BF1005" i="31"/>
  <c r="AW1004" i="31"/>
  <c r="BP1002" i="31"/>
  <c r="BQ999" i="31"/>
  <c r="AW997" i="31"/>
  <c r="BP995" i="31"/>
  <c r="BD994" i="31"/>
  <c r="BQ991" i="31"/>
  <c r="BF990" i="31"/>
  <c r="BD989" i="31"/>
  <c r="AW986" i="31"/>
  <c r="AV985" i="31"/>
  <c r="AW984" i="31"/>
  <c r="AW975" i="31"/>
  <c r="AR1188" i="31"/>
  <c r="AH1187" i="31"/>
  <c r="AF1186" i="31"/>
  <c r="AR1183" i="31"/>
  <c r="AF1182" i="31"/>
  <c r="AR1179" i="31"/>
  <c r="AG1178" i="31"/>
  <c r="AS1175" i="31"/>
  <c r="AG1174" i="31"/>
  <c r="AS1170" i="31"/>
  <c r="AG1169" i="31"/>
  <c r="AR1165" i="31"/>
  <c r="AF1164" i="31"/>
  <c r="AS1161" i="31"/>
  <c r="AG1160" i="31"/>
  <c r="AF1159" i="31"/>
  <c r="AR1156" i="31"/>
  <c r="AG1155" i="31"/>
  <c r="AS1152" i="31"/>
  <c r="AH1151" i="31"/>
  <c r="AF1150" i="31"/>
  <c r="AR1147" i="31"/>
  <c r="AH1146" i="31"/>
  <c r="AR1142" i="31"/>
  <c r="AF1141" i="31"/>
  <c r="AS1138" i="31"/>
  <c r="AG1137" i="31"/>
  <c r="AS1134" i="31"/>
  <c r="AG1133" i="31"/>
  <c r="BE1076" i="31"/>
  <c r="AU1067" i="31"/>
  <c r="BD1055" i="31"/>
  <c r="BD1052" i="31"/>
  <c r="BE1049" i="31"/>
  <c r="BE1044" i="31"/>
  <c r="BF1035" i="31"/>
  <c r="AU1034" i="31"/>
  <c r="BE1030" i="31"/>
  <c r="BR1028" i="31"/>
  <c r="AU1024" i="31"/>
  <c r="BF1020" i="31"/>
  <c r="BR1018" i="31"/>
  <c r="BR1015" i="31"/>
  <c r="BR1012" i="31"/>
  <c r="BR1009" i="31"/>
  <c r="BR1006" i="31"/>
  <c r="BR1003" i="31"/>
  <c r="AU1001" i="31"/>
  <c r="BD999" i="31"/>
  <c r="BP996" i="31"/>
  <c r="BE995" i="31"/>
  <c r="BQ992" i="31"/>
  <c r="BF991" i="31"/>
  <c r="BD990" i="31"/>
  <c r="AV988" i="31"/>
  <c r="AV987" i="31"/>
  <c r="BR985" i="31"/>
  <c r="BR984" i="31"/>
  <c r="AU984" i="31"/>
  <c r="AV983" i="31"/>
  <c r="AV982" i="31"/>
  <c r="AV981" i="31"/>
  <c r="AV980" i="31"/>
  <c r="AW979" i="31"/>
  <c r="AW978" i="31"/>
  <c r="AW977" i="31"/>
  <c r="AW976" i="31"/>
  <c r="AU975" i="31"/>
  <c r="AV974" i="31"/>
  <c r="AS1189" i="31"/>
  <c r="AG1188" i="31"/>
  <c r="AF1187" i="31"/>
  <c r="AS1184" i="31"/>
  <c r="AG1183" i="31"/>
  <c r="AS1180" i="31"/>
  <c r="AG1179" i="31"/>
  <c r="AT1176" i="31"/>
  <c r="AH1175" i="31"/>
  <c r="AT1172" i="31"/>
  <c r="AS1171" i="31"/>
  <c r="AH1170" i="31"/>
  <c r="AS1166" i="31"/>
  <c r="AG1165" i="31"/>
  <c r="AT1162" i="31"/>
  <c r="AH1161" i="31"/>
  <c r="AS1157" i="31"/>
  <c r="AG1156" i="31"/>
  <c r="AT1153" i="31"/>
  <c r="AH1152" i="31"/>
  <c r="AF1151" i="31"/>
  <c r="AS1148" i="31"/>
  <c r="AG1147" i="31"/>
  <c r="AF1146" i="31"/>
  <c r="AS1143" i="31"/>
  <c r="AG1142" i="31"/>
  <c r="AT1139" i="31"/>
  <c r="AH1138" i="31"/>
  <c r="AT1135" i="31"/>
  <c r="AH1134" i="31"/>
  <c r="AT1131" i="31"/>
  <c r="AR1130" i="31"/>
  <c r="AF1129" i="31"/>
  <c r="BQ1018" i="31"/>
  <c r="BE990" i="31"/>
  <c r="AU985" i="31"/>
  <c r="AF1165" i="31"/>
  <c r="AH1156" i="31"/>
  <c r="AG1146" i="31"/>
  <c r="AS1137" i="31"/>
  <c r="AG1135" i="31"/>
  <c r="AR1125" i="31"/>
  <c r="AR1122" i="31"/>
  <c r="AT1119" i="31"/>
  <c r="AG1118" i="31"/>
  <c r="AS1115" i="31"/>
  <c r="AR1114" i="31"/>
  <c r="AT1111" i="31"/>
  <c r="AH1110" i="31"/>
  <c r="AF1109" i="31"/>
  <c r="AT1106" i="31"/>
  <c r="AH1105" i="31"/>
  <c r="AF1104" i="31"/>
  <c r="AR1101" i="31"/>
  <c r="AH1100" i="31"/>
  <c r="AT1097" i="31"/>
  <c r="AH1096" i="31"/>
  <c r="AF1095" i="31"/>
  <c r="AT1092" i="31"/>
  <c r="AS1091" i="31"/>
  <c r="AH1090" i="31"/>
  <c r="AF1089" i="31"/>
  <c r="AS1085" i="31"/>
  <c r="AG1084" i="31"/>
  <c r="AG1083" i="31"/>
  <c r="AS1079" i="31"/>
  <c r="AG1078" i="31"/>
  <c r="AT1075" i="31"/>
  <c r="AR1074" i="31"/>
  <c r="AF1073" i="31"/>
  <c r="AF1072" i="31"/>
  <c r="AT1069" i="31"/>
  <c r="AS1068" i="31"/>
  <c r="AH1067" i="31"/>
  <c r="AR1063" i="31"/>
  <c r="AH1062" i="31"/>
  <c r="AR1057" i="31"/>
  <c r="AG1056" i="31"/>
  <c r="AT1052" i="31"/>
  <c r="AH1051" i="31"/>
  <c r="AF1050" i="31"/>
  <c r="AT1046" i="31"/>
  <c r="AH1045" i="31"/>
  <c r="AS1041" i="31"/>
  <c r="AH1040" i="31"/>
  <c r="AF1039" i="31"/>
  <c r="AS1036" i="31"/>
  <c r="AG1035" i="31"/>
  <c r="AS1031" i="31"/>
  <c r="AS1030" i="31"/>
  <c r="AH1028" i="31"/>
  <c r="AF1027" i="31"/>
  <c r="AS1023" i="31"/>
  <c r="AG1022" i="31"/>
  <c r="AF1021" i="31"/>
  <c r="AW1095" i="31"/>
  <c r="BQ984" i="31"/>
  <c r="AW980" i="31"/>
  <c r="AH1188" i="31"/>
  <c r="AF1156" i="31"/>
  <c r="AS1153" i="31"/>
  <c r="AT1148" i="31"/>
  <c r="AS1139" i="31"/>
  <c r="AF1137" i="31"/>
  <c r="AF1135" i="31"/>
  <c r="AH1125" i="31"/>
  <c r="AG1122" i="31"/>
  <c r="AS1119" i="31"/>
  <c r="AF1118" i="31"/>
  <c r="AR1115" i="31"/>
  <c r="AH1114" i="31"/>
  <c r="AS1111" i="31"/>
  <c r="AG1110" i="31"/>
  <c r="AS1106" i="31"/>
  <c r="AG1105" i="31"/>
  <c r="AT1102" i="31"/>
  <c r="AH1101" i="31"/>
  <c r="AG1100" i="31"/>
  <c r="AS1097" i="31"/>
  <c r="AG1096" i="31"/>
  <c r="AS1092" i="31"/>
  <c r="AR1091" i="31"/>
  <c r="AG1090" i="31"/>
  <c r="AT1086" i="31"/>
  <c r="AR1085" i="31"/>
  <c r="AF1084" i="31"/>
  <c r="AF1083" i="31"/>
  <c r="AT1080" i="31"/>
  <c r="AR1079" i="31"/>
  <c r="AF1078" i="31"/>
  <c r="AS1075" i="31"/>
  <c r="AH1074" i="31"/>
  <c r="AS1069" i="31"/>
  <c r="AR1068" i="31"/>
  <c r="AG1067" i="31"/>
  <c r="AT1064" i="31"/>
  <c r="AH1063" i="31"/>
  <c r="AG1062" i="31"/>
  <c r="AT1058" i="31"/>
  <c r="AH1057" i="31"/>
  <c r="AF1056" i="31"/>
  <c r="AT1053" i="31"/>
  <c r="AS1052" i="31"/>
  <c r="AG1051" i="31"/>
  <c r="AT1047" i="31"/>
  <c r="AS1046" i="31"/>
  <c r="AG1045" i="31"/>
  <c r="AT1042" i="31"/>
  <c r="AR1041" i="31"/>
  <c r="AG1040" i="31"/>
  <c r="AT1037" i="31"/>
  <c r="AR1036" i="31"/>
  <c r="AF1035" i="31"/>
  <c r="AR1031" i="31"/>
  <c r="AR1030" i="31"/>
  <c r="AH1029" i="31"/>
  <c r="AG1028" i="31"/>
  <c r="AT1025" i="31"/>
  <c r="BP1044" i="31"/>
  <c r="BP1037" i="31"/>
  <c r="AV993" i="31"/>
  <c r="AW987" i="31"/>
  <c r="AU980" i="31"/>
  <c r="AV977" i="31"/>
  <c r="AF1188" i="31"/>
  <c r="AH1179" i="31"/>
  <c r="AS1176" i="31"/>
  <c r="AF1153" i="31"/>
  <c r="AR1148" i="31"/>
  <c r="AT1141" i="31"/>
  <c r="AG1139" i="31"/>
  <c r="AG1125" i="31"/>
  <c r="AF1122" i="31"/>
  <c r="AR1119" i="31"/>
  <c r="AT1116" i="31"/>
  <c r="AG1114" i="31"/>
  <c r="AR1111" i="31"/>
  <c r="AF1110" i="31"/>
  <c r="AT1107" i="31"/>
  <c r="AR1106" i="31"/>
  <c r="AF1105" i="31"/>
  <c r="AS1102" i="31"/>
  <c r="AG1101" i="31"/>
  <c r="AF1100" i="31"/>
  <c r="AR1097" i="31"/>
  <c r="AF1096" i="31"/>
  <c r="AT1093" i="31"/>
  <c r="AR1092" i="31"/>
  <c r="AF1090" i="31"/>
  <c r="AT1087" i="31"/>
  <c r="AS1086" i="31"/>
  <c r="AH1085" i="31"/>
  <c r="AS1080" i="31"/>
  <c r="AH1079" i="31"/>
  <c r="AR1075" i="31"/>
  <c r="AG1074" i="31"/>
  <c r="AR1069" i="31"/>
  <c r="AH1068" i="31"/>
  <c r="AF1067" i="31"/>
  <c r="AS1064" i="31"/>
  <c r="AG1063" i="31"/>
  <c r="AF1062" i="31"/>
  <c r="AT1059" i="31"/>
  <c r="AS1058" i="31"/>
  <c r="AG1057" i="31"/>
  <c r="AS1053" i="31"/>
  <c r="AR1052" i="31"/>
  <c r="AF1051" i="31"/>
  <c r="AS1047" i="31"/>
  <c r="AR1046" i="31"/>
  <c r="AF1045" i="31"/>
  <c r="AS1042" i="31"/>
  <c r="AH1041" i="31"/>
  <c r="AF1040" i="31"/>
  <c r="AS1037" i="31"/>
  <c r="AH1036" i="31"/>
  <c r="AT1032" i="31"/>
  <c r="AG1029" i="31"/>
  <c r="AF1028" i="31"/>
  <c r="AS1025" i="31"/>
  <c r="AT1024" i="31"/>
  <c r="AH1023" i="31"/>
  <c r="AS1019" i="31"/>
  <c r="AH1018" i="31"/>
  <c r="AS1014" i="31"/>
  <c r="AH1013" i="31"/>
  <c r="BF1055" i="31"/>
  <c r="BF1030" i="31"/>
  <c r="BF995" i="31"/>
  <c r="BP992" i="31"/>
  <c r="BR986" i="31"/>
  <c r="AW982" i="31"/>
  <c r="AW974" i="31"/>
  <c r="AF1179" i="31"/>
  <c r="AR1170" i="31"/>
  <c r="AR1161" i="31"/>
  <c r="AF1148" i="31"/>
  <c r="AT1143" i="31"/>
  <c r="AR1141" i="31"/>
  <c r="AF1139" i="31"/>
  <c r="AS1132" i="31"/>
  <c r="AT1130" i="31"/>
  <c r="AT1128" i="31"/>
  <c r="AF1125" i="31"/>
  <c r="AR1123" i="31"/>
  <c r="AT1120" i="31"/>
  <c r="AH1119" i="31"/>
  <c r="AS1116" i="31"/>
  <c r="AH1115" i="31"/>
  <c r="AF1114" i="31"/>
  <c r="AT1112" i="31"/>
  <c r="AH1111" i="31"/>
  <c r="AS1107" i="31"/>
  <c r="AH1106" i="31"/>
  <c r="AR1102" i="31"/>
  <c r="AF1101" i="31"/>
  <c r="AT1098" i="31"/>
  <c r="AH1097" i="31"/>
  <c r="AS1093" i="31"/>
  <c r="AH1091" i="31"/>
  <c r="AS1087" i="31"/>
  <c r="AR1086" i="31"/>
  <c r="AG1085" i="31"/>
  <c r="AT1081" i="31"/>
  <c r="AR1080" i="31"/>
  <c r="AG1079" i="31"/>
  <c r="AT1076" i="31"/>
  <c r="AH1075" i="31"/>
  <c r="AF1074" i="31"/>
  <c r="AT1070" i="31"/>
  <c r="AH1069" i="31"/>
  <c r="AG1068" i="31"/>
  <c r="AT1065" i="31"/>
  <c r="AR1064" i="31"/>
  <c r="AF1063" i="31"/>
  <c r="AS1059" i="31"/>
  <c r="AR1058" i="31"/>
  <c r="AF1057" i="31"/>
  <c r="BQ1066" i="31"/>
  <c r="BD1040" i="31"/>
  <c r="BQ1020" i="31"/>
  <c r="BD995" i="31"/>
  <c r="AU982" i="31"/>
  <c r="AU974" i="31"/>
  <c r="AG1170" i="31"/>
  <c r="AG1161" i="31"/>
  <c r="AT1150" i="31"/>
  <c r="AT1145" i="31"/>
  <c r="AR1143" i="31"/>
  <c r="AR1132" i="31"/>
  <c r="AS1130" i="31"/>
  <c r="AS1128" i="31"/>
  <c r="AT1126" i="31"/>
  <c r="AH1123" i="31"/>
  <c r="AS1120" i="31"/>
  <c r="AG1119" i="31"/>
  <c r="AR1116" i="31"/>
  <c r="AG1115" i="31"/>
  <c r="AS1112" i="31"/>
  <c r="AG1111" i="31"/>
  <c r="AR1107" i="31"/>
  <c r="AG1106" i="31"/>
  <c r="AT1103" i="31"/>
  <c r="AH1102" i="31"/>
  <c r="AS1098" i="31"/>
  <c r="AG1097" i="31"/>
  <c r="AR1093" i="31"/>
  <c r="AG1091" i="31"/>
  <c r="AT1088" i="31"/>
  <c r="AR1087" i="31"/>
  <c r="AH1086" i="31"/>
  <c r="AF1085" i="31"/>
  <c r="AS1081" i="31"/>
  <c r="AH1080" i="31"/>
  <c r="AF1079" i="31"/>
  <c r="AS1076" i="31"/>
  <c r="AG1075" i="31"/>
  <c r="AT1071" i="31"/>
  <c r="AS1070" i="31"/>
  <c r="AG1069" i="31"/>
  <c r="AF1068" i="31"/>
  <c r="AS1065" i="31"/>
  <c r="AH1064" i="31"/>
  <c r="AR1059" i="31"/>
  <c r="AH1058" i="31"/>
  <c r="AT1054" i="31"/>
  <c r="AG1052" i="31"/>
  <c r="AT1049" i="31"/>
  <c r="AT1048" i="31"/>
  <c r="AH1047" i="31"/>
  <c r="AG1046" i="31"/>
  <c r="AS1043" i="31"/>
  <c r="AH1042" i="31"/>
  <c r="AF1041" i="31"/>
  <c r="AT1038" i="31"/>
  <c r="AH1037" i="31"/>
  <c r="AF1036" i="31"/>
  <c r="AT1033" i="31"/>
  <c r="AR1032" i="31"/>
  <c r="AG1031" i="31"/>
  <c r="AG1030" i="31"/>
  <c r="AT1026" i="31"/>
  <c r="AR1024" i="31"/>
  <c r="AF1023" i="31"/>
  <c r="AT1020" i="31"/>
  <c r="AH1019" i="31"/>
  <c r="AF1018" i="31"/>
  <c r="AS1015" i="31"/>
  <c r="AH1014" i="31"/>
  <c r="AF1013" i="31"/>
  <c r="AS1010" i="31"/>
  <c r="AH1009" i="31"/>
  <c r="AF1008" i="31"/>
  <c r="AT1004" i="31"/>
  <c r="AR1003" i="31"/>
  <c r="AG1002" i="31"/>
  <c r="BQ1033" i="31"/>
  <c r="AW1024" i="31"/>
  <c r="AV984" i="31"/>
  <c r="AT1184" i="31"/>
  <c r="AF1155" i="31"/>
  <c r="AS1145" i="31"/>
  <c r="AF1143" i="31"/>
  <c r="AS1136" i="31"/>
  <c r="AR1134" i="31"/>
  <c r="AG1132" i="31"/>
  <c r="AH1130" i="31"/>
  <c r="AH1128" i="31"/>
  <c r="AS1126" i="31"/>
  <c r="AG1123" i="31"/>
  <c r="AR1120" i="31"/>
  <c r="AF1119" i="31"/>
  <c r="AT1117" i="31"/>
  <c r="AH1116" i="31"/>
  <c r="AF1115" i="31"/>
  <c r="AR1112" i="31"/>
  <c r="AF1111" i="31"/>
  <c r="AT1108" i="31"/>
  <c r="AF1106" i="31"/>
  <c r="AS1103" i="31"/>
  <c r="AG1102" i="31"/>
  <c r="AR1098" i="31"/>
  <c r="AF1097" i="31"/>
  <c r="AT1094" i="31"/>
  <c r="AH1093" i="31"/>
  <c r="AH1092" i="31"/>
  <c r="AF1091" i="31"/>
  <c r="AS1088" i="31"/>
  <c r="AH1087" i="31"/>
  <c r="AG1086" i="31"/>
  <c r="AR1081" i="31"/>
  <c r="AG1080" i="31"/>
  <c r="AR1076" i="31"/>
  <c r="AF1075" i="31"/>
  <c r="AS1071" i="31"/>
  <c r="AR1070" i="31"/>
  <c r="AF1069" i="31"/>
  <c r="AR1065" i="31"/>
  <c r="AG1064" i="31"/>
  <c r="AT1060" i="31"/>
  <c r="AG1058" i="31"/>
  <c r="AT1055" i="31"/>
  <c r="AS1054" i="31"/>
  <c r="AH1053" i="31"/>
  <c r="BE1073" i="31"/>
  <c r="AV1027" i="31"/>
  <c r="BP1023" i="31"/>
  <c r="AV1004" i="31"/>
  <c r="AW1001" i="31"/>
  <c r="AW998" i="31"/>
  <c r="BR983" i="31"/>
  <c r="AV979" i="31"/>
  <c r="AV976" i="31"/>
  <c r="AG1187" i="31"/>
  <c r="AR1184" i="31"/>
  <c r="AR1175" i="31"/>
  <c r="AS1172" i="31"/>
  <c r="AT1166" i="31"/>
  <c r="AR1152" i="31"/>
  <c r="AR1136" i="31"/>
  <c r="AG1134" i="31"/>
  <c r="AR1126" i="31"/>
  <c r="AF1123" i="31"/>
  <c r="AT1121" i="31"/>
  <c r="AH1120" i="31"/>
  <c r="AS1117" i="31"/>
  <c r="AG1116" i="31"/>
  <c r="AH1112" i="31"/>
  <c r="AS1108" i="31"/>
  <c r="AH1107" i="31"/>
  <c r="AR1103" i="31"/>
  <c r="AF1102" i="31"/>
  <c r="AT1099" i="31"/>
  <c r="AH1098" i="31"/>
  <c r="AS1094" i="31"/>
  <c r="AG1093" i="31"/>
  <c r="AG1092" i="31"/>
  <c r="AR1088" i="31"/>
  <c r="AG1087" i="31"/>
  <c r="AF1086" i="31"/>
  <c r="AT1082" i="31"/>
  <c r="AH1081" i="31"/>
  <c r="AF1080" i="31"/>
  <c r="AT1077" i="31"/>
  <c r="AH1076" i="31"/>
  <c r="AR1071" i="31"/>
  <c r="AH1070" i="31"/>
  <c r="AT1066" i="31"/>
  <c r="AH1065" i="31"/>
  <c r="AF1064" i="31"/>
  <c r="AT1061" i="31"/>
  <c r="AS1060" i="31"/>
  <c r="AH1059" i="31"/>
  <c r="AF1058" i="31"/>
  <c r="AS1055" i="31"/>
  <c r="AR1054" i="31"/>
  <c r="AG1053" i="31"/>
  <c r="AR1049" i="31"/>
  <c r="AR1048" i="31"/>
  <c r="AF1047" i="31"/>
  <c r="AT1044" i="31"/>
  <c r="AH1043" i="31"/>
  <c r="AF1042" i="31"/>
  <c r="AR1038" i="31"/>
  <c r="AF1037" i="31"/>
  <c r="AT1034" i="31"/>
  <c r="AR1033" i="31"/>
  <c r="AG1032" i="31"/>
  <c r="BF1046" i="31"/>
  <c r="AV1007" i="31"/>
  <c r="BQ1003" i="31"/>
  <c r="BR1000" i="31"/>
  <c r="BP991" i="31"/>
  <c r="AV986" i="31"/>
  <c r="AF1178" i="31"/>
  <c r="AG1175" i="31"/>
  <c r="AR1166" i="31"/>
  <c r="AT1157" i="31"/>
  <c r="AG1152" i="31"/>
  <c r="AH1147" i="31"/>
  <c r="AR1140" i="31"/>
  <c r="AR1138" i="31"/>
  <c r="AG1136" i="31"/>
  <c r="AF1126" i="31"/>
  <c r="AT1124" i="31"/>
  <c r="AS1121" i="31"/>
  <c r="AG1120" i="31"/>
  <c r="AR1117" i="31"/>
  <c r="AF1116" i="31"/>
  <c r="AT1113" i="31"/>
  <c r="AG1112" i="31"/>
  <c r="AT1109" i="31"/>
  <c r="AR1108" i="31"/>
  <c r="AG1107" i="31"/>
  <c r="AT1104" i="31"/>
  <c r="AH1103" i="31"/>
  <c r="AS1099" i="31"/>
  <c r="AG1098" i="31"/>
  <c r="AT1095" i="31"/>
  <c r="AR1094" i="31"/>
  <c r="AF1093" i="31"/>
  <c r="AF1092" i="31"/>
  <c r="AT1089" i="31"/>
  <c r="AH1088" i="31"/>
  <c r="AF1087" i="31"/>
  <c r="AT1083" i="31"/>
  <c r="AS1082" i="31"/>
  <c r="AG1081" i="31"/>
  <c r="AS1077" i="31"/>
  <c r="AG1076" i="31"/>
  <c r="AT1073" i="31"/>
  <c r="AT1072" i="31"/>
  <c r="AH1071" i="31"/>
  <c r="AG1070" i="31"/>
  <c r="AS1066" i="31"/>
  <c r="AG1065" i="31"/>
  <c r="AS1061" i="31"/>
  <c r="AR1060" i="31"/>
  <c r="AG1059" i="31"/>
  <c r="AR1055" i="31"/>
  <c r="AH1054" i="31"/>
  <c r="AF1053" i="31"/>
  <c r="AT1050" i="31"/>
  <c r="AH1049" i="31"/>
  <c r="AH1048" i="31"/>
  <c r="AS1044" i="31"/>
  <c r="AG1043" i="31"/>
  <c r="AT1039" i="31"/>
  <c r="AH1038" i="31"/>
  <c r="AS1034" i="31"/>
  <c r="AF1032" i="31"/>
  <c r="AT1027" i="31"/>
  <c r="AH1026" i="31"/>
  <c r="AG1025" i="31"/>
  <c r="AF1024" i="31"/>
  <c r="AT1021" i="31"/>
  <c r="AH1020" i="31"/>
  <c r="AS1016" i="31"/>
  <c r="AG1015" i="31"/>
  <c r="AR1011" i="31"/>
  <c r="AG1010" i="31"/>
  <c r="AT1006" i="31"/>
  <c r="AR1005" i="31"/>
  <c r="AF1003" i="31"/>
  <c r="BQ1076" i="31"/>
  <c r="AU1058" i="31"/>
  <c r="AV1010" i="31"/>
  <c r="BQ1006" i="31"/>
  <c r="BE991" i="31"/>
  <c r="BQ985" i="31"/>
  <c r="AW981" i="31"/>
  <c r="AT1189" i="31"/>
  <c r="AF1169" i="31"/>
  <c r="AF1160" i="31"/>
  <c r="AR1157" i="31"/>
  <c r="AR1149" i="31"/>
  <c r="AF1147" i="31"/>
  <c r="AH1140" i="31"/>
  <c r="AG1138" i="31"/>
  <c r="AS1124" i="31"/>
  <c r="AR1121" i="31"/>
  <c r="AF1120" i="31"/>
  <c r="AH1117" i="31"/>
  <c r="AS1113" i="31"/>
  <c r="AS1109" i="31"/>
  <c r="AH1108" i="31"/>
  <c r="AF1107" i="31"/>
  <c r="AS1104" i="31"/>
  <c r="AG1103" i="31"/>
  <c r="AR1099" i="31"/>
  <c r="AF1098" i="31"/>
  <c r="AS1095" i="31"/>
  <c r="AH1094" i="31"/>
  <c r="AS1089" i="31"/>
  <c r="AG1088" i="31"/>
  <c r="AT1084" i="31"/>
  <c r="AS1083" i="31"/>
  <c r="AR1082" i="31"/>
  <c r="AF1081" i="31"/>
  <c r="AT1078" i="31"/>
  <c r="AR1077" i="31"/>
  <c r="AF1076" i="31"/>
  <c r="AS1073" i="31"/>
  <c r="AS1072" i="31"/>
  <c r="AG1071" i="31"/>
  <c r="AF1070" i="31"/>
  <c r="AT1067" i="31"/>
  <c r="AR1066" i="31"/>
  <c r="AF1065" i="31"/>
  <c r="AR1061" i="31"/>
  <c r="AH1060" i="31"/>
  <c r="AF1059" i="31"/>
  <c r="AT1056" i="31"/>
  <c r="AH1055" i="31"/>
  <c r="AG1054" i="31"/>
  <c r="AS1050" i="31"/>
  <c r="AG1049" i="31"/>
  <c r="AG1048" i="31"/>
  <c r="AR1044" i="31"/>
  <c r="AF1043" i="31"/>
  <c r="AS1039" i="31"/>
  <c r="AG1038" i="31"/>
  <c r="AT1035" i="31"/>
  <c r="AR1034" i="31"/>
  <c r="AH1033" i="31"/>
  <c r="AT1028" i="31"/>
  <c r="AS1027" i="31"/>
  <c r="AG1026" i="31"/>
  <c r="AF1025" i="31"/>
  <c r="AT1022" i="31"/>
  <c r="AS1021" i="31"/>
  <c r="AG1020" i="31"/>
  <c r="AT1017" i="31"/>
  <c r="AR1016" i="31"/>
  <c r="AF1015" i="31"/>
  <c r="AV1029" i="31"/>
  <c r="BE1025" i="31"/>
  <c r="AV1016" i="31"/>
  <c r="BQ1012" i="31"/>
  <c r="AU997" i="31"/>
  <c r="AU988" i="31"/>
  <c r="AW983" i="31"/>
  <c r="AV978" i="31"/>
  <c r="AV975" i="31"/>
  <c r="AH1183" i="31"/>
  <c r="AR1180" i="31"/>
  <c r="AT1171" i="31"/>
  <c r="AH1144" i="31"/>
  <c r="AF1142" i="31"/>
  <c r="AS1133" i="31"/>
  <c r="AG1131" i="31"/>
  <c r="AH1129" i="31"/>
  <c r="AH1127" i="31"/>
  <c r="AG1124" i="31"/>
  <c r="AT1122" i="31"/>
  <c r="AG1121" i="31"/>
  <c r="AS1118" i="31"/>
  <c r="AT1114" i="31"/>
  <c r="AG1113" i="31"/>
  <c r="AS1110" i="31"/>
  <c r="AH1109" i="31"/>
  <c r="AF1108" i="31"/>
  <c r="AS1105" i="31"/>
  <c r="AH1104" i="31"/>
  <c r="AT1101" i="31"/>
  <c r="AS1100" i="31"/>
  <c r="AG1099" i="31"/>
  <c r="AS1096" i="31"/>
  <c r="AH1095" i="31"/>
  <c r="AF1094" i="31"/>
  <c r="AS1090" i="31"/>
  <c r="AH1089" i="31"/>
  <c r="AR1084" i="31"/>
  <c r="AG1082" i="31"/>
  <c r="AR1078" i="31"/>
  <c r="AG1077" i="31"/>
  <c r="AT1074" i="31"/>
  <c r="AH1073" i="31"/>
  <c r="AH1072" i="31"/>
  <c r="AR1067" i="31"/>
  <c r="AG1066" i="31"/>
  <c r="AT1063" i="31"/>
  <c r="AS1062" i="31"/>
  <c r="AG1061" i="31"/>
  <c r="AF1060" i="31"/>
  <c r="AT1057" i="31"/>
  <c r="AR1056" i="31"/>
  <c r="AF1055" i="31"/>
  <c r="AS1051" i="31"/>
  <c r="AH1050" i="31"/>
  <c r="AS1045" i="31"/>
  <c r="AG1044" i="31"/>
  <c r="AS1040" i="31"/>
  <c r="AH1039" i="31"/>
  <c r="AR1035" i="31"/>
  <c r="AG1034" i="31"/>
  <c r="AF1033" i="31"/>
  <c r="AV1013" i="31"/>
  <c r="AF1133" i="31"/>
  <c r="AG1127" i="31"/>
  <c r="AF1124" i="31"/>
  <c r="AF1121" i="31"/>
  <c r="AG1094" i="31"/>
  <c r="AF1088" i="31"/>
  <c r="AR1062" i="31"/>
  <c r="AS1056" i="31"/>
  <c r="AR1051" i="31"/>
  <c r="AH1044" i="31"/>
  <c r="AG1042" i="31"/>
  <c r="AS1035" i="31"/>
  <c r="AG1027" i="31"/>
  <c r="AH1025" i="31"/>
  <c r="AT1023" i="31"/>
  <c r="AG1018" i="31"/>
  <c r="AT1016" i="31"/>
  <c r="AG1013" i="31"/>
  <c r="AH1010" i="31"/>
  <c r="AR1007" i="31"/>
  <c r="AG1006" i="31"/>
  <c r="AT1003" i="31"/>
  <c r="AF1002" i="31"/>
  <c r="AT999" i="31"/>
  <c r="AR998" i="31"/>
  <c r="AH997" i="31"/>
  <c r="AF996" i="31"/>
  <c r="AT993" i="31"/>
  <c r="AH992" i="31"/>
  <c r="AF991" i="31"/>
  <c r="AT988" i="31"/>
  <c r="AH987" i="31"/>
  <c r="AG986" i="31"/>
  <c r="AT983" i="31"/>
  <c r="AH982" i="31"/>
  <c r="AS978" i="31"/>
  <c r="AG977" i="31"/>
  <c r="Y975" i="31"/>
  <c r="Y979" i="31"/>
  <c r="Y983" i="31"/>
  <c r="Y987" i="31"/>
  <c r="Y991" i="31"/>
  <c r="Y995" i="31"/>
  <c r="Y999" i="31"/>
  <c r="Y1003" i="31"/>
  <c r="Y1007" i="31"/>
  <c r="Y1011" i="31"/>
  <c r="Y1015" i="31"/>
  <c r="Y1019" i="31"/>
  <c r="Y1023" i="31"/>
  <c r="Y1027" i="31"/>
  <c r="Y1031" i="31"/>
  <c r="Y1035" i="31"/>
  <c r="Y1039" i="31"/>
  <c r="Y1043" i="31"/>
  <c r="Y1047" i="31"/>
  <c r="Y1051" i="31"/>
  <c r="Y1055" i="31"/>
  <c r="Y1059" i="31"/>
  <c r="Y1063" i="31"/>
  <c r="Y1067" i="31"/>
  <c r="Y1071" i="31"/>
  <c r="Y1075" i="31"/>
  <c r="Y1079" i="31"/>
  <c r="Y1083" i="31"/>
  <c r="Y1087" i="31"/>
  <c r="Y1091" i="31"/>
  <c r="Y1095" i="31"/>
  <c r="Y1099" i="31"/>
  <c r="Y1103" i="31"/>
  <c r="Y1107" i="31"/>
  <c r="Y1111" i="31"/>
  <c r="Y1115" i="31"/>
  <c r="Y1119" i="31"/>
  <c r="Y1123" i="31"/>
  <c r="Y1127" i="31"/>
  <c r="Y1131" i="31"/>
  <c r="Y1135" i="31"/>
  <c r="Y1139" i="31"/>
  <c r="Y1143" i="31"/>
  <c r="Y1147" i="31"/>
  <c r="Y1151" i="31"/>
  <c r="Y1155" i="31"/>
  <c r="Y1159" i="31"/>
  <c r="Y1163" i="31"/>
  <c r="Y1167" i="31"/>
  <c r="Y1171" i="31"/>
  <c r="Y1175" i="31"/>
  <c r="Y1179" i="31"/>
  <c r="Y1183" i="31"/>
  <c r="Y1187" i="31"/>
  <c r="W974" i="31"/>
  <c r="BD1042" i="31"/>
  <c r="BR974" i="31"/>
  <c r="AT1180" i="31"/>
  <c r="AH1165" i="31"/>
  <c r="AR1154" i="31"/>
  <c r="AF1140" i="31"/>
  <c r="AT1105" i="31"/>
  <c r="AH1082" i="31"/>
  <c r="AT1079" i="31"/>
  <c r="AR1073" i="31"/>
  <c r="AH1056" i="31"/>
  <c r="AF1044" i="31"/>
  <c r="AH1035" i="31"/>
  <c r="AR1023" i="31"/>
  <c r="AH1016" i="31"/>
  <c r="AT1011" i="31"/>
  <c r="AF1010" i="31"/>
  <c r="AH1007" i="31"/>
  <c r="AF1006" i="31"/>
  <c r="AS1003" i="31"/>
  <c r="AS999" i="31"/>
  <c r="AG997" i="31"/>
  <c r="AS993" i="31"/>
  <c r="AG992" i="31"/>
  <c r="AS988" i="31"/>
  <c r="AG987" i="31"/>
  <c r="AF986" i="31"/>
  <c r="AS983" i="31"/>
  <c r="AG982" i="31"/>
  <c r="AR978" i="31"/>
  <c r="AF977" i="31"/>
  <c r="AT974" i="31"/>
  <c r="W976" i="31"/>
  <c r="W980" i="31"/>
  <c r="W984" i="31"/>
  <c r="W988" i="31"/>
  <c r="W992" i="31"/>
  <c r="W996" i="31"/>
  <c r="W1000" i="31"/>
  <c r="W1004" i="31"/>
  <c r="W1008" i="31"/>
  <c r="W1012" i="31"/>
  <c r="W1016" i="31"/>
  <c r="W1020" i="31"/>
  <c r="W1024" i="31"/>
  <c r="W1028" i="31"/>
  <c r="W1032" i="31"/>
  <c r="W1036" i="31"/>
  <c r="W1040" i="31"/>
  <c r="W1044" i="31"/>
  <c r="W1048" i="31"/>
  <c r="W1052" i="31"/>
  <c r="W1056" i="31"/>
  <c r="W1060" i="31"/>
  <c r="W1064" i="31"/>
  <c r="W1068" i="31"/>
  <c r="W1072" i="31"/>
  <c r="W1076" i="31"/>
  <c r="W1080" i="31"/>
  <c r="W1084" i="31"/>
  <c r="W1088" i="31"/>
  <c r="W1092" i="31"/>
  <c r="W1096" i="31"/>
  <c r="W1100" i="31"/>
  <c r="W1104" i="31"/>
  <c r="W1108" i="31"/>
  <c r="W1112" i="31"/>
  <c r="W1116" i="31"/>
  <c r="W1120" i="31"/>
  <c r="W1124" i="31"/>
  <c r="W1128" i="31"/>
  <c r="W1132" i="31"/>
  <c r="W1136" i="31"/>
  <c r="W1140" i="31"/>
  <c r="BQ1015" i="31"/>
  <c r="AS1114" i="31"/>
  <c r="AR1105" i="31"/>
  <c r="AT1096" i="31"/>
  <c r="AT1090" i="31"/>
  <c r="AF1082" i="31"/>
  <c r="AG1073" i="31"/>
  <c r="AS1067" i="31"/>
  <c r="AR1053" i="31"/>
  <c r="AH1046" i="31"/>
  <c r="AR1037" i="31"/>
  <c r="AT1030" i="31"/>
  <c r="AG1023" i="31"/>
  <c r="AR1021" i="31"/>
  <c r="AT1019" i="31"/>
  <c r="AG1016" i="31"/>
  <c r="AT1014" i="31"/>
  <c r="AS1011" i="31"/>
  <c r="AT1008" i="31"/>
  <c r="AG1007" i="31"/>
  <c r="AH1003" i="31"/>
  <c r="AR999" i="31"/>
  <c r="AH998" i="31"/>
  <c r="AF997" i="31"/>
  <c r="AT994" i="31"/>
  <c r="AR993" i="31"/>
  <c r="AF992" i="31"/>
  <c r="AT989" i="31"/>
  <c r="AR988" i="31"/>
  <c r="AF987" i="31"/>
  <c r="AR983" i="31"/>
  <c r="AF982" i="31"/>
  <c r="AT979" i="31"/>
  <c r="AH978" i="31"/>
  <c r="AF1183" i="31"/>
  <c r="AT1129" i="31"/>
  <c r="AG1117" i="31"/>
  <c r="AG1108" i="31"/>
  <c r="AH1099" i="31"/>
  <c r="AR1096" i="31"/>
  <c r="AR1090" i="31"/>
  <c r="AS1084" i="31"/>
  <c r="AF1046" i="31"/>
  <c r="AG1037" i="31"/>
  <c r="AS1032" i="31"/>
  <c r="AH1030" i="31"/>
  <c r="AS1028" i="31"/>
  <c r="AH1021" i="31"/>
  <c r="AR1019" i="31"/>
  <c r="AF1016" i="31"/>
  <c r="AR1014" i="31"/>
  <c r="AH1011" i="31"/>
  <c r="AS1008" i="31"/>
  <c r="AF1007" i="31"/>
  <c r="AG1003" i="31"/>
  <c r="AT1000" i="31"/>
  <c r="AW1019" i="31"/>
  <c r="BF996" i="31"/>
  <c r="AG1129" i="31"/>
  <c r="AF1099" i="31"/>
  <c r="AH1084" i="31"/>
  <c r="AH1061" i="31"/>
  <c r="AS1048" i="31"/>
  <c r="AT1041" i="31"/>
  <c r="AR1039" i="31"/>
  <c r="AH1032" i="31"/>
  <c r="AF1030" i="31"/>
  <c r="AR1028" i="31"/>
  <c r="AS1026" i="31"/>
  <c r="AG1021" i="31"/>
  <c r="AG1019" i="31"/>
  <c r="AS1017" i="31"/>
  <c r="AG1014" i="31"/>
  <c r="AT1012" i="31"/>
  <c r="AG1011" i="31"/>
  <c r="AR1008" i="31"/>
  <c r="AS1004" i="31"/>
  <c r="AS1000" i="31"/>
  <c r="AG999" i="31"/>
  <c r="AF998" i="31"/>
  <c r="AT995" i="31"/>
  <c r="AR994" i="31"/>
  <c r="AG993" i="31"/>
  <c r="AT990" i="31"/>
  <c r="AR989" i="31"/>
  <c r="AG988" i="31"/>
  <c r="AS984" i="31"/>
  <c r="AG983" i="31"/>
  <c r="AS980" i="31"/>
  <c r="AR979" i="31"/>
  <c r="AF978" i="31"/>
  <c r="AS975" i="31"/>
  <c r="AH974" i="31"/>
  <c r="W977" i="31"/>
  <c r="W981" i="31"/>
  <c r="W985" i="31"/>
  <c r="W989" i="31"/>
  <c r="W993" i="31"/>
  <c r="W997" i="31"/>
  <c r="W1001" i="31"/>
  <c r="W1005" i="31"/>
  <c r="W1009" i="31"/>
  <c r="W1013" i="31"/>
  <c r="W1017" i="31"/>
  <c r="W1021" i="31"/>
  <c r="W1025" i="31"/>
  <c r="W1029" i="31"/>
  <c r="W1033" i="31"/>
  <c r="W1037" i="31"/>
  <c r="W1041" i="31"/>
  <c r="W1045" i="31"/>
  <c r="W1049" i="31"/>
  <c r="W1053" i="31"/>
  <c r="W1057" i="31"/>
  <c r="W1061" i="31"/>
  <c r="W1065" i="31"/>
  <c r="W1069" i="31"/>
  <c r="W1073" i="31"/>
  <c r="W1077" i="31"/>
  <c r="W1081" i="31"/>
  <c r="W1085" i="31"/>
  <c r="W1089" i="31"/>
  <c r="W1093" i="31"/>
  <c r="W1097" i="31"/>
  <c r="W1101" i="31"/>
  <c r="W1105" i="31"/>
  <c r="W1109" i="31"/>
  <c r="W1113" i="31"/>
  <c r="W1117" i="31"/>
  <c r="W1121" i="31"/>
  <c r="W1125" i="31"/>
  <c r="W1129" i="31"/>
  <c r="W1133" i="31"/>
  <c r="W1137" i="31"/>
  <c r="W1141" i="31"/>
  <c r="W1145" i="31"/>
  <c r="W1149" i="31"/>
  <c r="AS1135" i="31"/>
  <c r="AT1110" i="31"/>
  <c r="AS1078" i="31"/>
  <c r="AF1061" i="31"/>
  <c r="AG1055" i="31"/>
  <c r="AR1050" i="31"/>
  <c r="AF1048" i="31"/>
  <c r="AT1043" i="31"/>
  <c r="AG1041" i="31"/>
  <c r="AG1039" i="31"/>
  <c r="AH1034" i="31"/>
  <c r="AR1026" i="31"/>
  <c r="AF1019" i="31"/>
  <c r="AR1017" i="31"/>
  <c r="AF1014" i="31"/>
  <c r="AS1012" i="31"/>
  <c r="AF1011" i="31"/>
  <c r="AT1009" i="31"/>
  <c r="AH1008" i="31"/>
  <c r="AR1004" i="31"/>
  <c r="AT1001" i="31"/>
  <c r="AR1000" i="31"/>
  <c r="AF999" i="31"/>
  <c r="AS995" i="31"/>
  <c r="AH994" i="31"/>
  <c r="AF993" i="31"/>
  <c r="AS990" i="31"/>
  <c r="AH989" i="31"/>
  <c r="AF988" i="31"/>
  <c r="AR984" i="31"/>
  <c r="AF983" i="31"/>
  <c r="AR980" i="31"/>
  <c r="AH979" i="31"/>
  <c r="AT976" i="31"/>
  <c r="BE999" i="31"/>
  <c r="AU981" i="31"/>
  <c r="AR1171" i="31"/>
  <c r="AH1149" i="31"/>
  <c r="AH1142" i="31"/>
  <c r="AH1113" i="31"/>
  <c r="AR1110" i="31"/>
  <c r="AR1104" i="31"/>
  <c r="AS1101" i="31"/>
  <c r="AH1078" i="31"/>
  <c r="AR1072" i="31"/>
  <c r="AH1052" i="31"/>
  <c r="AG1050" i="31"/>
  <c r="AR1043" i="31"/>
  <c r="AF1034" i="31"/>
  <c r="AF1026" i="31"/>
  <c r="AS1024" i="31"/>
  <c r="AS1022" i="31"/>
  <c r="AH1017" i="31"/>
  <c r="AR1012" i="31"/>
  <c r="AS1009" i="31"/>
  <c r="AG1008" i="31"/>
  <c r="AT1005" i="31"/>
  <c r="AH1004" i="31"/>
  <c r="AS1001" i="31"/>
  <c r="AH1000" i="31"/>
  <c r="AR995" i="31"/>
  <c r="AG994" i="31"/>
  <c r="AR990" i="31"/>
  <c r="AG989" i="31"/>
  <c r="AT985" i="31"/>
  <c r="AH984" i="31"/>
  <c r="AT981" i="31"/>
  <c r="AH980" i="31"/>
  <c r="AG979" i="31"/>
  <c r="AS976" i="31"/>
  <c r="AH975" i="31"/>
  <c r="AF974" i="31"/>
  <c r="Y977" i="31"/>
  <c r="Y981" i="31"/>
  <c r="Y985" i="31"/>
  <c r="Y989" i="31"/>
  <c r="Y993" i="31"/>
  <c r="Y997" i="31"/>
  <c r="Y1001" i="31"/>
  <c r="Y1005" i="31"/>
  <c r="Y1009" i="31"/>
  <c r="Y1013" i="31"/>
  <c r="Y1017" i="31"/>
  <c r="Y1021" i="31"/>
  <c r="Y1025" i="31"/>
  <c r="Y1029" i="31"/>
  <c r="Y1033" i="31"/>
  <c r="Y1037" i="31"/>
  <c r="Y1041" i="31"/>
  <c r="Y1045" i="31"/>
  <c r="Y1049" i="31"/>
  <c r="Y1053" i="31"/>
  <c r="Y1057" i="31"/>
  <c r="Y1061" i="31"/>
  <c r="Y1065" i="31"/>
  <c r="Y1069" i="31"/>
  <c r="Y1073" i="31"/>
  <c r="Y1077" i="31"/>
  <c r="Y1081" i="31"/>
  <c r="Y1085" i="31"/>
  <c r="Y1089" i="31"/>
  <c r="Y1093" i="31"/>
  <c r="Y1097" i="31"/>
  <c r="Y1101" i="31"/>
  <c r="Y1105" i="31"/>
  <c r="Y1109" i="31"/>
  <c r="Y1113" i="31"/>
  <c r="Y1117" i="31"/>
  <c r="Y1121" i="31"/>
  <c r="Y1125" i="31"/>
  <c r="Y1129" i="31"/>
  <c r="AS1131" i="31"/>
  <c r="AS1125" i="31"/>
  <c r="AS1122" i="31"/>
  <c r="AF1113" i="31"/>
  <c r="AG1104" i="31"/>
  <c r="AR1095" i="31"/>
  <c r="AR1089" i="31"/>
  <c r="AG1072" i="31"/>
  <c r="AH1066" i="31"/>
  <c r="AS1063" i="31"/>
  <c r="AF1052" i="31"/>
  <c r="AT1045" i="31"/>
  <c r="AT1036" i="31"/>
  <c r="AH1024" i="31"/>
  <c r="AR1022" i="31"/>
  <c r="AG1017" i="31"/>
  <c r="AT1015" i="31"/>
  <c r="AH1012" i="31"/>
  <c r="AR1009" i="31"/>
  <c r="AS1005" i="31"/>
  <c r="AG1004" i="31"/>
  <c r="AT1002" i="31"/>
  <c r="AR1001" i="31"/>
  <c r="AG1000" i="31"/>
  <c r="AT996" i="31"/>
  <c r="AH995" i="31"/>
  <c r="AF994" i="31"/>
  <c r="AT991" i="31"/>
  <c r="AH990" i="31"/>
  <c r="AF989" i="31"/>
  <c r="AS985" i="31"/>
  <c r="AG984" i="31"/>
  <c r="AS981" i="31"/>
  <c r="AG980" i="31"/>
  <c r="AF979" i="31"/>
  <c r="AR976" i="31"/>
  <c r="AG975" i="31"/>
  <c r="W978" i="31"/>
  <c r="W982" i="31"/>
  <c r="W986" i="31"/>
  <c r="W990" i="31"/>
  <c r="W994" i="31"/>
  <c r="W998" i="31"/>
  <c r="W1002" i="31"/>
  <c r="W1006" i="31"/>
  <c r="W1010" i="31"/>
  <c r="W1014" i="31"/>
  <c r="W1018" i="31"/>
  <c r="W1022" i="31"/>
  <c r="W1026" i="31"/>
  <c r="W1030" i="31"/>
  <c r="W1034" i="31"/>
  <c r="W1038" i="31"/>
  <c r="W1042" i="31"/>
  <c r="W1046" i="31"/>
  <c r="W1050" i="31"/>
  <c r="W1054" i="31"/>
  <c r="W1058" i="31"/>
  <c r="W1062" i="31"/>
  <c r="W1066" i="31"/>
  <c r="W1070" i="31"/>
  <c r="W1074" i="31"/>
  <c r="W1078" i="31"/>
  <c r="W1082" i="31"/>
  <c r="W1086" i="31"/>
  <c r="W1090" i="31"/>
  <c r="W1094" i="31"/>
  <c r="W1098" i="31"/>
  <c r="W1102" i="31"/>
  <c r="W1106" i="31"/>
  <c r="W1110" i="31"/>
  <c r="W1114" i="31"/>
  <c r="W1118" i="31"/>
  <c r="W1122" i="31"/>
  <c r="W1126" i="31"/>
  <c r="W1130" i="31"/>
  <c r="W1134" i="31"/>
  <c r="W1138" i="31"/>
  <c r="W1142" i="31"/>
  <c r="W1146" i="31"/>
  <c r="W1150" i="31"/>
  <c r="W1154" i="31"/>
  <c r="W1158" i="31"/>
  <c r="W1162" i="31"/>
  <c r="W1166" i="31"/>
  <c r="W1170" i="31"/>
  <c r="W1174" i="31"/>
  <c r="BD1002" i="31"/>
  <c r="AR1189" i="31"/>
  <c r="AF1174" i="31"/>
  <c r="AF1131" i="31"/>
  <c r="AG1095" i="31"/>
  <c r="AG1089" i="31"/>
  <c r="AR1083" i="31"/>
  <c r="AF1066" i="31"/>
  <c r="AS1057" i="31"/>
  <c r="AR1045" i="31"/>
  <c r="AG1036" i="31"/>
  <c r="AT1031" i="31"/>
  <c r="AT1029" i="31"/>
  <c r="AG1024" i="31"/>
  <c r="AH1022" i="31"/>
  <c r="AS1020" i="31"/>
  <c r="AF1017" i="31"/>
  <c r="AR1015" i="31"/>
  <c r="AG1012" i="31"/>
  <c r="AF1004" i="31"/>
  <c r="AS1002" i="31"/>
  <c r="AF1000" i="31"/>
  <c r="AS996" i="31"/>
  <c r="AG995" i="31"/>
  <c r="AS991" i="31"/>
  <c r="AG990" i="31"/>
  <c r="AT986" i="31"/>
  <c r="AR985" i="31"/>
  <c r="AF984" i="31"/>
  <c r="AR981" i="31"/>
  <c r="AF980" i="31"/>
  <c r="AT977" i="31"/>
  <c r="AH976" i="31"/>
  <c r="AF975" i="31"/>
  <c r="X978" i="31"/>
  <c r="X982" i="31"/>
  <c r="X986" i="31"/>
  <c r="X990" i="31"/>
  <c r="X994" i="31"/>
  <c r="X998" i="31"/>
  <c r="X1002" i="31"/>
  <c r="X1006" i="31"/>
  <c r="X1010" i="31"/>
  <c r="X1014" i="31"/>
  <c r="X1018" i="31"/>
  <c r="X1022" i="31"/>
  <c r="X1026" i="31"/>
  <c r="X1030" i="31"/>
  <c r="X1034" i="31"/>
  <c r="X1038" i="31"/>
  <c r="X1042" i="31"/>
  <c r="X1046" i="31"/>
  <c r="X1050" i="31"/>
  <c r="X1054" i="31"/>
  <c r="X1058" i="31"/>
  <c r="X1062" i="31"/>
  <c r="X1066" i="31"/>
  <c r="X1070" i="31"/>
  <c r="X1074" i="31"/>
  <c r="X1078" i="31"/>
  <c r="AU1184" i="31"/>
  <c r="BF1028" i="31"/>
  <c r="AH1083" i="31"/>
  <c r="AS1074" i="31"/>
  <c r="AG1060" i="31"/>
  <c r="AR1047" i="31"/>
  <c r="AS1038" i="31"/>
  <c r="AH1031" i="31"/>
  <c r="AS1029" i="31"/>
  <c r="AF1022" i="31"/>
  <c r="AR1020" i="31"/>
  <c r="AT1018" i="31"/>
  <c r="AH1015" i="31"/>
  <c r="AT1013" i="31"/>
  <c r="AF1012" i="31"/>
  <c r="AG1009" i="31"/>
  <c r="AS1006" i="31"/>
  <c r="AH1005" i="31"/>
  <c r="AR1002" i="31"/>
  <c r="AH1001" i="31"/>
  <c r="AT997" i="31"/>
  <c r="AR996" i="31"/>
  <c r="AF995" i="31"/>
  <c r="AT992" i="31"/>
  <c r="AR991" i="31"/>
  <c r="AF990" i="31"/>
  <c r="AT987" i="31"/>
  <c r="AS986" i="31"/>
  <c r="AH985" i="31"/>
  <c r="AT982" i="31"/>
  <c r="AH981" i="31"/>
  <c r="AS977" i="31"/>
  <c r="AG976" i="31"/>
  <c r="Y978" i="31"/>
  <c r="Y982" i="31"/>
  <c r="Y986" i="31"/>
  <c r="Y990" i="31"/>
  <c r="Y994" i="31"/>
  <c r="Y998" i="31"/>
  <c r="Y1002" i="31"/>
  <c r="Y1006" i="31"/>
  <c r="Y1010" i="31"/>
  <c r="Y1014" i="31"/>
  <c r="Y1018" i="31"/>
  <c r="Y1022" i="31"/>
  <c r="Y1026" i="31"/>
  <c r="Y1030" i="31"/>
  <c r="Y1034" i="31"/>
  <c r="Y1038" i="31"/>
  <c r="Y1042" i="31"/>
  <c r="Y1046" i="31"/>
  <c r="Y1050" i="31"/>
  <c r="Y1054" i="31"/>
  <c r="Y1058" i="31"/>
  <c r="Y1062" i="31"/>
  <c r="Y1066" i="31"/>
  <c r="Y1070" i="31"/>
  <c r="Y1074" i="31"/>
  <c r="Y1078" i="31"/>
  <c r="AT1115" i="31"/>
  <c r="AF1038" i="31"/>
  <c r="AF1031" i="31"/>
  <c r="AS1018" i="31"/>
  <c r="AS992" i="31"/>
  <c r="AR987" i="31"/>
  <c r="AR982" i="31"/>
  <c r="AH977" i="31"/>
  <c r="X977" i="31"/>
  <c r="X987" i="31"/>
  <c r="Y996" i="31"/>
  <c r="W1007" i="31"/>
  <c r="X1016" i="31"/>
  <c r="X1025" i="31"/>
  <c r="X1035" i="31"/>
  <c r="Y1044" i="31"/>
  <c r="W1055" i="31"/>
  <c r="X1064" i="31"/>
  <c r="X1073" i="31"/>
  <c r="Y1082" i="31"/>
  <c r="X1089" i="31"/>
  <c r="X1096" i="31"/>
  <c r="W1103" i="31"/>
  <c r="X1110" i="31"/>
  <c r="Y1116" i="31"/>
  <c r="X1123" i="31"/>
  <c r="Y1130" i="31"/>
  <c r="Y1136" i="31"/>
  <c r="Y1142" i="31"/>
  <c r="W1148" i="31"/>
  <c r="W1153" i="31"/>
  <c r="Y1157" i="31"/>
  <c r="Y1162" i="31"/>
  <c r="X1167" i="31"/>
  <c r="X1172" i="31"/>
  <c r="W1177" i="31"/>
  <c r="X1181" i="31"/>
  <c r="Y1185" i="31"/>
  <c r="W1190" i="31"/>
  <c r="K975" i="31"/>
  <c r="K979" i="31"/>
  <c r="K983" i="31"/>
  <c r="K987" i="31"/>
  <c r="K991" i="31"/>
  <c r="K995" i="31"/>
  <c r="K999" i="31"/>
  <c r="K1003" i="31"/>
  <c r="K1007" i="31"/>
  <c r="K1011" i="31"/>
  <c r="K1015" i="31"/>
  <c r="K1019" i="31"/>
  <c r="K1023" i="31"/>
  <c r="K1027" i="31"/>
  <c r="K1031" i="31"/>
  <c r="K1035" i="31"/>
  <c r="K1039" i="31"/>
  <c r="K1043" i="31"/>
  <c r="K1047" i="31"/>
  <c r="K1051" i="31"/>
  <c r="K1055" i="31"/>
  <c r="K1059" i="31"/>
  <c r="K1063" i="31"/>
  <c r="K1067" i="31"/>
  <c r="K1071" i="31"/>
  <c r="AT1118" i="31"/>
  <c r="AT1100" i="31"/>
  <c r="AT1085" i="31"/>
  <c r="AR1018" i="31"/>
  <c r="AS997" i="31"/>
  <c r="AR992" i="31"/>
  <c r="W979" i="31"/>
  <c r="X988" i="31"/>
  <c r="X997" i="31"/>
  <c r="X1007" i="31"/>
  <c r="Y1016" i="31"/>
  <c r="W1027" i="31"/>
  <c r="X1036" i="31"/>
  <c r="X1045" i="31"/>
  <c r="X1055" i="31"/>
  <c r="Y1064" i="31"/>
  <c r="W1075" i="31"/>
  <c r="W1083" i="31"/>
  <c r="X1090" i="31"/>
  <c r="Y1096" i="31"/>
  <c r="X1103" i="31"/>
  <c r="Y1110" i="31"/>
  <c r="X1117" i="31"/>
  <c r="X1124" i="31"/>
  <c r="W1131" i="31"/>
  <c r="X1137" i="31"/>
  <c r="W1143" i="31"/>
  <c r="X1148" i="31"/>
  <c r="X1153" i="31"/>
  <c r="X1158" i="31"/>
  <c r="W1163" i="31"/>
  <c r="W1168" i="31"/>
  <c r="Y1172" i="31"/>
  <c r="X1177" i="31"/>
  <c r="Y1181" i="31"/>
  <c r="W1186" i="31"/>
  <c r="X1190" i="31"/>
  <c r="L975" i="31"/>
  <c r="L979" i="31"/>
  <c r="L983" i="31"/>
  <c r="L987" i="31"/>
  <c r="L991" i="31"/>
  <c r="L995" i="31"/>
  <c r="L999" i="31"/>
  <c r="L1003" i="31"/>
  <c r="L1007" i="31"/>
  <c r="L1011" i="31"/>
  <c r="L1015" i="31"/>
  <c r="L1019" i="31"/>
  <c r="L1023" i="31"/>
  <c r="L1027" i="31"/>
  <c r="L1031" i="31"/>
  <c r="L1035" i="31"/>
  <c r="L1039" i="31"/>
  <c r="L1043" i="31"/>
  <c r="L1047" i="31"/>
  <c r="L1051" i="31"/>
  <c r="L1055" i="31"/>
  <c r="L1059" i="31"/>
  <c r="L1063" i="31"/>
  <c r="L1067" i="31"/>
  <c r="L1071" i="31"/>
  <c r="L1075" i="31"/>
  <c r="L1079" i="31"/>
  <c r="L1083" i="31"/>
  <c r="L1087" i="31"/>
  <c r="L1091" i="31"/>
  <c r="L1095" i="31"/>
  <c r="L1099" i="31"/>
  <c r="L1103" i="31"/>
  <c r="L1107" i="31"/>
  <c r="L1111" i="31"/>
  <c r="L1115" i="31"/>
  <c r="L1119" i="31"/>
  <c r="L1123" i="31"/>
  <c r="L1127" i="31"/>
  <c r="L1131" i="31"/>
  <c r="AU983" i="31"/>
  <c r="AT1144" i="31"/>
  <c r="AH1118" i="31"/>
  <c r="AR1100" i="31"/>
  <c r="AH1077" i="31"/>
  <c r="AT1051" i="31"/>
  <c r="AR997" i="31"/>
  <c r="AS979" i="31"/>
  <c r="AR974" i="31"/>
  <c r="X979" i="31"/>
  <c r="Y988" i="31"/>
  <c r="W999" i="31"/>
  <c r="X1008" i="31"/>
  <c r="AG1144" i="31"/>
  <c r="AH1121" i="31"/>
  <c r="AF1103" i="31"/>
  <c r="AF1077" i="31"/>
  <c r="AT1062" i="31"/>
  <c r="AR1027" i="31"/>
  <c r="AG1005" i="31"/>
  <c r="AH1002" i="31"/>
  <c r="AH999" i="31"/>
  <c r="AS989" i="31"/>
  <c r="AT984" i="31"/>
  <c r="X980" i="31"/>
  <c r="X989" i="31"/>
  <c r="X999" i="31"/>
  <c r="Y1008" i="31"/>
  <c r="W1019" i="31"/>
  <c r="X1028" i="31"/>
  <c r="X1037" i="31"/>
  <c r="X1047" i="31"/>
  <c r="Y1056" i="31"/>
  <c r="W1067" i="31"/>
  <c r="X1076" i="31"/>
  <c r="BQ1009" i="31"/>
  <c r="AG1151" i="31"/>
  <c r="AF1054" i="31"/>
  <c r="AT1040" i="31"/>
  <c r="AS1033" i="31"/>
  <c r="AH1027" i="31"/>
  <c r="AF1005" i="31"/>
  <c r="AS994" i="31"/>
  <c r="AG981" i="31"/>
  <c r="AF976" i="31"/>
  <c r="AG974" i="31"/>
  <c r="Y980" i="31"/>
  <c r="W991" i="31"/>
  <c r="X1000" i="31"/>
  <c r="X1009" i="31"/>
  <c r="X1019" i="31"/>
  <c r="Y1028" i="31"/>
  <c r="W1039" i="31"/>
  <c r="X1048" i="31"/>
  <c r="X1057" i="31"/>
  <c r="X1067" i="31"/>
  <c r="Y1076" i="31"/>
  <c r="Y1084" i="31"/>
  <c r="X1091" i="31"/>
  <c r="Y1098" i="31"/>
  <c r="X1105" i="31"/>
  <c r="X1112" i="31"/>
  <c r="W1119" i="31"/>
  <c r="X1126" i="31"/>
  <c r="Y1132" i="31"/>
  <c r="Y1138" i="31"/>
  <c r="X1144" i="31"/>
  <c r="Y1149" i="31"/>
  <c r="Y1154" i="31"/>
  <c r="X1159" i="31"/>
  <c r="X1164" i="31"/>
  <c r="W1169" i="31"/>
  <c r="Y1173" i="31"/>
  <c r="X1178" i="31"/>
  <c r="Y1182" i="31"/>
  <c r="W1187" i="31"/>
  <c r="Y974" i="31"/>
  <c r="L976" i="31"/>
  <c r="L980" i="31"/>
  <c r="L984" i="31"/>
  <c r="L988" i="31"/>
  <c r="L992" i="31"/>
  <c r="L996" i="31"/>
  <c r="L1000" i="31"/>
  <c r="L1004" i="31"/>
  <c r="L1008" i="31"/>
  <c r="L1012" i="31"/>
  <c r="L1016" i="31"/>
  <c r="L1020" i="31"/>
  <c r="L1024" i="31"/>
  <c r="L1028" i="31"/>
  <c r="L1032" i="31"/>
  <c r="L1036" i="31"/>
  <c r="L1040" i="31"/>
  <c r="L1044" i="31"/>
  <c r="L1048" i="31"/>
  <c r="L1052" i="31"/>
  <c r="L1056" i="31"/>
  <c r="L1060" i="31"/>
  <c r="L1064" i="31"/>
  <c r="L1068" i="31"/>
  <c r="L1072" i="31"/>
  <c r="L1076" i="31"/>
  <c r="L1080" i="31"/>
  <c r="L1084" i="31"/>
  <c r="L1088" i="31"/>
  <c r="L1092" i="31"/>
  <c r="L1096" i="31"/>
  <c r="L1100" i="31"/>
  <c r="L1104" i="31"/>
  <c r="L1108" i="31"/>
  <c r="L1112" i="31"/>
  <c r="L1116" i="31"/>
  <c r="L1120" i="31"/>
  <c r="L1124" i="31"/>
  <c r="L1128" i="31"/>
  <c r="AR1124" i="31"/>
  <c r="AG1047" i="31"/>
  <c r="AR1040" i="31"/>
  <c r="AG1033" i="31"/>
  <c r="AF1020" i="31"/>
  <c r="AT1010" i="31"/>
  <c r="AT1007" i="31"/>
  <c r="AR986" i="31"/>
  <c r="AF981" i="31"/>
  <c r="X981" i="31"/>
  <c r="X991" i="31"/>
  <c r="Y1000" i="31"/>
  <c r="W1011" i="31"/>
  <c r="AS1162" i="31"/>
  <c r="AT1091" i="31"/>
  <c r="AS1013" i="31"/>
  <c r="AR1010" i="31"/>
  <c r="AS1007" i="31"/>
  <c r="AH991" i="31"/>
  <c r="AH986" i="31"/>
  <c r="AT978" i="31"/>
  <c r="W983" i="31"/>
  <c r="X992" i="31"/>
  <c r="X1001" i="31"/>
  <c r="X1011" i="31"/>
  <c r="Y1020" i="31"/>
  <c r="W1031" i="31"/>
  <c r="X1040" i="31"/>
  <c r="X1049" i="31"/>
  <c r="X1059" i="31"/>
  <c r="Y1068" i="31"/>
  <c r="W1079" i="31"/>
  <c r="X1086" i="31"/>
  <c r="Y1092" i="31"/>
  <c r="X1099" i="31"/>
  <c r="Y1106" i="31"/>
  <c r="X1113" i="31"/>
  <c r="X1120" i="31"/>
  <c r="W1127" i="31"/>
  <c r="Y1133" i="31"/>
  <c r="X1139" i="31"/>
  <c r="X1145" i="31"/>
  <c r="Y1150" i="31"/>
  <c r="X1155" i="31"/>
  <c r="X1160" i="31"/>
  <c r="W1165" i="31"/>
  <c r="Y1169" i="31"/>
  <c r="Y1174" i="31"/>
  <c r="W1179" i="31"/>
  <c r="X1183" i="31"/>
  <c r="W1188" i="31"/>
  <c r="K977" i="31"/>
  <c r="K981" i="31"/>
  <c r="K985" i="31"/>
  <c r="K989" i="31"/>
  <c r="K993" i="31"/>
  <c r="K997" i="31"/>
  <c r="K1001" i="31"/>
  <c r="K1005" i="31"/>
  <c r="K1009" i="31"/>
  <c r="K1013" i="31"/>
  <c r="K1017" i="31"/>
  <c r="K1021" i="31"/>
  <c r="K1025" i="31"/>
  <c r="K1029" i="31"/>
  <c r="K1033" i="31"/>
  <c r="K1037" i="31"/>
  <c r="K1041" i="31"/>
  <c r="K1045" i="31"/>
  <c r="K1049" i="31"/>
  <c r="K1053" i="31"/>
  <c r="K1057" i="31"/>
  <c r="K1061" i="31"/>
  <c r="K1065" i="31"/>
  <c r="K1069" i="31"/>
  <c r="AT1127" i="31"/>
  <c r="AR1109" i="31"/>
  <c r="AR1029" i="31"/>
  <c r="AR1013" i="31"/>
  <c r="AG1001" i="31"/>
  <c r="AT998" i="31"/>
  <c r="AH996" i="31"/>
  <c r="AG991" i="31"/>
  <c r="AH988" i="31"/>
  <c r="AH983" i="31"/>
  <c r="AG978" i="31"/>
  <c r="X983" i="31"/>
  <c r="Y992" i="31"/>
  <c r="W1003" i="31"/>
  <c r="X1012" i="31"/>
  <c r="X1021" i="31"/>
  <c r="X1031" i="31"/>
  <c r="Y1040" i="31"/>
  <c r="W1051" i="31"/>
  <c r="X1060" i="31"/>
  <c r="X1069" i="31"/>
  <c r="X1079" i="31"/>
  <c r="Y1086" i="31"/>
  <c r="X1093" i="31"/>
  <c r="X1100" i="31"/>
  <c r="W1107" i="31"/>
  <c r="X1114" i="31"/>
  <c r="Y1120" i="31"/>
  <c r="X1127" i="31"/>
  <c r="X1134" i="31"/>
  <c r="X1140" i="31"/>
  <c r="Y1145" i="31"/>
  <c r="W1151" i="31"/>
  <c r="W1156" i="31"/>
  <c r="Y1160" i="31"/>
  <c r="X1165" i="31"/>
  <c r="X1170" i="31"/>
  <c r="W1175" i="31"/>
  <c r="X1179" i="31"/>
  <c r="W1184" i="31"/>
  <c r="X1188" i="31"/>
  <c r="L977" i="31"/>
  <c r="L981" i="31"/>
  <c r="L985" i="31"/>
  <c r="L989" i="31"/>
  <c r="L993" i="31"/>
  <c r="L997" i="31"/>
  <c r="L1001" i="31"/>
  <c r="L1005" i="31"/>
  <c r="L1009" i="31"/>
  <c r="L1013" i="31"/>
  <c r="L1017" i="31"/>
  <c r="L1021" i="31"/>
  <c r="L1025" i="31"/>
  <c r="L1029" i="31"/>
  <c r="L1033" i="31"/>
  <c r="L1037" i="31"/>
  <c r="L1041" i="31"/>
  <c r="L1045" i="31"/>
  <c r="L1049" i="31"/>
  <c r="L1053" i="31"/>
  <c r="L1057" i="31"/>
  <c r="L1061" i="31"/>
  <c r="L1065" i="31"/>
  <c r="L1069" i="31"/>
  <c r="L1073" i="31"/>
  <c r="L1077" i="31"/>
  <c r="L1081" i="31"/>
  <c r="L1085" i="31"/>
  <c r="L1089" i="31"/>
  <c r="L1093" i="31"/>
  <c r="L1097" i="31"/>
  <c r="L1101" i="31"/>
  <c r="L1105" i="31"/>
  <c r="L1109" i="31"/>
  <c r="L1113" i="31"/>
  <c r="L1117" i="31"/>
  <c r="L1121" i="31"/>
  <c r="L1125" i="31"/>
  <c r="AG1109" i="31"/>
  <c r="AT1068" i="31"/>
  <c r="AF1029" i="31"/>
  <c r="AF1001" i="31"/>
  <c r="AS998" i="31"/>
  <c r="AG996" i="31"/>
  <c r="AH993" i="31"/>
  <c r="W975" i="31"/>
  <c r="X984" i="31"/>
  <c r="X993" i="31"/>
  <c r="X1003" i="31"/>
  <c r="Y1012" i="31"/>
  <c r="W1023" i="31"/>
  <c r="X1032" i="31"/>
  <c r="X1041" i="31"/>
  <c r="X1051" i="31"/>
  <c r="Y1060" i="31"/>
  <c r="W1071" i="31"/>
  <c r="X1080" i="31"/>
  <c r="W1087" i="31"/>
  <c r="X1094" i="31"/>
  <c r="Y1100" i="31"/>
  <c r="X1107" i="31"/>
  <c r="Y1114" i="31"/>
  <c r="X1121" i="31"/>
  <c r="X1128" i="31"/>
  <c r="Y1134" i="31"/>
  <c r="Y1140" i="31"/>
  <c r="X1146" i="31"/>
  <c r="X1151" i="31"/>
  <c r="X1156" i="31"/>
  <c r="W1161" i="31"/>
  <c r="Y1165" i="31"/>
  <c r="Y1170" i="31"/>
  <c r="X1175" i="31"/>
  <c r="W1180" i="31"/>
  <c r="X1184" i="31"/>
  <c r="Y1188" i="31"/>
  <c r="M977" i="31"/>
  <c r="M981" i="31"/>
  <c r="M985" i="31"/>
  <c r="M989" i="31"/>
  <c r="M993" i="31"/>
  <c r="M997" i="31"/>
  <c r="M1001" i="31"/>
  <c r="M1005" i="31"/>
  <c r="M1009" i="31"/>
  <c r="M1013" i="31"/>
  <c r="M1017" i="31"/>
  <c r="M1021" i="31"/>
  <c r="M1025" i="31"/>
  <c r="M1029" i="31"/>
  <c r="M1033" i="31"/>
  <c r="M1037" i="31"/>
  <c r="M1041" i="31"/>
  <c r="M1045" i="31"/>
  <c r="M1049" i="31"/>
  <c r="M1053" i="31"/>
  <c r="M1057" i="31"/>
  <c r="M1061" i="31"/>
  <c r="M1065" i="31"/>
  <c r="M1069" i="31"/>
  <c r="M1073" i="31"/>
  <c r="M1077" i="31"/>
  <c r="M1081" i="31"/>
  <c r="M1085" i="31"/>
  <c r="M1089" i="31"/>
  <c r="M1093" i="31"/>
  <c r="M1097" i="31"/>
  <c r="BQ1035" i="31"/>
  <c r="AS1049" i="31"/>
  <c r="AR1042" i="31"/>
  <c r="AG998" i="31"/>
  <c r="AT980" i="31"/>
  <c r="AT975" i="31"/>
  <c r="X975" i="31"/>
  <c r="Y984" i="31"/>
  <c r="W995" i="31"/>
  <c r="X1004" i="31"/>
  <c r="X1013" i="31"/>
  <c r="X1023" i="31"/>
  <c r="Y1032" i="31"/>
  <c r="W1043" i="31"/>
  <c r="X1052" i="31"/>
  <c r="X1061" i="31"/>
  <c r="X1071" i="31"/>
  <c r="Y1080" i="31"/>
  <c r="X1087" i="31"/>
  <c r="Y1094" i="31"/>
  <c r="X1101" i="31"/>
  <c r="X1108" i="31"/>
  <c r="W1115" i="31"/>
  <c r="X1122" i="31"/>
  <c r="Y1128" i="31"/>
  <c r="W1135" i="31"/>
  <c r="X1141" i="31"/>
  <c r="Y1146" i="31"/>
  <c r="W1152" i="31"/>
  <c r="Y1156" i="31"/>
  <c r="X1161" i="31"/>
  <c r="X1166" i="31"/>
  <c r="W1171" i="31"/>
  <c r="W1176" i="31"/>
  <c r="X1180" i="31"/>
  <c r="Y1184" i="31"/>
  <c r="W1189" i="31"/>
  <c r="K978" i="31"/>
  <c r="K982" i="31"/>
  <c r="K986" i="31"/>
  <c r="K990" i="31"/>
  <c r="K994" i="31"/>
  <c r="K998" i="31"/>
  <c r="K1002" i="31"/>
  <c r="K1006" i="31"/>
  <c r="K1010" i="31"/>
  <c r="K1014" i="31"/>
  <c r="K1018" i="31"/>
  <c r="K1022" i="31"/>
  <c r="K1026" i="31"/>
  <c r="K1030" i="31"/>
  <c r="K1034" i="31"/>
  <c r="K1038" i="31"/>
  <c r="K1042" i="31"/>
  <c r="K1046" i="31"/>
  <c r="K1050" i="31"/>
  <c r="K1054" i="31"/>
  <c r="K1058" i="31"/>
  <c r="K1062" i="31"/>
  <c r="K1066" i="31"/>
  <c r="K1070" i="31"/>
  <c r="K1074" i="31"/>
  <c r="K1078" i="31"/>
  <c r="K1082" i="31"/>
  <c r="K1086" i="31"/>
  <c r="K1090" i="31"/>
  <c r="K1094" i="31"/>
  <c r="AF1071" i="31"/>
  <c r="X985" i="31"/>
  <c r="X1027" i="31"/>
  <c r="X1056" i="31"/>
  <c r="X1083" i="31"/>
  <c r="W1099" i="31"/>
  <c r="X1116" i="31"/>
  <c r="X1132" i="31"/>
  <c r="W1147" i="31"/>
  <c r="Y1158" i="31"/>
  <c r="X1169" i="31"/>
  <c r="W1181" i="31"/>
  <c r="X974" i="31"/>
  <c r="M979" i="31"/>
  <c r="M988" i="31"/>
  <c r="M998" i="31"/>
  <c r="K1008" i="31"/>
  <c r="L1018" i="31"/>
  <c r="M1027" i="31"/>
  <c r="M1036" i="31"/>
  <c r="M1046" i="31"/>
  <c r="K1056" i="31"/>
  <c r="N1056" i="31" s="1"/>
  <c r="L1066" i="31"/>
  <c r="M1074" i="31"/>
  <c r="K1081" i="31"/>
  <c r="K1088" i="31"/>
  <c r="K1095" i="31"/>
  <c r="K1101" i="31"/>
  <c r="L1106" i="31"/>
  <c r="M1111" i="31"/>
  <c r="K1117" i="31"/>
  <c r="L1122" i="31"/>
  <c r="M1127" i="31"/>
  <c r="L1132" i="31"/>
  <c r="L1136" i="31"/>
  <c r="L1140" i="31"/>
  <c r="L1144" i="31"/>
  <c r="L1148" i="31"/>
  <c r="L1152" i="31"/>
  <c r="L1156" i="31"/>
  <c r="L1160" i="31"/>
  <c r="L1164" i="31"/>
  <c r="L1168" i="31"/>
  <c r="L1172" i="31"/>
  <c r="L1176" i="31"/>
  <c r="L1180" i="31"/>
  <c r="L1184" i="31"/>
  <c r="L1188" i="31"/>
  <c r="W987" i="31"/>
  <c r="X1029" i="31"/>
  <c r="W1059" i="31"/>
  <c r="X1084" i="31"/>
  <c r="X1102" i="31"/>
  <c r="X1118" i="31"/>
  <c r="X1133" i="31"/>
  <c r="X1147" i="31"/>
  <c r="W1159" i="31"/>
  <c r="X1171" i="31"/>
  <c r="W1182" i="31"/>
  <c r="K980" i="31"/>
  <c r="L990" i="31"/>
  <c r="M999" i="31"/>
  <c r="P999" i="31" s="1"/>
  <c r="S999" i="31" s="1"/>
  <c r="V999" i="31" s="1"/>
  <c r="M1008" i="31"/>
  <c r="M1018" i="31"/>
  <c r="K1028" i="31"/>
  <c r="L1038" i="31"/>
  <c r="M1047" i="31"/>
  <c r="M1056" i="31"/>
  <c r="M1066" i="31"/>
  <c r="K1075" i="31"/>
  <c r="L1082" i="31"/>
  <c r="M1088" i="31"/>
  <c r="M1095" i="31"/>
  <c r="M1101" i="31"/>
  <c r="M1106" i="31"/>
  <c r="K1112" i="31"/>
  <c r="M1117" i="31"/>
  <c r="M1122" i="31"/>
  <c r="K1128" i="31"/>
  <c r="M1132" i="31"/>
  <c r="M1136" i="31"/>
  <c r="M1140" i="31"/>
  <c r="M1144" i="31"/>
  <c r="M1148" i="31"/>
  <c r="M1152" i="31"/>
  <c r="M1156" i="31"/>
  <c r="M1160" i="31"/>
  <c r="M1164" i="31"/>
  <c r="M1168" i="31"/>
  <c r="M1172" i="31"/>
  <c r="M1176" i="31"/>
  <c r="M1180" i="31"/>
  <c r="P1180" i="31" s="1"/>
  <c r="S1180" i="31" s="1"/>
  <c r="V1180" i="31" s="1"/>
  <c r="M1184" i="31"/>
  <c r="M1188" i="31"/>
  <c r="X995" i="31"/>
  <c r="X1033" i="31"/>
  <c r="W1063" i="31"/>
  <c r="X1085" i="31"/>
  <c r="Y1102" i="31"/>
  <c r="Y1118" i="31"/>
  <c r="X1135" i="31"/>
  <c r="Y1148" i="31"/>
  <c r="W1160" i="31"/>
  <c r="W1172" i="31"/>
  <c r="X1182" i="31"/>
  <c r="M980" i="31"/>
  <c r="M990" i="31"/>
  <c r="K1000" i="31"/>
  <c r="L1010" i="31"/>
  <c r="O1010" i="31" s="1"/>
  <c r="R1010" i="31" s="1"/>
  <c r="U1010" i="31" s="1"/>
  <c r="M1019" i="31"/>
  <c r="M1028" i="31"/>
  <c r="AS982" i="31"/>
  <c r="AR975" i="31"/>
  <c r="X996" i="31"/>
  <c r="W1035" i="31"/>
  <c r="X1063" i="31"/>
  <c r="X1088" i="31"/>
  <c r="X1104" i="31"/>
  <c r="X1119" i="31"/>
  <c r="X1136" i="31"/>
  <c r="X1149" i="31"/>
  <c r="Y1161" i="31"/>
  <c r="W1173" i="31"/>
  <c r="W1183" i="31"/>
  <c r="L982" i="31"/>
  <c r="M991" i="31"/>
  <c r="M1000" i="31"/>
  <c r="M1010" i="31"/>
  <c r="K1020" i="31"/>
  <c r="L1030" i="31"/>
  <c r="M1039" i="31"/>
  <c r="M1048" i="31"/>
  <c r="M1058" i="31"/>
  <c r="K1068" i="31"/>
  <c r="K1076" i="31"/>
  <c r="K1083" i="31"/>
  <c r="L1090" i="31"/>
  <c r="M1096" i="31"/>
  <c r="L1102" i="31"/>
  <c r="M1107" i="31"/>
  <c r="K1113" i="31"/>
  <c r="L1118" i="31"/>
  <c r="M1123" i="31"/>
  <c r="K1129" i="31"/>
  <c r="L1133" i="31"/>
  <c r="L1137" i="31"/>
  <c r="L1141" i="31"/>
  <c r="L1145" i="31"/>
  <c r="L1149" i="31"/>
  <c r="L1153" i="31"/>
  <c r="L1157" i="31"/>
  <c r="L1161" i="31"/>
  <c r="L1165" i="31"/>
  <c r="L1169" i="31"/>
  <c r="L1173" i="31"/>
  <c r="L1177" i="31"/>
  <c r="L1181" i="31"/>
  <c r="L1185" i="31"/>
  <c r="L1189" i="31"/>
  <c r="AG985" i="31"/>
  <c r="Y1004" i="31"/>
  <c r="Y1036" i="31"/>
  <c r="X1065" i="31"/>
  <c r="Y1088" i="31"/>
  <c r="Y1104" i="31"/>
  <c r="Y1122" i="31"/>
  <c r="Y1137" i="31"/>
  <c r="X1150" i="31"/>
  <c r="X1162" i="31"/>
  <c r="X1173" i="31"/>
  <c r="W1185" i="31"/>
  <c r="M982" i="31"/>
  <c r="K992" i="31"/>
  <c r="L1002" i="31"/>
  <c r="M1011" i="31"/>
  <c r="M1020" i="31"/>
  <c r="M1030" i="31"/>
  <c r="K1040" i="31"/>
  <c r="L1050" i="31"/>
  <c r="M1059" i="31"/>
  <c r="M1068" i="31"/>
  <c r="P1068" i="31" s="1"/>
  <c r="S1068" i="31" s="1"/>
  <c r="V1068" i="31" s="1"/>
  <c r="M1076" i="31"/>
  <c r="M1083" i="31"/>
  <c r="M1090" i="31"/>
  <c r="K1097" i="31"/>
  <c r="M1102" i="31"/>
  <c r="K1108" i="31"/>
  <c r="M1113" i="31"/>
  <c r="M1118" i="31"/>
  <c r="K1124" i="31"/>
  <c r="L1129" i="31"/>
  <c r="M1133" i="31"/>
  <c r="M1137" i="31"/>
  <c r="M1141" i="31"/>
  <c r="M1145" i="31"/>
  <c r="M1149" i="31"/>
  <c r="M1153" i="31"/>
  <c r="M1157" i="31"/>
  <c r="M1161" i="31"/>
  <c r="M1165" i="31"/>
  <c r="M1169" i="31"/>
  <c r="M1173" i="31"/>
  <c r="M1177" i="31"/>
  <c r="M1181" i="31"/>
  <c r="M1185" i="31"/>
  <c r="M1189" i="31"/>
  <c r="AF985" i="31"/>
  <c r="X1005" i="31"/>
  <c r="X1039" i="31"/>
  <c r="X1068" i="31"/>
  <c r="Y1090" i="31"/>
  <c r="X1106" i="31"/>
  <c r="W1123" i="31"/>
  <c r="X1138" i="31"/>
  <c r="X1152" i="31"/>
  <c r="X1163" i="31"/>
  <c r="X1174" i="31"/>
  <c r="X1185" i="31"/>
  <c r="M983" i="31"/>
  <c r="M992" i="31"/>
  <c r="M1002" i="31"/>
  <c r="K1012" i="31"/>
  <c r="L1022" i="31"/>
  <c r="M1031" i="31"/>
  <c r="M1040" i="31"/>
  <c r="M1050" i="31"/>
  <c r="K1060" i="31"/>
  <c r="L1070" i="31"/>
  <c r="K1077" i="31"/>
  <c r="K1084" i="31"/>
  <c r="K1091" i="31"/>
  <c r="K1098" i="31"/>
  <c r="K1103" i="31"/>
  <c r="M1108" i="31"/>
  <c r="K1114" i="31"/>
  <c r="K1119" i="31"/>
  <c r="M1124" i="31"/>
  <c r="M1129" i="31"/>
  <c r="K1134" i="31"/>
  <c r="K1138" i="31"/>
  <c r="K1142" i="31"/>
  <c r="K1146" i="31"/>
  <c r="K1150" i="31"/>
  <c r="K1154" i="31"/>
  <c r="K1158" i="31"/>
  <c r="K1162" i="31"/>
  <c r="K1166" i="31"/>
  <c r="K1170" i="31"/>
  <c r="K1174" i="31"/>
  <c r="K1178" i="31"/>
  <c r="K1182" i="31"/>
  <c r="K1186" i="31"/>
  <c r="K1190" i="31"/>
  <c r="W1015" i="31"/>
  <c r="X1043" i="31"/>
  <c r="X1072" i="31"/>
  <c r="W1091" i="31"/>
  <c r="Y1108" i="31"/>
  <c r="Y1124" i="31"/>
  <c r="W1139" i="31"/>
  <c r="Y1152" i="31"/>
  <c r="W1164" i="31"/>
  <c r="X1176" i="31"/>
  <c r="X1186" i="31"/>
  <c r="K984" i="31"/>
  <c r="L994" i="31"/>
  <c r="M1003" i="31"/>
  <c r="M1012" i="31"/>
  <c r="M1022" i="31"/>
  <c r="K1032" i="31"/>
  <c r="L1042" i="31"/>
  <c r="M1051" i="31"/>
  <c r="M1060" i="31"/>
  <c r="M1070" i="31"/>
  <c r="L1078" i="31"/>
  <c r="M1084" i="31"/>
  <c r="M1091" i="31"/>
  <c r="L1098" i="31"/>
  <c r="M1103" i="31"/>
  <c r="K1109" i="31"/>
  <c r="L1114" i="31"/>
  <c r="M1119" i="31"/>
  <c r="K1125" i="31"/>
  <c r="K1130" i="31"/>
  <c r="L1134" i="31"/>
  <c r="L1138" i="31"/>
  <c r="L1142" i="31"/>
  <c r="L1146" i="31"/>
  <c r="L1150" i="31"/>
  <c r="L1154" i="31"/>
  <c r="L1158" i="31"/>
  <c r="I1158" i="31" s="1"/>
  <c r="L1162" i="31"/>
  <c r="L1166" i="31"/>
  <c r="L1170" i="31"/>
  <c r="L1174" i="31"/>
  <c r="L1178" i="31"/>
  <c r="L1182" i="31"/>
  <c r="L1186" i="31"/>
  <c r="L1190" i="31"/>
  <c r="AF1049" i="31"/>
  <c r="X1015" i="31"/>
  <c r="X1044" i="31"/>
  <c r="Y1072" i="31"/>
  <c r="X1092" i="31"/>
  <c r="X1109" i="31"/>
  <c r="X1125" i="31"/>
  <c r="Y1141" i="31"/>
  <c r="Y1153" i="31"/>
  <c r="Y1164" i="31"/>
  <c r="Y1176" i="31"/>
  <c r="Y1186" i="31"/>
  <c r="M975" i="31"/>
  <c r="M984" i="31"/>
  <c r="M994" i="31"/>
  <c r="K1004" i="31"/>
  <c r="L1014" i="31"/>
  <c r="M1023" i="31"/>
  <c r="M1032" i="31"/>
  <c r="M1042" i="31"/>
  <c r="K1052" i="31"/>
  <c r="L1062" i="31"/>
  <c r="M1071" i="31"/>
  <c r="M1078" i="31"/>
  <c r="K1085" i="31"/>
  <c r="K1092" i="31"/>
  <c r="M1098" i="31"/>
  <c r="K1104" i="31"/>
  <c r="M1109" i="31"/>
  <c r="M1114" i="31"/>
  <c r="K1120" i="31"/>
  <c r="M1125" i="31"/>
  <c r="L1130" i="31"/>
  <c r="M1134" i="31"/>
  <c r="M1138" i="31"/>
  <c r="M1142" i="31"/>
  <c r="M1146" i="31"/>
  <c r="M1150" i="31"/>
  <c r="M1154" i="31"/>
  <c r="M1158" i="31"/>
  <c r="J1158" i="31" s="1"/>
  <c r="M1162" i="31"/>
  <c r="M1166" i="31"/>
  <c r="M1170" i="31"/>
  <c r="M1174" i="31"/>
  <c r="M1178" i="31"/>
  <c r="M1182" i="31"/>
  <c r="M1186" i="31"/>
  <c r="M1190" i="31"/>
  <c r="AR1025" i="31"/>
  <c r="AR977" i="31"/>
  <c r="X1017" i="31"/>
  <c r="W1047" i="31"/>
  <c r="X1075" i="31"/>
  <c r="W1095" i="31"/>
  <c r="W1111" i="31"/>
  <c r="Y1126" i="31"/>
  <c r="X1142" i="31"/>
  <c r="X1154" i="31"/>
  <c r="Y1166" i="31"/>
  <c r="Y1177" i="31"/>
  <c r="X1187" i="31"/>
  <c r="K976" i="31"/>
  <c r="L986" i="31"/>
  <c r="M995" i="31"/>
  <c r="M1004" i="31"/>
  <c r="M1014" i="31"/>
  <c r="K1024" i="31"/>
  <c r="L1034" i="31"/>
  <c r="M1043" i="31"/>
  <c r="M1052" i="31"/>
  <c r="M1062" i="31"/>
  <c r="K1072" i="31"/>
  <c r="K1079" i="31"/>
  <c r="L1086" i="31"/>
  <c r="M1092" i="31"/>
  <c r="K1099" i="31"/>
  <c r="M1104" i="31"/>
  <c r="K1110" i="31"/>
  <c r="K1115" i="31"/>
  <c r="M1120" i="31"/>
  <c r="K1126" i="31"/>
  <c r="M1130" i="31"/>
  <c r="K1135" i="31"/>
  <c r="K1139" i="31"/>
  <c r="K1143" i="31"/>
  <c r="K1147" i="31"/>
  <c r="K1151" i="31"/>
  <c r="K1155" i="31"/>
  <c r="K1159" i="31"/>
  <c r="K1163" i="31"/>
  <c r="K1167" i="31"/>
  <c r="K1171" i="31"/>
  <c r="K1175" i="31"/>
  <c r="K1179" i="31"/>
  <c r="K1183" i="31"/>
  <c r="K1187" i="31"/>
  <c r="L974" i="31"/>
  <c r="AR1006" i="31"/>
  <c r="AS987" i="31"/>
  <c r="X1020" i="31"/>
  <c r="Y1048" i="31"/>
  <c r="X1077" i="31"/>
  <c r="X1095" i="31"/>
  <c r="X1111" i="31"/>
  <c r="X1129" i="31"/>
  <c r="X1143" i="31"/>
  <c r="W1155" i="31"/>
  <c r="W1167" i="31"/>
  <c r="W1178" i="31"/>
  <c r="X1189" i="31"/>
  <c r="M976" i="31"/>
  <c r="M986" i="31"/>
  <c r="K996" i="31"/>
  <c r="L1006" i="31"/>
  <c r="M1015" i="31"/>
  <c r="M1024" i="31"/>
  <c r="M1034" i="31"/>
  <c r="K1044" i="31"/>
  <c r="L1054" i="31"/>
  <c r="M1063" i="31"/>
  <c r="M1072" i="31"/>
  <c r="M1079" i="31"/>
  <c r="M1086" i="31"/>
  <c r="K1093" i="31"/>
  <c r="M1099" i="31"/>
  <c r="K1105" i="31"/>
  <c r="L1110" i="31"/>
  <c r="M1115" i="31"/>
  <c r="K1121" i="31"/>
  <c r="L1126" i="31"/>
  <c r="K1131" i="31"/>
  <c r="L1135" i="31"/>
  <c r="L1139" i="31"/>
  <c r="L1143" i="31"/>
  <c r="L1147" i="31"/>
  <c r="L1151" i="31"/>
  <c r="L1155" i="31"/>
  <c r="L1159" i="31"/>
  <c r="L1163" i="31"/>
  <c r="L1167" i="31"/>
  <c r="L1171" i="31"/>
  <c r="L1175" i="31"/>
  <c r="L1179" i="31"/>
  <c r="L1183" i="31"/>
  <c r="L1187" i="31"/>
  <c r="M974" i="31"/>
  <c r="K1176" i="31"/>
  <c r="K1160" i="31"/>
  <c r="K1144" i="31"/>
  <c r="K1127" i="31"/>
  <c r="K1106" i="31"/>
  <c r="M1080" i="31"/>
  <c r="L1046" i="31"/>
  <c r="M996" i="31"/>
  <c r="W1157" i="31"/>
  <c r="Y1052" i="31"/>
  <c r="L978" i="31"/>
  <c r="K974" i="31"/>
  <c r="M1175" i="31"/>
  <c r="M1159" i="31"/>
  <c r="M1143" i="31"/>
  <c r="M1126" i="31"/>
  <c r="M1105" i="31"/>
  <c r="K1080" i="31"/>
  <c r="M1044" i="31"/>
  <c r="K988" i="31"/>
  <c r="Y1144" i="31"/>
  <c r="Y1024" i="31"/>
  <c r="K1189" i="31"/>
  <c r="K1173" i="31"/>
  <c r="K1157" i="31"/>
  <c r="K1141" i="31"/>
  <c r="K1123" i="31"/>
  <c r="K1102" i="31"/>
  <c r="M1075" i="31"/>
  <c r="M1038" i="31"/>
  <c r="M987" i="31"/>
  <c r="W1144" i="31"/>
  <c r="X1024" i="31"/>
  <c r="P976" i="31" l="1"/>
  <c r="S976" i="31" s="1"/>
  <c r="V976" i="31" s="1"/>
  <c r="AJ1060" i="31"/>
  <c r="AM1060" i="31" s="1"/>
  <c r="AP1060" i="31" s="1"/>
  <c r="AK1005" i="31"/>
  <c r="AN1005" i="31" s="1"/>
  <c r="AQ1005" i="31" s="1"/>
  <c r="AJ1057" i="31"/>
  <c r="AM1057" i="31" s="1"/>
  <c r="AP1057" i="31" s="1"/>
  <c r="BH1105" i="31"/>
  <c r="BK1105" i="31" s="1"/>
  <c r="BN1105" i="31" s="1"/>
  <c r="BI1149" i="31"/>
  <c r="BL1149" i="31" s="1"/>
  <c r="BO1149" i="31" s="1"/>
  <c r="BG1182" i="31"/>
  <c r="BI1098" i="31"/>
  <c r="BL1098" i="31" s="1"/>
  <c r="BO1098" i="31" s="1"/>
  <c r="AI1145" i="31"/>
  <c r="BG1097" i="31"/>
  <c r="BG1108" i="31"/>
  <c r="P1181" i="31"/>
  <c r="S1181" i="31" s="1"/>
  <c r="V1181" i="31" s="1"/>
  <c r="BG1101" i="31"/>
  <c r="Q1056" i="31"/>
  <c r="AK1151" i="31"/>
  <c r="AN1151" i="31" s="1"/>
  <c r="AQ1151" i="31" s="1"/>
  <c r="BG1055" i="31"/>
  <c r="AK1141" i="31"/>
  <c r="AN1141" i="31" s="1"/>
  <c r="AQ1141" i="31" s="1"/>
  <c r="BG1123" i="31"/>
  <c r="BH1159" i="31"/>
  <c r="BK1159" i="31" s="1"/>
  <c r="BN1159" i="31" s="1"/>
  <c r="BG1186" i="31"/>
  <c r="BG1138" i="31"/>
  <c r="AJ1137" i="31"/>
  <c r="AM1137" i="31" s="1"/>
  <c r="AP1137" i="31" s="1"/>
  <c r="BH1100" i="31"/>
  <c r="BK1100" i="31" s="1"/>
  <c r="BN1100" i="31" s="1"/>
  <c r="AJ1102" i="31"/>
  <c r="AM1102" i="31" s="1"/>
  <c r="AP1102" i="31" s="1"/>
  <c r="BG1152" i="31"/>
  <c r="AK1131" i="31"/>
  <c r="AN1131" i="31" s="1"/>
  <c r="AQ1131" i="31" s="1"/>
  <c r="BI1139" i="31"/>
  <c r="BL1139" i="31" s="1"/>
  <c r="BO1139" i="31" s="1"/>
  <c r="BI1180" i="31"/>
  <c r="BL1180" i="31" s="1"/>
  <c r="BO1180" i="31" s="1"/>
  <c r="BG1038" i="31"/>
  <c r="BG989" i="31"/>
  <c r="BG1067" i="31"/>
  <c r="BH1112" i="31"/>
  <c r="BK1112" i="31" s="1"/>
  <c r="BN1112" i="31" s="1"/>
  <c r="BI1081" i="31"/>
  <c r="BL1081" i="31" s="1"/>
  <c r="BO1081" i="31" s="1"/>
  <c r="BG985" i="31"/>
  <c r="BI1187" i="31"/>
  <c r="BL1187" i="31" s="1"/>
  <c r="BO1187" i="31" s="1"/>
  <c r="BG1126" i="31"/>
  <c r="BG1030" i="31"/>
  <c r="BG1125" i="31"/>
  <c r="BH1136" i="31"/>
  <c r="BK1136" i="31" s="1"/>
  <c r="BN1136" i="31" s="1"/>
  <c r="BH1088" i="31"/>
  <c r="BK1088" i="31" s="1"/>
  <c r="BN1088" i="31" s="1"/>
  <c r="BI1053" i="31"/>
  <c r="BL1053" i="31" s="1"/>
  <c r="BO1053" i="31" s="1"/>
  <c r="AI1184" i="31"/>
  <c r="BG1168" i="31"/>
  <c r="BG1170" i="31"/>
  <c r="BH1069" i="31"/>
  <c r="BK1069" i="31" s="1"/>
  <c r="BN1069" i="31" s="1"/>
  <c r="BH1032" i="31"/>
  <c r="BK1032" i="31" s="1"/>
  <c r="BN1032" i="31" s="1"/>
  <c r="BG1003" i="31"/>
  <c r="BG1124" i="31"/>
  <c r="BI1171" i="31"/>
  <c r="BL1171" i="31" s="1"/>
  <c r="BO1171" i="31" s="1"/>
  <c r="AK1110" i="31"/>
  <c r="AN1110" i="31" s="1"/>
  <c r="AQ1110" i="31" s="1"/>
  <c r="BH1013" i="31"/>
  <c r="BK1013" i="31" s="1"/>
  <c r="BN1013" i="31" s="1"/>
  <c r="BH1120" i="31"/>
  <c r="BK1120" i="31" s="1"/>
  <c r="BN1120" i="31" s="1"/>
  <c r="BI976" i="31"/>
  <c r="BL976" i="31" s="1"/>
  <c r="BO976" i="31" s="1"/>
  <c r="BG1181" i="31"/>
  <c r="BG1015" i="31"/>
  <c r="BI1154" i="31"/>
  <c r="BL1154" i="31" s="1"/>
  <c r="BO1154" i="31" s="1"/>
  <c r="BI1106" i="31"/>
  <c r="BL1106" i="31" s="1"/>
  <c r="BO1106" i="31" s="1"/>
  <c r="BG1068" i="31"/>
  <c r="BG1104" i="31"/>
  <c r="BH1056" i="31"/>
  <c r="BK1056" i="31" s="1"/>
  <c r="BN1056" i="31" s="1"/>
  <c r="BH1085" i="31"/>
  <c r="BK1085" i="31" s="1"/>
  <c r="BN1085" i="31" s="1"/>
  <c r="BI1087" i="31"/>
  <c r="BL1087" i="31" s="1"/>
  <c r="BO1087" i="31" s="1"/>
  <c r="AI1006" i="31"/>
  <c r="AI1035" i="31"/>
  <c r="BH1156" i="31"/>
  <c r="BK1156" i="31" s="1"/>
  <c r="BN1156" i="31" s="1"/>
  <c r="BG1075" i="31"/>
  <c r="BH1072" i="31"/>
  <c r="BK1072" i="31" s="1"/>
  <c r="BN1072" i="31" s="1"/>
  <c r="AI1188" i="31"/>
  <c r="AK1127" i="31"/>
  <c r="AN1127" i="31" s="1"/>
  <c r="AQ1127" i="31" s="1"/>
  <c r="BH1031" i="31"/>
  <c r="BK1031" i="31" s="1"/>
  <c r="BN1031" i="31" s="1"/>
  <c r="AK1072" i="31"/>
  <c r="AN1072" i="31" s="1"/>
  <c r="AQ1072" i="31" s="1"/>
  <c r="AI1058" i="31"/>
  <c r="BH1064" i="31"/>
  <c r="BK1064" i="31" s="1"/>
  <c r="BN1064" i="31" s="1"/>
  <c r="O1094" i="31"/>
  <c r="R1094" i="31" s="1"/>
  <c r="U1094" i="31" s="1"/>
  <c r="AK1052" i="31"/>
  <c r="AN1052" i="31" s="1"/>
  <c r="AQ1052" i="31" s="1"/>
  <c r="BI1093" i="31"/>
  <c r="BL1093" i="31" s="1"/>
  <c r="BO1093" i="31" s="1"/>
  <c r="BG1008" i="31"/>
  <c r="BJ1008" i="31" s="1"/>
  <c r="BM1008" i="31" s="1"/>
  <c r="AK1112" i="31"/>
  <c r="AN1112" i="31" s="1"/>
  <c r="AQ1112" i="31" s="1"/>
  <c r="BI1130" i="31"/>
  <c r="BL1130" i="31" s="1"/>
  <c r="BO1130" i="31" s="1"/>
  <c r="BG1006" i="31"/>
  <c r="BG1177" i="31"/>
  <c r="BH1154" i="31"/>
  <c r="BK1154" i="31" s="1"/>
  <c r="BN1154" i="31" s="1"/>
  <c r="BG1155" i="31"/>
  <c r="BH1126" i="31"/>
  <c r="BK1126" i="31" s="1"/>
  <c r="BN1126" i="31" s="1"/>
  <c r="BG1054" i="31"/>
  <c r="BG1134" i="31"/>
  <c r="BH1166" i="31"/>
  <c r="BK1166" i="31" s="1"/>
  <c r="BN1166" i="31" s="1"/>
  <c r="AJ1128" i="31"/>
  <c r="AM1128" i="31" s="1"/>
  <c r="AP1128" i="31" s="1"/>
  <c r="BH1102" i="31"/>
  <c r="BK1102" i="31" s="1"/>
  <c r="BN1102" i="31" s="1"/>
  <c r="BH1059" i="31"/>
  <c r="BK1059" i="31" s="1"/>
  <c r="BN1059" i="31" s="1"/>
  <c r="BH1063" i="31"/>
  <c r="BK1063" i="31" s="1"/>
  <c r="BN1063" i="31" s="1"/>
  <c r="BG1010" i="31"/>
  <c r="BG1057" i="31"/>
  <c r="BG1009" i="31"/>
  <c r="BH1143" i="31"/>
  <c r="BK1143" i="31" s="1"/>
  <c r="BN1143" i="31" s="1"/>
  <c r="BI1153" i="31"/>
  <c r="BL1153" i="31" s="1"/>
  <c r="BO1153" i="31" s="1"/>
  <c r="P1054" i="31"/>
  <c r="S1054" i="31" s="1"/>
  <c r="V1054" i="31" s="1"/>
  <c r="AI1185" i="31"/>
  <c r="BI1050" i="31"/>
  <c r="BL1050" i="31" s="1"/>
  <c r="BO1050" i="31" s="1"/>
  <c r="BI1002" i="31"/>
  <c r="BL1002" i="31" s="1"/>
  <c r="BO1002" i="31" s="1"/>
  <c r="BI1001" i="31"/>
  <c r="BL1001" i="31" s="1"/>
  <c r="BO1001" i="31" s="1"/>
  <c r="BG1112" i="31"/>
  <c r="AJ1190" i="31"/>
  <c r="AM1190" i="31" s="1"/>
  <c r="AP1190" i="31" s="1"/>
  <c r="AI1134" i="31"/>
  <c r="AJ1149" i="31"/>
  <c r="AM1149" i="31" s="1"/>
  <c r="AP1149" i="31" s="1"/>
  <c r="AJ1148" i="31"/>
  <c r="AM1148" i="31" s="1"/>
  <c r="AP1148" i="31" s="1"/>
  <c r="AI1146" i="31"/>
  <c r="N1078" i="31"/>
  <c r="AJ1012" i="31"/>
  <c r="AM1012" i="31" s="1"/>
  <c r="AP1012" i="31" s="1"/>
  <c r="BH1134" i="31"/>
  <c r="BK1134" i="31" s="1"/>
  <c r="BN1134" i="31" s="1"/>
  <c r="AI1046" i="31"/>
  <c r="AK997" i="31"/>
  <c r="AN997" i="31" s="1"/>
  <c r="AQ997" i="31" s="1"/>
  <c r="AI1098" i="31"/>
  <c r="BI1116" i="31"/>
  <c r="BL1116" i="31" s="1"/>
  <c r="BO1116" i="31" s="1"/>
  <c r="AI1097" i="31"/>
  <c r="BG1098" i="31"/>
  <c r="BH1023" i="31"/>
  <c r="BK1023" i="31" s="1"/>
  <c r="BN1023" i="31" s="1"/>
  <c r="AI1027" i="31"/>
  <c r="BI1042" i="31"/>
  <c r="BL1042" i="31" s="1"/>
  <c r="BO1042" i="31" s="1"/>
  <c r="AJ994" i="31"/>
  <c r="AM994" i="31" s="1"/>
  <c r="AP994" i="31" s="1"/>
  <c r="BI1041" i="31"/>
  <c r="BL1041" i="31" s="1"/>
  <c r="BO1041" i="31" s="1"/>
  <c r="BH993" i="31"/>
  <c r="BK993" i="31" s="1"/>
  <c r="BN993" i="31" s="1"/>
  <c r="BG1004" i="31"/>
  <c r="BH1024" i="31"/>
  <c r="BK1024" i="31" s="1"/>
  <c r="BN1024" i="31" s="1"/>
  <c r="BH1061" i="31"/>
  <c r="BK1061" i="31" s="1"/>
  <c r="BN1061" i="31" s="1"/>
  <c r="AJ1098" i="31"/>
  <c r="AM1098" i="31" s="1"/>
  <c r="AP1098" i="31" s="1"/>
  <c r="AK1181" i="31"/>
  <c r="AN1181" i="31" s="1"/>
  <c r="AQ1181" i="31" s="1"/>
  <c r="AJ983" i="31"/>
  <c r="AM983" i="31" s="1"/>
  <c r="AP983" i="31" s="1"/>
  <c r="BG1050" i="31"/>
  <c r="N1145" i="31"/>
  <c r="BI1026" i="31"/>
  <c r="BL1026" i="31" s="1"/>
  <c r="BO1026" i="31" s="1"/>
  <c r="BG1073" i="31"/>
  <c r="BI1118" i="31"/>
  <c r="BL1118" i="31" s="1"/>
  <c r="BO1118" i="31" s="1"/>
  <c r="AI1137" i="31"/>
  <c r="BH999" i="31"/>
  <c r="BK999" i="31" s="1"/>
  <c r="BN999" i="31" s="1"/>
  <c r="BI1108" i="31"/>
  <c r="BL1108" i="31" s="1"/>
  <c r="BO1108" i="31" s="1"/>
  <c r="AI1002" i="31"/>
  <c r="BI1182" i="31"/>
  <c r="BL1182" i="31" s="1"/>
  <c r="BO1182" i="31" s="1"/>
  <c r="AJ990" i="31"/>
  <c r="AM990" i="31" s="1"/>
  <c r="AP990" i="31" s="1"/>
  <c r="AK1034" i="31"/>
  <c r="AN1034" i="31" s="1"/>
  <c r="AQ1034" i="31" s="1"/>
  <c r="BI1105" i="31"/>
  <c r="BL1105" i="31" s="1"/>
  <c r="BO1105" i="31" s="1"/>
  <c r="AJ1178" i="31"/>
  <c r="AM1178" i="31" s="1"/>
  <c r="AP1178" i="31" s="1"/>
  <c r="BI1150" i="31"/>
  <c r="BL1150" i="31" s="1"/>
  <c r="BO1150" i="31" s="1"/>
  <c r="N1052" i="31"/>
  <c r="AI1048" i="31"/>
  <c r="BH1034" i="31"/>
  <c r="BK1034" i="31" s="1"/>
  <c r="BN1034" i="31" s="1"/>
  <c r="AI1012" i="31"/>
  <c r="BI1189" i="31"/>
  <c r="BL1189" i="31" s="1"/>
  <c r="BO1189" i="31" s="1"/>
  <c r="BG1077" i="31"/>
  <c r="BH1060" i="31"/>
  <c r="BK1060" i="31" s="1"/>
  <c r="BN1060" i="31" s="1"/>
  <c r="BI1144" i="31"/>
  <c r="BL1144" i="31" s="1"/>
  <c r="BO1144" i="31" s="1"/>
  <c r="N1138" i="31"/>
  <c r="P1100" i="31"/>
  <c r="S1100" i="31" s="1"/>
  <c r="V1100" i="31" s="1"/>
  <c r="BG1049" i="31"/>
  <c r="BH1043" i="31"/>
  <c r="BK1043" i="31" s="1"/>
  <c r="BN1043" i="31" s="1"/>
  <c r="BG1100" i="31"/>
  <c r="AJ1108" i="31"/>
  <c r="AM1108" i="31" s="1"/>
  <c r="AP1108" i="31" s="1"/>
  <c r="AJ1160" i="31"/>
  <c r="AM1160" i="31" s="1"/>
  <c r="AP1160" i="31" s="1"/>
  <c r="AK1097" i="31"/>
  <c r="AN1097" i="31" s="1"/>
  <c r="AQ1097" i="31" s="1"/>
  <c r="AJ1035" i="31"/>
  <c r="AM1035" i="31" s="1"/>
  <c r="AP1035" i="31" s="1"/>
  <c r="BG1175" i="31"/>
  <c r="BH1028" i="31"/>
  <c r="BK1028" i="31" s="1"/>
  <c r="BN1028" i="31" s="1"/>
  <c r="AK1001" i="31"/>
  <c r="AN1001" i="31" s="1"/>
  <c r="AQ1001" i="31" s="1"/>
  <c r="AI1004" i="31"/>
  <c r="AJ1062" i="31"/>
  <c r="AM1062" i="31" s="1"/>
  <c r="AP1062" i="31" s="1"/>
  <c r="BG1109" i="31"/>
  <c r="BH1054" i="31"/>
  <c r="BK1054" i="31" s="1"/>
  <c r="BN1054" i="31" s="1"/>
  <c r="BG1041" i="31"/>
  <c r="BG1147" i="31"/>
  <c r="P1116" i="31"/>
  <c r="S1116" i="31" s="1"/>
  <c r="V1116" i="31" s="1"/>
  <c r="BI1137" i="31"/>
  <c r="BL1137" i="31" s="1"/>
  <c r="BO1137" i="31" s="1"/>
  <c r="BH1006" i="31"/>
  <c r="BK1006" i="31" s="1"/>
  <c r="BN1006" i="31" s="1"/>
  <c r="N1090" i="31"/>
  <c r="BG1141" i="31"/>
  <c r="AJ1056" i="31"/>
  <c r="AM1056" i="31" s="1"/>
  <c r="AP1056" i="31" s="1"/>
  <c r="AI1186" i="31"/>
  <c r="BI1004" i="31"/>
  <c r="BL1004" i="31" s="1"/>
  <c r="BO1004" i="31" s="1"/>
  <c r="AI1056" i="31"/>
  <c r="AI1060" i="31"/>
  <c r="AJ1145" i="31"/>
  <c r="AM1145" i="31" s="1"/>
  <c r="AP1145" i="31" s="1"/>
  <c r="BG1072" i="31"/>
  <c r="AI1050" i="31"/>
  <c r="AK990" i="31"/>
  <c r="AN990" i="31" s="1"/>
  <c r="AQ990" i="31" s="1"/>
  <c r="AJ1123" i="31"/>
  <c r="AM1123" i="31" s="1"/>
  <c r="AP1123" i="31" s="1"/>
  <c r="BG1129" i="31"/>
  <c r="BH985" i="31"/>
  <c r="BK985" i="31" s="1"/>
  <c r="BN985" i="31" s="1"/>
  <c r="AK1140" i="31"/>
  <c r="AN1140" i="31" s="1"/>
  <c r="AQ1140" i="31" s="1"/>
  <c r="BH996" i="31"/>
  <c r="BK996" i="31" s="1"/>
  <c r="BN996" i="31" s="1"/>
  <c r="BH1141" i="31"/>
  <c r="BK1141" i="31" s="1"/>
  <c r="BN1141" i="31" s="1"/>
  <c r="AI1052" i="31"/>
  <c r="AI1144" i="31"/>
  <c r="O994" i="31"/>
  <c r="R994" i="31" s="1"/>
  <c r="U994" i="31" s="1"/>
  <c r="O1046" i="31"/>
  <c r="R1046" i="31" s="1"/>
  <c r="U1046" i="31" s="1"/>
  <c r="BH1151" i="31"/>
  <c r="BK1151" i="31" s="1"/>
  <c r="BN1151" i="31" s="1"/>
  <c r="AI1064" i="31"/>
  <c r="AK1020" i="31"/>
  <c r="AN1020" i="31" s="1"/>
  <c r="AQ1020" i="31" s="1"/>
  <c r="AJ1155" i="31"/>
  <c r="AM1155" i="31" s="1"/>
  <c r="AP1155" i="31" s="1"/>
  <c r="BI1060" i="31"/>
  <c r="BL1060" i="31" s="1"/>
  <c r="BO1060" i="31" s="1"/>
  <c r="AI1023" i="31"/>
  <c r="BG1089" i="31"/>
  <c r="BG1154" i="31"/>
  <c r="BH1101" i="31"/>
  <c r="BK1101" i="31" s="1"/>
  <c r="BN1101" i="31" s="1"/>
  <c r="BG1143" i="31"/>
  <c r="AI1045" i="31"/>
  <c r="BH1048" i="31"/>
  <c r="BK1048" i="31" s="1"/>
  <c r="BN1048" i="31" s="1"/>
  <c r="AJ1116" i="31"/>
  <c r="AM1116" i="31" s="1"/>
  <c r="AP1116" i="31" s="1"/>
  <c r="AI1083" i="31"/>
  <c r="AJ1100" i="31"/>
  <c r="AM1100" i="31" s="1"/>
  <c r="AP1100" i="31" s="1"/>
  <c r="BI1141" i="31"/>
  <c r="BL1141" i="31" s="1"/>
  <c r="BO1141" i="31" s="1"/>
  <c r="BH1145" i="31"/>
  <c r="BK1145" i="31" s="1"/>
  <c r="BN1145" i="31" s="1"/>
  <c r="BI1145" i="31"/>
  <c r="BL1145" i="31" s="1"/>
  <c r="BO1145" i="31" s="1"/>
  <c r="N1049" i="31"/>
  <c r="BG1093" i="31"/>
  <c r="BG997" i="31"/>
  <c r="AJ1156" i="31"/>
  <c r="AM1156" i="31" s="1"/>
  <c r="AP1156" i="31" s="1"/>
  <c r="AJ998" i="31"/>
  <c r="AM998" i="31" s="1"/>
  <c r="AP998" i="31" s="1"/>
  <c r="AK1104" i="31"/>
  <c r="AN1104" i="31" s="1"/>
  <c r="AQ1104" i="31" s="1"/>
  <c r="BG1190" i="31"/>
  <c r="BG1056" i="31"/>
  <c r="AI1042" i="31"/>
  <c r="BI1104" i="31"/>
  <c r="BL1104" i="31" s="1"/>
  <c r="BO1104" i="31" s="1"/>
  <c r="AK1158" i="31"/>
  <c r="AN1158" i="31" s="1"/>
  <c r="AQ1158" i="31" s="1"/>
  <c r="AI993" i="31"/>
  <c r="AK1100" i="31"/>
  <c r="AN1100" i="31" s="1"/>
  <c r="AQ1100" i="31" s="1"/>
  <c r="P1062" i="31"/>
  <c r="S1062" i="31" s="1"/>
  <c r="V1062" i="31" s="1"/>
  <c r="BG1144" i="31"/>
  <c r="N1082" i="31"/>
  <c r="AI1106" i="31"/>
  <c r="AK1169" i="31"/>
  <c r="AN1169" i="31" s="1"/>
  <c r="AQ1169" i="31" s="1"/>
  <c r="N1050" i="31"/>
  <c r="P985" i="31"/>
  <c r="S985" i="31" s="1"/>
  <c r="V985" i="31" s="1"/>
  <c r="BI1058" i="31"/>
  <c r="BL1058" i="31" s="1"/>
  <c r="BO1058" i="31" s="1"/>
  <c r="BH1116" i="31"/>
  <c r="BK1116" i="31" s="1"/>
  <c r="BN1116" i="31" s="1"/>
  <c r="BI1020" i="31"/>
  <c r="BL1020" i="31" s="1"/>
  <c r="BO1020" i="31" s="1"/>
  <c r="AK1050" i="31"/>
  <c r="AN1050" i="31" s="1"/>
  <c r="AQ1050" i="31" s="1"/>
  <c r="AK1013" i="31"/>
  <c r="AN1013" i="31" s="1"/>
  <c r="AQ1013" i="31" s="1"/>
  <c r="O1186" i="31"/>
  <c r="R1186" i="31" s="1"/>
  <c r="U1186" i="31" s="1"/>
  <c r="BH1131" i="31"/>
  <c r="BK1131" i="31" s="1"/>
  <c r="BN1131" i="31" s="1"/>
  <c r="AK1152" i="31"/>
  <c r="AN1152" i="31" s="1"/>
  <c r="AQ1152" i="31" s="1"/>
  <c r="AJ1089" i="31"/>
  <c r="AM1089" i="31" s="1"/>
  <c r="AP1089" i="31" s="1"/>
  <c r="AJ1004" i="31"/>
  <c r="AM1004" i="31" s="1"/>
  <c r="AP1004" i="31" s="1"/>
  <c r="BH1005" i="31"/>
  <c r="BK1005" i="31" s="1"/>
  <c r="BN1005" i="31" s="1"/>
  <c r="AJ1138" i="31"/>
  <c r="AM1138" i="31" s="1"/>
  <c r="AP1138" i="31" s="1"/>
  <c r="N1131" i="31"/>
  <c r="AK1012" i="31"/>
  <c r="AN1012" i="31" s="1"/>
  <c r="AQ1012" i="31" s="1"/>
  <c r="P1051" i="31"/>
  <c r="S1051" i="31" s="1"/>
  <c r="V1051" i="31" s="1"/>
  <c r="P1010" i="31"/>
  <c r="S1010" i="31" s="1"/>
  <c r="V1010" i="31" s="1"/>
  <c r="BH1051" i="31"/>
  <c r="BK1051" i="31" s="1"/>
  <c r="BN1051" i="31" s="1"/>
  <c r="BI1051" i="31"/>
  <c r="BL1051" i="31" s="1"/>
  <c r="BO1051" i="31" s="1"/>
  <c r="BG1051" i="31"/>
  <c r="N1001" i="31"/>
  <c r="AK1165" i="31"/>
  <c r="AN1165" i="31" s="1"/>
  <c r="AQ1165" i="31" s="1"/>
  <c r="BH1165" i="31"/>
  <c r="BK1165" i="31" s="1"/>
  <c r="BN1165" i="31" s="1"/>
  <c r="BI1165" i="31"/>
  <c r="BL1165" i="31" s="1"/>
  <c r="BO1165" i="31" s="1"/>
  <c r="O1072" i="31"/>
  <c r="R1072" i="31" s="1"/>
  <c r="U1072" i="31" s="1"/>
  <c r="AJ1134" i="31"/>
  <c r="AM1134" i="31" s="1"/>
  <c r="AP1134" i="31" s="1"/>
  <c r="AK1134" i="31"/>
  <c r="AN1134" i="31" s="1"/>
  <c r="AQ1134" i="31" s="1"/>
  <c r="BI1134" i="31"/>
  <c r="BL1134" i="31" s="1"/>
  <c r="BO1134" i="31" s="1"/>
  <c r="AK1086" i="31"/>
  <c r="AN1086" i="31" s="1"/>
  <c r="AQ1086" i="31" s="1"/>
  <c r="AJ1086" i="31"/>
  <c r="AM1086" i="31" s="1"/>
  <c r="AP1086" i="31" s="1"/>
  <c r="BI1038" i="31"/>
  <c r="BL1038" i="31" s="1"/>
  <c r="BO1038" i="31" s="1"/>
  <c r="N1038" i="31"/>
  <c r="BI990" i="31"/>
  <c r="BL990" i="31" s="1"/>
  <c r="BO990" i="31" s="1"/>
  <c r="BG990" i="31"/>
  <c r="AJ1008" i="31"/>
  <c r="AM1008" i="31" s="1"/>
  <c r="AP1008" i="31" s="1"/>
  <c r="BI1133" i="31"/>
  <c r="BL1133" i="31" s="1"/>
  <c r="BO1133" i="31" s="1"/>
  <c r="AJ1133" i="31"/>
  <c r="AM1133" i="31" s="1"/>
  <c r="AP1133" i="31" s="1"/>
  <c r="BG1133" i="31"/>
  <c r="BH1133" i="31"/>
  <c r="BK1133" i="31" s="1"/>
  <c r="BN1133" i="31" s="1"/>
  <c r="AI1133" i="31"/>
  <c r="BI1037" i="31"/>
  <c r="BL1037" i="31" s="1"/>
  <c r="BO1037" i="31" s="1"/>
  <c r="O1037" i="31"/>
  <c r="R1037" i="31" s="1"/>
  <c r="U1037" i="31" s="1"/>
  <c r="AI1096" i="31"/>
  <c r="BI1096" i="31"/>
  <c r="BL1096" i="31" s="1"/>
  <c r="BO1096" i="31" s="1"/>
  <c r="AK1000" i="31"/>
  <c r="AN1000" i="31" s="1"/>
  <c r="AQ1000" i="31" s="1"/>
  <c r="BI1000" i="31"/>
  <c r="BL1000" i="31" s="1"/>
  <c r="BO1000" i="31" s="1"/>
  <c r="AI1147" i="31"/>
  <c r="AK1054" i="31"/>
  <c r="AN1054" i="31" s="1"/>
  <c r="AQ1054" i="31" s="1"/>
  <c r="AJ1180" i="31"/>
  <c r="AM1180" i="31" s="1"/>
  <c r="AP1180" i="31" s="1"/>
  <c r="P1056" i="31"/>
  <c r="S1056" i="31" s="1"/>
  <c r="V1056" i="31" s="1"/>
  <c r="BH1172" i="31"/>
  <c r="BK1172" i="31" s="1"/>
  <c r="BN1172" i="31" s="1"/>
  <c r="BG1172" i="31"/>
  <c r="BJ1172" i="31" s="1"/>
  <c r="BM1172" i="31" s="1"/>
  <c r="BG1165" i="31"/>
  <c r="AK1051" i="31"/>
  <c r="AN1051" i="31" s="1"/>
  <c r="AQ1051" i="31" s="1"/>
  <c r="P1143" i="31"/>
  <c r="S1143" i="31" s="1"/>
  <c r="V1143" i="31" s="1"/>
  <c r="P1165" i="31"/>
  <c r="S1165" i="31" s="1"/>
  <c r="V1165" i="31" s="1"/>
  <c r="P1013" i="31"/>
  <c r="S1013" i="31" s="1"/>
  <c r="V1013" i="31" s="1"/>
  <c r="AI1165" i="31"/>
  <c r="BH1139" i="31"/>
  <c r="BK1139" i="31" s="1"/>
  <c r="BN1139" i="31" s="1"/>
  <c r="P1150" i="31"/>
  <c r="S1150" i="31" s="1"/>
  <c r="V1150" i="31" s="1"/>
  <c r="BI1190" i="31"/>
  <c r="BL1190" i="31" s="1"/>
  <c r="BO1190" i="31" s="1"/>
  <c r="O1165" i="31"/>
  <c r="R1165" i="31" s="1"/>
  <c r="U1165" i="31" s="1"/>
  <c r="P1186" i="31"/>
  <c r="S1186" i="31" s="1"/>
  <c r="V1186" i="31" s="1"/>
  <c r="BI1014" i="31"/>
  <c r="BL1014" i="31" s="1"/>
  <c r="BO1014" i="31" s="1"/>
  <c r="BH1138" i="31"/>
  <c r="BK1138" i="31" s="1"/>
  <c r="BN1138" i="31" s="1"/>
  <c r="AK1123" i="31"/>
  <c r="AN1123" i="31" s="1"/>
  <c r="AQ1123" i="31" s="1"/>
  <c r="AI1102" i="31"/>
  <c r="AI1111" i="31"/>
  <c r="O1038" i="31"/>
  <c r="R1038" i="31" s="1"/>
  <c r="U1038" i="31" s="1"/>
  <c r="P1005" i="31"/>
  <c r="S1005" i="31" s="1"/>
  <c r="V1005" i="31" s="1"/>
  <c r="AJ1079" i="31"/>
  <c r="AM1079" i="31" s="1"/>
  <c r="AP1079" i="31" s="1"/>
  <c r="O1016" i="31"/>
  <c r="R1016" i="31" s="1"/>
  <c r="U1016" i="31" s="1"/>
  <c r="AK1174" i="31"/>
  <c r="AN1174" i="31" s="1"/>
  <c r="AQ1174" i="31" s="1"/>
  <c r="AK1078" i="31"/>
  <c r="AN1078" i="31" s="1"/>
  <c r="AQ1078" i="31" s="1"/>
  <c r="P1030" i="31"/>
  <c r="S1030" i="31" s="1"/>
  <c r="V1030" i="31" s="1"/>
  <c r="BH982" i="31"/>
  <c r="BK982" i="31" s="1"/>
  <c r="BN982" i="31" s="1"/>
  <c r="AJ1029" i="31"/>
  <c r="AM1029" i="31" s="1"/>
  <c r="AP1029" i="31" s="1"/>
  <c r="BG981" i="31"/>
  <c r="AJ1040" i="31"/>
  <c r="AM1040" i="31" s="1"/>
  <c r="AP1040" i="31" s="1"/>
  <c r="BH992" i="31"/>
  <c r="BK992" i="31" s="1"/>
  <c r="BN992" i="31" s="1"/>
  <c r="AJ1064" i="31"/>
  <c r="AM1064" i="31" s="1"/>
  <c r="AP1064" i="31" s="1"/>
  <c r="AJ1052" i="31"/>
  <c r="AM1052" i="31" s="1"/>
  <c r="AP1052" i="31" s="1"/>
  <c r="AI1154" i="31"/>
  <c r="AK1139" i="31"/>
  <c r="AN1139" i="31" s="1"/>
  <c r="AQ1139" i="31" s="1"/>
  <c r="AJ1189" i="31"/>
  <c r="AM1189" i="31" s="1"/>
  <c r="AP1189" i="31" s="1"/>
  <c r="BH1041" i="31"/>
  <c r="BK1041" i="31" s="1"/>
  <c r="BN1041" i="31" s="1"/>
  <c r="BI1072" i="31"/>
  <c r="BL1072" i="31" s="1"/>
  <c r="BO1072" i="31" s="1"/>
  <c r="BH1137" i="31"/>
  <c r="BK1137" i="31" s="1"/>
  <c r="BN1137" i="31" s="1"/>
  <c r="BH1147" i="31"/>
  <c r="BK1147" i="31" s="1"/>
  <c r="BN1147" i="31" s="1"/>
  <c r="BG1084" i="31"/>
  <c r="AK1162" i="31"/>
  <c r="AN1162" i="31" s="1"/>
  <c r="AQ1162" i="31" s="1"/>
  <c r="P989" i="31"/>
  <c r="S989" i="31" s="1"/>
  <c r="V989" i="31" s="1"/>
  <c r="O1048" i="31"/>
  <c r="R1048" i="31" s="1"/>
  <c r="U1048" i="31" s="1"/>
  <c r="BH1062" i="31"/>
  <c r="BK1062" i="31" s="1"/>
  <c r="BN1062" i="31" s="1"/>
  <c r="AJ1014" i="31"/>
  <c r="AM1014" i="31" s="1"/>
  <c r="AP1014" i="31" s="1"/>
  <c r="BH1068" i="31"/>
  <c r="BK1068" i="31" s="1"/>
  <c r="BN1068" i="31" s="1"/>
  <c r="AK1081" i="31"/>
  <c r="AN1081" i="31" s="1"/>
  <c r="AQ1081" i="31" s="1"/>
  <c r="N1000" i="31"/>
  <c r="BG1035" i="31"/>
  <c r="AK983" i="31"/>
  <c r="AN983" i="31" s="1"/>
  <c r="AQ983" i="31" s="1"/>
  <c r="AJ1127" i="31"/>
  <c r="AM1127" i="31" s="1"/>
  <c r="AP1127" i="31" s="1"/>
  <c r="AJ1154" i="31"/>
  <c r="AM1154" i="31" s="1"/>
  <c r="AP1154" i="31" s="1"/>
  <c r="P1085" i="31"/>
  <c r="S1085" i="31" s="1"/>
  <c r="V1085" i="31" s="1"/>
  <c r="N1178" i="31"/>
  <c r="BH1127" i="31"/>
  <c r="BK1127" i="31" s="1"/>
  <c r="BN1127" i="31" s="1"/>
  <c r="BI1179" i="31"/>
  <c r="BL1179" i="31" s="1"/>
  <c r="BO1179" i="31" s="1"/>
  <c r="BG1031" i="31"/>
  <c r="BG976" i="31"/>
  <c r="AK1068" i="31"/>
  <c r="AN1068" i="31" s="1"/>
  <c r="AQ1068" i="31" s="1"/>
  <c r="AK1057" i="31"/>
  <c r="AN1057" i="31" s="1"/>
  <c r="AQ1057" i="31" s="1"/>
  <c r="O1180" i="31"/>
  <c r="R1180" i="31" s="1"/>
  <c r="U1180" i="31" s="1"/>
  <c r="AI1055" i="31"/>
  <c r="O990" i="31"/>
  <c r="R990" i="31" s="1"/>
  <c r="U990" i="31" s="1"/>
  <c r="BH1149" i="31"/>
  <c r="BK1149" i="31" s="1"/>
  <c r="BN1149" i="31" s="1"/>
  <c r="BH1001" i="31"/>
  <c r="BK1001" i="31" s="1"/>
  <c r="BN1001" i="31" s="1"/>
  <c r="N1153" i="31"/>
  <c r="AI1131" i="31"/>
  <c r="AJ999" i="31"/>
  <c r="AM999" i="31" s="1"/>
  <c r="AP999" i="31" s="1"/>
  <c r="AJ1186" i="31"/>
  <c r="AM1186" i="31" s="1"/>
  <c r="AP1186" i="31" s="1"/>
  <c r="BG1027" i="31"/>
  <c r="BG1090" i="31"/>
  <c r="AJ1042" i="31"/>
  <c r="AM1042" i="31" s="1"/>
  <c r="AP1042" i="31" s="1"/>
  <c r="BG994" i="31"/>
  <c r="AI989" i="31"/>
  <c r="BH1180" i="31"/>
  <c r="BK1180" i="31" s="1"/>
  <c r="BN1180" i="31" s="1"/>
  <c r="P1060" i="31"/>
  <c r="S1060" i="31" s="1"/>
  <c r="V1060" i="31" s="1"/>
  <c r="BI1029" i="31"/>
  <c r="BL1029" i="31" s="1"/>
  <c r="BO1029" i="31" s="1"/>
  <c r="O1150" i="31"/>
  <c r="R1150" i="31" s="1"/>
  <c r="U1150" i="31" s="1"/>
  <c r="BG1180" i="31"/>
  <c r="BG1086" i="31"/>
  <c r="O1077" i="31"/>
  <c r="R1077" i="31" s="1"/>
  <c r="U1077" i="31" s="1"/>
  <c r="N1186" i="31"/>
  <c r="BI1109" i="31"/>
  <c r="BL1109" i="31" s="1"/>
  <c r="BO1109" i="31" s="1"/>
  <c r="BI1188" i="31"/>
  <c r="BL1188" i="31" s="1"/>
  <c r="BO1188" i="31" s="1"/>
  <c r="AJ1050" i="31"/>
  <c r="AM1050" i="31" s="1"/>
  <c r="AP1050" i="31" s="1"/>
  <c r="BH1037" i="31"/>
  <c r="BK1037" i="31" s="1"/>
  <c r="BN1037" i="31" s="1"/>
  <c r="AJ1068" i="31"/>
  <c r="AM1068" i="31" s="1"/>
  <c r="AP1068" i="31" s="1"/>
  <c r="N983" i="31"/>
  <c r="AJ1041" i="31"/>
  <c r="AM1041" i="31" s="1"/>
  <c r="AP1041" i="31" s="1"/>
  <c r="BG1153" i="31"/>
  <c r="BI1055" i="31"/>
  <c r="BL1055" i="31" s="1"/>
  <c r="BO1055" i="31" s="1"/>
  <c r="BH1104" i="31"/>
  <c r="BK1104" i="31" s="1"/>
  <c r="BN1104" i="31" s="1"/>
  <c r="AK1040" i="31"/>
  <c r="AN1040" i="31" s="1"/>
  <c r="AQ1040" i="31" s="1"/>
  <c r="P1173" i="31"/>
  <c r="S1173" i="31" s="1"/>
  <c r="V1173" i="31" s="1"/>
  <c r="AK993" i="31"/>
  <c r="AN993" i="31" s="1"/>
  <c r="AQ993" i="31" s="1"/>
  <c r="AI1107" i="31"/>
  <c r="O1052" i="31"/>
  <c r="R1052" i="31" s="1"/>
  <c r="U1052" i="31" s="1"/>
  <c r="P1113" i="31"/>
  <c r="S1113" i="31" s="1"/>
  <c r="V1113" i="31" s="1"/>
  <c r="AI1017" i="31"/>
  <c r="AJ1037" i="31"/>
  <c r="AM1037" i="31" s="1"/>
  <c r="AP1037" i="31" s="1"/>
  <c r="BH1076" i="31"/>
  <c r="BK1076" i="31" s="1"/>
  <c r="BN1076" i="31" s="1"/>
  <c r="AK1147" i="31"/>
  <c r="AN1147" i="31" s="1"/>
  <c r="AQ1147" i="31" s="1"/>
  <c r="AI1119" i="31"/>
  <c r="AI1085" i="31"/>
  <c r="AI1139" i="31"/>
  <c r="BG1052" i="31"/>
  <c r="BI1111" i="31"/>
  <c r="BL1111" i="31" s="1"/>
  <c r="BO1111" i="31" s="1"/>
  <c r="BH1058" i="31"/>
  <c r="BK1058" i="31" s="1"/>
  <c r="BN1058" i="31" s="1"/>
  <c r="BG1085" i="31"/>
  <c r="BI989" i="31"/>
  <c r="BL989" i="31" s="1"/>
  <c r="BO989" i="31" s="1"/>
  <c r="AK1070" i="31"/>
  <c r="AN1070" i="31" s="1"/>
  <c r="AQ1070" i="31" s="1"/>
  <c r="AJ1090" i="31"/>
  <c r="AM1090" i="31" s="1"/>
  <c r="AP1090" i="31" s="1"/>
  <c r="AJ1085" i="31"/>
  <c r="AM1085" i="31" s="1"/>
  <c r="AP1085" i="31" s="1"/>
  <c r="N1106" i="31"/>
  <c r="N1126" i="31"/>
  <c r="AJ1045" i="31"/>
  <c r="AM1045" i="31" s="1"/>
  <c r="AP1045" i="31" s="1"/>
  <c r="BG987" i="31"/>
  <c r="BH1009" i="31"/>
  <c r="BK1009" i="31" s="1"/>
  <c r="BN1009" i="31" s="1"/>
  <c r="AJ1048" i="31"/>
  <c r="AM1048" i="31" s="1"/>
  <c r="AP1048" i="31" s="1"/>
  <c r="AK1186" i="31"/>
  <c r="AN1186" i="31" s="1"/>
  <c r="AQ1186" i="31" s="1"/>
  <c r="BG979" i="31"/>
  <c r="AK1157" i="31"/>
  <c r="AN1157" i="31" s="1"/>
  <c r="AQ1157" i="31" s="1"/>
  <c r="BI1181" i="31"/>
  <c r="BL1181" i="31" s="1"/>
  <c r="BO1181" i="31" s="1"/>
  <c r="P981" i="31"/>
  <c r="S981" i="31" s="1"/>
  <c r="V981" i="31" s="1"/>
  <c r="BI1067" i="31"/>
  <c r="BL1067" i="31" s="1"/>
  <c r="BO1067" i="31" s="1"/>
  <c r="N1053" i="31"/>
  <c r="AK1048" i="31"/>
  <c r="AN1048" i="31" s="1"/>
  <c r="AQ1048" i="31" s="1"/>
  <c r="AI1116" i="31"/>
  <c r="AK1042" i="31"/>
  <c r="AN1042" i="31" s="1"/>
  <c r="AQ1042" i="31" s="1"/>
  <c r="AI1068" i="31"/>
  <c r="BH997" i="31"/>
  <c r="BK997" i="31" s="1"/>
  <c r="BN997" i="31" s="1"/>
  <c r="O1029" i="31"/>
  <c r="R1029" i="31" s="1"/>
  <c r="U1029" i="31" s="1"/>
  <c r="BI1049" i="31"/>
  <c r="BL1049" i="31" s="1"/>
  <c r="BO1049" i="31" s="1"/>
  <c r="BH1073" i="31"/>
  <c r="BK1073" i="31" s="1"/>
  <c r="BN1073" i="31" s="1"/>
  <c r="N1127" i="31"/>
  <c r="BI992" i="31"/>
  <c r="BL992" i="31" s="1"/>
  <c r="BO992" i="31" s="1"/>
  <c r="AK1136" i="31"/>
  <c r="AN1136" i="31" s="1"/>
  <c r="AQ1136" i="31" s="1"/>
  <c r="BI1147" i="31"/>
  <c r="BL1147" i="31" s="1"/>
  <c r="BO1147" i="31" s="1"/>
  <c r="BI1177" i="31"/>
  <c r="BL1177" i="31" s="1"/>
  <c r="BO1177" i="31" s="1"/>
  <c r="P1029" i="31"/>
  <c r="S1029" i="31" s="1"/>
  <c r="V1029" i="31" s="1"/>
  <c r="O1112" i="31"/>
  <c r="R1112" i="31" s="1"/>
  <c r="U1112" i="31" s="1"/>
  <c r="O1178" i="31"/>
  <c r="R1178" i="31" s="1"/>
  <c r="U1178" i="31" s="1"/>
  <c r="P1134" i="31"/>
  <c r="S1134" i="31" s="1"/>
  <c r="V1134" i="31" s="1"/>
  <c r="AJ1101" i="31"/>
  <c r="AM1101" i="31" s="1"/>
  <c r="AP1101" i="31" s="1"/>
  <c r="BI1090" i="31"/>
  <c r="BL1090" i="31" s="1"/>
  <c r="BO1090" i="31" s="1"/>
  <c r="BI1077" i="31"/>
  <c r="BL1077" i="31" s="1"/>
  <c r="BO1077" i="31" s="1"/>
  <c r="N1030" i="31"/>
  <c r="N1174" i="31"/>
  <c r="P1178" i="31"/>
  <c r="S1178" i="31" s="1"/>
  <c r="V1178" i="31" s="1"/>
  <c r="BG1145" i="31"/>
  <c r="AI1187" i="31"/>
  <c r="O1139" i="31"/>
  <c r="R1139" i="31" s="1"/>
  <c r="U1139" i="31" s="1"/>
  <c r="AJ1106" i="31"/>
  <c r="AM1106" i="31" s="1"/>
  <c r="AP1106" i="31" s="1"/>
  <c r="BG1187" i="31"/>
  <c r="AK982" i="31"/>
  <c r="AN982" i="31" s="1"/>
  <c r="AQ982" i="31" s="1"/>
  <c r="BI1178" i="31"/>
  <c r="BL1178" i="31" s="1"/>
  <c r="BO1178" i="31" s="1"/>
  <c r="N1172" i="31"/>
  <c r="Q1172" i="31" s="1"/>
  <c r="T1172" i="31" s="1"/>
  <c r="O1181" i="31"/>
  <c r="R1181" i="31" s="1"/>
  <c r="U1181" i="31" s="1"/>
  <c r="O1134" i="31"/>
  <c r="R1134" i="31" s="1"/>
  <c r="U1134" i="31" s="1"/>
  <c r="AK1023" i="31"/>
  <c r="AN1023" i="31" s="1"/>
  <c r="AQ1023" i="31" s="1"/>
  <c r="BG993" i="31"/>
  <c r="BH1182" i="31"/>
  <c r="BK1182" i="31" s="1"/>
  <c r="BN1182" i="31" s="1"/>
  <c r="BH1190" i="31"/>
  <c r="BK1190" i="31" s="1"/>
  <c r="BN1190" i="31" s="1"/>
  <c r="AI1022" i="31"/>
  <c r="BG1189" i="31"/>
  <c r="BG982" i="31"/>
  <c r="BG1105" i="31"/>
  <c r="AI999" i="31"/>
  <c r="P1027" i="31"/>
  <c r="S1027" i="31" s="1"/>
  <c r="V1027" i="31" s="1"/>
  <c r="N978" i="31"/>
  <c r="P1057" i="31"/>
  <c r="S1057" i="31" s="1"/>
  <c r="V1057" i="31" s="1"/>
  <c r="P1009" i="31"/>
  <c r="S1009" i="31" s="1"/>
  <c r="V1009" i="31" s="1"/>
  <c r="O1116" i="31"/>
  <c r="R1116" i="31" s="1"/>
  <c r="U1116" i="31" s="1"/>
  <c r="O1068" i="31"/>
  <c r="R1068" i="31" s="1"/>
  <c r="U1068" i="31" s="1"/>
  <c r="O1020" i="31"/>
  <c r="R1020" i="31" s="1"/>
  <c r="U1020" i="31" s="1"/>
  <c r="N1039" i="31"/>
  <c r="AI1019" i="31"/>
  <c r="P1082" i="31"/>
  <c r="S1082" i="31" s="1"/>
  <c r="V1082" i="31" s="1"/>
  <c r="AJ986" i="31"/>
  <c r="AM986" i="31" s="1"/>
  <c r="AP986" i="31" s="1"/>
  <c r="O1033" i="31"/>
  <c r="R1033" i="31" s="1"/>
  <c r="U1033" i="31" s="1"/>
  <c r="AI997" i="31"/>
  <c r="AI1140" i="31"/>
  <c r="BH1092" i="31"/>
  <c r="BK1092" i="31" s="1"/>
  <c r="BN1092" i="31" s="1"/>
  <c r="N1044" i="31"/>
  <c r="BG1040" i="31"/>
  <c r="AI1101" i="31"/>
  <c r="AI1100" i="31"/>
  <c r="AK1105" i="31"/>
  <c r="AN1105" i="31" s="1"/>
  <c r="AQ1105" i="31" s="1"/>
  <c r="AK1138" i="31"/>
  <c r="AN1138" i="31" s="1"/>
  <c r="AQ1138" i="31" s="1"/>
  <c r="AI1112" i="31"/>
  <c r="AK1143" i="31"/>
  <c r="AN1143" i="31" s="1"/>
  <c r="AQ1143" i="31" s="1"/>
  <c r="BH1040" i="31"/>
  <c r="BK1040" i="31" s="1"/>
  <c r="BN1040" i="31" s="1"/>
  <c r="BG1060" i="31"/>
  <c r="BH1008" i="31"/>
  <c r="BK1008" i="31" s="1"/>
  <c r="BN1008" i="31" s="1"/>
  <c r="BH1033" i="31"/>
  <c r="BK1033" i="31" s="1"/>
  <c r="BN1033" i="31" s="1"/>
  <c r="N1140" i="31"/>
  <c r="BH1135" i="31"/>
  <c r="BK1135" i="31" s="1"/>
  <c r="BN1135" i="31" s="1"/>
  <c r="BG1135" i="31"/>
  <c r="BG983" i="31"/>
  <c r="BG1019" i="31"/>
  <c r="P1111" i="31"/>
  <c r="S1111" i="31" s="1"/>
  <c r="V1111" i="31" s="1"/>
  <c r="AK1060" i="31"/>
  <c r="AN1060" i="31" s="1"/>
  <c r="AQ1060" i="31" s="1"/>
  <c r="AI1123" i="31"/>
  <c r="AJ1139" i="31"/>
  <c r="AM1139" i="31" s="1"/>
  <c r="AP1139" i="31" s="1"/>
  <c r="AK1114" i="31"/>
  <c r="AN1114" i="31" s="1"/>
  <c r="AQ1114" i="31" s="1"/>
  <c r="BG986" i="31"/>
  <c r="BG992" i="31"/>
  <c r="BI1056" i="31"/>
  <c r="BL1056" i="31" s="1"/>
  <c r="BO1056" i="31" s="1"/>
  <c r="AK1160" i="31"/>
  <c r="AN1160" i="31" s="1"/>
  <c r="AQ1160" i="31" s="1"/>
  <c r="AK996" i="31"/>
  <c r="AN996" i="31" s="1"/>
  <c r="AQ996" i="31" s="1"/>
  <c r="BH1160" i="31"/>
  <c r="BK1160" i="31" s="1"/>
  <c r="BN1160" i="31" s="1"/>
  <c r="O1097" i="31"/>
  <c r="R1097" i="31" s="1"/>
  <c r="U1097" i="31" s="1"/>
  <c r="BI982" i="31"/>
  <c r="BL982" i="31" s="1"/>
  <c r="BO982" i="31" s="1"/>
  <c r="AI1081" i="31"/>
  <c r="AK1082" i="31"/>
  <c r="AN1082" i="31" s="1"/>
  <c r="AQ1082" i="31" s="1"/>
  <c r="BI1039" i="31"/>
  <c r="BL1039" i="31" s="1"/>
  <c r="BO1039" i="31" s="1"/>
  <c r="AK1130" i="31"/>
  <c r="AN1130" i="31" s="1"/>
  <c r="AQ1130" i="31" s="1"/>
  <c r="BI1048" i="31"/>
  <c r="BL1048" i="31" s="1"/>
  <c r="BO1048" i="31" s="1"/>
  <c r="P1053" i="31"/>
  <c r="S1053" i="31" s="1"/>
  <c r="V1053" i="31" s="1"/>
  <c r="O1153" i="31"/>
  <c r="R1153" i="31" s="1"/>
  <c r="U1153" i="31" s="1"/>
  <c r="O1102" i="31"/>
  <c r="R1102" i="31" s="1"/>
  <c r="U1102" i="31" s="1"/>
  <c r="P1058" i="31"/>
  <c r="S1058" i="31" s="1"/>
  <c r="V1058" i="31" s="1"/>
  <c r="O1130" i="31"/>
  <c r="R1130" i="31" s="1"/>
  <c r="U1130" i="31" s="1"/>
  <c r="BH1187" i="31"/>
  <c r="BK1187" i="31" s="1"/>
  <c r="BN1187" i="31" s="1"/>
  <c r="BG1174" i="31"/>
  <c r="AI1077" i="31"/>
  <c r="AJ1058" i="31"/>
  <c r="AM1058" i="31" s="1"/>
  <c r="AP1058" i="31" s="1"/>
  <c r="BG996" i="31"/>
  <c r="BI1160" i="31"/>
  <c r="BL1160" i="31" s="1"/>
  <c r="BO1160" i="31" s="1"/>
  <c r="P1031" i="31"/>
  <c r="S1031" i="31" s="1"/>
  <c r="V1031" i="31" s="1"/>
  <c r="BG1058" i="31"/>
  <c r="BH1125" i="31"/>
  <c r="BK1125" i="31" s="1"/>
  <c r="BN1125" i="31" s="1"/>
  <c r="BH1081" i="31"/>
  <c r="BK1081" i="31" s="1"/>
  <c r="BN1081" i="31" s="1"/>
  <c r="AI994" i="31"/>
  <c r="BI1043" i="31"/>
  <c r="BL1043" i="31" s="1"/>
  <c r="BO1043" i="31" s="1"/>
  <c r="BI1127" i="31"/>
  <c r="BL1127" i="31" s="1"/>
  <c r="BO1127" i="31" s="1"/>
  <c r="AI1038" i="31"/>
  <c r="BG1130" i="31"/>
  <c r="AK1154" i="31"/>
  <c r="AN1154" i="31" s="1"/>
  <c r="AQ1154" i="31" s="1"/>
  <c r="O1121" i="31"/>
  <c r="R1121" i="31" s="1"/>
  <c r="U1121" i="31" s="1"/>
  <c r="P1157" i="31"/>
  <c r="S1157" i="31" s="1"/>
  <c r="V1157" i="31" s="1"/>
  <c r="O1058" i="31"/>
  <c r="R1058" i="31" s="1"/>
  <c r="U1058" i="31" s="1"/>
  <c r="N1130" i="31"/>
  <c r="BH1130" i="31"/>
  <c r="BK1130" i="31" s="1"/>
  <c r="BN1130" i="31" s="1"/>
  <c r="BH1039" i="31"/>
  <c r="BK1039" i="31" s="1"/>
  <c r="BN1039" i="31" s="1"/>
  <c r="BG1081" i="31"/>
  <c r="BH1027" i="31"/>
  <c r="BK1027" i="31" s="1"/>
  <c r="BN1027" i="31" s="1"/>
  <c r="AI996" i="31"/>
  <c r="BI1140" i="31"/>
  <c r="BL1140" i="31" s="1"/>
  <c r="BO1140" i="31" s="1"/>
  <c r="P1172" i="31"/>
  <c r="S1172" i="31" s="1"/>
  <c r="V1172" i="31" s="1"/>
  <c r="AK1044" i="31"/>
  <c r="AN1044" i="31" s="1"/>
  <c r="AQ1044" i="31" s="1"/>
  <c r="AJ1125" i="31"/>
  <c r="AM1125" i="31" s="1"/>
  <c r="AP1125" i="31" s="1"/>
  <c r="AJ1105" i="31"/>
  <c r="AM1105" i="31" s="1"/>
  <c r="AP1105" i="31" s="1"/>
  <c r="P1081" i="31"/>
  <c r="S1081" i="31" s="1"/>
  <c r="V1081" i="31" s="1"/>
  <c r="BH986" i="31"/>
  <c r="BK986" i="31" s="1"/>
  <c r="BN986" i="31" s="1"/>
  <c r="BH994" i="31"/>
  <c r="BK994" i="31" s="1"/>
  <c r="BN994" i="31" s="1"/>
  <c r="BG1127" i="31"/>
  <c r="P1048" i="31"/>
  <c r="S1048" i="31" s="1"/>
  <c r="V1048" i="31" s="1"/>
  <c r="BI1034" i="31"/>
  <c r="BL1034" i="31" s="1"/>
  <c r="BO1034" i="31" s="1"/>
  <c r="AJ1067" i="31"/>
  <c r="AM1067" i="31" s="1"/>
  <c r="AP1067" i="31" s="1"/>
  <c r="AI1043" i="31"/>
  <c r="AK1088" i="31"/>
  <c r="AN1088" i="31" s="1"/>
  <c r="AQ1088" i="31" s="1"/>
  <c r="AK1029" i="31"/>
  <c r="AN1029" i="31" s="1"/>
  <c r="AQ1029" i="31" s="1"/>
  <c r="AJ1159" i="31"/>
  <c r="AM1159" i="31" s="1"/>
  <c r="AP1159" i="31" s="1"/>
  <c r="AK1159" i="31"/>
  <c r="AN1159" i="31" s="1"/>
  <c r="AQ1159" i="31" s="1"/>
  <c r="BH1052" i="31"/>
  <c r="BK1052" i="31" s="1"/>
  <c r="BN1052" i="31" s="1"/>
  <c r="AI1051" i="31"/>
  <c r="AI1040" i="31"/>
  <c r="P1125" i="31"/>
  <c r="S1125" i="31" s="1"/>
  <c r="V1125" i="31" s="1"/>
  <c r="N997" i="31"/>
  <c r="O1086" i="31"/>
  <c r="R1086" i="31" s="1"/>
  <c r="U1086" i="31" s="1"/>
  <c r="AI1126" i="31"/>
  <c r="BI1009" i="31"/>
  <c r="BL1009" i="31" s="1"/>
  <c r="BO1009" i="31" s="1"/>
  <c r="BH1020" i="31"/>
  <c r="BK1020" i="31" s="1"/>
  <c r="BN1020" i="31" s="1"/>
  <c r="O1143" i="31"/>
  <c r="R1143" i="31" s="1"/>
  <c r="U1143" i="31" s="1"/>
  <c r="P1079" i="31"/>
  <c r="S1079" i="31" s="1"/>
  <c r="V1079" i="31" s="1"/>
  <c r="BI1125" i="31"/>
  <c r="BL1125" i="31" s="1"/>
  <c r="BO1125" i="31" s="1"/>
  <c r="AI1079" i="31"/>
  <c r="AK1089" i="31"/>
  <c r="AN1089" i="31" s="1"/>
  <c r="AQ1089" i="31" s="1"/>
  <c r="BI986" i="31"/>
  <c r="BL986" i="31" s="1"/>
  <c r="BO986" i="31" s="1"/>
  <c r="P1034" i="31"/>
  <c r="S1034" i="31" s="1"/>
  <c r="V1034" i="31" s="1"/>
  <c r="AI1174" i="31"/>
  <c r="N1088" i="31"/>
  <c r="P1037" i="31"/>
  <c r="S1037" i="31" s="1"/>
  <c r="V1037" i="31" s="1"/>
  <c r="O1005" i="31"/>
  <c r="R1005" i="31" s="1"/>
  <c r="U1005" i="31" s="1"/>
  <c r="O1035" i="31"/>
  <c r="R1035" i="31" s="1"/>
  <c r="U1035" i="31" s="1"/>
  <c r="BI1110" i="31"/>
  <c r="BL1110" i="31" s="1"/>
  <c r="BO1110" i="31" s="1"/>
  <c r="BG1110" i="31"/>
  <c r="BI1062" i="31"/>
  <c r="BL1062" i="31" s="1"/>
  <c r="BO1062" i="31" s="1"/>
  <c r="BG1062" i="31"/>
  <c r="AK1149" i="31"/>
  <c r="AN1149" i="31" s="1"/>
  <c r="AQ1149" i="31" s="1"/>
  <c r="BG1061" i="31"/>
  <c r="BI1061" i="31"/>
  <c r="BL1061" i="31" s="1"/>
  <c r="BO1061" i="31" s="1"/>
  <c r="AI1030" i="31"/>
  <c r="BI1120" i="31"/>
  <c r="BL1120" i="31" s="1"/>
  <c r="BO1120" i="31" s="1"/>
  <c r="BG1120" i="31"/>
  <c r="AJ1024" i="31"/>
  <c r="AM1024" i="31" s="1"/>
  <c r="AP1024" i="31" s="1"/>
  <c r="BG1024" i="31"/>
  <c r="AJ1088" i="31"/>
  <c r="AM1088" i="31" s="1"/>
  <c r="AP1088" i="31" s="1"/>
  <c r="AJ1043" i="31"/>
  <c r="AM1043" i="31" s="1"/>
  <c r="AP1043" i="31" s="1"/>
  <c r="AJ1112" i="31"/>
  <c r="AM1112" i="31" s="1"/>
  <c r="AP1112" i="31" s="1"/>
  <c r="AI1018" i="31"/>
  <c r="AK1064" i="31"/>
  <c r="AN1064" i="31" s="1"/>
  <c r="AQ1064" i="31" s="1"/>
  <c r="O1042" i="31"/>
  <c r="R1042" i="31" s="1"/>
  <c r="U1042" i="31" s="1"/>
  <c r="AK1077" i="31"/>
  <c r="AN1077" i="31" s="1"/>
  <c r="AQ1077" i="31" s="1"/>
  <c r="BG1002" i="31"/>
  <c r="N1125" i="31"/>
  <c r="AJ1082" i="31"/>
  <c r="AM1082" i="31" s="1"/>
  <c r="AP1082" i="31" s="1"/>
  <c r="BG1033" i="31"/>
  <c r="N1081" i="31"/>
  <c r="AK1190" i="31"/>
  <c r="AN1190" i="31" s="1"/>
  <c r="AQ1190" i="31" s="1"/>
  <c r="AK986" i="31"/>
  <c r="AN986" i="31" s="1"/>
  <c r="AQ986" i="31" s="1"/>
  <c r="N1129" i="31"/>
  <c r="O1030" i="31"/>
  <c r="R1030" i="31" s="1"/>
  <c r="U1030" i="31" s="1"/>
  <c r="BH1079" i="31"/>
  <c r="BK1079" i="31" s="1"/>
  <c r="BN1079" i="31" s="1"/>
  <c r="N982" i="31"/>
  <c r="AJ1129" i="31"/>
  <c r="AM1129" i="31" s="1"/>
  <c r="AP1129" i="31" s="1"/>
  <c r="AJ993" i="31"/>
  <c r="AM993" i="31" s="1"/>
  <c r="AP993" i="31" s="1"/>
  <c r="O1125" i="31"/>
  <c r="R1125" i="31" s="1"/>
  <c r="U1125" i="31" s="1"/>
  <c r="BG1044" i="31"/>
  <c r="P1137" i="31"/>
  <c r="S1137" i="31" s="1"/>
  <c r="V1137" i="31" s="1"/>
  <c r="BG1063" i="31"/>
  <c r="BI1063" i="31"/>
  <c r="BL1063" i="31" s="1"/>
  <c r="BO1063" i="31" s="1"/>
  <c r="N1188" i="31"/>
  <c r="BH1188" i="31"/>
  <c r="BK1188" i="31" s="1"/>
  <c r="BN1188" i="31" s="1"/>
  <c r="AK981" i="31"/>
  <c r="AN981" i="31" s="1"/>
  <c r="AQ981" i="31" s="1"/>
  <c r="AI1034" i="31"/>
  <c r="AK994" i="31"/>
  <c r="AN994" i="31" s="1"/>
  <c r="AQ994" i="31" s="1"/>
  <c r="AI1082" i="31"/>
  <c r="AI1092" i="31"/>
  <c r="AI1062" i="31"/>
  <c r="AI1110" i="31"/>
  <c r="BH998" i="31"/>
  <c r="BK998" i="31" s="1"/>
  <c r="BN998" i="31" s="1"/>
  <c r="AJ1126" i="31"/>
  <c r="AM1126" i="31" s="1"/>
  <c r="AP1126" i="31" s="1"/>
  <c r="BG1023" i="31"/>
  <c r="BH1046" i="31"/>
  <c r="BK1046" i="31" s="1"/>
  <c r="BN1046" i="31" s="1"/>
  <c r="BI1054" i="31"/>
  <c r="BL1054" i="31" s="1"/>
  <c r="BO1054" i="31" s="1"/>
  <c r="BG1016" i="31"/>
  <c r="BH1014" i="31"/>
  <c r="BK1014" i="31" s="1"/>
  <c r="BN1014" i="31" s="1"/>
  <c r="BH1077" i="31"/>
  <c r="BK1077" i="31" s="1"/>
  <c r="BN1077" i="31" s="1"/>
  <c r="BH1140" i="31"/>
  <c r="BK1140" i="31" s="1"/>
  <c r="BN1140" i="31" s="1"/>
  <c r="AK1008" i="31"/>
  <c r="AN1008" i="31" s="1"/>
  <c r="AQ1008" i="31" s="1"/>
  <c r="AJ1034" i="31"/>
  <c r="AM1034" i="31" s="1"/>
  <c r="AP1034" i="31" s="1"/>
  <c r="N1024" i="31"/>
  <c r="P1130" i="31"/>
  <c r="S1130" i="31" s="1"/>
  <c r="V1130" i="31" s="1"/>
  <c r="O1002" i="31"/>
  <c r="R1002" i="31" s="1"/>
  <c r="U1002" i="31" s="1"/>
  <c r="BG1140" i="31"/>
  <c r="AI986" i="31"/>
  <c r="AK1129" i="31"/>
  <c r="AN1129" i="31" s="1"/>
  <c r="AQ1129" i="31" s="1"/>
  <c r="P1033" i="31"/>
  <c r="S1033" i="31" s="1"/>
  <c r="V1033" i="31" s="1"/>
  <c r="N1002" i="31"/>
  <c r="BH1030" i="31"/>
  <c r="BK1030" i="31" s="1"/>
  <c r="BN1030" i="31" s="1"/>
  <c r="BI1092" i="31"/>
  <c r="BL1092" i="31" s="1"/>
  <c r="BO1092" i="31" s="1"/>
  <c r="AI981" i="31"/>
  <c r="BH1035" i="31"/>
  <c r="BK1035" i="31" s="1"/>
  <c r="BN1035" i="31" s="1"/>
  <c r="O1188" i="31"/>
  <c r="R1188" i="31" s="1"/>
  <c r="U1188" i="31" s="1"/>
  <c r="BG1064" i="31"/>
  <c r="P1064" i="31"/>
  <c r="S1064" i="31" s="1"/>
  <c r="V1064" i="31" s="1"/>
  <c r="P1016" i="31"/>
  <c r="S1016" i="31" s="1"/>
  <c r="V1016" i="31" s="1"/>
  <c r="BH1016" i="31"/>
  <c r="BK1016" i="31" s="1"/>
  <c r="BN1016" i="31" s="1"/>
  <c r="AJ1049" i="31"/>
  <c r="AM1049" i="31" s="1"/>
  <c r="AP1049" i="31" s="1"/>
  <c r="AI1037" i="31"/>
  <c r="AK1041" i="31"/>
  <c r="AN1041" i="31" s="1"/>
  <c r="AQ1041" i="31" s="1"/>
  <c r="AI1090" i="31"/>
  <c r="AK1101" i="31"/>
  <c r="AN1101" i="31" s="1"/>
  <c r="AQ1101" i="31" s="1"/>
  <c r="AI1135" i="31"/>
  <c r="AK1096" i="31"/>
  <c r="AN1096" i="31" s="1"/>
  <c r="AQ1096" i="31" s="1"/>
  <c r="AI1129" i="31"/>
  <c r="BI1016" i="31"/>
  <c r="BL1016" i="31" s="1"/>
  <c r="BO1016" i="31" s="1"/>
  <c r="AI1189" i="31"/>
  <c r="BI1052" i="31"/>
  <c r="BL1052" i="31" s="1"/>
  <c r="BO1052" i="31" s="1"/>
  <c r="BI1097" i="31"/>
  <c r="BL1097" i="31" s="1"/>
  <c r="BO1097" i="31" s="1"/>
  <c r="O1034" i="31"/>
  <c r="R1034" i="31" s="1"/>
  <c r="U1034" i="31" s="1"/>
  <c r="AI1099" i="31"/>
  <c r="P1126" i="31"/>
  <c r="S1126" i="31" s="1"/>
  <c r="V1126" i="31" s="1"/>
  <c r="BI1079" i="31"/>
  <c r="BL1079" i="31" s="1"/>
  <c r="BO1079" i="31" s="1"/>
  <c r="BG1092" i="31"/>
  <c r="N1077" i="31"/>
  <c r="O1174" i="31"/>
  <c r="R1174" i="31" s="1"/>
  <c r="U1174" i="31" s="1"/>
  <c r="AJ1136" i="31"/>
  <c r="AM1136" i="31" s="1"/>
  <c r="AP1136" i="31" s="1"/>
  <c r="AI1178" i="31"/>
  <c r="BG1178" i="31"/>
  <c r="P1077" i="31"/>
  <c r="S1077" i="31" s="1"/>
  <c r="V1077" i="31" s="1"/>
  <c r="BI981" i="31"/>
  <c r="BL981" i="31" s="1"/>
  <c r="BO981" i="31" s="1"/>
  <c r="AK1102" i="31"/>
  <c r="AN1102" i="31" s="1"/>
  <c r="AQ1102" i="31" s="1"/>
  <c r="AJ1078" i="31"/>
  <c r="AM1078" i="31" s="1"/>
  <c r="AP1078" i="31" s="1"/>
  <c r="AK1027" i="31"/>
  <c r="AN1027" i="31" s="1"/>
  <c r="AQ1027" i="31" s="1"/>
  <c r="AK985" i="31"/>
  <c r="AN985" i="31" s="1"/>
  <c r="AQ985" i="31" s="1"/>
  <c r="AJ1146" i="31"/>
  <c r="AM1146" i="31" s="1"/>
  <c r="AP1146" i="31" s="1"/>
  <c r="BI1146" i="31"/>
  <c r="BL1146" i="31" s="1"/>
  <c r="BO1146" i="31" s="1"/>
  <c r="BH1146" i="31"/>
  <c r="BK1146" i="31" s="1"/>
  <c r="BN1146" i="31" s="1"/>
  <c r="BG1146" i="31"/>
  <c r="AJ1016" i="31"/>
  <c r="AM1016" i="31" s="1"/>
  <c r="AP1016" i="31" s="1"/>
  <c r="AJ1077" i="31"/>
  <c r="AM1077" i="31" s="1"/>
  <c r="AP1077" i="31" s="1"/>
  <c r="AK1049" i="31"/>
  <c r="AN1049" i="31" s="1"/>
  <c r="AQ1049" i="31" s="1"/>
  <c r="AJ1002" i="31"/>
  <c r="AM1002" i="31" s="1"/>
  <c r="AP1002" i="31" s="1"/>
  <c r="AK1043" i="31"/>
  <c r="AN1043" i="31" s="1"/>
  <c r="AQ1043" i="31" s="1"/>
  <c r="BG1043" i="31"/>
  <c r="N1160" i="31"/>
  <c r="P1119" i="31"/>
  <c r="S1119" i="31" s="1"/>
  <c r="V1119" i="31" s="1"/>
  <c r="AI1130" i="31"/>
  <c r="AK1187" i="31"/>
  <c r="AN1187" i="31" s="1"/>
  <c r="AQ1187" i="31" s="1"/>
  <c r="P1040" i="31"/>
  <c r="S1040" i="31" s="1"/>
  <c r="V1040" i="31" s="1"/>
  <c r="AI1078" i="31"/>
  <c r="N1181" i="31"/>
  <c r="AJ1181" i="31"/>
  <c r="AM1181" i="31" s="1"/>
  <c r="AP1181" i="31" s="1"/>
  <c r="O1093" i="31"/>
  <c r="R1093" i="31" s="1"/>
  <c r="U1093" i="31" s="1"/>
  <c r="N1190" i="31"/>
  <c r="AK1019" i="31"/>
  <c r="AN1019" i="31" s="1"/>
  <c r="AQ1019" i="31" s="1"/>
  <c r="BG1088" i="31"/>
  <c r="AJ987" i="31"/>
  <c r="AM987" i="31" s="1"/>
  <c r="AP987" i="31" s="1"/>
  <c r="BH1178" i="31"/>
  <c r="BK1178" i="31" s="1"/>
  <c r="BN1178" i="31" s="1"/>
  <c r="O1050" i="31"/>
  <c r="R1050" i="31" s="1"/>
  <c r="U1050" i="31" s="1"/>
  <c r="O1041" i="31"/>
  <c r="R1041" i="31" s="1"/>
  <c r="U1041" i="31" s="1"/>
  <c r="P1146" i="31"/>
  <c r="S1146" i="31" s="1"/>
  <c r="V1146" i="31" s="1"/>
  <c r="P1190" i="31"/>
  <c r="S1190" i="31" s="1"/>
  <c r="V1190" i="31" s="1"/>
  <c r="BH1019" i="31"/>
  <c r="BK1019" i="31" s="1"/>
  <c r="BN1019" i="31" s="1"/>
  <c r="AK1094" i="31"/>
  <c r="AN1094" i="31" s="1"/>
  <c r="AQ1094" i="31" s="1"/>
  <c r="BH1129" i="31"/>
  <c r="BK1129" i="31" s="1"/>
  <c r="BN1129" i="31" s="1"/>
  <c r="AJ1054" i="31"/>
  <c r="AM1054" i="31" s="1"/>
  <c r="AP1054" i="31" s="1"/>
  <c r="BI1088" i="31"/>
  <c r="BL1088" i="31" s="1"/>
  <c r="BO1088" i="31" s="1"/>
  <c r="AK1016" i="31"/>
  <c r="AN1016" i="31" s="1"/>
  <c r="AQ1016" i="31" s="1"/>
  <c r="O1019" i="31"/>
  <c r="R1019" i="31" s="1"/>
  <c r="U1019" i="31" s="1"/>
  <c r="AJ1063" i="31"/>
  <c r="AM1063" i="31" s="1"/>
  <c r="AP1063" i="31" s="1"/>
  <c r="AK1178" i="31"/>
  <c r="AN1178" i="31" s="1"/>
  <c r="AQ1178" i="31" s="1"/>
  <c r="AI1151" i="31"/>
  <c r="BI1151" i="31"/>
  <c r="BL1151" i="31" s="1"/>
  <c r="BO1151" i="31" s="1"/>
  <c r="AJ1009" i="31"/>
  <c r="AM1009" i="31" s="1"/>
  <c r="AP1009" i="31" s="1"/>
  <c r="N1142" i="31"/>
  <c r="BH1094" i="31"/>
  <c r="BK1094" i="31" s="1"/>
  <c r="BN1094" i="31" s="1"/>
  <c r="P1094" i="31"/>
  <c r="S1094" i="31" s="1"/>
  <c r="V1094" i="31" s="1"/>
  <c r="N998" i="31"/>
  <c r="AJ1039" i="31"/>
  <c r="AM1039" i="31" s="1"/>
  <c r="AP1039" i="31" s="1"/>
  <c r="AI1010" i="31"/>
  <c r="AJ1027" i="31"/>
  <c r="AM1027" i="31" s="1"/>
  <c r="AP1027" i="31" s="1"/>
  <c r="AJ1046" i="31"/>
  <c r="AM1046" i="31" s="1"/>
  <c r="AP1046" i="31" s="1"/>
  <c r="BH989" i="31"/>
  <c r="BK989" i="31" s="1"/>
  <c r="BN989" i="31" s="1"/>
  <c r="P1042" i="31"/>
  <c r="S1042" i="31" s="1"/>
  <c r="V1042" i="31" s="1"/>
  <c r="N1045" i="31"/>
  <c r="BI1033" i="31"/>
  <c r="BL1033" i="31" s="1"/>
  <c r="BO1033" i="31" s="1"/>
  <c r="AK1126" i="31"/>
  <c r="AN1126" i="31" s="1"/>
  <c r="AQ1126" i="31" s="1"/>
  <c r="AK1188" i="31"/>
  <c r="AN1188" i="31" s="1"/>
  <c r="AQ1188" i="31" s="1"/>
  <c r="AJ981" i="31"/>
  <c r="AM981" i="31" s="1"/>
  <c r="AP981" i="31" s="1"/>
  <c r="P1133" i="31"/>
  <c r="S1133" i="31" s="1"/>
  <c r="V1133" i="31" s="1"/>
  <c r="O997" i="31"/>
  <c r="R997" i="31" s="1"/>
  <c r="U997" i="31" s="1"/>
  <c r="BI1126" i="31"/>
  <c r="BL1126" i="31" s="1"/>
  <c r="BO1126" i="31" s="1"/>
  <c r="AI976" i="31"/>
  <c r="O1110" i="31"/>
  <c r="R1110" i="31" s="1"/>
  <c r="U1110" i="31" s="1"/>
  <c r="BI1078" i="31"/>
  <c r="BL1078" i="31" s="1"/>
  <c r="BO1078" i="31" s="1"/>
  <c r="AJ1187" i="31"/>
  <c r="AM1187" i="31" s="1"/>
  <c r="AP1187" i="31" s="1"/>
  <c r="BI1112" i="31"/>
  <c r="BL1112" i="31" s="1"/>
  <c r="BO1112" i="31" s="1"/>
  <c r="AJ1188" i="31"/>
  <c r="AM1188" i="31" s="1"/>
  <c r="AP1188" i="31" s="1"/>
  <c r="P1108" i="31"/>
  <c r="S1108" i="31" s="1"/>
  <c r="V1108" i="31" s="1"/>
  <c r="AI1049" i="31"/>
  <c r="AK1150" i="31"/>
  <c r="AN1150" i="31" s="1"/>
  <c r="AQ1150" i="31" s="1"/>
  <c r="BI1155" i="31"/>
  <c r="BL1155" i="31" s="1"/>
  <c r="BO1155" i="31" s="1"/>
  <c r="P1155" i="31"/>
  <c r="S1155" i="31" s="1"/>
  <c r="V1155" i="31" s="1"/>
  <c r="BI1164" i="31"/>
  <c r="BL1164" i="31" s="1"/>
  <c r="BO1164" i="31" s="1"/>
  <c r="BH1164" i="31"/>
  <c r="BK1164" i="31" s="1"/>
  <c r="BN1164" i="31" s="1"/>
  <c r="BI1135" i="31"/>
  <c r="BL1135" i="31" s="1"/>
  <c r="BO1135" i="31" s="1"/>
  <c r="N1019" i="31"/>
  <c r="AI1182" i="31"/>
  <c r="N1023" i="31"/>
  <c r="BI1023" i="31"/>
  <c r="BL1023" i="31" s="1"/>
  <c r="BO1023" i="31" s="1"/>
  <c r="N1089" i="31"/>
  <c r="BI1089" i="31"/>
  <c r="BL1089" i="31" s="1"/>
  <c r="BO1089" i="31" s="1"/>
  <c r="AI1041" i="31"/>
  <c r="AI1016" i="31"/>
  <c r="N1100" i="31"/>
  <c r="BI1100" i="31"/>
  <c r="BL1100" i="31" s="1"/>
  <c r="BO1100" i="31" s="1"/>
  <c r="AI1053" i="31"/>
  <c r="AJ1097" i="31"/>
  <c r="AM1097" i="31" s="1"/>
  <c r="AP1097" i="31" s="1"/>
  <c r="BH981" i="31"/>
  <c r="BK981" i="31" s="1"/>
  <c r="BN981" i="31" s="1"/>
  <c r="BH1082" i="31"/>
  <c r="BK1082" i="31" s="1"/>
  <c r="BN1082" i="31" s="1"/>
  <c r="P1102" i="31"/>
  <c r="S1102" i="31" s="1"/>
  <c r="V1102" i="31" s="1"/>
  <c r="AK1099" i="31"/>
  <c r="AN1099" i="31" s="1"/>
  <c r="AQ1099" i="31" s="1"/>
  <c r="O985" i="31"/>
  <c r="R985" i="31" s="1"/>
  <c r="U985" i="31" s="1"/>
  <c r="N993" i="31"/>
  <c r="N1041" i="31"/>
  <c r="AI983" i="31"/>
  <c r="O1140" i="31"/>
  <c r="R1140" i="31" s="1"/>
  <c r="U1140" i="31" s="1"/>
  <c r="N1046" i="31"/>
  <c r="AJ1153" i="31"/>
  <c r="AM1153" i="31" s="1"/>
  <c r="AP1153" i="31" s="1"/>
  <c r="BH1153" i="31"/>
  <c r="BK1153" i="31" s="1"/>
  <c r="BN1153" i="31" s="1"/>
  <c r="AK1006" i="31"/>
  <c r="AN1006" i="31" s="1"/>
  <c r="AQ1006" i="31" s="1"/>
  <c r="P1006" i="31"/>
  <c r="S1006" i="31" s="1"/>
  <c r="V1006" i="31" s="1"/>
  <c r="P1038" i="31"/>
  <c r="S1038" i="31" s="1"/>
  <c r="V1038" i="31" s="1"/>
  <c r="BG1005" i="31"/>
  <c r="AJ982" i="31"/>
  <c r="AM982" i="31" s="1"/>
  <c r="AP982" i="31" s="1"/>
  <c r="AK1125" i="31"/>
  <c r="AN1125" i="31" s="1"/>
  <c r="AQ1125" i="31" s="1"/>
  <c r="BI1102" i="31"/>
  <c r="BL1102" i="31" s="1"/>
  <c r="BO1102" i="31" s="1"/>
  <c r="P990" i="31"/>
  <c r="S990" i="31" s="1"/>
  <c r="V990" i="31" s="1"/>
  <c r="AK1035" i="31"/>
  <c r="AN1035" i="31" s="1"/>
  <c r="AQ1035" i="31" s="1"/>
  <c r="P1067" i="31"/>
  <c r="S1067" i="31" s="1"/>
  <c r="V1067" i="31" s="1"/>
  <c r="O1054" i="31"/>
  <c r="R1054" i="31" s="1"/>
  <c r="U1054" i="31" s="1"/>
  <c r="P1138" i="31"/>
  <c r="S1138" i="31" s="1"/>
  <c r="V1138" i="31" s="1"/>
  <c r="P1140" i="31"/>
  <c r="S1140" i="31" s="1"/>
  <c r="V1140" i="31" s="1"/>
  <c r="N990" i="31"/>
  <c r="O1045" i="31"/>
  <c r="R1045" i="31" s="1"/>
  <c r="U1045" i="31" s="1"/>
  <c r="O1146" i="31"/>
  <c r="R1146" i="31" s="1"/>
  <c r="U1146" i="31" s="1"/>
  <c r="N986" i="31"/>
  <c r="AK1153" i="31"/>
  <c r="AN1153" i="31" s="1"/>
  <c r="AQ1153" i="31" s="1"/>
  <c r="BG1079" i="31"/>
  <c r="BH1057" i="31"/>
  <c r="BK1057" i="31" s="1"/>
  <c r="BN1057" i="31" s="1"/>
  <c r="BI1124" i="31"/>
  <c r="BL1124" i="31" s="1"/>
  <c r="BO1124" i="31" s="1"/>
  <c r="BG1082" i="31"/>
  <c r="AK1009" i="31"/>
  <c r="AN1009" i="31" s="1"/>
  <c r="AQ1009" i="31" s="1"/>
  <c r="BG1020" i="31"/>
  <c r="BG1149" i="31"/>
  <c r="AI1001" i="31"/>
  <c r="AI1141" i="31"/>
  <c r="BI1099" i="31"/>
  <c r="BL1099" i="31" s="1"/>
  <c r="BO1099" i="31" s="1"/>
  <c r="AK1135" i="31"/>
  <c r="AN1135" i="31" s="1"/>
  <c r="AQ1135" i="31" s="1"/>
  <c r="AJ1150" i="31"/>
  <c r="AM1150" i="31" s="1"/>
  <c r="AP1150" i="31" s="1"/>
  <c r="AI1063" i="31"/>
  <c r="N1020" i="31"/>
  <c r="BG1159" i="31"/>
  <c r="BI1159" i="31"/>
  <c r="BL1159" i="31" s="1"/>
  <c r="BO1159" i="31" s="1"/>
  <c r="N1034" i="31"/>
  <c r="O1081" i="31"/>
  <c r="R1081" i="31" s="1"/>
  <c r="U1081" i="31" s="1"/>
  <c r="N1005" i="31"/>
  <c r="O974" i="31"/>
  <c r="R974" i="31" s="1"/>
  <c r="U974" i="31" s="1"/>
  <c r="O1126" i="31"/>
  <c r="R1126" i="31" s="1"/>
  <c r="U1126" i="31" s="1"/>
  <c r="AI1108" i="31"/>
  <c r="AJ1094" i="31"/>
  <c r="AM1094" i="31" s="1"/>
  <c r="AP1094" i="31" s="1"/>
  <c r="BI1129" i="31"/>
  <c r="BL1129" i="31" s="1"/>
  <c r="BO1129" i="31" s="1"/>
  <c r="BI1123" i="31"/>
  <c r="BL1123" i="31" s="1"/>
  <c r="BO1123" i="31" s="1"/>
  <c r="BH1099" i="31"/>
  <c r="BK1099" i="31" s="1"/>
  <c r="BN1099" i="31" s="1"/>
  <c r="BH1045" i="31"/>
  <c r="BK1045" i="31" s="1"/>
  <c r="BN1045" i="31" s="1"/>
  <c r="AJ1023" i="31"/>
  <c r="AM1023" i="31" s="1"/>
  <c r="AP1023" i="31" s="1"/>
  <c r="BI980" i="31"/>
  <c r="BL980" i="31" s="1"/>
  <c r="BO980" i="31" s="1"/>
  <c r="P1052" i="31"/>
  <c r="S1052" i="31" s="1"/>
  <c r="V1052" i="31" s="1"/>
  <c r="O1127" i="31"/>
  <c r="R1127" i="31" s="1"/>
  <c r="U1127" i="31" s="1"/>
  <c r="AI1181" i="31"/>
  <c r="O1001" i="31"/>
  <c r="R1001" i="31" s="1"/>
  <c r="U1001" i="31" s="1"/>
  <c r="O1049" i="31"/>
  <c r="R1049" i="31" s="1"/>
  <c r="U1049" i="31" s="1"/>
  <c r="AJ1141" i="31"/>
  <c r="AM1141" i="31" s="1"/>
  <c r="AP1141" i="31" s="1"/>
  <c r="AJ1019" i="31"/>
  <c r="AM1019" i="31" s="1"/>
  <c r="AP1019" i="31" s="1"/>
  <c r="BG1099" i="31"/>
  <c r="AI1143" i="31"/>
  <c r="BG1116" i="31"/>
  <c r="BG1150" i="31"/>
  <c r="P1020" i="31"/>
  <c r="S1020" i="31" s="1"/>
  <c r="V1020" i="31" s="1"/>
  <c r="O981" i="31"/>
  <c r="R981" i="31" s="1"/>
  <c r="U981" i="31" s="1"/>
  <c r="BI983" i="31"/>
  <c r="BL983" i="31" s="1"/>
  <c r="BO983" i="31" s="1"/>
  <c r="AI1005" i="31"/>
  <c r="N1067" i="31"/>
  <c r="BI1086" i="31"/>
  <c r="BL1086" i="31" s="1"/>
  <c r="BO1086" i="31" s="1"/>
  <c r="BH1086" i="31"/>
  <c r="BK1086" i="31" s="1"/>
  <c r="BN1086" i="31" s="1"/>
  <c r="AJ1104" i="31"/>
  <c r="AM1104" i="31" s="1"/>
  <c r="AP1104" i="31" s="1"/>
  <c r="BG1096" i="31"/>
  <c r="BH1096" i="31"/>
  <c r="BK1096" i="31" s="1"/>
  <c r="BN1096" i="31" s="1"/>
  <c r="AI1008" i="31"/>
  <c r="AL1008" i="31" s="1"/>
  <c r="AO1008" i="31" s="1"/>
  <c r="O1159" i="31"/>
  <c r="R1159" i="31" s="1"/>
  <c r="U1159" i="31" s="1"/>
  <c r="P1001" i="31"/>
  <c r="S1001" i="31" s="1"/>
  <c r="V1001" i="31" s="1"/>
  <c r="AJ1119" i="31"/>
  <c r="AM1119" i="31" s="1"/>
  <c r="AP1119" i="31" s="1"/>
  <c r="AI1074" i="31"/>
  <c r="BH1025" i="31"/>
  <c r="BK1025" i="31" s="1"/>
  <c r="BN1025" i="31" s="1"/>
  <c r="AJ1132" i="31"/>
  <c r="AM1132" i="31" s="1"/>
  <c r="AP1132" i="31" s="1"/>
  <c r="BG1132" i="31"/>
  <c r="BG988" i="31"/>
  <c r="AK1106" i="31"/>
  <c r="AN1106" i="31" s="1"/>
  <c r="AQ1106" i="31" s="1"/>
  <c r="AI1132" i="31"/>
  <c r="BG1025" i="31"/>
  <c r="BI1175" i="31"/>
  <c r="BL1175" i="31" s="1"/>
  <c r="BO1175" i="31" s="1"/>
  <c r="BI993" i="31"/>
  <c r="BL993" i="31" s="1"/>
  <c r="BO993" i="31" s="1"/>
  <c r="BH1004" i="31"/>
  <c r="BK1004" i="31" s="1"/>
  <c r="BN1004" i="31" s="1"/>
  <c r="BI1006" i="31"/>
  <c r="BL1006" i="31" s="1"/>
  <c r="BO1006" i="31" s="1"/>
  <c r="BI1174" i="31"/>
  <c r="BL1174" i="31" s="1"/>
  <c r="BO1174" i="31" s="1"/>
  <c r="O1157" i="31"/>
  <c r="R1157" i="31" s="1"/>
  <c r="U1157" i="31" s="1"/>
  <c r="BI1082" i="31"/>
  <c r="BL1082" i="31" s="1"/>
  <c r="BO1082" i="31" s="1"/>
  <c r="BH1108" i="31"/>
  <c r="BK1108" i="31" s="1"/>
  <c r="BN1108" i="31" s="1"/>
  <c r="BH1150" i="31"/>
  <c r="BK1150" i="31" s="1"/>
  <c r="BN1150" i="31" s="1"/>
  <c r="BG1188" i="31"/>
  <c r="N1149" i="31"/>
  <c r="AI1072" i="31"/>
  <c r="AJ1162" i="31"/>
  <c r="AM1162" i="31" s="1"/>
  <c r="AP1162" i="31" s="1"/>
  <c r="AJ1130" i="31"/>
  <c r="AM1130" i="31" s="1"/>
  <c r="AP1130" i="31" s="1"/>
  <c r="AK1180" i="31"/>
  <c r="AN1180" i="31" s="1"/>
  <c r="AQ1180" i="31" s="1"/>
  <c r="BG998" i="31"/>
  <c r="N1165" i="31"/>
  <c r="BG1045" i="31"/>
  <c r="BG1160" i="31"/>
  <c r="BG1102" i="31"/>
  <c r="BI1064" i="31"/>
  <c r="BL1064" i="31" s="1"/>
  <c r="BO1064" i="31" s="1"/>
  <c r="BG1139" i="31"/>
  <c r="BH1174" i="31"/>
  <c r="BK1174" i="31" s="1"/>
  <c r="BN1174" i="31" s="1"/>
  <c r="BG1048" i="31"/>
  <c r="AI1159" i="31"/>
  <c r="BH1053" i="31"/>
  <c r="BK1053" i="31" s="1"/>
  <c r="BN1053" i="31" s="1"/>
  <c r="AI1127" i="31"/>
  <c r="AI1138" i="31"/>
  <c r="BH983" i="31"/>
  <c r="BK983" i="31" s="1"/>
  <c r="BN983" i="31" s="1"/>
  <c r="BI987" i="31"/>
  <c r="BL987" i="31" s="1"/>
  <c r="BO987" i="31" s="1"/>
  <c r="BG1000" i="31"/>
  <c r="AI1122" i="31"/>
  <c r="AJ1135" i="31"/>
  <c r="AM1135" i="31" s="1"/>
  <c r="AP1135" i="31" s="1"/>
  <c r="BI1019" i="31"/>
  <c r="BL1019" i="31" s="1"/>
  <c r="BO1019" i="31" s="1"/>
  <c r="BG1078" i="31"/>
  <c r="BG1137" i="31"/>
  <c r="N1159" i="31"/>
  <c r="P1004" i="31"/>
  <c r="S1004" i="31" s="1"/>
  <c r="V1004" i="31" s="1"/>
  <c r="P992" i="31"/>
  <c r="S992" i="31" s="1"/>
  <c r="V992" i="31" s="1"/>
  <c r="O1156" i="31"/>
  <c r="R1156" i="31" s="1"/>
  <c r="U1156" i="31" s="1"/>
  <c r="P997" i="31"/>
  <c r="S997" i="31" s="1"/>
  <c r="V997" i="31" s="1"/>
  <c r="BG1087" i="31"/>
  <c r="O1104" i="31"/>
  <c r="R1104" i="31" s="1"/>
  <c r="U1104" i="31" s="1"/>
  <c r="O1056" i="31"/>
  <c r="R1056" i="31" s="1"/>
  <c r="U1056" i="31" s="1"/>
  <c r="AI1054" i="31"/>
  <c r="O979" i="31"/>
  <c r="R979" i="31" s="1"/>
  <c r="U979" i="31" s="1"/>
  <c r="AK1103" i="31"/>
  <c r="AN1103" i="31" s="1"/>
  <c r="AQ1103" i="31" s="1"/>
  <c r="O1070" i="31"/>
  <c r="R1070" i="31" s="1"/>
  <c r="U1070" i="31" s="1"/>
  <c r="AK1056" i="31"/>
  <c r="AN1056" i="31" s="1"/>
  <c r="AQ1056" i="31" s="1"/>
  <c r="AK1093" i="31"/>
  <c r="AN1093" i="31" s="1"/>
  <c r="AQ1093" i="31" s="1"/>
  <c r="AK1058" i="31"/>
  <c r="AN1058" i="31" s="1"/>
  <c r="AQ1058" i="31" s="1"/>
  <c r="AK1090" i="31"/>
  <c r="AN1090" i="31" s="1"/>
  <c r="AQ1090" i="31" s="1"/>
  <c r="BH1038" i="31"/>
  <c r="BK1038" i="31" s="1"/>
  <c r="BN1038" i="31" s="1"/>
  <c r="BH976" i="31"/>
  <c r="BK976" i="31" s="1"/>
  <c r="BN976" i="31" s="1"/>
  <c r="BI988" i="31"/>
  <c r="BL988" i="31" s="1"/>
  <c r="BO988" i="31" s="1"/>
  <c r="AJ1143" i="31"/>
  <c r="AM1143" i="31" s="1"/>
  <c r="AP1143" i="31" s="1"/>
  <c r="BH1089" i="31"/>
  <c r="BK1089" i="31" s="1"/>
  <c r="BN1089" i="31" s="1"/>
  <c r="BH1098" i="31"/>
  <c r="BK1098" i="31" s="1"/>
  <c r="BN1098" i="31" s="1"/>
  <c r="BH1115" i="31"/>
  <c r="BK1115" i="31" s="1"/>
  <c r="BN1115" i="31" s="1"/>
  <c r="BG1115" i="31"/>
  <c r="O1013" i="31"/>
  <c r="R1013" i="31" s="1"/>
  <c r="U1013" i="31" s="1"/>
  <c r="O1022" i="31"/>
  <c r="R1022" i="31" s="1"/>
  <c r="U1022" i="31" s="1"/>
  <c r="BH1022" i="31"/>
  <c r="BK1022" i="31" s="1"/>
  <c r="BN1022" i="31" s="1"/>
  <c r="N1022" i="31"/>
  <c r="BI1022" i="31"/>
  <c r="BL1022" i="31" s="1"/>
  <c r="BO1022" i="31" s="1"/>
  <c r="AJ1022" i="31"/>
  <c r="AM1022" i="31" s="1"/>
  <c r="AP1022" i="31" s="1"/>
  <c r="AK1183" i="31"/>
  <c r="AN1183" i="31" s="1"/>
  <c r="AQ1183" i="31" s="1"/>
  <c r="O1189" i="31"/>
  <c r="R1189" i="31" s="1"/>
  <c r="U1189" i="31" s="1"/>
  <c r="P1008" i="31"/>
  <c r="S1008" i="31" s="1"/>
  <c r="V1008" i="31" s="1"/>
  <c r="N1058" i="31"/>
  <c r="AI1176" i="31"/>
  <c r="AJ1176" i="31"/>
  <c r="AM1176" i="31" s="1"/>
  <c r="AP1176" i="31" s="1"/>
  <c r="P1041" i="31"/>
  <c r="S1041" i="31" s="1"/>
  <c r="V1041" i="31" s="1"/>
  <c r="N1003" i="31"/>
  <c r="N1083" i="31"/>
  <c r="BH1114" i="31"/>
  <c r="BK1114" i="31" s="1"/>
  <c r="BN1114" i="31" s="1"/>
  <c r="AI1114" i="31"/>
  <c r="AJ1114" i="31"/>
  <c r="AM1114" i="31" s="1"/>
  <c r="AP1114" i="31" s="1"/>
  <c r="N1114" i="31"/>
  <c r="AK1066" i="31"/>
  <c r="AN1066" i="31" s="1"/>
  <c r="AQ1066" i="31" s="1"/>
  <c r="P1066" i="31"/>
  <c r="S1066" i="31" s="1"/>
  <c r="V1066" i="31" s="1"/>
  <c r="AK1142" i="31"/>
  <c r="AN1142" i="31" s="1"/>
  <c r="AQ1142" i="31" s="1"/>
  <c r="AK1065" i="31"/>
  <c r="AN1065" i="31" s="1"/>
  <c r="AQ1065" i="31" s="1"/>
  <c r="P1065" i="31"/>
  <c r="S1065" i="31" s="1"/>
  <c r="V1065" i="31" s="1"/>
  <c r="BH1124" i="31"/>
  <c r="BK1124" i="31" s="1"/>
  <c r="BN1124" i="31" s="1"/>
  <c r="AI1124" i="31"/>
  <c r="AK980" i="31"/>
  <c r="AN980" i="31" s="1"/>
  <c r="AQ980" i="31" s="1"/>
  <c r="AJ980" i="31"/>
  <c r="AM980" i="31" s="1"/>
  <c r="AP980" i="31" s="1"/>
  <c r="AJ997" i="31"/>
  <c r="AM997" i="31" s="1"/>
  <c r="AP997" i="31" s="1"/>
  <c r="BH1161" i="31"/>
  <c r="BK1161" i="31" s="1"/>
  <c r="BN1161" i="31" s="1"/>
  <c r="AI1161" i="31"/>
  <c r="P1161" i="31"/>
  <c r="S1161" i="31" s="1"/>
  <c r="V1161" i="31" s="1"/>
  <c r="N1161" i="31"/>
  <c r="AJ1161" i="31"/>
  <c r="AM1161" i="31" s="1"/>
  <c r="AP1161" i="31" s="1"/>
  <c r="P1118" i="31"/>
  <c r="S1118" i="31" s="1"/>
  <c r="V1118" i="31" s="1"/>
  <c r="BH1118" i="31"/>
  <c r="BK1118" i="31" s="1"/>
  <c r="BN1118" i="31" s="1"/>
  <c r="AJ1118" i="31"/>
  <c r="AM1118" i="31" s="1"/>
  <c r="AP1118" i="31" s="1"/>
  <c r="AJ1117" i="31"/>
  <c r="AM1117" i="31" s="1"/>
  <c r="AP1117" i="31" s="1"/>
  <c r="N1117" i="31"/>
  <c r="AK1117" i="31"/>
  <c r="AN1117" i="31" s="1"/>
  <c r="AQ1117" i="31" s="1"/>
  <c r="P1141" i="31"/>
  <c r="S1141" i="31" s="1"/>
  <c r="V1141" i="31" s="1"/>
  <c r="AJ1166" i="31"/>
  <c r="AM1166" i="31" s="1"/>
  <c r="AP1166" i="31" s="1"/>
  <c r="O1137" i="31"/>
  <c r="R1137" i="31" s="1"/>
  <c r="U1137" i="31" s="1"/>
  <c r="BI1161" i="31"/>
  <c r="BL1161" i="31" s="1"/>
  <c r="BO1161" i="31" s="1"/>
  <c r="AK1115" i="31"/>
  <c r="AN1115" i="31" s="1"/>
  <c r="AQ1115" i="31" s="1"/>
  <c r="AI1076" i="31"/>
  <c r="N1102" i="31"/>
  <c r="N1137" i="31"/>
  <c r="O1145" i="31"/>
  <c r="R1145" i="31" s="1"/>
  <c r="U1145" i="31" s="1"/>
  <c r="O1021" i="31"/>
  <c r="R1021" i="31" s="1"/>
  <c r="U1021" i="31" s="1"/>
  <c r="BG1021" i="31"/>
  <c r="AK1021" i="31"/>
  <c r="AN1021" i="31" s="1"/>
  <c r="AQ1021" i="31" s="1"/>
  <c r="BH1021" i="31"/>
  <c r="BK1021" i="31" s="1"/>
  <c r="BN1021" i="31" s="1"/>
  <c r="AI1128" i="31"/>
  <c r="BI1128" i="31"/>
  <c r="BL1128" i="31" s="1"/>
  <c r="BO1128" i="31" s="1"/>
  <c r="AI1169" i="31"/>
  <c r="N1093" i="31"/>
  <c r="P994" i="31"/>
  <c r="S994" i="31" s="1"/>
  <c r="V994" i="31" s="1"/>
  <c r="O1101" i="31"/>
  <c r="R1101" i="31" s="1"/>
  <c r="U1101" i="31" s="1"/>
  <c r="P1169" i="31"/>
  <c r="S1169" i="31" s="1"/>
  <c r="V1169" i="31" s="1"/>
  <c r="N1169" i="31"/>
  <c r="O987" i="31"/>
  <c r="R987" i="31" s="1"/>
  <c r="U987" i="31" s="1"/>
  <c r="AK1031" i="31"/>
  <c r="AN1031" i="31" s="1"/>
  <c r="AQ1031" i="31" s="1"/>
  <c r="BI1169" i="31"/>
  <c r="BL1169" i="31" s="1"/>
  <c r="BO1169" i="31" s="1"/>
  <c r="BH1175" i="31"/>
  <c r="BK1175" i="31" s="1"/>
  <c r="BN1175" i="31" s="1"/>
  <c r="N1123" i="31"/>
  <c r="AI1029" i="31"/>
  <c r="AJ1179" i="31"/>
  <c r="AM1179" i="31" s="1"/>
  <c r="AP1179" i="31" s="1"/>
  <c r="BH1179" i="31"/>
  <c r="BK1179" i="31" s="1"/>
  <c r="BN1179" i="31" s="1"/>
  <c r="AK1179" i="31"/>
  <c r="AN1179" i="31" s="1"/>
  <c r="AQ1179" i="31" s="1"/>
  <c r="P1179" i="31"/>
  <c r="S1179" i="31" s="1"/>
  <c r="V1179" i="31" s="1"/>
  <c r="AI1179" i="31"/>
  <c r="AK1011" i="31"/>
  <c r="AN1011" i="31" s="1"/>
  <c r="AQ1011" i="31" s="1"/>
  <c r="BI1011" i="31"/>
  <c r="BL1011" i="31" s="1"/>
  <c r="BO1011" i="31" s="1"/>
  <c r="AJ1011" i="31"/>
  <c r="AM1011" i="31" s="1"/>
  <c r="AP1011" i="31" s="1"/>
  <c r="P1011" i="31"/>
  <c r="S1011" i="31" s="1"/>
  <c r="V1011" i="31" s="1"/>
  <c r="O1023" i="31"/>
  <c r="R1023" i="31" s="1"/>
  <c r="U1023" i="31" s="1"/>
  <c r="O975" i="31"/>
  <c r="R975" i="31" s="1"/>
  <c r="U975" i="31" s="1"/>
  <c r="N1031" i="31"/>
  <c r="BI1148" i="31"/>
  <c r="BL1148" i="31" s="1"/>
  <c r="BO1148" i="31" s="1"/>
  <c r="P1148" i="31"/>
  <c r="S1148" i="31" s="1"/>
  <c r="V1148" i="31" s="1"/>
  <c r="AI1148" i="31"/>
  <c r="BG1148" i="31"/>
  <c r="AI984" i="31"/>
  <c r="N1109" i="31"/>
  <c r="BI1163" i="31"/>
  <c r="BL1163" i="31" s="1"/>
  <c r="BO1163" i="31" s="1"/>
  <c r="AI1163" i="31"/>
  <c r="BG1163" i="31"/>
  <c r="P1163" i="31"/>
  <c r="S1163" i="31" s="1"/>
  <c r="V1163" i="31" s="1"/>
  <c r="BI1166" i="31"/>
  <c r="BL1166" i="31" s="1"/>
  <c r="BO1166" i="31" s="1"/>
  <c r="BG1166" i="31"/>
  <c r="N1166" i="31"/>
  <c r="AI1166" i="31"/>
  <c r="AK1069" i="31"/>
  <c r="AN1069" i="31" s="1"/>
  <c r="AQ1069" i="31" s="1"/>
  <c r="AJ1069" i="31"/>
  <c r="AM1069" i="31" s="1"/>
  <c r="AP1069" i="31" s="1"/>
  <c r="O1069" i="31"/>
  <c r="R1069" i="31" s="1"/>
  <c r="U1069" i="31" s="1"/>
  <c r="BH1080" i="31"/>
  <c r="BK1080" i="31" s="1"/>
  <c r="BN1080" i="31" s="1"/>
  <c r="BG1080" i="31"/>
  <c r="AJ1080" i="31"/>
  <c r="AM1080" i="31" s="1"/>
  <c r="AP1080" i="31" s="1"/>
  <c r="O986" i="31"/>
  <c r="R986" i="31" s="1"/>
  <c r="U986" i="31" s="1"/>
  <c r="O1154" i="31"/>
  <c r="R1154" i="31" s="1"/>
  <c r="U1154" i="31" s="1"/>
  <c r="BG1171" i="31"/>
  <c r="P1171" i="31"/>
  <c r="S1171" i="31" s="1"/>
  <c r="V1171" i="31" s="1"/>
  <c r="O1171" i="31"/>
  <c r="R1171" i="31" s="1"/>
  <c r="U1171" i="31" s="1"/>
  <c r="N1171" i="31"/>
  <c r="AJ996" i="31"/>
  <c r="AM996" i="31" s="1"/>
  <c r="AP996" i="31" s="1"/>
  <c r="BH991" i="31"/>
  <c r="BK991" i="31" s="1"/>
  <c r="BN991" i="31" s="1"/>
  <c r="AJ991" i="31"/>
  <c r="AM991" i="31" s="1"/>
  <c r="AP991" i="31" s="1"/>
  <c r="BI991" i="31"/>
  <c r="BL991" i="31" s="1"/>
  <c r="BO991" i="31" s="1"/>
  <c r="P1021" i="31"/>
  <c r="S1021" i="31" s="1"/>
  <c r="V1021" i="31" s="1"/>
  <c r="O1183" i="31"/>
  <c r="R1183" i="31" s="1"/>
  <c r="U1183" i="31" s="1"/>
  <c r="N1072" i="31"/>
  <c r="O1129" i="31"/>
  <c r="R1129" i="31" s="1"/>
  <c r="U1129" i="31" s="1"/>
  <c r="P1182" i="31"/>
  <c r="S1182" i="31" s="1"/>
  <c r="V1182" i="31" s="1"/>
  <c r="O1182" i="31"/>
  <c r="R1182" i="31" s="1"/>
  <c r="U1182" i="31" s="1"/>
  <c r="N1156" i="31"/>
  <c r="BI1156" i="31"/>
  <c r="BL1156" i="31" s="1"/>
  <c r="BO1156" i="31" s="1"/>
  <c r="AI1156" i="31"/>
  <c r="AJ1087" i="31"/>
  <c r="AM1087" i="31" s="1"/>
  <c r="AP1087" i="31" s="1"/>
  <c r="N991" i="31"/>
  <c r="BH1087" i="31"/>
  <c r="BK1087" i="31" s="1"/>
  <c r="BN1087" i="31" s="1"/>
  <c r="O1008" i="31"/>
  <c r="R1008" i="31" s="1"/>
  <c r="U1008" i="31" s="1"/>
  <c r="O995" i="31"/>
  <c r="R995" i="31" s="1"/>
  <c r="U995" i="31" s="1"/>
  <c r="AJ975" i="31"/>
  <c r="AM975" i="31" s="1"/>
  <c r="AP975" i="31" s="1"/>
  <c r="N1069" i="31"/>
  <c r="AK1071" i="31"/>
  <c r="AN1071" i="31" s="1"/>
  <c r="AQ1071" i="31" s="1"/>
  <c r="BH1071" i="31"/>
  <c r="BK1071" i="31" s="1"/>
  <c r="BN1071" i="31" s="1"/>
  <c r="AI1071" i="31"/>
  <c r="AJ1071" i="31"/>
  <c r="AM1071" i="31" s="1"/>
  <c r="AP1071" i="31" s="1"/>
  <c r="P1071" i="31"/>
  <c r="S1071" i="31" s="1"/>
  <c r="V1071" i="31" s="1"/>
  <c r="O1000" i="31"/>
  <c r="R1000" i="31" s="1"/>
  <c r="U1000" i="31" s="1"/>
  <c r="N1154" i="31"/>
  <c r="BH1015" i="31"/>
  <c r="BK1015" i="31" s="1"/>
  <c r="BN1015" i="31" s="1"/>
  <c r="O1109" i="31"/>
  <c r="R1109" i="31" s="1"/>
  <c r="U1109" i="31" s="1"/>
  <c r="N1054" i="31"/>
  <c r="P991" i="31"/>
  <c r="S991" i="31" s="1"/>
  <c r="V991" i="31" s="1"/>
  <c r="P1142" i="31"/>
  <c r="S1142" i="31" s="1"/>
  <c r="V1142" i="31" s="1"/>
  <c r="N1182" i="31"/>
  <c r="AK1161" i="31"/>
  <c r="AN1161" i="31" s="1"/>
  <c r="AQ1161" i="31" s="1"/>
  <c r="BI1115" i="31"/>
  <c r="BL1115" i="31" s="1"/>
  <c r="BO1115" i="31" s="1"/>
  <c r="AK1173" i="31"/>
  <c r="AN1173" i="31" s="1"/>
  <c r="AQ1173" i="31" s="1"/>
  <c r="AK989" i="31"/>
  <c r="AN989" i="31" s="1"/>
  <c r="AQ989" i="31" s="1"/>
  <c r="P1028" i="31"/>
  <c r="S1028" i="31" s="1"/>
  <c r="V1028" i="31" s="1"/>
  <c r="N996" i="31"/>
  <c r="O1061" i="31"/>
  <c r="R1061" i="31" s="1"/>
  <c r="U1061" i="31" s="1"/>
  <c r="P1183" i="31"/>
  <c r="S1183" i="31" s="1"/>
  <c r="V1183" i="31" s="1"/>
  <c r="AI1183" i="31"/>
  <c r="N1101" i="31"/>
  <c r="AJ979" i="31"/>
  <c r="AM979" i="31" s="1"/>
  <c r="AP979" i="31" s="1"/>
  <c r="AK979" i="31"/>
  <c r="AN979" i="31" s="1"/>
  <c r="AQ979" i="31" s="1"/>
  <c r="BH979" i="31"/>
  <c r="BK979" i="31" s="1"/>
  <c r="BN979" i="31" s="1"/>
  <c r="BI1070" i="31"/>
  <c r="BL1070" i="31" s="1"/>
  <c r="BO1070" i="31" s="1"/>
  <c r="BH1070" i="31"/>
  <c r="BK1070" i="31" s="1"/>
  <c r="BN1070" i="31" s="1"/>
  <c r="AI1070" i="31"/>
  <c r="BG1070" i="31"/>
  <c r="BI1183" i="31"/>
  <c r="BL1183" i="31" s="1"/>
  <c r="BO1183" i="31" s="1"/>
  <c r="AJ1183" i="31"/>
  <c r="AM1183" i="31" s="1"/>
  <c r="AP1183" i="31" s="1"/>
  <c r="N1146" i="31"/>
  <c r="P979" i="31"/>
  <c r="S979" i="31" s="1"/>
  <c r="V979" i="31" s="1"/>
  <c r="BG1169" i="31"/>
  <c r="AK1087" i="31"/>
  <c r="AN1087" i="31" s="1"/>
  <c r="AQ1087" i="31" s="1"/>
  <c r="P1063" i="31"/>
  <c r="S1063" i="31" s="1"/>
  <c r="V1063" i="31" s="1"/>
  <c r="P982" i="31"/>
  <c r="S982" i="31" s="1"/>
  <c r="V982" i="31" s="1"/>
  <c r="AK1015" i="31"/>
  <c r="AN1015" i="31" s="1"/>
  <c r="AQ1015" i="31" s="1"/>
  <c r="P1086" i="31"/>
  <c r="S1086" i="31" s="1"/>
  <c r="V1086" i="31" s="1"/>
  <c r="O1078" i="31"/>
  <c r="R1078" i="31" s="1"/>
  <c r="U1078" i="31" s="1"/>
  <c r="N1051" i="31"/>
  <c r="BH1117" i="31"/>
  <c r="BK1117" i="31" s="1"/>
  <c r="BN1117" i="31" s="1"/>
  <c r="N1033" i="31"/>
  <c r="AJ1115" i="31"/>
  <c r="AM1115" i="31" s="1"/>
  <c r="AP1115" i="31" s="1"/>
  <c r="AK1171" i="31"/>
  <c r="AN1171" i="31" s="1"/>
  <c r="AQ1171" i="31" s="1"/>
  <c r="BG1011" i="31"/>
  <c r="AJ985" i="31"/>
  <c r="AM985" i="31" s="1"/>
  <c r="AP985" i="31" s="1"/>
  <c r="BG1103" i="31"/>
  <c r="AI1103" i="31"/>
  <c r="AI1061" i="31"/>
  <c r="BI984" i="31"/>
  <c r="BL984" i="31" s="1"/>
  <c r="BO984" i="31" s="1"/>
  <c r="AJ984" i="31"/>
  <c r="AM984" i="31" s="1"/>
  <c r="AP984" i="31" s="1"/>
  <c r="BG984" i="31"/>
  <c r="BH984" i="31"/>
  <c r="BK984" i="31" s="1"/>
  <c r="BN984" i="31" s="1"/>
  <c r="N984" i="31"/>
  <c r="P1090" i="31"/>
  <c r="S1090" i="31" s="1"/>
  <c r="V1090" i="31" s="1"/>
  <c r="N1151" i="31"/>
  <c r="N995" i="31"/>
  <c r="BG995" i="31"/>
  <c r="O1053" i="31"/>
  <c r="R1053" i="31" s="1"/>
  <c r="U1053" i="31" s="1"/>
  <c r="N1043" i="31"/>
  <c r="BG1071" i="31"/>
  <c r="AK1022" i="31"/>
  <c r="AN1022" i="31" s="1"/>
  <c r="AQ1022" i="31" s="1"/>
  <c r="P1189" i="31"/>
  <c r="S1189" i="31" s="1"/>
  <c r="V1189" i="31" s="1"/>
  <c r="O1014" i="31"/>
  <c r="R1014" i="31" s="1"/>
  <c r="U1014" i="31" s="1"/>
  <c r="P1093" i="31"/>
  <c r="S1093" i="31" s="1"/>
  <c r="V1093" i="31" s="1"/>
  <c r="O1166" i="31"/>
  <c r="R1166" i="31" s="1"/>
  <c r="U1166" i="31" s="1"/>
  <c r="P1109" i="31"/>
  <c r="S1109" i="31" s="1"/>
  <c r="V1109" i="31" s="1"/>
  <c r="O1118" i="31"/>
  <c r="R1118" i="31" s="1"/>
  <c r="U1118" i="31" s="1"/>
  <c r="BH1163" i="31"/>
  <c r="BK1163" i="31" s="1"/>
  <c r="BN1163" i="31" s="1"/>
  <c r="BH1011" i="31"/>
  <c r="BK1011" i="31" s="1"/>
  <c r="BN1011" i="31" s="1"/>
  <c r="BI1117" i="31"/>
  <c r="BL1117" i="31" s="1"/>
  <c r="BO1117" i="31" s="1"/>
  <c r="AI1087" i="31"/>
  <c r="BI1103" i="31"/>
  <c r="BL1103" i="31" s="1"/>
  <c r="BO1103" i="31" s="1"/>
  <c r="N985" i="31"/>
  <c r="P1145" i="31"/>
  <c r="S1145" i="31" s="1"/>
  <c r="V1145" i="31" s="1"/>
  <c r="P1045" i="31"/>
  <c r="S1045" i="31" s="1"/>
  <c r="V1045" i="31" s="1"/>
  <c r="P1098" i="31"/>
  <c r="S1098" i="31" s="1"/>
  <c r="V1098" i="31" s="1"/>
  <c r="BG999" i="31"/>
  <c r="BI999" i="31"/>
  <c r="BL999" i="31" s="1"/>
  <c r="BO999" i="31" s="1"/>
  <c r="AK1075" i="31"/>
  <c r="AN1075" i="31" s="1"/>
  <c r="AQ1075" i="31" s="1"/>
  <c r="BH1075" i="31"/>
  <c r="BK1075" i="31" s="1"/>
  <c r="BN1075" i="31" s="1"/>
  <c r="AJ1075" i="31"/>
  <c r="AM1075" i="31" s="1"/>
  <c r="AP1075" i="31" s="1"/>
  <c r="AI1075" i="31"/>
  <c r="BI995" i="31"/>
  <c r="BL995" i="31" s="1"/>
  <c r="BO995" i="31" s="1"/>
  <c r="P1012" i="31"/>
  <c r="S1012" i="31" s="1"/>
  <c r="V1012" i="31" s="1"/>
  <c r="N1139" i="31"/>
  <c r="N1013" i="31"/>
  <c r="O1190" i="31"/>
  <c r="R1190" i="31" s="1"/>
  <c r="U1190" i="31" s="1"/>
  <c r="P1078" i="31"/>
  <c r="S1078" i="31" s="1"/>
  <c r="V1078" i="31" s="1"/>
  <c r="O1161" i="31"/>
  <c r="R1161" i="31" s="1"/>
  <c r="U1161" i="31" s="1"/>
  <c r="P998" i="31"/>
  <c r="S998" i="31" s="1"/>
  <c r="V998" i="31" s="1"/>
  <c r="N1118" i="31"/>
  <c r="N1006" i="31"/>
  <c r="BI1071" i="31"/>
  <c r="BL1071" i="31" s="1"/>
  <c r="BO1071" i="31" s="1"/>
  <c r="AK995" i="31"/>
  <c r="AN995" i="31" s="1"/>
  <c r="AQ995" i="31" s="1"/>
  <c r="BG1128" i="31"/>
  <c r="AJ1163" i="31"/>
  <c r="AM1163" i="31" s="1"/>
  <c r="AP1163" i="31" s="1"/>
  <c r="AJ1070" i="31"/>
  <c r="AM1070" i="31" s="1"/>
  <c r="AP1070" i="31" s="1"/>
  <c r="BG1117" i="31"/>
  <c r="AK1010" i="31"/>
  <c r="AN1010" i="31" s="1"/>
  <c r="AQ1010" i="31" s="1"/>
  <c r="P1044" i="31"/>
  <c r="S1044" i="31" s="1"/>
  <c r="V1044" i="31" s="1"/>
  <c r="P1104" i="31"/>
  <c r="S1104" i="31" s="1"/>
  <c r="V1104" i="31" s="1"/>
  <c r="N1098" i="31"/>
  <c r="BH975" i="31"/>
  <c r="BK975" i="31" s="1"/>
  <c r="BN975" i="31" s="1"/>
  <c r="AK975" i="31"/>
  <c r="AN975" i="31" s="1"/>
  <c r="AQ975" i="31" s="1"/>
  <c r="O1043" i="31"/>
  <c r="R1043" i="31" s="1"/>
  <c r="U1043" i="31" s="1"/>
  <c r="AJ989" i="31"/>
  <c r="AM989" i="31" s="1"/>
  <c r="AP989" i="31" s="1"/>
  <c r="BG1032" i="31"/>
  <c r="P1032" i="31"/>
  <c r="S1032" i="31" s="1"/>
  <c r="V1032" i="31" s="1"/>
  <c r="AJ1010" i="31"/>
  <c r="AM1010" i="31" s="1"/>
  <c r="AP1010" i="31" s="1"/>
  <c r="N1014" i="31"/>
  <c r="AJ1103" i="31"/>
  <c r="AM1103" i="31" s="1"/>
  <c r="AP1103" i="31" s="1"/>
  <c r="N1021" i="31"/>
  <c r="N1062" i="31"/>
  <c r="AK1166" i="31"/>
  <c r="AN1166" i="31" s="1"/>
  <c r="AQ1166" i="31" s="1"/>
  <c r="P1154" i="31"/>
  <c r="S1154" i="31" s="1"/>
  <c r="V1154" i="31" s="1"/>
  <c r="O1098" i="31"/>
  <c r="R1098" i="31" s="1"/>
  <c r="U1098" i="31" s="1"/>
  <c r="AJ1033" i="31"/>
  <c r="AM1033" i="31" s="1"/>
  <c r="AP1033" i="31" s="1"/>
  <c r="AI1000" i="31"/>
  <c r="AK1128" i="31"/>
  <c r="AN1128" i="31" s="1"/>
  <c r="AQ1128" i="31" s="1"/>
  <c r="BG1161" i="31"/>
  <c r="BH1167" i="31"/>
  <c r="BK1167" i="31" s="1"/>
  <c r="BN1167" i="31" s="1"/>
  <c r="BI1167" i="31"/>
  <c r="BL1167" i="31" s="1"/>
  <c r="BO1167" i="31" s="1"/>
  <c r="BG1167" i="31"/>
  <c r="P1167" i="31"/>
  <c r="S1167" i="31" s="1"/>
  <c r="V1167" i="31" s="1"/>
  <c r="O1142" i="31"/>
  <c r="R1142" i="31" s="1"/>
  <c r="U1142" i="31" s="1"/>
  <c r="N1134" i="31"/>
  <c r="P1039" i="31"/>
  <c r="S1039" i="31" s="1"/>
  <c r="V1039" i="31" s="1"/>
  <c r="O1082" i="31"/>
  <c r="R1082" i="31" s="1"/>
  <c r="U1082" i="31" s="1"/>
  <c r="O1136" i="31"/>
  <c r="R1136" i="31" s="1"/>
  <c r="U1136" i="31" s="1"/>
  <c r="N994" i="31"/>
  <c r="O1089" i="31"/>
  <c r="R1089" i="31" s="1"/>
  <c r="U1089" i="31" s="1"/>
  <c r="BH1103" i="31"/>
  <c r="BK1103" i="31" s="1"/>
  <c r="BN1103" i="31" s="1"/>
  <c r="BI979" i="31"/>
  <c r="BL979" i="31" s="1"/>
  <c r="BO979" i="31" s="1"/>
  <c r="O1117" i="31"/>
  <c r="R1117" i="31" s="1"/>
  <c r="U1117" i="31" s="1"/>
  <c r="BI1069" i="31"/>
  <c r="BL1069" i="31" s="1"/>
  <c r="BO1069" i="31" s="1"/>
  <c r="AJ1000" i="31"/>
  <c r="AM1000" i="31" s="1"/>
  <c r="AP1000" i="31" s="1"/>
  <c r="BG1179" i="31"/>
  <c r="BG1118" i="31"/>
  <c r="AK984" i="31"/>
  <c r="AN984" i="31" s="1"/>
  <c r="AQ984" i="31" s="1"/>
  <c r="P1110" i="31"/>
  <c r="S1110" i="31" s="1"/>
  <c r="V1110" i="31" s="1"/>
  <c r="O1062" i="31"/>
  <c r="R1062" i="31" s="1"/>
  <c r="U1062" i="31" s="1"/>
  <c r="P1070" i="31"/>
  <c r="S1070" i="31" s="1"/>
  <c r="V1070" i="31" s="1"/>
  <c r="N1094" i="31"/>
  <c r="AJ1140" i="31"/>
  <c r="AM1140" i="31" s="1"/>
  <c r="AP1140" i="31" s="1"/>
  <c r="BI1046" i="31"/>
  <c r="BL1046" i="31" s="1"/>
  <c r="BO1046" i="31" s="1"/>
  <c r="AJ1152" i="31"/>
  <c r="AM1152" i="31" s="1"/>
  <c r="AP1152" i="31" s="1"/>
  <c r="AK1164" i="31"/>
  <c r="AN1164" i="31" s="1"/>
  <c r="AQ1164" i="31" s="1"/>
  <c r="P1105" i="31"/>
  <c r="S1105" i="31" s="1"/>
  <c r="V1105" i="31" s="1"/>
  <c r="AK1014" i="31"/>
  <c r="AN1014" i="31" s="1"/>
  <c r="AQ1014" i="31" s="1"/>
  <c r="AJ1182" i="31"/>
  <c r="AM1182" i="31" s="1"/>
  <c r="AP1182" i="31" s="1"/>
  <c r="P1072" i="31"/>
  <c r="S1072" i="31" s="1"/>
  <c r="V1072" i="31" s="1"/>
  <c r="P975" i="31"/>
  <c r="S975" i="31" s="1"/>
  <c r="V975" i="31" s="1"/>
  <c r="P1131" i="31"/>
  <c r="S1131" i="31" s="1"/>
  <c r="V1131" i="31" s="1"/>
  <c r="P1061" i="31"/>
  <c r="S1061" i="31" s="1"/>
  <c r="V1061" i="31" s="1"/>
  <c r="AJ1072" i="31"/>
  <c r="AM1072" i="31" s="1"/>
  <c r="AP1072" i="31" s="1"/>
  <c r="BG1013" i="31"/>
  <c r="O1085" i="31"/>
  <c r="R1085" i="31" s="1"/>
  <c r="U1085" i="31" s="1"/>
  <c r="AI979" i="31"/>
  <c r="O1067" i="31"/>
  <c r="R1067" i="31" s="1"/>
  <c r="U1067" i="31" s="1"/>
  <c r="AJ1131" i="31"/>
  <c r="AM1131" i="31" s="1"/>
  <c r="AP1131" i="31" s="1"/>
  <c r="BH1142" i="31"/>
  <c r="BK1142" i="31" s="1"/>
  <c r="BN1142" i="31" s="1"/>
  <c r="P1136" i="31"/>
  <c r="S1136" i="31" s="1"/>
  <c r="V1136" i="31" s="1"/>
  <c r="O1179" i="31"/>
  <c r="R1179" i="31" s="1"/>
  <c r="U1179" i="31" s="1"/>
  <c r="P1069" i="31"/>
  <c r="S1069" i="31" s="1"/>
  <c r="V1069" i="31" s="1"/>
  <c r="O1128" i="31"/>
  <c r="R1128" i="31" s="1"/>
  <c r="U1128" i="31" s="1"/>
  <c r="O1138" i="31"/>
  <c r="R1138" i="31" s="1"/>
  <c r="U1138" i="31" s="1"/>
  <c r="P1050" i="31"/>
  <c r="S1050" i="31" s="1"/>
  <c r="V1050" i="31" s="1"/>
  <c r="BH1158" i="31"/>
  <c r="BK1158" i="31" s="1"/>
  <c r="BN1158" i="31" s="1"/>
  <c r="BI997" i="31"/>
  <c r="BL997" i="31" s="1"/>
  <c r="BO997" i="31" s="1"/>
  <c r="BG1164" i="31"/>
  <c r="AJ1164" i="31"/>
  <c r="AM1164" i="31" s="1"/>
  <c r="AP1164" i="31" s="1"/>
  <c r="AK1045" i="31"/>
  <c r="AN1045" i="31" s="1"/>
  <c r="AQ1045" i="31" s="1"/>
  <c r="BH990" i="31"/>
  <c r="BK990" i="31" s="1"/>
  <c r="BN990" i="31" s="1"/>
  <c r="O984" i="31"/>
  <c r="R984" i="31" s="1"/>
  <c r="U984" i="31" s="1"/>
  <c r="AK1062" i="31"/>
  <c r="AN1062" i="31" s="1"/>
  <c r="AQ1062" i="31" s="1"/>
  <c r="BG1131" i="31"/>
  <c r="AJ1147" i="31"/>
  <c r="AM1147" i="31" s="1"/>
  <c r="AP1147" i="31" s="1"/>
  <c r="BI1142" i="31"/>
  <c r="BL1142" i="31" s="1"/>
  <c r="BO1142" i="31" s="1"/>
  <c r="O1120" i="31"/>
  <c r="R1120" i="31" s="1"/>
  <c r="U1120" i="31" s="1"/>
  <c r="O976" i="31"/>
  <c r="R976" i="31" s="1"/>
  <c r="U976" i="31" s="1"/>
  <c r="O1155" i="31"/>
  <c r="R1155" i="31" s="1"/>
  <c r="U1155" i="31" s="1"/>
  <c r="O1032" i="31"/>
  <c r="R1032" i="31" s="1"/>
  <c r="U1032" i="31" s="1"/>
  <c r="AI1142" i="31"/>
  <c r="P1129" i="31"/>
  <c r="S1129" i="31" s="1"/>
  <c r="V1129" i="31" s="1"/>
  <c r="O989" i="31"/>
  <c r="R989" i="31" s="1"/>
  <c r="U989" i="31" s="1"/>
  <c r="AI1164" i="31"/>
  <c r="BH1049" i="31"/>
  <c r="BK1049" i="31" s="1"/>
  <c r="BN1049" i="31" s="1"/>
  <c r="AK1055" i="31"/>
  <c r="AN1055" i="31" s="1"/>
  <c r="AQ1055" i="31" s="1"/>
  <c r="N1135" i="31"/>
  <c r="BI1094" i="31"/>
  <c r="BL1094" i="31" s="1"/>
  <c r="BO1094" i="31" s="1"/>
  <c r="AJ1110" i="31"/>
  <c r="AM1110" i="31" s="1"/>
  <c r="AP1110" i="31" s="1"/>
  <c r="BG1142" i="31"/>
  <c r="P1024" i="31"/>
  <c r="S1024" i="31" s="1"/>
  <c r="V1024" i="31" s="1"/>
  <c r="P1174" i="31"/>
  <c r="S1174" i="31" s="1"/>
  <c r="V1174" i="31" s="1"/>
  <c r="P1035" i="31"/>
  <c r="S1035" i="31" s="1"/>
  <c r="V1035" i="31" s="1"/>
  <c r="BI1035" i="31"/>
  <c r="BL1035" i="31" s="1"/>
  <c r="BO1035" i="31" s="1"/>
  <c r="O1103" i="31"/>
  <c r="R1103" i="31" s="1"/>
  <c r="U1103" i="31" s="1"/>
  <c r="O1055" i="31"/>
  <c r="R1055" i="31" s="1"/>
  <c r="U1055" i="31" s="1"/>
  <c r="BH1152" i="31"/>
  <c r="BK1152" i="31" s="1"/>
  <c r="BN1152" i="31" s="1"/>
  <c r="BI1152" i="31"/>
  <c r="BL1152" i="31" s="1"/>
  <c r="BO1152" i="31" s="1"/>
  <c r="N1141" i="31"/>
  <c r="N1086" i="31"/>
  <c r="BH1155" i="31"/>
  <c r="BK1155" i="31" s="1"/>
  <c r="BN1155" i="31" s="1"/>
  <c r="AJ1109" i="31"/>
  <c r="AM1109" i="31" s="1"/>
  <c r="AP1109" i="31" s="1"/>
  <c r="N1057" i="31"/>
  <c r="O998" i="31"/>
  <c r="R998" i="31" s="1"/>
  <c r="U998" i="31" s="1"/>
  <c r="BG1151" i="31"/>
  <c r="AI1180" i="31"/>
  <c r="N1189" i="31"/>
  <c r="BH1109" i="31"/>
  <c r="BK1109" i="31" s="1"/>
  <c r="BN1109" i="31" s="1"/>
  <c r="BI1045" i="31"/>
  <c r="BL1045" i="31" s="1"/>
  <c r="BO1045" i="31" s="1"/>
  <c r="BI1057" i="31"/>
  <c r="BL1057" i="31" s="1"/>
  <c r="BO1057" i="31" s="1"/>
  <c r="N1179" i="31"/>
  <c r="BG1094" i="31"/>
  <c r="BH1110" i="31"/>
  <c r="BK1110" i="31" s="1"/>
  <c r="BN1110" i="31" s="1"/>
  <c r="AI1158" i="31"/>
  <c r="O1163" i="31"/>
  <c r="R1163" i="31" s="1"/>
  <c r="U1163" i="31" s="1"/>
  <c r="N1070" i="31"/>
  <c r="AK1189" i="31"/>
  <c r="AN1189" i="31" s="1"/>
  <c r="AQ1189" i="31" s="1"/>
  <c r="BH1189" i="31"/>
  <c r="BK1189" i="31" s="1"/>
  <c r="BN1189" i="31" s="1"/>
  <c r="N1079" i="31"/>
  <c r="O1080" i="31"/>
  <c r="R1080" i="31" s="1"/>
  <c r="U1080" i="31" s="1"/>
  <c r="O1169" i="31"/>
  <c r="R1169" i="31" s="1"/>
  <c r="U1169" i="31" s="1"/>
  <c r="AK1074" i="31"/>
  <c r="AN1074" i="31" s="1"/>
  <c r="AQ1074" i="31" s="1"/>
  <c r="AK1109" i="31"/>
  <c r="AN1109" i="31" s="1"/>
  <c r="AQ1109" i="31" s="1"/>
  <c r="AI1024" i="31"/>
  <c r="BI1131" i="31"/>
  <c r="BL1131" i="31" s="1"/>
  <c r="BO1131" i="31" s="1"/>
  <c r="N1040" i="31"/>
  <c r="AI1069" i="31"/>
  <c r="AJ1051" i="31"/>
  <c r="AM1051" i="31" s="1"/>
  <c r="AP1051" i="31" s="1"/>
  <c r="AJ1158" i="31"/>
  <c r="AM1158" i="31" s="1"/>
  <c r="AP1158" i="31" s="1"/>
  <c r="AK1095" i="31"/>
  <c r="AN1095" i="31" s="1"/>
  <c r="AQ1095" i="31" s="1"/>
  <c r="O999" i="31"/>
  <c r="R999" i="31" s="1"/>
  <c r="U999" i="31" s="1"/>
  <c r="O1122" i="31"/>
  <c r="R1122" i="31" s="1"/>
  <c r="U1122" i="31" s="1"/>
  <c r="AI1105" i="31"/>
  <c r="AI1118" i="31"/>
  <c r="BI998" i="31"/>
  <c r="BL998" i="31" s="1"/>
  <c r="BO998" i="31" s="1"/>
  <c r="BI1068" i="31"/>
  <c r="BL1068" i="31" s="1"/>
  <c r="BO1068" i="31" s="1"/>
  <c r="BH1183" i="31"/>
  <c r="BK1183" i="31" s="1"/>
  <c r="BN1183" i="31" s="1"/>
  <c r="BI1186" i="31"/>
  <c r="BL1186" i="31" s="1"/>
  <c r="BO1186" i="31" s="1"/>
  <c r="AJ1032" i="31"/>
  <c r="AM1032" i="31" s="1"/>
  <c r="AP1032" i="31" s="1"/>
  <c r="AK1137" i="31"/>
  <c r="AN1137" i="31" s="1"/>
  <c r="AQ1137" i="31" s="1"/>
  <c r="AI1152" i="31"/>
  <c r="BG1065" i="31"/>
  <c r="BG1158" i="31"/>
  <c r="BH1171" i="31"/>
  <c r="BK1171" i="31" s="1"/>
  <c r="BN1171" i="31" s="1"/>
  <c r="BI1172" i="31"/>
  <c r="BL1172" i="31" s="1"/>
  <c r="BO1172" i="31" s="1"/>
  <c r="AK1120" i="31"/>
  <c r="AN1120" i="31" s="1"/>
  <c r="AQ1120" i="31" s="1"/>
  <c r="AI1120" i="31"/>
  <c r="AI1080" i="31"/>
  <c r="BI1013" i="31"/>
  <c r="BL1013" i="31" s="1"/>
  <c r="BO1013" i="31" s="1"/>
  <c r="BH1123" i="31"/>
  <c r="BK1123" i="31" s="1"/>
  <c r="BN1123" i="31" s="1"/>
  <c r="AI1093" i="31"/>
  <c r="AI1086" i="31"/>
  <c r="N1147" i="31"/>
  <c r="N976" i="31"/>
  <c r="N1092" i="31"/>
  <c r="P984" i="31"/>
  <c r="S984" i="31" s="1"/>
  <c r="V984" i="31" s="1"/>
  <c r="O1133" i="31"/>
  <c r="R1133" i="31" s="1"/>
  <c r="U1133" i="31" s="1"/>
  <c r="P1152" i="31"/>
  <c r="S1152" i="31" s="1"/>
  <c r="V1152" i="31" s="1"/>
  <c r="O1092" i="31"/>
  <c r="R1092" i="31" s="1"/>
  <c r="U1092" i="31" s="1"/>
  <c r="O1044" i="31"/>
  <c r="R1044" i="31" s="1"/>
  <c r="U1044" i="31" s="1"/>
  <c r="BI1010" i="31"/>
  <c r="BL1010" i="31" s="1"/>
  <c r="BO1010" i="31" s="1"/>
  <c r="AK1032" i="31"/>
  <c r="AN1032" i="31" s="1"/>
  <c r="AQ1032" i="31" s="1"/>
  <c r="BI1101" i="31"/>
  <c r="BL1101" i="31" s="1"/>
  <c r="BO1101" i="31" s="1"/>
  <c r="AJ1053" i="31"/>
  <c r="AM1053" i="31" s="1"/>
  <c r="AP1053" i="31" s="1"/>
  <c r="O1051" i="31"/>
  <c r="R1051" i="31" s="1"/>
  <c r="U1051" i="31" s="1"/>
  <c r="N1011" i="31"/>
  <c r="N1136" i="31"/>
  <c r="BG1042" i="31"/>
  <c r="AJ1006" i="31"/>
  <c r="AM1006" i="31" s="1"/>
  <c r="AP1006" i="31" s="1"/>
  <c r="AI1032" i="31"/>
  <c r="BG1121" i="31"/>
  <c r="P1073" i="31"/>
  <c r="S1073" i="31" s="1"/>
  <c r="V1073" i="31" s="1"/>
  <c r="AK1030" i="31"/>
  <c r="AN1030" i="31" s="1"/>
  <c r="AQ1030" i="31" s="1"/>
  <c r="O1036" i="31"/>
  <c r="R1036" i="31" s="1"/>
  <c r="U1036" i="31" s="1"/>
  <c r="AI1160" i="31"/>
  <c r="AJ1107" i="31"/>
  <c r="AM1107" i="31" s="1"/>
  <c r="AP1107" i="31" s="1"/>
  <c r="AJ1142" i="31"/>
  <c r="AM1142" i="31" s="1"/>
  <c r="AP1142" i="31" s="1"/>
  <c r="BH1044" i="31"/>
  <c r="BK1044" i="31" s="1"/>
  <c r="BN1044" i="31" s="1"/>
  <c r="AK1145" i="31"/>
  <c r="AN1145" i="31" s="1"/>
  <c r="AQ1145" i="31" s="1"/>
  <c r="AI1167" i="31"/>
  <c r="BH1029" i="31"/>
  <c r="BK1029" i="31" s="1"/>
  <c r="BN1029" i="31" s="1"/>
  <c r="AI1117" i="31"/>
  <c r="AK1148" i="31"/>
  <c r="AN1148" i="31" s="1"/>
  <c r="AQ1148" i="31" s="1"/>
  <c r="BI1012" i="31"/>
  <c r="BL1012" i="31" s="1"/>
  <c r="BO1012" i="31" s="1"/>
  <c r="BG1046" i="31"/>
  <c r="BH1042" i="31"/>
  <c r="BK1042" i="31" s="1"/>
  <c r="BN1042" i="31" s="1"/>
  <c r="BH1050" i="31"/>
  <c r="BK1050" i="31" s="1"/>
  <c r="BN1050" i="31" s="1"/>
  <c r="BH1000" i="31"/>
  <c r="BK1000" i="31" s="1"/>
  <c r="BN1000" i="31" s="1"/>
  <c r="BH1010" i="31"/>
  <c r="BK1010" i="31" s="1"/>
  <c r="BN1010" i="31" s="1"/>
  <c r="BH1090" i="31"/>
  <c r="BK1090" i="31" s="1"/>
  <c r="BN1090" i="31" s="1"/>
  <c r="BI1080" i="31"/>
  <c r="BL1080" i="31" s="1"/>
  <c r="BO1080" i="31" s="1"/>
  <c r="BH1093" i="31"/>
  <c r="BK1093" i="31" s="1"/>
  <c r="BN1093" i="31" s="1"/>
  <c r="BH1097" i="31"/>
  <c r="BK1097" i="31" s="1"/>
  <c r="BN1097" i="31" s="1"/>
  <c r="BH1148" i="31"/>
  <c r="BK1148" i="31" s="1"/>
  <c r="BN1148" i="31" s="1"/>
  <c r="BH1169" i="31"/>
  <c r="BK1169" i="31" s="1"/>
  <c r="BN1169" i="31" s="1"/>
  <c r="BH1181" i="31"/>
  <c r="BK1181" i="31" s="1"/>
  <c r="BN1181" i="31" s="1"/>
  <c r="N1105" i="31"/>
  <c r="N1097" i="31"/>
  <c r="P1074" i="31"/>
  <c r="S1074" i="31" s="1"/>
  <c r="V1074" i="31" s="1"/>
  <c r="N1168" i="31"/>
  <c r="N981" i="31"/>
  <c r="O1074" i="31"/>
  <c r="R1074" i="31" s="1"/>
  <c r="U1074" i="31" s="1"/>
  <c r="AJ1144" i="31"/>
  <c r="AM1144" i="31" s="1"/>
  <c r="AP1144" i="31" s="1"/>
  <c r="BI1084" i="31"/>
  <c r="BL1084" i="31" s="1"/>
  <c r="BO1084" i="31" s="1"/>
  <c r="BH1162" i="31"/>
  <c r="BK1162" i="31" s="1"/>
  <c r="BN1162" i="31" s="1"/>
  <c r="BI1083" i="31"/>
  <c r="BL1083" i="31" s="1"/>
  <c r="BO1083" i="31" s="1"/>
  <c r="AI1095" i="31"/>
  <c r="AI1168" i="31"/>
  <c r="AI1113" i="31"/>
  <c r="P1049" i="31"/>
  <c r="S1049" i="31" s="1"/>
  <c r="V1049" i="31" s="1"/>
  <c r="P1089" i="31"/>
  <c r="S1089" i="31" s="1"/>
  <c r="V1089" i="31" s="1"/>
  <c r="N1025" i="31"/>
  <c r="O1066" i="31"/>
  <c r="R1066" i="31" s="1"/>
  <c r="U1066" i="31" s="1"/>
  <c r="P1114" i="31"/>
  <c r="S1114" i="31" s="1"/>
  <c r="V1114" i="31" s="1"/>
  <c r="BG1029" i="31"/>
  <c r="BG1001" i="31"/>
  <c r="BI1073" i="31"/>
  <c r="BL1073" i="31" s="1"/>
  <c r="BO1073" i="31" s="1"/>
  <c r="AJ1095" i="31"/>
  <c r="AM1095" i="31" s="1"/>
  <c r="AP1095" i="31" s="1"/>
  <c r="AI998" i="31"/>
  <c r="AI980" i="31"/>
  <c r="N988" i="31"/>
  <c r="AK1108" i="31"/>
  <c r="AN1108" i="31" s="1"/>
  <c r="AQ1108" i="31" s="1"/>
  <c r="AI1109" i="31"/>
  <c r="N1017" i="31"/>
  <c r="BG1173" i="31"/>
  <c r="AJ1021" i="31"/>
  <c r="AM1021" i="31" s="1"/>
  <c r="AP1021" i="31" s="1"/>
  <c r="AJ1151" i="31"/>
  <c r="AM1151" i="31" s="1"/>
  <c r="AP1151" i="31" s="1"/>
  <c r="AK1170" i="31"/>
  <c r="AN1170" i="31" s="1"/>
  <c r="AQ1170" i="31" s="1"/>
  <c r="N1080" i="31"/>
  <c r="N1048" i="31"/>
  <c r="N1103" i="31"/>
  <c r="O1149" i="31"/>
  <c r="R1149" i="31" s="1"/>
  <c r="U1149" i="31" s="1"/>
  <c r="BG978" i="31"/>
  <c r="BI978" i="31"/>
  <c r="BL978" i="31" s="1"/>
  <c r="BO978" i="31" s="1"/>
  <c r="AJ978" i="31"/>
  <c r="AM978" i="31" s="1"/>
  <c r="AP978" i="31" s="1"/>
  <c r="BI1121" i="31"/>
  <c r="BL1121" i="31" s="1"/>
  <c r="BO1121" i="31" s="1"/>
  <c r="AJ1074" i="31"/>
  <c r="AM1074" i="31" s="1"/>
  <c r="AP1074" i="31" s="1"/>
  <c r="N1074" i="31"/>
  <c r="AJ1165" i="31"/>
  <c r="AM1165" i="31" s="1"/>
  <c r="AP1165" i="31" s="1"/>
  <c r="AJ1113" i="31"/>
  <c r="AM1113" i="31" s="1"/>
  <c r="AP1113" i="31" s="1"/>
  <c r="BI1074" i="31"/>
  <c r="BL1074" i="31" s="1"/>
  <c r="BO1074" i="31" s="1"/>
  <c r="BG1095" i="31"/>
  <c r="AI978" i="31"/>
  <c r="AK1175" i="31"/>
  <c r="AN1175" i="31" s="1"/>
  <c r="AQ1175" i="31" s="1"/>
  <c r="AK988" i="31"/>
  <c r="AN988" i="31" s="1"/>
  <c r="AQ988" i="31" s="1"/>
  <c r="AK1113" i="31"/>
  <c r="AN1113" i="31" s="1"/>
  <c r="AQ1113" i="31" s="1"/>
  <c r="N1121" i="31"/>
  <c r="P983" i="31"/>
  <c r="S983" i="31" s="1"/>
  <c r="V983" i="31" s="1"/>
  <c r="N1055" i="31"/>
  <c r="O1185" i="31"/>
  <c r="R1185" i="31" s="1"/>
  <c r="U1185" i="31" s="1"/>
  <c r="N989" i="31"/>
  <c r="P978" i="31"/>
  <c r="S978" i="31" s="1"/>
  <c r="V978" i="31" s="1"/>
  <c r="N1150" i="31"/>
  <c r="N1066" i="31"/>
  <c r="P1026" i="31"/>
  <c r="S1026" i="31" s="1"/>
  <c r="V1026" i="31" s="1"/>
  <c r="O1114" i="31"/>
  <c r="R1114" i="31" s="1"/>
  <c r="U1114" i="31" s="1"/>
  <c r="P986" i="31"/>
  <c r="S986" i="31" s="1"/>
  <c r="V986" i="31" s="1"/>
  <c r="O1106" i="31"/>
  <c r="R1106" i="31" s="1"/>
  <c r="U1106" i="31" s="1"/>
  <c r="AJ1173" i="31"/>
  <c r="AM1173" i="31" s="1"/>
  <c r="AP1173" i="31" s="1"/>
  <c r="BH988" i="31"/>
  <c r="BK988" i="31" s="1"/>
  <c r="BN988" i="31" s="1"/>
  <c r="BG1069" i="31"/>
  <c r="AJ976" i="31"/>
  <c r="AM976" i="31" s="1"/>
  <c r="AP976" i="31" s="1"/>
  <c r="P1124" i="31"/>
  <c r="S1124" i="31" s="1"/>
  <c r="V1124" i="31" s="1"/>
  <c r="O1039" i="31"/>
  <c r="R1039" i="31" s="1"/>
  <c r="U1039" i="31" s="1"/>
  <c r="BI1021" i="31"/>
  <c r="BL1021" i="31" s="1"/>
  <c r="BO1021" i="31" s="1"/>
  <c r="N1185" i="31"/>
  <c r="AI1014" i="31"/>
  <c r="O1009" i="31"/>
  <c r="R1009" i="31" s="1"/>
  <c r="U1009" i="31" s="1"/>
  <c r="AK1146" i="31"/>
  <c r="AN1146" i="31" s="1"/>
  <c r="AQ1146" i="31" s="1"/>
  <c r="AK1182" i="31"/>
  <c r="AN1182" i="31" s="1"/>
  <c r="AQ1182" i="31" s="1"/>
  <c r="P1015" i="31"/>
  <c r="S1015" i="31" s="1"/>
  <c r="V1015" i="31" s="1"/>
  <c r="N1167" i="31"/>
  <c r="N1115" i="31"/>
  <c r="O1111" i="31"/>
  <c r="R1111" i="31" s="1"/>
  <c r="U1111" i="31" s="1"/>
  <c r="BH1111" i="31"/>
  <c r="BK1111" i="31" s="1"/>
  <c r="BN1111" i="31" s="1"/>
  <c r="N1120" i="31"/>
  <c r="N1032" i="31"/>
  <c r="N1012" i="31"/>
  <c r="P1117" i="31"/>
  <c r="S1117" i="31" s="1"/>
  <c r="V1117" i="31" s="1"/>
  <c r="O1060" i="31"/>
  <c r="R1060" i="31" s="1"/>
  <c r="U1060" i="31" s="1"/>
  <c r="O1095" i="31"/>
  <c r="R1095" i="31" s="1"/>
  <c r="U1095" i="31" s="1"/>
  <c r="AI1007" i="31"/>
  <c r="BH1007" i="31"/>
  <c r="BK1007" i="31" s="1"/>
  <c r="BN1007" i="31" s="1"/>
  <c r="AK1017" i="31"/>
  <c r="AN1017" i="31" s="1"/>
  <c r="AQ1017" i="31" s="1"/>
  <c r="AJ1025" i="31"/>
  <c r="AM1025" i="31" s="1"/>
  <c r="AP1025" i="31" s="1"/>
  <c r="O1025" i="31"/>
  <c r="R1025" i="31" s="1"/>
  <c r="U1025" i="31" s="1"/>
  <c r="BI1025" i="31"/>
  <c r="BL1025" i="31" s="1"/>
  <c r="BO1025" i="31" s="1"/>
  <c r="BI996" i="31"/>
  <c r="BL996" i="31" s="1"/>
  <c r="BO996" i="31" s="1"/>
  <c r="AK978" i="31"/>
  <c r="AN978" i="31" s="1"/>
  <c r="AQ978" i="31" s="1"/>
  <c r="AK1046" i="31"/>
  <c r="AN1046" i="31" s="1"/>
  <c r="AQ1046" i="31" s="1"/>
  <c r="BH1084" i="31"/>
  <c r="BK1084" i="31" s="1"/>
  <c r="BN1084" i="31" s="1"/>
  <c r="AI1084" i="31"/>
  <c r="AJ1084" i="31"/>
  <c r="AM1084" i="31" s="1"/>
  <c r="AP1084" i="31" s="1"/>
  <c r="P1084" i="31"/>
  <c r="S1084" i="31" s="1"/>
  <c r="V1084" i="31" s="1"/>
  <c r="P988" i="31"/>
  <c r="S988" i="31" s="1"/>
  <c r="V988" i="31" s="1"/>
  <c r="O988" i="31"/>
  <c r="R988" i="31" s="1"/>
  <c r="U988" i="31" s="1"/>
  <c r="AK1039" i="31"/>
  <c r="AN1039" i="31" s="1"/>
  <c r="AQ1039" i="31" s="1"/>
  <c r="AK1098" i="31"/>
  <c r="AN1098" i="31" s="1"/>
  <c r="AQ1098" i="31" s="1"/>
  <c r="AK1116" i="31"/>
  <c r="AN1116" i="31" s="1"/>
  <c r="AQ1116" i="31" s="1"/>
  <c r="AI1013" i="31"/>
  <c r="AI1057" i="31"/>
  <c r="AI1089" i="31"/>
  <c r="AK1133" i="31"/>
  <c r="AN1133" i="31" s="1"/>
  <c r="AQ1133" i="31" s="1"/>
  <c r="BG1022" i="31"/>
  <c r="BH1067" i="31"/>
  <c r="BK1067" i="31" s="1"/>
  <c r="BN1067" i="31" s="1"/>
  <c r="BG1066" i="31"/>
  <c r="BH1091" i="31"/>
  <c r="BK1091" i="31" s="1"/>
  <c r="BN1091" i="31" s="1"/>
  <c r="BI1136" i="31"/>
  <c r="BL1136" i="31" s="1"/>
  <c r="BO1136" i="31" s="1"/>
  <c r="BI1157" i="31"/>
  <c r="BL1157" i="31" s="1"/>
  <c r="BO1157" i="31" s="1"/>
  <c r="BI1158" i="31"/>
  <c r="BL1158" i="31" s="1"/>
  <c r="BO1158" i="31" s="1"/>
  <c r="BC1158" i="31"/>
  <c r="BH1186" i="31"/>
  <c r="BK1186" i="31" s="1"/>
  <c r="BN1186" i="31" s="1"/>
  <c r="BI1185" i="31"/>
  <c r="BL1185" i="31" s="1"/>
  <c r="BO1185" i="31" s="1"/>
  <c r="O1012" i="31"/>
  <c r="R1012" i="31" s="1"/>
  <c r="U1012" i="31" s="1"/>
  <c r="AK1118" i="31"/>
  <c r="AN1118" i="31" s="1"/>
  <c r="AQ1118" i="31" s="1"/>
  <c r="N1007" i="31"/>
  <c r="N1170" i="31"/>
  <c r="AJ1170" i="31"/>
  <c r="AM1170" i="31" s="1"/>
  <c r="AP1170" i="31" s="1"/>
  <c r="AI1170" i="31"/>
  <c r="AI988" i="31"/>
  <c r="AI977" i="31"/>
  <c r="O977" i="31"/>
  <c r="R977" i="31" s="1"/>
  <c r="U977" i="31" s="1"/>
  <c r="BI1132" i="31"/>
  <c r="BL1132" i="31" s="1"/>
  <c r="BO1132" i="31" s="1"/>
  <c r="N1132" i="31"/>
  <c r="AJ992" i="31"/>
  <c r="AM992" i="31" s="1"/>
  <c r="AP992" i="31" s="1"/>
  <c r="N974" i="31"/>
  <c r="BI974" i="31"/>
  <c r="BL974" i="31" s="1"/>
  <c r="BO974" i="31" s="1"/>
  <c r="AK974" i="31"/>
  <c r="AJ974" i="31"/>
  <c r="AM974" i="31" s="1"/>
  <c r="AP974" i="31" s="1"/>
  <c r="AK1092" i="31"/>
  <c r="AN1092" i="31" s="1"/>
  <c r="AQ1092" i="31" s="1"/>
  <c r="AK1080" i="31"/>
  <c r="AN1080" i="31" s="1"/>
  <c r="AQ1080" i="31" s="1"/>
  <c r="AK1079" i="31"/>
  <c r="AN1079" i="31" s="1"/>
  <c r="AQ1079" i="31" s="1"/>
  <c r="AK1067" i="31"/>
  <c r="AN1067" i="31" s="1"/>
  <c r="AQ1067" i="31" s="1"/>
  <c r="BI1032" i="31"/>
  <c r="BL1032" i="31" s="1"/>
  <c r="BO1032" i="31" s="1"/>
  <c r="BH987" i="31"/>
  <c r="BK987" i="31" s="1"/>
  <c r="BN987" i="31" s="1"/>
  <c r="P974" i="31"/>
  <c r="S974" i="31" s="1"/>
  <c r="V974" i="31" s="1"/>
  <c r="O1065" i="31"/>
  <c r="R1065" i="31" s="1"/>
  <c r="U1065" i="31" s="1"/>
  <c r="O978" i="31"/>
  <c r="R978" i="31" s="1"/>
  <c r="U978" i="31" s="1"/>
  <c r="N1162" i="31"/>
  <c r="P1106" i="31"/>
  <c r="S1106" i="31" s="1"/>
  <c r="V1106" i="31" s="1"/>
  <c r="BG1113" i="31"/>
  <c r="BG1176" i="31"/>
  <c r="BI1005" i="31"/>
  <c r="BL1005" i="31" s="1"/>
  <c r="BO1005" i="31" s="1"/>
  <c r="BI1119" i="31"/>
  <c r="BL1119" i="31" s="1"/>
  <c r="BO1119" i="31" s="1"/>
  <c r="BH1144" i="31"/>
  <c r="BK1144" i="31" s="1"/>
  <c r="BN1144" i="31" s="1"/>
  <c r="BG1106" i="31"/>
  <c r="BH1128" i="31"/>
  <c r="BK1128" i="31" s="1"/>
  <c r="BN1128" i="31" s="1"/>
  <c r="BG977" i="31"/>
  <c r="AK1111" i="31"/>
  <c r="AN1111" i="31" s="1"/>
  <c r="AQ1111" i="31" s="1"/>
  <c r="AI1094" i="31"/>
  <c r="N1036" i="31"/>
  <c r="AK1084" i="31"/>
  <c r="AN1084" i="31" s="1"/>
  <c r="AQ1084" i="31" s="1"/>
  <c r="AK1076" i="31"/>
  <c r="AN1076" i="31" s="1"/>
  <c r="AQ1076" i="31" s="1"/>
  <c r="BI994" i="31"/>
  <c r="BL994" i="31" s="1"/>
  <c r="BO994" i="31" s="1"/>
  <c r="BG1059" i="31"/>
  <c r="AK1155" i="31"/>
  <c r="AN1155" i="31" s="1"/>
  <c r="AQ1155" i="31" s="1"/>
  <c r="AK1132" i="31"/>
  <c r="AN1132" i="31" s="1"/>
  <c r="AQ1132" i="31" s="1"/>
  <c r="AK1122" i="31"/>
  <c r="AN1122" i="31" s="1"/>
  <c r="AQ1122" i="31" s="1"/>
  <c r="BH978" i="31"/>
  <c r="BK978" i="31" s="1"/>
  <c r="BN978" i="31" s="1"/>
  <c r="N1177" i="31"/>
  <c r="AI1177" i="31"/>
  <c r="BH1026" i="31"/>
  <c r="BK1026" i="31" s="1"/>
  <c r="BN1026" i="31" s="1"/>
  <c r="O1151" i="31"/>
  <c r="R1151" i="31" s="1"/>
  <c r="U1151" i="31" s="1"/>
  <c r="P995" i="31"/>
  <c r="S995" i="31" s="1"/>
  <c r="V995" i="31" s="1"/>
  <c r="O1141" i="31"/>
  <c r="R1141" i="31" s="1"/>
  <c r="U1141" i="31" s="1"/>
  <c r="O1100" i="31"/>
  <c r="R1100" i="31" s="1"/>
  <c r="U1100" i="31" s="1"/>
  <c r="O991" i="31"/>
  <c r="R991" i="31" s="1"/>
  <c r="U991" i="31" s="1"/>
  <c r="BG1162" i="31"/>
  <c r="AI1162" i="31"/>
  <c r="BI1065" i="31"/>
  <c r="BL1065" i="31" s="1"/>
  <c r="BO1065" i="31" s="1"/>
  <c r="AI1065" i="31"/>
  <c r="AI1136" i="31"/>
  <c r="BI1031" i="31"/>
  <c r="BL1031" i="31" s="1"/>
  <c r="BO1031" i="31" s="1"/>
  <c r="BG1014" i="31"/>
  <c r="BG1039" i="31"/>
  <c r="BG1156" i="31"/>
  <c r="BH1095" i="31"/>
  <c r="BK1095" i="31" s="1"/>
  <c r="BN1095" i="31" s="1"/>
  <c r="BG1157" i="31"/>
  <c r="BG1136" i="31"/>
  <c r="BI1138" i="31"/>
  <c r="BL1138" i="31" s="1"/>
  <c r="BO1138" i="31" s="1"/>
  <c r="BH1106" i="31"/>
  <c r="BK1106" i="31" s="1"/>
  <c r="BN1106" i="31" s="1"/>
  <c r="BH1121" i="31"/>
  <c r="BK1121" i="31" s="1"/>
  <c r="BN1121" i="31" s="1"/>
  <c r="P1014" i="31"/>
  <c r="S1014" i="31" s="1"/>
  <c r="V1014" i="31" s="1"/>
  <c r="AJ1091" i="31"/>
  <c r="AM1091" i="31" s="1"/>
  <c r="AP1091" i="31" s="1"/>
  <c r="BI1091" i="31"/>
  <c r="BL1091" i="31" s="1"/>
  <c r="BO1091" i="31" s="1"/>
  <c r="P1091" i="31"/>
  <c r="S1091" i="31" s="1"/>
  <c r="V1091" i="31" s="1"/>
  <c r="BI1184" i="31"/>
  <c r="BL1184" i="31" s="1"/>
  <c r="BO1184" i="31" s="1"/>
  <c r="N1184" i="31"/>
  <c r="O1047" i="31"/>
  <c r="R1047" i="31" s="1"/>
  <c r="U1047" i="31" s="1"/>
  <c r="AJ1036" i="31"/>
  <c r="AM1036" i="31" s="1"/>
  <c r="AP1036" i="31" s="1"/>
  <c r="AK1047" i="31"/>
  <c r="AN1047" i="31" s="1"/>
  <c r="AQ1047" i="31" s="1"/>
  <c r="BH1047" i="31"/>
  <c r="BK1047" i="31" s="1"/>
  <c r="BN1047" i="31" s="1"/>
  <c r="P1047" i="31"/>
  <c r="S1047" i="31" s="1"/>
  <c r="V1047" i="31" s="1"/>
  <c r="AI1047" i="31"/>
  <c r="AJ1047" i="31"/>
  <c r="AM1047" i="31" s="1"/>
  <c r="AP1047" i="31" s="1"/>
  <c r="P1160" i="31"/>
  <c r="S1160" i="31" s="1"/>
  <c r="V1160" i="31" s="1"/>
  <c r="N1095" i="31"/>
  <c r="BI1107" i="31"/>
  <c r="BL1107" i="31" s="1"/>
  <c r="BO1107" i="31" s="1"/>
  <c r="BH1107" i="31"/>
  <c r="BK1107" i="31" s="1"/>
  <c r="BN1107" i="31" s="1"/>
  <c r="BG1107" i="31"/>
  <c r="N1047" i="31"/>
  <c r="AK976" i="31"/>
  <c r="AN976" i="31" s="1"/>
  <c r="AQ976" i="31" s="1"/>
  <c r="AJ1018" i="31"/>
  <c r="AM1018" i="31" s="1"/>
  <c r="AP1018" i="31" s="1"/>
  <c r="BG1018" i="31"/>
  <c r="P1018" i="31"/>
  <c r="S1018" i="31" s="1"/>
  <c r="V1018" i="31" s="1"/>
  <c r="AK1018" i="31"/>
  <c r="AN1018" i="31" s="1"/>
  <c r="AQ1018" i="31" s="1"/>
  <c r="AJ1017" i="31"/>
  <c r="AM1017" i="31" s="1"/>
  <c r="AP1017" i="31" s="1"/>
  <c r="BI1017" i="31"/>
  <c r="BL1017" i="31" s="1"/>
  <c r="BO1017" i="31" s="1"/>
  <c r="AI982" i="31"/>
  <c r="O1028" i="31"/>
  <c r="R1028" i="31" s="1"/>
  <c r="U1028" i="31" s="1"/>
  <c r="BI1028" i="31"/>
  <c r="BL1028" i="31" s="1"/>
  <c r="BO1028" i="31" s="1"/>
  <c r="BG1028" i="31"/>
  <c r="AJ1044" i="31"/>
  <c r="AM1044" i="31" s="1"/>
  <c r="AP1044" i="31" s="1"/>
  <c r="AJ1174" i="31"/>
  <c r="AM1174" i="31" s="1"/>
  <c r="AP1174" i="31" s="1"/>
  <c r="AJ1171" i="31"/>
  <c r="AM1171" i="31" s="1"/>
  <c r="AP1171" i="31" s="1"/>
  <c r="AI1026" i="31"/>
  <c r="BI1076" i="31"/>
  <c r="BL1076" i="31" s="1"/>
  <c r="BO1076" i="31" s="1"/>
  <c r="AJ1028" i="31"/>
  <c r="AM1028" i="31" s="1"/>
  <c r="AP1028" i="31" s="1"/>
  <c r="AJ977" i="31"/>
  <c r="AM977" i="31" s="1"/>
  <c r="AP977" i="31" s="1"/>
  <c r="AI1011" i="31"/>
  <c r="AI1066" i="31"/>
  <c r="BG1026" i="31"/>
  <c r="BI1036" i="31"/>
  <c r="BL1036" i="31" s="1"/>
  <c r="BO1036" i="31" s="1"/>
  <c r="N1107" i="31"/>
  <c r="AI1149" i="31"/>
  <c r="N1065" i="31"/>
  <c r="P1023" i="31"/>
  <c r="S1023" i="31" s="1"/>
  <c r="V1023" i="31" s="1"/>
  <c r="AJ1122" i="31"/>
  <c r="AM1122" i="31" s="1"/>
  <c r="AP1122" i="31" s="1"/>
  <c r="BI1162" i="31"/>
  <c r="BL1162" i="31" s="1"/>
  <c r="BO1162" i="31" s="1"/>
  <c r="BH1157" i="31"/>
  <c r="BK1157" i="31" s="1"/>
  <c r="BN1157" i="31" s="1"/>
  <c r="AI1157" i="31"/>
  <c r="AJ1157" i="31"/>
  <c r="AM1157" i="31" s="1"/>
  <c r="AP1157" i="31" s="1"/>
  <c r="O1147" i="31"/>
  <c r="R1147" i="31" s="1"/>
  <c r="U1147" i="31" s="1"/>
  <c r="P1092" i="31"/>
  <c r="S1092" i="31" s="1"/>
  <c r="V1092" i="31" s="1"/>
  <c r="AJ1015" i="31"/>
  <c r="AM1015" i="31" s="1"/>
  <c r="AP1015" i="31" s="1"/>
  <c r="O1015" i="31"/>
  <c r="R1015" i="31" s="1"/>
  <c r="U1015" i="31" s="1"/>
  <c r="N1084" i="31"/>
  <c r="P1076" i="31"/>
  <c r="S1076" i="31" s="1"/>
  <c r="V1076" i="31" s="1"/>
  <c r="N1068" i="31"/>
  <c r="P1019" i="31"/>
  <c r="S1019" i="31" s="1"/>
  <c r="V1019" i="31" s="1"/>
  <c r="P1156" i="31"/>
  <c r="S1156" i="31" s="1"/>
  <c r="V1156" i="31" s="1"/>
  <c r="P1101" i="31"/>
  <c r="S1101" i="31" s="1"/>
  <c r="V1101" i="31" s="1"/>
  <c r="P1166" i="31"/>
  <c r="S1166" i="31" s="1"/>
  <c r="V1166" i="31" s="1"/>
  <c r="N1037" i="31"/>
  <c r="N1119" i="31"/>
  <c r="BG1119" i="31"/>
  <c r="P1168" i="31"/>
  <c r="S1168" i="31" s="1"/>
  <c r="V1168" i="31" s="1"/>
  <c r="BI1168" i="31"/>
  <c r="BL1168" i="31" s="1"/>
  <c r="BO1168" i="31" s="1"/>
  <c r="O1168" i="31"/>
  <c r="R1168" i="31" s="1"/>
  <c r="U1168" i="31" s="1"/>
  <c r="AJ1168" i="31"/>
  <c r="AM1168" i="31" s="1"/>
  <c r="AP1168" i="31" s="1"/>
  <c r="AI995" i="31"/>
  <c r="AK1024" i="31"/>
  <c r="AN1024" i="31" s="1"/>
  <c r="AQ1024" i="31" s="1"/>
  <c r="AJ1177" i="31"/>
  <c r="AM1177" i="31" s="1"/>
  <c r="AP1177" i="31" s="1"/>
  <c r="AI1036" i="31"/>
  <c r="AI1044" i="31"/>
  <c r="AK1144" i="31"/>
  <c r="AN1144" i="31" s="1"/>
  <c r="AQ1144" i="31" s="1"/>
  <c r="N1144" i="31"/>
  <c r="N1004" i="31"/>
  <c r="P1083" i="31"/>
  <c r="S1083" i="31" s="1"/>
  <c r="V1083" i="31" s="1"/>
  <c r="AI1020" i="31"/>
  <c r="O1087" i="31"/>
  <c r="R1087" i="31" s="1"/>
  <c r="U1087" i="31" s="1"/>
  <c r="N1124" i="31"/>
  <c r="AK1124" i="31"/>
  <c r="AN1124" i="31" s="1"/>
  <c r="AQ1124" i="31" s="1"/>
  <c r="AJ1013" i="31"/>
  <c r="AM1013" i="31" s="1"/>
  <c r="AP1013" i="31" s="1"/>
  <c r="AK1037" i="31"/>
  <c r="AN1037" i="31" s="1"/>
  <c r="AQ1037" i="31" s="1"/>
  <c r="BG1034" i="31"/>
  <c r="BI1015" i="31"/>
  <c r="BL1015" i="31" s="1"/>
  <c r="BO1015" i="31" s="1"/>
  <c r="BI1075" i="31"/>
  <c r="BL1075" i="31" s="1"/>
  <c r="BO1075" i="31" s="1"/>
  <c r="O1158" i="31"/>
  <c r="R1158" i="31" s="1"/>
  <c r="U1158" i="31" s="1"/>
  <c r="AI1039" i="31"/>
  <c r="BG1007" i="31"/>
  <c r="BH1018" i="31"/>
  <c r="BK1018" i="31" s="1"/>
  <c r="BN1018" i="31" s="1"/>
  <c r="BH1065" i="31"/>
  <c r="BK1065" i="31" s="1"/>
  <c r="BN1065" i="31" s="1"/>
  <c r="AK1167" i="31"/>
  <c r="AN1167" i="31" s="1"/>
  <c r="AQ1167" i="31" s="1"/>
  <c r="AK1184" i="31"/>
  <c r="AN1184" i="31" s="1"/>
  <c r="AQ1184" i="31" s="1"/>
  <c r="AK987" i="31"/>
  <c r="AN987" i="31" s="1"/>
  <c r="AQ987" i="31" s="1"/>
  <c r="BH1036" i="31"/>
  <c r="BK1036" i="31" s="1"/>
  <c r="BN1036" i="31" s="1"/>
  <c r="AK1026" i="31"/>
  <c r="AN1026" i="31" s="1"/>
  <c r="AQ1026" i="31" s="1"/>
  <c r="BI977" i="31"/>
  <c r="BL977" i="31" s="1"/>
  <c r="BO977" i="31" s="1"/>
  <c r="O1076" i="31"/>
  <c r="R1076" i="31" s="1"/>
  <c r="U1076" i="31" s="1"/>
  <c r="BH980" i="31"/>
  <c r="BK980" i="31" s="1"/>
  <c r="BN980" i="31" s="1"/>
  <c r="BH1012" i="31"/>
  <c r="BK1012" i="31" s="1"/>
  <c r="BN1012" i="31" s="1"/>
  <c r="BG1036" i="31"/>
  <c r="P1132" i="31"/>
  <c r="S1132" i="31" s="1"/>
  <c r="V1132" i="31" s="1"/>
  <c r="O1107" i="31"/>
  <c r="R1107" i="31" s="1"/>
  <c r="U1107" i="31" s="1"/>
  <c r="AJ1167" i="31"/>
  <c r="AM1167" i="31" s="1"/>
  <c r="AP1167" i="31" s="1"/>
  <c r="AJ1073" i="31"/>
  <c r="AM1073" i="31" s="1"/>
  <c r="AP1073" i="31" s="1"/>
  <c r="AI1153" i="31"/>
  <c r="BG1047" i="31"/>
  <c r="BI1095" i="31"/>
  <c r="BL1095" i="31" s="1"/>
  <c r="BO1095" i="31" s="1"/>
  <c r="BH1002" i="31"/>
  <c r="BK1002" i="31" s="1"/>
  <c r="BN1002" i="31" s="1"/>
  <c r="BI1044" i="31"/>
  <c r="BL1044" i="31" s="1"/>
  <c r="BO1044" i="31" s="1"/>
  <c r="P996" i="31"/>
  <c r="S996" i="31" s="1"/>
  <c r="V996" i="31" s="1"/>
  <c r="N1163" i="31"/>
  <c r="N992" i="31"/>
  <c r="N1028" i="31"/>
  <c r="O1108" i="31"/>
  <c r="R1108" i="31" s="1"/>
  <c r="U1108" i="31" s="1"/>
  <c r="BG1122" i="31"/>
  <c r="BH1122" i="31"/>
  <c r="BK1122" i="31" s="1"/>
  <c r="BN1122" i="31" s="1"/>
  <c r="AK991" i="31"/>
  <c r="AN991" i="31" s="1"/>
  <c r="AQ991" i="31" s="1"/>
  <c r="BH1119" i="31"/>
  <c r="BK1119" i="31" s="1"/>
  <c r="BN1119" i="31" s="1"/>
  <c r="N1099" i="31"/>
  <c r="N1104" i="31"/>
  <c r="P1003" i="31"/>
  <c r="S1003" i="31" s="1"/>
  <c r="V1003" i="31" s="1"/>
  <c r="AI985" i="31"/>
  <c r="O1176" i="31"/>
  <c r="R1176" i="31" s="1"/>
  <c r="U1176" i="31" s="1"/>
  <c r="AK1176" i="31"/>
  <c r="AN1176" i="31" s="1"/>
  <c r="AQ1176" i="31" s="1"/>
  <c r="P1176" i="31"/>
  <c r="S1176" i="31" s="1"/>
  <c r="V1176" i="31" s="1"/>
  <c r="O1057" i="31"/>
  <c r="R1057" i="31" s="1"/>
  <c r="U1057" i="31" s="1"/>
  <c r="N1029" i="31"/>
  <c r="BI1113" i="31"/>
  <c r="BL1113" i="31" s="1"/>
  <c r="BO1113" i="31" s="1"/>
  <c r="BH1113" i="31"/>
  <c r="BK1113" i="31" s="1"/>
  <c r="BN1113" i="31" s="1"/>
  <c r="AI1088" i="31"/>
  <c r="AJ1065" i="31"/>
  <c r="AM1065" i="31" s="1"/>
  <c r="AP1065" i="31" s="1"/>
  <c r="AK1036" i="31"/>
  <c r="AN1036" i="31" s="1"/>
  <c r="AQ1036" i="31" s="1"/>
  <c r="BI1008" i="31"/>
  <c r="BL1008" i="31" s="1"/>
  <c r="BO1008" i="31" s="1"/>
  <c r="BI1027" i="31"/>
  <c r="BL1027" i="31" s="1"/>
  <c r="BO1027" i="31" s="1"/>
  <c r="BH1078" i="31"/>
  <c r="BK1078" i="31" s="1"/>
  <c r="BN1078" i="31" s="1"/>
  <c r="O1006" i="31"/>
  <c r="R1006" i="31" s="1"/>
  <c r="U1006" i="31" s="1"/>
  <c r="BI1170" i="31"/>
  <c r="BL1170" i="31" s="1"/>
  <c r="BO1170" i="31" s="1"/>
  <c r="O1173" i="31"/>
  <c r="R1173" i="31" s="1"/>
  <c r="U1173" i="31" s="1"/>
  <c r="N1010" i="31"/>
  <c r="N1122" i="31"/>
  <c r="N1158" i="31"/>
  <c r="N1026" i="31"/>
  <c r="P1162" i="31"/>
  <c r="S1162" i="31" s="1"/>
  <c r="V1162" i="31" s="1"/>
  <c r="AI1121" i="31"/>
  <c r="BG975" i="31"/>
  <c r="BG1111" i="31"/>
  <c r="BH1177" i="31"/>
  <c r="BK1177" i="31" s="1"/>
  <c r="BN1177" i="31" s="1"/>
  <c r="AK1177" i="31"/>
  <c r="AN1177" i="31" s="1"/>
  <c r="AQ1177" i="31" s="1"/>
  <c r="BH1170" i="31"/>
  <c r="BK1170" i="31" s="1"/>
  <c r="BN1170" i="31" s="1"/>
  <c r="BG991" i="31"/>
  <c r="BI1007" i="31"/>
  <c r="BL1007" i="31" s="1"/>
  <c r="BO1007" i="31" s="1"/>
  <c r="AK1156" i="31"/>
  <c r="AN1156" i="31" s="1"/>
  <c r="AQ1156" i="31" s="1"/>
  <c r="AK977" i="31"/>
  <c r="AN977" i="31" s="1"/>
  <c r="AQ977" i="31" s="1"/>
  <c r="BH1017" i="31"/>
  <c r="BK1017" i="31" s="1"/>
  <c r="BN1017" i="31" s="1"/>
  <c r="BH977" i="31"/>
  <c r="BK977" i="31" s="1"/>
  <c r="BN977" i="31" s="1"/>
  <c r="AJ1020" i="31"/>
  <c r="AM1020" i="31" s="1"/>
  <c r="AP1020" i="31" s="1"/>
  <c r="N1076" i="31"/>
  <c r="BG1012" i="31"/>
  <c r="N1073" i="31"/>
  <c r="P1184" i="31"/>
  <c r="S1184" i="31" s="1"/>
  <c r="V1184" i="31" s="1"/>
  <c r="BH1003" i="31"/>
  <c r="BK1003" i="31" s="1"/>
  <c r="BN1003" i="31" s="1"/>
  <c r="BI1047" i="31"/>
  <c r="BL1047" i="31" s="1"/>
  <c r="BO1047" i="31" s="1"/>
  <c r="O1090" i="31"/>
  <c r="R1090" i="31" s="1"/>
  <c r="U1090" i="31" s="1"/>
  <c r="BI1114" i="31"/>
  <c r="BL1114" i="31" s="1"/>
  <c r="BO1114" i="31" s="1"/>
  <c r="P1075" i="31"/>
  <c r="S1075" i="31" s="1"/>
  <c r="V1075" i="31" s="1"/>
  <c r="P1135" i="31"/>
  <c r="S1135" i="31" s="1"/>
  <c r="V1135" i="31" s="1"/>
  <c r="O1113" i="31"/>
  <c r="R1113" i="31" s="1"/>
  <c r="U1113" i="31" s="1"/>
  <c r="N977" i="31"/>
  <c r="O982" i="31"/>
  <c r="R982" i="31" s="1"/>
  <c r="U982" i="31" s="1"/>
  <c r="N1018" i="31"/>
  <c r="P1022" i="31"/>
  <c r="S1022" i="31" s="1"/>
  <c r="V1022" i="31" s="1"/>
  <c r="P1103" i="31"/>
  <c r="S1103" i="31" s="1"/>
  <c r="V1103" i="31" s="1"/>
  <c r="AI1173" i="31"/>
  <c r="N1173" i="31"/>
  <c r="BI1173" i="31"/>
  <c r="BL1173" i="31" s="1"/>
  <c r="BO1173" i="31" s="1"/>
  <c r="AI1059" i="31"/>
  <c r="O1059" i="31"/>
  <c r="R1059" i="31" s="1"/>
  <c r="U1059" i="31" s="1"/>
  <c r="BI1059" i="31"/>
  <c r="BL1059" i="31" s="1"/>
  <c r="BO1059" i="31" s="1"/>
  <c r="P1059" i="31"/>
  <c r="S1059" i="31" s="1"/>
  <c r="V1059" i="31" s="1"/>
  <c r="AJ1059" i="31"/>
  <c r="AM1059" i="31" s="1"/>
  <c r="AP1059" i="31" s="1"/>
  <c r="AJ1175" i="31"/>
  <c r="AM1175" i="31" s="1"/>
  <c r="AP1175" i="31" s="1"/>
  <c r="P1175" i="31"/>
  <c r="S1175" i="31" s="1"/>
  <c r="V1175" i="31" s="1"/>
  <c r="AI1175" i="31"/>
  <c r="AJ1083" i="31"/>
  <c r="AM1083" i="31" s="1"/>
  <c r="AP1083" i="31" s="1"/>
  <c r="BH1083" i="31"/>
  <c r="BK1083" i="31" s="1"/>
  <c r="BN1083" i="31" s="1"/>
  <c r="AJ1007" i="31"/>
  <c r="AM1007" i="31" s="1"/>
  <c r="AP1007" i="31" s="1"/>
  <c r="AK1085" i="31"/>
  <c r="AN1085" i="31" s="1"/>
  <c r="AQ1085" i="31" s="1"/>
  <c r="AJ1096" i="31"/>
  <c r="AM1096" i="31" s="1"/>
  <c r="AP1096" i="31" s="1"/>
  <c r="P993" i="31"/>
  <c r="S993" i="31" s="1"/>
  <c r="V993" i="31" s="1"/>
  <c r="P1097" i="31"/>
  <c r="S1097" i="31" s="1"/>
  <c r="V1097" i="31" s="1"/>
  <c r="BG1083" i="31"/>
  <c r="BG1076" i="31"/>
  <c r="AK1119" i="31"/>
  <c r="AN1119" i="31" s="1"/>
  <c r="AQ1119" i="31" s="1"/>
  <c r="O1017" i="31"/>
  <c r="R1017" i="31" s="1"/>
  <c r="U1017" i="31" s="1"/>
  <c r="P1025" i="31"/>
  <c r="S1025" i="31" s="1"/>
  <c r="V1025" i="31" s="1"/>
  <c r="P1017" i="31"/>
  <c r="S1017" i="31" s="1"/>
  <c r="V1017" i="31" s="1"/>
  <c r="O1177" i="31"/>
  <c r="R1177" i="31" s="1"/>
  <c r="U1177" i="31" s="1"/>
  <c r="P1170" i="31"/>
  <c r="S1170" i="31" s="1"/>
  <c r="V1170" i="31" s="1"/>
  <c r="P1158" i="31"/>
  <c r="S1158" i="31" s="1"/>
  <c r="V1158" i="31" s="1"/>
  <c r="O1026" i="31"/>
  <c r="R1026" i="31" s="1"/>
  <c r="U1026" i="31" s="1"/>
  <c r="O1162" i="31"/>
  <c r="R1162" i="31" s="1"/>
  <c r="U1162" i="31" s="1"/>
  <c r="AJ1169" i="31"/>
  <c r="AM1169" i="31" s="1"/>
  <c r="AP1169" i="31" s="1"/>
  <c r="BG1017" i="31"/>
  <c r="BG1037" i="31"/>
  <c r="BI1176" i="31"/>
  <c r="BL1176" i="31" s="1"/>
  <c r="BO1176" i="31" s="1"/>
  <c r="BH1173" i="31"/>
  <c r="BK1173" i="31" s="1"/>
  <c r="BN1173" i="31" s="1"/>
  <c r="BI1085" i="31"/>
  <c r="BL1085" i="31" s="1"/>
  <c r="BO1085" i="31" s="1"/>
  <c r="BI985" i="31"/>
  <c r="BL985" i="31" s="1"/>
  <c r="BO985" i="31" s="1"/>
  <c r="AJ1184" i="31"/>
  <c r="AM1184" i="31" s="1"/>
  <c r="AP1184" i="31" s="1"/>
  <c r="AI991" i="31"/>
  <c r="AJ1076" i="31"/>
  <c r="AM1076" i="31" s="1"/>
  <c r="AP1076" i="31" s="1"/>
  <c r="BH1132" i="31"/>
  <c r="BK1132" i="31" s="1"/>
  <c r="BN1132" i="31" s="1"/>
  <c r="O1144" i="31"/>
  <c r="R1144" i="31" s="1"/>
  <c r="U1144" i="31" s="1"/>
  <c r="N1157" i="31"/>
  <c r="AJ1121" i="31"/>
  <c r="AM1121" i="31" s="1"/>
  <c r="AP1121" i="31" s="1"/>
  <c r="O1007" i="31"/>
  <c r="R1007" i="31" s="1"/>
  <c r="U1007" i="31" s="1"/>
  <c r="BG1074" i="31"/>
  <c r="BG1114" i="31"/>
  <c r="P1080" i="31"/>
  <c r="S1080" i="31" s="1"/>
  <c r="V1080" i="31" s="1"/>
  <c r="P1055" i="31"/>
  <c r="S1055" i="31" s="1"/>
  <c r="V1055" i="31" s="1"/>
  <c r="N1110" i="31"/>
  <c r="N1008" i="31"/>
  <c r="Q1008" i="31" s="1"/>
  <c r="T1008" i="31" s="1"/>
  <c r="AI1073" i="31"/>
  <c r="AK1073" i="31"/>
  <c r="AN1073" i="31" s="1"/>
  <c r="AQ1073" i="31" s="1"/>
  <c r="P977" i="31"/>
  <c r="S977" i="31" s="1"/>
  <c r="V977" i="31" s="1"/>
  <c r="P1121" i="31"/>
  <c r="S1121" i="31" s="1"/>
  <c r="V1121" i="31" s="1"/>
  <c r="BG1091" i="31"/>
  <c r="BI1122" i="31"/>
  <c r="BL1122" i="31" s="1"/>
  <c r="BO1122" i="31" s="1"/>
  <c r="P1159" i="31"/>
  <c r="S1159" i="31" s="1"/>
  <c r="V1159" i="31" s="1"/>
  <c r="N1155" i="31"/>
  <c r="N1091" i="31"/>
  <c r="BG1185" i="31"/>
  <c r="AK1185" i="31"/>
  <c r="AN1185" i="31" s="1"/>
  <c r="AQ1185" i="31" s="1"/>
  <c r="AJ1185" i="31"/>
  <c r="AM1185" i="31" s="1"/>
  <c r="AP1185" i="31" s="1"/>
  <c r="O1152" i="31"/>
  <c r="R1152" i="31" s="1"/>
  <c r="U1152" i="31" s="1"/>
  <c r="N999" i="31"/>
  <c r="BI1066" i="31"/>
  <c r="BL1066" i="31" s="1"/>
  <c r="BO1066" i="31" s="1"/>
  <c r="BH1066" i="31"/>
  <c r="BK1066" i="31" s="1"/>
  <c r="BN1066" i="31" s="1"/>
  <c r="AJ1066" i="31"/>
  <c r="AM1066" i="31" s="1"/>
  <c r="AP1066" i="31" s="1"/>
  <c r="AJ1111" i="31"/>
  <c r="AM1111" i="31" s="1"/>
  <c r="AP1111" i="31" s="1"/>
  <c r="BI1030" i="31"/>
  <c r="BL1030" i="31" s="1"/>
  <c r="BO1030" i="31" s="1"/>
  <c r="AI1150" i="31"/>
  <c r="P1177" i="31"/>
  <c r="S1177" i="31" s="1"/>
  <c r="V1177" i="31" s="1"/>
  <c r="O1018" i="31"/>
  <c r="R1018" i="31" s="1"/>
  <c r="U1018" i="31" s="1"/>
  <c r="AI1172" i="31"/>
  <c r="AL1172" i="31" s="1"/>
  <c r="AO1172" i="31" s="1"/>
  <c r="O1073" i="31"/>
  <c r="R1073" i="31" s="1"/>
  <c r="U1073" i="31" s="1"/>
  <c r="P1185" i="31"/>
  <c r="S1185" i="31" s="1"/>
  <c r="V1185" i="31" s="1"/>
  <c r="O1170" i="31"/>
  <c r="R1170" i="31" s="1"/>
  <c r="U1170" i="31" s="1"/>
  <c r="P1002" i="31"/>
  <c r="S1002" i="31" s="1"/>
  <c r="V1002" i="31" s="1"/>
  <c r="BH1176" i="31"/>
  <c r="BK1176" i="31" s="1"/>
  <c r="BN1176" i="31" s="1"/>
  <c r="BH1168" i="31"/>
  <c r="BK1168" i="31" s="1"/>
  <c r="BN1168" i="31" s="1"/>
  <c r="AK1168" i="31"/>
  <c r="AN1168" i="31" s="1"/>
  <c r="AQ1168" i="31" s="1"/>
  <c r="BG980" i="31"/>
  <c r="AJ1038" i="31"/>
  <c r="AM1038" i="31" s="1"/>
  <c r="AP1038" i="31" s="1"/>
  <c r="BI1003" i="31"/>
  <c r="BL1003" i="31" s="1"/>
  <c r="BO1003" i="31" s="1"/>
  <c r="BI975" i="31"/>
  <c r="BL975" i="31" s="1"/>
  <c r="BO975" i="31" s="1"/>
  <c r="AJ1026" i="31"/>
  <c r="AM1026" i="31" s="1"/>
  <c r="AP1026" i="31" s="1"/>
  <c r="BI1040" i="31"/>
  <c r="BL1040" i="31" s="1"/>
  <c r="BO1040" i="31" s="1"/>
  <c r="O1124" i="31"/>
  <c r="R1124" i="31" s="1"/>
  <c r="U1124" i="31" s="1"/>
  <c r="BI1018" i="31"/>
  <c r="BL1018" i="31" s="1"/>
  <c r="BO1018" i="31" s="1"/>
  <c r="AK1121" i="31"/>
  <c r="AN1121" i="31" s="1"/>
  <c r="AQ1121" i="31" s="1"/>
  <c r="BH1074" i="31"/>
  <c r="BK1074" i="31" s="1"/>
  <c r="BN1074" i="31" s="1"/>
  <c r="AI1190" i="31"/>
  <c r="BG1183" i="31"/>
  <c r="P1099" i="31"/>
  <c r="S1099" i="31" s="1"/>
  <c r="V1099" i="31" s="1"/>
  <c r="P1149" i="31"/>
  <c r="S1149" i="31" s="1"/>
  <c r="V1149" i="31" s="1"/>
  <c r="N1183" i="31"/>
  <c r="P1164" i="31"/>
  <c r="S1164" i="31" s="1"/>
  <c r="V1164" i="31" s="1"/>
  <c r="N1112" i="31"/>
  <c r="O1091" i="31"/>
  <c r="R1091" i="31" s="1"/>
  <c r="U1091" i="31" s="1"/>
  <c r="AK1163" i="31"/>
  <c r="AN1163" i="31" s="1"/>
  <c r="AQ1163" i="31" s="1"/>
  <c r="AI975" i="31"/>
  <c r="AK1003" i="31"/>
  <c r="AN1003" i="31" s="1"/>
  <c r="AQ1003" i="31" s="1"/>
  <c r="N1128" i="31"/>
  <c r="AK1038" i="31"/>
  <c r="AN1038" i="31" s="1"/>
  <c r="AQ1038" i="31" s="1"/>
  <c r="AI1155" i="31"/>
  <c r="P1087" i="31"/>
  <c r="S1087" i="31" s="1"/>
  <c r="V1087" i="31" s="1"/>
  <c r="P1151" i="31"/>
  <c r="S1151" i="31" s="1"/>
  <c r="V1151" i="31" s="1"/>
  <c r="BH1184" i="31"/>
  <c r="BK1184" i="31" s="1"/>
  <c r="BN1184" i="31" s="1"/>
  <c r="P1147" i="31"/>
  <c r="S1147" i="31" s="1"/>
  <c r="V1147" i="31" s="1"/>
  <c r="N1111" i="31"/>
  <c r="O1083" i="31"/>
  <c r="R1083" i="31" s="1"/>
  <c r="U1083" i="31" s="1"/>
  <c r="AJ1003" i="31"/>
  <c r="AM1003" i="31" s="1"/>
  <c r="AP1003" i="31" s="1"/>
  <c r="O1024" i="31"/>
  <c r="R1024" i="31" s="1"/>
  <c r="U1024" i="31" s="1"/>
  <c r="AK992" i="31"/>
  <c r="AN992" i="31" s="1"/>
  <c r="AQ992" i="31" s="1"/>
  <c r="AI1021" i="31"/>
  <c r="BI1024" i="31"/>
  <c r="BL1024" i="31" s="1"/>
  <c r="BO1024" i="31" s="1"/>
  <c r="AK1172" i="31"/>
  <c r="AN1172" i="31" s="1"/>
  <c r="AQ1172" i="31" s="1"/>
  <c r="BG1184" i="31"/>
  <c r="P1128" i="31"/>
  <c r="S1128" i="31" s="1"/>
  <c r="V1128" i="31" s="1"/>
  <c r="N1133" i="31"/>
  <c r="N1071" i="31"/>
  <c r="P1095" i="31"/>
  <c r="S1095" i="31" s="1"/>
  <c r="V1095" i="31" s="1"/>
  <c r="P987" i="31"/>
  <c r="S987" i="31" s="1"/>
  <c r="V987" i="31" s="1"/>
  <c r="P1188" i="31"/>
  <c r="S1188" i="31" s="1"/>
  <c r="V1188" i="31" s="1"/>
  <c r="O1079" i="31"/>
  <c r="R1079" i="31" s="1"/>
  <c r="U1079" i="31" s="1"/>
  <c r="O1031" i="31"/>
  <c r="R1031" i="31" s="1"/>
  <c r="U1031" i="31" s="1"/>
  <c r="O983" i="31"/>
  <c r="R983" i="31" s="1"/>
  <c r="U983" i="31" s="1"/>
  <c r="O1105" i="31"/>
  <c r="R1105" i="31" s="1"/>
  <c r="U1105" i="31" s="1"/>
  <c r="N1009" i="31"/>
  <c r="AI987" i="31"/>
  <c r="AJ1124" i="31"/>
  <c r="AM1124" i="31" s="1"/>
  <c r="AP1124" i="31" s="1"/>
  <c r="AK1107" i="31"/>
  <c r="AN1107" i="31" s="1"/>
  <c r="AQ1107" i="31" s="1"/>
  <c r="N1148" i="31"/>
  <c r="AJ995" i="31"/>
  <c r="AM995" i="31" s="1"/>
  <c r="AP995" i="31" s="1"/>
  <c r="P1122" i="31"/>
  <c r="S1122" i="31" s="1"/>
  <c r="V1122" i="31" s="1"/>
  <c r="O1187" i="31"/>
  <c r="R1187" i="31" s="1"/>
  <c r="U1187" i="31" s="1"/>
  <c r="N980" i="31"/>
  <c r="O1088" i="31"/>
  <c r="R1088" i="31" s="1"/>
  <c r="U1088" i="31" s="1"/>
  <c r="O1040" i="31"/>
  <c r="R1040" i="31" s="1"/>
  <c r="U1040" i="31" s="1"/>
  <c r="O992" i="31"/>
  <c r="R992" i="31" s="1"/>
  <c r="U992" i="31" s="1"/>
  <c r="AK999" i="31"/>
  <c r="AN999" i="31" s="1"/>
  <c r="AQ999" i="31" s="1"/>
  <c r="O1123" i="31"/>
  <c r="R1123" i="31" s="1"/>
  <c r="U1123" i="31" s="1"/>
  <c r="O1075" i="31"/>
  <c r="R1075" i="31" s="1"/>
  <c r="U1075" i="31" s="1"/>
  <c r="O1027" i="31"/>
  <c r="R1027" i="31" s="1"/>
  <c r="U1027" i="31" s="1"/>
  <c r="N1143" i="31"/>
  <c r="N1035" i="31"/>
  <c r="N987" i="31"/>
  <c r="P1153" i="31"/>
  <c r="S1153" i="31" s="1"/>
  <c r="V1153" i="31" s="1"/>
  <c r="AI974" i="31"/>
  <c r="AJ1005" i="31"/>
  <c r="AM1005" i="31" s="1"/>
  <c r="AP1005" i="31" s="1"/>
  <c r="P1112" i="31"/>
  <c r="S1112" i="31" s="1"/>
  <c r="V1112" i="31" s="1"/>
  <c r="O1064" i="31"/>
  <c r="R1064" i="31" s="1"/>
  <c r="U1064" i="31" s="1"/>
  <c r="AI1025" i="31"/>
  <c r="AK1059" i="31"/>
  <c r="AN1059" i="31" s="1"/>
  <c r="AQ1059" i="31" s="1"/>
  <c r="N1164" i="31"/>
  <c r="P1187" i="31"/>
  <c r="S1187" i="31" s="1"/>
  <c r="V1187" i="31" s="1"/>
  <c r="N1096" i="31"/>
  <c r="AI1171" i="31"/>
  <c r="O1135" i="31"/>
  <c r="R1135" i="31" s="1"/>
  <c r="U1135" i="31" s="1"/>
  <c r="N1187" i="31"/>
  <c r="P1123" i="31"/>
  <c r="S1123" i="31" s="1"/>
  <c r="V1123" i="31" s="1"/>
  <c r="P1144" i="31"/>
  <c r="S1144" i="31" s="1"/>
  <c r="V1144" i="31" s="1"/>
  <c r="O1184" i="31"/>
  <c r="R1184" i="31" s="1"/>
  <c r="U1184" i="31" s="1"/>
  <c r="N1061" i="31"/>
  <c r="O1084" i="31"/>
  <c r="R1084" i="31" s="1"/>
  <c r="U1084" i="31" s="1"/>
  <c r="AK1002" i="31"/>
  <c r="AN1002" i="31" s="1"/>
  <c r="AQ1002" i="31" s="1"/>
  <c r="O1119" i="31"/>
  <c r="R1119" i="31" s="1"/>
  <c r="U1119" i="31" s="1"/>
  <c r="O1148" i="31"/>
  <c r="R1148" i="31" s="1"/>
  <c r="U1148" i="31" s="1"/>
  <c r="N1060" i="31"/>
  <c r="AK1007" i="31"/>
  <c r="AN1007" i="31" s="1"/>
  <c r="AQ1007" i="31" s="1"/>
  <c r="AK1025" i="31"/>
  <c r="AN1025" i="31" s="1"/>
  <c r="AQ1025" i="31" s="1"/>
  <c r="AK1053" i="31"/>
  <c r="AN1053" i="31" s="1"/>
  <c r="AQ1053" i="31" s="1"/>
  <c r="AK1091" i="31"/>
  <c r="AN1091" i="31" s="1"/>
  <c r="AQ1091" i="31" s="1"/>
  <c r="N1180" i="31"/>
  <c r="BH995" i="31"/>
  <c r="BK995" i="31" s="1"/>
  <c r="BN995" i="31" s="1"/>
  <c r="O1071" i="31"/>
  <c r="R1071" i="31" s="1"/>
  <c r="U1071" i="31" s="1"/>
  <c r="N1176" i="31"/>
  <c r="O1164" i="31"/>
  <c r="R1164" i="31" s="1"/>
  <c r="U1164" i="31" s="1"/>
  <c r="P980" i="31"/>
  <c r="S980" i="31" s="1"/>
  <c r="V980" i="31" s="1"/>
  <c r="N1075" i="31"/>
  <c r="O1132" i="31"/>
  <c r="R1132" i="31" s="1"/>
  <c r="U1132" i="31" s="1"/>
  <c r="O1115" i="31"/>
  <c r="R1115" i="31" s="1"/>
  <c r="U1115" i="31" s="1"/>
  <c r="O1131" i="31"/>
  <c r="R1131" i="31" s="1"/>
  <c r="U1131" i="31" s="1"/>
  <c r="N1027" i="31"/>
  <c r="N979" i="31"/>
  <c r="AJ1055" i="31"/>
  <c r="AM1055" i="31" s="1"/>
  <c r="AP1055" i="31" s="1"/>
  <c r="P1046" i="31"/>
  <c r="S1046" i="31" s="1"/>
  <c r="V1046" i="31" s="1"/>
  <c r="AK1004" i="31"/>
  <c r="AN1004" i="31" s="1"/>
  <c r="AQ1004" i="31" s="1"/>
  <c r="AI992" i="31"/>
  <c r="AJ1120" i="31"/>
  <c r="AM1120" i="31" s="1"/>
  <c r="AP1120" i="31" s="1"/>
  <c r="AI1067" i="31"/>
  <c r="AK1028" i="31"/>
  <c r="AN1028" i="31" s="1"/>
  <c r="AQ1028" i="31" s="1"/>
  <c r="BH974" i="31"/>
  <c r="BK974" i="31" s="1"/>
  <c r="BN974" i="31" s="1"/>
  <c r="BI1143" i="31"/>
  <c r="BL1143" i="31" s="1"/>
  <c r="BO1143" i="31" s="1"/>
  <c r="O1175" i="31"/>
  <c r="R1175" i="31" s="1"/>
  <c r="U1175" i="31" s="1"/>
  <c r="N1113" i="31"/>
  <c r="P1127" i="31"/>
  <c r="S1127" i="31" s="1"/>
  <c r="V1127" i="31" s="1"/>
  <c r="O980" i="31"/>
  <c r="R980" i="31" s="1"/>
  <c r="U980" i="31" s="1"/>
  <c r="O1063" i="31"/>
  <c r="R1063" i="31" s="1"/>
  <c r="U1063" i="31" s="1"/>
  <c r="N975" i="31"/>
  <c r="AK1083" i="31"/>
  <c r="AN1083" i="31" s="1"/>
  <c r="AQ1083" i="31" s="1"/>
  <c r="N1042" i="31"/>
  <c r="O993" i="31"/>
  <c r="R993" i="31" s="1"/>
  <c r="U993" i="31" s="1"/>
  <c r="AJ988" i="31"/>
  <c r="AM988" i="31" s="1"/>
  <c r="AP988" i="31" s="1"/>
  <c r="AK1061" i="31"/>
  <c r="AN1061" i="31" s="1"/>
  <c r="AQ1061" i="31" s="1"/>
  <c r="O1004" i="31"/>
  <c r="R1004" i="31" s="1"/>
  <c r="U1004" i="31" s="1"/>
  <c r="BG1053" i="31"/>
  <c r="AI1009" i="31"/>
  <c r="P1139" i="31"/>
  <c r="S1139" i="31" s="1"/>
  <c r="V1139" i="31" s="1"/>
  <c r="N1175" i="31"/>
  <c r="P1107" i="31"/>
  <c r="S1107" i="31" s="1"/>
  <c r="V1107" i="31" s="1"/>
  <c r="O1172" i="31"/>
  <c r="R1172" i="31" s="1"/>
  <c r="U1172" i="31" s="1"/>
  <c r="P1036" i="31"/>
  <c r="S1036" i="31" s="1"/>
  <c r="V1036" i="31" s="1"/>
  <c r="O1011" i="31"/>
  <c r="R1011" i="31" s="1"/>
  <c r="U1011" i="31" s="1"/>
  <c r="AI1031" i="31"/>
  <c r="AI990" i="31"/>
  <c r="N1085" i="31"/>
  <c r="O1096" i="31"/>
  <c r="R1096" i="31" s="1"/>
  <c r="U1096" i="31" s="1"/>
  <c r="P1000" i="31"/>
  <c r="S1000" i="31" s="1"/>
  <c r="V1000" i="31" s="1"/>
  <c r="AI1033" i="31"/>
  <c r="AK1033" i="31"/>
  <c r="AN1033" i="31" s="1"/>
  <c r="AQ1033" i="31" s="1"/>
  <c r="AJ1092" i="31"/>
  <c r="AM1092" i="31" s="1"/>
  <c r="AP1092" i="31" s="1"/>
  <c r="AJ1030" i="31"/>
  <c r="AM1030" i="31" s="1"/>
  <c r="AP1030" i="31" s="1"/>
  <c r="AK1063" i="31"/>
  <c r="AN1063" i="31" s="1"/>
  <c r="AQ1063" i="31" s="1"/>
  <c r="AI1104" i="31"/>
  <c r="AJ1172" i="31"/>
  <c r="AM1172" i="31" s="1"/>
  <c r="AP1172" i="31" s="1"/>
  <c r="N1064" i="31"/>
  <c r="AJ1099" i="31"/>
  <c r="AM1099" i="31" s="1"/>
  <c r="AP1099" i="31" s="1"/>
  <c r="O1167" i="31"/>
  <c r="R1167" i="31" s="1"/>
  <c r="U1167" i="31" s="1"/>
  <c r="P1115" i="31"/>
  <c r="S1115" i="31" s="1"/>
  <c r="V1115" i="31" s="1"/>
  <c r="P1120" i="31"/>
  <c r="S1120" i="31" s="1"/>
  <c r="V1120" i="31" s="1"/>
  <c r="N1108" i="31"/>
  <c r="O1160" i="31"/>
  <c r="R1160" i="31" s="1"/>
  <c r="U1160" i="31" s="1"/>
  <c r="P1043" i="31"/>
  <c r="S1043" i="31" s="1"/>
  <c r="V1043" i="31" s="1"/>
  <c r="N1063" i="31"/>
  <c r="N1015" i="31"/>
  <c r="O996" i="31"/>
  <c r="R996" i="31" s="1"/>
  <c r="U996" i="31" s="1"/>
  <c r="AJ1061" i="31"/>
  <c r="AM1061" i="31" s="1"/>
  <c r="AP1061" i="31" s="1"/>
  <c r="AI1003" i="31"/>
  <c r="AJ1081" i="31"/>
  <c r="AM1081" i="31" s="1"/>
  <c r="AP1081" i="31" s="1"/>
  <c r="AJ1093" i="31"/>
  <c r="AM1093" i="31" s="1"/>
  <c r="AP1093" i="31" s="1"/>
  <c r="AJ1031" i="31"/>
  <c r="AM1031" i="31" s="1"/>
  <c r="AP1031" i="31" s="1"/>
  <c r="AI1125" i="31"/>
  <c r="BH1055" i="31"/>
  <c r="BK1055" i="31" s="1"/>
  <c r="BN1055" i="31" s="1"/>
  <c r="P1096" i="31"/>
  <c r="S1096" i="31" s="1"/>
  <c r="V1096" i="31" s="1"/>
  <c r="AJ1001" i="31"/>
  <c r="AM1001" i="31" s="1"/>
  <c r="AP1001" i="31" s="1"/>
  <c r="O1099" i="31"/>
  <c r="R1099" i="31" s="1"/>
  <c r="U1099" i="31" s="1"/>
  <c r="O1003" i="31"/>
  <c r="R1003" i="31" s="1"/>
  <c r="U1003" i="31" s="1"/>
  <c r="N1059" i="31"/>
  <c r="AK998" i="31"/>
  <c r="AN998" i="31" s="1"/>
  <c r="AQ998" i="31" s="1"/>
  <c r="P1088" i="31"/>
  <c r="S1088" i="31" s="1"/>
  <c r="V1088" i="31" s="1"/>
  <c r="AI1015" i="31"/>
  <c r="AI1091" i="31"/>
  <c r="AI1115" i="31"/>
  <c r="AI1028" i="31"/>
  <c r="BG974" i="31"/>
  <c r="BH1185" i="31"/>
  <c r="BK1185" i="31" s="1"/>
  <c r="BN1185" i="31" s="1"/>
  <c r="N1087" i="31"/>
  <c r="P1007" i="31"/>
  <c r="S1007" i="31" s="1"/>
  <c r="V1007" i="31" s="1"/>
  <c r="N1016" i="31"/>
  <c r="N1116" i="31"/>
  <c r="N1152" i="31"/>
  <c r="L223" i="31"/>
  <c r="L226" i="31"/>
  <c r="K223" i="31"/>
  <c r="K226" i="31"/>
  <c r="BJ1026" i="31" l="1"/>
  <c r="Q1170" i="31"/>
  <c r="BJ987" i="31"/>
  <c r="AL1165" i="31"/>
  <c r="BJ1073" i="31"/>
  <c r="Q1078" i="31"/>
  <c r="BJ1054" i="31"/>
  <c r="BJ1181" i="31"/>
  <c r="BJ1124" i="31"/>
  <c r="AL1184" i="31"/>
  <c r="BJ1126" i="31"/>
  <c r="BJ989" i="31"/>
  <c r="BJ1123" i="31"/>
  <c r="Q1087" i="31"/>
  <c r="Q1063" i="31"/>
  <c r="Q1061" i="31"/>
  <c r="Q1148" i="31"/>
  <c r="Q1091" i="31"/>
  <c r="BJ1083" i="31"/>
  <c r="BJ991" i="31"/>
  <c r="Q1010" i="31"/>
  <c r="BJ1036" i="31"/>
  <c r="BJ1007" i="31"/>
  <c r="Q1144" i="31"/>
  <c r="AL1066" i="31"/>
  <c r="BJ1028" i="31"/>
  <c r="Q974" i="31"/>
  <c r="AL978" i="31"/>
  <c r="BJ1029" i="31"/>
  <c r="Q1179" i="31"/>
  <c r="Q1141" i="31"/>
  <c r="Q1062" i="31"/>
  <c r="Q1139" i="31"/>
  <c r="Q995" i="31"/>
  <c r="BJ1103" i="31"/>
  <c r="Q1154" i="31"/>
  <c r="Q1171" i="31"/>
  <c r="AL984" i="31"/>
  <c r="Q1093" i="31"/>
  <c r="Q1137" i="31"/>
  <c r="BJ1078" i="31"/>
  <c r="AL1127" i="31"/>
  <c r="BJ1045" i="31"/>
  <c r="BJ1188" i="31"/>
  <c r="BJ1025" i="31"/>
  <c r="AL1141" i="31"/>
  <c r="Q1046" i="31"/>
  <c r="AL1182" i="31"/>
  <c r="Q1024" i="31"/>
  <c r="AL1082" i="31"/>
  <c r="AL1018" i="31"/>
  <c r="AL1174" i="31"/>
  <c r="AL996" i="31"/>
  <c r="AL1081" i="31"/>
  <c r="AL1101" i="31"/>
  <c r="BJ1145" i="31"/>
  <c r="AL1116" i="31"/>
  <c r="AL1107" i="31"/>
  <c r="BJ1084" i="31"/>
  <c r="BJ981" i="31"/>
  <c r="AL1102" i="31"/>
  <c r="AL1147" i="31"/>
  <c r="AL993" i="31"/>
  <c r="Q1049" i="31"/>
  <c r="BJ1089" i="31"/>
  <c r="AL1186" i="31"/>
  <c r="AL1004" i="31"/>
  <c r="Q1138" i="31"/>
  <c r="AL1146" i="31"/>
  <c r="AL1058" i="31"/>
  <c r="BJ1108" i="31"/>
  <c r="BJ1076" i="31"/>
  <c r="BJ1001" i="31"/>
  <c r="BJ1046" i="31"/>
  <c r="BJ1142" i="31"/>
  <c r="AL1070" i="31"/>
  <c r="BJ1115" i="31"/>
  <c r="AL1138" i="31"/>
  <c r="AL1108" i="31"/>
  <c r="Q986" i="31"/>
  <c r="BJ1135" i="31"/>
  <c r="AL1187" i="31"/>
  <c r="Q1059" i="31"/>
  <c r="Q979" i="31"/>
  <c r="Q1096" i="31"/>
  <c r="Q1183" i="31"/>
  <c r="AL1011" i="31"/>
  <c r="BJ1156" i="31"/>
  <c r="Q1066" i="31"/>
  <c r="BJ1121" i="31"/>
  <c r="BJ1128" i="31"/>
  <c r="Q1151" i="31"/>
  <c r="BJ1148" i="31"/>
  <c r="AL1181" i="31"/>
  <c r="AL1001" i="31"/>
  <c r="AL1053" i="31"/>
  <c r="Q998" i="31"/>
  <c r="BJ1088" i="31"/>
  <c r="AL1189" i="31"/>
  <c r="AL981" i="31"/>
  <c r="BJ1044" i="31"/>
  <c r="Q1081" i="31"/>
  <c r="Q997" i="31"/>
  <c r="Q1140" i="31"/>
  <c r="BJ1040" i="31"/>
  <c r="BJ993" i="31"/>
  <c r="Q1126" i="31"/>
  <c r="AL989" i="31"/>
  <c r="AL1023" i="31"/>
  <c r="Q1145" i="31"/>
  <c r="AL1027" i="31"/>
  <c r="BJ1009" i="31"/>
  <c r="BJ1155" i="31"/>
  <c r="BJ1104" i="31"/>
  <c r="BJ1003" i="31"/>
  <c r="BJ1038" i="31"/>
  <c r="Q1027" i="31"/>
  <c r="Q1071" i="31"/>
  <c r="AL1021" i="31"/>
  <c r="AL985" i="31"/>
  <c r="AL1044" i="31"/>
  <c r="Q1119" i="31"/>
  <c r="Q1068" i="31"/>
  <c r="Q1047" i="31"/>
  <c r="BJ1162" i="31"/>
  <c r="AL1177" i="31"/>
  <c r="AL1094" i="31"/>
  <c r="Q1150" i="31"/>
  <c r="BJ1173" i="31"/>
  <c r="AL1117" i="31"/>
  <c r="AL1032" i="31"/>
  <c r="Q1135" i="31"/>
  <c r="BJ1179" i="31"/>
  <c r="BJ1161" i="31"/>
  <c r="Q1098" i="31"/>
  <c r="Q1072" i="31"/>
  <c r="AL1166" i="31"/>
  <c r="AL1148" i="31"/>
  <c r="AL1169" i="31"/>
  <c r="Q1102" i="31"/>
  <c r="AL1054" i="31"/>
  <c r="AL1132" i="31"/>
  <c r="Q1005" i="31"/>
  <c r="BJ1149" i="31"/>
  <c r="Q990" i="31"/>
  <c r="Q1045" i="31"/>
  <c r="Q1160" i="31"/>
  <c r="Q1077" i="31"/>
  <c r="BJ1023" i="31"/>
  <c r="BJ1033" i="31"/>
  <c r="BJ1062" i="31"/>
  <c r="BJ1081" i="31"/>
  <c r="AL994" i="31"/>
  <c r="Q1044" i="31"/>
  <c r="Q1174" i="31"/>
  <c r="Q1053" i="31"/>
  <c r="Q1106" i="31"/>
  <c r="BJ1052" i="31"/>
  <c r="BJ994" i="31"/>
  <c r="AL1055" i="31"/>
  <c r="BJ1141" i="31"/>
  <c r="BJ1050" i="31"/>
  <c r="BJ1057" i="31"/>
  <c r="BJ1097" i="31"/>
  <c r="AL1090" i="31"/>
  <c r="Q1018" i="31"/>
  <c r="AL1157" i="31"/>
  <c r="AL1162" i="31"/>
  <c r="Q1007" i="31"/>
  <c r="Q1021" i="31"/>
  <c r="Q1165" i="31"/>
  <c r="Q1108" i="31"/>
  <c r="AL1033" i="31"/>
  <c r="BJ1053" i="31"/>
  <c r="AL974" i="31"/>
  <c r="Q980" i="31"/>
  <c r="Q1128" i="31"/>
  <c r="AL991" i="31"/>
  <c r="Q977" i="31"/>
  <c r="Q1073" i="31"/>
  <c r="AL1088" i="31"/>
  <c r="Q1124" i="31"/>
  <c r="AL1036" i="31"/>
  <c r="AL982" i="31"/>
  <c r="BJ1107" i="31"/>
  <c r="BJ1039" i="31"/>
  <c r="Q1177" i="31"/>
  <c r="BJ1113" i="31"/>
  <c r="Q1132" i="31"/>
  <c r="Q1167" i="31"/>
  <c r="Q1103" i="31"/>
  <c r="Q1017" i="31"/>
  <c r="AL1080" i="31"/>
  <c r="Q1079" i="31"/>
  <c r="AL979" i="31"/>
  <c r="Q1014" i="31"/>
  <c r="Q985" i="31"/>
  <c r="BJ1011" i="31"/>
  <c r="BJ1171" i="31"/>
  <c r="Q1166" i="31"/>
  <c r="AL1179" i="31"/>
  <c r="AL1124" i="31"/>
  <c r="Q1083" i="31"/>
  <c r="AL1159" i="31"/>
  <c r="BJ998" i="31"/>
  <c r="BJ1096" i="31"/>
  <c r="BJ1020" i="31"/>
  <c r="AL976" i="31"/>
  <c r="Q1190" i="31"/>
  <c r="BJ1043" i="31"/>
  <c r="AL1129" i="31"/>
  <c r="AL1034" i="31"/>
  <c r="AL1040" i="31"/>
  <c r="BJ1127" i="31"/>
  <c r="AL1123" i="31"/>
  <c r="Q1030" i="31"/>
  <c r="AL1139" i="31"/>
  <c r="BJ1035" i="31"/>
  <c r="BJ990" i="31"/>
  <c r="Q1131" i="31"/>
  <c r="BJ1129" i="31"/>
  <c r="Q1090" i="31"/>
  <c r="BJ1175" i="31"/>
  <c r="BJ1077" i="31"/>
  <c r="BJ1098" i="31"/>
  <c r="AL1134" i="31"/>
  <c r="BJ1010" i="31"/>
  <c r="BJ1177" i="31"/>
  <c r="BJ1068" i="31"/>
  <c r="BJ985" i="31"/>
  <c r="BJ1055" i="31"/>
  <c r="AL1025" i="31"/>
  <c r="Q1157" i="31"/>
  <c r="Q1086" i="31"/>
  <c r="AL1155" i="31"/>
  <c r="Q1036" i="31"/>
  <c r="BJ1095" i="31"/>
  <c r="BJ1164" i="31"/>
  <c r="BJ1118" i="31"/>
  <c r="Q1019" i="31"/>
  <c r="BJ974" i="31"/>
  <c r="AL1125" i="31"/>
  <c r="Q1175" i="31"/>
  <c r="Q1113" i="31"/>
  <c r="BJ1012" i="31"/>
  <c r="BJ1111" i="31"/>
  <c r="Q1037" i="31"/>
  <c r="Q1084" i="31"/>
  <c r="BJ977" i="31"/>
  <c r="AL1089" i="31"/>
  <c r="Q1012" i="31"/>
  <c r="BJ1069" i="31"/>
  <c r="Q989" i="31"/>
  <c r="AL1109" i="31"/>
  <c r="Q1025" i="31"/>
  <c r="Q981" i="31"/>
  <c r="AL1167" i="31"/>
  <c r="BJ1042" i="31"/>
  <c r="AL1120" i="31"/>
  <c r="Q1189" i="31"/>
  <c r="AL1000" i="31"/>
  <c r="Q1006" i="31"/>
  <c r="AL1075" i="31"/>
  <c r="Q984" i="31"/>
  <c r="BJ1169" i="31"/>
  <c r="Q1182" i="31"/>
  <c r="BJ1166" i="31"/>
  <c r="AL1076" i="31"/>
  <c r="Q1003" i="31"/>
  <c r="AL1122" i="31"/>
  <c r="BJ1048" i="31"/>
  <c r="BJ988" i="31"/>
  <c r="Q1034" i="31"/>
  <c r="AL983" i="31"/>
  <c r="Q1100" i="31"/>
  <c r="Q1142" i="31"/>
  <c r="BJ1092" i="31"/>
  <c r="AL1037" i="31"/>
  <c r="Q1002" i="31"/>
  <c r="Q1125" i="31"/>
  <c r="BJ1110" i="31"/>
  <c r="AL1079" i="31"/>
  <c r="AL1051" i="31"/>
  <c r="AL1140" i="31"/>
  <c r="Q978" i="31"/>
  <c r="Q1127" i="31"/>
  <c r="AL1085" i="31"/>
  <c r="BJ1090" i="31"/>
  <c r="Q1000" i="31"/>
  <c r="AL1042" i="31"/>
  <c r="AL1097" i="31"/>
  <c r="BJ1006" i="31"/>
  <c r="AL1188" i="31"/>
  <c r="AL1145" i="31"/>
  <c r="AL1103" i="31"/>
  <c r="Q1155" i="31"/>
  <c r="BJ1119" i="31"/>
  <c r="Q1115" i="31"/>
  <c r="AL1114" i="31"/>
  <c r="Q1152" i="31"/>
  <c r="Q1076" i="31"/>
  <c r="BJ975" i="31"/>
  <c r="Q1104" i="31"/>
  <c r="Q1028" i="31"/>
  <c r="AL1026" i="31"/>
  <c r="BJ1014" i="31"/>
  <c r="Q1162" i="31"/>
  <c r="AL1057" i="31"/>
  <c r="Q1048" i="31"/>
  <c r="Q1168" i="31"/>
  <c r="Q1136" i="31"/>
  <c r="AL1180" i="31"/>
  <c r="AL1164" i="31"/>
  <c r="BJ1013" i="31"/>
  <c r="Q1118" i="31"/>
  <c r="Q1101" i="31"/>
  <c r="AL1071" i="31"/>
  <c r="Q991" i="31"/>
  <c r="AL1128" i="31"/>
  <c r="BJ1087" i="31"/>
  <c r="BJ1132" i="31"/>
  <c r="BJ1150" i="31"/>
  <c r="BJ1082" i="31"/>
  <c r="Q1041" i="31"/>
  <c r="AL1016" i="31"/>
  <c r="Q982" i="31"/>
  <c r="BJ1002" i="31"/>
  <c r="BJ1024" i="31"/>
  <c r="Q1130" i="31"/>
  <c r="BJ1058" i="31"/>
  <c r="BJ1060" i="31"/>
  <c r="AL997" i="31"/>
  <c r="AL1119" i="31"/>
  <c r="Q1186" i="31"/>
  <c r="BJ1027" i="31"/>
  <c r="BJ1165" i="31"/>
  <c r="AL1096" i="31"/>
  <c r="Q1038" i="31"/>
  <c r="Q1001" i="31"/>
  <c r="Q1050" i="31"/>
  <c r="BJ1056" i="31"/>
  <c r="AL1083" i="31"/>
  <c r="AL1064" i="31"/>
  <c r="AL1012" i="31"/>
  <c r="AL1002" i="31"/>
  <c r="BJ1112" i="31"/>
  <c r="BJ1138" i="31"/>
  <c r="Q1122" i="31"/>
  <c r="BJ1167" i="31"/>
  <c r="AL1067" i="31"/>
  <c r="Q1187" i="31"/>
  <c r="Q987" i="31"/>
  <c r="AL987" i="31"/>
  <c r="AL1028" i="31"/>
  <c r="Q1085" i="31"/>
  <c r="Q1009" i="31"/>
  <c r="BJ1183" i="31"/>
  <c r="BJ1091" i="31"/>
  <c r="AL1059" i="31"/>
  <c r="Q1029" i="31"/>
  <c r="BJ1047" i="31"/>
  <c r="AL1020" i="31"/>
  <c r="Q1095" i="31"/>
  <c r="BJ1106" i="31"/>
  <c r="AL977" i="31"/>
  <c r="Q1055" i="31"/>
  <c r="Q1074" i="31"/>
  <c r="Q988" i="31"/>
  <c r="Q1011" i="31"/>
  <c r="Q1092" i="31"/>
  <c r="AL1069" i="31"/>
  <c r="Q1070" i="31"/>
  <c r="BJ1151" i="31"/>
  <c r="Q1134" i="31"/>
  <c r="BJ1071" i="31"/>
  <c r="BJ984" i="31"/>
  <c r="Q1033" i="31"/>
  <c r="Q1146" i="31"/>
  <c r="Q1031" i="31"/>
  <c r="Q1169" i="31"/>
  <c r="Q1022" i="31"/>
  <c r="BJ1000" i="31"/>
  <c r="BJ1116" i="31"/>
  <c r="BJ1159" i="31"/>
  <c r="BJ1005" i="31"/>
  <c r="Q993" i="31"/>
  <c r="AL1041" i="31"/>
  <c r="Q1181" i="31"/>
  <c r="AL999" i="31"/>
  <c r="BJ976" i="31"/>
  <c r="BJ1190" i="31"/>
  <c r="AL1050" i="31"/>
  <c r="AL1098" i="31"/>
  <c r="BJ1075" i="31"/>
  <c r="Q1015" i="31"/>
  <c r="AL1047" i="31"/>
  <c r="Q1185" i="31"/>
  <c r="AL1178" i="31"/>
  <c r="BJ1093" i="31"/>
  <c r="Q1117" i="31"/>
  <c r="Q999" i="31"/>
  <c r="Q1075" i="31"/>
  <c r="Q1060" i="31"/>
  <c r="Q1035" i="31"/>
  <c r="AL975" i="31"/>
  <c r="Q1116" i="31"/>
  <c r="AL1115" i="31"/>
  <c r="Q1064" i="31"/>
  <c r="Q1164" i="31"/>
  <c r="Q1143" i="31"/>
  <c r="Q1133" i="31"/>
  <c r="BJ980" i="31"/>
  <c r="BJ1114" i="31"/>
  <c r="AL1121" i="31"/>
  <c r="Q992" i="31"/>
  <c r="AL1153" i="31"/>
  <c r="AL995" i="31"/>
  <c r="Q1065" i="31"/>
  <c r="Q1184" i="31"/>
  <c r="BJ1066" i="31"/>
  <c r="AL1013" i="31"/>
  <c r="AL1084" i="31"/>
  <c r="Q1032" i="31"/>
  <c r="Q1080" i="31"/>
  <c r="AL980" i="31"/>
  <c r="Q976" i="31"/>
  <c r="AL1118" i="31"/>
  <c r="Q1040" i="31"/>
  <c r="BJ1131" i="31"/>
  <c r="BJ1032" i="31"/>
  <c r="AL1087" i="31"/>
  <c r="Q1043" i="31"/>
  <c r="AL1183" i="31"/>
  <c r="AL1156" i="31"/>
  <c r="BJ1163" i="31"/>
  <c r="Q1161" i="31"/>
  <c r="BJ1139" i="31"/>
  <c r="AL1143" i="31"/>
  <c r="Q1020" i="31"/>
  <c r="AL1151" i="31"/>
  <c r="AL1078" i="31"/>
  <c r="AL1099" i="31"/>
  <c r="AL986" i="31"/>
  <c r="AL1110" i="31"/>
  <c r="Q1188" i="31"/>
  <c r="BJ1120" i="31"/>
  <c r="BJ992" i="31"/>
  <c r="BJ1105" i="31"/>
  <c r="BJ979" i="31"/>
  <c r="BJ1153" i="31"/>
  <c r="BJ1086" i="31"/>
  <c r="BJ1031" i="31"/>
  <c r="AL1154" i="31"/>
  <c r="BJ1051" i="31"/>
  <c r="AL1106" i="31"/>
  <c r="BJ1072" i="31"/>
  <c r="BJ1147" i="31"/>
  <c r="AL1048" i="31"/>
  <c r="BJ1170" i="31"/>
  <c r="BJ1125" i="31"/>
  <c r="BJ1186" i="31"/>
  <c r="T1056" i="31"/>
  <c r="BJ1094" i="31"/>
  <c r="BJ995" i="31"/>
  <c r="AL992" i="31"/>
  <c r="Q1099" i="31"/>
  <c r="BJ1034" i="31"/>
  <c r="AL988" i="31"/>
  <c r="Q1120" i="31"/>
  <c r="Q1121" i="31"/>
  <c r="AL998" i="31"/>
  <c r="AL1113" i="31"/>
  <c r="Q1147" i="31"/>
  <c r="BJ1158" i="31"/>
  <c r="Q1057" i="31"/>
  <c r="AL1142" i="31"/>
  <c r="Q1094" i="31"/>
  <c r="Q1051" i="31"/>
  <c r="Q1069" i="31"/>
  <c r="AL1163" i="31"/>
  <c r="BJ1021" i="31"/>
  <c r="AL1176" i="31"/>
  <c r="AL1074" i="31"/>
  <c r="Q1067" i="31"/>
  <c r="BJ1099" i="31"/>
  <c r="AL1063" i="31"/>
  <c r="BJ1079" i="31"/>
  <c r="Q1089" i="31"/>
  <c r="AL1049" i="31"/>
  <c r="AL1135" i="31"/>
  <c r="BJ1140" i="31"/>
  <c r="Q1129" i="31"/>
  <c r="BJ996" i="31"/>
  <c r="BJ1019" i="31"/>
  <c r="AL1112" i="31"/>
  <c r="BJ982" i="31"/>
  <c r="BJ1187" i="31"/>
  <c r="BJ1085" i="31"/>
  <c r="BJ1180" i="31"/>
  <c r="AL1131" i="31"/>
  <c r="AL1133" i="31"/>
  <c r="Q1082" i="31"/>
  <c r="AL1045" i="31"/>
  <c r="BJ1041" i="31"/>
  <c r="BJ1100" i="31"/>
  <c r="Q1052" i="31"/>
  <c r="AL1137" i="31"/>
  <c r="BJ1004" i="31"/>
  <c r="AL1046" i="31"/>
  <c r="AL1035" i="31"/>
  <c r="BJ1182" i="31"/>
  <c r="Q975" i="31"/>
  <c r="AL1175" i="31"/>
  <c r="AL1130" i="31"/>
  <c r="BJ1154" i="31"/>
  <c r="Q1110" i="31"/>
  <c r="AL1039" i="31"/>
  <c r="AL1149" i="31"/>
  <c r="AL1031" i="31"/>
  <c r="AL1190" i="31"/>
  <c r="Q1026" i="31"/>
  <c r="Q1107" i="31"/>
  <c r="BJ1018" i="31"/>
  <c r="AL1136" i="31"/>
  <c r="BJ1059" i="31"/>
  <c r="AL1170" i="31"/>
  <c r="AL1007" i="31"/>
  <c r="AL1168" i="31"/>
  <c r="Q1097" i="31"/>
  <c r="AL1160" i="31"/>
  <c r="AL1086" i="31"/>
  <c r="BJ1065" i="31"/>
  <c r="AL1105" i="31"/>
  <c r="AL1024" i="31"/>
  <c r="AL1158" i="31"/>
  <c r="BJ999" i="31"/>
  <c r="AL1061" i="31"/>
  <c r="Q1054" i="31"/>
  <c r="Q1156" i="31"/>
  <c r="BJ1080" i="31"/>
  <c r="AL1029" i="31"/>
  <c r="AL1161" i="31"/>
  <c r="AL1072" i="31"/>
  <c r="BJ1063" i="31"/>
  <c r="AL1030" i="31"/>
  <c r="BJ986" i="31"/>
  <c r="BJ983" i="31"/>
  <c r="AL1019" i="31"/>
  <c r="BJ1189" i="31"/>
  <c r="AL1017" i="31"/>
  <c r="Q983" i="31"/>
  <c r="Q1153" i="31"/>
  <c r="BJ1144" i="31"/>
  <c r="BJ1143" i="31"/>
  <c r="AL1144" i="31"/>
  <c r="AL1060" i="31"/>
  <c r="AL1185" i="31"/>
  <c r="AL1006" i="31"/>
  <c r="BJ1015" i="31"/>
  <c r="BJ1168" i="31"/>
  <c r="BJ1030" i="31"/>
  <c r="BJ1067" i="31"/>
  <c r="BJ1152" i="31"/>
  <c r="BJ1101" i="31"/>
  <c r="AL1009" i="31"/>
  <c r="Q1176" i="31"/>
  <c r="Q1004" i="31"/>
  <c r="AL1065" i="31"/>
  <c r="BJ1022" i="31"/>
  <c r="BJ978" i="31"/>
  <c r="Q1123" i="31"/>
  <c r="Q1114" i="31"/>
  <c r="BJ1137" i="31"/>
  <c r="BJ1160" i="31"/>
  <c r="AL1092" i="31"/>
  <c r="BJ1061" i="31"/>
  <c r="AL1126" i="31"/>
  <c r="AL1038" i="31"/>
  <c r="BJ1174" i="31"/>
  <c r="AL1100" i="31"/>
  <c r="BJ1122" i="31"/>
  <c r="AL1091" i="31"/>
  <c r="AL1003" i="31"/>
  <c r="AL990" i="31"/>
  <c r="AL1171" i="31"/>
  <c r="AL1150" i="31"/>
  <c r="BJ1074" i="31"/>
  <c r="Q1173" i="31"/>
  <c r="BJ1136" i="31"/>
  <c r="AL1015" i="31"/>
  <c r="AL1104" i="31"/>
  <c r="Q1042" i="31"/>
  <c r="Q1111" i="31"/>
  <c r="Q1112" i="31"/>
  <c r="BJ1037" i="31"/>
  <c r="AL1173" i="31"/>
  <c r="Q1163" i="31"/>
  <c r="Q1016" i="31"/>
  <c r="Q1180" i="31"/>
  <c r="BJ1184" i="31"/>
  <c r="BJ1185" i="31"/>
  <c r="AL1073" i="31"/>
  <c r="BJ1017" i="31"/>
  <c r="Q1158" i="31"/>
  <c r="BJ1157" i="31"/>
  <c r="BJ1176" i="31"/>
  <c r="AL1014" i="31"/>
  <c r="AL1095" i="31"/>
  <c r="Q1105" i="31"/>
  <c r="AL1093" i="31"/>
  <c r="AL1152" i="31"/>
  <c r="Q994" i="31"/>
  <c r="BJ1117" i="31"/>
  <c r="Q1013" i="31"/>
  <c r="BJ1070" i="31"/>
  <c r="Q996" i="31"/>
  <c r="Q1109" i="31"/>
  <c r="Q1058" i="31"/>
  <c r="Q1159" i="31"/>
  <c r="BJ1102" i="31"/>
  <c r="Q1149" i="31"/>
  <c r="AL1005" i="31"/>
  <c r="Q1023" i="31"/>
  <c r="AL1010" i="31"/>
  <c r="BJ1146" i="31"/>
  <c r="BJ1178" i="31"/>
  <c r="BJ1064" i="31"/>
  <c r="BJ1016" i="31"/>
  <c r="AL1062" i="31"/>
  <c r="Q1088" i="31"/>
  <c r="AL1043" i="31"/>
  <c r="BJ1130" i="31"/>
  <c r="AL1077" i="31"/>
  <c r="Q1039" i="31"/>
  <c r="AL1022" i="31"/>
  <c r="AL1068" i="31"/>
  <c r="Q1178" i="31"/>
  <c r="AL1111" i="31"/>
  <c r="BJ1133" i="31"/>
  <c r="BJ997" i="31"/>
  <c r="AL1052" i="31"/>
  <c r="AL1056" i="31"/>
  <c r="BJ1109" i="31"/>
  <c r="BJ1049" i="31"/>
  <c r="BJ1134" i="31"/>
  <c r="AN974" i="31"/>
  <c r="AQ974" i="31" s="1"/>
  <c r="G255" i="31"/>
  <c r="F255" i="31"/>
  <c r="D255" i="31"/>
  <c r="G254" i="31"/>
  <c r="F254" i="31"/>
  <c r="D254" i="31"/>
  <c r="G253" i="31"/>
  <c r="F253" i="31"/>
  <c r="D253" i="31"/>
  <c r="G239" i="31"/>
  <c r="F239" i="31"/>
  <c r="D239" i="31"/>
  <c r="G238" i="31"/>
  <c r="F238" i="31"/>
  <c r="D238" i="31"/>
  <c r="G228" i="31"/>
  <c r="F228" i="31"/>
  <c r="D228" i="31"/>
  <c r="G227" i="31"/>
  <c r="F227" i="31"/>
  <c r="D227" i="31"/>
  <c r="G224" i="31"/>
  <c r="F224" i="31"/>
  <c r="D224" i="31"/>
  <c r="G222" i="31"/>
  <c r="F222" i="31"/>
  <c r="D222" i="31"/>
  <c r="G217" i="31"/>
  <c r="F217" i="31"/>
  <c r="D217" i="31"/>
  <c r="G216" i="31"/>
  <c r="F216" i="31"/>
  <c r="D216" i="31"/>
  <c r="G214" i="31"/>
  <c r="F214" i="31"/>
  <c r="D214" i="31"/>
  <c r="G211" i="31"/>
  <c r="F211" i="31"/>
  <c r="D211" i="31"/>
  <c r="G208" i="31"/>
  <c r="F208" i="31"/>
  <c r="D208" i="31"/>
  <c r="G207" i="31"/>
  <c r="F207" i="31"/>
  <c r="D207" i="31"/>
  <c r="G205" i="31"/>
  <c r="F205" i="31"/>
  <c r="D205" i="31"/>
  <c r="G182" i="31"/>
  <c r="F182" i="31"/>
  <c r="D182" i="31"/>
  <c r="G181" i="31"/>
  <c r="F181" i="31"/>
  <c r="D181" i="31"/>
  <c r="G179" i="31"/>
  <c r="F179" i="31"/>
  <c r="D179" i="31"/>
  <c r="G177" i="31"/>
  <c r="F177" i="31"/>
  <c r="D177" i="31"/>
  <c r="G176" i="31"/>
  <c r="F176" i="31"/>
  <c r="D176" i="31"/>
  <c r="G175" i="31"/>
  <c r="F175" i="31"/>
  <c r="D175" i="31"/>
  <c r="G174" i="31"/>
  <c r="F174" i="31"/>
  <c r="D174" i="31"/>
  <c r="G168" i="31"/>
  <c r="F168" i="31"/>
  <c r="D168" i="31"/>
  <c r="G163" i="31"/>
  <c r="F163" i="31"/>
  <c r="D163" i="31"/>
  <c r="G154" i="31"/>
  <c r="F154" i="31"/>
  <c r="D154" i="31"/>
  <c r="G149" i="31"/>
  <c r="F149" i="31"/>
  <c r="D149" i="31"/>
  <c r="G140" i="31"/>
  <c r="F140" i="31"/>
  <c r="D140" i="31"/>
  <c r="G115" i="31"/>
  <c r="F115" i="31"/>
  <c r="D115" i="31"/>
  <c r="G114" i="31"/>
  <c r="F114" i="31"/>
  <c r="D114" i="31"/>
  <c r="G113" i="31"/>
  <c r="F113" i="31"/>
  <c r="D113" i="31"/>
  <c r="G112" i="31"/>
  <c r="F112" i="31"/>
  <c r="D112" i="31"/>
  <c r="G110" i="31"/>
  <c r="F110" i="31"/>
  <c r="D110" i="31"/>
  <c r="G107" i="31"/>
  <c r="F107" i="31"/>
  <c r="D107" i="31"/>
  <c r="G101" i="31"/>
  <c r="F101" i="31"/>
  <c r="D101" i="31"/>
  <c r="G98" i="31"/>
  <c r="F98" i="31"/>
  <c r="D98" i="31"/>
  <c r="G83" i="31"/>
  <c r="F83" i="31"/>
  <c r="D83" i="31"/>
  <c r="G82" i="31"/>
  <c r="F82" i="31"/>
  <c r="D82" i="31"/>
  <c r="G80" i="31"/>
  <c r="F80" i="31"/>
  <c r="D80" i="31"/>
  <c r="G79" i="31"/>
  <c r="F79" i="31"/>
  <c r="D79" i="31"/>
  <c r="G78" i="31"/>
  <c r="F78" i="31"/>
  <c r="D78" i="31"/>
  <c r="G77" i="31"/>
  <c r="F77" i="31"/>
  <c r="D77" i="31"/>
  <c r="G72" i="31"/>
  <c r="F72" i="31"/>
  <c r="D72" i="31"/>
  <c r="G71" i="31"/>
  <c r="F71" i="31"/>
  <c r="D71" i="31"/>
  <c r="G57" i="31"/>
  <c r="F57" i="31"/>
  <c r="D57" i="31"/>
  <c r="G56" i="31"/>
  <c r="F56" i="31"/>
  <c r="D56" i="31"/>
  <c r="G54" i="31"/>
  <c r="F54" i="31"/>
  <c r="D54" i="31"/>
  <c r="G43" i="31"/>
  <c r="F43" i="31"/>
  <c r="D43" i="31"/>
  <c r="G190" i="31"/>
  <c r="F190" i="31"/>
  <c r="D190" i="31"/>
  <c r="G186" i="31"/>
  <c r="F186" i="31"/>
  <c r="D186" i="31"/>
  <c r="G164" i="31"/>
  <c r="F164" i="31"/>
  <c r="D164" i="31"/>
  <c r="G153" i="31"/>
  <c r="F153" i="31"/>
  <c r="D153" i="31"/>
  <c r="G129" i="31"/>
  <c r="F129" i="31"/>
  <c r="D129" i="31"/>
  <c r="G70" i="31"/>
  <c r="F70" i="31"/>
  <c r="D70" i="31"/>
  <c r="G58" i="31"/>
  <c r="F58" i="31"/>
  <c r="D58" i="31"/>
  <c r="G42" i="31"/>
  <c r="F42" i="31"/>
  <c r="D42" i="31"/>
  <c r="G242" i="31"/>
  <c r="F242" i="31"/>
  <c r="D242" i="31"/>
  <c r="G73" i="31"/>
  <c r="F73" i="31"/>
  <c r="D73" i="31"/>
  <c r="G65" i="31"/>
  <c r="F65" i="31"/>
  <c r="D65" i="31"/>
  <c r="G252" i="31"/>
  <c r="F252" i="31"/>
  <c r="D252" i="31"/>
  <c r="G235" i="31"/>
  <c r="F235" i="31"/>
  <c r="D235" i="31"/>
  <c r="G225" i="31"/>
  <c r="F225" i="31"/>
  <c r="D225" i="31"/>
  <c r="G206" i="31"/>
  <c r="F206" i="31"/>
  <c r="D206" i="31"/>
  <c r="G202" i="31"/>
  <c r="F202" i="31"/>
  <c r="D202" i="31"/>
  <c r="G200" i="31"/>
  <c r="F200" i="31"/>
  <c r="D200" i="31"/>
  <c r="G189" i="31"/>
  <c r="F189" i="31"/>
  <c r="D189" i="31"/>
  <c r="G169" i="31"/>
  <c r="F169" i="31"/>
  <c r="D169" i="31"/>
  <c r="G160" i="31"/>
  <c r="F160" i="31"/>
  <c r="D160" i="31"/>
  <c r="G150" i="31"/>
  <c r="F150" i="31"/>
  <c r="D150" i="31"/>
  <c r="G148" i="31"/>
  <c r="F148" i="31"/>
  <c r="D148" i="31"/>
  <c r="G146" i="31"/>
  <c r="F146" i="31"/>
  <c r="D146" i="31"/>
  <c r="G137" i="31"/>
  <c r="F137" i="31"/>
  <c r="D137" i="31"/>
  <c r="G134" i="31"/>
  <c r="F134" i="31"/>
  <c r="D134" i="31"/>
  <c r="G132" i="31"/>
  <c r="F132" i="31"/>
  <c r="D132" i="31"/>
  <c r="G131" i="31"/>
  <c r="F131" i="31"/>
  <c r="D131" i="31"/>
  <c r="G97" i="31"/>
  <c r="F97" i="31"/>
  <c r="D97" i="31"/>
  <c r="G95" i="31"/>
  <c r="F95" i="31"/>
  <c r="D95" i="31"/>
  <c r="G91" i="31"/>
  <c r="F91" i="31"/>
  <c r="D91" i="31"/>
  <c r="G60" i="31"/>
  <c r="F60" i="31"/>
  <c r="D60" i="31"/>
  <c r="G46" i="31"/>
  <c r="F46" i="31"/>
  <c r="D46" i="31"/>
  <c r="G247" i="31"/>
  <c r="F247" i="31"/>
  <c r="D247" i="31"/>
  <c r="G246" i="31"/>
  <c r="F246" i="31"/>
  <c r="D246" i="31"/>
  <c r="G245" i="31"/>
  <c r="F245" i="31"/>
  <c r="D245" i="31"/>
  <c r="G244" i="31"/>
  <c r="F244" i="31"/>
  <c r="D244" i="31"/>
  <c r="G241" i="31"/>
  <c r="F241" i="31"/>
  <c r="D241" i="31"/>
  <c r="G234" i="31"/>
  <c r="F234" i="31"/>
  <c r="D234" i="31"/>
  <c r="G226" i="31"/>
  <c r="D226" i="31"/>
  <c r="G223" i="31"/>
  <c r="D223" i="31"/>
  <c r="G218" i="31"/>
  <c r="F218" i="31"/>
  <c r="D218" i="31"/>
  <c r="G212" i="31"/>
  <c r="F212" i="31"/>
  <c r="D212" i="31"/>
  <c r="G199" i="31"/>
  <c r="F199" i="31"/>
  <c r="D199" i="31"/>
  <c r="G197" i="31"/>
  <c r="F197" i="31"/>
  <c r="D197" i="31"/>
  <c r="G192" i="31"/>
  <c r="F192" i="31"/>
  <c r="D192" i="31"/>
  <c r="G191" i="31"/>
  <c r="F191" i="31"/>
  <c r="D191" i="31"/>
  <c r="G183" i="31"/>
  <c r="F183" i="31"/>
  <c r="D183" i="31"/>
  <c r="G165" i="31"/>
  <c r="F165" i="31"/>
  <c r="D165" i="31"/>
  <c r="G159" i="31"/>
  <c r="F159" i="31"/>
  <c r="D159" i="31"/>
  <c r="G151" i="31"/>
  <c r="F151" i="31"/>
  <c r="D151" i="31"/>
  <c r="G144" i="31"/>
  <c r="F144" i="31"/>
  <c r="D144" i="31"/>
  <c r="G136" i="31"/>
  <c r="F136" i="31"/>
  <c r="D136" i="31"/>
  <c r="G125" i="31"/>
  <c r="F125" i="31"/>
  <c r="D125" i="31"/>
  <c r="G123" i="31"/>
  <c r="F123" i="31"/>
  <c r="D123" i="31"/>
  <c r="G121" i="31"/>
  <c r="F121" i="31"/>
  <c r="D121" i="31"/>
  <c r="G119" i="31"/>
  <c r="F119" i="31"/>
  <c r="D119" i="31"/>
  <c r="G117" i="31"/>
  <c r="F117" i="31"/>
  <c r="D117" i="31"/>
  <c r="G96" i="31"/>
  <c r="F96" i="31"/>
  <c r="D96" i="31"/>
  <c r="G94" i="31"/>
  <c r="F94" i="31"/>
  <c r="D94" i="31"/>
  <c r="G92" i="31"/>
  <c r="F92" i="31"/>
  <c r="D92" i="31"/>
  <c r="G87" i="31"/>
  <c r="F87" i="31"/>
  <c r="D87" i="31"/>
  <c r="G86" i="31"/>
  <c r="F86" i="31"/>
  <c r="D86" i="31"/>
  <c r="G85" i="31"/>
  <c r="F85" i="31"/>
  <c r="D85" i="31"/>
  <c r="G84" i="31"/>
  <c r="F84" i="31"/>
  <c r="D84" i="31"/>
  <c r="G81" i="31"/>
  <c r="F81" i="31"/>
  <c r="D81" i="31"/>
  <c r="G75" i="31"/>
  <c r="F75" i="31"/>
  <c r="D75" i="31"/>
  <c r="G68" i="31"/>
  <c r="F68" i="31"/>
  <c r="D68" i="31"/>
  <c r="G67" i="31"/>
  <c r="F67" i="31"/>
  <c r="D67" i="31"/>
  <c r="G66" i="31"/>
  <c r="F66" i="31"/>
  <c r="D66" i="31"/>
  <c r="G64" i="31"/>
  <c r="F64" i="31"/>
  <c r="D64" i="31"/>
  <c r="G61" i="31"/>
  <c r="F61" i="31"/>
  <c r="D61" i="31"/>
  <c r="G50" i="31"/>
  <c r="F50" i="31"/>
  <c r="D50" i="31"/>
  <c r="G47" i="31"/>
  <c r="F47" i="31"/>
  <c r="D47" i="31"/>
  <c r="G41" i="31"/>
  <c r="F41" i="31"/>
  <c r="D41" i="31"/>
  <c r="G251" i="31"/>
  <c r="F251" i="31"/>
  <c r="D251" i="31"/>
  <c r="G243" i="31"/>
  <c r="F243" i="31"/>
  <c r="D243" i="31"/>
  <c r="G240" i="31"/>
  <c r="F240" i="31"/>
  <c r="D240" i="31"/>
  <c r="G236" i="31"/>
  <c r="F236" i="31"/>
  <c r="D236" i="31"/>
  <c r="G231" i="31"/>
  <c r="F231" i="31"/>
  <c r="D231" i="31"/>
  <c r="G230" i="31"/>
  <c r="F230" i="31"/>
  <c r="D230" i="31"/>
  <c r="G221" i="31"/>
  <c r="F221" i="31"/>
  <c r="D221" i="31"/>
  <c r="G220" i="31"/>
  <c r="F220" i="31"/>
  <c r="D220" i="31"/>
  <c r="G219" i="31"/>
  <c r="F219" i="31"/>
  <c r="D219" i="31"/>
  <c r="G215" i="31"/>
  <c r="F215" i="31"/>
  <c r="D215" i="31"/>
  <c r="G213" i="31"/>
  <c r="F213" i="31"/>
  <c r="D213" i="31"/>
  <c r="G204" i="31"/>
  <c r="F204" i="31"/>
  <c r="D204" i="31"/>
  <c r="G203" i="31"/>
  <c r="F203" i="31"/>
  <c r="D203" i="31"/>
  <c r="G198" i="31"/>
  <c r="F198" i="31"/>
  <c r="D198" i="31"/>
  <c r="G196" i="31"/>
  <c r="F196" i="31"/>
  <c r="D196" i="31"/>
  <c r="G185" i="31"/>
  <c r="F185" i="31"/>
  <c r="D185" i="31"/>
  <c r="G184" i="31"/>
  <c r="F184" i="31"/>
  <c r="D184" i="31"/>
  <c r="G171" i="31"/>
  <c r="F171" i="31"/>
  <c r="D171" i="31"/>
  <c r="G167" i="31"/>
  <c r="F167" i="31"/>
  <c r="D167" i="31"/>
  <c r="G162" i="31"/>
  <c r="F162" i="31"/>
  <c r="D162" i="31"/>
  <c r="G161" i="31"/>
  <c r="F161" i="31"/>
  <c r="D161" i="31"/>
  <c r="G157" i="31"/>
  <c r="F157" i="31"/>
  <c r="D157" i="31"/>
  <c r="G156" i="31"/>
  <c r="F156" i="31"/>
  <c r="D156" i="31"/>
  <c r="G155" i="31"/>
  <c r="F155" i="31"/>
  <c r="D155" i="31"/>
  <c r="G152" i="31"/>
  <c r="F152" i="31"/>
  <c r="D152" i="31"/>
  <c r="G141" i="31"/>
  <c r="F141" i="31"/>
  <c r="D141" i="31"/>
  <c r="G139" i="31"/>
  <c r="F139" i="31"/>
  <c r="D139" i="31"/>
  <c r="G135" i="31"/>
  <c r="F135" i="31"/>
  <c r="D135" i="31"/>
  <c r="G133" i="31"/>
  <c r="F133" i="31"/>
  <c r="D133" i="31"/>
  <c r="G130" i="31"/>
  <c r="F130" i="31"/>
  <c r="D130" i="31"/>
  <c r="G128" i="31"/>
  <c r="F128" i="31"/>
  <c r="D128" i="31"/>
  <c r="G126" i="31"/>
  <c r="F126" i="31"/>
  <c r="D126" i="31"/>
  <c r="G124" i="31"/>
  <c r="F124" i="31"/>
  <c r="D124" i="31"/>
  <c r="G118" i="31"/>
  <c r="F118" i="31"/>
  <c r="D118" i="31"/>
  <c r="G116" i="31"/>
  <c r="F116" i="31"/>
  <c r="D116" i="31"/>
  <c r="G111" i="31"/>
  <c r="F111" i="31"/>
  <c r="D111" i="31"/>
  <c r="G109" i="31"/>
  <c r="F109" i="31"/>
  <c r="D109" i="31"/>
  <c r="G108" i="31"/>
  <c r="F108" i="31"/>
  <c r="D108" i="31"/>
  <c r="G105" i="31"/>
  <c r="F105" i="31"/>
  <c r="D105" i="31"/>
  <c r="G104" i="31"/>
  <c r="F104" i="31"/>
  <c r="D104" i="31"/>
  <c r="G102" i="31"/>
  <c r="F102" i="31"/>
  <c r="D102" i="31"/>
  <c r="G100" i="31"/>
  <c r="F100" i="31"/>
  <c r="D100" i="31"/>
  <c r="G99" i="31"/>
  <c r="F99" i="31"/>
  <c r="D99" i="31"/>
  <c r="G93" i="31"/>
  <c r="F93" i="31"/>
  <c r="D93" i="31"/>
  <c r="G90" i="31"/>
  <c r="F90" i="31"/>
  <c r="D90" i="31"/>
  <c r="G89" i="31"/>
  <c r="F89" i="31"/>
  <c r="D89" i="31"/>
  <c r="G88" i="31"/>
  <c r="F88" i="31"/>
  <c r="D88" i="31"/>
  <c r="G74" i="31"/>
  <c r="F74" i="31"/>
  <c r="D74" i="31"/>
  <c r="G63" i="31"/>
  <c r="F63" i="31"/>
  <c r="D63" i="31"/>
  <c r="G62" i="31"/>
  <c r="F62" i="31"/>
  <c r="D62" i="31"/>
  <c r="G59" i="31"/>
  <c r="F59" i="31"/>
  <c r="D59" i="31"/>
  <c r="G55" i="31"/>
  <c r="F55" i="31"/>
  <c r="D55" i="31"/>
  <c r="G53" i="31"/>
  <c r="F53" i="31"/>
  <c r="D53" i="31"/>
  <c r="G52" i="31"/>
  <c r="F52" i="31"/>
  <c r="D52" i="31"/>
  <c r="G48" i="31"/>
  <c r="F48" i="31"/>
  <c r="D48" i="31"/>
  <c r="G45" i="31"/>
  <c r="F45" i="31"/>
  <c r="D45" i="31"/>
  <c r="G44" i="31"/>
  <c r="F44" i="31"/>
  <c r="D44" i="31"/>
  <c r="G250" i="31"/>
  <c r="F250" i="31"/>
  <c r="D250" i="31"/>
  <c r="G249" i="31"/>
  <c r="F249" i="31"/>
  <c r="D249" i="31"/>
  <c r="G248" i="31"/>
  <c r="F248" i="31"/>
  <c r="D248" i="31"/>
  <c r="G237" i="31"/>
  <c r="F237" i="31"/>
  <c r="D237" i="31"/>
  <c r="G233" i="31"/>
  <c r="F233" i="31"/>
  <c r="D233" i="31"/>
  <c r="G232" i="31"/>
  <c r="F232" i="31"/>
  <c r="D232" i="31"/>
  <c r="G229" i="31"/>
  <c r="F229" i="31"/>
  <c r="D229" i="31"/>
  <c r="G210" i="31"/>
  <c r="F210" i="31"/>
  <c r="D210" i="31"/>
  <c r="G209" i="31"/>
  <c r="F209" i="31"/>
  <c r="D209" i="31"/>
  <c r="G201" i="31"/>
  <c r="F201" i="31"/>
  <c r="D201" i="31"/>
  <c r="G195" i="31"/>
  <c r="F195" i="31"/>
  <c r="D195" i="31"/>
  <c r="G194" i="31"/>
  <c r="F194" i="31"/>
  <c r="D194" i="31"/>
  <c r="G193" i="31"/>
  <c r="F193" i="31"/>
  <c r="D193" i="31"/>
  <c r="G188" i="31"/>
  <c r="F188" i="31"/>
  <c r="D188" i="31"/>
  <c r="G187" i="31"/>
  <c r="F187" i="31"/>
  <c r="D187" i="31"/>
  <c r="G180" i="31"/>
  <c r="F180" i="31"/>
  <c r="D180" i="31"/>
  <c r="G178" i="31"/>
  <c r="F178" i="31"/>
  <c r="D178" i="31"/>
  <c r="G173" i="31"/>
  <c r="F173" i="31"/>
  <c r="D173" i="31"/>
  <c r="G172" i="31"/>
  <c r="F172" i="31"/>
  <c r="D172" i="31"/>
  <c r="G170" i="31"/>
  <c r="F170" i="31"/>
  <c r="D170" i="31"/>
  <c r="G166" i="31"/>
  <c r="F166" i="31"/>
  <c r="D166" i="31"/>
  <c r="G158" i="31"/>
  <c r="F158" i="31"/>
  <c r="D158" i="31"/>
  <c r="G147" i="31"/>
  <c r="F147" i="31"/>
  <c r="D147" i="31"/>
  <c r="G145" i="31"/>
  <c r="F145" i="31"/>
  <c r="D145" i="31"/>
  <c r="G143" i="31"/>
  <c r="F143" i="31"/>
  <c r="D143" i="31"/>
  <c r="G142" i="31"/>
  <c r="F142" i="31"/>
  <c r="D142" i="31"/>
  <c r="G138" i="31"/>
  <c r="F138" i="31"/>
  <c r="D138" i="31"/>
  <c r="G127" i="31"/>
  <c r="F127" i="31"/>
  <c r="D127" i="31"/>
  <c r="G122" i="31"/>
  <c r="F122" i="31"/>
  <c r="D122" i="31"/>
  <c r="G120" i="31"/>
  <c r="F120" i="31"/>
  <c r="D120" i="31"/>
  <c r="G106" i="31"/>
  <c r="F106" i="31"/>
  <c r="D106" i="31"/>
  <c r="G103" i="31"/>
  <c r="F103" i="31"/>
  <c r="D103" i="31"/>
  <c r="G76" i="31"/>
  <c r="F76" i="31"/>
  <c r="D76" i="31"/>
  <c r="G69" i="31"/>
  <c r="F69" i="31"/>
  <c r="D69" i="31"/>
  <c r="G51" i="31"/>
  <c r="F51" i="31"/>
  <c r="D51" i="31"/>
  <c r="G49" i="31"/>
  <c r="F49" i="31"/>
  <c r="D49" i="31"/>
  <c r="AO1056" i="31" l="1"/>
  <c r="AO1068" i="31"/>
  <c r="T1088" i="31"/>
  <c r="AO1010" i="31"/>
  <c r="T1058" i="31"/>
  <c r="T994" i="31"/>
  <c r="BM1176" i="31"/>
  <c r="BM1184" i="31"/>
  <c r="T1112" i="31"/>
  <c r="T1173" i="31"/>
  <c r="AO1091" i="31"/>
  <c r="BM1061" i="31"/>
  <c r="BM978" i="31"/>
  <c r="BM1101" i="31"/>
  <c r="AO1006" i="31"/>
  <c r="T1153" i="31"/>
  <c r="BM986" i="31"/>
  <c r="BM1080" i="31"/>
  <c r="AO1024" i="31"/>
  <c r="AO1168" i="31"/>
  <c r="T1107" i="31"/>
  <c r="T1110" i="31"/>
  <c r="AO1035" i="31"/>
  <c r="BM1041" i="31"/>
  <c r="BM1085" i="31"/>
  <c r="T1129" i="31"/>
  <c r="AO1063" i="31"/>
  <c r="AO1163" i="31"/>
  <c r="BM1158" i="31"/>
  <c r="AO988" i="31"/>
  <c r="BM1072" i="31"/>
  <c r="BM1153" i="31"/>
  <c r="AO1110" i="31"/>
  <c r="AO1143" i="31"/>
  <c r="T1043" i="31"/>
  <c r="T976" i="31"/>
  <c r="BM1066" i="31"/>
  <c r="AO1121" i="31"/>
  <c r="T1064" i="31"/>
  <c r="T1075" i="31"/>
  <c r="AO1047" i="31"/>
  <c r="BM976" i="31"/>
  <c r="BM1159" i="31"/>
  <c r="T1146" i="31"/>
  <c r="T1070" i="31"/>
  <c r="T1055" i="31"/>
  <c r="T1029" i="31"/>
  <c r="AO1028" i="31"/>
  <c r="T1122" i="31"/>
  <c r="AO1083" i="31"/>
  <c r="BM1165" i="31"/>
  <c r="BM1058" i="31"/>
  <c r="T1041" i="31"/>
  <c r="T991" i="31"/>
  <c r="AO1180" i="31"/>
  <c r="BM1014" i="31"/>
  <c r="T1152" i="31"/>
  <c r="AO1145" i="31"/>
  <c r="BM1090" i="31"/>
  <c r="AO1079" i="31"/>
  <c r="T1142" i="31"/>
  <c r="AO1122" i="31"/>
  <c r="T984" i="31"/>
  <c r="BM1042" i="31"/>
  <c r="BM1069" i="31"/>
  <c r="BM1111" i="31"/>
  <c r="T1019" i="31"/>
  <c r="T1086" i="31"/>
  <c r="BM1177" i="31"/>
  <c r="T1090" i="31"/>
  <c r="T1030" i="31"/>
  <c r="BM1043" i="31"/>
  <c r="AO1159" i="31"/>
  <c r="BM1011" i="31"/>
  <c r="T1017" i="31"/>
  <c r="BM1039" i="31"/>
  <c r="T1073" i="31"/>
  <c r="BM1053" i="31"/>
  <c r="AO1162" i="31"/>
  <c r="BM1050" i="31"/>
  <c r="T1053" i="31"/>
  <c r="BM1033" i="31"/>
  <c r="BM1149" i="31"/>
  <c r="AO1148" i="31"/>
  <c r="T1135" i="31"/>
  <c r="AO1177" i="31"/>
  <c r="AO985" i="31"/>
  <c r="BM1104" i="31"/>
  <c r="AO989" i="31"/>
  <c r="T1081" i="31"/>
  <c r="AO1053" i="31"/>
  <c r="BM1121" i="31"/>
  <c r="T979" i="31"/>
  <c r="AO1138" i="31"/>
  <c r="BM1076" i="31"/>
  <c r="AO1186" i="31"/>
  <c r="BM981" i="31"/>
  <c r="AO1081" i="31"/>
  <c r="AO1182" i="31"/>
  <c r="AO1127" i="31"/>
  <c r="T1154" i="31"/>
  <c r="T1179" i="31"/>
  <c r="T1144" i="31"/>
  <c r="T1091" i="31"/>
  <c r="BM989" i="31"/>
  <c r="T1078" i="31"/>
  <c r="AO1052" i="31"/>
  <c r="AO1022" i="31"/>
  <c r="AO1062" i="31"/>
  <c r="T1023" i="31"/>
  <c r="T1109" i="31"/>
  <c r="AO1152" i="31"/>
  <c r="BM1157" i="31"/>
  <c r="T1180" i="31"/>
  <c r="T1111" i="31"/>
  <c r="BM1074" i="31"/>
  <c r="BM1122" i="31"/>
  <c r="AO1092" i="31"/>
  <c r="BM1022" i="31"/>
  <c r="BM1152" i="31"/>
  <c r="AO1185" i="31"/>
  <c r="T983" i="31"/>
  <c r="AO1030" i="31"/>
  <c r="T1156" i="31"/>
  <c r="AO1105" i="31"/>
  <c r="AO1007" i="31"/>
  <c r="T1026" i="31"/>
  <c r="BM1154" i="31"/>
  <c r="AO1046" i="31"/>
  <c r="AO1045" i="31"/>
  <c r="BM1187" i="31"/>
  <c r="BM1140" i="31"/>
  <c r="BM1099" i="31"/>
  <c r="T1069" i="31"/>
  <c r="T1147" i="31"/>
  <c r="BM1034" i="31"/>
  <c r="BM1186" i="31"/>
  <c r="AO1106" i="31"/>
  <c r="BM979" i="31"/>
  <c r="AO986" i="31"/>
  <c r="BM1139" i="31"/>
  <c r="AO1087" i="31"/>
  <c r="AO980" i="31"/>
  <c r="T1184" i="31"/>
  <c r="BM1114" i="31"/>
  <c r="AO1115" i="31"/>
  <c r="T999" i="31"/>
  <c r="T1015" i="31"/>
  <c r="AO999" i="31"/>
  <c r="BM1116" i="31"/>
  <c r="T1033" i="31"/>
  <c r="AO1069" i="31"/>
  <c r="AO977" i="31"/>
  <c r="AO1059" i="31"/>
  <c r="AO987" i="31"/>
  <c r="BM1138" i="31"/>
  <c r="BM1056" i="31"/>
  <c r="BM1027" i="31"/>
  <c r="T1130" i="31"/>
  <c r="BM1082" i="31"/>
  <c r="AO1071" i="31"/>
  <c r="T1136" i="31"/>
  <c r="AO1026" i="31"/>
  <c r="AO1114" i="31"/>
  <c r="AO1188" i="31"/>
  <c r="AO1085" i="31"/>
  <c r="BM1110" i="31"/>
  <c r="T1100" i="31"/>
  <c r="T1003" i="31"/>
  <c r="AO1075" i="31"/>
  <c r="AO1167" i="31"/>
  <c r="T1012" i="31"/>
  <c r="BM1012" i="31"/>
  <c r="BM1118" i="31"/>
  <c r="T1157" i="31"/>
  <c r="BM1010" i="31"/>
  <c r="BM1129" i="31"/>
  <c r="AO1123" i="31"/>
  <c r="T1190" i="31"/>
  <c r="T1083" i="31"/>
  <c r="T985" i="31"/>
  <c r="T1103" i="31"/>
  <c r="BM1107" i="31"/>
  <c r="T977" i="31"/>
  <c r="AO1033" i="31"/>
  <c r="AO1157" i="31"/>
  <c r="BM1141" i="31"/>
  <c r="T1174" i="31"/>
  <c r="BM1023" i="31"/>
  <c r="T1005" i="31"/>
  <c r="AO1166" i="31"/>
  <c r="AO1032" i="31"/>
  <c r="BM1162" i="31"/>
  <c r="AO1021" i="31"/>
  <c r="BM1155" i="31"/>
  <c r="T1126" i="31"/>
  <c r="BM1044" i="31"/>
  <c r="AO1001" i="31"/>
  <c r="T1066" i="31"/>
  <c r="T1059" i="31"/>
  <c r="BM1115" i="31"/>
  <c r="BM1108" i="31"/>
  <c r="BM1089" i="31"/>
  <c r="BM1084" i="31"/>
  <c r="AO996" i="31"/>
  <c r="T1046" i="31"/>
  <c r="BM1078" i="31"/>
  <c r="BM1103" i="31"/>
  <c r="BM1029" i="31"/>
  <c r="BM1007" i="31"/>
  <c r="T1148" i="31"/>
  <c r="BM1126" i="31"/>
  <c r="BM1073" i="31"/>
  <c r="BM997" i="31"/>
  <c r="T1039" i="31"/>
  <c r="BM1016" i="31"/>
  <c r="AO1005" i="31"/>
  <c r="T996" i="31"/>
  <c r="AO1093" i="31"/>
  <c r="T1158" i="31"/>
  <c r="T1016" i="31"/>
  <c r="T1042" i="31"/>
  <c r="AO1150" i="31"/>
  <c r="AO1100" i="31"/>
  <c r="BM1160" i="31"/>
  <c r="AO1065" i="31"/>
  <c r="BM1067" i="31"/>
  <c r="AO1060" i="31"/>
  <c r="AO1017" i="31"/>
  <c r="BM1063" i="31"/>
  <c r="T1054" i="31"/>
  <c r="BM1065" i="31"/>
  <c r="AO1170" i="31"/>
  <c r="AO1190" i="31"/>
  <c r="AO1130" i="31"/>
  <c r="BM1004" i="31"/>
  <c r="T1082" i="31"/>
  <c r="BM982" i="31"/>
  <c r="AO1135" i="31"/>
  <c r="T1067" i="31"/>
  <c r="T1051" i="31"/>
  <c r="AO1113" i="31"/>
  <c r="T1099" i="31"/>
  <c r="BM1125" i="31"/>
  <c r="BM1051" i="31"/>
  <c r="BM1105" i="31"/>
  <c r="AO1099" i="31"/>
  <c r="T1161" i="31"/>
  <c r="BM1032" i="31"/>
  <c r="T1080" i="31"/>
  <c r="T1065" i="31"/>
  <c r="BM980" i="31"/>
  <c r="T1116" i="31"/>
  <c r="T1117" i="31"/>
  <c r="BM1075" i="31"/>
  <c r="T1181" i="31"/>
  <c r="BM1000" i="31"/>
  <c r="BM984" i="31"/>
  <c r="T1092" i="31"/>
  <c r="BM1106" i="31"/>
  <c r="BM1091" i="31"/>
  <c r="T987" i="31"/>
  <c r="BM1112" i="31"/>
  <c r="T1050" i="31"/>
  <c r="T1186" i="31"/>
  <c r="BM1024" i="31"/>
  <c r="BM1150" i="31"/>
  <c r="T1101" i="31"/>
  <c r="T1168" i="31"/>
  <c r="T1028" i="31"/>
  <c r="T1115" i="31"/>
  <c r="BM1006" i="31"/>
  <c r="T1127" i="31"/>
  <c r="T1125" i="31"/>
  <c r="AO983" i="31"/>
  <c r="AO1076" i="31"/>
  <c r="T1006" i="31"/>
  <c r="T981" i="31"/>
  <c r="AO1089" i="31"/>
  <c r="T1113" i="31"/>
  <c r="BM1164" i="31"/>
  <c r="AO1025" i="31"/>
  <c r="AO1134" i="31"/>
  <c r="T1131" i="31"/>
  <c r="BM1127" i="31"/>
  <c r="AO976" i="31"/>
  <c r="AO1124" i="31"/>
  <c r="T1014" i="31"/>
  <c r="T1167" i="31"/>
  <c r="AO982" i="31"/>
  <c r="AO991" i="31"/>
  <c r="T1108" i="31"/>
  <c r="T1018" i="31"/>
  <c r="AO1055" i="31"/>
  <c r="T1044" i="31"/>
  <c r="T1077" i="31"/>
  <c r="AO1132" i="31"/>
  <c r="T1072" i="31"/>
  <c r="AO1117" i="31"/>
  <c r="T1047" i="31"/>
  <c r="T1071" i="31"/>
  <c r="BM1009" i="31"/>
  <c r="BM993" i="31"/>
  <c r="AO981" i="31"/>
  <c r="AO1181" i="31"/>
  <c r="BM1156" i="31"/>
  <c r="AO1187" i="31"/>
  <c r="AO1070" i="31"/>
  <c r="AO1058" i="31"/>
  <c r="T1049" i="31"/>
  <c r="AO1107" i="31"/>
  <c r="AO1174" i="31"/>
  <c r="AO1141" i="31"/>
  <c r="T1137" i="31"/>
  <c r="T995" i="31"/>
  <c r="AO978" i="31"/>
  <c r="BM1036" i="31"/>
  <c r="T1061" i="31"/>
  <c r="AO1184" i="31"/>
  <c r="AO1165" i="31"/>
  <c r="BM1134" i="31"/>
  <c r="BM1133" i="31"/>
  <c r="AO1077" i="31"/>
  <c r="BM1064" i="31"/>
  <c r="T1149" i="31"/>
  <c r="BM1070" i="31"/>
  <c r="T1105" i="31"/>
  <c r="BM1017" i="31"/>
  <c r="T1163" i="31"/>
  <c r="AO1104" i="31"/>
  <c r="AO1171" i="31"/>
  <c r="BM1174" i="31"/>
  <c r="BM1137" i="31"/>
  <c r="T1004" i="31"/>
  <c r="BM1030" i="31"/>
  <c r="AO1144" i="31"/>
  <c r="BM1189" i="31"/>
  <c r="AO1072" i="31"/>
  <c r="AO1061" i="31"/>
  <c r="AO1086" i="31"/>
  <c r="BM1059" i="31"/>
  <c r="AO1031" i="31"/>
  <c r="AO1175" i="31"/>
  <c r="AO1137" i="31"/>
  <c r="AO1133" i="31"/>
  <c r="AO1112" i="31"/>
  <c r="AO1049" i="31"/>
  <c r="AO1074" i="31"/>
  <c r="T1094" i="31"/>
  <c r="AO998" i="31"/>
  <c r="AO992" i="31"/>
  <c r="BM1170" i="31"/>
  <c r="AO1154" i="31"/>
  <c r="BM992" i="31"/>
  <c r="AO1078" i="31"/>
  <c r="BM1163" i="31"/>
  <c r="BM1131" i="31"/>
  <c r="T1032" i="31"/>
  <c r="AO995" i="31"/>
  <c r="T1133" i="31"/>
  <c r="AO975" i="31"/>
  <c r="BM1093" i="31"/>
  <c r="AO1098" i="31"/>
  <c r="AO1041" i="31"/>
  <c r="T1022" i="31"/>
  <c r="BM1071" i="31"/>
  <c r="T1011" i="31"/>
  <c r="T1095" i="31"/>
  <c r="BM1183" i="31"/>
  <c r="T1187" i="31"/>
  <c r="AO1002" i="31"/>
  <c r="T1001" i="31"/>
  <c r="AO1119" i="31"/>
  <c r="BM1002" i="31"/>
  <c r="BM1132" i="31"/>
  <c r="T1118" i="31"/>
  <c r="T1048" i="31"/>
  <c r="T1104" i="31"/>
  <c r="BM1119" i="31"/>
  <c r="AO1097" i="31"/>
  <c r="T978" i="31"/>
  <c r="T1002" i="31"/>
  <c r="T1034" i="31"/>
  <c r="BM1166" i="31"/>
  <c r="AO1000" i="31"/>
  <c r="T1025" i="31"/>
  <c r="BM977" i="31"/>
  <c r="T1175" i="31"/>
  <c r="BM1095" i="31"/>
  <c r="BM1055" i="31"/>
  <c r="BM1098" i="31"/>
  <c r="BM990" i="31"/>
  <c r="AO1040" i="31"/>
  <c r="BM1020" i="31"/>
  <c r="AO1179" i="31"/>
  <c r="AO979" i="31"/>
  <c r="T1132" i="31"/>
  <c r="AO1036" i="31"/>
  <c r="T1128" i="31"/>
  <c r="T1165" i="31"/>
  <c r="AO1090" i="31"/>
  <c r="BM994" i="31"/>
  <c r="AO994" i="31"/>
  <c r="T1160" i="31"/>
  <c r="AO1054" i="31"/>
  <c r="T1098" i="31"/>
  <c r="BM1173" i="31"/>
  <c r="T1068" i="31"/>
  <c r="T1027" i="31"/>
  <c r="AO1027" i="31"/>
  <c r="BM1040" i="31"/>
  <c r="AO1189" i="31"/>
  <c r="BM1148" i="31"/>
  <c r="AO1011" i="31"/>
  <c r="BM1135" i="31"/>
  <c r="BM1142" i="31"/>
  <c r="AO1146" i="31"/>
  <c r="AO993" i="31"/>
  <c r="AO1116" i="31"/>
  <c r="AO1018" i="31"/>
  <c r="BM1025" i="31"/>
  <c r="T1093" i="31"/>
  <c r="T1139" i="31"/>
  <c r="T974" i="31"/>
  <c r="T1010" i="31"/>
  <c r="T1063" i="31"/>
  <c r="BM1124" i="31"/>
  <c r="BM987" i="31"/>
  <c r="BM1049" i="31"/>
  <c r="AO1111" i="31"/>
  <c r="BM1130" i="31"/>
  <c r="BM1178" i="31"/>
  <c r="BM1102" i="31"/>
  <c r="T1013" i="31"/>
  <c r="AO1095" i="31"/>
  <c r="AO1073" i="31"/>
  <c r="AO1173" i="31"/>
  <c r="AO1015" i="31"/>
  <c r="AO990" i="31"/>
  <c r="AO1038" i="31"/>
  <c r="T1114" i="31"/>
  <c r="T1176" i="31"/>
  <c r="BM1168" i="31"/>
  <c r="BM1143" i="31"/>
  <c r="AO1019" i="31"/>
  <c r="AO1161" i="31"/>
  <c r="BM999" i="31"/>
  <c r="AO1160" i="31"/>
  <c r="AO1136" i="31"/>
  <c r="AO1149" i="31"/>
  <c r="T975" i="31"/>
  <c r="T1052" i="31"/>
  <c r="AO1131" i="31"/>
  <c r="BM1019" i="31"/>
  <c r="T1089" i="31"/>
  <c r="AO1176" i="31"/>
  <c r="AO1142" i="31"/>
  <c r="T1121" i="31"/>
  <c r="BM995" i="31"/>
  <c r="AO1048" i="31"/>
  <c r="BM1031" i="31"/>
  <c r="BM1120" i="31"/>
  <c r="AO1151" i="31"/>
  <c r="AO1156" i="31"/>
  <c r="T1040" i="31"/>
  <c r="AO1084" i="31"/>
  <c r="AO1153" i="31"/>
  <c r="T1143" i="31"/>
  <c r="T1035" i="31"/>
  <c r="AO1178" i="31"/>
  <c r="AO1050" i="31"/>
  <c r="T993" i="31"/>
  <c r="T1169" i="31"/>
  <c r="T1134" i="31"/>
  <c r="T988" i="31"/>
  <c r="AO1020" i="31"/>
  <c r="T1009" i="31"/>
  <c r="AO1067" i="31"/>
  <c r="AO1012" i="31"/>
  <c r="T1038" i="31"/>
  <c r="AO997" i="31"/>
  <c r="T982" i="31"/>
  <c r="BM1087" i="31"/>
  <c r="BM1013" i="31"/>
  <c r="AO1057" i="31"/>
  <c r="BM975" i="31"/>
  <c r="T1155" i="31"/>
  <c r="AO1042" i="31"/>
  <c r="AO1140" i="31"/>
  <c r="AO1037" i="31"/>
  <c r="BM988" i="31"/>
  <c r="T1182" i="31"/>
  <c r="T1189" i="31"/>
  <c r="AO1109" i="31"/>
  <c r="T1084" i="31"/>
  <c r="AO1125" i="31"/>
  <c r="T1036" i="31"/>
  <c r="BM985" i="31"/>
  <c r="BM1077" i="31"/>
  <c r="BM1035" i="31"/>
  <c r="AO1034" i="31"/>
  <c r="BM1096" i="31"/>
  <c r="T1166" i="31"/>
  <c r="T1079" i="31"/>
  <c r="BM1113" i="31"/>
  <c r="T1124" i="31"/>
  <c r="T980" i="31"/>
  <c r="T1021" i="31"/>
  <c r="BM1097" i="31"/>
  <c r="BM1052" i="31"/>
  <c r="BM1081" i="31"/>
  <c r="T1045" i="31"/>
  <c r="T1102" i="31"/>
  <c r="BM1161" i="31"/>
  <c r="T1150" i="31"/>
  <c r="T1119" i="31"/>
  <c r="BM1038" i="31"/>
  <c r="T1145" i="31"/>
  <c r="T1140" i="31"/>
  <c r="BM1088" i="31"/>
  <c r="T1151" i="31"/>
  <c r="T1183" i="31"/>
  <c r="T986" i="31"/>
  <c r="BM1046" i="31"/>
  <c r="T1138" i="31"/>
  <c r="AO1147" i="31"/>
  <c r="BM1145" i="31"/>
  <c r="AO1082" i="31"/>
  <c r="BM1188" i="31"/>
  <c r="AO984" i="31"/>
  <c r="T1062" i="31"/>
  <c r="BM1028" i="31"/>
  <c r="BM991" i="31"/>
  <c r="T1087" i="31"/>
  <c r="BM1181" i="31"/>
  <c r="T1170" i="31"/>
  <c r="BM1109" i="31"/>
  <c r="T1178" i="31"/>
  <c r="AO1043" i="31"/>
  <c r="BM1146" i="31"/>
  <c r="T1159" i="31"/>
  <c r="BM1117" i="31"/>
  <c r="AO1014" i="31"/>
  <c r="BM1185" i="31"/>
  <c r="BM1037" i="31"/>
  <c r="BM1136" i="31"/>
  <c r="AO1003" i="31"/>
  <c r="AO1126" i="31"/>
  <c r="T1123" i="31"/>
  <c r="AO1009" i="31"/>
  <c r="BM1015" i="31"/>
  <c r="BM1144" i="31"/>
  <c r="BM983" i="31"/>
  <c r="AO1029" i="31"/>
  <c r="AO1158" i="31"/>
  <c r="T1097" i="31"/>
  <c r="BM1018" i="31"/>
  <c r="AO1039" i="31"/>
  <c r="BM1182" i="31"/>
  <c r="BM1100" i="31"/>
  <c r="BM1180" i="31"/>
  <c r="BM996" i="31"/>
  <c r="BM1079" i="31"/>
  <c r="BM1021" i="31"/>
  <c r="T1057" i="31"/>
  <c r="T1120" i="31"/>
  <c r="BM1094" i="31"/>
  <c r="BM1147" i="31"/>
  <c r="BM1086" i="31"/>
  <c r="T1188" i="31"/>
  <c r="T1020" i="31"/>
  <c r="AO1183" i="31"/>
  <c r="AO1118" i="31"/>
  <c r="AO1013" i="31"/>
  <c r="T992" i="31"/>
  <c r="T1164" i="31"/>
  <c r="T1060" i="31"/>
  <c r="T1185" i="31"/>
  <c r="BM1190" i="31"/>
  <c r="BM1005" i="31"/>
  <c r="T1031" i="31"/>
  <c r="BM1151" i="31"/>
  <c r="T1074" i="31"/>
  <c r="BM1047" i="31"/>
  <c r="T1085" i="31"/>
  <c r="BM1167" i="31"/>
  <c r="AO1064" i="31"/>
  <c r="AO1096" i="31"/>
  <c r="BM1060" i="31"/>
  <c r="AO1016" i="31"/>
  <c r="AO1128" i="31"/>
  <c r="AO1164" i="31"/>
  <c r="T1162" i="31"/>
  <c r="T1076" i="31"/>
  <c r="AO1103" i="31"/>
  <c r="T1000" i="31"/>
  <c r="AO1051" i="31"/>
  <c r="BM1092" i="31"/>
  <c r="BM1048" i="31"/>
  <c r="BM1169" i="31"/>
  <c r="AO1120" i="31"/>
  <c r="T989" i="31"/>
  <c r="T1037" i="31"/>
  <c r="BM974" i="31"/>
  <c r="AO1155" i="31"/>
  <c r="BM1068" i="31"/>
  <c r="BM1175" i="31"/>
  <c r="AO1139" i="31"/>
  <c r="AO1129" i="31"/>
  <c r="BM998" i="31"/>
  <c r="BM1171" i="31"/>
  <c r="AO1080" i="31"/>
  <c r="T1177" i="31"/>
  <c r="AO1088" i="31"/>
  <c r="AO974" i="31"/>
  <c r="T1007" i="31"/>
  <c r="BM1057" i="31"/>
  <c r="T1106" i="31"/>
  <c r="BM1062" i="31"/>
  <c r="T990" i="31"/>
  <c r="AO1169" i="31"/>
  <c r="BM1179" i="31"/>
  <c r="AO1094" i="31"/>
  <c r="AO1044" i="31"/>
  <c r="BM1003" i="31"/>
  <c r="AO1023" i="31"/>
  <c r="T997" i="31"/>
  <c r="T998" i="31"/>
  <c r="BM1128" i="31"/>
  <c r="T1096" i="31"/>
  <c r="AO1108" i="31"/>
  <c r="BM1001" i="31"/>
  <c r="AO1004" i="31"/>
  <c r="AO1102" i="31"/>
  <c r="AO1101" i="31"/>
  <c r="T1024" i="31"/>
  <c r="BM1045" i="31"/>
  <c r="T1171" i="31"/>
  <c r="T1141" i="31"/>
  <c r="AO1066" i="31"/>
  <c r="BM1083" i="31"/>
  <c r="BM1123" i="31"/>
  <c r="BM1054" i="31"/>
  <c r="BM1026" i="31"/>
  <c r="K178" i="31"/>
  <c r="L178" i="31"/>
  <c r="L193" i="31"/>
  <c r="K193" i="31"/>
  <c r="L209" i="31"/>
  <c r="K209" i="31"/>
  <c r="M209" i="31" s="1" a="1"/>
  <c r="M209" i="31" s="1"/>
  <c r="L429" i="31" s="1"/>
  <c r="K233" i="31"/>
  <c r="L233" i="31"/>
  <c r="L250" i="31"/>
  <c r="K250" i="31"/>
  <c r="L52" i="31"/>
  <c r="K52" i="31"/>
  <c r="M52" i="31" s="1" a="1"/>
  <c r="M52" i="31" s="1"/>
  <c r="L272" i="31" s="1"/>
  <c r="K62" i="31"/>
  <c r="M62" i="31" s="1" a="1"/>
  <c r="M62" i="31" s="1"/>
  <c r="L282" i="31" s="1"/>
  <c r="L62" i="31"/>
  <c r="K89" i="31"/>
  <c r="M89" i="31" s="1" a="1"/>
  <c r="M89" i="31" s="1"/>
  <c r="L309" i="31" s="1"/>
  <c r="L89" i="31"/>
  <c r="K100" i="31"/>
  <c r="M100" i="31" s="1" a="1"/>
  <c r="M100" i="31" s="1"/>
  <c r="L100" i="31"/>
  <c r="K108" i="31"/>
  <c r="M108" i="31" s="1" a="1"/>
  <c r="M108" i="31" s="1"/>
  <c r="L328" i="31" s="1"/>
  <c r="L108" i="31"/>
  <c r="K118" i="31"/>
  <c r="L118" i="31"/>
  <c r="L130" i="31"/>
  <c r="K130" i="31"/>
  <c r="M130" i="31" s="1" a="1"/>
  <c r="M130" i="31" s="1"/>
  <c r="L350" i="31" s="1"/>
  <c r="K141" i="31"/>
  <c r="M141" i="31" s="1" a="1"/>
  <c r="M141" i="31" s="1"/>
  <c r="L361" i="31" s="1"/>
  <c r="L141" i="31"/>
  <c r="K157" i="31"/>
  <c r="M157" i="31" s="1" a="1"/>
  <c r="M157" i="31" s="1"/>
  <c r="L377" i="31" s="1"/>
  <c r="L157" i="31"/>
  <c r="K171" i="31"/>
  <c r="M171" i="31" s="1" a="1"/>
  <c r="M171" i="31" s="1"/>
  <c r="L391" i="31" s="1"/>
  <c r="L171" i="31"/>
  <c r="K198" i="31"/>
  <c r="M198" i="31" s="1" a="1"/>
  <c r="M198" i="31" s="1"/>
  <c r="L418" i="31" s="1"/>
  <c r="L198" i="31"/>
  <c r="L215" i="31"/>
  <c r="K215" i="31"/>
  <c r="M215" i="31" s="1" a="1"/>
  <c r="M215" i="31" s="1"/>
  <c r="L435" i="31" s="1"/>
  <c r="K230" i="31"/>
  <c r="L230" i="31"/>
  <c r="K243" i="31"/>
  <c r="L243" i="31"/>
  <c r="L50" i="31"/>
  <c r="K50" i="31"/>
  <c r="L67" i="31"/>
  <c r="K67" i="31"/>
  <c r="M67" i="31" s="1" a="1"/>
  <c r="M67" i="31" s="1"/>
  <c r="L287" i="31" s="1"/>
  <c r="K84" i="31"/>
  <c r="M84" i="31" s="1" a="1"/>
  <c r="M84" i="31" s="1"/>
  <c r="L304" i="31" s="1"/>
  <c r="L84" i="31"/>
  <c r="L92" i="31"/>
  <c r="K92" i="31"/>
  <c r="K119" i="31"/>
  <c r="L119" i="31"/>
  <c r="K136" i="31"/>
  <c r="L136" i="31"/>
  <c r="L165" i="31"/>
  <c r="K165" i="31"/>
  <c r="L197" i="31"/>
  <c r="K197" i="31"/>
  <c r="K166" i="31"/>
  <c r="L166" i="31"/>
  <c r="L60" i="31"/>
  <c r="K60" i="31"/>
  <c r="K149" i="31"/>
  <c r="L149" i="31"/>
  <c r="K76" i="31"/>
  <c r="M76" i="31" s="1" a="1"/>
  <c r="M76" i="31" s="1"/>
  <c r="L296" i="31" s="1"/>
  <c r="L76" i="31"/>
  <c r="L245" i="31"/>
  <c r="K245" i="31"/>
  <c r="L58" i="31"/>
  <c r="K58" i="31"/>
  <c r="K253" i="31"/>
  <c r="L253" i="31"/>
  <c r="L194" i="31"/>
  <c r="K194" i="31"/>
  <c r="K102" i="31"/>
  <c r="M102" i="31" s="1" a="1"/>
  <c r="M102" i="31" s="1"/>
  <c r="L322" i="31" s="1"/>
  <c r="L102" i="31"/>
  <c r="K152" i="31"/>
  <c r="M152" i="31" s="1" a="1"/>
  <c r="M152" i="31" s="1"/>
  <c r="L372" i="31" s="1"/>
  <c r="L152" i="31"/>
  <c r="K234" i="31"/>
  <c r="L234" i="31"/>
  <c r="L246" i="31"/>
  <c r="K246" i="31"/>
  <c r="L91" i="31"/>
  <c r="K91" i="31"/>
  <c r="K132" i="31"/>
  <c r="L132" i="31"/>
  <c r="K148" i="31"/>
  <c r="L148" i="31"/>
  <c r="L189" i="31"/>
  <c r="K189" i="31"/>
  <c r="M189" i="31" s="1" a="1"/>
  <c r="M189" i="31" s="1"/>
  <c r="L409" i="31" s="1"/>
  <c r="K225" i="31"/>
  <c r="L225" i="31"/>
  <c r="L73" i="31"/>
  <c r="K73" i="31"/>
  <c r="M73" i="31" s="1" a="1"/>
  <c r="M73" i="31" s="1"/>
  <c r="L293" i="31" s="1"/>
  <c r="L70" i="31"/>
  <c r="K70" i="31"/>
  <c r="K186" i="31"/>
  <c r="L186" i="31"/>
  <c r="K56" i="31"/>
  <c r="L56" i="31"/>
  <c r="L77" i="31"/>
  <c r="K77" i="31"/>
  <c r="K82" i="31"/>
  <c r="L82" i="31"/>
  <c r="L107" i="31"/>
  <c r="K107" i="31"/>
  <c r="L114" i="31"/>
  <c r="K114" i="31"/>
  <c r="K154" i="31"/>
  <c r="L154" i="31"/>
  <c r="K175" i="31"/>
  <c r="L175" i="31"/>
  <c r="L181" i="31"/>
  <c r="K181" i="31"/>
  <c r="K208" i="31"/>
  <c r="L208" i="31"/>
  <c r="L217" i="31"/>
  <c r="K217" i="31"/>
  <c r="K228" i="31"/>
  <c r="L228" i="31"/>
  <c r="K254" i="31"/>
  <c r="L254" i="31"/>
  <c r="L65" i="31"/>
  <c r="K65" i="31"/>
  <c r="L113" i="31"/>
  <c r="K113" i="31"/>
  <c r="K237" i="31"/>
  <c r="L237" i="31"/>
  <c r="K63" i="31"/>
  <c r="L63" i="31"/>
  <c r="K251" i="31"/>
  <c r="M251" i="31" s="1" a="1"/>
  <c r="M251" i="31" s="1"/>
  <c r="L471" i="31" s="1"/>
  <c r="L251" i="31"/>
  <c r="K121" i="31"/>
  <c r="L121" i="31"/>
  <c r="K122" i="31"/>
  <c r="M122" i="31" s="1" a="1"/>
  <c r="M122" i="31" s="1"/>
  <c r="L342" i="31" s="1"/>
  <c r="L122" i="31"/>
  <c r="K206" i="31"/>
  <c r="L206" i="31"/>
  <c r="K54" i="31"/>
  <c r="L54" i="31"/>
  <c r="K207" i="31"/>
  <c r="L207" i="31"/>
  <c r="L103" i="31"/>
  <c r="K103" i="31"/>
  <c r="K127" i="31"/>
  <c r="L127" i="31"/>
  <c r="K109" i="31"/>
  <c r="L109" i="31"/>
  <c r="K231" i="31"/>
  <c r="L231" i="31"/>
  <c r="K183" i="31"/>
  <c r="L183" i="31"/>
  <c r="L147" i="31"/>
  <c r="K147" i="31"/>
  <c r="L172" i="31"/>
  <c r="K172" i="31"/>
  <c r="M172" i="31" s="1" a="1"/>
  <c r="M172" i="31" s="1"/>
  <c r="L392" i="31" s="1"/>
  <c r="K187" i="31"/>
  <c r="L187" i="31"/>
  <c r="K195" i="31"/>
  <c r="L195" i="31"/>
  <c r="L229" i="31"/>
  <c r="K229" i="31"/>
  <c r="M229" i="31" s="1" a="1"/>
  <c r="M229" i="31" s="1"/>
  <c r="L449" i="31" s="1"/>
  <c r="K248" i="31"/>
  <c r="L248" i="31"/>
  <c r="K45" i="31"/>
  <c r="L45" i="31"/>
  <c r="L55" i="31"/>
  <c r="K55" i="31"/>
  <c r="M55" i="31" s="1" a="1"/>
  <c r="M55" i="31" s="1"/>
  <c r="L275" i="31" s="1"/>
  <c r="K74" i="31"/>
  <c r="M74" i="31" s="1" a="1"/>
  <c r="M74" i="31" s="1"/>
  <c r="L294" i="31" s="1"/>
  <c r="L74" i="31"/>
  <c r="K93" i="31"/>
  <c r="M93" i="31" s="1" a="1"/>
  <c r="M93" i="31" s="1"/>
  <c r="L93" i="31"/>
  <c r="K104" i="31"/>
  <c r="M104" i="31" s="1" a="1"/>
  <c r="M104" i="31" s="1"/>
  <c r="L324" i="31" s="1"/>
  <c r="L104" i="31"/>
  <c r="K111" i="31"/>
  <c r="M111" i="31" s="1" a="1"/>
  <c r="M111" i="31" s="1"/>
  <c r="L331" i="31" s="1"/>
  <c r="L111" i="31"/>
  <c r="L126" i="31"/>
  <c r="K126" i="31"/>
  <c r="M126" i="31" s="1" a="1"/>
  <c r="M126" i="31" s="1"/>
  <c r="L346" i="31" s="1"/>
  <c r="L135" i="31"/>
  <c r="K135" i="31"/>
  <c r="M135" i="31" s="1" a="1"/>
  <c r="M135" i="31" s="1"/>
  <c r="L355" i="31" s="1"/>
  <c r="K155" i="31"/>
  <c r="M155" i="31" s="1" a="1"/>
  <c r="M155" i="31" s="1"/>
  <c r="L375" i="31" s="1"/>
  <c r="L155" i="31"/>
  <c r="K162" i="31"/>
  <c r="M162" i="31" s="1" a="1"/>
  <c r="M162" i="31" s="1"/>
  <c r="L382" i="31" s="1"/>
  <c r="L162" i="31"/>
  <c r="L185" i="31"/>
  <c r="K185" i="31"/>
  <c r="M185" i="31" s="1" a="1"/>
  <c r="M185" i="31" s="1"/>
  <c r="L405" i="31" s="1"/>
  <c r="K204" i="31"/>
  <c r="L204" i="31"/>
  <c r="L220" i="31"/>
  <c r="K220" i="31"/>
  <c r="M220" i="31" s="1" a="1"/>
  <c r="M220" i="31" s="1"/>
  <c r="L440" i="31" s="1"/>
  <c r="K236" i="31"/>
  <c r="L236" i="31"/>
  <c r="K41" i="31"/>
  <c r="L41" i="31"/>
  <c r="K64" i="31"/>
  <c r="L64" i="31"/>
  <c r="L75" i="31"/>
  <c r="K75" i="31"/>
  <c r="K86" i="31"/>
  <c r="L86" i="31"/>
  <c r="K96" i="31"/>
  <c r="L96" i="31"/>
  <c r="K123" i="31"/>
  <c r="L123" i="31"/>
  <c r="K151" i="31"/>
  <c r="L151" i="31"/>
  <c r="L191" i="31"/>
  <c r="K191" i="31"/>
  <c r="K212" i="31"/>
  <c r="L212" i="31"/>
  <c r="K164" i="31"/>
  <c r="L164" i="31"/>
  <c r="L227" i="31"/>
  <c r="K227" i="31"/>
  <c r="L49" i="31"/>
  <c r="K49" i="31"/>
  <c r="L145" i="31"/>
  <c r="K145" i="31"/>
  <c r="M145" i="31" s="1" a="1"/>
  <c r="M145" i="31" s="1"/>
  <c r="L365" i="31" s="1"/>
  <c r="K44" i="31"/>
  <c r="L44" i="31"/>
  <c r="L53" i="31"/>
  <c r="K53" i="31"/>
  <c r="K203" i="31"/>
  <c r="M203" i="31" s="1" a="1"/>
  <c r="M203" i="31" s="1"/>
  <c r="L423" i="31" s="1"/>
  <c r="L203" i="31"/>
  <c r="K138" i="31"/>
  <c r="M138" i="31" s="1" a="1"/>
  <c r="M138" i="31" s="1"/>
  <c r="L358" i="31" s="1"/>
  <c r="L138" i="31"/>
  <c r="K241" i="31"/>
  <c r="L241" i="31"/>
  <c r="L247" i="31"/>
  <c r="K247" i="31"/>
  <c r="L95" i="31"/>
  <c r="K95" i="31"/>
  <c r="M95" i="31" s="1" a="1"/>
  <c r="M95" i="31" s="1"/>
  <c r="L315" i="31" s="1"/>
  <c r="K134" i="31"/>
  <c r="M134" i="31" s="1" a="1"/>
  <c r="M134" i="31" s="1"/>
  <c r="L354" i="31" s="1"/>
  <c r="L134" i="31"/>
  <c r="K150" i="31"/>
  <c r="M150" i="31" s="1" a="1"/>
  <c r="M150" i="31" s="1"/>
  <c r="L370" i="31" s="1"/>
  <c r="L150" i="31"/>
  <c r="L200" i="31"/>
  <c r="K200" i="31"/>
  <c r="K235" i="31"/>
  <c r="L235" i="31"/>
  <c r="L242" i="31"/>
  <c r="K242" i="31"/>
  <c r="M242" i="31" s="1" a="1"/>
  <c r="M242" i="31" s="1"/>
  <c r="L462" i="31" s="1"/>
  <c r="L129" i="31"/>
  <c r="K129" i="31"/>
  <c r="K190" i="31"/>
  <c r="L190" i="31"/>
  <c r="K57" i="31"/>
  <c r="L57" i="31"/>
  <c r="L78" i="31"/>
  <c r="K78" i="31"/>
  <c r="K83" i="31"/>
  <c r="L83" i="31"/>
  <c r="L110" i="31"/>
  <c r="K110" i="31"/>
  <c r="L115" i="31"/>
  <c r="K115" i="31"/>
  <c r="K163" i="31"/>
  <c r="L163" i="31"/>
  <c r="K176" i="31"/>
  <c r="L176" i="31"/>
  <c r="L182" i="31"/>
  <c r="K182" i="31"/>
  <c r="K211" i="31"/>
  <c r="L211" i="31"/>
  <c r="L222" i="31"/>
  <c r="K222" i="31"/>
  <c r="L238" i="31"/>
  <c r="K238" i="31"/>
  <c r="K255" i="31"/>
  <c r="L255" i="31"/>
  <c r="L169" i="31"/>
  <c r="K169" i="31"/>
  <c r="M169" i="31" s="1" a="1"/>
  <c r="M169" i="31" s="1"/>
  <c r="L389" i="31" s="1"/>
  <c r="K80" i="31"/>
  <c r="L80" i="31"/>
  <c r="K174" i="31"/>
  <c r="L174" i="31"/>
  <c r="L210" i="31"/>
  <c r="K210" i="31"/>
  <c r="L133" i="31"/>
  <c r="K133" i="31"/>
  <c r="M133" i="31" s="1" a="1"/>
  <c r="M133" i="31" s="1"/>
  <c r="L353" i="31" s="1"/>
  <c r="K161" i="31"/>
  <c r="L161" i="31"/>
  <c r="K85" i="31"/>
  <c r="L85" i="31"/>
  <c r="K144" i="31"/>
  <c r="L144" i="31"/>
  <c r="L106" i="31"/>
  <c r="K106" i="31"/>
  <c r="L143" i="31"/>
  <c r="K143" i="31"/>
  <c r="K146" i="31"/>
  <c r="L146" i="31"/>
  <c r="K72" i="31"/>
  <c r="L72" i="31"/>
  <c r="K216" i="31"/>
  <c r="L216" i="31"/>
  <c r="K180" i="31"/>
  <c r="L180" i="31"/>
  <c r="L124" i="31"/>
  <c r="K124" i="31"/>
  <c r="M124" i="31" s="1" a="1"/>
  <c r="M124" i="31" s="1"/>
  <c r="L344" i="31" s="1"/>
  <c r="K184" i="31"/>
  <c r="M184" i="31" s="1" a="1"/>
  <c r="M184" i="31" s="1"/>
  <c r="L404" i="31" s="1"/>
  <c r="L184" i="31"/>
  <c r="L68" i="31"/>
  <c r="K68" i="31"/>
  <c r="M68" i="31" s="1" a="1"/>
  <c r="M68" i="31" s="1"/>
  <c r="L288" i="31" s="1"/>
  <c r="K199" i="31"/>
  <c r="L199" i="31"/>
  <c r="K51" i="31"/>
  <c r="L51" i="31"/>
  <c r="L120" i="31"/>
  <c r="K120" i="31"/>
  <c r="K158" i="31"/>
  <c r="M158" i="31" s="1" a="1"/>
  <c r="M158" i="31" s="1"/>
  <c r="L378" i="31" s="1"/>
  <c r="L158" i="31"/>
  <c r="L173" i="31"/>
  <c r="K173" i="31"/>
  <c r="K188" i="31"/>
  <c r="M188" i="31" s="1" a="1"/>
  <c r="M188" i="31" s="1"/>
  <c r="L408" i="31" s="1"/>
  <c r="L188" i="31"/>
  <c r="K201" i="31"/>
  <c r="L201" i="31"/>
  <c r="L232" i="31"/>
  <c r="K232" i="31"/>
  <c r="K249" i="31"/>
  <c r="L249" i="31"/>
  <c r="L48" i="31"/>
  <c r="K48" i="31"/>
  <c r="M48" i="31" s="1" a="1"/>
  <c r="M48" i="31" s="1"/>
  <c r="L268" i="31" s="1"/>
  <c r="L59" i="31"/>
  <c r="K59" i="31"/>
  <c r="M59" i="31" s="1" a="1"/>
  <c r="M59" i="31" s="1"/>
  <c r="L279" i="31" s="1"/>
  <c r="K88" i="31"/>
  <c r="M88" i="31" s="1" a="1"/>
  <c r="M88" i="31" s="1"/>
  <c r="L308" i="31" s="1"/>
  <c r="L88" i="31"/>
  <c r="K99" i="31"/>
  <c r="L99" i="31"/>
  <c r="L105" i="31"/>
  <c r="K105" i="31"/>
  <c r="K116" i="31"/>
  <c r="M116" i="31" s="1" a="1"/>
  <c r="M116" i="31" s="1"/>
  <c r="L336" i="31" s="1"/>
  <c r="L116" i="31"/>
  <c r="L128" i="31"/>
  <c r="K128" i="31"/>
  <c r="M128" i="31" s="1" a="1"/>
  <c r="M128" i="31" s="1"/>
  <c r="L348" i="31" s="1"/>
  <c r="L139" i="31"/>
  <c r="K139" i="31"/>
  <c r="K156" i="31"/>
  <c r="L156" i="31"/>
  <c r="K167" i="31"/>
  <c r="M167" i="31" s="1" a="1"/>
  <c r="M167" i="31" s="1"/>
  <c r="L387" i="31" s="1"/>
  <c r="L167" i="31"/>
  <c r="L196" i="31"/>
  <c r="K196" i="31"/>
  <c r="M196" i="31" s="1" a="1"/>
  <c r="M196" i="31" s="1"/>
  <c r="L416" i="31" s="1"/>
  <c r="K213" i="31"/>
  <c r="L213" i="31"/>
  <c r="K221" i="31"/>
  <c r="M221" i="31" s="1" a="1"/>
  <c r="M221" i="31" s="1"/>
  <c r="L441" i="31" s="1"/>
  <c r="L221" i="31"/>
  <c r="L240" i="31"/>
  <c r="K240" i="31"/>
  <c r="M240" i="31" s="1" a="1"/>
  <c r="M240" i="31" s="1"/>
  <c r="L460" i="31" s="1"/>
  <c r="K47" i="31"/>
  <c r="L47" i="31"/>
  <c r="K66" i="31"/>
  <c r="L66" i="31"/>
  <c r="L81" i="31"/>
  <c r="K81" i="31"/>
  <c r="K87" i="31"/>
  <c r="L87" i="31"/>
  <c r="K117" i="31"/>
  <c r="L117" i="31"/>
  <c r="L125" i="31"/>
  <c r="K125" i="31"/>
  <c r="K159" i="31"/>
  <c r="L159" i="31"/>
  <c r="L192" i="31"/>
  <c r="K192" i="31"/>
  <c r="L218" i="31"/>
  <c r="K218" i="31"/>
  <c r="K131" i="31"/>
  <c r="M131" i="31" s="1" a="1"/>
  <c r="M131" i="31" s="1"/>
  <c r="L351" i="31" s="1"/>
  <c r="L131" i="31"/>
  <c r="L101" i="31"/>
  <c r="K101" i="31"/>
  <c r="L179" i="31"/>
  <c r="K179" i="31"/>
  <c r="L170" i="31"/>
  <c r="K170" i="31"/>
  <c r="K90" i="31"/>
  <c r="M90" i="31" s="1" a="1"/>
  <c r="M90" i="31" s="1"/>
  <c r="L310" i="31" s="1"/>
  <c r="L90" i="31"/>
  <c r="L219" i="31"/>
  <c r="K219" i="31"/>
  <c r="M219" i="31" s="1" a="1"/>
  <c r="M219" i="31" s="1"/>
  <c r="L439" i="31" s="1"/>
  <c r="L61" i="31"/>
  <c r="K61" i="31"/>
  <c r="K94" i="31"/>
  <c r="L94" i="31"/>
  <c r="K69" i="31"/>
  <c r="L69" i="31"/>
  <c r="K142" i="31"/>
  <c r="L142" i="31"/>
  <c r="L244" i="31"/>
  <c r="K244" i="31"/>
  <c r="L46" i="31"/>
  <c r="K46" i="31"/>
  <c r="M46" i="31" s="1" a="1"/>
  <c r="M46" i="31" s="1"/>
  <c r="L266" i="31" s="1"/>
  <c r="K97" i="31"/>
  <c r="M97" i="31" s="1" a="1"/>
  <c r="M97" i="31" s="1"/>
  <c r="L317" i="31" s="1"/>
  <c r="L97" i="31"/>
  <c r="K137" i="31"/>
  <c r="L137" i="31"/>
  <c r="L160" i="31"/>
  <c r="K160" i="31"/>
  <c r="M160" i="31" s="1" a="1"/>
  <c r="M160" i="31" s="1"/>
  <c r="L380" i="31" s="1"/>
  <c r="K202" i="31"/>
  <c r="M202" i="31" s="1" a="1"/>
  <c r="M202" i="31" s="1"/>
  <c r="L422" i="31" s="1"/>
  <c r="L202" i="31"/>
  <c r="L252" i="31"/>
  <c r="K252" i="31"/>
  <c r="L42" i="31"/>
  <c r="K42" i="31"/>
  <c r="K153" i="31"/>
  <c r="L153" i="31"/>
  <c r="K43" i="31"/>
  <c r="L43" i="31"/>
  <c r="K71" i="31"/>
  <c r="L71" i="31"/>
  <c r="K79" i="31"/>
  <c r="L79" i="31"/>
  <c r="L98" i="31"/>
  <c r="K98" i="31"/>
  <c r="L112" i="31"/>
  <c r="K112" i="31"/>
  <c r="K140" i="31"/>
  <c r="L140" i="31"/>
  <c r="K168" i="31"/>
  <c r="L168" i="31"/>
  <c r="L177" i="31"/>
  <c r="K177" i="31"/>
  <c r="K205" i="31"/>
  <c r="L205" i="31"/>
  <c r="K214" i="31"/>
  <c r="L214" i="31"/>
  <c r="L224" i="31"/>
  <c r="K224" i="31"/>
  <c r="K239" i="31"/>
  <c r="L239" i="31"/>
  <c r="F225" i="26"/>
  <c r="F224" i="26"/>
  <c r="F223" i="26"/>
  <c r="F166" i="26"/>
  <c r="F103" i="26"/>
  <c r="F45" i="26"/>
  <c r="F44" i="26"/>
  <c r="F43" i="26"/>
  <c r="F145" i="26"/>
  <c r="F144" i="26"/>
  <c r="F143" i="26"/>
  <c r="F142" i="26"/>
  <c r="F102" i="26"/>
  <c r="F169" i="26"/>
  <c r="F141" i="26"/>
  <c r="F101" i="26"/>
  <c r="F222" i="26"/>
  <c r="F221" i="26"/>
  <c r="F42" i="26"/>
  <c r="F100" i="26"/>
  <c r="F165" i="26"/>
  <c r="F140" i="26"/>
  <c r="F41" i="26"/>
  <c r="F40" i="26"/>
  <c r="F99" i="26"/>
  <c r="F98" i="26"/>
  <c r="F39" i="26"/>
  <c r="F220" i="26"/>
  <c r="F219" i="26"/>
  <c r="F164" i="26"/>
  <c r="F218" i="26"/>
  <c r="F217" i="26"/>
  <c r="F97" i="26"/>
  <c r="F96" i="26"/>
  <c r="F95" i="26"/>
  <c r="F137" i="26"/>
  <c r="F216" i="26"/>
  <c r="F215" i="26"/>
  <c r="F94" i="26"/>
  <c r="F214" i="26"/>
  <c r="F93" i="26"/>
  <c r="F136" i="26"/>
  <c r="F213" i="26"/>
  <c r="F38" i="26"/>
  <c r="F37" i="26"/>
  <c r="F212" i="26"/>
  <c r="F211" i="26"/>
  <c r="F163" i="26"/>
  <c r="F210" i="26"/>
  <c r="F92" i="26"/>
  <c r="F91" i="26"/>
  <c r="F162" i="26"/>
  <c r="F36" i="26"/>
  <c r="F161" i="26"/>
  <c r="F135" i="26"/>
  <c r="F90" i="26"/>
  <c r="F134" i="26"/>
  <c r="F89" i="26"/>
  <c r="F35" i="26"/>
  <c r="F34" i="26"/>
  <c r="F33" i="26"/>
  <c r="F133" i="26"/>
  <c r="F132" i="26"/>
  <c r="F177" i="26"/>
  <c r="F160" i="26"/>
  <c r="F32" i="26"/>
  <c r="F31" i="26"/>
  <c r="F176" i="26"/>
  <c r="F88" i="26"/>
  <c r="F87" i="26"/>
  <c r="F131" i="26"/>
  <c r="F209" i="26"/>
  <c r="F208" i="26"/>
  <c r="F30" i="26"/>
  <c r="F207" i="26"/>
  <c r="F29" i="26"/>
  <c r="F206" i="26"/>
  <c r="F205" i="26"/>
  <c r="F204" i="26"/>
  <c r="F203" i="26"/>
  <c r="F28" i="26"/>
  <c r="F27" i="26"/>
  <c r="F86" i="26"/>
  <c r="F26" i="26"/>
  <c r="F159" i="26"/>
  <c r="F202" i="26"/>
  <c r="F85" i="26"/>
  <c r="F25" i="26"/>
  <c r="F130" i="26"/>
  <c r="F175" i="26"/>
  <c r="F201" i="26"/>
  <c r="F84" i="26"/>
  <c r="F83" i="26"/>
  <c r="F158" i="26"/>
  <c r="F129" i="26"/>
  <c r="F24" i="26"/>
  <c r="F82" i="26"/>
  <c r="F81" i="26"/>
  <c r="F80" i="26"/>
  <c r="F200" i="26"/>
  <c r="F174" i="26"/>
  <c r="F79" i="26"/>
  <c r="F128" i="26"/>
  <c r="F157" i="26"/>
  <c r="F199" i="26"/>
  <c r="F156" i="26"/>
  <c r="F23" i="26"/>
  <c r="F155" i="26"/>
  <c r="F22" i="26"/>
  <c r="F127" i="26"/>
  <c r="F21" i="26"/>
  <c r="F20" i="26"/>
  <c r="F78" i="26"/>
  <c r="F198" i="26"/>
  <c r="F77" i="26"/>
  <c r="F19" i="26"/>
  <c r="F154" i="26"/>
  <c r="F126" i="26"/>
  <c r="F76" i="26"/>
  <c r="F153" i="26"/>
  <c r="F75" i="26"/>
  <c r="F152" i="26"/>
  <c r="F151" i="26"/>
  <c r="F74" i="26"/>
  <c r="F173" i="26"/>
  <c r="F73" i="26"/>
  <c r="F18" i="26"/>
  <c r="F72" i="26"/>
  <c r="F125" i="26"/>
  <c r="F71" i="26"/>
  <c r="F124" i="26"/>
  <c r="F17" i="26"/>
  <c r="F123" i="26"/>
  <c r="F16" i="26"/>
  <c r="F122" i="26"/>
  <c r="F70" i="26"/>
  <c r="F121" i="26"/>
  <c r="F69" i="26"/>
  <c r="F197" i="26"/>
  <c r="F196" i="26"/>
  <c r="F195" i="26"/>
  <c r="F194" i="26"/>
  <c r="F68" i="26"/>
  <c r="F193" i="26"/>
  <c r="F67" i="26"/>
  <c r="F66" i="26"/>
  <c r="F192" i="26"/>
  <c r="F15" i="26"/>
  <c r="F65" i="26"/>
  <c r="F64" i="26"/>
  <c r="F14" i="26"/>
  <c r="F63" i="26"/>
  <c r="F191" i="26"/>
  <c r="F62" i="26"/>
  <c r="F61" i="26"/>
  <c r="F190" i="26"/>
  <c r="F150" i="26"/>
  <c r="F120" i="26"/>
  <c r="F149" i="26"/>
  <c r="F119" i="26"/>
  <c r="F60" i="26"/>
  <c r="F118" i="26"/>
  <c r="F148" i="26"/>
  <c r="F59" i="26"/>
  <c r="F58" i="26"/>
  <c r="F57" i="26"/>
  <c r="F117" i="26"/>
  <c r="F116" i="26"/>
  <c r="F115" i="26"/>
  <c r="F114" i="26"/>
  <c r="F189" i="26"/>
  <c r="F188" i="26"/>
  <c r="F113" i="26"/>
  <c r="F187" i="26"/>
  <c r="F186" i="26"/>
  <c r="F185" i="26"/>
  <c r="F184" i="26"/>
  <c r="F13" i="26"/>
  <c r="F112" i="26"/>
  <c r="F55" i="26"/>
  <c r="F168" i="26"/>
  <c r="F183" i="26"/>
  <c r="F182" i="26"/>
  <c r="F172" i="26"/>
  <c r="F12" i="26"/>
  <c r="F111" i="26"/>
  <c r="F110" i="26"/>
  <c r="F109" i="26"/>
  <c r="F167" i="26"/>
  <c r="F108" i="26"/>
  <c r="F54" i="26"/>
  <c r="F53" i="26"/>
  <c r="F107" i="26"/>
  <c r="F147" i="26"/>
  <c r="F52" i="26"/>
  <c r="F171" i="26"/>
  <c r="F181" i="26"/>
  <c r="F180" i="26"/>
  <c r="F51" i="26"/>
  <c r="F179" i="26"/>
  <c r="F50" i="26"/>
  <c r="F49" i="26"/>
  <c r="F11" i="26"/>
  <c r="F106" i="26"/>
  <c r="F10" i="26"/>
  <c r="F48" i="26"/>
  <c r="F105" i="26"/>
  <c r="F146" i="26"/>
  <c r="F47" i="26"/>
  <c r="F46" i="26"/>
  <c r="F178" i="26"/>
  <c r="F170" i="26"/>
  <c r="F104" i="26"/>
  <c r="C24" i="18"/>
  <c r="C25" i="18" s="1"/>
  <c r="O93" i="31" l="1"/>
  <c r="L313" i="31"/>
  <c r="O100" i="31"/>
  <c r="L320" i="31"/>
  <c r="G14" i="31"/>
  <c r="G19" i="31"/>
  <c r="F14" i="31"/>
  <c r="G28" i="31" s="1"/>
  <c r="M238" i="31" s="1" a="1"/>
  <c r="M238" i="31" s="1"/>
  <c r="L458" i="31" s="1"/>
  <c r="E14" i="31"/>
  <c r="F19" i="31"/>
  <c r="G33" i="31" s="1"/>
  <c r="N113" i="31" s="1" a="1"/>
  <c r="N113" i="31" s="1"/>
  <c r="M333" i="31" s="1"/>
  <c r="E19" i="31"/>
  <c r="D19" i="31"/>
  <c r="D14" i="31"/>
  <c r="N242" i="31" a="1"/>
  <c r="N242" i="31" s="1"/>
  <c r="N60" i="31" a="1"/>
  <c r="N60" i="31" s="1"/>
  <c r="N172" i="31" a="1"/>
  <c r="N172" i="31" s="1"/>
  <c r="N202" i="31" a="1"/>
  <c r="N202" i="31" s="1"/>
  <c r="N188" i="31" a="1"/>
  <c r="N188" i="31" s="1"/>
  <c r="N146" i="31" a="1"/>
  <c r="N146" i="31" s="1"/>
  <c r="M129" i="31" a="1"/>
  <c r="M129" i="31" s="1"/>
  <c r="N44" i="31" a="1"/>
  <c r="N44" i="31" s="1"/>
  <c r="N162" i="31" a="1"/>
  <c r="N162" i="31" s="1"/>
  <c r="N143" i="31" a="1"/>
  <c r="N143" i="31" s="1"/>
  <c r="E28" i="31"/>
  <c r="M179" i="31" s="1" a="1"/>
  <c r="M179" i="31" s="1"/>
  <c r="L399" i="31" s="1"/>
  <c r="F33" i="31"/>
  <c r="N142" i="31" s="1" a="1"/>
  <c r="N142" i="31" s="1"/>
  <c r="M362" i="31" s="1"/>
  <c r="N170" i="31" a="1"/>
  <c r="N170" i="31" s="1"/>
  <c r="M156" i="31" a="1"/>
  <c r="M156" i="31" s="1"/>
  <c r="M146" i="31" a="1"/>
  <c r="M146" i="31" s="1"/>
  <c r="N133" i="31" a="1"/>
  <c r="N133" i="31" s="1"/>
  <c r="N95" i="31" a="1"/>
  <c r="N95" i="31" s="1"/>
  <c r="M44" i="31" a="1"/>
  <c r="M44" i="31" s="1"/>
  <c r="N74" i="31" a="1"/>
  <c r="N74" i="31" s="1"/>
  <c r="M60" i="31" a="1"/>
  <c r="M60" i="31" s="1"/>
  <c r="N153" i="31" a="1"/>
  <c r="N153" i="31" s="1"/>
  <c r="N97" i="31" a="1"/>
  <c r="N97" i="31" s="1"/>
  <c r="N131" i="31" a="1"/>
  <c r="N131" i="31" s="1"/>
  <c r="N138" i="31" a="1"/>
  <c r="N138" i="31" s="1"/>
  <c r="N171" i="31" a="1"/>
  <c r="N171" i="31" s="1"/>
  <c r="E33" i="31"/>
  <c r="N176" i="31" s="1" a="1"/>
  <c r="N176" i="31" s="1"/>
  <c r="M153" i="31" a="1"/>
  <c r="M153" i="31" s="1"/>
  <c r="N200" i="31" a="1"/>
  <c r="N200" i="31" s="1"/>
  <c r="N147" i="31" a="1"/>
  <c r="N147" i="31" s="1"/>
  <c r="N73" i="31" a="1"/>
  <c r="N73" i="31" s="1"/>
  <c r="N58" i="31" a="1"/>
  <c r="N58" i="31" s="1"/>
  <c r="N70" i="31" a="1"/>
  <c r="N70" i="31" s="1"/>
  <c r="N51" i="31" a="1"/>
  <c r="N51" i="31" s="1"/>
  <c r="D33" i="31"/>
  <c r="N173" i="31" s="1" a="1"/>
  <c r="N173" i="31" s="1"/>
  <c r="M393" i="31" s="1"/>
  <c r="N248" i="31" a="1"/>
  <c r="N248" i="31" s="1"/>
  <c r="M165" i="31" a="1"/>
  <c r="M165" i="31" s="1"/>
  <c r="N160" i="31" a="1"/>
  <c r="N160" i="31" s="1"/>
  <c r="N240" i="31" a="1"/>
  <c r="N240" i="31" s="1"/>
  <c r="N235" i="31" a="1"/>
  <c r="N235" i="31" s="1"/>
  <c r="N128" i="31" a="1"/>
  <c r="N128" i="31" s="1"/>
  <c r="N46" i="31" a="1"/>
  <c r="N46" i="31" s="1"/>
  <c r="M51" i="31" a="1"/>
  <c r="M51" i="31" s="1"/>
  <c r="D28" i="31"/>
  <c r="M247" i="31" s="1" a="1"/>
  <c r="M247" i="31" s="1"/>
  <c r="L467" i="31" s="1"/>
  <c r="N169" i="31" a="1"/>
  <c r="N169" i="31" s="1"/>
  <c r="M164" i="31" a="1"/>
  <c r="M164" i="31" s="1"/>
  <c r="N145" i="31" a="1"/>
  <c r="N145" i="31" s="1"/>
  <c r="N48" i="31" a="1"/>
  <c r="N48" i="31" s="1"/>
  <c r="N231" i="31" a="1"/>
  <c r="N231" i="31" s="1"/>
  <c r="N76" i="31" a="1"/>
  <c r="N76" i="31" s="1"/>
  <c r="N62" i="31" a="1"/>
  <c r="N62" i="31" s="1"/>
  <c r="N178" i="31" a="1"/>
  <c r="N178" i="31" s="1"/>
  <c r="N137" i="31" a="1"/>
  <c r="N137" i="31" s="1"/>
  <c r="F28" i="31"/>
  <c r="M249" i="31" s="1" a="1"/>
  <c r="M249" i="31" s="1"/>
  <c r="L469" i="31" s="1"/>
  <c r="M99" i="31" a="1"/>
  <c r="M99" i="31" s="1"/>
  <c r="N185" i="31" a="1"/>
  <c r="N185" i="31" s="1"/>
  <c r="N229" i="31" a="1"/>
  <c r="N229" i="31" s="1"/>
  <c r="O162" i="31"/>
  <c r="O104" i="31"/>
  <c r="O138" i="31"/>
  <c r="O111" i="31"/>
  <c r="O172" i="31"/>
  <c r="O242" i="31"/>
  <c r="O157" i="31"/>
  <c r="O48" i="31"/>
  <c r="O122" i="31"/>
  <c r="O89" i="31"/>
  <c r="O198" i="31"/>
  <c r="O68" i="31"/>
  <c r="O102" i="31"/>
  <c r="O76" i="31"/>
  <c r="O240" i="31"/>
  <c r="O84" i="31"/>
  <c r="O97" i="31"/>
  <c r="O167" i="31"/>
  <c r="O203" i="31"/>
  <c r="O150" i="31"/>
  <c r="O116" i="31"/>
  <c r="O59" i="31"/>
  <c r="O221" i="31"/>
  <c r="O169" i="31"/>
  <c r="O188" i="31"/>
  <c r="O90" i="31"/>
  <c r="O73" i="31"/>
  <c r="O108" i="31"/>
  <c r="O251" i="31"/>
  <c r="O196" i="31"/>
  <c r="O184" i="31"/>
  <c r="O46" i="31"/>
  <c r="O160" i="31"/>
  <c r="O155" i="31"/>
  <c r="O215" i="31"/>
  <c r="O229" i="31"/>
  <c r="O130" i="31"/>
  <c r="O145" i="31"/>
  <c r="O152" i="31"/>
  <c r="O185" i="31"/>
  <c r="O209" i="31"/>
  <c r="O134" i="31"/>
  <c r="O171" i="31"/>
  <c r="O55" i="31"/>
  <c r="O202" i="31"/>
  <c r="O189" i="31"/>
  <c r="O141" i="31"/>
  <c r="O135" i="31"/>
  <c r="O124" i="31"/>
  <c r="O219" i="31"/>
  <c r="O62" i="31"/>
  <c r="O88" i="31"/>
  <c r="O95" i="31"/>
  <c r="O52" i="31"/>
  <c r="O158" i="31"/>
  <c r="O131" i="31"/>
  <c r="O74" i="31"/>
  <c r="O126" i="31"/>
  <c r="O133" i="31"/>
  <c r="O67" i="31"/>
  <c r="O128" i="31"/>
  <c r="O220" i="31"/>
  <c r="D170" i="26"/>
  <c r="D178" i="26"/>
  <c r="D46" i="26"/>
  <c r="D47" i="26"/>
  <c r="D146" i="26"/>
  <c r="D105" i="26"/>
  <c r="D48" i="26"/>
  <c r="D10" i="26"/>
  <c r="D106" i="26"/>
  <c r="D11" i="26"/>
  <c r="D49" i="26"/>
  <c r="D50" i="26"/>
  <c r="D179" i="26"/>
  <c r="D51" i="26"/>
  <c r="D180" i="26"/>
  <c r="D181" i="26"/>
  <c r="D171" i="26"/>
  <c r="D52" i="26"/>
  <c r="D147" i="26"/>
  <c r="D107" i="26"/>
  <c r="D53" i="26"/>
  <c r="D54" i="26"/>
  <c r="D108" i="26"/>
  <c r="D167" i="26"/>
  <c r="D109" i="26"/>
  <c r="D110" i="26"/>
  <c r="D111" i="26"/>
  <c r="D12" i="26"/>
  <c r="D172" i="26"/>
  <c r="D182" i="26"/>
  <c r="D183" i="26"/>
  <c r="D168" i="26"/>
  <c r="D55" i="26"/>
  <c r="D56" i="26"/>
  <c r="D112" i="26"/>
  <c r="D13" i="26"/>
  <c r="D184" i="26"/>
  <c r="D185" i="26"/>
  <c r="D186" i="26"/>
  <c r="D187" i="26"/>
  <c r="D113" i="26"/>
  <c r="D188" i="26"/>
  <c r="D189" i="26"/>
  <c r="D114" i="26"/>
  <c r="D115" i="26"/>
  <c r="D116" i="26"/>
  <c r="D117" i="26"/>
  <c r="D57" i="26"/>
  <c r="D58" i="26"/>
  <c r="D59" i="26"/>
  <c r="D148" i="26"/>
  <c r="D118" i="26"/>
  <c r="D60" i="26"/>
  <c r="D119" i="26"/>
  <c r="D149" i="26"/>
  <c r="D120" i="26"/>
  <c r="D150" i="26"/>
  <c r="D190" i="26"/>
  <c r="D61" i="26"/>
  <c r="D62" i="26"/>
  <c r="D191" i="26"/>
  <c r="D63" i="26"/>
  <c r="D14" i="26"/>
  <c r="D64" i="26"/>
  <c r="D65" i="26"/>
  <c r="D15" i="26"/>
  <c r="D192" i="26"/>
  <c r="D66" i="26"/>
  <c r="D67" i="26"/>
  <c r="D193" i="26"/>
  <c r="D68" i="26"/>
  <c r="D194" i="26"/>
  <c r="D195" i="26"/>
  <c r="D196" i="26"/>
  <c r="D197" i="26"/>
  <c r="D69" i="26"/>
  <c r="D121" i="26"/>
  <c r="D70" i="26"/>
  <c r="D122" i="26"/>
  <c r="D16" i="26"/>
  <c r="D123" i="26"/>
  <c r="D17" i="26"/>
  <c r="D124" i="26"/>
  <c r="D71" i="26"/>
  <c r="D125" i="26"/>
  <c r="D72" i="26"/>
  <c r="D18" i="26"/>
  <c r="D73" i="26"/>
  <c r="D173" i="26"/>
  <c r="D74" i="26"/>
  <c r="D151" i="26"/>
  <c r="D152" i="26"/>
  <c r="D75" i="26"/>
  <c r="D153" i="26"/>
  <c r="D76" i="26"/>
  <c r="D126" i="26"/>
  <c r="D154" i="26"/>
  <c r="D19" i="26"/>
  <c r="D77" i="26"/>
  <c r="D198" i="26"/>
  <c r="D78" i="26"/>
  <c r="D20" i="26"/>
  <c r="D21" i="26"/>
  <c r="D127" i="26"/>
  <c r="D22" i="26"/>
  <c r="D155" i="26"/>
  <c r="D23" i="26"/>
  <c r="D156" i="26"/>
  <c r="D199" i="26"/>
  <c r="D157" i="26"/>
  <c r="D128" i="26"/>
  <c r="D79" i="26"/>
  <c r="D174" i="26"/>
  <c r="D200" i="26"/>
  <c r="D80" i="26"/>
  <c r="D81" i="26"/>
  <c r="D82" i="26"/>
  <c r="D24" i="26"/>
  <c r="D129" i="26"/>
  <c r="D158" i="26"/>
  <c r="D83" i="26"/>
  <c r="D84" i="26"/>
  <c r="D201" i="26"/>
  <c r="D175" i="26"/>
  <c r="D130" i="26"/>
  <c r="D25" i="26"/>
  <c r="D85" i="26"/>
  <c r="D202" i="26"/>
  <c r="D159" i="26"/>
  <c r="D26" i="26"/>
  <c r="D86" i="26"/>
  <c r="D27" i="26"/>
  <c r="D28" i="26"/>
  <c r="D203" i="26"/>
  <c r="D204" i="26"/>
  <c r="D205" i="26"/>
  <c r="D206" i="26"/>
  <c r="D29" i="26"/>
  <c r="D207" i="26"/>
  <c r="D30" i="26"/>
  <c r="D208" i="26"/>
  <c r="D209" i="26"/>
  <c r="D131" i="26"/>
  <c r="D87" i="26"/>
  <c r="D88" i="26"/>
  <c r="D176" i="26"/>
  <c r="D31" i="26"/>
  <c r="D32" i="26"/>
  <c r="D160" i="26"/>
  <c r="D177" i="26"/>
  <c r="D132" i="26"/>
  <c r="D133" i="26"/>
  <c r="D33" i="26"/>
  <c r="D34" i="26"/>
  <c r="D35" i="26"/>
  <c r="D89" i="26"/>
  <c r="D134" i="26"/>
  <c r="D90" i="26"/>
  <c r="D135" i="26"/>
  <c r="D161" i="26"/>
  <c r="D36" i="26"/>
  <c r="D162" i="26"/>
  <c r="D91" i="26"/>
  <c r="D92" i="26"/>
  <c r="D210" i="26"/>
  <c r="D163" i="26"/>
  <c r="D211" i="26"/>
  <c r="D212" i="26"/>
  <c r="D37" i="26"/>
  <c r="D38" i="26"/>
  <c r="D213" i="26"/>
  <c r="D136" i="26"/>
  <c r="D93" i="26"/>
  <c r="D214" i="26"/>
  <c r="D94" i="26"/>
  <c r="D215" i="26"/>
  <c r="D216" i="26"/>
  <c r="D137" i="26"/>
  <c r="D95" i="26"/>
  <c r="D96" i="26"/>
  <c r="D97" i="26"/>
  <c r="D217" i="26"/>
  <c r="D138" i="26"/>
  <c r="D218" i="26"/>
  <c r="D164" i="26"/>
  <c r="D139" i="26"/>
  <c r="D219" i="26"/>
  <c r="D220" i="26"/>
  <c r="D39" i="26"/>
  <c r="D98" i="26"/>
  <c r="D99" i="26"/>
  <c r="D40" i="26"/>
  <c r="D41" i="26"/>
  <c r="D140" i="26"/>
  <c r="D165" i="26"/>
  <c r="D100" i="26"/>
  <c r="D42" i="26"/>
  <c r="D221" i="26"/>
  <c r="D222" i="26"/>
  <c r="D101" i="26"/>
  <c r="D141" i="26"/>
  <c r="D169" i="26"/>
  <c r="D102" i="26"/>
  <c r="D142" i="26"/>
  <c r="D143" i="26"/>
  <c r="D144" i="26"/>
  <c r="D145" i="26"/>
  <c r="D43" i="26"/>
  <c r="D44" i="26"/>
  <c r="D45" i="26"/>
  <c r="D103" i="26"/>
  <c r="D166" i="26"/>
  <c r="D223" i="26"/>
  <c r="D224" i="26"/>
  <c r="D225" i="26"/>
  <c r="D104" i="26"/>
  <c r="G225" i="26"/>
  <c r="G224" i="26"/>
  <c r="G223" i="26"/>
  <c r="G166" i="26"/>
  <c r="G103" i="26"/>
  <c r="G45" i="26"/>
  <c r="G44" i="26"/>
  <c r="G43" i="26"/>
  <c r="G145" i="26"/>
  <c r="G144" i="26"/>
  <c r="G143" i="26"/>
  <c r="G142" i="26"/>
  <c r="G102" i="26"/>
  <c r="G169" i="26"/>
  <c r="G141" i="26"/>
  <c r="G101" i="26"/>
  <c r="G222" i="26"/>
  <c r="G221" i="26"/>
  <c r="G42" i="26"/>
  <c r="G100" i="26"/>
  <c r="G165" i="26"/>
  <c r="G140" i="26"/>
  <c r="G41" i="26"/>
  <c r="G40" i="26"/>
  <c r="G99" i="26"/>
  <c r="G98" i="26"/>
  <c r="G39" i="26"/>
  <c r="G220" i="26"/>
  <c r="G219" i="26"/>
  <c r="G139" i="26"/>
  <c r="G164" i="26"/>
  <c r="G218" i="26"/>
  <c r="G138" i="26"/>
  <c r="G217" i="26"/>
  <c r="G97" i="26"/>
  <c r="G96" i="26"/>
  <c r="G95" i="26"/>
  <c r="G137" i="26"/>
  <c r="G216" i="26"/>
  <c r="G215" i="26"/>
  <c r="G94" i="26"/>
  <c r="G214" i="26"/>
  <c r="G93" i="26"/>
  <c r="G136" i="26"/>
  <c r="G213" i="26"/>
  <c r="G38" i="26"/>
  <c r="G37" i="26"/>
  <c r="G212" i="26"/>
  <c r="G211" i="26"/>
  <c r="G163" i="26"/>
  <c r="G210" i="26"/>
  <c r="G92" i="26"/>
  <c r="G91" i="26"/>
  <c r="G162" i="26"/>
  <c r="G36" i="26"/>
  <c r="G161" i="26"/>
  <c r="G135" i="26"/>
  <c r="G90" i="26"/>
  <c r="G134" i="26"/>
  <c r="G89" i="26"/>
  <c r="G35" i="26"/>
  <c r="G34" i="26"/>
  <c r="G33" i="26"/>
  <c r="G133" i="26"/>
  <c r="G132" i="26"/>
  <c r="G177" i="26"/>
  <c r="G160" i="26"/>
  <c r="G32" i="26"/>
  <c r="G31" i="26"/>
  <c r="G176" i="26"/>
  <c r="G88" i="26"/>
  <c r="G87" i="26"/>
  <c r="G131" i="26"/>
  <c r="G209" i="26"/>
  <c r="G208" i="26"/>
  <c r="G30" i="26"/>
  <c r="G207" i="26"/>
  <c r="G29" i="26"/>
  <c r="G206" i="26"/>
  <c r="G205" i="26"/>
  <c r="G204" i="26"/>
  <c r="G203" i="26"/>
  <c r="G28" i="26"/>
  <c r="G27" i="26"/>
  <c r="G86" i="26"/>
  <c r="G26" i="26"/>
  <c r="G159" i="26"/>
  <c r="G202" i="26"/>
  <c r="G85" i="26"/>
  <c r="G25" i="26"/>
  <c r="G130" i="26"/>
  <c r="G175" i="26"/>
  <c r="G201" i="26"/>
  <c r="G84" i="26"/>
  <c r="G83" i="26"/>
  <c r="G158" i="26"/>
  <c r="G129" i="26"/>
  <c r="G24" i="26"/>
  <c r="G82" i="26"/>
  <c r="G81" i="26"/>
  <c r="G80" i="26"/>
  <c r="G200" i="26"/>
  <c r="G174" i="26"/>
  <c r="G79" i="26"/>
  <c r="G128" i="26"/>
  <c r="G157" i="26"/>
  <c r="G199" i="26"/>
  <c r="G156" i="26"/>
  <c r="G23" i="26"/>
  <c r="G155" i="26"/>
  <c r="G22" i="26"/>
  <c r="G127" i="26"/>
  <c r="G21" i="26"/>
  <c r="G20" i="26"/>
  <c r="G78" i="26"/>
  <c r="G198" i="26"/>
  <c r="G77" i="26"/>
  <c r="G19" i="26"/>
  <c r="G154" i="26"/>
  <c r="G126" i="26"/>
  <c r="G76" i="26"/>
  <c r="G153" i="26"/>
  <c r="G75" i="26"/>
  <c r="G152" i="26"/>
  <c r="G151" i="26"/>
  <c r="G74" i="26"/>
  <c r="G173" i="26"/>
  <c r="G73" i="26"/>
  <c r="G18" i="26"/>
  <c r="G72" i="26"/>
  <c r="G125" i="26"/>
  <c r="G71" i="26"/>
  <c r="G124" i="26"/>
  <c r="G17" i="26"/>
  <c r="G123" i="26"/>
  <c r="G16" i="26"/>
  <c r="G122" i="26"/>
  <c r="G70" i="26"/>
  <c r="G121" i="26"/>
  <c r="G69" i="26"/>
  <c r="G197" i="26"/>
  <c r="G196" i="26"/>
  <c r="G195" i="26"/>
  <c r="G194" i="26"/>
  <c r="G68" i="26"/>
  <c r="G193" i="26"/>
  <c r="G67" i="26"/>
  <c r="G66" i="26"/>
  <c r="G192" i="26"/>
  <c r="G15" i="26"/>
  <c r="G65" i="26"/>
  <c r="G64" i="26"/>
  <c r="G14" i="26"/>
  <c r="G63" i="26"/>
  <c r="G191" i="26"/>
  <c r="G62" i="26"/>
  <c r="G61" i="26"/>
  <c r="G190" i="26"/>
  <c r="G150" i="26"/>
  <c r="G120" i="26"/>
  <c r="G149" i="26"/>
  <c r="G119" i="26"/>
  <c r="G60" i="26"/>
  <c r="G118" i="26"/>
  <c r="G148" i="26"/>
  <c r="G59" i="26"/>
  <c r="G58" i="26"/>
  <c r="G57" i="26"/>
  <c r="G117" i="26"/>
  <c r="G116" i="26"/>
  <c r="G115" i="26"/>
  <c r="G114" i="26"/>
  <c r="G189" i="26"/>
  <c r="G188" i="26"/>
  <c r="G113" i="26"/>
  <c r="G187" i="26"/>
  <c r="G186" i="26"/>
  <c r="G185" i="26"/>
  <c r="G184" i="26"/>
  <c r="G13" i="26"/>
  <c r="G112" i="26"/>
  <c r="G56" i="26"/>
  <c r="G55" i="26"/>
  <c r="G168" i="26"/>
  <c r="G183" i="26"/>
  <c r="G182" i="26"/>
  <c r="G172" i="26"/>
  <c r="G12" i="26"/>
  <c r="G111" i="26"/>
  <c r="G110" i="26"/>
  <c r="G109" i="26"/>
  <c r="G167" i="26"/>
  <c r="G108" i="26"/>
  <c r="G54" i="26"/>
  <c r="G53" i="26"/>
  <c r="G107" i="26"/>
  <c r="G147" i="26"/>
  <c r="G52" i="26"/>
  <c r="G171" i="26"/>
  <c r="G181" i="26"/>
  <c r="G180" i="26"/>
  <c r="G51" i="26"/>
  <c r="G179" i="26"/>
  <c r="G50" i="26"/>
  <c r="G49" i="26"/>
  <c r="G11" i="26"/>
  <c r="G106" i="26"/>
  <c r="G10" i="26"/>
  <c r="G48" i="26"/>
  <c r="G105" i="26"/>
  <c r="G146" i="26"/>
  <c r="G47" i="26"/>
  <c r="G46" i="26"/>
  <c r="G178" i="26"/>
  <c r="G170" i="26"/>
  <c r="G104" i="26"/>
  <c r="J2" i="31" l="1" a="1"/>
  <c r="J2" i="31" s="1"/>
  <c r="P97" i="31"/>
  <c r="M317" i="31"/>
  <c r="P143" i="31"/>
  <c r="M363" i="31"/>
  <c r="P48" i="31"/>
  <c r="M268" i="31"/>
  <c r="P248" i="31"/>
  <c r="M468" i="31"/>
  <c r="P131" i="31"/>
  <c r="M351" i="31"/>
  <c r="P145" i="31"/>
  <c r="M365" i="31"/>
  <c r="O164" i="31"/>
  <c r="L384" i="31"/>
  <c r="P51" i="31"/>
  <c r="M271" i="31"/>
  <c r="P153" i="31"/>
  <c r="M373" i="31"/>
  <c r="P162" i="31"/>
  <c r="M382" i="31"/>
  <c r="P70" i="31"/>
  <c r="M290" i="31"/>
  <c r="P44" i="31"/>
  <c r="M264" i="31"/>
  <c r="P138" i="31"/>
  <c r="M358" i="31"/>
  <c r="P169" i="31"/>
  <c r="M389" i="31"/>
  <c r="O99" i="31"/>
  <c r="L319" i="31"/>
  <c r="O51" i="31"/>
  <c r="L271" i="31"/>
  <c r="P73" i="31"/>
  <c r="M293" i="31"/>
  <c r="O44" i="31"/>
  <c r="L264" i="31"/>
  <c r="P146" i="31"/>
  <c r="M366" i="31"/>
  <c r="P188" i="31"/>
  <c r="M408" i="31"/>
  <c r="P231" i="31"/>
  <c r="M451" i="31"/>
  <c r="P229" i="31"/>
  <c r="M449" i="31"/>
  <c r="P74" i="31"/>
  <c r="M294" i="31"/>
  <c r="P137" i="31"/>
  <c r="M357" i="31"/>
  <c r="P128" i="31"/>
  <c r="M348" i="31"/>
  <c r="P202" i="31"/>
  <c r="M422" i="31"/>
  <c r="P46" i="31"/>
  <c r="M266" i="31"/>
  <c r="P178" i="31"/>
  <c r="M398" i="31"/>
  <c r="P235" i="31"/>
  <c r="M455" i="31"/>
  <c r="O153" i="31"/>
  <c r="L373" i="31"/>
  <c r="P172" i="31"/>
  <c r="M392" i="31"/>
  <c r="O165" i="31"/>
  <c r="L385" i="31"/>
  <c r="P58" i="31"/>
  <c r="M278" i="31"/>
  <c r="P147" i="31"/>
  <c r="M367" i="31"/>
  <c r="P200" i="31"/>
  <c r="M420" i="31"/>
  <c r="P240" i="31"/>
  <c r="M460" i="31"/>
  <c r="O60" i="31"/>
  <c r="L280" i="31"/>
  <c r="P185" i="31"/>
  <c r="M405" i="31"/>
  <c r="O129" i="31"/>
  <c r="L349" i="31"/>
  <c r="P95" i="31"/>
  <c r="M315" i="31"/>
  <c r="P133" i="31"/>
  <c r="M353" i="31"/>
  <c r="O146" i="31"/>
  <c r="L366" i="31"/>
  <c r="P62" i="31"/>
  <c r="M282" i="31"/>
  <c r="P176" i="31"/>
  <c r="M396" i="31"/>
  <c r="O156" i="31"/>
  <c r="L376" i="31"/>
  <c r="P60" i="31"/>
  <c r="M280" i="31"/>
  <c r="P76" i="31"/>
  <c r="M296" i="31"/>
  <c r="P160" i="31"/>
  <c r="M380" i="31"/>
  <c r="P171" i="31"/>
  <c r="M391" i="31"/>
  <c r="P170" i="31"/>
  <c r="M390" i="31"/>
  <c r="P242" i="31"/>
  <c r="M462" i="31"/>
  <c r="M216" i="31" a="1"/>
  <c r="M216" i="31" s="1"/>
  <c r="M42" i="31" a="1"/>
  <c r="M42" i="31" s="1"/>
  <c r="M54" i="31" a="1"/>
  <c r="M54" i="31" s="1"/>
  <c r="M168" i="31" a="1"/>
  <c r="M168" i="31" s="1"/>
  <c r="M181" i="31" a="1"/>
  <c r="M181" i="31" s="1"/>
  <c r="M239" i="31" a="1"/>
  <c r="M239" i="31" s="1"/>
  <c r="M113" i="31" a="1"/>
  <c r="M113" i="31" s="1"/>
  <c r="N98" i="31" a="1"/>
  <c r="N98" i="31" s="1"/>
  <c r="M255" i="31" a="1"/>
  <c r="M255" i="31" s="1"/>
  <c r="M56" i="31" a="1"/>
  <c r="M56" i="31" s="1"/>
  <c r="M161" i="31" a="1"/>
  <c r="M161" i="31" s="1"/>
  <c r="N243" i="31" a="1"/>
  <c r="N243" i="31" s="1"/>
  <c r="N193" i="31" a="1"/>
  <c r="N193" i="31" s="1"/>
  <c r="M163" i="31" a="1"/>
  <c r="M163" i="31" s="1"/>
  <c r="M82" i="31" a="1"/>
  <c r="M82" i="31" s="1"/>
  <c r="N249" i="31" a="1"/>
  <c r="N249" i="31" s="1"/>
  <c r="M469" i="31" s="1"/>
  <c r="N183" i="31" a="1"/>
  <c r="N183" i="31" s="1"/>
  <c r="N78" i="31" a="1"/>
  <c r="N78" i="31" s="1"/>
  <c r="N212" i="31" a="1"/>
  <c r="N212" i="31" s="1"/>
  <c r="M432" i="31" s="1"/>
  <c r="N182" i="31" a="1"/>
  <c r="N182" i="31" s="1"/>
  <c r="N190" i="31" a="1"/>
  <c r="N190" i="31" s="1"/>
  <c r="N66" i="31" a="1"/>
  <c r="N66" i="31" s="1"/>
  <c r="N251" i="31" a="1"/>
  <c r="N251" i="31" s="1"/>
  <c r="N77" i="31" a="1"/>
  <c r="N77" i="31" s="1"/>
  <c r="N43" i="31" a="1"/>
  <c r="N43" i="31" s="1"/>
  <c r="N207" i="31" a="1"/>
  <c r="N207" i="31" s="1"/>
  <c r="N232" i="31" a="1"/>
  <c r="N232" i="31" s="1"/>
  <c r="N141" i="31" a="1"/>
  <c r="N141" i="31" s="1"/>
  <c r="N222" i="31" a="1"/>
  <c r="N222" i="31" s="1"/>
  <c r="N154" i="31" a="1"/>
  <c r="N154" i="31" s="1"/>
  <c r="M227" i="31" a="1"/>
  <c r="M227" i="31" s="1"/>
  <c r="M85" i="31" a="1"/>
  <c r="M85" i="31" s="1"/>
  <c r="N168" i="31" a="1"/>
  <c r="N168" i="31" s="1"/>
  <c r="M57" i="31" a="1"/>
  <c r="M57" i="31" s="1"/>
  <c r="M81" i="31" a="1"/>
  <c r="M81" i="31" s="1"/>
  <c r="M119" i="31" a="1"/>
  <c r="M119" i="31" s="1"/>
  <c r="M117" i="31" a="1"/>
  <c r="M117" i="31" s="1"/>
  <c r="N79" i="31" a="1"/>
  <c r="N79" i="31" s="1"/>
  <c r="M186" i="31" a="1"/>
  <c r="M186" i="31" s="1"/>
  <c r="M176" i="31" a="1"/>
  <c r="M176" i="31" s="1"/>
  <c r="N174" i="31" a="1"/>
  <c r="N174" i="31" s="1"/>
  <c r="M218" i="31" a="1"/>
  <c r="M218" i="31" s="1"/>
  <c r="N227" i="31" a="1"/>
  <c r="N227" i="31" s="1"/>
  <c r="N80" i="31" a="1"/>
  <c r="N80" i="31" s="1"/>
  <c r="M149" i="31" a="1"/>
  <c r="M149" i="31" s="1"/>
  <c r="M114" i="31" a="1"/>
  <c r="M114" i="31" s="1"/>
  <c r="M139" i="31" a="1"/>
  <c r="M139" i="31" s="1"/>
  <c r="M71" i="31" a="1"/>
  <c r="M71" i="31" s="1"/>
  <c r="M211" i="31" a="1"/>
  <c r="M211" i="31" s="1"/>
  <c r="M53" i="31" a="1"/>
  <c r="M53" i="31" s="1"/>
  <c r="M231" i="31" a="1"/>
  <c r="M231" i="31" s="1"/>
  <c r="M192" i="31" a="1"/>
  <c r="M192" i="31" s="1"/>
  <c r="M225" i="31" a="1"/>
  <c r="M225" i="31" s="1"/>
  <c r="N140" i="31" a="1"/>
  <c r="N140" i="31" s="1"/>
  <c r="M245" i="31" a="1"/>
  <c r="M245" i="31" s="1"/>
  <c r="M151" i="31" a="1"/>
  <c r="M151" i="31" s="1"/>
  <c r="M236" i="31" a="1"/>
  <c r="M236" i="31" s="1"/>
  <c r="M252" i="31" a="1"/>
  <c r="M252" i="31" s="1"/>
  <c r="M208" i="31" a="1"/>
  <c r="M208" i="31" s="1"/>
  <c r="M148" i="31" a="1"/>
  <c r="M148" i="31" s="1"/>
  <c r="M136" i="31" a="1"/>
  <c r="M136" i="31" s="1"/>
  <c r="M244" i="31" a="1"/>
  <c r="M244" i="31" s="1"/>
  <c r="M98" i="31" a="1"/>
  <c r="M98" i="31" s="1"/>
  <c r="M237" i="31" a="1"/>
  <c r="M237" i="31" s="1"/>
  <c r="M228" i="31" a="1"/>
  <c r="M228" i="31" s="1"/>
  <c r="M177" i="31" a="1"/>
  <c r="M177" i="31" s="1"/>
  <c r="M107" i="31" a="1"/>
  <c r="M107" i="31" s="1"/>
  <c r="N127" i="31" a="1"/>
  <c r="N127" i="31" s="1"/>
  <c r="M79" i="31" a="1"/>
  <c r="M79" i="31" s="1"/>
  <c r="M234" i="31" a="1"/>
  <c r="M234" i="31" s="1"/>
  <c r="M232" i="31" a="1"/>
  <c r="M232" i="31" s="1"/>
  <c r="N49" i="31" a="1"/>
  <c r="N49" i="31" s="1"/>
  <c r="N110" i="31" a="1"/>
  <c r="N110" i="31" s="1"/>
  <c r="N129" i="31" a="1"/>
  <c r="N129" i="31" s="1"/>
  <c r="N106" i="31" a="1"/>
  <c r="N106" i="31" s="1"/>
  <c r="M127" i="31" a="1"/>
  <c r="M127" i="31" s="1"/>
  <c r="M243" i="31" a="1"/>
  <c r="M243" i="31" s="1"/>
  <c r="M77" i="31" a="1"/>
  <c r="M77" i="31" s="1"/>
  <c r="M246" i="31" a="1"/>
  <c r="M246" i="31" s="1"/>
  <c r="M61" i="31" a="1"/>
  <c r="M61" i="31" s="1"/>
  <c r="N210" i="31" a="1"/>
  <c r="N210" i="31" s="1"/>
  <c r="M206" i="31" a="1"/>
  <c r="M206" i="31" s="1"/>
  <c r="N123" i="31" a="1"/>
  <c r="N123" i="31" s="1"/>
  <c r="M125" i="31" a="1"/>
  <c r="M125" i="31" s="1"/>
  <c r="M112" i="31" a="1"/>
  <c r="M112" i="31" s="1"/>
  <c r="N217" i="31" a="1"/>
  <c r="N217" i="31" s="1"/>
  <c r="M230" i="31" a="1"/>
  <c r="M230" i="31" s="1"/>
  <c r="M101" i="31" a="1"/>
  <c r="M101" i="31" s="1"/>
  <c r="M159" i="31" a="1"/>
  <c r="M159" i="31" s="1"/>
  <c r="M210" i="31" a="1"/>
  <c r="M210" i="31" s="1"/>
  <c r="N139" i="31" a="1"/>
  <c r="N139" i="31" s="1"/>
  <c r="N230" i="31" a="1"/>
  <c r="N230" i="31" s="1"/>
  <c r="N205" i="31" a="1"/>
  <c r="N205" i="31" s="1"/>
  <c r="M217" i="31" a="1"/>
  <c r="M217" i="31" s="1"/>
  <c r="M222" i="31" a="1"/>
  <c r="M222" i="31" s="1"/>
  <c r="M123" i="31" a="1"/>
  <c r="M123" i="31" s="1"/>
  <c r="M72" i="31" a="1"/>
  <c r="M72" i="31" s="1"/>
  <c r="M140" i="31" a="1"/>
  <c r="M140" i="31" s="1"/>
  <c r="M212" i="31" a="1"/>
  <c r="M212" i="31" s="1"/>
  <c r="M78" i="31" a="1"/>
  <c r="M78" i="31" s="1"/>
  <c r="M241" i="31" a="1"/>
  <c r="M241" i="31" s="1"/>
  <c r="M205" i="31" a="1"/>
  <c r="M205" i="31" s="1"/>
  <c r="L425" i="31" s="1"/>
  <c r="N175" i="31" a="1"/>
  <c r="N175" i="31" s="1"/>
  <c r="M50" i="31" a="1"/>
  <c r="M50" i="31" s="1"/>
  <c r="M47" i="31" a="1"/>
  <c r="M47" i="31" s="1"/>
  <c r="M190" i="31" a="1"/>
  <c r="M190" i="31" s="1"/>
  <c r="N94" i="31" a="1"/>
  <c r="N94" i="31" s="1"/>
  <c r="M182" i="31" a="1"/>
  <c r="M182" i="31" s="1"/>
  <c r="M214" i="31" a="1"/>
  <c r="M214" i="31" s="1"/>
  <c r="N195" i="31" a="1"/>
  <c r="N195" i="31" s="1"/>
  <c r="N245" i="31" a="1"/>
  <c r="N245" i="31" s="1"/>
  <c r="M41" i="31" a="1"/>
  <c r="M41" i="31" s="1"/>
  <c r="N59" i="31" a="1"/>
  <c r="N59" i="31" s="1"/>
  <c r="M173" i="31" a="1"/>
  <c r="M173" i="31" s="1"/>
  <c r="M174" i="31" a="1"/>
  <c r="M174" i="31" s="1"/>
  <c r="N75" i="31" a="1"/>
  <c r="N75" i="31" s="1"/>
  <c r="N93" i="31" a="1"/>
  <c r="N93" i="31" s="1"/>
  <c r="N152" i="31" a="1"/>
  <c r="N152" i="31" s="1"/>
  <c r="N92" i="31" a="1"/>
  <c r="N92" i="31" s="1"/>
  <c r="M201" i="31" a="1"/>
  <c r="M201" i="31" s="1"/>
  <c r="N201" i="31" a="1"/>
  <c r="N201" i="31" s="1"/>
  <c r="N57" i="31" a="1"/>
  <c r="N57" i="31" s="1"/>
  <c r="M66" i="31" a="1"/>
  <c r="M66" i="31" s="1"/>
  <c r="M75" i="31" a="1"/>
  <c r="M75" i="31" s="1"/>
  <c r="N167" i="31" a="1"/>
  <c r="N167" i="31" s="1"/>
  <c r="N253" i="31" a="1"/>
  <c r="N253" i="31" s="1"/>
  <c r="N50" i="31" a="1"/>
  <c r="N50" i="31" s="1"/>
  <c r="M86" i="31" a="1"/>
  <c r="M86" i="31" s="1"/>
  <c r="N105" i="31" a="1"/>
  <c r="N105" i="31" s="1"/>
  <c r="M193" i="31" a="1"/>
  <c r="M193" i="31" s="1"/>
  <c r="N54" i="31" a="1"/>
  <c r="N54" i="31" s="1"/>
  <c r="N85" i="31" a="1"/>
  <c r="N85" i="31" s="1"/>
  <c r="M87" i="31" a="1"/>
  <c r="M87" i="31" s="1"/>
  <c r="N220" i="31" a="1"/>
  <c r="N220" i="31" s="1"/>
  <c r="M213" i="31" a="1"/>
  <c r="M213" i="31" s="1"/>
  <c r="M197" i="31" a="1"/>
  <c r="M197" i="31" s="1"/>
  <c r="N91" i="31" a="1"/>
  <c r="N91" i="31" s="1"/>
  <c r="M118" i="31" a="1"/>
  <c r="M118" i="31" s="1"/>
  <c r="N254" i="31" a="1"/>
  <c r="N254" i="31" s="1"/>
  <c r="N81" i="31" a="1"/>
  <c r="N81" i="31" s="1"/>
  <c r="M69" i="31" a="1"/>
  <c r="M69" i="31" s="1"/>
  <c r="N122" i="31" a="1"/>
  <c r="N122" i="31" s="1"/>
  <c r="M115" i="31" a="1"/>
  <c r="M115" i="31" s="1"/>
  <c r="N83" i="31" a="1"/>
  <c r="N83" i="31" s="1"/>
  <c r="N247" i="31" a="1"/>
  <c r="N247" i="31" s="1"/>
  <c r="N196" i="31" a="1"/>
  <c r="N196" i="31" s="1"/>
  <c r="N111" i="31" a="1"/>
  <c r="N111" i="31" s="1"/>
  <c r="N214" i="31" a="1"/>
  <c r="N214" i="31" s="1"/>
  <c r="N132" i="31" a="1"/>
  <c r="N132" i="31" s="1"/>
  <c r="M178" i="31" a="1"/>
  <c r="M178" i="31" s="1"/>
  <c r="N192" i="31" a="1"/>
  <c r="N192" i="31" s="1"/>
  <c r="N194" i="31" a="1"/>
  <c r="N194" i="31" s="1"/>
  <c r="N136" i="31" a="1"/>
  <c r="N136" i="31" s="1"/>
  <c r="N165" i="31" a="1"/>
  <c r="N165" i="31" s="1"/>
  <c r="N219" i="31" a="1"/>
  <c r="N219" i="31" s="1"/>
  <c r="N89" i="31" a="1"/>
  <c r="N89" i="31" s="1"/>
  <c r="N216" i="31" a="1"/>
  <c r="N216" i="31" s="1"/>
  <c r="N61" i="31" a="1"/>
  <c r="N61" i="31" s="1"/>
  <c r="M132" i="31" a="1"/>
  <c r="M132" i="31" s="1"/>
  <c r="N246" i="31" a="1"/>
  <c r="N246" i="31" s="1"/>
  <c r="M96" i="31" a="1"/>
  <c r="M96" i="31" s="1"/>
  <c r="M58" i="31" a="1"/>
  <c r="M58" i="31" s="1"/>
  <c r="M200" i="31" a="1"/>
  <c r="M200" i="31" s="1"/>
  <c r="N114" i="31" a="1"/>
  <c r="N114" i="31" s="1"/>
  <c r="N121" i="31" a="1"/>
  <c r="N121" i="31" s="1"/>
  <c r="M194" i="31" a="1"/>
  <c r="M194" i="31" s="1"/>
  <c r="N109" i="31" a="1"/>
  <c r="N109" i="31" s="1"/>
  <c r="N117" i="31" a="1"/>
  <c r="N117" i="31" s="1"/>
  <c r="N226" i="31" a="1"/>
  <c r="N226" i="31" s="1"/>
  <c r="N223" i="31" a="1"/>
  <c r="N223" i="31" s="1"/>
  <c r="N124" i="31" a="1"/>
  <c r="N124" i="31" s="1"/>
  <c r="N144" i="31" a="1"/>
  <c r="N144" i="31" s="1"/>
  <c r="N115" i="31" a="1"/>
  <c r="N115" i="31" s="1"/>
  <c r="N181" i="31" a="1"/>
  <c r="N181" i="31" s="1"/>
  <c r="N71" i="31" a="1"/>
  <c r="N71" i="31" s="1"/>
  <c r="N255" i="31" a="1"/>
  <c r="N255" i="31" s="1"/>
  <c r="M475" i="31" s="1"/>
  <c r="N224" i="31" a="1"/>
  <c r="N224" i="31" s="1"/>
  <c r="N86" i="31" a="1"/>
  <c r="N86" i="31" s="1"/>
  <c r="M105" i="31" a="1"/>
  <c r="M105" i="31" s="1"/>
  <c r="N184" i="31" a="1"/>
  <c r="N184" i="31" s="1"/>
  <c r="M63" i="31" a="1"/>
  <c r="M63" i="31" s="1"/>
  <c r="M154" i="31" a="1"/>
  <c r="M154" i="31" s="1"/>
  <c r="N180" i="31" a="1"/>
  <c r="N180" i="31" s="1"/>
  <c r="M235" i="31" a="1"/>
  <c r="M235" i="31" s="1"/>
  <c r="N250" i="31" a="1"/>
  <c r="N250" i="31" s="1"/>
  <c r="N155" i="31" a="1"/>
  <c r="N155" i="31" s="1"/>
  <c r="M175" i="31" a="1"/>
  <c r="M175" i="31" s="1"/>
  <c r="N238" i="31" a="1"/>
  <c r="N238" i="31" s="1"/>
  <c r="M142" i="31" a="1"/>
  <c r="M142" i="31" s="1"/>
  <c r="M49" i="31" a="1"/>
  <c r="M49" i="31" s="1"/>
  <c r="N149" i="31" a="1"/>
  <c r="N149" i="31" s="1"/>
  <c r="N64" i="31" a="1"/>
  <c r="N64" i="31" s="1"/>
  <c r="N88" i="31" a="1"/>
  <c r="N88" i="31" s="1"/>
  <c r="N218" i="31" a="1"/>
  <c r="N218" i="31" s="1"/>
  <c r="N90" i="31" a="1"/>
  <c r="N90" i="31" s="1"/>
  <c r="N189" i="31" a="1"/>
  <c r="N189" i="31" s="1"/>
  <c r="N163" i="31" a="1"/>
  <c r="N163" i="31" s="1"/>
  <c r="N204" i="31" a="1"/>
  <c r="N204" i="31" s="1"/>
  <c r="N84" i="31" a="1"/>
  <c r="N84" i="31" s="1"/>
  <c r="N161" i="31" a="1"/>
  <c r="N161" i="31" s="1"/>
  <c r="N234" i="31" a="1"/>
  <c r="N234" i="31" s="1"/>
  <c r="N164" i="31" a="1"/>
  <c r="N164" i="31" s="1"/>
  <c r="N101" i="31" a="1"/>
  <c r="N101" i="31" s="1"/>
  <c r="M207" i="31" a="1"/>
  <c r="M207" i="31" s="1"/>
  <c r="M80" i="31" a="1"/>
  <c r="M80" i="31" s="1"/>
  <c r="N186" i="31" a="1"/>
  <c r="N186" i="31" s="1"/>
  <c r="M147" i="31" a="1"/>
  <c r="M147" i="31" s="1"/>
  <c r="M120" i="31" a="1"/>
  <c r="M120" i="31" s="1"/>
  <c r="M83" i="31" a="1"/>
  <c r="M83" i="31" s="1"/>
  <c r="M254" i="31" a="1"/>
  <c r="M254" i="31" s="1"/>
  <c r="N151" i="31" a="1"/>
  <c r="N151" i="31" s="1"/>
  <c r="N65" i="31" a="1"/>
  <c r="N65" i="31" s="1"/>
  <c r="N102" i="31" a="1"/>
  <c r="N102" i="31" s="1"/>
  <c r="M191" i="31" a="1"/>
  <c r="M191" i="31" s="1"/>
  <c r="N156" i="31" a="1"/>
  <c r="N156" i="31" s="1"/>
  <c r="N55" i="31" a="1"/>
  <c r="N55" i="31" s="1"/>
  <c r="N112" i="31" a="1"/>
  <c r="N112" i="31" s="1"/>
  <c r="M70" i="31" a="1"/>
  <c r="M70" i="31" s="1"/>
  <c r="N206" i="31" a="1"/>
  <c r="N206" i="31" s="1"/>
  <c r="N72" i="31" a="1"/>
  <c r="N72" i="31" s="1"/>
  <c r="N103" i="31" a="1"/>
  <c r="N103" i="31" s="1"/>
  <c r="N179" i="31" a="1"/>
  <c r="N179" i="31" s="1"/>
  <c r="N225" i="31" a="1"/>
  <c r="N225" i="31" s="1"/>
  <c r="N203" i="31" a="1"/>
  <c r="N203" i="31" s="1"/>
  <c r="N233" i="31" a="1"/>
  <c r="N233" i="31" s="1"/>
  <c r="N209" i="31" a="1"/>
  <c r="N209" i="31" s="1"/>
  <c r="M144" i="31" a="1"/>
  <c r="M144" i="31" s="1"/>
  <c r="N45" i="31" a="1"/>
  <c r="N45" i="31" s="1"/>
  <c r="N239" i="31" a="1"/>
  <c r="N239" i="31" s="1"/>
  <c r="M43" i="31" a="1"/>
  <c r="M43" i="31" s="1"/>
  <c r="M121" i="31" a="1"/>
  <c r="M121" i="31" s="1"/>
  <c r="M143" i="31" a="1"/>
  <c r="M143" i="31" s="1"/>
  <c r="M109" i="31" a="1"/>
  <c r="M109" i="31" s="1"/>
  <c r="N148" i="31" a="1"/>
  <c r="N148" i="31" s="1"/>
  <c r="N47" i="31" a="1"/>
  <c r="N47" i="31" s="1"/>
  <c r="N125" i="31" a="1"/>
  <c r="N125" i="31" s="1"/>
  <c r="N118" i="31" a="1"/>
  <c r="N118" i="31" s="1"/>
  <c r="N42" i="31" a="1"/>
  <c r="N42" i="31" s="1"/>
  <c r="N107" i="31" a="1"/>
  <c r="N107" i="31" s="1"/>
  <c r="N108" i="31" a="1"/>
  <c r="N108" i="31" s="1"/>
  <c r="N119" i="31" a="1"/>
  <c r="N119" i="31" s="1"/>
  <c r="M226" i="31" a="1"/>
  <c r="M226" i="31" s="1"/>
  <c r="M223" i="31" a="1"/>
  <c r="M223" i="31" s="1"/>
  <c r="N82" i="31" a="1"/>
  <c r="N82" i="31" s="1"/>
  <c r="N150" i="31" a="1"/>
  <c r="N150" i="31" s="1"/>
  <c r="N228" i="31" a="1"/>
  <c r="N228" i="31" s="1"/>
  <c r="N67" i="31" a="1"/>
  <c r="N67" i="31" s="1"/>
  <c r="M180" i="31" a="1"/>
  <c r="M180" i="31" s="1"/>
  <c r="N100" i="31" a="1"/>
  <c r="N100" i="31" s="1"/>
  <c r="N96" i="31" a="1"/>
  <c r="N96" i="31" s="1"/>
  <c r="N116" i="31" a="1"/>
  <c r="N116" i="31" s="1"/>
  <c r="M233" i="31" a="1"/>
  <c r="M233" i="31" s="1"/>
  <c r="M91" i="31" a="1"/>
  <c r="M91" i="31" s="1"/>
  <c r="M187" i="31" a="1"/>
  <c r="M187" i="31" s="1"/>
  <c r="N69" i="31" a="1"/>
  <c r="N69" i="31" s="1"/>
  <c r="M195" i="31" a="1"/>
  <c r="M195" i="31" s="1"/>
  <c r="M199" i="31" a="1"/>
  <c r="M199" i="31" s="1"/>
  <c r="N215" i="31" a="1"/>
  <c r="N215" i="31" s="1"/>
  <c r="N56" i="31" a="1"/>
  <c r="N56" i="31" s="1"/>
  <c r="N159" i="31" a="1"/>
  <c r="N159" i="31" s="1"/>
  <c r="M92" i="31" a="1"/>
  <c r="M92" i="31" s="1"/>
  <c r="N211" i="31" a="1"/>
  <c r="N211" i="31" s="1"/>
  <c r="M248" i="31" a="1"/>
  <c r="M248" i="31" s="1"/>
  <c r="M137" i="31" a="1"/>
  <c r="M137" i="31" s="1"/>
  <c r="N208" i="31" a="1"/>
  <c r="N208" i="31" s="1"/>
  <c r="N236" i="31" a="1"/>
  <c r="N236" i="31" s="1"/>
  <c r="N197" i="31" a="1"/>
  <c r="N197" i="31" s="1"/>
  <c r="M45" i="31" a="1"/>
  <c r="M45" i="31" s="1"/>
  <c r="N120" i="31" a="1"/>
  <c r="N120" i="31" s="1"/>
  <c r="N213" i="31" a="1"/>
  <c r="N213" i="31" s="1"/>
  <c r="M166" i="31" a="1"/>
  <c r="M166" i="31" s="1"/>
  <c r="N241" i="31" a="1"/>
  <c r="N241" i="31" s="1"/>
  <c r="N52" i="31" a="1"/>
  <c r="N52" i="31" s="1"/>
  <c r="M64" i="31" a="1"/>
  <c r="M64" i="31" s="1"/>
  <c r="N244" i="31" a="1"/>
  <c r="N244" i="31" s="1"/>
  <c r="M170" i="31" a="1"/>
  <c r="M170" i="31" s="1"/>
  <c r="N198" i="31" a="1"/>
  <c r="N198" i="31" s="1"/>
  <c r="M110" i="31" a="1"/>
  <c r="M110" i="31" s="1"/>
  <c r="N157" i="31" a="1"/>
  <c r="N157" i="31" s="1"/>
  <c r="N135" i="31" a="1"/>
  <c r="N135" i="31" s="1"/>
  <c r="N134" i="31" a="1"/>
  <c r="N134" i="31" s="1"/>
  <c r="N187" i="31" a="1"/>
  <c r="N187" i="31" s="1"/>
  <c r="N53" i="31" a="1"/>
  <c r="N53" i="31" s="1"/>
  <c r="N177" i="31" a="1"/>
  <c r="N177" i="31" s="1"/>
  <c r="N41" i="31" a="1"/>
  <c r="N41" i="31" s="1"/>
  <c r="N63" i="31" a="1"/>
  <c r="N63" i="31" s="1"/>
  <c r="N252" i="31" a="1"/>
  <c r="N252" i="31" s="1"/>
  <c r="N199" i="31" a="1"/>
  <c r="N199" i="31" s="1"/>
  <c r="M183" i="31" a="1"/>
  <c r="M183" i="31" s="1"/>
  <c r="M106" i="31" a="1"/>
  <c r="M106" i="31" s="1"/>
  <c r="N104" i="31" a="1"/>
  <c r="N104" i="31" s="1"/>
  <c r="N99" i="31" a="1"/>
  <c r="N99" i="31" s="1"/>
  <c r="M94" i="31" a="1"/>
  <c r="M94" i="31" s="1"/>
  <c r="M204" i="31" a="1"/>
  <c r="M204" i="31" s="1"/>
  <c r="N166" i="31" a="1"/>
  <c r="N166" i="31" s="1"/>
  <c r="N237" i="31" a="1"/>
  <c r="N237" i="31" s="1"/>
  <c r="M224" i="31" a="1"/>
  <c r="M224" i="31" s="1"/>
  <c r="N158" i="31" a="1"/>
  <c r="N158" i="31" s="1"/>
  <c r="N126" i="31" a="1"/>
  <c r="N126" i="31" s="1"/>
  <c r="N87" i="31" a="1"/>
  <c r="N87" i="31" s="1"/>
  <c r="M253" i="31" a="1"/>
  <c r="M253" i="31" s="1"/>
  <c r="N221" i="31" a="1"/>
  <c r="N221" i="31" s="1"/>
  <c r="M250" i="31" a="1"/>
  <c r="M250" i="31" s="1"/>
  <c r="N130" i="31" a="1"/>
  <c r="N130" i="31" s="1"/>
  <c r="N191" i="31" a="1"/>
  <c r="N191" i="31" s="1"/>
  <c r="N68" i="31" a="1"/>
  <c r="N68" i="31" s="1"/>
  <c r="M65" i="31" a="1"/>
  <c r="M65" i="31" s="1"/>
  <c r="M103" i="31" a="1"/>
  <c r="M103" i="31" s="1"/>
  <c r="P142" i="31"/>
  <c r="P173" i="31"/>
  <c r="P113" i="31"/>
  <c r="O179" i="31"/>
  <c r="O247" i="31"/>
  <c r="O249" i="31"/>
  <c r="O238" i="31"/>
  <c r="F13" i="28"/>
  <c r="G13" i="28"/>
  <c r="H13" i="28"/>
  <c r="I13" i="28"/>
  <c r="J13" i="28"/>
  <c r="E13" i="28"/>
  <c r="D15" i="28"/>
  <c r="D16" i="28"/>
  <c r="D17" i="28"/>
  <c r="D18" i="28"/>
  <c r="D19" i="28"/>
  <c r="D20" i="28"/>
  <c r="D21" i="28"/>
  <c r="D22" i="28"/>
  <c r="D23" i="28"/>
  <c r="D24" i="28"/>
  <c r="D25" i="28"/>
  <c r="D26" i="28"/>
  <c r="D27" i="28"/>
  <c r="D28" i="28"/>
  <c r="D29" i="28"/>
  <c r="D30" i="28"/>
  <c r="D31" i="28"/>
  <c r="D32" i="28"/>
  <c r="D33" i="28"/>
  <c r="D34" i="28"/>
  <c r="D35" i="28"/>
  <c r="D36" i="28"/>
  <c r="D37" i="28"/>
  <c r="D38" i="28"/>
  <c r="D39" i="28"/>
  <c r="D40" i="28"/>
  <c r="D41" i="28"/>
  <c r="D14" i="28"/>
  <c r="F234" i="28"/>
  <c r="G234" i="28"/>
  <c r="G21" i="24" a="1"/>
  <c r="G21" i="24" l="1"/>
  <c r="P212" i="31"/>
  <c r="P249" i="31"/>
  <c r="P158" i="31"/>
  <c r="M378" i="31"/>
  <c r="P96" i="31"/>
  <c r="M316" i="31"/>
  <c r="O191" i="31"/>
  <c r="L411" i="31"/>
  <c r="P86" i="31"/>
  <c r="M306" i="31"/>
  <c r="O252" i="31"/>
  <c r="L472" i="31"/>
  <c r="P52" i="31"/>
  <c r="M272" i="31"/>
  <c r="P102" i="31"/>
  <c r="M322" i="31"/>
  <c r="P68" i="31"/>
  <c r="M288" i="31"/>
  <c r="P187" i="31"/>
  <c r="M407" i="31"/>
  <c r="P213" i="31"/>
  <c r="M433" i="31"/>
  <c r="P228" i="31"/>
  <c r="M448" i="31"/>
  <c r="P148" i="31"/>
  <c r="M368" i="31"/>
  <c r="O254" i="31"/>
  <c r="L474" i="31"/>
  <c r="P204" i="31"/>
  <c r="M424" i="31"/>
  <c r="P181" i="31"/>
  <c r="M401" i="31"/>
  <c r="O178" i="31"/>
  <c r="L398" i="31"/>
  <c r="O118" i="31"/>
  <c r="L338" i="31"/>
  <c r="P253" i="31"/>
  <c r="M473" i="31"/>
  <c r="O210" i="31"/>
  <c r="L430" i="31"/>
  <c r="O77" i="31"/>
  <c r="L297" i="31"/>
  <c r="O177" i="31"/>
  <c r="L397" i="31"/>
  <c r="P140" i="31"/>
  <c r="M360" i="31"/>
  <c r="O218" i="31"/>
  <c r="L438" i="31"/>
  <c r="P154" i="31"/>
  <c r="M374" i="31"/>
  <c r="P78" i="31"/>
  <c r="M298" i="31"/>
  <c r="O239" i="31"/>
  <c r="L459" i="31"/>
  <c r="O205" i="31"/>
  <c r="P191" i="31"/>
  <c r="M411" i="31"/>
  <c r="O94" i="31"/>
  <c r="L314" i="31"/>
  <c r="P134" i="31"/>
  <c r="M354" i="31"/>
  <c r="P120" i="31"/>
  <c r="M340" i="31"/>
  <c r="O199" i="31"/>
  <c r="L419" i="31"/>
  <c r="P150" i="31"/>
  <c r="M370" i="31"/>
  <c r="O109" i="31"/>
  <c r="L329" i="31"/>
  <c r="P103" i="31"/>
  <c r="M323" i="31"/>
  <c r="O83" i="31"/>
  <c r="L303" i="31"/>
  <c r="P163" i="31"/>
  <c r="M383" i="31"/>
  <c r="P250" i="31"/>
  <c r="M470" i="31"/>
  <c r="P115" i="31"/>
  <c r="M335" i="31"/>
  <c r="O96" i="31"/>
  <c r="L316" i="31"/>
  <c r="P132" i="31"/>
  <c r="M352" i="31"/>
  <c r="P91" i="31"/>
  <c r="M311" i="31"/>
  <c r="P167" i="31"/>
  <c r="M387" i="31"/>
  <c r="P59" i="31"/>
  <c r="M279" i="31"/>
  <c r="O241" i="31"/>
  <c r="L461" i="31"/>
  <c r="O159" i="31"/>
  <c r="L379" i="31"/>
  <c r="O243" i="31"/>
  <c r="L463" i="31"/>
  <c r="O228" i="31"/>
  <c r="L448" i="31"/>
  <c r="O225" i="31"/>
  <c r="L445" i="31"/>
  <c r="P174" i="31"/>
  <c r="M394" i="31"/>
  <c r="P222" i="31"/>
  <c r="M442" i="31"/>
  <c r="P183" i="31"/>
  <c r="M403" i="31"/>
  <c r="O181" i="31"/>
  <c r="L401" i="31"/>
  <c r="P63" i="31"/>
  <c r="M283" i="31"/>
  <c r="P164" i="31"/>
  <c r="M384" i="31"/>
  <c r="O217" i="31"/>
  <c r="L437" i="31"/>
  <c r="O224" i="31"/>
  <c r="L444" i="31"/>
  <c r="P118" i="31"/>
  <c r="M338" i="31"/>
  <c r="O204" i="31"/>
  <c r="L424" i="31"/>
  <c r="P215" i="31"/>
  <c r="M435" i="31"/>
  <c r="P179" i="31"/>
  <c r="M399" i="31"/>
  <c r="P155" i="31"/>
  <c r="M375" i="31"/>
  <c r="O58" i="31"/>
  <c r="L278" i="31"/>
  <c r="O173" i="31"/>
  <c r="L393" i="31"/>
  <c r="P130" i="31"/>
  <c r="M350" i="31"/>
  <c r="P99" i="31"/>
  <c r="M319" i="31"/>
  <c r="P135" i="31"/>
  <c r="M355" i="31"/>
  <c r="O45" i="31"/>
  <c r="L265" i="31"/>
  <c r="O195" i="31"/>
  <c r="L415" i="31"/>
  <c r="P82" i="31"/>
  <c r="M302" i="31"/>
  <c r="O143" i="31"/>
  <c r="L363" i="31"/>
  <c r="P72" i="31"/>
  <c r="M292" i="31"/>
  <c r="O120" i="31"/>
  <c r="L340" i="31"/>
  <c r="P189" i="31"/>
  <c r="M409" i="31"/>
  <c r="O235" i="31"/>
  <c r="L455" i="31"/>
  <c r="P144" i="31"/>
  <c r="M364" i="31"/>
  <c r="P246" i="31"/>
  <c r="M466" i="31"/>
  <c r="P214" i="31"/>
  <c r="M434" i="31"/>
  <c r="O197" i="31"/>
  <c r="L417" i="31"/>
  <c r="O75" i="31"/>
  <c r="L295" i="31"/>
  <c r="O41" i="31"/>
  <c r="L261" i="31"/>
  <c r="O78" i="31"/>
  <c r="L298" i="31"/>
  <c r="O101" i="31"/>
  <c r="L321" i="31"/>
  <c r="O127" i="31"/>
  <c r="L347" i="31"/>
  <c r="O237" i="31"/>
  <c r="L457" i="31"/>
  <c r="O192" i="31"/>
  <c r="L412" i="31"/>
  <c r="O176" i="31"/>
  <c r="L396" i="31"/>
  <c r="P141" i="31"/>
  <c r="M361" i="31"/>
  <c r="O168" i="31"/>
  <c r="L388" i="31"/>
  <c r="P209" i="31"/>
  <c r="M429" i="31"/>
  <c r="O234" i="31"/>
  <c r="L454" i="31"/>
  <c r="O250" i="31"/>
  <c r="L470" i="31"/>
  <c r="P104" i="31"/>
  <c r="M324" i="31"/>
  <c r="P157" i="31"/>
  <c r="M377" i="31"/>
  <c r="P197" i="31"/>
  <c r="M417" i="31"/>
  <c r="P69" i="31"/>
  <c r="M289" i="31"/>
  <c r="O223" i="31"/>
  <c r="L443" i="31"/>
  <c r="O121" i="31"/>
  <c r="L341" i="31"/>
  <c r="P206" i="31"/>
  <c r="M426" i="31"/>
  <c r="O147" i="31"/>
  <c r="L367" i="31"/>
  <c r="P90" i="31"/>
  <c r="M310" i="31"/>
  <c r="P180" i="31"/>
  <c r="M400" i="31"/>
  <c r="P124" i="31"/>
  <c r="M344" i="31"/>
  <c r="O132" i="31"/>
  <c r="L352" i="31"/>
  <c r="P111" i="31"/>
  <c r="M331" i="31"/>
  <c r="O213" i="31"/>
  <c r="L433" i="31"/>
  <c r="O66" i="31"/>
  <c r="L286" i="31"/>
  <c r="P245" i="31"/>
  <c r="M465" i="31"/>
  <c r="O212" i="31"/>
  <c r="L432" i="31"/>
  <c r="O230" i="31"/>
  <c r="L450" i="31"/>
  <c r="P106" i="31"/>
  <c r="M326" i="31"/>
  <c r="O98" i="31"/>
  <c r="L318" i="31"/>
  <c r="O231" i="31"/>
  <c r="L451" i="31"/>
  <c r="O186" i="31"/>
  <c r="L406" i="31"/>
  <c r="P232" i="31"/>
  <c r="M452" i="31"/>
  <c r="O82" i="31"/>
  <c r="L302" i="31"/>
  <c r="O54" i="31"/>
  <c r="L274" i="31"/>
  <c r="P165" i="31"/>
  <c r="M385" i="31"/>
  <c r="P221" i="31"/>
  <c r="M441" i="31"/>
  <c r="O110" i="31"/>
  <c r="L330" i="31"/>
  <c r="O187" i="31"/>
  <c r="L407" i="31"/>
  <c r="O43" i="31"/>
  <c r="L263" i="31"/>
  <c r="P186" i="31"/>
  <c r="M406" i="31"/>
  <c r="O154" i="31"/>
  <c r="L374" i="31"/>
  <c r="P61" i="31"/>
  <c r="M281" i="31"/>
  <c r="P57" i="31"/>
  <c r="M277" i="31"/>
  <c r="O140" i="31"/>
  <c r="L360" i="31"/>
  <c r="O244" i="31"/>
  <c r="L464" i="31"/>
  <c r="O163" i="31"/>
  <c r="L383" i="31"/>
  <c r="O193" i="31"/>
  <c r="L413" i="31"/>
  <c r="O106" i="31"/>
  <c r="L326" i="31"/>
  <c r="P236" i="31"/>
  <c r="M456" i="31"/>
  <c r="O226" i="31"/>
  <c r="L446" i="31"/>
  <c r="O70" i="31"/>
  <c r="L290" i="31"/>
  <c r="P218" i="31"/>
  <c r="M438" i="31"/>
  <c r="P223" i="31"/>
  <c r="M443" i="31"/>
  <c r="P196" i="31"/>
  <c r="M416" i="31"/>
  <c r="P220" i="31"/>
  <c r="M440" i="31"/>
  <c r="P195" i="31"/>
  <c r="M415" i="31"/>
  <c r="P217" i="31"/>
  <c r="M437" i="31"/>
  <c r="P129" i="31"/>
  <c r="M349" i="31"/>
  <c r="O53" i="31"/>
  <c r="L273" i="31"/>
  <c r="P79" i="31"/>
  <c r="M299" i="31"/>
  <c r="P207" i="31"/>
  <c r="M427" i="31"/>
  <c r="O42" i="31"/>
  <c r="L262" i="31"/>
  <c r="O253" i="31"/>
  <c r="L473" i="31"/>
  <c r="O183" i="31"/>
  <c r="L403" i="31"/>
  <c r="P198" i="31"/>
  <c r="M418" i="31"/>
  <c r="P208" i="31"/>
  <c r="M428" i="31"/>
  <c r="O91" i="31"/>
  <c r="L311" i="31"/>
  <c r="P119" i="31"/>
  <c r="M339" i="31"/>
  <c r="P239" i="31"/>
  <c r="M459" i="31"/>
  <c r="P112" i="31"/>
  <c r="M332" i="31"/>
  <c r="O80" i="31"/>
  <c r="L300" i="31"/>
  <c r="P88" i="31"/>
  <c r="M308" i="31"/>
  <c r="O63" i="31"/>
  <c r="L283" i="31"/>
  <c r="P226" i="31"/>
  <c r="M446" i="31"/>
  <c r="P216" i="31"/>
  <c r="M436" i="31"/>
  <c r="P247" i="31"/>
  <c r="M467" i="31"/>
  <c r="O87" i="31"/>
  <c r="L307" i="31"/>
  <c r="P201" i="31"/>
  <c r="M421" i="31"/>
  <c r="O214" i="31"/>
  <c r="L434" i="31"/>
  <c r="O72" i="31"/>
  <c r="L292" i="31"/>
  <c r="O112" i="31"/>
  <c r="L332" i="31"/>
  <c r="P110" i="31"/>
  <c r="M330" i="31"/>
  <c r="O136" i="31"/>
  <c r="L356" i="31"/>
  <c r="O211" i="31"/>
  <c r="L431" i="31"/>
  <c r="O117" i="31"/>
  <c r="L337" i="31"/>
  <c r="P43" i="31"/>
  <c r="M263" i="31"/>
  <c r="P193" i="31"/>
  <c r="M413" i="31"/>
  <c r="O216" i="31"/>
  <c r="L436" i="31"/>
  <c r="P87" i="31"/>
  <c r="M307" i="31"/>
  <c r="O170" i="31"/>
  <c r="L390" i="31"/>
  <c r="O233" i="31"/>
  <c r="L453" i="31"/>
  <c r="P45" i="31"/>
  <c r="M265" i="31"/>
  <c r="P64" i="31"/>
  <c r="M284" i="31"/>
  <c r="P117" i="31"/>
  <c r="M337" i="31"/>
  <c r="P83" i="31"/>
  <c r="M303" i="31"/>
  <c r="O201" i="31"/>
  <c r="L421" i="31"/>
  <c r="O182" i="31"/>
  <c r="L402" i="31"/>
  <c r="O123" i="31"/>
  <c r="L343" i="31"/>
  <c r="O125" i="31"/>
  <c r="L345" i="31"/>
  <c r="O148" i="31"/>
  <c r="L368" i="31"/>
  <c r="O71" i="31"/>
  <c r="L291" i="31"/>
  <c r="O119" i="31"/>
  <c r="L339" i="31"/>
  <c r="P77" i="31"/>
  <c r="M297" i="31"/>
  <c r="P243" i="31"/>
  <c r="M463" i="31"/>
  <c r="P199" i="31"/>
  <c r="M419" i="31"/>
  <c r="O137" i="31"/>
  <c r="L357" i="31"/>
  <c r="P108" i="31"/>
  <c r="M328" i="31"/>
  <c r="P55" i="31"/>
  <c r="M275" i="31"/>
  <c r="O207" i="31"/>
  <c r="L427" i="31"/>
  <c r="P184" i="31"/>
  <c r="M404" i="31"/>
  <c r="P89" i="31"/>
  <c r="M309" i="31"/>
  <c r="P85" i="31"/>
  <c r="M305" i="31"/>
  <c r="P49" i="31"/>
  <c r="M269" i="31"/>
  <c r="P126" i="31"/>
  <c r="M346" i="31"/>
  <c r="P252" i="31"/>
  <c r="M472" i="31"/>
  <c r="P244" i="31"/>
  <c r="M464" i="31"/>
  <c r="O248" i="31"/>
  <c r="L468" i="31"/>
  <c r="P116" i="31"/>
  <c r="M336" i="31"/>
  <c r="P107" i="31"/>
  <c r="M327" i="31"/>
  <c r="O144" i="31"/>
  <c r="L364" i="31"/>
  <c r="P156" i="31"/>
  <c r="M376" i="31"/>
  <c r="P101" i="31"/>
  <c r="M321" i="31"/>
  <c r="P149" i="31"/>
  <c r="M369" i="31"/>
  <c r="O105" i="31"/>
  <c r="L325" i="31"/>
  <c r="P109" i="31"/>
  <c r="M329" i="31"/>
  <c r="P219" i="31"/>
  <c r="M439" i="31"/>
  <c r="O115" i="31"/>
  <c r="L335" i="31"/>
  <c r="P54" i="31"/>
  <c r="M274" i="31"/>
  <c r="P92" i="31"/>
  <c r="M312" i="31"/>
  <c r="P94" i="31"/>
  <c r="M314" i="31"/>
  <c r="O222" i="31"/>
  <c r="L442" i="31"/>
  <c r="P123" i="31"/>
  <c r="M343" i="31"/>
  <c r="O232" i="31"/>
  <c r="L452" i="31"/>
  <c r="O208" i="31"/>
  <c r="L428" i="31"/>
  <c r="O139" i="31"/>
  <c r="L359" i="31"/>
  <c r="O81" i="31"/>
  <c r="L301" i="31"/>
  <c r="P251" i="31"/>
  <c r="M471" i="31"/>
  <c r="O161" i="31"/>
  <c r="L381" i="31"/>
  <c r="P42" i="31"/>
  <c r="M262" i="31"/>
  <c r="O194" i="31"/>
  <c r="L414" i="31"/>
  <c r="O190" i="31"/>
  <c r="L410" i="31"/>
  <c r="O114" i="31"/>
  <c r="L334" i="31"/>
  <c r="O57" i="31"/>
  <c r="L277" i="31"/>
  <c r="P66" i="31"/>
  <c r="M286" i="31"/>
  <c r="O56" i="31"/>
  <c r="L276" i="31"/>
  <c r="P122" i="31"/>
  <c r="M342" i="31"/>
  <c r="P41" i="31"/>
  <c r="M261" i="31"/>
  <c r="P100" i="31"/>
  <c r="M320" i="31"/>
  <c r="P234" i="31"/>
  <c r="M454" i="31"/>
  <c r="O142" i="31"/>
  <c r="L362" i="31"/>
  <c r="P224" i="31"/>
  <c r="M444" i="31"/>
  <c r="P121" i="31"/>
  <c r="M341" i="31"/>
  <c r="P136" i="31"/>
  <c r="M356" i="31"/>
  <c r="O69" i="31"/>
  <c r="L289" i="31"/>
  <c r="P105" i="31"/>
  <c r="M325" i="31"/>
  <c r="P93" i="31"/>
  <c r="M313" i="31"/>
  <c r="O47" i="31"/>
  <c r="L267" i="31"/>
  <c r="P205" i="31"/>
  <c r="M425" i="31"/>
  <c r="P210" i="31"/>
  <c r="M430" i="31"/>
  <c r="O79" i="31"/>
  <c r="L299" i="31"/>
  <c r="O236" i="31"/>
  <c r="L456" i="31"/>
  <c r="O149" i="31"/>
  <c r="L369" i="31"/>
  <c r="P168" i="31"/>
  <c r="M388" i="31"/>
  <c r="P190" i="31"/>
  <c r="M410" i="31"/>
  <c r="O255" i="31"/>
  <c r="L475" i="31"/>
  <c r="P211" i="31"/>
  <c r="M431" i="31"/>
  <c r="P152" i="31"/>
  <c r="M372" i="31"/>
  <c r="O92" i="31"/>
  <c r="L312" i="31"/>
  <c r="P237" i="31"/>
  <c r="M457" i="31"/>
  <c r="P241" i="31"/>
  <c r="M461" i="31"/>
  <c r="O180" i="31"/>
  <c r="L400" i="31"/>
  <c r="P203" i="31"/>
  <c r="M423" i="31"/>
  <c r="P238" i="31"/>
  <c r="M458" i="31"/>
  <c r="P114" i="31"/>
  <c r="M334" i="31"/>
  <c r="P81" i="31"/>
  <c r="M301" i="31"/>
  <c r="P75" i="31"/>
  <c r="M295" i="31"/>
  <c r="P230" i="31"/>
  <c r="M450" i="31"/>
  <c r="P127" i="31"/>
  <c r="M347" i="31"/>
  <c r="O85" i="31"/>
  <c r="L305" i="31"/>
  <c r="P98" i="31"/>
  <c r="M318" i="31"/>
  <c r="O64" i="31"/>
  <c r="L284" i="31"/>
  <c r="O49" i="31"/>
  <c r="L269" i="31"/>
  <c r="O206" i="31"/>
  <c r="L426" i="31"/>
  <c r="P233" i="31"/>
  <c r="M453" i="31"/>
  <c r="O103" i="31"/>
  <c r="L323" i="31"/>
  <c r="P177" i="31"/>
  <c r="M397" i="31"/>
  <c r="P159" i="31"/>
  <c r="M379" i="31"/>
  <c r="P125" i="31"/>
  <c r="M345" i="31"/>
  <c r="P65" i="31"/>
  <c r="M285" i="31"/>
  <c r="P161" i="31"/>
  <c r="M381" i="31"/>
  <c r="P255" i="31"/>
  <c r="P194" i="31"/>
  <c r="M414" i="31"/>
  <c r="O86" i="31"/>
  <c r="L306" i="31"/>
  <c r="O50" i="31"/>
  <c r="L270" i="31"/>
  <c r="O61" i="31"/>
  <c r="L281" i="31"/>
  <c r="O151" i="31"/>
  <c r="L371" i="31"/>
  <c r="P80" i="31"/>
  <c r="M300" i="31"/>
  <c r="P182" i="31"/>
  <c r="M402" i="31"/>
  <c r="O65" i="31"/>
  <c r="L285" i="31"/>
  <c r="P166" i="31"/>
  <c r="M386" i="31"/>
  <c r="P53" i="31"/>
  <c r="M273" i="31"/>
  <c r="O166" i="31"/>
  <c r="L386" i="31"/>
  <c r="P56" i="31"/>
  <c r="M276" i="31"/>
  <c r="P67" i="31"/>
  <c r="M287" i="31"/>
  <c r="P47" i="31"/>
  <c r="M267" i="31"/>
  <c r="P225" i="31"/>
  <c r="M445" i="31"/>
  <c r="P151" i="31"/>
  <c r="M371" i="31"/>
  <c r="P84" i="31"/>
  <c r="M304" i="31"/>
  <c r="O175" i="31"/>
  <c r="L395" i="31"/>
  <c r="P71" i="31"/>
  <c r="M291" i="31"/>
  <c r="O200" i="31"/>
  <c r="L420" i="31"/>
  <c r="P192" i="31"/>
  <c r="M412" i="31"/>
  <c r="P254" i="31"/>
  <c r="M474" i="31"/>
  <c r="P50" i="31"/>
  <c r="M270" i="31"/>
  <c r="O174" i="31"/>
  <c r="L394" i="31"/>
  <c r="P175" i="31"/>
  <c r="M395" i="31"/>
  <c r="P139" i="31"/>
  <c r="M359" i="31"/>
  <c r="O246" i="31"/>
  <c r="L466" i="31"/>
  <c r="O107" i="31"/>
  <c r="L327" i="31"/>
  <c r="O245" i="31"/>
  <c r="L465" i="31"/>
  <c r="P227" i="31"/>
  <c r="M447" i="31"/>
  <c r="O227" i="31"/>
  <c r="L447" i="31"/>
  <c r="O113" i="31"/>
  <c r="L333" i="31"/>
  <c r="X53" i="28"/>
  <c r="X52" i="28"/>
  <c r="W57" i="28"/>
  <c r="W61" i="28"/>
  <c r="W65" i="28"/>
  <c r="W69" i="28"/>
  <c r="W73" i="28"/>
  <c r="W77" i="28"/>
  <c r="W81" i="28"/>
  <c r="W85" i="28"/>
  <c r="W89" i="28"/>
  <c r="W93" i="28"/>
  <c r="W97" i="28"/>
  <c r="W101" i="28"/>
  <c r="W105" i="28"/>
  <c r="W109" i="28"/>
  <c r="W113" i="28"/>
  <c r="W117" i="28"/>
  <c r="W121" i="28"/>
  <c r="W125" i="28"/>
  <c r="W129" i="28"/>
  <c r="W133" i="28"/>
  <c r="W137" i="28"/>
  <c r="W141" i="28"/>
  <c r="W145" i="28"/>
  <c r="W149" i="28"/>
  <c r="W153" i="28"/>
  <c r="W157" i="28"/>
  <c r="W161" i="28"/>
  <c r="W165" i="28"/>
  <c r="W169" i="28"/>
  <c r="W173" i="28"/>
  <c r="W177" i="28"/>
  <c r="W181" i="28"/>
  <c r="W185" i="28"/>
  <c r="W189" i="28"/>
  <c r="W193" i="28"/>
  <c r="W197" i="28"/>
  <c r="W201" i="28"/>
  <c r="W205" i="28"/>
  <c r="W209" i="28"/>
  <c r="W213" i="28"/>
  <c r="W217" i="28"/>
  <c r="W221" i="28"/>
  <c r="W225" i="28"/>
  <c r="W229" i="28"/>
  <c r="W233" i="28"/>
  <c r="W237" i="28"/>
  <c r="W241" i="28"/>
  <c r="W245" i="28"/>
  <c r="W249" i="28"/>
  <c r="W253" i="28"/>
  <c r="W257" i="28"/>
  <c r="W261" i="28"/>
  <c r="W265" i="28"/>
  <c r="W53" i="28"/>
  <c r="X57" i="28"/>
  <c r="X61" i="28"/>
  <c r="X65" i="28"/>
  <c r="X69" i="28"/>
  <c r="X73" i="28"/>
  <c r="X77" i="28"/>
  <c r="X81" i="28"/>
  <c r="X85" i="28"/>
  <c r="X89" i="28"/>
  <c r="X93" i="28"/>
  <c r="X97" i="28"/>
  <c r="X101" i="28"/>
  <c r="X105" i="28"/>
  <c r="X109" i="28"/>
  <c r="X113" i="28"/>
  <c r="X117" i="28"/>
  <c r="X121" i="28"/>
  <c r="X125" i="28"/>
  <c r="X129" i="28"/>
  <c r="X133" i="28"/>
  <c r="X137" i="28"/>
  <c r="X141" i="28"/>
  <c r="X145" i="28"/>
  <c r="X149" i="28"/>
  <c r="X153" i="28"/>
  <c r="X157" i="28"/>
  <c r="X161" i="28"/>
  <c r="X165" i="28"/>
  <c r="X169" i="28"/>
  <c r="X173" i="28"/>
  <c r="X177" i="28"/>
  <c r="X181" i="28"/>
  <c r="X185" i="28"/>
  <c r="X189" i="28"/>
  <c r="X193" i="28"/>
  <c r="X197" i="28"/>
  <c r="X201" i="28"/>
  <c r="X205" i="28"/>
  <c r="X209" i="28"/>
  <c r="X213" i="28"/>
  <c r="X217" i="28"/>
  <c r="X221" i="28"/>
  <c r="X225" i="28"/>
  <c r="X229" i="28"/>
  <c r="X233" i="28"/>
  <c r="X237" i="28"/>
  <c r="X241" i="28"/>
  <c r="X245" i="28"/>
  <c r="X249" i="28"/>
  <c r="X253" i="28"/>
  <c r="X257" i="28"/>
  <c r="X261" i="28"/>
  <c r="X265" i="28"/>
  <c r="W54" i="28"/>
  <c r="W58" i="28"/>
  <c r="W62" i="28"/>
  <c r="W66" i="28"/>
  <c r="W70" i="28"/>
  <c r="W74" i="28"/>
  <c r="W78" i="28"/>
  <c r="W82" i="28"/>
  <c r="W86" i="28"/>
  <c r="W90" i="28"/>
  <c r="W94" i="28"/>
  <c r="W98" i="28"/>
  <c r="W102" i="28"/>
  <c r="W106" i="28"/>
  <c r="W110" i="28"/>
  <c r="W114" i="28"/>
  <c r="W118" i="28"/>
  <c r="W122" i="28"/>
  <c r="W126" i="28"/>
  <c r="W130" i="28"/>
  <c r="W134" i="28"/>
  <c r="W138" i="28"/>
  <c r="W142" i="28"/>
  <c r="W146" i="28"/>
  <c r="W150" i="28"/>
  <c r="W154" i="28"/>
  <c r="W158" i="28"/>
  <c r="W162" i="28"/>
  <c r="W166" i="28"/>
  <c r="W170" i="28"/>
  <c r="W174" i="28"/>
  <c r="W178" i="28"/>
  <c r="W182" i="28"/>
  <c r="W186" i="28"/>
  <c r="W190" i="28"/>
  <c r="W194" i="28"/>
  <c r="W198" i="28"/>
  <c r="W202" i="28"/>
  <c r="W206" i="28"/>
  <c r="W210" i="28"/>
  <c r="W214" i="28"/>
  <c r="W218" i="28"/>
  <c r="W222" i="28"/>
  <c r="W226" i="28"/>
  <c r="W230" i="28"/>
  <c r="W234" i="28"/>
  <c r="W238" i="28"/>
  <c r="W242" i="28"/>
  <c r="W246" i="28"/>
  <c r="W250" i="28"/>
  <c r="X54" i="28"/>
  <c r="X58" i="28"/>
  <c r="X62" i="28"/>
  <c r="X66" i="28"/>
  <c r="X70" i="28"/>
  <c r="X74" i="28"/>
  <c r="X78" i="28"/>
  <c r="X82" i="28"/>
  <c r="X86" i="28"/>
  <c r="X90" i="28"/>
  <c r="X94" i="28"/>
  <c r="X98" i="28"/>
  <c r="X102" i="28"/>
  <c r="X106" i="28"/>
  <c r="X110" i="28"/>
  <c r="X114" i="28"/>
  <c r="X118" i="28"/>
  <c r="X122" i="28"/>
  <c r="X126" i="28"/>
  <c r="X130" i="28"/>
  <c r="X134" i="28"/>
  <c r="X138" i="28"/>
  <c r="X142" i="28"/>
  <c r="X146" i="28"/>
  <c r="X150" i="28"/>
  <c r="X154" i="28"/>
  <c r="X158" i="28"/>
  <c r="X162" i="28"/>
  <c r="X166" i="28"/>
  <c r="X170" i="28"/>
  <c r="X174" i="28"/>
  <c r="X178" i="28"/>
  <c r="X182" i="28"/>
  <c r="X186" i="28"/>
  <c r="X190" i="28"/>
  <c r="X194" i="28"/>
  <c r="X198" i="28"/>
  <c r="X202" i="28"/>
  <c r="X206" i="28"/>
  <c r="X210" i="28"/>
  <c r="X214" i="28"/>
  <c r="X218" i="28"/>
  <c r="X222" i="28"/>
  <c r="X226" i="28"/>
  <c r="X230" i="28"/>
  <c r="X234" i="28"/>
  <c r="X238" i="28"/>
  <c r="X242" i="28"/>
  <c r="X246" i="28"/>
  <c r="X250" i="28"/>
  <c r="X254" i="28"/>
  <c r="X258" i="28"/>
  <c r="X262" i="28"/>
  <c r="X266" i="28"/>
  <c r="W55" i="28"/>
  <c r="W59" i="28"/>
  <c r="W63" i="28"/>
  <c r="W67" i="28"/>
  <c r="W71" i="28"/>
  <c r="W75" i="28"/>
  <c r="W79" i="28"/>
  <c r="W83" i="28"/>
  <c r="W87" i="28"/>
  <c r="W91" i="28"/>
  <c r="W95" i="28"/>
  <c r="W99" i="28"/>
  <c r="W103" i="28"/>
  <c r="W107" i="28"/>
  <c r="W111" i="28"/>
  <c r="W115" i="28"/>
  <c r="W119" i="28"/>
  <c r="W123" i="28"/>
  <c r="W127" i="28"/>
  <c r="W131" i="28"/>
  <c r="W135" i="28"/>
  <c r="W139" i="28"/>
  <c r="W143" i="28"/>
  <c r="W147" i="28"/>
  <c r="W151" i="28"/>
  <c r="W155" i="28"/>
  <c r="W159" i="28"/>
  <c r="W163" i="28"/>
  <c r="W167" i="28"/>
  <c r="W171" i="28"/>
  <c r="W175" i="28"/>
  <c r="W179" i="28"/>
  <c r="W183" i="28"/>
  <c r="W51" i="28"/>
  <c r="X55" i="28"/>
  <c r="X59" i="28"/>
  <c r="X63" i="28"/>
  <c r="X67" i="28"/>
  <c r="X71" i="28"/>
  <c r="W56" i="28"/>
  <c r="W60" i="28"/>
  <c r="W64" i="28"/>
  <c r="W68" i="28"/>
  <c r="W72" i="28"/>
  <c r="W76" i="28"/>
  <c r="W80" i="28"/>
  <c r="W84" i="28"/>
  <c r="W88" i="28"/>
  <c r="W92" i="28"/>
  <c r="W96" i="28"/>
  <c r="W100" i="28"/>
  <c r="W104" i="28"/>
  <c r="W108" i="28"/>
  <c r="W112" i="28"/>
  <c r="W116" i="28"/>
  <c r="W120" i="28"/>
  <c r="W124" i="28"/>
  <c r="W128" i="28"/>
  <c r="W132" i="28"/>
  <c r="W136" i="28"/>
  <c r="W140" i="28"/>
  <c r="W144" i="28"/>
  <c r="W148" i="28"/>
  <c r="W152" i="28"/>
  <c r="W156" i="28"/>
  <c r="W160" i="28"/>
  <c r="W164" i="28"/>
  <c r="W168" i="28"/>
  <c r="W172" i="28"/>
  <c r="W176" i="28"/>
  <c r="W180" i="28"/>
  <c r="W184" i="28"/>
  <c r="W188" i="28"/>
  <c r="W192" i="28"/>
  <c r="W196" i="28"/>
  <c r="W200" i="28"/>
  <c r="W204" i="28"/>
  <c r="W208" i="28"/>
  <c r="W212" i="28"/>
  <c r="W216" i="28"/>
  <c r="W220" i="28"/>
  <c r="W224" i="28"/>
  <c r="W228" i="28"/>
  <c r="W232" i="28"/>
  <c r="W236" i="28"/>
  <c r="W240" i="28"/>
  <c r="W244" i="28"/>
  <c r="W248" i="28"/>
  <c r="W252" i="28"/>
  <c r="W256" i="28"/>
  <c r="W260" i="28"/>
  <c r="W264" i="28"/>
  <c r="K50" i="28"/>
  <c r="W52" i="28"/>
  <c r="X56" i="28"/>
  <c r="X60" i="28"/>
  <c r="X64" i="28"/>
  <c r="X68" i="28"/>
  <c r="X72" i="28"/>
  <c r="X76" i="28"/>
  <c r="X80" i="28"/>
  <c r="X84" i="28"/>
  <c r="X88" i="28"/>
  <c r="X92" i="28"/>
  <c r="X96" i="28"/>
  <c r="X100" i="28"/>
  <c r="X104" i="28"/>
  <c r="X108" i="28"/>
  <c r="X112" i="28"/>
  <c r="X116" i="28"/>
  <c r="X120" i="28"/>
  <c r="X124" i="28"/>
  <c r="X128" i="28"/>
  <c r="X132" i="28"/>
  <c r="X136" i="28"/>
  <c r="X140" i="28"/>
  <c r="X144" i="28"/>
  <c r="X148" i="28"/>
  <c r="X152" i="28"/>
  <c r="X156" i="28"/>
  <c r="X160" i="28"/>
  <c r="X164" i="28"/>
  <c r="X168" i="28"/>
  <c r="X172" i="28"/>
  <c r="X176" i="28"/>
  <c r="X180" i="28"/>
  <c r="X184" i="28"/>
  <c r="X188" i="28"/>
  <c r="X192" i="28"/>
  <c r="X196" i="28"/>
  <c r="X200" i="28"/>
  <c r="X204" i="28"/>
  <c r="X208" i="28"/>
  <c r="X212" i="28"/>
  <c r="X216" i="28"/>
  <c r="X220" i="28"/>
  <c r="X224" i="28"/>
  <c r="X228" i="28"/>
  <c r="X232" i="28"/>
  <c r="X236" i="28"/>
  <c r="X240" i="28"/>
  <c r="X244" i="28"/>
  <c r="W259" i="28"/>
  <c r="W50" i="28"/>
  <c r="X179" i="28"/>
  <c r="X159" i="28"/>
  <c r="X91" i="28"/>
  <c r="X115" i="28"/>
  <c r="X139" i="28"/>
  <c r="X163" i="28"/>
  <c r="W187" i="28"/>
  <c r="W203" i="28"/>
  <c r="W219" i="28"/>
  <c r="W235" i="28"/>
  <c r="X248" i="28"/>
  <c r="X259" i="28"/>
  <c r="X155" i="28"/>
  <c r="X135" i="28"/>
  <c r="X187" i="28"/>
  <c r="X203" i="28"/>
  <c r="X219" i="28"/>
  <c r="X235" i="28"/>
  <c r="W251" i="28"/>
  <c r="X107" i="28"/>
  <c r="X183" i="28"/>
  <c r="X95" i="28"/>
  <c r="X119" i="28"/>
  <c r="X143" i="28"/>
  <c r="X167" i="28"/>
  <c r="X251" i="28"/>
  <c r="X260" i="28"/>
  <c r="W266" i="28"/>
  <c r="X199" i="28"/>
  <c r="W191" i="28"/>
  <c r="W207" i="28"/>
  <c r="W223" i="28"/>
  <c r="W239" i="28"/>
  <c r="W262" i="28"/>
  <c r="X131" i="28"/>
  <c r="X51" i="28"/>
  <c r="X75" i="28"/>
  <c r="X99" i="28"/>
  <c r="X123" i="28"/>
  <c r="X147" i="28"/>
  <c r="X171" i="28"/>
  <c r="X191" i="28"/>
  <c r="X207" i="28"/>
  <c r="X223" i="28"/>
  <c r="X239" i="28"/>
  <c r="X252" i="28"/>
  <c r="W263" i="28"/>
  <c r="X87" i="28"/>
  <c r="W254" i="28"/>
  <c r="X263" i="28"/>
  <c r="X83" i="28"/>
  <c r="X111" i="28"/>
  <c r="X79" i="28"/>
  <c r="X103" i="28"/>
  <c r="X127" i="28"/>
  <c r="X151" i="28"/>
  <c r="X175" i="28"/>
  <c r="W195" i="28"/>
  <c r="W211" i="28"/>
  <c r="W227" i="28"/>
  <c r="W243" i="28"/>
  <c r="W255" i="28"/>
  <c r="X247" i="28"/>
  <c r="X195" i="28"/>
  <c r="X211" i="28"/>
  <c r="X227" i="28"/>
  <c r="X243" i="28"/>
  <c r="X255" i="28"/>
  <c r="X264" i="28"/>
  <c r="X231" i="28"/>
  <c r="W199" i="28"/>
  <c r="W215" i="28"/>
  <c r="W231" i="28"/>
  <c r="W247" i="28"/>
  <c r="X256" i="28"/>
  <c r="X50" i="28"/>
  <c r="X215" i="28"/>
  <c r="W258" i="28"/>
  <c r="K98" i="28"/>
  <c r="K266" i="28"/>
  <c r="K250" i="28"/>
  <c r="K234" i="28"/>
  <c r="K218" i="28"/>
  <c r="K202" i="28"/>
  <c r="K186" i="28"/>
  <c r="K170" i="28"/>
  <c r="K146" i="28"/>
  <c r="K122" i="28"/>
  <c r="K74" i="28"/>
  <c r="K262" i="28"/>
  <c r="K246" i="28"/>
  <c r="K230" i="28"/>
  <c r="K214" i="28"/>
  <c r="K198" i="28"/>
  <c r="K182" i="28"/>
  <c r="K166" i="28"/>
  <c r="K142" i="28"/>
  <c r="K118" i="28"/>
  <c r="K94" i="28"/>
  <c r="K70" i="28"/>
  <c r="K51" i="28"/>
  <c r="K162" i="28"/>
  <c r="K138" i="28"/>
  <c r="K114" i="28"/>
  <c r="K90" i="28"/>
  <c r="K66" i="28"/>
  <c r="K258" i="28"/>
  <c r="K242" i="28"/>
  <c r="K226" i="28"/>
  <c r="K210" i="28"/>
  <c r="K194" i="28"/>
  <c r="K178" i="28"/>
  <c r="K259" i="28"/>
  <c r="K158" i="28"/>
  <c r="K134" i="28"/>
  <c r="K110" i="28"/>
  <c r="K86" i="28"/>
  <c r="K62" i="28"/>
  <c r="K254" i="28"/>
  <c r="K238" i="28"/>
  <c r="K222" i="28"/>
  <c r="K206" i="28"/>
  <c r="K190" i="28"/>
  <c r="K174" i="28"/>
  <c r="K154" i="28"/>
  <c r="K130" i="28"/>
  <c r="K106" i="28"/>
  <c r="K82" i="28"/>
  <c r="K58" i="28"/>
  <c r="K150" i="28"/>
  <c r="K126" i="28"/>
  <c r="K102" i="28"/>
  <c r="K78" i="28"/>
  <c r="K54" i="28"/>
  <c r="L266" i="28"/>
  <c r="L262" i="28"/>
  <c r="L258" i="28"/>
  <c r="L254" i="28"/>
  <c r="L250" i="28"/>
  <c r="L246" i="28"/>
  <c r="L242" i="28"/>
  <c r="L238" i="28"/>
  <c r="L234" i="28"/>
  <c r="L230" i="28"/>
  <c r="L226" i="28"/>
  <c r="L222" i="28"/>
  <c r="L218" i="28"/>
  <c r="L214" i="28"/>
  <c r="L210" i="28"/>
  <c r="L206" i="28"/>
  <c r="L202" i="28"/>
  <c r="L198" i="28"/>
  <c r="L194" i="28"/>
  <c r="L190" i="28"/>
  <c r="L186" i="28"/>
  <c r="L182" i="28"/>
  <c r="L178" i="28"/>
  <c r="L174" i="28"/>
  <c r="L170" i="28"/>
  <c r="L166" i="28"/>
  <c r="L162" i="28"/>
  <c r="L158" i="28"/>
  <c r="L154" i="28"/>
  <c r="L150" i="28"/>
  <c r="L146" i="28"/>
  <c r="L142" i="28"/>
  <c r="L138" i="28"/>
  <c r="L134" i="28"/>
  <c r="L130" i="28"/>
  <c r="L126" i="28"/>
  <c r="L122" i="28"/>
  <c r="L118" i="28"/>
  <c r="L114" i="28"/>
  <c r="L110" i="28"/>
  <c r="L106" i="28"/>
  <c r="L102" i="28"/>
  <c r="L98" i="28"/>
  <c r="L94" i="28"/>
  <c r="L90" i="28"/>
  <c r="L86" i="28"/>
  <c r="L82" i="28"/>
  <c r="L78" i="28"/>
  <c r="L74" i="28"/>
  <c r="L70" i="28"/>
  <c r="L66" i="28"/>
  <c r="L62" i="28"/>
  <c r="L58" i="28"/>
  <c r="L54" i="28"/>
  <c r="L265" i="28"/>
  <c r="L261" i="28"/>
  <c r="L257" i="28"/>
  <c r="L253" i="28"/>
  <c r="L249" i="28"/>
  <c r="L245" i="28"/>
  <c r="L241" i="28"/>
  <c r="L237" i="28"/>
  <c r="L233" i="28"/>
  <c r="L229" i="28"/>
  <c r="L225" i="28"/>
  <c r="L221" i="28"/>
  <c r="L217" i="28"/>
  <c r="L213" i="28"/>
  <c r="L209" i="28"/>
  <c r="L205" i="28"/>
  <c r="L201" i="28"/>
  <c r="L197" i="28"/>
  <c r="L193" i="28"/>
  <c r="L189" i="28"/>
  <c r="L185" i="28"/>
  <c r="L181" i="28"/>
  <c r="L177" i="28"/>
  <c r="L173" i="28"/>
  <c r="L169" i="28"/>
  <c r="L165" i="28"/>
  <c r="L161" i="28"/>
  <c r="L157" i="28"/>
  <c r="L153" i="28"/>
  <c r="L149" i="28"/>
  <c r="L145" i="28"/>
  <c r="L141" i="28"/>
  <c r="L137" i="28"/>
  <c r="L133" i="28"/>
  <c r="L129" i="28"/>
  <c r="L125" i="28"/>
  <c r="L121" i="28"/>
  <c r="L117" i="28"/>
  <c r="L113" i="28"/>
  <c r="L109" i="28"/>
  <c r="L105" i="28"/>
  <c r="L101" i="28"/>
  <c r="L97" i="28"/>
  <c r="L93" i="28"/>
  <c r="L89" i="28"/>
  <c r="L85" i="28"/>
  <c r="L81" i="28"/>
  <c r="L77" i="28"/>
  <c r="L73" i="28"/>
  <c r="L69" i="28"/>
  <c r="L65" i="28"/>
  <c r="L61" i="28"/>
  <c r="L57" i="28"/>
  <c r="L53" i="28"/>
  <c r="K265" i="28"/>
  <c r="K261" i="28"/>
  <c r="K257" i="28"/>
  <c r="K253" i="28"/>
  <c r="K249" i="28"/>
  <c r="K245" i="28"/>
  <c r="K241" i="28"/>
  <c r="K237" i="28"/>
  <c r="K233" i="28"/>
  <c r="K229" i="28"/>
  <c r="K225" i="28"/>
  <c r="K221" i="28"/>
  <c r="K217" i="28"/>
  <c r="K213" i="28"/>
  <c r="K209" i="28"/>
  <c r="K205" i="28"/>
  <c r="K201" i="28"/>
  <c r="K197" i="28"/>
  <c r="K193" i="28"/>
  <c r="K189" i="28"/>
  <c r="K185" i="28"/>
  <c r="K181" i="28"/>
  <c r="K177" i="28"/>
  <c r="K173" i="28"/>
  <c r="K169" i="28"/>
  <c r="K165" i="28"/>
  <c r="K161" i="28"/>
  <c r="K157" i="28"/>
  <c r="K153" i="28"/>
  <c r="K149" i="28"/>
  <c r="K145" i="28"/>
  <c r="K141" i="28"/>
  <c r="K137" i="28"/>
  <c r="K133" i="28"/>
  <c r="K129" i="28"/>
  <c r="K125" i="28"/>
  <c r="K121" i="28"/>
  <c r="K117" i="28"/>
  <c r="K113" i="28"/>
  <c r="K109" i="28"/>
  <c r="K105" i="28"/>
  <c r="K101" i="28"/>
  <c r="K97" i="28"/>
  <c r="K93" i="28"/>
  <c r="K89" i="28"/>
  <c r="K85" i="28"/>
  <c r="K81" i="28"/>
  <c r="K77" i="28"/>
  <c r="K73" i="28"/>
  <c r="K69" i="28"/>
  <c r="K65" i="28"/>
  <c r="K61" i="28"/>
  <c r="K57" i="28"/>
  <c r="K53" i="28"/>
  <c r="L264" i="28"/>
  <c r="L260" i="28"/>
  <c r="L256" i="28"/>
  <c r="L252" i="28"/>
  <c r="L248" i="28"/>
  <c r="L244" i="28"/>
  <c r="L240" i="28"/>
  <c r="L236" i="28"/>
  <c r="L232" i="28"/>
  <c r="L228" i="28"/>
  <c r="L224" i="28"/>
  <c r="L220" i="28"/>
  <c r="L216" i="28"/>
  <c r="L212" i="28"/>
  <c r="L208" i="28"/>
  <c r="L204" i="28"/>
  <c r="L200" i="28"/>
  <c r="L196" i="28"/>
  <c r="L192" i="28"/>
  <c r="L188" i="28"/>
  <c r="L184" i="28"/>
  <c r="L180" i="28"/>
  <c r="L176" i="28"/>
  <c r="L172" i="28"/>
  <c r="L168" i="28"/>
  <c r="L164" i="28"/>
  <c r="L160" i="28"/>
  <c r="L156" i="28"/>
  <c r="L152" i="28"/>
  <c r="L148" i="28"/>
  <c r="L144" i="28"/>
  <c r="L140" i="28"/>
  <c r="L136" i="28"/>
  <c r="L132" i="28"/>
  <c r="L128" i="28"/>
  <c r="L124" i="28"/>
  <c r="L120" i="28"/>
  <c r="L116" i="28"/>
  <c r="L112" i="28"/>
  <c r="L108" i="28"/>
  <c r="L104" i="28"/>
  <c r="L100" i="28"/>
  <c r="L96" i="28"/>
  <c r="L92" i="28"/>
  <c r="L88" i="28"/>
  <c r="L84" i="28"/>
  <c r="L80" i="28"/>
  <c r="L76" i="28"/>
  <c r="L72" i="28"/>
  <c r="L68" i="28"/>
  <c r="L64" i="28"/>
  <c r="L60" i="28"/>
  <c r="L56" i="28"/>
  <c r="L52" i="28"/>
  <c r="K264" i="28"/>
  <c r="K260" i="28"/>
  <c r="K256" i="28"/>
  <c r="K252" i="28"/>
  <c r="K248" i="28"/>
  <c r="K244" i="28"/>
  <c r="K240" i="28"/>
  <c r="K236" i="28"/>
  <c r="K232" i="28"/>
  <c r="K228" i="28"/>
  <c r="K224" i="28"/>
  <c r="K220" i="28"/>
  <c r="K216" i="28"/>
  <c r="K212" i="28"/>
  <c r="K208" i="28"/>
  <c r="K204" i="28"/>
  <c r="K200" i="28"/>
  <c r="K196" i="28"/>
  <c r="K192" i="28"/>
  <c r="K188" i="28"/>
  <c r="K184" i="28"/>
  <c r="K180" i="28"/>
  <c r="K176" i="28"/>
  <c r="K172" i="28"/>
  <c r="K168" i="28"/>
  <c r="K164" i="28"/>
  <c r="K160" i="28"/>
  <c r="K156" i="28"/>
  <c r="K152" i="28"/>
  <c r="K148" i="28"/>
  <c r="K144" i="28"/>
  <c r="K140" i="28"/>
  <c r="K136" i="28"/>
  <c r="K132" i="28"/>
  <c r="K128" i="28"/>
  <c r="K124" i="28"/>
  <c r="K120" i="28"/>
  <c r="K116" i="28"/>
  <c r="K112" i="28"/>
  <c r="K108" i="28"/>
  <c r="K104" i="28"/>
  <c r="K100" i="28"/>
  <c r="K96" i="28"/>
  <c r="K92" i="28"/>
  <c r="K88" i="28"/>
  <c r="K84" i="28"/>
  <c r="K80" i="28"/>
  <c r="K76" i="28"/>
  <c r="K72" i="28"/>
  <c r="K68" i="28"/>
  <c r="K64" i="28"/>
  <c r="K60" i="28"/>
  <c r="K56" i="28"/>
  <c r="K52" i="28"/>
  <c r="L263" i="28"/>
  <c r="L259" i="28"/>
  <c r="L255" i="28"/>
  <c r="L251" i="28"/>
  <c r="L247" i="28"/>
  <c r="L243" i="28"/>
  <c r="L239" i="28"/>
  <c r="L235" i="28"/>
  <c r="L231" i="28"/>
  <c r="L227" i="28"/>
  <c r="L223" i="28"/>
  <c r="L219" i="28"/>
  <c r="L215" i="28"/>
  <c r="L211" i="28"/>
  <c r="L207" i="28"/>
  <c r="L203" i="28"/>
  <c r="L199" i="28"/>
  <c r="L195" i="28"/>
  <c r="L191" i="28"/>
  <c r="L187" i="28"/>
  <c r="L183" i="28"/>
  <c r="L179" i="28"/>
  <c r="L175" i="28"/>
  <c r="L171" i="28"/>
  <c r="L167" i="28"/>
  <c r="L163" i="28"/>
  <c r="L159" i="28"/>
  <c r="L155" i="28"/>
  <c r="L151" i="28"/>
  <c r="L147" i="28"/>
  <c r="L143" i="28"/>
  <c r="L139" i="28"/>
  <c r="L135" i="28"/>
  <c r="L131" i="28"/>
  <c r="L127" i="28"/>
  <c r="L123" i="28"/>
  <c r="L119" i="28"/>
  <c r="L115" i="28"/>
  <c r="L111" i="28"/>
  <c r="L107" i="28"/>
  <c r="L103" i="28"/>
  <c r="L99" i="28"/>
  <c r="L95" i="28"/>
  <c r="L91" i="28"/>
  <c r="L87" i="28"/>
  <c r="L83" i="28"/>
  <c r="L79" i="28"/>
  <c r="L75" i="28"/>
  <c r="L71" i="28"/>
  <c r="L67" i="28"/>
  <c r="L63" i="28"/>
  <c r="L59" i="28"/>
  <c r="L55" i="28"/>
  <c r="L51" i="28"/>
  <c r="L50" i="28"/>
  <c r="K263" i="28"/>
  <c r="K255" i="28"/>
  <c r="K251" i="28"/>
  <c r="K247" i="28"/>
  <c r="K243" i="28"/>
  <c r="K239" i="28"/>
  <c r="K235" i="28"/>
  <c r="K231" i="28"/>
  <c r="K227" i="28"/>
  <c r="K223" i="28"/>
  <c r="K219" i="28"/>
  <c r="K215" i="28"/>
  <c r="K211" i="28"/>
  <c r="K207" i="28"/>
  <c r="K203" i="28"/>
  <c r="K199" i="28"/>
  <c r="K195" i="28"/>
  <c r="K191" i="28"/>
  <c r="K187" i="28"/>
  <c r="K183" i="28"/>
  <c r="K179" i="28"/>
  <c r="K175" i="28"/>
  <c r="K171" i="28"/>
  <c r="K167" i="28"/>
  <c r="K163" i="28"/>
  <c r="K159" i="28"/>
  <c r="K155" i="28"/>
  <c r="K151" i="28"/>
  <c r="K147" i="28"/>
  <c r="K143" i="28"/>
  <c r="K139" i="28"/>
  <c r="K135" i="28"/>
  <c r="K131" i="28"/>
  <c r="K127" i="28"/>
  <c r="K123" i="28"/>
  <c r="K119" i="28"/>
  <c r="K115" i="28"/>
  <c r="K111" i="28"/>
  <c r="K107" i="28"/>
  <c r="K103" i="28"/>
  <c r="K99" i="28"/>
  <c r="K95" i="28"/>
  <c r="K91" i="28"/>
  <c r="K87" i="28"/>
  <c r="K83" i="28"/>
  <c r="K79" i="28"/>
  <c r="K75" i="28"/>
  <c r="K71" i="28"/>
  <c r="K67" i="28"/>
  <c r="K63" i="28"/>
  <c r="K59" i="28"/>
  <c r="K55" i="28"/>
  <c r="L477" i="31" l="1"/>
  <c r="M477" i="31"/>
  <c r="R111" i="28"/>
  <c r="O111" i="28"/>
  <c r="U111" i="28"/>
  <c r="N89" i="28"/>
  <c r="Q89" i="28"/>
  <c r="T89" i="28"/>
  <c r="U186" i="28"/>
  <c r="R186" i="28"/>
  <c r="O186" i="28"/>
  <c r="N139" i="28"/>
  <c r="Q139" i="28"/>
  <c r="T139" i="28"/>
  <c r="N236" i="28"/>
  <c r="Q236" i="28"/>
  <c r="T236" i="28"/>
  <c r="R117" i="28"/>
  <c r="U117" i="28"/>
  <c r="O117" i="28"/>
  <c r="N234" i="28"/>
  <c r="Q234" i="28"/>
  <c r="T234" i="28"/>
  <c r="R215" i="28"/>
  <c r="U215" i="28"/>
  <c r="O215" i="28"/>
  <c r="O168" i="28"/>
  <c r="U168" i="28"/>
  <c r="R168" i="28"/>
  <c r="U169" i="28"/>
  <c r="O169" i="28"/>
  <c r="R169" i="28"/>
  <c r="Q86" i="28"/>
  <c r="T86" i="28"/>
  <c r="N155" i="28"/>
  <c r="Q155" i="28"/>
  <c r="T155" i="28"/>
  <c r="N123" i="28"/>
  <c r="T123" i="28"/>
  <c r="Q123" i="28"/>
  <c r="R51" i="28"/>
  <c r="U51" i="28"/>
  <c r="O51" i="28"/>
  <c r="R195" i="28"/>
  <c r="U195" i="28"/>
  <c r="O195" i="28"/>
  <c r="N124" i="28"/>
  <c r="Q124" i="28"/>
  <c r="T124" i="28"/>
  <c r="R52" i="28"/>
  <c r="U52" i="28"/>
  <c r="O52" i="28"/>
  <c r="R244" i="28"/>
  <c r="U244" i="28"/>
  <c r="O244" i="28"/>
  <c r="T79" i="28"/>
  <c r="Q79" i="28"/>
  <c r="T127" i="28"/>
  <c r="Q127" i="28"/>
  <c r="T175" i="28"/>
  <c r="Q175" i="28"/>
  <c r="N223" i="28"/>
  <c r="T223" i="28"/>
  <c r="Q223" i="28"/>
  <c r="R55" i="28"/>
  <c r="U55" i="28"/>
  <c r="O55" i="28"/>
  <c r="R103" i="28"/>
  <c r="U103" i="28"/>
  <c r="O103" i="28"/>
  <c r="R151" i="28"/>
  <c r="O151" i="28"/>
  <c r="U151" i="28"/>
  <c r="R199" i="28"/>
  <c r="U199" i="28"/>
  <c r="O199" i="28"/>
  <c r="R247" i="28"/>
  <c r="U247" i="28"/>
  <c r="O247" i="28"/>
  <c r="N80" i="28"/>
  <c r="Q80" i="28"/>
  <c r="T80" i="28"/>
  <c r="N128" i="28"/>
  <c r="Q128" i="28"/>
  <c r="T128" i="28"/>
  <c r="N176" i="28"/>
  <c r="T176" i="28"/>
  <c r="Q176" i="28"/>
  <c r="N224" i="28"/>
  <c r="T224" i="28"/>
  <c r="Q224" i="28"/>
  <c r="R56" i="28"/>
  <c r="U56" i="28"/>
  <c r="O56" i="28"/>
  <c r="U104" i="28"/>
  <c r="R104" i="28"/>
  <c r="O104" i="28"/>
  <c r="U152" i="28"/>
  <c r="O152" i="28"/>
  <c r="R152" i="28"/>
  <c r="U200" i="28"/>
  <c r="R200" i="28"/>
  <c r="O200" i="28"/>
  <c r="U248" i="28"/>
  <c r="R248" i="28"/>
  <c r="O248" i="28"/>
  <c r="N81" i="28"/>
  <c r="Q81" i="28"/>
  <c r="T81" i="28"/>
  <c r="N129" i="28"/>
  <c r="Q129" i="28"/>
  <c r="T129" i="28"/>
  <c r="N177" i="28"/>
  <c r="Q177" i="28"/>
  <c r="T177" i="28"/>
  <c r="N225" i="28"/>
  <c r="Q225" i="28"/>
  <c r="T225" i="28"/>
  <c r="R57" i="28"/>
  <c r="O57" i="28"/>
  <c r="U57" i="28"/>
  <c r="U105" i="28"/>
  <c r="R105" i="28"/>
  <c r="O105" i="28"/>
  <c r="U153" i="28"/>
  <c r="O153" i="28"/>
  <c r="R153" i="28"/>
  <c r="O201" i="28"/>
  <c r="U201" i="28"/>
  <c r="R201" i="28"/>
  <c r="O249" i="28"/>
  <c r="U249" i="28"/>
  <c r="R249" i="28"/>
  <c r="U82" i="28"/>
  <c r="R82" i="28"/>
  <c r="O82" i="28"/>
  <c r="R130" i="28"/>
  <c r="U130" i="28"/>
  <c r="O130" i="28"/>
  <c r="U178" i="28"/>
  <c r="O178" i="28"/>
  <c r="R178" i="28"/>
  <c r="O226" i="28"/>
  <c r="U226" i="28"/>
  <c r="R226" i="28"/>
  <c r="N78" i="28"/>
  <c r="Q78" i="28"/>
  <c r="T78" i="28"/>
  <c r="N222" i="28"/>
  <c r="Q222" i="28"/>
  <c r="T222" i="28"/>
  <c r="N226" i="28"/>
  <c r="Q226" i="28"/>
  <c r="T226" i="28"/>
  <c r="Q142" i="28"/>
  <c r="T142" i="28"/>
  <c r="N186" i="28"/>
  <c r="Q186" i="28"/>
  <c r="T186" i="28"/>
  <c r="N183" i="28"/>
  <c r="T183" i="28"/>
  <c r="Q183" i="28"/>
  <c r="N232" i="28"/>
  <c r="T232" i="28"/>
  <c r="Q232" i="28"/>
  <c r="N233" i="28"/>
  <c r="Q233" i="28"/>
  <c r="T233" i="28"/>
  <c r="N126" i="28"/>
  <c r="Q126" i="28"/>
  <c r="T126" i="28"/>
  <c r="N187" i="28"/>
  <c r="Q187" i="28"/>
  <c r="T187" i="28"/>
  <c r="N188" i="28"/>
  <c r="Q188" i="28"/>
  <c r="T188" i="28"/>
  <c r="R260" i="28"/>
  <c r="U260" i="28"/>
  <c r="O260" i="28"/>
  <c r="R261" i="28"/>
  <c r="O261" i="28"/>
  <c r="U261" i="28"/>
  <c r="N95" i="28"/>
  <c r="T95" i="28"/>
  <c r="Q95" i="28"/>
  <c r="N192" i="28"/>
  <c r="T192" i="28"/>
  <c r="Q192" i="28"/>
  <c r="N193" i="28"/>
  <c r="Q193" i="28"/>
  <c r="T193" i="28"/>
  <c r="N90" i="28"/>
  <c r="Q90" i="28"/>
  <c r="T90" i="28"/>
  <c r="Q50" i="28"/>
  <c r="N50" i="28"/>
  <c r="T50" i="28"/>
  <c r="N203" i="28"/>
  <c r="Q203" i="28"/>
  <c r="T203" i="28"/>
  <c r="N75" i="28"/>
  <c r="T75" i="28"/>
  <c r="Q75" i="28"/>
  <c r="N219" i="28"/>
  <c r="Q219" i="28"/>
  <c r="T219" i="28"/>
  <c r="R99" i="28"/>
  <c r="U99" i="28"/>
  <c r="O99" i="28"/>
  <c r="R243" i="28"/>
  <c r="U243" i="28"/>
  <c r="O243" i="28"/>
  <c r="N172" i="28"/>
  <c r="Q172" i="28"/>
  <c r="T172" i="28"/>
  <c r="U148" i="28"/>
  <c r="R148" i="28"/>
  <c r="O148" i="28"/>
  <c r="N83" i="28"/>
  <c r="T83" i="28"/>
  <c r="Q83" i="28"/>
  <c r="N131" i="28"/>
  <c r="T131" i="28"/>
  <c r="Q131" i="28"/>
  <c r="N179" i="28"/>
  <c r="Q179" i="28"/>
  <c r="T179" i="28"/>
  <c r="N227" i="28"/>
  <c r="Q227" i="28"/>
  <c r="T227" i="28"/>
  <c r="R59" i="28"/>
  <c r="U59" i="28"/>
  <c r="O59" i="28"/>
  <c r="R107" i="28"/>
  <c r="U107" i="28"/>
  <c r="O107" i="28"/>
  <c r="R155" i="28"/>
  <c r="O155" i="28"/>
  <c r="U155" i="28"/>
  <c r="R203" i="28"/>
  <c r="U203" i="28"/>
  <c r="O203" i="28"/>
  <c r="R251" i="28"/>
  <c r="U251" i="28"/>
  <c r="O251" i="28"/>
  <c r="N84" i="28"/>
  <c r="Q84" i="28"/>
  <c r="T84" i="28"/>
  <c r="N132" i="28"/>
  <c r="Q132" i="28"/>
  <c r="T132" i="28"/>
  <c r="N180" i="28"/>
  <c r="Q180" i="28"/>
  <c r="T180" i="28"/>
  <c r="N228" i="28"/>
  <c r="Q228" i="28"/>
  <c r="T228" i="28"/>
  <c r="U60" i="28"/>
  <c r="O60" i="28"/>
  <c r="R60" i="28"/>
  <c r="U108" i="28"/>
  <c r="O108" i="28"/>
  <c r="R108" i="28"/>
  <c r="R156" i="28"/>
  <c r="O156" i="28"/>
  <c r="U156" i="28"/>
  <c r="R204" i="28"/>
  <c r="U204" i="28"/>
  <c r="O204" i="28"/>
  <c r="R252" i="28"/>
  <c r="U252" i="28"/>
  <c r="O252" i="28"/>
  <c r="N85" i="28"/>
  <c r="Q85" i="28"/>
  <c r="T85" i="28"/>
  <c r="N133" i="28"/>
  <c r="Q133" i="28"/>
  <c r="T133" i="28"/>
  <c r="N181" i="28"/>
  <c r="Q181" i="28"/>
  <c r="T181" i="28"/>
  <c r="N229" i="28"/>
  <c r="Q229" i="28"/>
  <c r="T229" i="28"/>
  <c r="R61" i="28"/>
  <c r="U61" i="28"/>
  <c r="O61" i="28"/>
  <c r="R109" i="28"/>
  <c r="U109" i="28"/>
  <c r="O109" i="28"/>
  <c r="U157" i="28"/>
  <c r="R157" i="28"/>
  <c r="O157" i="28"/>
  <c r="R205" i="28"/>
  <c r="U205" i="28"/>
  <c r="O205" i="28"/>
  <c r="R253" i="28"/>
  <c r="O253" i="28"/>
  <c r="U253" i="28"/>
  <c r="O86" i="28"/>
  <c r="R86" i="28"/>
  <c r="U86" i="28"/>
  <c r="U134" i="28"/>
  <c r="R134" i="28"/>
  <c r="O134" i="28"/>
  <c r="U182" i="28"/>
  <c r="R182" i="28"/>
  <c r="O182" i="28"/>
  <c r="R230" i="28"/>
  <c r="U230" i="28"/>
  <c r="O230" i="28"/>
  <c r="N102" i="28"/>
  <c r="Q102" i="28"/>
  <c r="T102" i="28"/>
  <c r="Q238" i="28"/>
  <c r="T238" i="28"/>
  <c r="N242" i="28"/>
  <c r="Q242" i="28"/>
  <c r="T242" i="28"/>
  <c r="N166" i="28"/>
  <c r="Q166" i="28"/>
  <c r="T166" i="28"/>
  <c r="N202" i="28"/>
  <c r="Q202" i="28"/>
  <c r="T202" i="28"/>
  <c r="T231" i="28"/>
  <c r="Q231" i="28"/>
  <c r="N88" i="28"/>
  <c r="Q88" i="28"/>
  <c r="T88" i="28"/>
  <c r="R64" i="28"/>
  <c r="O64" i="28"/>
  <c r="U64" i="28"/>
  <c r="N137" i="28"/>
  <c r="Q137" i="28"/>
  <c r="T137" i="28"/>
  <c r="U113" i="28"/>
  <c r="R113" i="28"/>
  <c r="O113" i="28"/>
  <c r="R234" i="28"/>
  <c r="U234" i="28"/>
  <c r="O234" i="28"/>
  <c r="N218" i="28"/>
  <c r="Q218" i="28"/>
  <c r="T218" i="28"/>
  <c r="N235" i="28"/>
  <c r="Q235" i="28"/>
  <c r="T235" i="28"/>
  <c r="R259" i="28"/>
  <c r="U259" i="28"/>
  <c r="O259" i="28"/>
  <c r="U116" i="28"/>
  <c r="O116" i="28"/>
  <c r="R116" i="28"/>
  <c r="Q189" i="28"/>
  <c r="T189" i="28"/>
  <c r="R213" i="28"/>
  <c r="O213" i="28"/>
  <c r="U213" i="28"/>
  <c r="N150" i="28"/>
  <c r="Q150" i="28"/>
  <c r="T150" i="28"/>
  <c r="N198" i="28"/>
  <c r="Q198" i="28"/>
  <c r="T198" i="28"/>
  <c r="R119" i="28"/>
  <c r="U119" i="28"/>
  <c r="O119" i="28"/>
  <c r="N96" i="28"/>
  <c r="Q96" i="28"/>
  <c r="T96" i="28"/>
  <c r="U264" i="28"/>
  <c r="O264" i="28"/>
  <c r="R264" i="28"/>
  <c r="N241" i="28"/>
  <c r="Q241" i="28"/>
  <c r="T241" i="28"/>
  <c r="U98" i="28"/>
  <c r="R98" i="28"/>
  <c r="O98" i="28"/>
  <c r="N99" i="28"/>
  <c r="Q99" i="28"/>
  <c r="T99" i="28"/>
  <c r="N147" i="28"/>
  <c r="Q147" i="28"/>
  <c r="T147" i="28"/>
  <c r="N195" i="28"/>
  <c r="Q195" i="28"/>
  <c r="T195" i="28"/>
  <c r="N243" i="28"/>
  <c r="Q243" i="28"/>
  <c r="T243" i="28"/>
  <c r="R75" i="28"/>
  <c r="U75" i="28"/>
  <c r="O75" i="28"/>
  <c r="R123" i="28"/>
  <c r="O123" i="28"/>
  <c r="U123" i="28"/>
  <c r="R171" i="28"/>
  <c r="U171" i="28"/>
  <c r="O171" i="28"/>
  <c r="R219" i="28"/>
  <c r="U219" i="28"/>
  <c r="O219" i="28"/>
  <c r="N52" i="28"/>
  <c r="Q52" i="28"/>
  <c r="T52" i="28"/>
  <c r="Q100" i="28"/>
  <c r="T100" i="28"/>
  <c r="T148" i="28"/>
  <c r="Q148" i="28"/>
  <c r="Q196" i="28"/>
  <c r="T196" i="28"/>
  <c r="Q244" i="28"/>
  <c r="T244" i="28"/>
  <c r="U76" i="28"/>
  <c r="O76" i="28"/>
  <c r="R76" i="28"/>
  <c r="O124" i="28"/>
  <c r="R124" i="28"/>
  <c r="U124" i="28"/>
  <c r="R172" i="28"/>
  <c r="U172" i="28"/>
  <c r="O172" i="28"/>
  <c r="R220" i="28"/>
  <c r="U220" i="28"/>
  <c r="O220" i="28"/>
  <c r="N53" i="28"/>
  <c r="Q53" i="28"/>
  <c r="T53" i="28"/>
  <c r="N101" i="28"/>
  <c r="Q101" i="28"/>
  <c r="T101" i="28"/>
  <c r="N149" i="28"/>
  <c r="Q149" i="28"/>
  <c r="T149" i="28"/>
  <c r="N197" i="28"/>
  <c r="Q197" i="28"/>
  <c r="T197" i="28"/>
  <c r="N245" i="28"/>
  <c r="Q245" i="28"/>
  <c r="T245" i="28"/>
  <c r="U77" i="28"/>
  <c r="O77" i="28"/>
  <c r="R77" i="28"/>
  <c r="O125" i="28"/>
  <c r="R125" i="28"/>
  <c r="U125" i="28"/>
  <c r="R173" i="28"/>
  <c r="O173" i="28"/>
  <c r="U173" i="28"/>
  <c r="R221" i="28"/>
  <c r="U221" i="28"/>
  <c r="O221" i="28"/>
  <c r="R54" i="28"/>
  <c r="U54" i="28"/>
  <c r="O54" i="28"/>
  <c r="U102" i="28"/>
  <c r="R102" i="28"/>
  <c r="O102" i="28"/>
  <c r="R150" i="28"/>
  <c r="U150" i="28"/>
  <c r="O150" i="28"/>
  <c r="R198" i="28"/>
  <c r="U198" i="28"/>
  <c r="O198" i="28"/>
  <c r="R246" i="28"/>
  <c r="U246" i="28"/>
  <c r="O246" i="28"/>
  <c r="N82" i="28"/>
  <c r="Q82" i="28"/>
  <c r="T82" i="28"/>
  <c r="N110" i="28"/>
  <c r="Q110" i="28"/>
  <c r="T110" i="28"/>
  <c r="N114" i="28"/>
  <c r="Q114" i="28"/>
  <c r="T114" i="28"/>
  <c r="Q230" i="28"/>
  <c r="T230" i="28"/>
  <c r="N266" i="28"/>
  <c r="Q266" i="28"/>
  <c r="T266" i="28"/>
  <c r="R63" i="28"/>
  <c r="U63" i="28"/>
  <c r="O63" i="28"/>
  <c r="R160" i="28"/>
  <c r="U160" i="28"/>
  <c r="O160" i="28"/>
  <c r="R90" i="28"/>
  <c r="O90" i="28"/>
  <c r="U90" i="28"/>
  <c r="Q182" i="28"/>
  <c r="T182" i="28"/>
  <c r="R211" i="28"/>
  <c r="U211" i="28"/>
  <c r="O211" i="28"/>
  <c r="Q93" i="28"/>
  <c r="T93" i="28"/>
  <c r="R142" i="28"/>
  <c r="U142" i="28"/>
  <c r="O142" i="28"/>
  <c r="R167" i="28"/>
  <c r="U167" i="28"/>
  <c r="O167" i="28"/>
  <c r="U216" i="28"/>
  <c r="O216" i="28"/>
  <c r="R216" i="28"/>
  <c r="O265" i="28"/>
  <c r="U265" i="28"/>
  <c r="R265" i="28"/>
  <c r="N214" i="28"/>
  <c r="Q214" i="28"/>
  <c r="T214" i="28"/>
  <c r="N55" i="28"/>
  <c r="Q55" i="28"/>
  <c r="T55" i="28"/>
  <c r="N103" i="28"/>
  <c r="Q103" i="28"/>
  <c r="T103" i="28"/>
  <c r="N151" i="28"/>
  <c r="Q151" i="28"/>
  <c r="T151" i="28"/>
  <c r="N199" i="28"/>
  <c r="T199" i="28"/>
  <c r="Q199" i="28"/>
  <c r="N247" i="28"/>
  <c r="T247" i="28"/>
  <c r="Q247" i="28"/>
  <c r="R79" i="28"/>
  <c r="U79" i="28"/>
  <c r="O79" i="28"/>
  <c r="R127" i="28"/>
  <c r="U127" i="28"/>
  <c r="O127" i="28"/>
  <c r="R175" i="28"/>
  <c r="U175" i="28"/>
  <c r="O175" i="28"/>
  <c r="R223" i="28"/>
  <c r="U223" i="28"/>
  <c r="O223" i="28"/>
  <c r="N56" i="28"/>
  <c r="Q56" i="28"/>
  <c r="T56" i="28"/>
  <c r="N104" i="28"/>
  <c r="Q104" i="28"/>
  <c r="T104" i="28"/>
  <c r="N152" i="28"/>
  <c r="Q152" i="28"/>
  <c r="T152" i="28"/>
  <c r="N200" i="28"/>
  <c r="T200" i="28"/>
  <c r="Q200" i="28"/>
  <c r="N248" i="28"/>
  <c r="T248" i="28"/>
  <c r="Q248" i="28"/>
  <c r="R80" i="28"/>
  <c r="O80" i="28"/>
  <c r="U80" i="28"/>
  <c r="R128" i="28"/>
  <c r="U128" i="28"/>
  <c r="O128" i="28"/>
  <c r="U176" i="28"/>
  <c r="O176" i="28"/>
  <c r="R176" i="28"/>
  <c r="U224" i="28"/>
  <c r="R224" i="28"/>
  <c r="O224" i="28"/>
  <c r="N57" i="28"/>
  <c r="Q57" i="28"/>
  <c r="T57" i="28"/>
  <c r="N105" i="28"/>
  <c r="Q105" i="28"/>
  <c r="T105" i="28"/>
  <c r="N153" i="28"/>
  <c r="Q153" i="28"/>
  <c r="T153" i="28"/>
  <c r="N201" i="28"/>
  <c r="Q201" i="28"/>
  <c r="T201" i="28"/>
  <c r="N249" i="28"/>
  <c r="Q249" i="28"/>
  <c r="T249" i="28"/>
  <c r="R81" i="28"/>
  <c r="U81" i="28"/>
  <c r="O81" i="28"/>
  <c r="R129" i="28"/>
  <c r="O129" i="28"/>
  <c r="U129" i="28"/>
  <c r="O177" i="28"/>
  <c r="R177" i="28"/>
  <c r="U177" i="28"/>
  <c r="O225" i="28"/>
  <c r="U225" i="28"/>
  <c r="R225" i="28"/>
  <c r="O58" i="28"/>
  <c r="R58" i="28"/>
  <c r="U58" i="28"/>
  <c r="U106" i="28"/>
  <c r="R106" i="28"/>
  <c r="O106" i="28"/>
  <c r="U154" i="28"/>
  <c r="R154" i="28"/>
  <c r="O154" i="28"/>
  <c r="R202" i="28"/>
  <c r="O202" i="28"/>
  <c r="U202" i="28"/>
  <c r="U250" i="28"/>
  <c r="R250" i="28"/>
  <c r="O250" i="28"/>
  <c r="N106" i="28"/>
  <c r="Q106" i="28"/>
  <c r="T106" i="28"/>
  <c r="Q134" i="28"/>
  <c r="T134" i="28"/>
  <c r="N138" i="28"/>
  <c r="Q138" i="28"/>
  <c r="T138" i="28"/>
  <c r="N246" i="28"/>
  <c r="Q246" i="28"/>
  <c r="T246" i="28"/>
  <c r="N98" i="28"/>
  <c r="Q98" i="28"/>
  <c r="T98" i="28"/>
  <c r="R159" i="28"/>
  <c r="U159" i="28"/>
  <c r="O159" i="28"/>
  <c r="U256" i="28"/>
  <c r="R256" i="28"/>
  <c r="O256" i="28"/>
  <c r="U257" i="28"/>
  <c r="R257" i="28"/>
  <c r="O257" i="28"/>
  <c r="N91" i="28"/>
  <c r="Q91" i="28"/>
  <c r="T91" i="28"/>
  <c r="N140" i="28"/>
  <c r="Q140" i="28"/>
  <c r="T140" i="28"/>
  <c r="Q237" i="28"/>
  <c r="T237" i="28"/>
  <c r="R190" i="28"/>
  <c r="U190" i="28"/>
  <c r="O190" i="28"/>
  <c r="N143" i="28"/>
  <c r="Q143" i="28"/>
  <c r="T143" i="28"/>
  <c r="N144" i="28"/>
  <c r="Q144" i="28"/>
  <c r="T144" i="28"/>
  <c r="N145" i="28"/>
  <c r="Q145" i="28"/>
  <c r="T145" i="28"/>
  <c r="U146" i="28"/>
  <c r="R146" i="28"/>
  <c r="O146" i="28"/>
  <c r="N59" i="28"/>
  <c r="T59" i="28"/>
  <c r="Q59" i="28"/>
  <c r="R227" i="28"/>
  <c r="U227" i="28"/>
  <c r="O227" i="28"/>
  <c r="N252" i="28"/>
  <c r="Q252" i="28"/>
  <c r="T252" i="28"/>
  <c r="R132" i="28"/>
  <c r="U132" i="28"/>
  <c r="O132" i="28"/>
  <c r="Q61" i="28"/>
  <c r="T61" i="28"/>
  <c r="Q157" i="28"/>
  <c r="T157" i="28"/>
  <c r="Q205" i="28"/>
  <c r="T205" i="28"/>
  <c r="Q253" i="28"/>
  <c r="T253" i="28"/>
  <c r="R85" i="28"/>
  <c r="O85" i="28"/>
  <c r="U85" i="28"/>
  <c r="R133" i="28"/>
  <c r="U133" i="28"/>
  <c r="O133" i="28"/>
  <c r="R181" i="28"/>
  <c r="O181" i="28"/>
  <c r="U181" i="28"/>
  <c r="R229" i="28"/>
  <c r="U229" i="28"/>
  <c r="O229" i="28"/>
  <c r="R62" i="28"/>
  <c r="U62" i="28"/>
  <c r="O62" i="28"/>
  <c r="R110" i="28"/>
  <c r="O110" i="28"/>
  <c r="U110" i="28"/>
  <c r="R158" i="28"/>
  <c r="U158" i="28"/>
  <c r="O158" i="28"/>
  <c r="R206" i="28"/>
  <c r="O206" i="28"/>
  <c r="U206" i="28"/>
  <c r="R254" i="28"/>
  <c r="O254" i="28"/>
  <c r="U254" i="28"/>
  <c r="N130" i="28"/>
  <c r="Q130" i="28"/>
  <c r="T130" i="28"/>
  <c r="N158" i="28"/>
  <c r="Q158" i="28"/>
  <c r="T158" i="28"/>
  <c r="N162" i="28"/>
  <c r="Q162" i="28"/>
  <c r="T162" i="28"/>
  <c r="N262" i="28"/>
  <c r="Q262" i="28"/>
  <c r="T262" i="28"/>
  <c r="R255" i="28"/>
  <c r="U255" i="28"/>
  <c r="O255" i="28"/>
  <c r="U112" i="28"/>
  <c r="O112" i="28"/>
  <c r="R112" i="28"/>
  <c r="U161" i="28"/>
  <c r="R161" i="28"/>
  <c r="O161" i="28"/>
  <c r="N258" i="28"/>
  <c r="Q258" i="28"/>
  <c r="T258" i="28"/>
  <c r="R115" i="28"/>
  <c r="U115" i="28"/>
  <c r="O115" i="28"/>
  <c r="R164" i="28"/>
  <c r="O164" i="28"/>
  <c r="U164" i="28"/>
  <c r="R165" i="28"/>
  <c r="U165" i="28"/>
  <c r="O165" i="28"/>
  <c r="N62" i="28"/>
  <c r="Q62" i="28"/>
  <c r="T62" i="28"/>
  <c r="N239" i="28"/>
  <c r="T239" i="28"/>
  <c r="Q239" i="28"/>
  <c r="R72" i="28"/>
  <c r="O72" i="28"/>
  <c r="U72" i="28"/>
  <c r="U217" i="28"/>
  <c r="O217" i="28"/>
  <c r="R217" i="28"/>
  <c r="N58" i="28"/>
  <c r="Q58" i="28"/>
  <c r="T58" i="28"/>
  <c r="N251" i="28"/>
  <c r="Q251" i="28"/>
  <c r="T251" i="28"/>
  <c r="N60" i="28"/>
  <c r="Q60" i="28"/>
  <c r="T60" i="28"/>
  <c r="N204" i="28"/>
  <c r="Q204" i="28"/>
  <c r="T204" i="28"/>
  <c r="R228" i="28"/>
  <c r="U228" i="28"/>
  <c r="O228" i="28"/>
  <c r="Q111" i="28"/>
  <c r="T111" i="28"/>
  <c r="Q159" i="28"/>
  <c r="T159" i="28"/>
  <c r="N207" i="28"/>
  <c r="T207" i="28"/>
  <c r="Q207" i="28"/>
  <c r="T255" i="28"/>
  <c r="Q255" i="28"/>
  <c r="R87" i="28"/>
  <c r="U87" i="28"/>
  <c r="O87" i="28"/>
  <c r="R135" i="28"/>
  <c r="U135" i="28"/>
  <c r="O135" i="28"/>
  <c r="R183" i="28"/>
  <c r="U183" i="28"/>
  <c r="O183" i="28"/>
  <c r="R231" i="28"/>
  <c r="U231" i="28"/>
  <c r="O231" i="28"/>
  <c r="Q64" i="28"/>
  <c r="T64" i="28"/>
  <c r="Q112" i="28"/>
  <c r="T112" i="28"/>
  <c r="Q160" i="28"/>
  <c r="T160" i="28"/>
  <c r="T208" i="28"/>
  <c r="Q208" i="28"/>
  <c r="T256" i="28"/>
  <c r="Q256" i="28"/>
  <c r="U88" i="28"/>
  <c r="O88" i="28"/>
  <c r="R88" i="28"/>
  <c r="R136" i="28"/>
  <c r="O136" i="28"/>
  <c r="U136" i="28"/>
  <c r="U184" i="28"/>
  <c r="O184" i="28"/>
  <c r="R184" i="28"/>
  <c r="U232" i="28"/>
  <c r="O232" i="28"/>
  <c r="R232" i="28"/>
  <c r="N65" i="28"/>
  <c r="Q65" i="28"/>
  <c r="T65" i="28"/>
  <c r="N113" i="28"/>
  <c r="Q113" i="28"/>
  <c r="T113" i="28"/>
  <c r="N161" i="28"/>
  <c r="Q161" i="28"/>
  <c r="T161" i="28"/>
  <c r="N209" i="28"/>
  <c r="Q209" i="28"/>
  <c r="T209" i="28"/>
  <c r="N257" i="28"/>
  <c r="Q257" i="28"/>
  <c r="T257" i="28"/>
  <c r="O89" i="28"/>
  <c r="R89" i="28"/>
  <c r="U89" i="28"/>
  <c r="U137" i="28"/>
  <c r="R137" i="28"/>
  <c r="O137" i="28"/>
  <c r="U185" i="28"/>
  <c r="O185" i="28"/>
  <c r="R185" i="28"/>
  <c r="U233" i="28"/>
  <c r="O233" i="28"/>
  <c r="R233" i="28"/>
  <c r="U66" i="28"/>
  <c r="R66" i="28"/>
  <c r="O66" i="28"/>
  <c r="U114" i="28"/>
  <c r="R114" i="28"/>
  <c r="O114" i="28"/>
  <c r="U162" i="28"/>
  <c r="O162" i="28"/>
  <c r="R162" i="28"/>
  <c r="U210" i="28"/>
  <c r="R210" i="28"/>
  <c r="O210" i="28"/>
  <c r="O258" i="28"/>
  <c r="U258" i="28"/>
  <c r="R258" i="28"/>
  <c r="N154" i="28"/>
  <c r="Q154" i="28"/>
  <c r="T154" i="28"/>
  <c r="N259" i="28"/>
  <c r="Q259" i="28"/>
  <c r="T259" i="28"/>
  <c r="N51" i="28"/>
  <c r="Q51" i="28"/>
  <c r="T51" i="28"/>
  <c r="N74" i="28"/>
  <c r="Q74" i="28"/>
  <c r="T74" i="28"/>
  <c r="R207" i="28"/>
  <c r="U207" i="28"/>
  <c r="O207" i="28"/>
  <c r="U208" i="28"/>
  <c r="R208" i="28"/>
  <c r="O208" i="28"/>
  <c r="R209" i="28"/>
  <c r="O209" i="28"/>
  <c r="U209" i="28"/>
  <c r="N92" i="28"/>
  <c r="Q92" i="28"/>
  <c r="T92" i="28"/>
  <c r="Q141" i="28"/>
  <c r="T141" i="28"/>
  <c r="R238" i="28"/>
  <c r="O238" i="28"/>
  <c r="U238" i="28"/>
  <c r="N191" i="28"/>
  <c r="T191" i="28"/>
  <c r="Q191" i="28"/>
  <c r="R120" i="28"/>
  <c r="O120" i="28"/>
  <c r="U120" i="28"/>
  <c r="R73" i="28"/>
  <c r="O73" i="28"/>
  <c r="U73" i="28"/>
  <c r="O242" i="28"/>
  <c r="R242" i="28"/>
  <c r="U242" i="28"/>
  <c r="N107" i="28"/>
  <c r="T107" i="28"/>
  <c r="Q107" i="28"/>
  <c r="R179" i="28"/>
  <c r="U179" i="28"/>
  <c r="O179" i="28"/>
  <c r="N156" i="28"/>
  <c r="Q156" i="28"/>
  <c r="T156" i="28"/>
  <c r="R180" i="28"/>
  <c r="U180" i="28"/>
  <c r="O180" i="28"/>
  <c r="Q63" i="28"/>
  <c r="T63" i="28"/>
  <c r="N115" i="28"/>
  <c r="T115" i="28"/>
  <c r="Q115" i="28"/>
  <c r="N211" i="28"/>
  <c r="Q211" i="28"/>
  <c r="T211" i="28"/>
  <c r="R91" i="28"/>
  <c r="O91" i="28"/>
  <c r="U91" i="28"/>
  <c r="R139" i="28"/>
  <c r="U139" i="28"/>
  <c r="O139" i="28"/>
  <c r="R187" i="28"/>
  <c r="U187" i="28"/>
  <c r="O187" i="28"/>
  <c r="R235" i="28"/>
  <c r="U235" i="28"/>
  <c r="O235" i="28"/>
  <c r="N68" i="28"/>
  <c r="Q68" i="28"/>
  <c r="T68" i="28"/>
  <c r="N116" i="28"/>
  <c r="Q116" i="28"/>
  <c r="T116" i="28"/>
  <c r="N164" i="28"/>
  <c r="Q164" i="28"/>
  <c r="T164" i="28"/>
  <c r="N212" i="28"/>
  <c r="Q212" i="28"/>
  <c r="T212" i="28"/>
  <c r="N260" i="28"/>
  <c r="Q260" i="28"/>
  <c r="T260" i="28"/>
  <c r="U92" i="28"/>
  <c r="R92" i="28"/>
  <c r="O92" i="28"/>
  <c r="R140" i="28"/>
  <c r="U140" i="28"/>
  <c r="O140" i="28"/>
  <c r="R188" i="28"/>
  <c r="U188" i="28"/>
  <c r="O188" i="28"/>
  <c r="R236" i="28"/>
  <c r="U236" i="28"/>
  <c r="O236" i="28"/>
  <c r="N69" i="28"/>
  <c r="Q69" i="28"/>
  <c r="T69" i="28"/>
  <c r="N117" i="28"/>
  <c r="Q117" i="28"/>
  <c r="T117" i="28"/>
  <c r="N165" i="28"/>
  <c r="Q165" i="28"/>
  <c r="T165" i="28"/>
  <c r="N213" i="28"/>
  <c r="Q213" i="28"/>
  <c r="T213" i="28"/>
  <c r="N261" i="28"/>
  <c r="Q261" i="28"/>
  <c r="T261" i="28"/>
  <c r="U93" i="28"/>
  <c r="O93" i="28"/>
  <c r="R93" i="28"/>
  <c r="U141" i="28"/>
  <c r="R141" i="28"/>
  <c r="O141" i="28"/>
  <c r="R189" i="28"/>
  <c r="O189" i="28"/>
  <c r="U189" i="28"/>
  <c r="R237" i="28"/>
  <c r="O237" i="28"/>
  <c r="U237" i="28"/>
  <c r="R70" i="28"/>
  <c r="U70" i="28"/>
  <c r="O70" i="28"/>
  <c r="R118" i="28"/>
  <c r="U118" i="28"/>
  <c r="O118" i="28"/>
  <c r="U166" i="28"/>
  <c r="R166" i="28"/>
  <c r="O166" i="28"/>
  <c r="R214" i="28"/>
  <c r="O214" i="28"/>
  <c r="U214" i="28"/>
  <c r="R262" i="28"/>
  <c r="U262" i="28"/>
  <c r="O262" i="28"/>
  <c r="N174" i="28"/>
  <c r="Q174" i="28"/>
  <c r="T174" i="28"/>
  <c r="N178" i="28"/>
  <c r="Q178" i="28"/>
  <c r="T178" i="28"/>
  <c r="N70" i="28"/>
  <c r="Q70" i="28"/>
  <c r="T70" i="28"/>
  <c r="N122" i="28"/>
  <c r="Q122" i="28"/>
  <c r="T122" i="28"/>
  <c r="N135" i="28"/>
  <c r="T135" i="28"/>
  <c r="Q135" i="28"/>
  <c r="N136" i="28"/>
  <c r="Q136" i="28"/>
  <c r="T136" i="28"/>
  <c r="N185" i="28"/>
  <c r="Q185" i="28"/>
  <c r="T185" i="28"/>
  <c r="R138" i="28"/>
  <c r="O138" i="28"/>
  <c r="U138" i="28"/>
  <c r="R67" i="28"/>
  <c r="U67" i="28"/>
  <c r="O67" i="28"/>
  <c r="U68" i="28"/>
  <c r="R68" i="28"/>
  <c r="O68" i="28"/>
  <c r="U69" i="28"/>
  <c r="R69" i="28"/>
  <c r="O69" i="28"/>
  <c r="N66" i="28"/>
  <c r="Q66" i="28"/>
  <c r="T66" i="28"/>
  <c r="R71" i="28"/>
  <c r="U71" i="28"/>
  <c r="O71" i="28"/>
  <c r="N240" i="28"/>
  <c r="T240" i="28"/>
  <c r="Q240" i="28"/>
  <c r="R121" i="28"/>
  <c r="U121" i="28"/>
  <c r="O121" i="28"/>
  <c r="N250" i="28"/>
  <c r="Q250" i="28"/>
  <c r="T250" i="28"/>
  <c r="R83" i="28"/>
  <c r="U83" i="28"/>
  <c r="O83" i="28"/>
  <c r="N108" i="28"/>
  <c r="Q108" i="28"/>
  <c r="T108" i="28"/>
  <c r="R84" i="28"/>
  <c r="U84" i="28"/>
  <c r="O84" i="28"/>
  <c r="Q109" i="28"/>
  <c r="T109" i="28"/>
  <c r="N67" i="28"/>
  <c r="T67" i="28"/>
  <c r="Q67" i="28"/>
  <c r="N163" i="28"/>
  <c r="Q163" i="28"/>
  <c r="T163" i="28"/>
  <c r="N263" i="28"/>
  <c r="Q263" i="28"/>
  <c r="T263" i="28"/>
  <c r="N71" i="28"/>
  <c r="Q71" i="28"/>
  <c r="T71" i="28"/>
  <c r="N119" i="28"/>
  <c r="Q119" i="28"/>
  <c r="T119" i="28"/>
  <c r="N167" i="28"/>
  <c r="Q167" i="28"/>
  <c r="T167" i="28"/>
  <c r="N215" i="28"/>
  <c r="T215" i="28"/>
  <c r="Q215" i="28"/>
  <c r="R50" i="28"/>
  <c r="U50" i="28"/>
  <c r="O50" i="28"/>
  <c r="R95" i="28"/>
  <c r="U95" i="28"/>
  <c r="O95" i="28"/>
  <c r="R143" i="28"/>
  <c r="U143" i="28"/>
  <c r="O143" i="28"/>
  <c r="R191" i="28"/>
  <c r="U191" i="28"/>
  <c r="O191" i="28"/>
  <c r="R239" i="28"/>
  <c r="U239" i="28"/>
  <c r="O239" i="28"/>
  <c r="N72" i="28"/>
  <c r="Q72" i="28"/>
  <c r="T72" i="28"/>
  <c r="N120" i="28"/>
  <c r="Q120" i="28"/>
  <c r="T120" i="28"/>
  <c r="N168" i="28"/>
  <c r="T168" i="28"/>
  <c r="Q168" i="28"/>
  <c r="N216" i="28"/>
  <c r="T216" i="28"/>
  <c r="Q216" i="28"/>
  <c r="N264" i="28"/>
  <c r="T264" i="28"/>
  <c r="Q264" i="28"/>
  <c r="O96" i="28"/>
  <c r="U96" i="28"/>
  <c r="R96" i="28"/>
  <c r="U144" i="28"/>
  <c r="O144" i="28"/>
  <c r="R144" i="28"/>
  <c r="U192" i="28"/>
  <c r="O192" i="28"/>
  <c r="R192" i="28"/>
  <c r="U240" i="28"/>
  <c r="O240" i="28"/>
  <c r="R240" i="28"/>
  <c r="N73" i="28"/>
  <c r="Q73" i="28"/>
  <c r="T73" i="28"/>
  <c r="N121" i="28"/>
  <c r="Q121" i="28"/>
  <c r="T121" i="28"/>
  <c r="N169" i="28"/>
  <c r="Q169" i="28"/>
  <c r="T169" i="28"/>
  <c r="N217" i="28"/>
  <c r="Q217" i="28"/>
  <c r="T217" i="28"/>
  <c r="N265" i="28"/>
  <c r="Q265" i="28"/>
  <c r="T265" i="28"/>
  <c r="O97" i="28"/>
  <c r="U97" i="28"/>
  <c r="R97" i="28"/>
  <c r="R145" i="28"/>
  <c r="U145" i="28"/>
  <c r="O145" i="28"/>
  <c r="O193" i="28"/>
  <c r="R193" i="28"/>
  <c r="U193" i="28"/>
  <c r="O241" i="28"/>
  <c r="R241" i="28"/>
  <c r="U241" i="28"/>
  <c r="R74" i="28"/>
  <c r="O74" i="28"/>
  <c r="U74" i="28"/>
  <c r="U122" i="28"/>
  <c r="R122" i="28"/>
  <c r="O122" i="28"/>
  <c r="U170" i="28"/>
  <c r="R170" i="28"/>
  <c r="O170" i="28"/>
  <c r="R218" i="28"/>
  <c r="U218" i="28"/>
  <c r="O218" i="28"/>
  <c r="R266" i="28"/>
  <c r="O266" i="28"/>
  <c r="U266" i="28"/>
  <c r="Q190" i="28"/>
  <c r="T190" i="28"/>
  <c r="N194" i="28"/>
  <c r="Q194" i="28"/>
  <c r="T194" i="28"/>
  <c r="Q94" i="28"/>
  <c r="T94" i="28"/>
  <c r="N146" i="28"/>
  <c r="Q146" i="28"/>
  <c r="T146" i="28"/>
  <c r="N87" i="28"/>
  <c r="Q87" i="28"/>
  <c r="T87" i="28"/>
  <c r="N184" i="28"/>
  <c r="T184" i="28"/>
  <c r="Q184" i="28"/>
  <c r="R65" i="28"/>
  <c r="O65" i="28"/>
  <c r="U65" i="28"/>
  <c r="N254" i="28"/>
  <c r="Q254" i="28"/>
  <c r="T254" i="28"/>
  <c r="R163" i="28"/>
  <c r="U163" i="28"/>
  <c r="O163" i="28"/>
  <c r="R212" i="28"/>
  <c r="U212" i="28"/>
  <c r="O212" i="28"/>
  <c r="R94" i="28"/>
  <c r="U94" i="28"/>
  <c r="O94" i="28"/>
  <c r="R263" i="28"/>
  <c r="O263" i="28"/>
  <c r="U263" i="28"/>
  <c r="N97" i="28"/>
  <c r="Q97" i="28"/>
  <c r="T97" i="28"/>
  <c r="O194" i="28"/>
  <c r="R194" i="28"/>
  <c r="U194" i="28"/>
  <c r="R131" i="28"/>
  <c r="U131" i="28"/>
  <c r="O131" i="28"/>
  <c r="N171" i="28"/>
  <c r="Q171" i="28"/>
  <c r="T171" i="28"/>
  <c r="R147" i="28"/>
  <c r="U147" i="28"/>
  <c r="O147" i="28"/>
  <c r="N76" i="28"/>
  <c r="Q76" i="28"/>
  <c r="T76" i="28"/>
  <c r="N220" i="28"/>
  <c r="Q220" i="28"/>
  <c r="T220" i="28"/>
  <c r="R100" i="28"/>
  <c r="U100" i="28"/>
  <c r="O100" i="28"/>
  <c r="R196" i="28"/>
  <c r="U196" i="28"/>
  <c r="O196" i="28"/>
  <c r="N77" i="28"/>
  <c r="Q77" i="28"/>
  <c r="T77" i="28"/>
  <c r="N125" i="28"/>
  <c r="Q125" i="28"/>
  <c r="T125" i="28"/>
  <c r="N173" i="28"/>
  <c r="Q173" i="28"/>
  <c r="T173" i="28"/>
  <c r="N221" i="28"/>
  <c r="Q221" i="28"/>
  <c r="T221" i="28"/>
  <c r="R53" i="28"/>
  <c r="U53" i="28"/>
  <c r="O53" i="28"/>
  <c r="R101" i="28"/>
  <c r="O101" i="28"/>
  <c r="U101" i="28"/>
  <c r="R149" i="28"/>
  <c r="U149" i="28"/>
  <c r="O149" i="28"/>
  <c r="R197" i="28"/>
  <c r="U197" i="28"/>
  <c r="O197" i="28"/>
  <c r="R245" i="28"/>
  <c r="U245" i="28"/>
  <c r="O245" i="28"/>
  <c r="U78" i="28"/>
  <c r="R78" i="28"/>
  <c r="O78" i="28"/>
  <c r="U126" i="28"/>
  <c r="O126" i="28"/>
  <c r="R126" i="28"/>
  <c r="U174" i="28"/>
  <c r="R174" i="28"/>
  <c r="O174" i="28"/>
  <c r="R222" i="28"/>
  <c r="O222" i="28"/>
  <c r="U222" i="28"/>
  <c r="N54" i="28"/>
  <c r="Q54" i="28"/>
  <c r="T54" i="28"/>
  <c r="N206" i="28"/>
  <c r="Q206" i="28"/>
  <c r="T206" i="28"/>
  <c r="N210" i="28"/>
  <c r="Q210" i="28"/>
  <c r="T210" i="28"/>
  <c r="N118" i="28"/>
  <c r="Q118" i="28"/>
  <c r="T118" i="28"/>
  <c r="N170" i="28"/>
  <c r="Q170" i="28"/>
  <c r="T170" i="28"/>
  <c r="N142" i="28"/>
  <c r="N238" i="28"/>
  <c r="N93" i="28"/>
  <c r="N141" i="28"/>
  <c r="N189" i="28"/>
  <c r="N237" i="28"/>
  <c r="N100" i="28"/>
  <c r="N148" i="28"/>
  <c r="N196" i="28"/>
  <c r="N244" i="28"/>
  <c r="N63" i="28"/>
  <c r="N111" i="28"/>
  <c r="N159" i="28"/>
  <c r="N190" i="28"/>
  <c r="N94" i="28"/>
  <c r="N134" i="28"/>
  <c r="N231" i="28"/>
  <c r="N182" i="28"/>
  <c r="N230" i="28"/>
  <c r="I234" i="28"/>
  <c r="N255" i="28"/>
  <c r="N64" i="28"/>
  <c r="N112" i="28"/>
  <c r="N160" i="28"/>
  <c r="N208" i="28"/>
  <c r="N256" i="28"/>
  <c r="N61" i="28"/>
  <c r="N109" i="28"/>
  <c r="N157" i="28"/>
  <c r="N205" i="28"/>
  <c r="N253" i="28"/>
  <c r="N86" i="28"/>
  <c r="N79" i="28"/>
  <c r="N127" i="28"/>
  <c r="N175" i="28"/>
  <c r="G41" i="28"/>
  <c r="M234" i="28" s="1"/>
  <c r="G40" i="28"/>
  <c r="G39" i="28"/>
  <c r="G38" i="28"/>
  <c r="G37" i="28"/>
  <c r="G36" i="28"/>
  <c r="M174" i="28" s="1"/>
  <c r="G35" i="28"/>
  <c r="G34" i="28"/>
  <c r="G33" i="28"/>
  <c r="G32" i="28"/>
  <c r="G31" i="28"/>
  <c r="G30" i="28"/>
  <c r="G29" i="28"/>
  <c r="G28" i="28"/>
  <c r="G27" i="28"/>
  <c r="G26" i="28"/>
  <c r="G25" i="28"/>
  <c r="G24" i="28"/>
  <c r="G23" i="28"/>
  <c r="G22" i="28"/>
  <c r="M135" i="28" s="1"/>
  <c r="G21" i="28"/>
  <c r="G20" i="28"/>
  <c r="G19" i="28"/>
  <c r="G18" i="28"/>
  <c r="M240" i="28" s="1"/>
  <c r="G17" i="28"/>
  <c r="G16" i="28"/>
  <c r="G15" i="28"/>
  <c r="G14" i="28"/>
  <c r="J41" i="28"/>
  <c r="Y234" i="28" s="1"/>
  <c r="J40" i="28"/>
  <c r="J39" i="28"/>
  <c r="J38" i="28"/>
  <c r="J37" i="28"/>
  <c r="J36" i="28"/>
  <c r="Y174" i="28" s="1"/>
  <c r="J35" i="28"/>
  <c r="J34" i="28"/>
  <c r="J33" i="28"/>
  <c r="J32" i="28"/>
  <c r="J31" i="28"/>
  <c r="J30" i="28"/>
  <c r="J29" i="28"/>
  <c r="J28" i="28"/>
  <c r="J27" i="28"/>
  <c r="J26" i="28"/>
  <c r="J25" i="28"/>
  <c r="J24" i="28"/>
  <c r="J23" i="28"/>
  <c r="J22" i="28"/>
  <c r="Y135" i="28" s="1"/>
  <c r="J21" i="28"/>
  <c r="J20" i="28"/>
  <c r="J19" i="28"/>
  <c r="J18" i="28"/>
  <c r="Y240" i="28" s="1"/>
  <c r="J17" i="28"/>
  <c r="J16" i="28"/>
  <c r="J15" i="28"/>
  <c r="J14" i="28"/>
  <c r="K2" i="28" a="1"/>
  <c r="K2" i="28" s="1"/>
  <c r="P701" i="18"/>
  <c r="P700" i="18"/>
  <c r="P699" i="18"/>
  <c r="P698" i="18"/>
  <c r="P697" i="18"/>
  <c r="P696" i="18"/>
  <c r="P695" i="18"/>
  <c r="P694" i="18"/>
  <c r="P693" i="18"/>
  <c r="P692" i="18"/>
  <c r="P691" i="18"/>
  <c r="P690" i="18"/>
  <c r="P689" i="18"/>
  <c r="P688" i="18"/>
  <c r="P687" i="18"/>
  <c r="P686" i="18"/>
  <c r="P685" i="18"/>
  <c r="P684" i="18"/>
  <c r="P683" i="18"/>
  <c r="P682" i="18"/>
  <c r="P681" i="18"/>
  <c r="P680" i="18"/>
  <c r="P679" i="18"/>
  <c r="P678" i="18"/>
  <c r="P677" i="18"/>
  <c r="P676" i="18"/>
  <c r="P675" i="18"/>
  <c r="P674" i="18"/>
  <c r="P673" i="18"/>
  <c r="P672" i="18"/>
  <c r="P671" i="18"/>
  <c r="P670" i="18"/>
  <c r="P669" i="18"/>
  <c r="P668" i="18"/>
  <c r="P667" i="18"/>
  <c r="P666" i="18"/>
  <c r="P665" i="18"/>
  <c r="P664" i="18"/>
  <c r="P663" i="18"/>
  <c r="P662" i="18"/>
  <c r="P661" i="18"/>
  <c r="P660" i="18"/>
  <c r="P659" i="18"/>
  <c r="P658" i="18"/>
  <c r="P657" i="18"/>
  <c r="P656" i="18"/>
  <c r="P655" i="18"/>
  <c r="P654" i="18"/>
  <c r="P653" i="18"/>
  <c r="P652" i="18"/>
  <c r="P651" i="18"/>
  <c r="P650" i="18"/>
  <c r="P649" i="18"/>
  <c r="P648" i="18"/>
  <c r="P647" i="18"/>
  <c r="P646" i="18"/>
  <c r="P645" i="18"/>
  <c r="P644" i="18"/>
  <c r="P643" i="18"/>
  <c r="P642" i="18"/>
  <c r="P641" i="18"/>
  <c r="P640" i="18"/>
  <c r="P639" i="18"/>
  <c r="P638" i="18"/>
  <c r="P637" i="18"/>
  <c r="P636" i="18"/>
  <c r="P635" i="18"/>
  <c r="P634" i="18"/>
  <c r="P633" i="18"/>
  <c r="P632" i="18"/>
  <c r="P631" i="18"/>
  <c r="P630" i="18"/>
  <c r="P629" i="18"/>
  <c r="P628" i="18"/>
  <c r="P627" i="18"/>
  <c r="P626" i="18"/>
  <c r="P625" i="18"/>
  <c r="P624" i="18"/>
  <c r="P623" i="18"/>
  <c r="P622" i="18"/>
  <c r="P621" i="18"/>
  <c r="P620" i="18"/>
  <c r="P619" i="18"/>
  <c r="P618" i="18"/>
  <c r="P617" i="18"/>
  <c r="P616" i="18"/>
  <c r="P615" i="18"/>
  <c r="P614" i="18"/>
  <c r="P613" i="18"/>
  <c r="P612" i="18"/>
  <c r="P611" i="18"/>
  <c r="P610" i="18"/>
  <c r="P609" i="18"/>
  <c r="P608" i="18"/>
  <c r="P607" i="18"/>
  <c r="P606" i="18"/>
  <c r="P605" i="18"/>
  <c r="P604" i="18"/>
  <c r="P603" i="18"/>
  <c r="P602" i="18"/>
  <c r="P601" i="18"/>
  <c r="P600" i="18"/>
  <c r="P599" i="18"/>
  <c r="P598" i="18"/>
  <c r="P597" i="18"/>
  <c r="P596" i="18"/>
  <c r="P595" i="18"/>
  <c r="P594" i="18"/>
  <c r="P593" i="18"/>
  <c r="P592" i="18"/>
  <c r="P591" i="18"/>
  <c r="P590" i="18"/>
  <c r="P589" i="18"/>
  <c r="P588" i="18"/>
  <c r="P587" i="18"/>
  <c r="P586" i="18"/>
  <c r="P585" i="18"/>
  <c r="P584" i="18"/>
  <c r="P583" i="18"/>
  <c r="P582" i="18"/>
  <c r="P581" i="18"/>
  <c r="P580" i="18"/>
  <c r="P579" i="18"/>
  <c r="P578" i="18"/>
  <c r="P577" i="18"/>
  <c r="P576" i="18"/>
  <c r="P575" i="18"/>
  <c r="P574" i="18"/>
  <c r="P573" i="18"/>
  <c r="P572" i="18"/>
  <c r="P571" i="18"/>
  <c r="P570" i="18"/>
  <c r="P569" i="18"/>
  <c r="P568" i="18"/>
  <c r="P567" i="18"/>
  <c r="P566" i="18"/>
  <c r="P565" i="18"/>
  <c r="P564" i="18"/>
  <c r="P563" i="18"/>
  <c r="P562" i="18"/>
  <c r="P561" i="18"/>
  <c r="P560" i="18"/>
  <c r="P559" i="18"/>
  <c r="P558" i="18"/>
  <c r="P557" i="18"/>
  <c r="P556" i="18"/>
  <c r="P555" i="18"/>
  <c r="P554" i="18"/>
  <c r="P553" i="18"/>
  <c r="P552" i="18"/>
  <c r="P551" i="18"/>
  <c r="P550" i="18"/>
  <c r="P549" i="18"/>
  <c r="P548" i="18"/>
  <c r="P547" i="18"/>
  <c r="P546" i="18"/>
  <c r="P545" i="18"/>
  <c r="P544" i="18"/>
  <c r="P543" i="18"/>
  <c r="P542" i="18"/>
  <c r="P541" i="18"/>
  <c r="P540" i="18"/>
  <c r="P539" i="18"/>
  <c r="P538" i="18"/>
  <c r="P537" i="18"/>
  <c r="P536" i="18"/>
  <c r="P535" i="18"/>
  <c r="P534" i="18"/>
  <c r="P533" i="18"/>
  <c r="P532" i="18"/>
  <c r="P531" i="18"/>
  <c r="P530" i="18"/>
  <c r="P529" i="18"/>
  <c r="P528" i="18"/>
  <c r="P527" i="18"/>
  <c r="P526" i="18"/>
  <c r="P525" i="18"/>
  <c r="P524" i="18"/>
  <c r="P523" i="18"/>
  <c r="P522" i="18"/>
  <c r="P521" i="18"/>
  <c r="P520" i="18"/>
  <c r="P519" i="18"/>
  <c r="P518" i="18"/>
  <c r="P517" i="18"/>
  <c r="P516" i="18"/>
  <c r="P515" i="18"/>
  <c r="P514" i="18"/>
  <c r="P513" i="18"/>
  <c r="P512" i="18"/>
  <c r="P511" i="18"/>
  <c r="P510" i="18"/>
  <c r="P509" i="18"/>
  <c r="P508" i="18"/>
  <c r="P507" i="18"/>
  <c r="P506" i="18"/>
  <c r="P505" i="18"/>
  <c r="P504" i="18"/>
  <c r="P503" i="18"/>
  <c r="P502" i="18"/>
  <c r="P501" i="18"/>
  <c r="P500" i="18"/>
  <c r="P499" i="18"/>
  <c r="P498" i="18"/>
  <c r="P497" i="18"/>
  <c r="P496" i="18"/>
  <c r="P495" i="18"/>
  <c r="P494" i="18"/>
  <c r="P493" i="18"/>
  <c r="P492" i="18"/>
  <c r="P491" i="18"/>
  <c r="P490" i="18"/>
  <c r="P489" i="18"/>
  <c r="P488" i="18"/>
  <c r="P487" i="18"/>
  <c r="P486" i="18"/>
  <c r="P485" i="18"/>
  <c r="V701" i="18"/>
  <c r="AA701" i="18" s="1"/>
  <c r="U701" i="18"/>
  <c r="T701" i="18"/>
  <c r="S701" i="18"/>
  <c r="R701" i="18"/>
  <c r="Q701" i="18"/>
  <c r="V700" i="18"/>
  <c r="AA700" i="18" s="1"/>
  <c r="U700" i="18"/>
  <c r="T700" i="18"/>
  <c r="S700" i="18"/>
  <c r="R700" i="18"/>
  <c r="Q700" i="18"/>
  <c r="V699" i="18"/>
  <c r="AA699" i="18" s="1"/>
  <c r="U699" i="18"/>
  <c r="T699" i="18"/>
  <c r="S699" i="18"/>
  <c r="R699" i="18"/>
  <c r="Q699" i="18"/>
  <c r="V698" i="18"/>
  <c r="AA698" i="18" s="1"/>
  <c r="U698" i="18"/>
  <c r="T698" i="18"/>
  <c r="S698" i="18"/>
  <c r="R698" i="18"/>
  <c r="Q698" i="18"/>
  <c r="V697" i="18"/>
  <c r="AA697" i="18" s="1"/>
  <c r="U697" i="18"/>
  <c r="T697" i="18"/>
  <c r="S697" i="18"/>
  <c r="R697" i="18"/>
  <c r="Q697" i="18"/>
  <c r="V696" i="18"/>
  <c r="AA696" i="18" s="1"/>
  <c r="U696" i="18"/>
  <c r="T696" i="18"/>
  <c r="S696" i="18"/>
  <c r="R696" i="18"/>
  <c r="Q696" i="18"/>
  <c r="V695" i="18"/>
  <c r="AA695" i="18" s="1"/>
  <c r="U695" i="18"/>
  <c r="T695" i="18"/>
  <c r="S695" i="18"/>
  <c r="R695" i="18"/>
  <c r="Q695" i="18"/>
  <c r="V694" i="18"/>
  <c r="AA694" i="18" s="1"/>
  <c r="U694" i="18"/>
  <c r="T694" i="18"/>
  <c r="S694" i="18"/>
  <c r="R694" i="18"/>
  <c r="Q694" i="18"/>
  <c r="V693" i="18"/>
  <c r="AA693" i="18" s="1"/>
  <c r="U693" i="18"/>
  <c r="T693" i="18"/>
  <c r="S693" i="18"/>
  <c r="R693" i="18"/>
  <c r="Q693" i="18"/>
  <c r="V692" i="18"/>
  <c r="AA692" i="18" s="1"/>
  <c r="U692" i="18"/>
  <c r="T692" i="18"/>
  <c r="S692" i="18"/>
  <c r="R692" i="18"/>
  <c r="Q692" i="18"/>
  <c r="V691" i="18"/>
  <c r="AA691" i="18" s="1"/>
  <c r="U691" i="18"/>
  <c r="T691" i="18"/>
  <c r="S691" i="18"/>
  <c r="R691" i="18"/>
  <c r="Q691" i="18"/>
  <c r="V690" i="18"/>
  <c r="AA690" i="18" s="1"/>
  <c r="U690" i="18"/>
  <c r="T690" i="18"/>
  <c r="S690" i="18"/>
  <c r="R690" i="18"/>
  <c r="Q690" i="18"/>
  <c r="V689" i="18"/>
  <c r="AA689" i="18" s="1"/>
  <c r="U689" i="18"/>
  <c r="T689" i="18"/>
  <c r="S689" i="18"/>
  <c r="R689" i="18"/>
  <c r="Q689" i="18"/>
  <c r="V688" i="18"/>
  <c r="AA688" i="18" s="1"/>
  <c r="U688" i="18"/>
  <c r="T688" i="18"/>
  <c r="S688" i="18"/>
  <c r="R688" i="18"/>
  <c r="Q688" i="18"/>
  <c r="V687" i="18"/>
  <c r="AA687" i="18" s="1"/>
  <c r="U687" i="18"/>
  <c r="T687" i="18"/>
  <c r="S687" i="18"/>
  <c r="R687" i="18"/>
  <c r="Q687" i="18"/>
  <c r="V686" i="18"/>
  <c r="AA686" i="18" s="1"/>
  <c r="U686" i="18"/>
  <c r="T686" i="18"/>
  <c r="S686" i="18"/>
  <c r="R686" i="18"/>
  <c r="Q686" i="18"/>
  <c r="V685" i="18"/>
  <c r="AA685" i="18" s="1"/>
  <c r="U685" i="18"/>
  <c r="T685" i="18"/>
  <c r="S685" i="18"/>
  <c r="R685" i="18"/>
  <c r="Q685" i="18"/>
  <c r="V684" i="18"/>
  <c r="AA684" i="18" s="1"/>
  <c r="U684" i="18"/>
  <c r="T684" i="18"/>
  <c r="S684" i="18"/>
  <c r="R684" i="18"/>
  <c r="Q684" i="18"/>
  <c r="V683" i="18"/>
  <c r="AA683" i="18" s="1"/>
  <c r="U683" i="18"/>
  <c r="T683" i="18"/>
  <c r="S683" i="18"/>
  <c r="R683" i="18"/>
  <c r="Q683" i="18"/>
  <c r="V682" i="18"/>
  <c r="AA682" i="18" s="1"/>
  <c r="U682" i="18"/>
  <c r="T682" i="18"/>
  <c r="S682" i="18"/>
  <c r="R682" i="18"/>
  <c r="Q682" i="18"/>
  <c r="V681" i="18"/>
  <c r="AA681" i="18" s="1"/>
  <c r="U681" i="18"/>
  <c r="T681" i="18"/>
  <c r="S681" i="18"/>
  <c r="R681" i="18"/>
  <c r="Q681" i="18"/>
  <c r="V680" i="18"/>
  <c r="AA680" i="18" s="1"/>
  <c r="U680" i="18"/>
  <c r="T680" i="18"/>
  <c r="S680" i="18"/>
  <c r="R680" i="18"/>
  <c r="Q680" i="18"/>
  <c r="V679" i="18"/>
  <c r="AA679" i="18" s="1"/>
  <c r="U679" i="18"/>
  <c r="T679" i="18"/>
  <c r="S679" i="18"/>
  <c r="R679" i="18"/>
  <c r="Q679" i="18"/>
  <c r="V678" i="18"/>
  <c r="AA678" i="18" s="1"/>
  <c r="U678" i="18"/>
  <c r="T678" i="18"/>
  <c r="S678" i="18"/>
  <c r="R678" i="18"/>
  <c r="Q678" i="18"/>
  <c r="V677" i="18"/>
  <c r="AA677" i="18" s="1"/>
  <c r="U677" i="18"/>
  <c r="T677" i="18"/>
  <c r="S677" i="18"/>
  <c r="R677" i="18"/>
  <c r="Q677" i="18"/>
  <c r="V676" i="18"/>
  <c r="AA676" i="18" s="1"/>
  <c r="U676" i="18"/>
  <c r="T676" i="18"/>
  <c r="S676" i="18"/>
  <c r="R676" i="18"/>
  <c r="Q676" i="18"/>
  <c r="V675" i="18"/>
  <c r="AA675" i="18" s="1"/>
  <c r="U675" i="18"/>
  <c r="T675" i="18"/>
  <c r="S675" i="18"/>
  <c r="R675" i="18"/>
  <c r="Q675" i="18"/>
  <c r="V674" i="18"/>
  <c r="AA674" i="18" s="1"/>
  <c r="U674" i="18"/>
  <c r="T674" i="18"/>
  <c r="S674" i="18"/>
  <c r="R674" i="18"/>
  <c r="Q674" i="18"/>
  <c r="V673" i="18"/>
  <c r="AA673" i="18" s="1"/>
  <c r="U673" i="18"/>
  <c r="T673" i="18"/>
  <c r="S673" i="18"/>
  <c r="R673" i="18"/>
  <c r="Q673" i="18"/>
  <c r="V672" i="18"/>
  <c r="AA672" i="18" s="1"/>
  <c r="U672" i="18"/>
  <c r="T672" i="18"/>
  <c r="S672" i="18"/>
  <c r="R672" i="18"/>
  <c r="Q672" i="18"/>
  <c r="V671" i="18"/>
  <c r="AA671" i="18" s="1"/>
  <c r="U671" i="18"/>
  <c r="T671" i="18"/>
  <c r="S671" i="18"/>
  <c r="R671" i="18"/>
  <c r="Q671" i="18"/>
  <c r="V670" i="18"/>
  <c r="AA670" i="18" s="1"/>
  <c r="U670" i="18"/>
  <c r="T670" i="18"/>
  <c r="S670" i="18"/>
  <c r="R670" i="18"/>
  <c r="Q670" i="18"/>
  <c r="V669" i="18"/>
  <c r="AA669" i="18" s="1"/>
  <c r="U669" i="18"/>
  <c r="T669" i="18"/>
  <c r="S669" i="18"/>
  <c r="R669" i="18"/>
  <c r="Q669" i="18"/>
  <c r="V668" i="18"/>
  <c r="AA668" i="18" s="1"/>
  <c r="U668" i="18"/>
  <c r="T668" i="18"/>
  <c r="S668" i="18"/>
  <c r="R668" i="18"/>
  <c r="Q668" i="18"/>
  <c r="V667" i="18"/>
  <c r="AA667" i="18" s="1"/>
  <c r="U667" i="18"/>
  <c r="T667" i="18"/>
  <c r="S667" i="18"/>
  <c r="R667" i="18"/>
  <c r="Q667" i="18"/>
  <c r="V666" i="18"/>
  <c r="AA666" i="18" s="1"/>
  <c r="U666" i="18"/>
  <c r="T666" i="18"/>
  <c r="S666" i="18"/>
  <c r="R666" i="18"/>
  <c r="Q666" i="18"/>
  <c r="V665" i="18"/>
  <c r="AA665" i="18" s="1"/>
  <c r="U665" i="18"/>
  <c r="T665" i="18"/>
  <c r="S665" i="18"/>
  <c r="R665" i="18"/>
  <c r="Q665" i="18"/>
  <c r="V664" i="18"/>
  <c r="AA664" i="18" s="1"/>
  <c r="U664" i="18"/>
  <c r="T664" i="18"/>
  <c r="S664" i="18"/>
  <c r="R664" i="18"/>
  <c r="Q664" i="18"/>
  <c r="V663" i="18"/>
  <c r="AA663" i="18" s="1"/>
  <c r="U663" i="18"/>
  <c r="T663" i="18"/>
  <c r="S663" i="18"/>
  <c r="R663" i="18"/>
  <c r="Q663" i="18"/>
  <c r="V662" i="18"/>
  <c r="AA662" i="18" s="1"/>
  <c r="U662" i="18"/>
  <c r="T662" i="18"/>
  <c r="S662" i="18"/>
  <c r="R662" i="18"/>
  <c r="Q662" i="18"/>
  <c r="V661" i="18"/>
  <c r="AA661" i="18" s="1"/>
  <c r="U661" i="18"/>
  <c r="T661" i="18"/>
  <c r="S661" i="18"/>
  <c r="R661" i="18"/>
  <c r="Q661" i="18"/>
  <c r="V660" i="18"/>
  <c r="AA660" i="18" s="1"/>
  <c r="U660" i="18"/>
  <c r="T660" i="18"/>
  <c r="S660" i="18"/>
  <c r="R660" i="18"/>
  <c r="Q660" i="18"/>
  <c r="V659" i="18"/>
  <c r="AA659" i="18" s="1"/>
  <c r="U659" i="18"/>
  <c r="T659" i="18"/>
  <c r="S659" i="18"/>
  <c r="R659" i="18"/>
  <c r="Q659" i="18"/>
  <c r="V658" i="18"/>
  <c r="AA658" i="18" s="1"/>
  <c r="U658" i="18"/>
  <c r="T658" i="18"/>
  <c r="S658" i="18"/>
  <c r="R658" i="18"/>
  <c r="Q658" i="18"/>
  <c r="V657" i="18"/>
  <c r="AA657" i="18" s="1"/>
  <c r="U657" i="18"/>
  <c r="T657" i="18"/>
  <c r="S657" i="18"/>
  <c r="R657" i="18"/>
  <c r="Q657" i="18"/>
  <c r="V656" i="18"/>
  <c r="AA656" i="18" s="1"/>
  <c r="U656" i="18"/>
  <c r="T656" i="18"/>
  <c r="S656" i="18"/>
  <c r="R656" i="18"/>
  <c r="Q656" i="18"/>
  <c r="V655" i="18"/>
  <c r="AA655" i="18" s="1"/>
  <c r="U655" i="18"/>
  <c r="T655" i="18"/>
  <c r="S655" i="18"/>
  <c r="R655" i="18"/>
  <c r="Q655" i="18"/>
  <c r="V654" i="18"/>
  <c r="AA654" i="18" s="1"/>
  <c r="U654" i="18"/>
  <c r="T654" i="18"/>
  <c r="S654" i="18"/>
  <c r="R654" i="18"/>
  <c r="Q654" i="18"/>
  <c r="V653" i="18"/>
  <c r="AA653" i="18" s="1"/>
  <c r="U653" i="18"/>
  <c r="T653" i="18"/>
  <c r="S653" i="18"/>
  <c r="R653" i="18"/>
  <c r="Q653" i="18"/>
  <c r="V652" i="18"/>
  <c r="AA652" i="18" s="1"/>
  <c r="U652" i="18"/>
  <c r="T652" i="18"/>
  <c r="S652" i="18"/>
  <c r="R652" i="18"/>
  <c r="Q652" i="18"/>
  <c r="V651" i="18"/>
  <c r="AA651" i="18" s="1"/>
  <c r="U651" i="18"/>
  <c r="T651" i="18"/>
  <c r="S651" i="18"/>
  <c r="R651" i="18"/>
  <c r="Q651" i="18"/>
  <c r="V650" i="18"/>
  <c r="AA650" i="18" s="1"/>
  <c r="U650" i="18"/>
  <c r="T650" i="18"/>
  <c r="S650" i="18"/>
  <c r="R650" i="18"/>
  <c r="Q650" i="18"/>
  <c r="V649" i="18"/>
  <c r="AA649" i="18" s="1"/>
  <c r="U649" i="18"/>
  <c r="T649" i="18"/>
  <c r="S649" i="18"/>
  <c r="R649" i="18"/>
  <c r="Q649" i="18"/>
  <c r="V648" i="18"/>
  <c r="AA648" i="18" s="1"/>
  <c r="U648" i="18"/>
  <c r="T648" i="18"/>
  <c r="S648" i="18"/>
  <c r="R648" i="18"/>
  <c r="Q648" i="18"/>
  <c r="V647" i="18"/>
  <c r="AA647" i="18" s="1"/>
  <c r="U647" i="18"/>
  <c r="T647" i="18"/>
  <c r="S647" i="18"/>
  <c r="R647" i="18"/>
  <c r="Q647" i="18"/>
  <c r="V646" i="18"/>
  <c r="AA646" i="18" s="1"/>
  <c r="U646" i="18"/>
  <c r="T646" i="18"/>
  <c r="S646" i="18"/>
  <c r="R646" i="18"/>
  <c r="Q646" i="18"/>
  <c r="V645" i="18"/>
  <c r="AA645" i="18" s="1"/>
  <c r="U645" i="18"/>
  <c r="T645" i="18"/>
  <c r="S645" i="18"/>
  <c r="R645" i="18"/>
  <c r="Q645" i="18"/>
  <c r="V644" i="18"/>
  <c r="AA644" i="18" s="1"/>
  <c r="U644" i="18"/>
  <c r="T644" i="18"/>
  <c r="S644" i="18"/>
  <c r="R644" i="18"/>
  <c r="Q644" i="18"/>
  <c r="V643" i="18"/>
  <c r="AA643" i="18" s="1"/>
  <c r="U643" i="18"/>
  <c r="T643" i="18"/>
  <c r="S643" i="18"/>
  <c r="R643" i="18"/>
  <c r="Q643" i="18"/>
  <c r="V642" i="18"/>
  <c r="AA642" i="18" s="1"/>
  <c r="U642" i="18"/>
  <c r="T642" i="18"/>
  <c r="S642" i="18"/>
  <c r="R642" i="18"/>
  <c r="Q642" i="18"/>
  <c r="V641" i="18"/>
  <c r="AA641" i="18" s="1"/>
  <c r="U641" i="18"/>
  <c r="T641" i="18"/>
  <c r="S641" i="18"/>
  <c r="R641" i="18"/>
  <c r="Q641" i="18"/>
  <c r="V640" i="18"/>
  <c r="AA640" i="18" s="1"/>
  <c r="U640" i="18"/>
  <c r="T640" i="18"/>
  <c r="S640" i="18"/>
  <c r="R640" i="18"/>
  <c r="Q640" i="18"/>
  <c r="V639" i="18"/>
  <c r="AA639" i="18" s="1"/>
  <c r="U639" i="18"/>
  <c r="T639" i="18"/>
  <c r="S639" i="18"/>
  <c r="R639" i="18"/>
  <c r="Q639" i="18"/>
  <c r="V638" i="18"/>
  <c r="AA638" i="18" s="1"/>
  <c r="U638" i="18"/>
  <c r="T638" i="18"/>
  <c r="S638" i="18"/>
  <c r="R638" i="18"/>
  <c r="Q638" i="18"/>
  <c r="V637" i="18"/>
  <c r="AA637" i="18" s="1"/>
  <c r="U637" i="18"/>
  <c r="T637" i="18"/>
  <c r="S637" i="18"/>
  <c r="R637" i="18"/>
  <c r="Q637" i="18"/>
  <c r="V636" i="18"/>
  <c r="AA636" i="18" s="1"/>
  <c r="U636" i="18"/>
  <c r="T636" i="18"/>
  <c r="S636" i="18"/>
  <c r="R636" i="18"/>
  <c r="Q636" i="18"/>
  <c r="V635" i="18"/>
  <c r="AA635" i="18" s="1"/>
  <c r="U635" i="18"/>
  <c r="T635" i="18"/>
  <c r="S635" i="18"/>
  <c r="R635" i="18"/>
  <c r="Q635" i="18"/>
  <c r="V634" i="18"/>
  <c r="AA634" i="18" s="1"/>
  <c r="U634" i="18"/>
  <c r="T634" i="18"/>
  <c r="S634" i="18"/>
  <c r="R634" i="18"/>
  <c r="Q634" i="18"/>
  <c r="V633" i="18"/>
  <c r="AA633" i="18" s="1"/>
  <c r="U633" i="18"/>
  <c r="T633" i="18"/>
  <c r="S633" i="18"/>
  <c r="R633" i="18"/>
  <c r="Q633" i="18"/>
  <c r="V632" i="18"/>
  <c r="AA632" i="18" s="1"/>
  <c r="U632" i="18"/>
  <c r="T632" i="18"/>
  <c r="S632" i="18"/>
  <c r="R632" i="18"/>
  <c r="Q632" i="18"/>
  <c r="V631" i="18"/>
  <c r="AA631" i="18" s="1"/>
  <c r="U631" i="18"/>
  <c r="T631" i="18"/>
  <c r="S631" i="18"/>
  <c r="R631" i="18"/>
  <c r="Q631" i="18"/>
  <c r="V630" i="18"/>
  <c r="AA630" i="18" s="1"/>
  <c r="U630" i="18"/>
  <c r="T630" i="18"/>
  <c r="S630" i="18"/>
  <c r="R630" i="18"/>
  <c r="Q630" i="18"/>
  <c r="V629" i="18"/>
  <c r="AA629" i="18" s="1"/>
  <c r="U629" i="18"/>
  <c r="T629" i="18"/>
  <c r="S629" i="18"/>
  <c r="R629" i="18"/>
  <c r="Q629" i="18"/>
  <c r="V628" i="18"/>
  <c r="AA628" i="18" s="1"/>
  <c r="U628" i="18"/>
  <c r="T628" i="18"/>
  <c r="S628" i="18"/>
  <c r="R628" i="18"/>
  <c r="Q628" i="18"/>
  <c r="V627" i="18"/>
  <c r="AA627" i="18" s="1"/>
  <c r="U627" i="18"/>
  <c r="T627" i="18"/>
  <c r="S627" i="18"/>
  <c r="R627" i="18"/>
  <c r="Q627" i="18"/>
  <c r="V626" i="18"/>
  <c r="AA626" i="18" s="1"/>
  <c r="U626" i="18"/>
  <c r="T626" i="18"/>
  <c r="S626" i="18"/>
  <c r="R626" i="18"/>
  <c r="Q626" i="18"/>
  <c r="V625" i="18"/>
  <c r="AA625" i="18" s="1"/>
  <c r="U625" i="18"/>
  <c r="T625" i="18"/>
  <c r="S625" i="18"/>
  <c r="R625" i="18"/>
  <c r="Q625" i="18"/>
  <c r="V624" i="18"/>
  <c r="AA624" i="18" s="1"/>
  <c r="U624" i="18"/>
  <c r="T624" i="18"/>
  <c r="S624" i="18"/>
  <c r="R624" i="18"/>
  <c r="Q624" i="18"/>
  <c r="V623" i="18"/>
  <c r="AA623" i="18" s="1"/>
  <c r="U623" i="18"/>
  <c r="T623" i="18"/>
  <c r="S623" i="18"/>
  <c r="R623" i="18"/>
  <c r="Q623" i="18"/>
  <c r="V622" i="18"/>
  <c r="AA622" i="18" s="1"/>
  <c r="U622" i="18"/>
  <c r="T622" i="18"/>
  <c r="S622" i="18"/>
  <c r="R622" i="18"/>
  <c r="Q622" i="18"/>
  <c r="V621" i="18"/>
  <c r="AA621" i="18" s="1"/>
  <c r="U621" i="18"/>
  <c r="T621" i="18"/>
  <c r="S621" i="18"/>
  <c r="R621" i="18"/>
  <c r="Q621" i="18"/>
  <c r="V620" i="18"/>
  <c r="AA620" i="18" s="1"/>
  <c r="U620" i="18"/>
  <c r="T620" i="18"/>
  <c r="S620" i="18"/>
  <c r="R620" i="18"/>
  <c r="Q620" i="18"/>
  <c r="V619" i="18"/>
  <c r="AA619" i="18" s="1"/>
  <c r="U619" i="18"/>
  <c r="T619" i="18"/>
  <c r="S619" i="18"/>
  <c r="R619" i="18"/>
  <c r="Q619" i="18"/>
  <c r="V618" i="18"/>
  <c r="AA618" i="18" s="1"/>
  <c r="U618" i="18"/>
  <c r="T618" i="18"/>
  <c r="S618" i="18"/>
  <c r="R618" i="18"/>
  <c r="Q618" i="18"/>
  <c r="V617" i="18"/>
  <c r="AA617" i="18" s="1"/>
  <c r="U617" i="18"/>
  <c r="T617" i="18"/>
  <c r="S617" i="18"/>
  <c r="R617" i="18"/>
  <c r="Q617" i="18"/>
  <c r="V616" i="18"/>
  <c r="AA616" i="18" s="1"/>
  <c r="U616" i="18"/>
  <c r="T616" i="18"/>
  <c r="S616" i="18"/>
  <c r="R616" i="18"/>
  <c r="Q616" i="18"/>
  <c r="V615" i="18"/>
  <c r="AA615" i="18" s="1"/>
  <c r="U615" i="18"/>
  <c r="T615" i="18"/>
  <c r="S615" i="18"/>
  <c r="R615" i="18"/>
  <c r="Q615" i="18"/>
  <c r="V614" i="18"/>
  <c r="AA614" i="18" s="1"/>
  <c r="U614" i="18"/>
  <c r="T614" i="18"/>
  <c r="S614" i="18"/>
  <c r="R614" i="18"/>
  <c r="Q614" i="18"/>
  <c r="V613" i="18"/>
  <c r="AA613" i="18" s="1"/>
  <c r="U613" i="18"/>
  <c r="T613" i="18"/>
  <c r="S613" i="18"/>
  <c r="R613" i="18"/>
  <c r="Q613" i="18"/>
  <c r="V612" i="18"/>
  <c r="AA612" i="18" s="1"/>
  <c r="U612" i="18"/>
  <c r="T612" i="18"/>
  <c r="S612" i="18"/>
  <c r="R612" i="18"/>
  <c r="Q612" i="18"/>
  <c r="V611" i="18"/>
  <c r="AA611" i="18" s="1"/>
  <c r="U611" i="18"/>
  <c r="T611" i="18"/>
  <c r="S611" i="18"/>
  <c r="R611" i="18"/>
  <c r="Q611" i="18"/>
  <c r="V610" i="18"/>
  <c r="AA610" i="18" s="1"/>
  <c r="U610" i="18"/>
  <c r="T610" i="18"/>
  <c r="S610" i="18"/>
  <c r="R610" i="18"/>
  <c r="Q610" i="18"/>
  <c r="V609" i="18"/>
  <c r="AA609" i="18" s="1"/>
  <c r="U609" i="18"/>
  <c r="T609" i="18"/>
  <c r="S609" i="18"/>
  <c r="R609" i="18"/>
  <c r="Q609" i="18"/>
  <c r="V608" i="18"/>
  <c r="AA608" i="18" s="1"/>
  <c r="U608" i="18"/>
  <c r="T608" i="18"/>
  <c r="S608" i="18"/>
  <c r="R608" i="18"/>
  <c r="Q608" i="18"/>
  <c r="V607" i="18"/>
  <c r="AA607" i="18" s="1"/>
  <c r="U607" i="18"/>
  <c r="T607" i="18"/>
  <c r="S607" i="18"/>
  <c r="R607" i="18"/>
  <c r="Q607" i="18"/>
  <c r="V606" i="18"/>
  <c r="AA606" i="18" s="1"/>
  <c r="U606" i="18"/>
  <c r="T606" i="18"/>
  <c r="S606" i="18"/>
  <c r="R606" i="18"/>
  <c r="Q606" i="18"/>
  <c r="V605" i="18"/>
  <c r="AA605" i="18" s="1"/>
  <c r="U605" i="18"/>
  <c r="T605" i="18"/>
  <c r="S605" i="18"/>
  <c r="R605" i="18"/>
  <c r="Q605" i="18"/>
  <c r="V604" i="18"/>
  <c r="AA604" i="18" s="1"/>
  <c r="U604" i="18"/>
  <c r="T604" i="18"/>
  <c r="S604" i="18"/>
  <c r="R604" i="18"/>
  <c r="Q604" i="18"/>
  <c r="V603" i="18"/>
  <c r="AA603" i="18" s="1"/>
  <c r="U603" i="18"/>
  <c r="T603" i="18"/>
  <c r="S603" i="18"/>
  <c r="R603" i="18"/>
  <c r="Q603" i="18"/>
  <c r="V602" i="18"/>
  <c r="AA602" i="18" s="1"/>
  <c r="U602" i="18"/>
  <c r="T602" i="18"/>
  <c r="S602" i="18"/>
  <c r="R602" i="18"/>
  <c r="Q602" i="18"/>
  <c r="V601" i="18"/>
  <c r="AA601" i="18" s="1"/>
  <c r="U601" i="18"/>
  <c r="T601" i="18"/>
  <c r="S601" i="18"/>
  <c r="R601" i="18"/>
  <c r="Q601" i="18"/>
  <c r="V600" i="18"/>
  <c r="AA600" i="18" s="1"/>
  <c r="U600" i="18"/>
  <c r="T600" i="18"/>
  <c r="S600" i="18"/>
  <c r="R600" i="18"/>
  <c r="Q600" i="18"/>
  <c r="V599" i="18"/>
  <c r="AA599" i="18" s="1"/>
  <c r="U599" i="18"/>
  <c r="T599" i="18"/>
  <c r="S599" i="18"/>
  <c r="R599" i="18"/>
  <c r="Q599" i="18"/>
  <c r="V598" i="18"/>
  <c r="AA598" i="18" s="1"/>
  <c r="U598" i="18"/>
  <c r="T598" i="18"/>
  <c r="S598" i="18"/>
  <c r="R598" i="18"/>
  <c r="Q598" i="18"/>
  <c r="V597" i="18"/>
  <c r="AA597" i="18" s="1"/>
  <c r="U597" i="18"/>
  <c r="T597" i="18"/>
  <c r="S597" i="18"/>
  <c r="R597" i="18"/>
  <c r="Q597" i="18"/>
  <c r="V596" i="18"/>
  <c r="AA596" i="18" s="1"/>
  <c r="U596" i="18"/>
  <c r="T596" i="18"/>
  <c r="S596" i="18"/>
  <c r="R596" i="18"/>
  <c r="Q596" i="18"/>
  <c r="V595" i="18"/>
  <c r="AA595" i="18" s="1"/>
  <c r="U595" i="18"/>
  <c r="T595" i="18"/>
  <c r="S595" i="18"/>
  <c r="R595" i="18"/>
  <c r="Q595" i="18"/>
  <c r="V594" i="18"/>
  <c r="AA594" i="18" s="1"/>
  <c r="U594" i="18"/>
  <c r="T594" i="18"/>
  <c r="S594" i="18"/>
  <c r="R594" i="18"/>
  <c r="Q594" i="18"/>
  <c r="V593" i="18"/>
  <c r="AA593" i="18" s="1"/>
  <c r="U593" i="18"/>
  <c r="T593" i="18"/>
  <c r="S593" i="18"/>
  <c r="R593" i="18"/>
  <c r="Q593" i="18"/>
  <c r="V592" i="18"/>
  <c r="AA592" i="18" s="1"/>
  <c r="U592" i="18"/>
  <c r="T592" i="18"/>
  <c r="S592" i="18"/>
  <c r="R592" i="18"/>
  <c r="Q592" i="18"/>
  <c r="V591" i="18"/>
  <c r="AA591" i="18" s="1"/>
  <c r="U591" i="18"/>
  <c r="T591" i="18"/>
  <c r="S591" i="18"/>
  <c r="R591" i="18"/>
  <c r="Q591" i="18"/>
  <c r="V590" i="18"/>
  <c r="AA590" i="18" s="1"/>
  <c r="U590" i="18"/>
  <c r="T590" i="18"/>
  <c r="S590" i="18"/>
  <c r="R590" i="18"/>
  <c r="Q590" i="18"/>
  <c r="V589" i="18"/>
  <c r="AA589" i="18" s="1"/>
  <c r="U589" i="18"/>
  <c r="T589" i="18"/>
  <c r="S589" i="18"/>
  <c r="R589" i="18"/>
  <c r="Q589" i="18"/>
  <c r="V588" i="18"/>
  <c r="AA588" i="18" s="1"/>
  <c r="U588" i="18"/>
  <c r="T588" i="18"/>
  <c r="S588" i="18"/>
  <c r="R588" i="18"/>
  <c r="Q588" i="18"/>
  <c r="V587" i="18"/>
  <c r="AA587" i="18" s="1"/>
  <c r="U587" i="18"/>
  <c r="T587" i="18"/>
  <c r="S587" i="18"/>
  <c r="R587" i="18"/>
  <c r="Q587" i="18"/>
  <c r="V586" i="18"/>
  <c r="AA586" i="18" s="1"/>
  <c r="U586" i="18"/>
  <c r="T586" i="18"/>
  <c r="S586" i="18"/>
  <c r="R586" i="18"/>
  <c r="Q586" i="18"/>
  <c r="V585" i="18"/>
  <c r="AA585" i="18" s="1"/>
  <c r="U585" i="18"/>
  <c r="T585" i="18"/>
  <c r="S585" i="18"/>
  <c r="R585" i="18"/>
  <c r="Q585" i="18"/>
  <c r="V584" i="18"/>
  <c r="AA584" i="18" s="1"/>
  <c r="U584" i="18"/>
  <c r="T584" i="18"/>
  <c r="S584" i="18"/>
  <c r="R584" i="18"/>
  <c r="Q584" i="18"/>
  <c r="V583" i="18"/>
  <c r="AA583" i="18" s="1"/>
  <c r="U583" i="18"/>
  <c r="T583" i="18"/>
  <c r="S583" i="18"/>
  <c r="R583" i="18"/>
  <c r="Q583" i="18"/>
  <c r="V582" i="18"/>
  <c r="AA582" i="18" s="1"/>
  <c r="U582" i="18"/>
  <c r="T582" i="18"/>
  <c r="S582" i="18"/>
  <c r="R582" i="18"/>
  <c r="Q582" i="18"/>
  <c r="V581" i="18"/>
  <c r="AA581" i="18" s="1"/>
  <c r="U581" i="18"/>
  <c r="T581" i="18"/>
  <c r="S581" i="18"/>
  <c r="R581" i="18"/>
  <c r="Q581" i="18"/>
  <c r="V580" i="18"/>
  <c r="AA580" i="18" s="1"/>
  <c r="U580" i="18"/>
  <c r="T580" i="18"/>
  <c r="S580" i="18"/>
  <c r="R580" i="18"/>
  <c r="Q580" i="18"/>
  <c r="V579" i="18"/>
  <c r="AA579" i="18" s="1"/>
  <c r="U579" i="18"/>
  <c r="T579" i="18"/>
  <c r="S579" i="18"/>
  <c r="R579" i="18"/>
  <c r="Q579" i="18"/>
  <c r="V578" i="18"/>
  <c r="AA578" i="18" s="1"/>
  <c r="U578" i="18"/>
  <c r="T578" i="18"/>
  <c r="S578" i="18"/>
  <c r="R578" i="18"/>
  <c r="Q578" i="18"/>
  <c r="V577" i="18"/>
  <c r="AA577" i="18" s="1"/>
  <c r="U577" i="18"/>
  <c r="T577" i="18"/>
  <c r="S577" i="18"/>
  <c r="R577" i="18"/>
  <c r="Q577" i="18"/>
  <c r="V576" i="18"/>
  <c r="AA576" i="18" s="1"/>
  <c r="U576" i="18"/>
  <c r="T576" i="18"/>
  <c r="S576" i="18"/>
  <c r="R576" i="18"/>
  <c r="Q576" i="18"/>
  <c r="V575" i="18"/>
  <c r="AA575" i="18" s="1"/>
  <c r="U575" i="18"/>
  <c r="T575" i="18"/>
  <c r="S575" i="18"/>
  <c r="R575" i="18"/>
  <c r="Q575" i="18"/>
  <c r="V574" i="18"/>
  <c r="AA574" i="18" s="1"/>
  <c r="U574" i="18"/>
  <c r="T574" i="18"/>
  <c r="S574" i="18"/>
  <c r="R574" i="18"/>
  <c r="Q574" i="18"/>
  <c r="V573" i="18"/>
  <c r="AA573" i="18" s="1"/>
  <c r="U573" i="18"/>
  <c r="T573" i="18"/>
  <c r="S573" i="18"/>
  <c r="R573" i="18"/>
  <c r="Q573" i="18"/>
  <c r="V572" i="18"/>
  <c r="AA572" i="18" s="1"/>
  <c r="U572" i="18"/>
  <c r="T572" i="18"/>
  <c r="S572" i="18"/>
  <c r="R572" i="18"/>
  <c r="Q572" i="18"/>
  <c r="V571" i="18"/>
  <c r="AA571" i="18" s="1"/>
  <c r="U571" i="18"/>
  <c r="T571" i="18"/>
  <c r="S571" i="18"/>
  <c r="R571" i="18"/>
  <c r="Q571" i="18"/>
  <c r="V570" i="18"/>
  <c r="AA570" i="18" s="1"/>
  <c r="U570" i="18"/>
  <c r="T570" i="18"/>
  <c r="S570" i="18"/>
  <c r="R570" i="18"/>
  <c r="Q570" i="18"/>
  <c r="V569" i="18"/>
  <c r="AA569" i="18" s="1"/>
  <c r="U569" i="18"/>
  <c r="T569" i="18"/>
  <c r="S569" i="18"/>
  <c r="R569" i="18"/>
  <c r="Q569" i="18"/>
  <c r="V568" i="18"/>
  <c r="AA568" i="18" s="1"/>
  <c r="U568" i="18"/>
  <c r="T568" i="18"/>
  <c r="S568" i="18"/>
  <c r="R568" i="18"/>
  <c r="Q568" i="18"/>
  <c r="V567" i="18"/>
  <c r="AA567" i="18" s="1"/>
  <c r="U567" i="18"/>
  <c r="T567" i="18"/>
  <c r="S567" i="18"/>
  <c r="R567" i="18"/>
  <c r="Q567" i="18"/>
  <c r="V566" i="18"/>
  <c r="AA566" i="18" s="1"/>
  <c r="U566" i="18"/>
  <c r="T566" i="18"/>
  <c r="S566" i="18"/>
  <c r="R566" i="18"/>
  <c r="Q566" i="18"/>
  <c r="V565" i="18"/>
  <c r="AA565" i="18" s="1"/>
  <c r="U565" i="18"/>
  <c r="T565" i="18"/>
  <c r="S565" i="18"/>
  <c r="R565" i="18"/>
  <c r="Q565" i="18"/>
  <c r="V564" i="18"/>
  <c r="AA564" i="18" s="1"/>
  <c r="U564" i="18"/>
  <c r="T564" i="18"/>
  <c r="S564" i="18"/>
  <c r="R564" i="18"/>
  <c r="Q564" i="18"/>
  <c r="V563" i="18"/>
  <c r="AA563" i="18" s="1"/>
  <c r="U563" i="18"/>
  <c r="T563" i="18"/>
  <c r="S563" i="18"/>
  <c r="R563" i="18"/>
  <c r="Q563" i="18"/>
  <c r="V562" i="18"/>
  <c r="AA562" i="18" s="1"/>
  <c r="U562" i="18"/>
  <c r="T562" i="18"/>
  <c r="S562" i="18"/>
  <c r="R562" i="18"/>
  <c r="Q562" i="18"/>
  <c r="V561" i="18"/>
  <c r="AA561" i="18" s="1"/>
  <c r="U561" i="18"/>
  <c r="T561" i="18"/>
  <c r="S561" i="18"/>
  <c r="R561" i="18"/>
  <c r="Q561" i="18"/>
  <c r="V560" i="18"/>
  <c r="AA560" i="18" s="1"/>
  <c r="U560" i="18"/>
  <c r="T560" i="18"/>
  <c r="S560" i="18"/>
  <c r="R560" i="18"/>
  <c r="Q560" i="18"/>
  <c r="V559" i="18"/>
  <c r="AA559" i="18" s="1"/>
  <c r="U559" i="18"/>
  <c r="T559" i="18"/>
  <c r="S559" i="18"/>
  <c r="R559" i="18"/>
  <c r="Q559" i="18"/>
  <c r="V558" i="18"/>
  <c r="AA558" i="18" s="1"/>
  <c r="U558" i="18"/>
  <c r="T558" i="18"/>
  <c r="S558" i="18"/>
  <c r="R558" i="18"/>
  <c r="Q558" i="18"/>
  <c r="V557" i="18"/>
  <c r="AA557" i="18" s="1"/>
  <c r="U557" i="18"/>
  <c r="T557" i="18"/>
  <c r="S557" i="18"/>
  <c r="R557" i="18"/>
  <c r="Q557" i="18"/>
  <c r="V556" i="18"/>
  <c r="AA556" i="18" s="1"/>
  <c r="U556" i="18"/>
  <c r="T556" i="18"/>
  <c r="S556" i="18"/>
  <c r="R556" i="18"/>
  <c r="Q556" i="18"/>
  <c r="V555" i="18"/>
  <c r="AA555" i="18" s="1"/>
  <c r="U555" i="18"/>
  <c r="T555" i="18"/>
  <c r="S555" i="18"/>
  <c r="R555" i="18"/>
  <c r="Q555" i="18"/>
  <c r="V554" i="18"/>
  <c r="AA554" i="18" s="1"/>
  <c r="U554" i="18"/>
  <c r="T554" i="18"/>
  <c r="S554" i="18"/>
  <c r="R554" i="18"/>
  <c r="Q554" i="18"/>
  <c r="V553" i="18"/>
  <c r="AA553" i="18" s="1"/>
  <c r="U553" i="18"/>
  <c r="T553" i="18"/>
  <c r="S553" i="18"/>
  <c r="R553" i="18"/>
  <c r="Q553" i="18"/>
  <c r="V552" i="18"/>
  <c r="AA552" i="18" s="1"/>
  <c r="U552" i="18"/>
  <c r="T552" i="18"/>
  <c r="S552" i="18"/>
  <c r="R552" i="18"/>
  <c r="Q552" i="18"/>
  <c r="V551" i="18"/>
  <c r="AA551" i="18" s="1"/>
  <c r="U551" i="18"/>
  <c r="T551" i="18"/>
  <c r="S551" i="18"/>
  <c r="R551" i="18"/>
  <c r="Q551" i="18"/>
  <c r="V550" i="18"/>
  <c r="AA550" i="18" s="1"/>
  <c r="U550" i="18"/>
  <c r="T550" i="18"/>
  <c r="S550" i="18"/>
  <c r="R550" i="18"/>
  <c r="Q550" i="18"/>
  <c r="V549" i="18"/>
  <c r="AA549" i="18" s="1"/>
  <c r="U549" i="18"/>
  <c r="T549" i="18"/>
  <c r="S549" i="18"/>
  <c r="R549" i="18"/>
  <c r="Q549" i="18"/>
  <c r="V548" i="18"/>
  <c r="AA548" i="18" s="1"/>
  <c r="U548" i="18"/>
  <c r="T548" i="18"/>
  <c r="S548" i="18"/>
  <c r="R548" i="18"/>
  <c r="Q548" i="18"/>
  <c r="V547" i="18"/>
  <c r="AA547" i="18" s="1"/>
  <c r="U547" i="18"/>
  <c r="T547" i="18"/>
  <c r="S547" i="18"/>
  <c r="R547" i="18"/>
  <c r="Q547" i="18"/>
  <c r="V546" i="18"/>
  <c r="AA546" i="18" s="1"/>
  <c r="U546" i="18"/>
  <c r="T546" i="18"/>
  <c r="S546" i="18"/>
  <c r="R546" i="18"/>
  <c r="Q546" i="18"/>
  <c r="V545" i="18"/>
  <c r="AA545" i="18" s="1"/>
  <c r="U545" i="18"/>
  <c r="T545" i="18"/>
  <c r="S545" i="18"/>
  <c r="R545" i="18"/>
  <c r="Q545" i="18"/>
  <c r="V544" i="18"/>
  <c r="AA544" i="18" s="1"/>
  <c r="U544" i="18"/>
  <c r="T544" i="18"/>
  <c r="S544" i="18"/>
  <c r="R544" i="18"/>
  <c r="Q544" i="18"/>
  <c r="V543" i="18"/>
  <c r="AA543" i="18" s="1"/>
  <c r="U543" i="18"/>
  <c r="T543" i="18"/>
  <c r="S543" i="18"/>
  <c r="R543" i="18"/>
  <c r="Q543" i="18"/>
  <c r="V542" i="18"/>
  <c r="AA542" i="18" s="1"/>
  <c r="U542" i="18"/>
  <c r="T542" i="18"/>
  <c r="S542" i="18"/>
  <c r="R542" i="18"/>
  <c r="Q542" i="18"/>
  <c r="V541" i="18"/>
  <c r="AA541" i="18" s="1"/>
  <c r="U541" i="18"/>
  <c r="T541" i="18"/>
  <c r="S541" i="18"/>
  <c r="R541" i="18"/>
  <c r="Q541" i="18"/>
  <c r="V540" i="18"/>
  <c r="AA540" i="18" s="1"/>
  <c r="U540" i="18"/>
  <c r="T540" i="18"/>
  <c r="S540" i="18"/>
  <c r="R540" i="18"/>
  <c r="Q540" i="18"/>
  <c r="V539" i="18"/>
  <c r="AA539" i="18" s="1"/>
  <c r="U539" i="18"/>
  <c r="T539" i="18"/>
  <c r="S539" i="18"/>
  <c r="R539" i="18"/>
  <c r="Q539" i="18"/>
  <c r="V538" i="18"/>
  <c r="AA538" i="18" s="1"/>
  <c r="U538" i="18"/>
  <c r="T538" i="18"/>
  <c r="S538" i="18"/>
  <c r="R538" i="18"/>
  <c r="Q538" i="18"/>
  <c r="V537" i="18"/>
  <c r="AA537" i="18" s="1"/>
  <c r="U537" i="18"/>
  <c r="T537" i="18"/>
  <c r="S537" i="18"/>
  <c r="R537" i="18"/>
  <c r="Q537" i="18"/>
  <c r="V536" i="18"/>
  <c r="AA536" i="18" s="1"/>
  <c r="U536" i="18"/>
  <c r="T536" i="18"/>
  <c r="S536" i="18"/>
  <c r="R536" i="18"/>
  <c r="Q536" i="18"/>
  <c r="V535" i="18"/>
  <c r="AA535" i="18" s="1"/>
  <c r="U535" i="18"/>
  <c r="T535" i="18"/>
  <c r="S535" i="18"/>
  <c r="R535" i="18"/>
  <c r="Q535" i="18"/>
  <c r="V534" i="18"/>
  <c r="AA534" i="18" s="1"/>
  <c r="U534" i="18"/>
  <c r="T534" i="18"/>
  <c r="S534" i="18"/>
  <c r="R534" i="18"/>
  <c r="Q534" i="18"/>
  <c r="V533" i="18"/>
  <c r="AA533" i="18" s="1"/>
  <c r="U533" i="18"/>
  <c r="T533" i="18"/>
  <c r="S533" i="18"/>
  <c r="R533" i="18"/>
  <c r="Q533" i="18"/>
  <c r="V532" i="18"/>
  <c r="AA532" i="18" s="1"/>
  <c r="U532" i="18"/>
  <c r="T532" i="18"/>
  <c r="S532" i="18"/>
  <c r="R532" i="18"/>
  <c r="Q532" i="18"/>
  <c r="V531" i="18"/>
  <c r="AA531" i="18" s="1"/>
  <c r="U531" i="18"/>
  <c r="T531" i="18"/>
  <c r="S531" i="18"/>
  <c r="R531" i="18"/>
  <c r="Q531" i="18"/>
  <c r="V530" i="18"/>
  <c r="AA530" i="18" s="1"/>
  <c r="U530" i="18"/>
  <c r="T530" i="18"/>
  <c r="S530" i="18"/>
  <c r="R530" i="18"/>
  <c r="Q530" i="18"/>
  <c r="V529" i="18"/>
  <c r="AA529" i="18" s="1"/>
  <c r="U529" i="18"/>
  <c r="T529" i="18"/>
  <c r="S529" i="18"/>
  <c r="R529" i="18"/>
  <c r="Q529" i="18"/>
  <c r="V528" i="18"/>
  <c r="AA528" i="18" s="1"/>
  <c r="U528" i="18"/>
  <c r="T528" i="18"/>
  <c r="S528" i="18"/>
  <c r="R528" i="18"/>
  <c r="Q528" i="18"/>
  <c r="V527" i="18"/>
  <c r="AA527" i="18" s="1"/>
  <c r="U527" i="18"/>
  <c r="T527" i="18"/>
  <c r="S527" i="18"/>
  <c r="R527" i="18"/>
  <c r="Q527" i="18"/>
  <c r="V526" i="18"/>
  <c r="AA526" i="18" s="1"/>
  <c r="U526" i="18"/>
  <c r="T526" i="18"/>
  <c r="S526" i="18"/>
  <c r="R526" i="18"/>
  <c r="Q526" i="18"/>
  <c r="V525" i="18"/>
  <c r="AA525" i="18" s="1"/>
  <c r="U525" i="18"/>
  <c r="T525" i="18"/>
  <c r="S525" i="18"/>
  <c r="R525" i="18"/>
  <c r="Q525" i="18"/>
  <c r="V524" i="18"/>
  <c r="AA524" i="18" s="1"/>
  <c r="U524" i="18"/>
  <c r="T524" i="18"/>
  <c r="S524" i="18"/>
  <c r="R524" i="18"/>
  <c r="Q524" i="18"/>
  <c r="V523" i="18"/>
  <c r="AA523" i="18" s="1"/>
  <c r="U523" i="18"/>
  <c r="T523" i="18"/>
  <c r="S523" i="18"/>
  <c r="R523" i="18"/>
  <c r="Q523" i="18"/>
  <c r="V522" i="18"/>
  <c r="AA522" i="18" s="1"/>
  <c r="U522" i="18"/>
  <c r="T522" i="18"/>
  <c r="S522" i="18"/>
  <c r="R522" i="18"/>
  <c r="Q522" i="18"/>
  <c r="V521" i="18"/>
  <c r="AA521" i="18" s="1"/>
  <c r="U521" i="18"/>
  <c r="T521" i="18"/>
  <c r="S521" i="18"/>
  <c r="R521" i="18"/>
  <c r="Q521" i="18"/>
  <c r="V520" i="18"/>
  <c r="AA520" i="18" s="1"/>
  <c r="U520" i="18"/>
  <c r="T520" i="18"/>
  <c r="S520" i="18"/>
  <c r="R520" i="18"/>
  <c r="Q520" i="18"/>
  <c r="V519" i="18"/>
  <c r="AA519" i="18" s="1"/>
  <c r="U519" i="18"/>
  <c r="T519" i="18"/>
  <c r="S519" i="18"/>
  <c r="R519" i="18"/>
  <c r="Q519" i="18"/>
  <c r="V518" i="18"/>
  <c r="AA518" i="18" s="1"/>
  <c r="U518" i="18"/>
  <c r="T518" i="18"/>
  <c r="S518" i="18"/>
  <c r="R518" i="18"/>
  <c r="Q518" i="18"/>
  <c r="V517" i="18"/>
  <c r="AA517" i="18" s="1"/>
  <c r="U517" i="18"/>
  <c r="T517" i="18"/>
  <c r="S517" i="18"/>
  <c r="R517" i="18"/>
  <c r="Q517" i="18"/>
  <c r="V516" i="18"/>
  <c r="AA516" i="18" s="1"/>
  <c r="U516" i="18"/>
  <c r="T516" i="18"/>
  <c r="S516" i="18"/>
  <c r="R516" i="18"/>
  <c r="Q516" i="18"/>
  <c r="V515" i="18"/>
  <c r="AA515" i="18" s="1"/>
  <c r="U515" i="18"/>
  <c r="T515" i="18"/>
  <c r="S515" i="18"/>
  <c r="R515" i="18"/>
  <c r="Q515" i="18"/>
  <c r="V514" i="18"/>
  <c r="AA514" i="18" s="1"/>
  <c r="U514" i="18"/>
  <c r="T514" i="18"/>
  <c r="S514" i="18"/>
  <c r="R514" i="18"/>
  <c r="Q514" i="18"/>
  <c r="V513" i="18"/>
  <c r="AA513" i="18" s="1"/>
  <c r="U513" i="18"/>
  <c r="T513" i="18"/>
  <c r="S513" i="18"/>
  <c r="R513" i="18"/>
  <c r="Q513" i="18"/>
  <c r="V512" i="18"/>
  <c r="AA512" i="18" s="1"/>
  <c r="U512" i="18"/>
  <c r="T512" i="18"/>
  <c r="S512" i="18"/>
  <c r="R512" i="18"/>
  <c r="Q512" i="18"/>
  <c r="V511" i="18"/>
  <c r="AA511" i="18" s="1"/>
  <c r="U511" i="18"/>
  <c r="T511" i="18"/>
  <c r="S511" i="18"/>
  <c r="R511" i="18"/>
  <c r="Q511" i="18"/>
  <c r="V510" i="18"/>
  <c r="AA510" i="18" s="1"/>
  <c r="U510" i="18"/>
  <c r="T510" i="18"/>
  <c r="S510" i="18"/>
  <c r="R510" i="18"/>
  <c r="Q510" i="18"/>
  <c r="V509" i="18"/>
  <c r="AA509" i="18" s="1"/>
  <c r="U509" i="18"/>
  <c r="T509" i="18"/>
  <c r="S509" i="18"/>
  <c r="R509" i="18"/>
  <c r="Q509" i="18"/>
  <c r="V508" i="18"/>
  <c r="AA508" i="18" s="1"/>
  <c r="U508" i="18"/>
  <c r="T508" i="18"/>
  <c r="S508" i="18"/>
  <c r="R508" i="18"/>
  <c r="Q508" i="18"/>
  <c r="V507" i="18"/>
  <c r="AA507" i="18" s="1"/>
  <c r="U507" i="18"/>
  <c r="T507" i="18"/>
  <c r="S507" i="18"/>
  <c r="R507" i="18"/>
  <c r="Q507" i="18"/>
  <c r="V506" i="18"/>
  <c r="AA506" i="18" s="1"/>
  <c r="U506" i="18"/>
  <c r="T506" i="18"/>
  <c r="S506" i="18"/>
  <c r="R506" i="18"/>
  <c r="Q506" i="18"/>
  <c r="V505" i="18"/>
  <c r="AA505" i="18" s="1"/>
  <c r="U505" i="18"/>
  <c r="T505" i="18"/>
  <c r="S505" i="18"/>
  <c r="R505" i="18"/>
  <c r="Q505" i="18"/>
  <c r="V504" i="18"/>
  <c r="AA504" i="18" s="1"/>
  <c r="U504" i="18"/>
  <c r="T504" i="18"/>
  <c r="S504" i="18"/>
  <c r="R504" i="18"/>
  <c r="Q504" i="18"/>
  <c r="V503" i="18"/>
  <c r="AA503" i="18" s="1"/>
  <c r="U503" i="18"/>
  <c r="T503" i="18"/>
  <c r="S503" i="18"/>
  <c r="R503" i="18"/>
  <c r="Q503" i="18"/>
  <c r="V502" i="18"/>
  <c r="AA502" i="18" s="1"/>
  <c r="U502" i="18"/>
  <c r="T502" i="18"/>
  <c r="S502" i="18"/>
  <c r="R502" i="18"/>
  <c r="Q502" i="18"/>
  <c r="V501" i="18"/>
  <c r="AA501" i="18" s="1"/>
  <c r="U501" i="18"/>
  <c r="T501" i="18"/>
  <c r="S501" i="18"/>
  <c r="R501" i="18"/>
  <c r="Q501" i="18"/>
  <c r="V500" i="18"/>
  <c r="AA500" i="18" s="1"/>
  <c r="U500" i="18"/>
  <c r="T500" i="18"/>
  <c r="S500" i="18"/>
  <c r="R500" i="18"/>
  <c r="Q500" i="18"/>
  <c r="V499" i="18"/>
  <c r="AA499" i="18" s="1"/>
  <c r="U499" i="18"/>
  <c r="T499" i="18"/>
  <c r="S499" i="18"/>
  <c r="R499" i="18"/>
  <c r="Q499" i="18"/>
  <c r="V498" i="18"/>
  <c r="AA498" i="18" s="1"/>
  <c r="U498" i="18"/>
  <c r="T498" i="18"/>
  <c r="S498" i="18"/>
  <c r="R498" i="18"/>
  <c r="Q498" i="18"/>
  <c r="V497" i="18"/>
  <c r="AA497" i="18" s="1"/>
  <c r="U497" i="18"/>
  <c r="T497" i="18"/>
  <c r="S497" i="18"/>
  <c r="R497" i="18"/>
  <c r="Q497" i="18"/>
  <c r="V496" i="18"/>
  <c r="AA496" i="18" s="1"/>
  <c r="U496" i="18"/>
  <c r="T496" i="18"/>
  <c r="S496" i="18"/>
  <c r="R496" i="18"/>
  <c r="Q496" i="18"/>
  <c r="V495" i="18"/>
  <c r="AA495" i="18" s="1"/>
  <c r="U495" i="18"/>
  <c r="T495" i="18"/>
  <c r="S495" i="18"/>
  <c r="R495" i="18"/>
  <c r="Q495" i="18"/>
  <c r="V494" i="18"/>
  <c r="AA494" i="18" s="1"/>
  <c r="U494" i="18"/>
  <c r="T494" i="18"/>
  <c r="S494" i="18"/>
  <c r="R494" i="18"/>
  <c r="Q494" i="18"/>
  <c r="V493" i="18"/>
  <c r="AA493" i="18" s="1"/>
  <c r="U493" i="18"/>
  <c r="T493" i="18"/>
  <c r="S493" i="18"/>
  <c r="R493" i="18"/>
  <c r="Q493" i="18"/>
  <c r="V492" i="18"/>
  <c r="AA492" i="18" s="1"/>
  <c r="U492" i="18"/>
  <c r="T492" i="18"/>
  <c r="S492" i="18"/>
  <c r="R492" i="18"/>
  <c r="Q492" i="18"/>
  <c r="V491" i="18"/>
  <c r="AA491" i="18" s="1"/>
  <c r="U491" i="18"/>
  <c r="T491" i="18"/>
  <c r="S491" i="18"/>
  <c r="R491" i="18"/>
  <c r="Q491" i="18"/>
  <c r="V490" i="18"/>
  <c r="AA490" i="18" s="1"/>
  <c r="U490" i="18"/>
  <c r="T490" i="18"/>
  <c r="S490" i="18"/>
  <c r="R490" i="18"/>
  <c r="Q490" i="18"/>
  <c r="V489" i="18"/>
  <c r="AA489" i="18" s="1"/>
  <c r="U489" i="18"/>
  <c r="T489" i="18"/>
  <c r="S489" i="18"/>
  <c r="R489" i="18"/>
  <c r="Q489" i="18"/>
  <c r="V488" i="18"/>
  <c r="AA488" i="18" s="1"/>
  <c r="U488" i="18"/>
  <c r="T488" i="18"/>
  <c r="S488" i="18"/>
  <c r="R488" i="18"/>
  <c r="Q488" i="18"/>
  <c r="V487" i="18"/>
  <c r="AA487" i="18" s="1"/>
  <c r="U487" i="18"/>
  <c r="T487" i="18"/>
  <c r="S487" i="18"/>
  <c r="R487" i="18"/>
  <c r="Q487" i="18"/>
  <c r="V486" i="18"/>
  <c r="AA486" i="18" s="1"/>
  <c r="U486" i="18"/>
  <c r="T486" i="18"/>
  <c r="S486" i="18"/>
  <c r="R486" i="18"/>
  <c r="Q486" i="18"/>
  <c r="T484" i="18"/>
  <c r="S484" i="18"/>
  <c r="R484" i="18"/>
  <c r="Q484" i="18"/>
  <c r="V485" i="18"/>
  <c r="AA485" i="18" s="1"/>
  <c r="U485" i="18"/>
  <c r="T485" i="18"/>
  <c r="S485" i="18"/>
  <c r="R485" i="18"/>
  <c r="Q485" i="18"/>
  <c r="G19" i="24" a="1"/>
  <c r="G19" i="24" l="1"/>
  <c r="S234" i="28"/>
  <c r="V234" i="28"/>
  <c r="S240" i="28"/>
  <c r="V240" i="28"/>
  <c r="S135" i="28"/>
  <c r="V135" i="28"/>
  <c r="S174" i="28"/>
  <c r="V174" i="28"/>
  <c r="P135" i="28"/>
  <c r="P174" i="28"/>
  <c r="Y235" i="28"/>
  <c r="Y263" i="28"/>
  <c r="Y210" i="28"/>
  <c r="Y170" i="28"/>
  <c r="Y107" i="28"/>
  <c r="Y101" i="28"/>
  <c r="Y245" i="28"/>
  <c r="Y243" i="28"/>
  <c r="Y86" i="28"/>
  <c r="Y239" i="28"/>
  <c r="Y197" i="28"/>
  <c r="Y176" i="28"/>
  <c r="Y113" i="28"/>
  <c r="Y58" i="28"/>
  <c r="Y188" i="28"/>
  <c r="Y261" i="28"/>
  <c r="Y247" i="28"/>
  <c r="Y73" i="28"/>
  <c r="Y104" i="28"/>
  <c r="Y129" i="28"/>
  <c r="Y127" i="28"/>
  <c r="Y256" i="28"/>
  <c r="Y175" i="28"/>
  <c r="Y131" i="28"/>
  <c r="Y228" i="28"/>
  <c r="Y91" i="28"/>
  <c r="Y76" i="28"/>
  <c r="Y94" i="28"/>
  <c r="Y95" i="28"/>
  <c r="Y146" i="28"/>
  <c r="Y102" i="28"/>
  <c r="Y161" i="28"/>
  <c r="Y209" i="28"/>
  <c r="Y106" i="28"/>
  <c r="Y202" i="28"/>
  <c r="Y255" i="28"/>
  <c r="Y203" i="28"/>
  <c r="Y157" i="28"/>
  <c r="Y205" i="28"/>
  <c r="Y152" i="28"/>
  <c r="Y259" i="28"/>
  <c r="Y137" i="28"/>
  <c r="Y116" i="28"/>
  <c r="Y260" i="28"/>
  <c r="Y182" i="28"/>
  <c r="Y220" i="28"/>
  <c r="Y153" i="28"/>
  <c r="Y242" i="28"/>
  <c r="Y180" i="28"/>
  <c r="Y96" i="28"/>
  <c r="Y169" i="28"/>
  <c r="Y258" i="28"/>
  <c r="Y244" i="28"/>
  <c r="Y77" i="28"/>
  <c r="Y70" i="28"/>
  <c r="Y56" i="28"/>
  <c r="Y252" i="28"/>
  <c r="Y85" i="28"/>
  <c r="Y50" i="28"/>
  <c r="Y233" i="28"/>
  <c r="Y59" i="28"/>
  <c r="Y207" i="28"/>
  <c r="Y97" i="28"/>
  <c r="Y201" i="28"/>
  <c r="Y257" i="28"/>
  <c r="Y154" i="28"/>
  <c r="Y236" i="28"/>
  <c r="Y148" i="28"/>
  <c r="Y219" i="28"/>
  <c r="Y248" i="28"/>
  <c r="Y132" i="28"/>
  <c r="Y198" i="28"/>
  <c r="Y60" i="28"/>
  <c r="Y204" i="28"/>
  <c r="Y78" i="28"/>
  <c r="Y130" i="28"/>
  <c r="Y155" i="28"/>
  <c r="Y168" i="28"/>
  <c r="Y190" i="28"/>
  <c r="Y183" i="28"/>
  <c r="Y211" i="28"/>
  <c r="Y144" i="28"/>
  <c r="Y55" i="28"/>
  <c r="Y156" i="28"/>
  <c r="Y212" i="28"/>
  <c r="Y216" i="28"/>
  <c r="Y179" i="28"/>
  <c r="Y199" i="28"/>
  <c r="Y69" i="28"/>
  <c r="M193" i="28"/>
  <c r="M222" i="28"/>
  <c r="M75" i="28"/>
  <c r="M133" i="28"/>
  <c r="Y262" i="28"/>
  <c r="Y151" i="28"/>
  <c r="Y251" i="28"/>
  <c r="Y172" i="28"/>
  <c r="Y119" i="28"/>
  <c r="Y254" i="28"/>
  <c r="M153" i="28"/>
  <c r="M157" i="28"/>
  <c r="M152" i="28"/>
  <c r="M182" i="28"/>
  <c r="M205" i="28"/>
  <c r="M116" i="28"/>
  <c r="M260" i="28"/>
  <c r="M242" i="28"/>
  <c r="M259" i="28"/>
  <c r="M220" i="28"/>
  <c r="M203" i="28"/>
  <c r="M137" i="28"/>
  <c r="M180" i="28"/>
  <c r="M107" i="28"/>
  <c r="M101" i="28"/>
  <c r="M245" i="28"/>
  <c r="M170" i="28"/>
  <c r="M210" i="28"/>
  <c r="M164" i="28"/>
  <c r="M227" i="28"/>
  <c r="M265" i="28"/>
  <c r="M120" i="28"/>
  <c r="M87" i="28"/>
  <c r="M150" i="28"/>
  <c r="M88" i="28"/>
  <c r="M90" i="28"/>
  <c r="M52" i="28"/>
  <c r="M232" i="28"/>
  <c r="M93" i="28"/>
  <c r="M217" i="28"/>
  <c r="M192" i="28"/>
  <c r="M185" i="28"/>
  <c r="Y214" i="28"/>
  <c r="Y177" i="28"/>
  <c r="Y225" i="28"/>
  <c r="Y181" i="28"/>
  <c r="Y68" i="28"/>
  <c r="Y72" i="28"/>
  <c r="Y241" i="28"/>
  <c r="Y53" i="28"/>
  <c r="Y149" i="28"/>
  <c r="Y246" i="28"/>
  <c r="Y57" i="28"/>
  <c r="Y71" i="28"/>
  <c r="Y213" i="28"/>
  <c r="Y62" i="28"/>
  <c r="M139" i="28"/>
  <c r="M200" i="28"/>
  <c r="M79" i="28"/>
  <c r="M67" i="28"/>
  <c r="M163" i="28"/>
  <c r="Y121" i="28"/>
  <c r="Y114" i="28"/>
  <c r="Y162" i="28"/>
  <c r="Y167" i="28"/>
  <c r="Y100" i="28"/>
  <c r="Y118" i="28"/>
  <c r="Y166" i="28"/>
  <c r="Y103" i="28"/>
  <c r="Y171" i="28"/>
  <c r="Y83" i="28"/>
  <c r="Y229" i="28"/>
  <c r="Y126" i="28"/>
  <c r="Y61" i="28"/>
  <c r="Y64" i="28"/>
  <c r="Y112" i="28"/>
  <c r="Y208" i="28"/>
  <c r="Y109" i="28"/>
  <c r="Y134" i="28"/>
  <c r="Y230" i="28"/>
  <c r="Y195" i="28"/>
  <c r="Y223" i="28"/>
  <c r="Y54" i="28"/>
  <c r="Y145" i="28"/>
  <c r="Y138" i="28"/>
  <c r="Y84" i="28"/>
  <c r="Y115" i="28"/>
  <c r="Y128" i="28"/>
  <c r="Y98" i="28"/>
  <c r="Y194" i="28"/>
  <c r="Y136" i="28"/>
  <c r="Y231" i="28"/>
  <c r="Y140" i="28"/>
  <c r="Y165" i="28"/>
  <c r="Y110" i="28"/>
  <c r="Y206" i="28"/>
  <c r="Y143" i="28"/>
  <c r="Y99" i="28"/>
  <c r="Y74" i="28"/>
  <c r="Y82" i="28"/>
  <c r="Y253" i="28"/>
  <c r="P234" i="28"/>
  <c r="J234" i="28"/>
  <c r="Y66" i="28"/>
  <c r="Y123" i="28"/>
  <c r="Y173" i="28"/>
  <c r="Y221" i="28"/>
  <c r="Y81" i="28"/>
  <c r="Y122" i="28"/>
  <c r="Y218" i="28"/>
  <c r="Y266" i="28"/>
  <c r="Y108" i="28"/>
  <c r="Y191" i="28"/>
  <c r="Y89" i="28"/>
  <c r="Y178" i="28"/>
  <c r="Y226" i="28"/>
  <c r="Y111" i="28"/>
  <c r="Y215" i="28"/>
  <c r="Y237" i="28"/>
  <c r="Y63" i="28"/>
  <c r="Y159" i="28"/>
  <c r="Y124" i="28"/>
  <c r="Y238" i="28"/>
  <c r="Y224" i="28"/>
  <c r="Y249" i="28"/>
  <c r="Y184" i="28"/>
  <c r="Y65" i="28"/>
  <c r="Y250" i="28"/>
  <c r="Y92" i="28"/>
  <c r="Y187" i="28"/>
  <c r="Y192" i="28"/>
  <c r="Y217" i="28"/>
  <c r="Y265" i="28"/>
  <c r="Y87" i="28"/>
  <c r="Y150" i="28"/>
  <c r="Y185" i="28"/>
  <c r="Y164" i="28"/>
  <c r="Y93" i="28"/>
  <c r="Y120" i="28"/>
  <c r="Y90" i="28"/>
  <c r="Y52" i="28"/>
  <c r="Y227" i="28"/>
  <c r="Y88" i="28"/>
  <c r="Y232" i="28"/>
  <c r="Y125" i="28"/>
  <c r="Y189" i="28"/>
  <c r="Y264" i="28"/>
  <c r="Y186" i="28"/>
  <c r="Y80" i="28"/>
  <c r="Y117" i="28"/>
  <c r="Y196" i="28"/>
  <c r="Y51" i="28"/>
  <c r="P240" i="28"/>
  <c r="Y147" i="28"/>
  <c r="Y160" i="28"/>
  <c r="Y141" i="28"/>
  <c r="Y142" i="28"/>
  <c r="Y105" i="28"/>
  <c r="Y158" i="28"/>
  <c r="Y133" i="28"/>
  <c r="Y222" i="28"/>
  <c r="Y193" i="28"/>
  <c r="Y75" i="28"/>
  <c r="Y79" i="28"/>
  <c r="Y200" i="28"/>
  <c r="Y163" i="28"/>
  <c r="Y67" i="28"/>
  <c r="Y139" i="28"/>
  <c r="M172" i="28"/>
  <c r="M151" i="28"/>
  <c r="M119" i="28"/>
  <c r="M262" i="28"/>
  <c r="M254" i="28"/>
  <c r="M251" i="28"/>
  <c r="M263" i="28"/>
  <c r="M235" i="28"/>
  <c r="M184" i="28"/>
  <c r="M173" i="28"/>
  <c r="M218" i="28"/>
  <c r="M65" i="28"/>
  <c r="M224" i="28"/>
  <c r="M123" i="28"/>
  <c r="M124" i="28"/>
  <c r="M215" i="28"/>
  <c r="M238" i="28"/>
  <c r="M159" i="28"/>
  <c r="M111" i="28"/>
  <c r="M63" i="28"/>
  <c r="M81" i="28"/>
  <c r="M66" i="28"/>
  <c r="M226" i="28"/>
  <c r="M122" i="28"/>
  <c r="M108" i="28"/>
  <c r="M89" i="28"/>
  <c r="M178" i="28"/>
  <c r="M237" i="28"/>
  <c r="M191" i="28"/>
  <c r="M221" i="28"/>
  <c r="M266" i="28"/>
  <c r="M187" i="28"/>
  <c r="M249" i="28"/>
  <c r="M250" i="28"/>
  <c r="M92" i="28"/>
  <c r="M197" i="28"/>
  <c r="M86" i="28"/>
  <c r="M58" i="28"/>
  <c r="M176" i="28"/>
  <c r="M247" i="28"/>
  <c r="M243" i="28"/>
  <c r="M188" i="28"/>
  <c r="M261" i="28"/>
  <c r="M239" i="28"/>
  <c r="M113" i="28"/>
  <c r="M105" i="28"/>
  <c r="M142" i="28"/>
  <c r="M141" i="28"/>
  <c r="M160" i="28"/>
  <c r="M147" i="28"/>
  <c r="M158" i="28"/>
  <c r="M189" i="28"/>
  <c r="M117" i="28"/>
  <c r="M125" i="28"/>
  <c r="M80" i="28"/>
  <c r="M186" i="28"/>
  <c r="M264" i="28"/>
  <c r="M198" i="28"/>
  <c r="M132" i="28"/>
  <c r="M219" i="28"/>
  <c r="M168" i="28"/>
  <c r="M211" i="28"/>
  <c r="M78" i="28"/>
  <c r="M155" i="28"/>
  <c r="M204" i="28"/>
  <c r="M60" i="28"/>
  <c r="M190" i="28"/>
  <c r="M248" i="28"/>
  <c r="M148" i="28"/>
  <c r="M130" i="28"/>
  <c r="M183" i="28"/>
  <c r="M179" i="28"/>
  <c r="M69" i="28"/>
  <c r="M216" i="28"/>
  <c r="M212" i="28"/>
  <c r="M156" i="28"/>
  <c r="M199" i="28"/>
  <c r="M55" i="28"/>
  <c r="M144" i="28"/>
  <c r="M214" i="28"/>
  <c r="M213" i="28"/>
  <c r="M181" i="28"/>
  <c r="M149" i="28"/>
  <c r="M62" i="28"/>
  <c r="M71" i="28"/>
  <c r="M72" i="28"/>
  <c r="M68" i="28"/>
  <c r="M241" i="28"/>
  <c r="M53" i="28"/>
  <c r="M225" i="28"/>
  <c r="M57" i="28"/>
  <c r="M246" i="28"/>
  <c r="M177" i="28"/>
  <c r="M98" i="28"/>
  <c r="M114" i="28"/>
  <c r="M121" i="28"/>
  <c r="M134" i="28"/>
  <c r="M136" i="28"/>
  <c r="M83" i="28"/>
  <c r="M171" i="28"/>
  <c r="M145" i="28"/>
  <c r="M110" i="28"/>
  <c r="M84" i="28"/>
  <c r="M223" i="28"/>
  <c r="M128" i="28"/>
  <c r="M166" i="28"/>
  <c r="M162" i="28"/>
  <c r="M165" i="28"/>
  <c r="M126" i="28"/>
  <c r="M167" i="28"/>
  <c r="M138" i="28"/>
  <c r="M115" i="28"/>
  <c r="M118" i="28"/>
  <c r="M54" i="28"/>
  <c r="M208" i="28"/>
  <c r="M112" i="28"/>
  <c r="M64" i="28"/>
  <c r="M206" i="28"/>
  <c r="M103" i="28"/>
  <c r="M194" i="28"/>
  <c r="M195" i="28"/>
  <c r="M99" i="28"/>
  <c r="M61" i="28"/>
  <c r="M100" i="28"/>
  <c r="M143" i="28"/>
  <c r="M109" i="28"/>
  <c r="M230" i="28"/>
  <c r="M229" i="28"/>
  <c r="M140" i="28"/>
  <c r="M231" i="28"/>
  <c r="M82" i="28"/>
  <c r="M74" i="28"/>
  <c r="M253" i="28"/>
  <c r="M51" i="28"/>
  <c r="M196" i="28"/>
  <c r="M233" i="28"/>
  <c r="M201" i="28"/>
  <c r="M169" i="28"/>
  <c r="M258" i="28"/>
  <c r="M77" i="28"/>
  <c r="M257" i="28"/>
  <c r="M207" i="28"/>
  <c r="M59" i="28"/>
  <c r="M85" i="28"/>
  <c r="M70" i="28"/>
  <c r="M252" i="28"/>
  <c r="M56" i="28"/>
  <c r="M244" i="28"/>
  <c r="M50" i="28"/>
  <c r="M97" i="28"/>
  <c r="M154" i="28"/>
  <c r="M96" i="28"/>
  <c r="M236" i="28"/>
  <c r="M106" i="28"/>
  <c r="M131" i="28"/>
  <c r="M175" i="28"/>
  <c r="M228" i="28"/>
  <c r="M127" i="28"/>
  <c r="M202" i="28"/>
  <c r="M129" i="28"/>
  <c r="M76" i="28"/>
  <c r="M73" i="28"/>
  <c r="M102" i="28"/>
  <c r="M255" i="28"/>
  <c r="M146" i="28"/>
  <c r="M94" i="28"/>
  <c r="M256" i="28"/>
  <c r="M209" i="28"/>
  <c r="M104" i="28"/>
  <c r="M161" i="28"/>
  <c r="M95" i="28"/>
  <c r="M91" i="28"/>
  <c r="Z485" i="18"/>
  <c r="Z487" i="18"/>
  <c r="Z489" i="18"/>
  <c r="Z491" i="18"/>
  <c r="Z493" i="18"/>
  <c r="Z495" i="18"/>
  <c r="Z497" i="18"/>
  <c r="Z499" i="18"/>
  <c r="Z501" i="18"/>
  <c r="Z503" i="18"/>
  <c r="Z505" i="18"/>
  <c r="Z507" i="18"/>
  <c r="Z509" i="18"/>
  <c r="Z511" i="18"/>
  <c r="Z513" i="18"/>
  <c r="Z515" i="18"/>
  <c r="Z517" i="18"/>
  <c r="Z519" i="18"/>
  <c r="Z521" i="18"/>
  <c r="Z523" i="18"/>
  <c r="Z525" i="18"/>
  <c r="Z527" i="18"/>
  <c r="Z529" i="18"/>
  <c r="Z531" i="18"/>
  <c r="Z533" i="18"/>
  <c r="Y488" i="18"/>
  <c r="Z492" i="18"/>
  <c r="Y500" i="18"/>
  <c r="Y504" i="18"/>
  <c r="Y512" i="18"/>
  <c r="Y513" i="18"/>
  <c r="Y520" i="18"/>
  <c r="Y528" i="18"/>
  <c r="Y536" i="18"/>
  <c r="Y544" i="18"/>
  <c r="Y552" i="18"/>
  <c r="Y560" i="18"/>
  <c r="Z566" i="18"/>
  <c r="Y568" i="18"/>
  <c r="Y576" i="18"/>
  <c r="Y584" i="18"/>
  <c r="Y590" i="18"/>
  <c r="Y602" i="18"/>
  <c r="Y622" i="18"/>
  <c r="Y634" i="18"/>
  <c r="Y638" i="18"/>
  <c r="Y654" i="18"/>
  <c r="Y666" i="18"/>
  <c r="Y686" i="18"/>
  <c r="Z535" i="18"/>
  <c r="Z537" i="18"/>
  <c r="Z539" i="18"/>
  <c r="Z541" i="18"/>
  <c r="Z543" i="18"/>
  <c r="Z545" i="18"/>
  <c r="Z547" i="18"/>
  <c r="Z549" i="18"/>
  <c r="Z551" i="18"/>
  <c r="Z553" i="18"/>
  <c r="Z555" i="18"/>
  <c r="Z557" i="18"/>
  <c r="Z559" i="18"/>
  <c r="Z561" i="18"/>
  <c r="Z563" i="18"/>
  <c r="Z565" i="18"/>
  <c r="Z567" i="18"/>
  <c r="Z569" i="18"/>
  <c r="Z571" i="18"/>
  <c r="Z573" i="18"/>
  <c r="Z575" i="18"/>
  <c r="Z577" i="18"/>
  <c r="Z579" i="18"/>
  <c r="Z581" i="18"/>
  <c r="Z583" i="18"/>
  <c r="Z585" i="18"/>
  <c r="Z587" i="18"/>
  <c r="Z589" i="18"/>
  <c r="Z591" i="18"/>
  <c r="Z593" i="18"/>
  <c r="Z595" i="18"/>
  <c r="Z597" i="18"/>
  <c r="Z599" i="18"/>
  <c r="Z601" i="18"/>
  <c r="Z603" i="18"/>
  <c r="Z605" i="18"/>
  <c r="Z607" i="18"/>
  <c r="Z609" i="18"/>
  <c r="Z611" i="18"/>
  <c r="Z613" i="18"/>
  <c r="Z615" i="18"/>
  <c r="Z617" i="18"/>
  <c r="Z619" i="18"/>
  <c r="Z621" i="18"/>
  <c r="Z623" i="18"/>
  <c r="Z625" i="18"/>
  <c r="Z627" i="18"/>
  <c r="Z629" i="18"/>
  <c r="Z631" i="18"/>
  <c r="Z633" i="18"/>
  <c r="Z635" i="18"/>
  <c r="Z637" i="18"/>
  <c r="Z639" i="18"/>
  <c r="Z641" i="18"/>
  <c r="Z643" i="18"/>
  <c r="Z645" i="18"/>
  <c r="Z647" i="18"/>
  <c r="Z649" i="18"/>
  <c r="Z651" i="18"/>
  <c r="Z653" i="18"/>
  <c r="Z655" i="18"/>
  <c r="Z657" i="18"/>
  <c r="Z659" i="18"/>
  <c r="Z661" i="18"/>
  <c r="Z663" i="18"/>
  <c r="Z665" i="18"/>
  <c r="Z667" i="18"/>
  <c r="Z669" i="18"/>
  <c r="Z671" i="18"/>
  <c r="Z673" i="18"/>
  <c r="Z675" i="18"/>
  <c r="Z677" i="18"/>
  <c r="Z679" i="18"/>
  <c r="Z681" i="18"/>
  <c r="Z683" i="18"/>
  <c r="Z685" i="18"/>
  <c r="Z687" i="18"/>
  <c r="Z689" i="18"/>
  <c r="Z691" i="18"/>
  <c r="Z693" i="18"/>
  <c r="Z695" i="18"/>
  <c r="Z697" i="18"/>
  <c r="Z699" i="18"/>
  <c r="Z701" i="18"/>
  <c r="Y545" i="18"/>
  <c r="Z534" i="18"/>
  <c r="Y577" i="18"/>
  <c r="Y496" i="18"/>
  <c r="Y516" i="18"/>
  <c r="Y540" i="18"/>
  <c r="Y548" i="18"/>
  <c r="Y556" i="18"/>
  <c r="Y564" i="18"/>
  <c r="Y580" i="18"/>
  <c r="Y485" i="18"/>
  <c r="Y487" i="18"/>
  <c r="Y489" i="18"/>
  <c r="Y491" i="18"/>
  <c r="Y493" i="18"/>
  <c r="Y495" i="18"/>
  <c r="Y497" i="18"/>
  <c r="Y499" i="18"/>
  <c r="Y501" i="18"/>
  <c r="Y503" i="18"/>
  <c r="Y505" i="18"/>
  <c r="Y507" i="18"/>
  <c r="Y509" i="18"/>
  <c r="Y511" i="18"/>
  <c r="Y515" i="18"/>
  <c r="Y517" i="18"/>
  <c r="Y519" i="18"/>
  <c r="Y521" i="18"/>
  <c r="Y523" i="18"/>
  <c r="Y525" i="18"/>
  <c r="Y527" i="18"/>
  <c r="Y529" i="18"/>
  <c r="Y531" i="18"/>
  <c r="Y533" i="18"/>
  <c r="Y535" i="18"/>
  <c r="Y537" i="18"/>
  <c r="Y539" i="18"/>
  <c r="Y541" i="18"/>
  <c r="Y543" i="18"/>
  <c r="Y553" i="18"/>
  <c r="Y561" i="18"/>
  <c r="Y569" i="18"/>
  <c r="Y585" i="18"/>
  <c r="Y492" i="18"/>
  <c r="Y508" i="18"/>
  <c r="Y524" i="18"/>
  <c r="Y532" i="18"/>
  <c r="Y572" i="18"/>
  <c r="Z486" i="18"/>
  <c r="Z488" i="18"/>
  <c r="Z490" i="18"/>
  <c r="Z494" i="18"/>
  <c r="Z496" i="18"/>
  <c r="Z498" i="18"/>
  <c r="Z500" i="18"/>
  <c r="Z502" i="18"/>
  <c r="Z504" i="18"/>
  <c r="Z506" i="18"/>
  <c r="Z510" i="18"/>
  <c r="Z514" i="18"/>
  <c r="Z516" i="18"/>
  <c r="Z518" i="18"/>
  <c r="Z520" i="18"/>
  <c r="Z522" i="18"/>
  <c r="Z526" i="18"/>
  <c r="Z530" i="18"/>
  <c r="Z532" i="18"/>
  <c r="Z536" i="18"/>
  <c r="Z538" i="18"/>
  <c r="Z540" i="18"/>
  <c r="Z542" i="18"/>
  <c r="Z544" i="18"/>
  <c r="Z546" i="18"/>
  <c r="Z548" i="18"/>
  <c r="Z550" i="18"/>
  <c r="Z552" i="18"/>
  <c r="Z554" i="18"/>
  <c r="Z556" i="18"/>
  <c r="Z558" i="18"/>
  <c r="Z560" i="18"/>
  <c r="Z562" i="18"/>
  <c r="Z564" i="18"/>
  <c r="Z568" i="18"/>
  <c r="Z570" i="18"/>
  <c r="Z572" i="18"/>
  <c r="Z574" i="18"/>
  <c r="Z576" i="18"/>
  <c r="Z582" i="18"/>
  <c r="Y588" i="18"/>
  <c r="Y606" i="18"/>
  <c r="Y618" i="18"/>
  <c r="Y650" i="18"/>
  <c r="Y670" i="18"/>
  <c r="Y682" i="18"/>
  <c r="Y698" i="18"/>
  <c r="Y547" i="18"/>
  <c r="Y549" i="18"/>
  <c r="Y551" i="18"/>
  <c r="Y555" i="18"/>
  <c r="Y557" i="18"/>
  <c r="Y559" i="18"/>
  <c r="Y563" i="18"/>
  <c r="Y565" i="18"/>
  <c r="Y567" i="18"/>
  <c r="Y571" i="18"/>
  <c r="Y573" i="18"/>
  <c r="Y575" i="18"/>
  <c r="Y579" i="18"/>
  <c r="Y581" i="18"/>
  <c r="Y583" i="18"/>
  <c r="Y587" i="18"/>
  <c r="Y589" i="18"/>
  <c r="Y591" i="18"/>
  <c r="Y593" i="18"/>
  <c r="Y595" i="18"/>
  <c r="Y597" i="18"/>
  <c r="Y599" i="18"/>
  <c r="Y601" i="18"/>
  <c r="Y603" i="18"/>
  <c r="Y605" i="18"/>
  <c r="Y607" i="18"/>
  <c r="Y609" i="18"/>
  <c r="Y611" i="18"/>
  <c r="Y613" i="18"/>
  <c r="Y615" i="18"/>
  <c r="Y617" i="18"/>
  <c r="Y619" i="18"/>
  <c r="Y621" i="18"/>
  <c r="Y623" i="18"/>
  <c r="Y625" i="18"/>
  <c r="Y627" i="18"/>
  <c r="Y629" i="18"/>
  <c r="Y631" i="18"/>
  <c r="Y633" i="18"/>
  <c r="Y635" i="18"/>
  <c r="Y637" i="18"/>
  <c r="Y639" i="18"/>
  <c r="Y641" i="18"/>
  <c r="Y643" i="18"/>
  <c r="Y645" i="18"/>
  <c r="Y647" i="18"/>
  <c r="Y649" i="18"/>
  <c r="Y651" i="18"/>
  <c r="Y653" i="18"/>
  <c r="Y655" i="18"/>
  <c r="Y657" i="18"/>
  <c r="Y659" i="18"/>
  <c r="Y661" i="18"/>
  <c r="Y663" i="18"/>
  <c r="Y665" i="18"/>
  <c r="Y667" i="18"/>
  <c r="Y669" i="18"/>
  <c r="Y671" i="18"/>
  <c r="Y673" i="18"/>
  <c r="Y675" i="18"/>
  <c r="Y677" i="18"/>
  <c r="Y679" i="18"/>
  <c r="Y681" i="18"/>
  <c r="Y683" i="18"/>
  <c r="Y685" i="18"/>
  <c r="Y687" i="18"/>
  <c r="Y689" i="18"/>
  <c r="Y691" i="18"/>
  <c r="Y693" i="18"/>
  <c r="Y695" i="18"/>
  <c r="Y697" i="18"/>
  <c r="Y699" i="18"/>
  <c r="Y701" i="18"/>
  <c r="Z578" i="18"/>
  <c r="Z580" i="18"/>
  <c r="Z584" i="18"/>
  <c r="Z586" i="18"/>
  <c r="Z588" i="18"/>
  <c r="Z590" i="18"/>
  <c r="Z592" i="18"/>
  <c r="Z594" i="18"/>
  <c r="Z596" i="18"/>
  <c r="Z598" i="18"/>
  <c r="Z600" i="18"/>
  <c r="Z602" i="18"/>
  <c r="Z604" i="18"/>
  <c r="Z606" i="18"/>
  <c r="Z608" i="18"/>
  <c r="Z610" i="18"/>
  <c r="Z612" i="18"/>
  <c r="Z614" i="18"/>
  <c r="Z616" i="18"/>
  <c r="Z618" i="18"/>
  <c r="Z620" i="18"/>
  <c r="Z622" i="18"/>
  <c r="Z624" i="18"/>
  <c r="Z626" i="18"/>
  <c r="Z628" i="18"/>
  <c r="Z630" i="18"/>
  <c r="Z632" i="18"/>
  <c r="Z634" i="18"/>
  <c r="Z636" i="18"/>
  <c r="Z638" i="18"/>
  <c r="Z640" i="18"/>
  <c r="Z642" i="18"/>
  <c r="Z644" i="18"/>
  <c r="Z646" i="18"/>
  <c r="Z648" i="18"/>
  <c r="Z650" i="18"/>
  <c r="Z652" i="18"/>
  <c r="Z654" i="18"/>
  <c r="Z656" i="18"/>
  <c r="Z658" i="18"/>
  <c r="Z660" i="18"/>
  <c r="Z662" i="18"/>
  <c r="Z664" i="18"/>
  <c r="Z666" i="18"/>
  <c r="Z668" i="18"/>
  <c r="Z670" i="18"/>
  <c r="Z672" i="18"/>
  <c r="Z674" i="18"/>
  <c r="Z676" i="18"/>
  <c r="Z678" i="18"/>
  <c r="Z680" i="18"/>
  <c r="Z682" i="18"/>
  <c r="Z684" i="18"/>
  <c r="Z686" i="18"/>
  <c r="Z688" i="18"/>
  <c r="Z690" i="18"/>
  <c r="Z692" i="18"/>
  <c r="Z694" i="18"/>
  <c r="Z696" i="18"/>
  <c r="Z698" i="18"/>
  <c r="Z700" i="18"/>
  <c r="Z508" i="18"/>
  <c r="Z512" i="18"/>
  <c r="Z524" i="18"/>
  <c r="Z528" i="18"/>
  <c r="Y486" i="18"/>
  <c r="Y490" i="18"/>
  <c r="Y494" i="18"/>
  <c r="Y498" i="18"/>
  <c r="Y502" i="18"/>
  <c r="Y506" i="18"/>
  <c r="Y510" i="18"/>
  <c r="Y514" i="18"/>
  <c r="Y518" i="18"/>
  <c r="Y522" i="18"/>
  <c r="Y526" i="18"/>
  <c r="Y530" i="18"/>
  <c r="Y534" i="18"/>
  <c r="Y538" i="18"/>
  <c r="Y542" i="18"/>
  <c r="Y546" i="18"/>
  <c r="Y550" i="18"/>
  <c r="Y554" i="18"/>
  <c r="Y558" i="18"/>
  <c r="Y562" i="18"/>
  <c r="Y566" i="18"/>
  <c r="Y570" i="18"/>
  <c r="Y574" i="18"/>
  <c r="Y578" i="18"/>
  <c r="Y582" i="18"/>
  <c r="Y586" i="18"/>
  <c r="Y592" i="18"/>
  <c r="Y594" i="18"/>
  <c r="Y596" i="18"/>
  <c r="Y598" i="18"/>
  <c r="Y600" i="18"/>
  <c r="Y604" i="18"/>
  <c r="Y608" i="18"/>
  <c r="Y610" i="18"/>
  <c r="Y612" i="18"/>
  <c r="Y614" i="18"/>
  <c r="Y616" i="18"/>
  <c r="Y620" i="18"/>
  <c r="Y624" i="18"/>
  <c r="Y626" i="18"/>
  <c r="Y628" i="18"/>
  <c r="Y630" i="18"/>
  <c r="Y632" i="18"/>
  <c r="Y636" i="18"/>
  <c r="Y640" i="18"/>
  <c r="Y642" i="18"/>
  <c r="Y644" i="18"/>
  <c r="Y646" i="18"/>
  <c r="Y648" i="18"/>
  <c r="Y652" i="18"/>
  <c r="Y656" i="18"/>
  <c r="Y658" i="18"/>
  <c r="Y660" i="18"/>
  <c r="Y662" i="18"/>
  <c r="Y664" i="18"/>
  <c r="Y668" i="18"/>
  <c r="Y672" i="18"/>
  <c r="Y674" i="18"/>
  <c r="Y676" i="18"/>
  <c r="Y678" i="18"/>
  <c r="Y680" i="18"/>
  <c r="Y684" i="18"/>
  <c r="Y688" i="18"/>
  <c r="Y690" i="18"/>
  <c r="Y692" i="18"/>
  <c r="Y694" i="18"/>
  <c r="Y696" i="18"/>
  <c r="Y700" i="18"/>
  <c r="W485" i="18"/>
  <c r="X485" i="18" s="1"/>
  <c r="W626" i="18"/>
  <c r="X626" i="18" s="1"/>
  <c r="W620" i="18"/>
  <c r="X620" i="18" s="1"/>
  <c r="W621" i="18"/>
  <c r="X621" i="18" s="1"/>
  <c r="W624" i="18"/>
  <c r="X624" i="18" s="1"/>
  <c r="W625" i="18"/>
  <c r="X625" i="18" s="1"/>
  <c r="W629" i="18"/>
  <c r="X629" i="18" s="1"/>
  <c r="W630" i="18"/>
  <c r="X630" i="18" s="1"/>
  <c r="W636" i="18"/>
  <c r="X636" i="18" s="1"/>
  <c r="W637" i="18"/>
  <c r="X637" i="18" s="1"/>
  <c r="W640" i="18"/>
  <c r="X640" i="18" s="1"/>
  <c r="W641" i="18"/>
  <c r="X641" i="18" s="1"/>
  <c r="W644" i="18"/>
  <c r="X644" i="18" s="1"/>
  <c r="W645" i="18"/>
  <c r="X645" i="18" s="1"/>
  <c r="W648" i="18"/>
  <c r="X648" i="18" s="1"/>
  <c r="W649" i="18"/>
  <c r="X649" i="18" s="1"/>
  <c r="W652" i="18"/>
  <c r="X652" i="18" s="1"/>
  <c r="W653" i="18"/>
  <c r="X653" i="18" s="1"/>
  <c r="W656" i="18"/>
  <c r="X656" i="18" s="1"/>
  <c r="W657" i="18"/>
  <c r="X657" i="18" s="1"/>
  <c r="W660" i="18"/>
  <c r="X660" i="18" s="1"/>
  <c r="W661" i="18"/>
  <c r="X661" i="18" s="1"/>
  <c r="W664" i="18"/>
  <c r="X664" i="18" s="1"/>
  <c r="W665" i="18"/>
  <c r="X665" i="18" s="1"/>
  <c r="W668" i="18"/>
  <c r="X668" i="18" s="1"/>
  <c r="W669" i="18"/>
  <c r="X669" i="18" s="1"/>
  <c r="W672" i="18"/>
  <c r="X672" i="18" s="1"/>
  <c r="W673" i="18"/>
  <c r="X673" i="18" s="1"/>
  <c r="W676" i="18"/>
  <c r="X676" i="18" s="1"/>
  <c r="W677" i="18"/>
  <c r="X677" i="18" s="1"/>
  <c r="W680" i="18"/>
  <c r="X680" i="18" s="1"/>
  <c r="W681" i="18"/>
  <c r="X681" i="18" s="1"/>
  <c r="W684" i="18"/>
  <c r="X684" i="18" s="1"/>
  <c r="W685" i="18"/>
  <c r="X685" i="18" s="1"/>
  <c r="W688" i="18"/>
  <c r="X688" i="18" s="1"/>
  <c r="W689" i="18"/>
  <c r="X689" i="18" s="1"/>
  <c r="W692" i="18"/>
  <c r="X692" i="18" s="1"/>
  <c r="W693" i="18"/>
  <c r="X693" i="18" s="1"/>
  <c r="W696" i="18"/>
  <c r="X696" i="18" s="1"/>
  <c r="W697" i="18"/>
  <c r="X697" i="18" s="1"/>
  <c r="W700" i="18"/>
  <c r="X700" i="18" s="1"/>
  <c r="W701" i="18"/>
  <c r="X701" i="18" s="1"/>
  <c r="W619" i="18"/>
  <c r="X619" i="18" s="1"/>
  <c r="W623" i="18"/>
  <c r="X623" i="18" s="1"/>
  <c r="W631" i="18"/>
  <c r="X631" i="18" s="1"/>
  <c r="W635" i="18"/>
  <c r="X635" i="18" s="1"/>
  <c r="W643" i="18"/>
  <c r="X643" i="18" s="1"/>
  <c r="W651" i="18"/>
  <c r="X651" i="18" s="1"/>
  <c r="W659" i="18"/>
  <c r="X659" i="18" s="1"/>
  <c r="W667" i="18"/>
  <c r="X667" i="18" s="1"/>
  <c r="W675" i="18"/>
  <c r="X675" i="18" s="1"/>
  <c r="W683" i="18"/>
  <c r="X683" i="18" s="1"/>
  <c r="W691" i="18"/>
  <c r="X691" i="18" s="1"/>
  <c r="W699" i="18"/>
  <c r="X699" i="18" s="1"/>
  <c r="W488" i="18"/>
  <c r="X488" i="18" s="1"/>
  <c r="W492" i="18"/>
  <c r="X492" i="18" s="1"/>
  <c r="W496" i="18"/>
  <c r="X496" i="18" s="1"/>
  <c r="W500" i="18"/>
  <c r="X500" i="18" s="1"/>
  <c r="W504" i="18"/>
  <c r="X504" i="18" s="1"/>
  <c r="W508" i="18"/>
  <c r="X508" i="18" s="1"/>
  <c r="W512" i="18"/>
  <c r="X512" i="18" s="1"/>
  <c r="W516" i="18"/>
  <c r="X516" i="18" s="1"/>
  <c r="W520" i="18"/>
  <c r="X520" i="18" s="1"/>
  <c r="W524" i="18"/>
  <c r="X524" i="18" s="1"/>
  <c r="W528" i="18"/>
  <c r="X528" i="18" s="1"/>
  <c r="W532" i="18"/>
  <c r="X532" i="18" s="1"/>
  <c r="W536" i="18"/>
  <c r="X536" i="18" s="1"/>
  <c r="W540" i="18"/>
  <c r="X540" i="18" s="1"/>
  <c r="W544" i="18"/>
  <c r="X544" i="18" s="1"/>
  <c r="W548" i="18"/>
  <c r="X548" i="18" s="1"/>
  <c r="W552" i="18"/>
  <c r="X552" i="18" s="1"/>
  <c r="W556" i="18"/>
  <c r="X556" i="18" s="1"/>
  <c r="W560" i="18"/>
  <c r="X560" i="18" s="1"/>
  <c r="W564" i="18"/>
  <c r="X564" i="18" s="1"/>
  <c r="W568" i="18"/>
  <c r="X568" i="18" s="1"/>
  <c r="W572" i="18"/>
  <c r="X572" i="18" s="1"/>
  <c r="W576" i="18"/>
  <c r="X576" i="18" s="1"/>
  <c r="W580" i="18"/>
  <c r="X580" i="18" s="1"/>
  <c r="W584" i="18"/>
  <c r="X584" i="18" s="1"/>
  <c r="W588" i="18"/>
  <c r="X588" i="18" s="1"/>
  <c r="W592" i="18"/>
  <c r="X592" i="18" s="1"/>
  <c r="W596" i="18"/>
  <c r="X596" i="18" s="1"/>
  <c r="W600" i="18"/>
  <c r="X600" i="18" s="1"/>
  <c r="W604" i="18"/>
  <c r="X604" i="18" s="1"/>
  <c r="W608" i="18"/>
  <c r="X608" i="18" s="1"/>
  <c r="W612" i="18"/>
  <c r="X612" i="18" s="1"/>
  <c r="W616" i="18"/>
  <c r="X616" i="18" s="1"/>
  <c r="W618" i="18"/>
  <c r="X618" i="18" s="1"/>
  <c r="W622" i="18"/>
  <c r="X622" i="18" s="1"/>
  <c r="W627" i="18"/>
  <c r="X627" i="18" s="1"/>
  <c r="W628" i="18"/>
  <c r="X628" i="18" s="1"/>
  <c r="W632" i="18"/>
  <c r="X632" i="18" s="1"/>
  <c r="W634" i="18"/>
  <c r="X634" i="18" s="1"/>
  <c r="W638" i="18"/>
  <c r="X638" i="18" s="1"/>
  <c r="W639" i="18"/>
  <c r="X639" i="18" s="1"/>
  <c r="W642" i="18"/>
  <c r="X642" i="18" s="1"/>
  <c r="W646" i="18"/>
  <c r="X646" i="18" s="1"/>
  <c r="W647" i="18"/>
  <c r="X647" i="18" s="1"/>
  <c r="W650" i="18"/>
  <c r="X650" i="18" s="1"/>
  <c r="W654" i="18"/>
  <c r="X654" i="18" s="1"/>
  <c r="W655" i="18"/>
  <c r="X655" i="18" s="1"/>
  <c r="W658" i="18"/>
  <c r="X658" i="18" s="1"/>
  <c r="W662" i="18"/>
  <c r="X662" i="18" s="1"/>
  <c r="W663" i="18"/>
  <c r="X663" i="18" s="1"/>
  <c r="W666" i="18"/>
  <c r="X666" i="18" s="1"/>
  <c r="W670" i="18"/>
  <c r="X670" i="18" s="1"/>
  <c r="W671" i="18"/>
  <c r="X671" i="18" s="1"/>
  <c r="W674" i="18"/>
  <c r="X674" i="18" s="1"/>
  <c r="W678" i="18"/>
  <c r="X678" i="18" s="1"/>
  <c r="W679" i="18"/>
  <c r="X679" i="18" s="1"/>
  <c r="W682" i="18"/>
  <c r="X682" i="18" s="1"/>
  <c r="W686" i="18"/>
  <c r="X686" i="18" s="1"/>
  <c r="W687" i="18"/>
  <c r="X687" i="18" s="1"/>
  <c r="W690" i="18"/>
  <c r="X690" i="18" s="1"/>
  <c r="W694" i="18"/>
  <c r="X694" i="18" s="1"/>
  <c r="W695" i="18"/>
  <c r="X695" i="18" s="1"/>
  <c r="W698" i="18"/>
  <c r="X698" i="18" s="1"/>
  <c r="W487" i="18"/>
  <c r="X487" i="18" s="1"/>
  <c r="W491" i="18"/>
  <c r="X491" i="18" s="1"/>
  <c r="W495" i="18"/>
  <c r="X495" i="18" s="1"/>
  <c r="W499" i="18"/>
  <c r="X499" i="18" s="1"/>
  <c r="W503" i="18"/>
  <c r="X503" i="18" s="1"/>
  <c r="W507" i="18"/>
  <c r="X507" i="18" s="1"/>
  <c r="W511" i="18"/>
  <c r="X511" i="18" s="1"/>
  <c r="W515" i="18"/>
  <c r="X515" i="18" s="1"/>
  <c r="W519" i="18"/>
  <c r="X519" i="18" s="1"/>
  <c r="W523" i="18"/>
  <c r="X523" i="18" s="1"/>
  <c r="W527" i="18"/>
  <c r="X527" i="18" s="1"/>
  <c r="W531" i="18"/>
  <c r="X531" i="18" s="1"/>
  <c r="W535" i="18"/>
  <c r="X535" i="18" s="1"/>
  <c r="W539" i="18"/>
  <c r="X539" i="18" s="1"/>
  <c r="W543" i="18"/>
  <c r="X543" i="18" s="1"/>
  <c r="W547" i="18"/>
  <c r="X547" i="18" s="1"/>
  <c r="W551" i="18"/>
  <c r="X551" i="18" s="1"/>
  <c r="W555" i="18"/>
  <c r="X555" i="18" s="1"/>
  <c r="W559" i="18"/>
  <c r="X559" i="18" s="1"/>
  <c r="W563" i="18"/>
  <c r="X563" i="18" s="1"/>
  <c r="W567" i="18"/>
  <c r="X567" i="18" s="1"/>
  <c r="W571" i="18"/>
  <c r="X571" i="18" s="1"/>
  <c r="W575" i="18"/>
  <c r="X575" i="18" s="1"/>
  <c r="W579" i="18"/>
  <c r="X579" i="18" s="1"/>
  <c r="W583" i="18"/>
  <c r="X583" i="18" s="1"/>
  <c r="W587" i="18"/>
  <c r="X587" i="18" s="1"/>
  <c r="W591" i="18"/>
  <c r="X591" i="18" s="1"/>
  <c r="W595" i="18"/>
  <c r="X595" i="18" s="1"/>
  <c r="W599" i="18"/>
  <c r="X599" i="18" s="1"/>
  <c r="W603" i="18"/>
  <c r="X603" i="18" s="1"/>
  <c r="W607" i="18"/>
  <c r="X607" i="18" s="1"/>
  <c r="W611" i="18"/>
  <c r="X611" i="18" s="1"/>
  <c r="W615" i="18"/>
  <c r="X615" i="18" s="1"/>
  <c r="W486" i="18"/>
  <c r="X486" i="18" s="1"/>
  <c r="W490" i="18"/>
  <c r="X490" i="18" s="1"/>
  <c r="W494" i="18"/>
  <c r="X494" i="18" s="1"/>
  <c r="W498" i="18"/>
  <c r="X498" i="18" s="1"/>
  <c r="W502" i="18"/>
  <c r="X502" i="18" s="1"/>
  <c r="W506" i="18"/>
  <c r="X506" i="18" s="1"/>
  <c r="W510" i="18"/>
  <c r="X510" i="18" s="1"/>
  <c r="W514" i="18"/>
  <c r="X514" i="18" s="1"/>
  <c r="W518" i="18"/>
  <c r="X518" i="18" s="1"/>
  <c r="W522" i="18"/>
  <c r="X522" i="18" s="1"/>
  <c r="W526" i="18"/>
  <c r="X526" i="18" s="1"/>
  <c r="W530" i="18"/>
  <c r="X530" i="18" s="1"/>
  <c r="W534" i="18"/>
  <c r="X534" i="18" s="1"/>
  <c r="W538" i="18"/>
  <c r="X538" i="18" s="1"/>
  <c r="W542" i="18"/>
  <c r="X542" i="18" s="1"/>
  <c r="W546" i="18"/>
  <c r="X546" i="18" s="1"/>
  <c r="W550" i="18"/>
  <c r="X550" i="18" s="1"/>
  <c r="W554" i="18"/>
  <c r="X554" i="18" s="1"/>
  <c r="W558" i="18"/>
  <c r="X558" i="18" s="1"/>
  <c r="W562" i="18"/>
  <c r="X562" i="18" s="1"/>
  <c r="W566" i="18"/>
  <c r="X566" i="18" s="1"/>
  <c r="W570" i="18"/>
  <c r="X570" i="18" s="1"/>
  <c r="W574" i="18"/>
  <c r="X574" i="18" s="1"/>
  <c r="W578" i="18"/>
  <c r="X578" i="18" s="1"/>
  <c r="W582" i="18"/>
  <c r="X582" i="18" s="1"/>
  <c r="W586" i="18"/>
  <c r="X586" i="18" s="1"/>
  <c r="W590" i="18"/>
  <c r="X590" i="18" s="1"/>
  <c r="W594" i="18"/>
  <c r="X594" i="18" s="1"/>
  <c r="W598" i="18"/>
  <c r="X598" i="18" s="1"/>
  <c r="W602" i="18"/>
  <c r="X602" i="18" s="1"/>
  <c r="W606" i="18"/>
  <c r="X606" i="18" s="1"/>
  <c r="W610" i="18"/>
  <c r="X610" i="18" s="1"/>
  <c r="W614" i="18"/>
  <c r="X614" i="18" s="1"/>
  <c r="W489" i="18"/>
  <c r="X489" i="18" s="1"/>
  <c r="W493" i="18"/>
  <c r="X493" i="18" s="1"/>
  <c r="W497" i="18"/>
  <c r="X497" i="18" s="1"/>
  <c r="W501" i="18"/>
  <c r="X501" i="18" s="1"/>
  <c r="W505" i="18"/>
  <c r="X505" i="18" s="1"/>
  <c r="W509" i="18"/>
  <c r="X509" i="18" s="1"/>
  <c r="W513" i="18"/>
  <c r="X513" i="18" s="1"/>
  <c r="W517" i="18"/>
  <c r="X517" i="18" s="1"/>
  <c r="W521" i="18"/>
  <c r="X521" i="18" s="1"/>
  <c r="W525" i="18"/>
  <c r="X525" i="18" s="1"/>
  <c r="W529" i="18"/>
  <c r="X529" i="18" s="1"/>
  <c r="W533" i="18"/>
  <c r="X533" i="18" s="1"/>
  <c r="W537" i="18"/>
  <c r="X537" i="18" s="1"/>
  <c r="W541" i="18"/>
  <c r="X541" i="18" s="1"/>
  <c r="W545" i="18"/>
  <c r="X545" i="18" s="1"/>
  <c r="W549" i="18"/>
  <c r="X549" i="18" s="1"/>
  <c r="W553" i="18"/>
  <c r="X553" i="18" s="1"/>
  <c r="W557" i="18"/>
  <c r="X557" i="18" s="1"/>
  <c r="W561" i="18"/>
  <c r="X561" i="18" s="1"/>
  <c r="W565" i="18"/>
  <c r="X565" i="18" s="1"/>
  <c r="W569" i="18"/>
  <c r="X569" i="18" s="1"/>
  <c r="W573" i="18"/>
  <c r="X573" i="18" s="1"/>
  <c r="W577" i="18"/>
  <c r="X577" i="18" s="1"/>
  <c r="W581" i="18"/>
  <c r="X581" i="18" s="1"/>
  <c r="W585" i="18"/>
  <c r="X585" i="18" s="1"/>
  <c r="W589" i="18"/>
  <c r="X589" i="18" s="1"/>
  <c r="W593" i="18"/>
  <c r="X593" i="18" s="1"/>
  <c r="W597" i="18"/>
  <c r="X597" i="18" s="1"/>
  <c r="W601" i="18"/>
  <c r="X601" i="18" s="1"/>
  <c r="W605" i="18"/>
  <c r="X605" i="18" s="1"/>
  <c r="W609" i="18"/>
  <c r="X609" i="18" s="1"/>
  <c r="W613" i="18"/>
  <c r="X613" i="18" s="1"/>
  <c r="W617" i="18"/>
  <c r="X617" i="18" s="1"/>
  <c r="W633" i="18"/>
  <c r="X633" i="18" s="1"/>
  <c r="S64" i="28" l="1"/>
  <c r="V64" i="28"/>
  <c r="P113" i="28"/>
  <c r="V113" i="28"/>
  <c r="S113" i="28"/>
  <c r="S139" i="28"/>
  <c r="V139" i="28"/>
  <c r="P255" i="28"/>
  <c r="S255" i="28"/>
  <c r="V255" i="28"/>
  <c r="P77" i="28"/>
  <c r="S77" i="28"/>
  <c r="V77" i="28"/>
  <c r="S112" i="28"/>
  <c r="V112" i="28"/>
  <c r="S246" i="28"/>
  <c r="V246" i="28"/>
  <c r="S186" i="28"/>
  <c r="V186" i="28"/>
  <c r="S239" i="28"/>
  <c r="V239" i="28"/>
  <c r="S120" i="28"/>
  <c r="V120" i="28"/>
  <c r="P102" i="28"/>
  <c r="S102" i="28"/>
  <c r="V102" i="28"/>
  <c r="P258" i="28"/>
  <c r="S258" i="28"/>
  <c r="V258" i="28"/>
  <c r="S208" i="28"/>
  <c r="V208" i="28"/>
  <c r="S57" i="28"/>
  <c r="V57" i="28"/>
  <c r="S190" i="28"/>
  <c r="V190" i="28"/>
  <c r="S80" i="28"/>
  <c r="V80" i="28"/>
  <c r="P261" i="28"/>
  <c r="S261" i="28"/>
  <c r="V261" i="28"/>
  <c r="S266" i="28"/>
  <c r="V266" i="28"/>
  <c r="P263" i="28"/>
  <c r="S263" i="28"/>
  <c r="V263" i="28"/>
  <c r="S265" i="28"/>
  <c r="V265" i="28"/>
  <c r="P259" i="28"/>
  <c r="S259" i="28"/>
  <c r="V259" i="28"/>
  <c r="P140" i="28"/>
  <c r="S140" i="28"/>
  <c r="V140" i="28"/>
  <c r="S264" i="28"/>
  <c r="V264" i="28"/>
  <c r="S87" i="28"/>
  <c r="V87" i="28"/>
  <c r="P96" i="28"/>
  <c r="S96" i="28"/>
  <c r="V96" i="28"/>
  <c r="P229" i="28"/>
  <c r="S229" i="28"/>
  <c r="V229" i="28"/>
  <c r="P223" i="28"/>
  <c r="S223" i="28"/>
  <c r="V223" i="28"/>
  <c r="P214" i="28"/>
  <c r="S214" i="28"/>
  <c r="V214" i="28"/>
  <c r="S248" i="28"/>
  <c r="V248" i="28"/>
  <c r="P187" i="28"/>
  <c r="S187" i="28"/>
  <c r="V187" i="28"/>
  <c r="S220" i="28"/>
  <c r="V220" i="28"/>
  <c r="P154" i="28"/>
  <c r="S154" i="28"/>
  <c r="V154" i="28"/>
  <c r="P230" i="28"/>
  <c r="S230" i="28"/>
  <c r="V230" i="28"/>
  <c r="S84" i="28"/>
  <c r="V84" i="28"/>
  <c r="S144" i="28"/>
  <c r="V144" i="28"/>
  <c r="P111" i="28"/>
  <c r="S111" i="28"/>
  <c r="V111" i="28"/>
  <c r="P73" i="28"/>
  <c r="S73" i="28"/>
  <c r="V73" i="28"/>
  <c r="P97" i="28"/>
  <c r="S97" i="28"/>
  <c r="V97" i="28"/>
  <c r="P169" i="28"/>
  <c r="S169" i="28"/>
  <c r="V169" i="28"/>
  <c r="P109" i="28"/>
  <c r="S109" i="28"/>
  <c r="V109" i="28"/>
  <c r="P54" i="28"/>
  <c r="S54" i="28"/>
  <c r="V54" i="28"/>
  <c r="P110" i="28"/>
  <c r="S110" i="28"/>
  <c r="V110" i="28"/>
  <c r="P225" i="28"/>
  <c r="V225" i="28"/>
  <c r="S225" i="28"/>
  <c r="P55" i="28"/>
  <c r="S55" i="28"/>
  <c r="V55" i="28"/>
  <c r="P60" i="28"/>
  <c r="S60" i="28"/>
  <c r="V60" i="28"/>
  <c r="P125" i="28"/>
  <c r="S125" i="28"/>
  <c r="V125" i="28"/>
  <c r="P188" i="28"/>
  <c r="S188" i="28"/>
  <c r="V188" i="28"/>
  <c r="P221" i="28"/>
  <c r="S221" i="28"/>
  <c r="V221" i="28"/>
  <c r="P159" i="28"/>
  <c r="S159" i="28"/>
  <c r="V159" i="28"/>
  <c r="P251" i="28"/>
  <c r="S251" i="28"/>
  <c r="V251" i="28"/>
  <c r="S185" i="28"/>
  <c r="V185" i="28"/>
  <c r="S227" i="28"/>
  <c r="V227" i="28"/>
  <c r="P242" i="28"/>
  <c r="S242" i="28"/>
  <c r="V242" i="28"/>
  <c r="S249" i="28"/>
  <c r="V249" i="28"/>
  <c r="P203" i="28"/>
  <c r="S203" i="28"/>
  <c r="V203" i="28"/>
  <c r="P76" i="28"/>
  <c r="S76" i="28"/>
  <c r="V76" i="28"/>
  <c r="P50" i="28"/>
  <c r="S50" i="28"/>
  <c r="V50" i="28"/>
  <c r="P201" i="28"/>
  <c r="S201" i="28"/>
  <c r="V201" i="28"/>
  <c r="P143" i="28"/>
  <c r="S143" i="28"/>
  <c r="V143" i="28"/>
  <c r="P118" i="28"/>
  <c r="S118" i="28"/>
  <c r="V118" i="28"/>
  <c r="P145" i="28"/>
  <c r="V145" i="28"/>
  <c r="S145" i="28"/>
  <c r="P53" i="28"/>
  <c r="S53" i="28"/>
  <c r="V53" i="28"/>
  <c r="P199" i="28"/>
  <c r="S199" i="28"/>
  <c r="V199" i="28"/>
  <c r="P204" i="28"/>
  <c r="S204" i="28"/>
  <c r="V204" i="28"/>
  <c r="P117" i="28"/>
  <c r="V117" i="28"/>
  <c r="S117" i="28"/>
  <c r="P243" i="28"/>
  <c r="S243" i="28"/>
  <c r="V243" i="28"/>
  <c r="P191" i="28"/>
  <c r="S191" i="28"/>
  <c r="V191" i="28"/>
  <c r="P238" i="28"/>
  <c r="S238" i="28"/>
  <c r="V238" i="28"/>
  <c r="P254" i="28"/>
  <c r="S254" i="28"/>
  <c r="V254" i="28"/>
  <c r="P192" i="28"/>
  <c r="S192" i="28"/>
  <c r="V192" i="28"/>
  <c r="S164" i="28"/>
  <c r="V164" i="28"/>
  <c r="P260" i="28"/>
  <c r="S260" i="28"/>
  <c r="V260" i="28"/>
  <c r="S148" i="28"/>
  <c r="V148" i="28"/>
  <c r="P63" i="28"/>
  <c r="S63" i="28"/>
  <c r="V63" i="28"/>
  <c r="P91" i="28"/>
  <c r="S91" i="28"/>
  <c r="V91" i="28"/>
  <c r="P129" i="28"/>
  <c r="S129" i="28"/>
  <c r="V129" i="28"/>
  <c r="P244" i="28"/>
  <c r="S244" i="28"/>
  <c r="V244" i="28"/>
  <c r="P233" i="28"/>
  <c r="S233" i="28"/>
  <c r="V233" i="28"/>
  <c r="P100" i="28"/>
  <c r="S100" i="28"/>
  <c r="V100" i="28"/>
  <c r="P115" i="28"/>
  <c r="S115" i="28"/>
  <c r="V115" i="28"/>
  <c r="P171" i="28"/>
  <c r="S171" i="28"/>
  <c r="V171" i="28"/>
  <c r="P241" i="28"/>
  <c r="S241" i="28"/>
  <c r="V241" i="28"/>
  <c r="P156" i="28"/>
  <c r="S156" i="28"/>
  <c r="V156" i="28"/>
  <c r="P155" i="28"/>
  <c r="S155" i="28"/>
  <c r="V155" i="28"/>
  <c r="P189" i="28"/>
  <c r="V189" i="28"/>
  <c r="S189" i="28"/>
  <c r="P247" i="28"/>
  <c r="S247" i="28"/>
  <c r="V247" i="28"/>
  <c r="P237" i="28"/>
  <c r="V237" i="28"/>
  <c r="S237" i="28"/>
  <c r="P215" i="28"/>
  <c r="S215" i="28"/>
  <c r="V215" i="28"/>
  <c r="S262" i="28"/>
  <c r="V262" i="28"/>
  <c r="S217" i="28"/>
  <c r="V217" i="28"/>
  <c r="P210" i="28"/>
  <c r="S210" i="28"/>
  <c r="V210" i="28"/>
  <c r="P116" i="28"/>
  <c r="S116" i="28"/>
  <c r="V116" i="28"/>
  <c r="S133" i="28"/>
  <c r="V133" i="28"/>
  <c r="P213" i="28"/>
  <c r="V213" i="28"/>
  <c r="S213" i="28"/>
  <c r="P235" i="28"/>
  <c r="S235" i="28"/>
  <c r="V235" i="28"/>
  <c r="P95" i="28"/>
  <c r="S95" i="28"/>
  <c r="V95" i="28"/>
  <c r="P202" i="28"/>
  <c r="S202" i="28"/>
  <c r="V202" i="28"/>
  <c r="P56" i="28"/>
  <c r="S56" i="28"/>
  <c r="V56" i="28"/>
  <c r="P196" i="28"/>
  <c r="S196" i="28"/>
  <c r="V196" i="28"/>
  <c r="P61" i="28"/>
  <c r="S61" i="28"/>
  <c r="V61" i="28"/>
  <c r="P138" i="28"/>
  <c r="S138" i="28"/>
  <c r="V138" i="28"/>
  <c r="P83" i="28"/>
  <c r="S83" i="28"/>
  <c r="V83" i="28"/>
  <c r="P68" i="28"/>
  <c r="S68" i="28"/>
  <c r="V68" i="28"/>
  <c r="P212" i="28"/>
  <c r="S212" i="28"/>
  <c r="V212" i="28"/>
  <c r="P78" i="28"/>
  <c r="S78" i="28"/>
  <c r="V78" i="28"/>
  <c r="P158" i="28"/>
  <c r="S158" i="28"/>
  <c r="V158" i="28"/>
  <c r="P176" i="28"/>
  <c r="S176" i="28"/>
  <c r="V176" i="28"/>
  <c r="P178" i="28"/>
  <c r="S178" i="28"/>
  <c r="V178" i="28"/>
  <c r="P124" i="28"/>
  <c r="S124" i="28"/>
  <c r="V124" i="28"/>
  <c r="P119" i="28"/>
  <c r="S119" i="28"/>
  <c r="V119" i="28"/>
  <c r="V93" i="28"/>
  <c r="S93" i="28"/>
  <c r="P170" i="28"/>
  <c r="S170" i="28"/>
  <c r="V170" i="28"/>
  <c r="P205" i="28"/>
  <c r="S205" i="28"/>
  <c r="V205" i="28"/>
  <c r="S75" i="28"/>
  <c r="V75" i="28"/>
  <c r="S128" i="28"/>
  <c r="V128" i="28"/>
  <c r="V161" i="28"/>
  <c r="S161" i="28"/>
  <c r="P51" i="28"/>
  <c r="S51" i="28"/>
  <c r="V51" i="28"/>
  <c r="P136" i="28"/>
  <c r="S136" i="28"/>
  <c r="V136" i="28"/>
  <c r="P72" i="28"/>
  <c r="S72" i="28"/>
  <c r="V72" i="28"/>
  <c r="P216" i="28"/>
  <c r="S216" i="28"/>
  <c r="V216" i="28"/>
  <c r="P58" i="28"/>
  <c r="S58" i="28"/>
  <c r="V58" i="28"/>
  <c r="P89" i="28"/>
  <c r="S89" i="28"/>
  <c r="V89" i="28"/>
  <c r="P123" i="28"/>
  <c r="S123" i="28"/>
  <c r="V123" i="28"/>
  <c r="P151" i="28"/>
  <c r="S151" i="28"/>
  <c r="V151" i="28"/>
  <c r="S232" i="28"/>
  <c r="V232" i="28"/>
  <c r="P245" i="28"/>
  <c r="V245" i="28"/>
  <c r="S245" i="28"/>
  <c r="S182" i="28"/>
  <c r="V182" i="28"/>
  <c r="S222" i="28"/>
  <c r="V222" i="28"/>
  <c r="P177" i="28"/>
  <c r="S177" i="28"/>
  <c r="V177" i="28"/>
  <c r="S252" i="28"/>
  <c r="V252" i="28"/>
  <c r="S211" i="28"/>
  <c r="V211" i="28"/>
  <c r="P104" i="28"/>
  <c r="S104" i="28"/>
  <c r="V104" i="28"/>
  <c r="P228" i="28"/>
  <c r="S228" i="28"/>
  <c r="V228" i="28"/>
  <c r="S70" i="28"/>
  <c r="V70" i="28"/>
  <c r="S253" i="28"/>
  <c r="V253" i="28"/>
  <c r="P195" i="28"/>
  <c r="S195" i="28"/>
  <c r="V195" i="28"/>
  <c r="P126" i="28"/>
  <c r="S126" i="28"/>
  <c r="V126" i="28"/>
  <c r="P134" i="28"/>
  <c r="S134" i="28"/>
  <c r="V134" i="28"/>
  <c r="P71" i="28"/>
  <c r="S71" i="28"/>
  <c r="V71" i="28"/>
  <c r="P69" i="28"/>
  <c r="V69" i="28"/>
  <c r="S69" i="28"/>
  <c r="P168" i="28"/>
  <c r="S168" i="28"/>
  <c r="V168" i="28"/>
  <c r="P160" i="28"/>
  <c r="S160" i="28"/>
  <c r="V160" i="28"/>
  <c r="S86" i="28"/>
  <c r="V86" i="28"/>
  <c r="S108" i="28"/>
  <c r="V108" i="28"/>
  <c r="S224" i="28"/>
  <c r="V224" i="28"/>
  <c r="P172" i="28"/>
  <c r="S172" i="28"/>
  <c r="V172" i="28"/>
  <c r="S163" i="28"/>
  <c r="V163" i="28"/>
  <c r="S52" i="28"/>
  <c r="V52" i="28"/>
  <c r="P101" i="28"/>
  <c r="S101" i="28"/>
  <c r="V101" i="28"/>
  <c r="P152" i="28"/>
  <c r="S152" i="28"/>
  <c r="V152" i="28"/>
  <c r="S193" i="28"/>
  <c r="V193" i="28"/>
  <c r="S236" i="28"/>
  <c r="V236" i="28"/>
  <c r="P184" i="28"/>
  <c r="S184" i="28"/>
  <c r="V184" i="28"/>
  <c r="S127" i="28"/>
  <c r="V127" i="28"/>
  <c r="P147" i="28"/>
  <c r="S147" i="28"/>
  <c r="V147" i="28"/>
  <c r="S209" i="28"/>
  <c r="V209" i="28"/>
  <c r="P175" i="28"/>
  <c r="S175" i="28"/>
  <c r="V175" i="28"/>
  <c r="S85" i="28"/>
  <c r="V85" i="28"/>
  <c r="S74" i="28"/>
  <c r="V74" i="28"/>
  <c r="P194" i="28"/>
  <c r="S194" i="28"/>
  <c r="V194" i="28"/>
  <c r="P165" i="28"/>
  <c r="V165" i="28"/>
  <c r="S165" i="28"/>
  <c r="V121" i="28"/>
  <c r="S121" i="28"/>
  <c r="P62" i="28"/>
  <c r="S62" i="28"/>
  <c r="V62" i="28"/>
  <c r="P179" i="28"/>
  <c r="S179" i="28"/>
  <c r="V179" i="28"/>
  <c r="S219" i="28"/>
  <c r="V219" i="28"/>
  <c r="P141" i="28"/>
  <c r="S141" i="28"/>
  <c r="V141" i="28"/>
  <c r="P197" i="28"/>
  <c r="V197" i="28"/>
  <c r="S197" i="28"/>
  <c r="P122" i="28"/>
  <c r="S122" i="28"/>
  <c r="V122" i="28"/>
  <c r="P65" i="28"/>
  <c r="S65" i="28"/>
  <c r="V65" i="28"/>
  <c r="S67" i="28"/>
  <c r="V67" i="28"/>
  <c r="P67" i="28"/>
  <c r="S90" i="28"/>
  <c r="V90" i="28"/>
  <c r="P107" i="28"/>
  <c r="S107" i="28"/>
  <c r="V107" i="28"/>
  <c r="P157" i="28"/>
  <c r="V157" i="28"/>
  <c r="S157" i="28"/>
  <c r="P257" i="28"/>
  <c r="V257" i="28"/>
  <c r="S257" i="28"/>
  <c r="P99" i="28"/>
  <c r="S99" i="28"/>
  <c r="V99" i="28"/>
  <c r="S256" i="28"/>
  <c r="V256" i="28"/>
  <c r="P131" i="28"/>
  <c r="S131" i="28"/>
  <c r="V131" i="28"/>
  <c r="P59" i="28"/>
  <c r="S59" i="28"/>
  <c r="V59" i="28"/>
  <c r="S82" i="28"/>
  <c r="V82" i="28"/>
  <c r="P103" i="28"/>
  <c r="S103" i="28"/>
  <c r="V103" i="28"/>
  <c r="S162" i="28"/>
  <c r="V162" i="28"/>
  <c r="S114" i="28"/>
  <c r="V114" i="28"/>
  <c r="V149" i="28"/>
  <c r="S149" i="28"/>
  <c r="S183" i="28"/>
  <c r="V183" i="28"/>
  <c r="P132" i="28"/>
  <c r="S132" i="28"/>
  <c r="V132" i="28"/>
  <c r="P142" i="28"/>
  <c r="S142" i="28"/>
  <c r="V142" i="28"/>
  <c r="P92" i="28"/>
  <c r="S92" i="28"/>
  <c r="V92" i="28"/>
  <c r="P226" i="28"/>
  <c r="S226" i="28"/>
  <c r="V226" i="28"/>
  <c r="S218" i="28"/>
  <c r="V218" i="28"/>
  <c r="S79" i="28"/>
  <c r="V79" i="28"/>
  <c r="S88" i="28"/>
  <c r="V88" i="28"/>
  <c r="P180" i="28"/>
  <c r="S180" i="28"/>
  <c r="V180" i="28"/>
  <c r="P153" i="28"/>
  <c r="V153" i="28"/>
  <c r="S153" i="28"/>
  <c r="P146" i="28"/>
  <c r="S146" i="28"/>
  <c r="V146" i="28"/>
  <c r="P81" i="28"/>
  <c r="S81" i="28"/>
  <c r="V81" i="28"/>
  <c r="S167" i="28"/>
  <c r="V167" i="28"/>
  <c r="P94" i="28"/>
  <c r="S94" i="28"/>
  <c r="V94" i="28"/>
  <c r="S106" i="28"/>
  <c r="V106" i="28"/>
  <c r="P207" i="28"/>
  <c r="S207" i="28"/>
  <c r="V207" i="28"/>
  <c r="P231" i="28"/>
  <c r="S231" i="28"/>
  <c r="V231" i="28"/>
  <c r="P206" i="28"/>
  <c r="S206" i="28"/>
  <c r="V206" i="28"/>
  <c r="P166" i="28"/>
  <c r="S166" i="28"/>
  <c r="V166" i="28"/>
  <c r="S98" i="28"/>
  <c r="V98" i="28"/>
  <c r="P181" i="28"/>
  <c r="V181" i="28"/>
  <c r="S181" i="28"/>
  <c r="P130" i="28"/>
  <c r="S130" i="28"/>
  <c r="V130" i="28"/>
  <c r="P198" i="28"/>
  <c r="S198" i="28"/>
  <c r="V198" i="28"/>
  <c r="V105" i="28"/>
  <c r="S105" i="28"/>
  <c r="P250" i="28"/>
  <c r="S250" i="28"/>
  <c r="V250" i="28"/>
  <c r="P66" i="28"/>
  <c r="S66" i="28"/>
  <c r="V66" i="28"/>
  <c r="P173" i="28"/>
  <c r="V173" i="28"/>
  <c r="S173" i="28"/>
  <c r="S200" i="28"/>
  <c r="V200" i="28"/>
  <c r="S150" i="28"/>
  <c r="V150" i="28"/>
  <c r="P137" i="28"/>
  <c r="S137" i="28"/>
  <c r="V137" i="28"/>
  <c r="P217" i="28"/>
  <c r="P93" i="28"/>
  <c r="P75" i="28"/>
  <c r="P232" i="28"/>
  <c r="P208" i="28"/>
  <c r="P84" i="28"/>
  <c r="P57" i="28"/>
  <c r="P144" i="28"/>
  <c r="P190" i="28"/>
  <c r="P80" i="28"/>
  <c r="P266" i="28"/>
  <c r="P265" i="28"/>
  <c r="P133" i="28"/>
  <c r="P185" i="28"/>
  <c r="P227" i="28"/>
  <c r="P127" i="28"/>
  <c r="P182" i="28"/>
  <c r="P222" i="28"/>
  <c r="P252" i="28"/>
  <c r="P70" i="28"/>
  <c r="P253" i="28"/>
  <c r="P86" i="28"/>
  <c r="P108" i="28"/>
  <c r="P224" i="28"/>
  <c r="P163" i="28"/>
  <c r="P52" i="28"/>
  <c r="P193" i="28"/>
  <c r="P209" i="28"/>
  <c r="P85" i="28"/>
  <c r="P74" i="28"/>
  <c r="P121" i="28"/>
  <c r="P219" i="28"/>
  <c r="P90" i="28"/>
  <c r="P164" i="28"/>
  <c r="P211" i="28"/>
  <c r="P256" i="28"/>
  <c r="P82" i="28"/>
  <c r="P162" i="28"/>
  <c r="P114" i="28"/>
  <c r="P149" i="28"/>
  <c r="P183" i="28"/>
  <c r="P218" i="28"/>
  <c r="P79" i="28"/>
  <c r="P88" i="28"/>
  <c r="P167" i="28"/>
  <c r="P106" i="28"/>
  <c r="P98" i="28"/>
  <c r="P105" i="28"/>
  <c r="P200" i="28"/>
  <c r="P150" i="28"/>
  <c r="P161" i="28"/>
  <c r="P236" i="28"/>
  <c r="P64" i="28"/>
  <c r="P128" i="28"/>
  <c r="P148" i="28"/>
  <c r="P264" i="28"/>
  <c r="P249" i="28"/>
  <c r="P139" i="28"/>
  <c r="P87" i="28"/>
  <c r="P262" i="28"/>
  <c r="P112" i="28"/>
  <c r="P246" i="28"/>
  <c r="P248" i="28"/>
  <c r="P186" i="28"/>
  <c r="P239" i="28"/>
  <c r="P120" i="28"/>
  <c r="P220" i="28"/>
  <c r="AB690" i="18"/>
  <c r="AB658" i="18"/>
  <c r="AB626" i="18"/>
  <c r="AB594" i="18"/>
  <c r="AB546" i="18"/>
  <c r="AB498" i="18"/>
  <c r="AB671" i="18"/>
  <c r="AB623" i="18"/>
  <c r="AB599" i="18"/>
  <c r="AB670" i="18"/>
  <c r="AB564" i="18"/>
  <c r="AB688" i="18"/>
  <c r="AB656" i="18"/>
  <c r="AB624" i="18"/>
  <c r="AB592" i="18"/>
  <c r="AB542" i="18"/>
  <c r="AB494" i="18"/>
  <c r="AB693" i="18"/>
  <c r="AB669" i="18"/>
  <c r="AB645" i="18"/>
  <c r="AB621" i="18"/>
  <c r="AB597" i="18"/>
  <c r="AB567" i="18"/>
  <c r="AB650" i="18"/>
  <c r="AB492" i="18"/>
  <c r="AB529" i="18"/>
  <c r="AB503" i="18"/>
  <c r="AB556" i="18"/>
  <c r="AB678" i="18"/>
  <c r="AB646" i="18"/>
  <c r="AB614" i="18"/>
  <c r="AB578" i="18"/>
  <c r="AB530" i="18"/>
  <c r="AB687" i="18"/>
  <c r="AB663" i="18"/>
  <c r="AB639" i="18"/>
  <c r="AB615" i="18"/>
  <c r="AB591" i="18"/>
  <c r="AB559" i="18"/>
  <c r="AB588" i="18"/>
  <c r="AB676" i="18"/>
  <c r="AB644" i="18"/>
  <c r="AB674" i="18"/>
  <c r="AB642" i="18"/>
  <c r="AB610" i="18"/>
  <c r="AB570" i="18"/>
  <c r="AB522" i="18"/>
  <c r="AB662" i="18"/>
  <c r="AB630" i="18"/>
  <c r="AB598" i="18"/>
  <c r="AB554" i="18"/>
  <c r="AB506" i="18"/>
  <c r="AB699" i="18"/>
  <c r="AB675" i="18"/>
  <c r="AB651" i="18"/>
  <c r="AB627" i="18"/>
  <c r="AB603" i="18"/>
  <c r="AB575" i="18"/>
  <c r="AB698" i="18"/>
  <c r="AB694" i="18"/>
  <c r="AB647" i="18"/>
  <c r="AB571" i="18"/>
  <c r="AB508" i="18"/>
  <c r="AB531" i="18"/>
  <c r="AB505" i="18"/>
  <c r="AB638" i="18"/>
  <c r="AB536" i="18"/>
  <c r="AB695" i="18"/>
  <c r="AB532" i="18"/>
  <c r="AB535" i="18"/>
  <c r="AB509" i="18"/>
  <c r="AB485" i="18"/>
  <c r="AB666" i="18"/>
  <c r="AB552" i="18"/>
  <c r="AB692" i="18"/>
  <c r="AB660" i="18"/>
  <c r="AB628" i="18"/>
  <c r="AB596" i="18"/>
  <c r="AB550" i="18"/>
  <c r="AB502" i="18"/>
  <c r="AB697" i="18"/>
  <c r="AB673" i="18"/>
  <c r="AB649" i="18"/>
  <c r="AB625" i="18"/>
  <c r="AB601" i="18"/>
  <c r="AB573" i="18"/>
  <c r="AB682" i="18"/>
  <c r="AB524" i="18"/>
  <c r="AB533" i="18"/>
  <c r="AB507" i="18"/>
  <c r="AB580" i="18"/>
  <c r="AB654" i="18"/>
  <c r="AB544" i="18"/>
  <c r="AB634" i="18"/>
  <c r="AB528" i="18"/>
  <c r="AB684" i="18"/>
  <c r="AB652" i="18"/>
  <c r="AB620" i="18"/>
  <c r="AB586" i="18"/>
  <c r="AB538" i="18"/>
  <c r="AB490" i="18"/>
  <c r="AB691" i="18"/>
  <c r="AB667" i="18"/>
  <c r="AB643" i="18"/>
  <c r="AB619" i="18"/>
  <c r="AB595" i="18"/>
  <c r="AB565" i="18"/>
  <c r="AB618" i="18"/>
  <c r="AB585" i="18"/>
  <c r="AB527" i="18"/>
  <c r="AB501" i="18"/>
  <c r="AB548" i="18"/>
  <c r="AB622" i="18"/>
  <c r="AB520" i="18"/>
  <c r="AB680" i="18"/>
  <c r="AB648" i="18"/>
  <c r="AB616" i="18"/>
  <c r="AB582" i="18"/>
  <c r="AB534" i="18"/>
  <c r="AB486" i="18"/>
  <c r="AB689" i="18"/>
  <c r="AB665" i="18"/>
  <c r="AB641" i="18"/>
  <c r="AB617" i="18"/>
  <c r="AB593" i="18"/>
  <c r="AB563" i="18"/>
  <c r="AB606" i="18"/>
  <c r="AB569" i="18"/>
  <c r="AB525" i="18"/>
  <c r="AB499" i="18"/>
  <c r="AB540" i="18"/>
  <c r="AB602" i="18"/>
  <c r="AB513" i="18"/>
  <c r="AB561" i="18"/>
  <c r="AB523" i="18"/>
  <c r="AB497" i="18"/>
  <c r="AB516" i="18"/>
  <c r="AB590" i="18"/>
  <c r="AB512" i="18"/>
  <c r="AB612" i="18"/>
  <c r="AB574" i="18"/>
  <c r="AB526" i="18"/>
  <c r="AB685" i="18"/>
  <c r="AB661" i="18"/>
  <c r="AB637" i="18"/>
  <c r="AB613" i="18"/>
  <c r="AB589" i="18"/>
  <c r="AB557" i="18"/>
  <c r="AB553" i="18"/>
  <c r="AB521" i="18"/>
  <c r="AB495" i="18"/>
  <c r="AB496" i="18"/>
  <c r="AB584" i="18"/>
  <c r="AB504" i="18"/>
  <c r="AB659" i="18"/>
  <c r="AB555" i="18"/>
  <c r="AB543" i="18"/>
  <c r="AB519" i="18"/>
  <c r="AB577" i="18"/>
  <c r="AB576" i="18"/>
  <c r="AB500" i="18"/>
  <c r="AB493" i="18"/>
  <c r="AB683" i="18"/>
  <c r="AB635" i="18"/>
  <c r="AB611" i="18"/>
  <c r="AB587" i="18"/>
  <c r="AB672" i="18"/>
  <c r="AB640" i="18"/>
  <c r="AB608" i="18"/>
  <c r="AB566" i="18"/>
  <c r="AB518" i="18"/>
  <c r="AB681" i="18"/>
  <c r="AB657" i="18"/>
  <c r="AB633" i="18"/>
  <c r="AB609" i="18"/>
  <c r="AB583" i="18"/>
  <c r="AB551" i="18"/>
  <c r="AB541" i="18"/>
  <c r="AB517" i="18"/>
  <c r="AB491" i="18"/>
  <c r="AB568" i="18"/>
  <c r="AB700" i="18"/>
  <c r="AB668" i="18"/>
  <c r="AB636" i="18"/>
  <c r="AB604" i="18"/>
  <c r="AB562" i="18"/>
  <c r="AB514" i="18"/>
  <c r="AB679" i="18"/>
  <c r="AB655" i="18"/>
  <c r="AB631" i="18"/>
  <c r="AB607" i="18"/>
  <c r="AB581" i="18"/>
  <c r="AB549" i="18"/>
  <c r="AB539" i="18"/>
  <c r="AB515" i="18"/>
  <c r="AB489" i="18"/>
  <c r="AB545" i="18"/>
  <c r="AB488" i="18"/>
  <c r="AB696" i="18"/>
  <c r="AB664" i="18"/>
  <c r="AB632" i="18"/>
  <c r="AB600" i="18"/>
  <c r="AB558" i="18"/>
  <c r="AB510" i="18"/>
  <c r="AB701" i="18"/>
  <c r="AB677" i="18"/>
  <c r="AB653" i="18"/>
  <c r="AB629" i="18"/>
  <c r="AB605" i="18"/>
  <c r="AB579" i="18"/>
  <c r="AB547" i="18"/>
  <c r="AB572" i="18"/>
  <c r="AB537" i="18"/>
  <c r="AB511" i="18"/>
  <c r="AB487" i="18"/>
  <c r="AB686" i="18"/>
  <c r="AB560" i="18"/>
  <c r="O224" i="18"/>
  <c r="N251" i="18"/>
  <c r="O251" i="18"/>
  <c r="N252" i="18"/>
  <c r="P252" i="18" s="1"/>
  <c r="E549" i="17"/>
  <c r="E1138" i="17"/>
  <c r="E1309" i="17"/>
  <c r="E1442" i="17"/>
  <c r="E1518" i="17"/>
  <c r="E2354" i="17"/>
  <c r="E2791" i="17"/>
  <c r="E3095" i="17"/>
  <c r="E3076" i="17"/>
  <c r="E3133" i="17"/>
  <c r="E3000" i="17"/>
  <c r="E3646" i="17"/>
  <c r="E3703" i="17"/>
  <c r="E4102" i="17"/>
  <c r="E3893" i="17"/>
  <c r="E3950" i="17"/>
  <c r="E4425" i="17"/>
  <c r="E4406" i="17"/>
  <c r="E4729" i="17"/>
  <c r="E4748" i="17"/>
  <c r="E321" i="17"/>
  <c r="E1043" i="17"/>
  <c r="E929" i="17"/>
  <c r="E4159" i="17"/>
  <c r="E1081" i="17"/>
  <c r="E1062" i="17"/>
  <c r="E1841" i="17"/>
  <c r="E1651" i="17"/>
  <c r="E3969" i="17"/>
  <c r="E1385" i="17"/>
  <c r="E1423" i="17"/>
  <c r="E2544" i="17"/>
  <c r="E2734" i="17"/>
  <c r="E3741" i="17"/>
  <c r="E4330" i="17"/>
  <c r="E1461" i="17"/>
  <c r="E910" i="17"/>
  <c r="E4064" i="17"/>
  <c r="E2620" i="17"/>
  <c r="E3152" i="17"/>
  <c r="E4710" i="17"/>
  <c r="E587" i="17"/>
  <c r="E625" i="17"/>
  <c r="E1157" i="17"/>
  <c r="E1024" i="17"/>
  <c r="E1803" i="17"/>
  <c r="E1727" i="17"/>
  <c r="E1765" i="17"/>
  <c r="E1822" i="17"/>
  <c r="E2525" i="17"/>
  <c r="E2886" i="17"/>
  <c r="E3019" i="17"/>
  <c r="E3190" i="17"/>
  <c r="E3209" i="17"/>
  <c r="E3798" i="17"/>
  <c r="E3760" i="17"/>
  <c r="E3836" i="17"/>
  <c r="E4178" i="17"/>
  <c r="E2335" i="17"/>
  <c r="E2373" i="17"/>
  <c r="E4216" i="17"/>
  <c r="E4254" i="17"/>
  <c r="E4501" i="17"/>
  <c r="E1005" i="17"/>
  <c r="E1993" i="17"/>
  <c r="E2696" i="17"/>
  <c r="E4387" i="17"/>
  <c r="E3532" i="17"/>
  <c r="E2316" i="17"/>
  <c r="E2962" i="17"/>
  <c r="E2449" i="17"/>
  <c r="E302" i="17"/>
  <c r="E644" i="17"/>
  <c r="E891" i="17"/>
  <c r="E2126" i="17"/>
  <c r="E2164" i="17"/>
  <c r="E2810" i="17"/>
  <c r="E3304" i="17"/>
  <c r="E3380" i="17"/>
  <c r="E2601" i="17"/>
  <c r="E872" i="17"/>
  <c r="E2392" i="17"/>
  <c r="E2088" i="17"/>
  <c r="E2487" i="17"/>
  <c r="E3114" i="17"/>
  <c r="E2924" i="17"/>
  <c r="E3437" i="17"/>
  <c r="E3779" i="17"/>
  <c r="E4197" i="17"/>
  <c r="E4273" i="17"/>
  <c r="E4596" i="17"/>
  <c r="E435" i="17"/>
  <c r="E530" i="17"/>
  <c r="E682" i="17"/>
  <c r="E1252" i="17"/>
  <c r="E1689" i="17"/>
  <c r="E2183" i="17"/>
  <c r="E2221" i="17"/>
  <c r="E2297" i="17"/>
  <c r="E2468" i="17"/>
  <c r="E2506" i="17"/>
  <c r="E3361" i="17"/>
  <c r="E3627" i="17"/>
  <c r="E3722" i="17"/>
  <c r="E3589" i="17"/>
  <c r="E4121" i="17"/>
  <c r="E4349" i="17"/>
  <c r="E397" i="17"/>
  <c r="E4691" i="17"/>
  <c r="E758" i="17"/>
  <c r="E663" i="17"/>
  <c r="E1271" i="17"/>
  <c r="E2069" i="17"/>
  <c r="E3494" i="17"/>
  <c r="E2772" i="17"/>
  <c r="E3665" i="17"/>
  <c r="E3684" i="17"/>
  <c r="E4007" i="17"/>
  <c r="E4444" i="17"/>
  <c r="E1347" i="17"/>
  <c r="E1499" i="17"/>
  <c r="E1613" i="17"/>
  <c r="E1537" i="17"/>
  <c r="E1708" i="17"/>
  <c r="E2202" i="17"/>
  <c r="E2145" i="17"/>
  <c r="E2107" i="17"/>
  <c r="E2278" i="17"/>
  <c r="E2677" i="17"/>
  <c r="E2639" i="17"/>
  <c r="E3285" i="17"/>
  <c r="E4045" i="17"/>
  <c r="E1670" i="17"/>
  <c r="E359" i="17"/>
  <c r="E378" i="17"/>
  <c r="E720" i="17"/>
  <c r="E2031" i="17"/>
  <c r="E1746" i="17"/>
  <c r="E1860" i="17"/>
  <c r="E2240" i="17"/>
  <c r="E4672" i="17"/>
  <c r="E2905" i="17"/>
  <c r="E2943" i="17"/>
  <c r="E2867" i="17"/>
  <c r="E3551" i="17"/>
  <c r="E3874" i="17"/>
  <c r="E3931" i="17"/>
  <c r="E4026" i="17"/>
  <c r="E1480" i="17"/>
  <c r="E511" i="17"/>
  <c r="E568" i="17"/>
  <c r="E1594" i="17"/>
  <c r="E1290" i="17"/>
  <c r="E2582" i="17"/>
  <c r="E2658" i="17"/>
  <c r="E2753" i="17"/>
  <c r="E3266" i="17"/>
  <c r="E967" i="17"/>
  <c r="E340" i="17"/>
  <c r="E473" i="17"/>
  <c r="E283" i="17"/>
  <c r="E701" i="17"/>
  <c r="E853" i="17"/>
  <c r="E606" i="17"/>
  <c r="E4558" i="17"/>
  <c r="E1233" i="17"/>
  <c r="E1195" i="17"/>
  <c r="E1214" i="17"/>
  <c r="E1328" i="17"/>
  <c r="E1366" i="17"/>
  <c r="E1879" i="17"/>
  <c r="E1784" i="17"/>
  <c r="E2050" i="17"/>
  <c r="E2259" i="17"/>
  <c r="E3057" i="17"/>
  <c r="E3038" i="17"/>
  <c r="E3513" i="17"/>
  <c r="E739" i="17"/>
  <c r="E2430" i="17"/>
  <c r="E2563" i="17"/>
  <c r="E2715" i="17"/>
  <c r="E4520" i="17"/>
  <c r="E4083" i="17"/>
  <c r="E4311" i="17"/>
  <c r="E4140" i="17"/>
  <c r="E4577" i="17"/>
  <c r="E777" i="17"/>
  <c r="E1176" i="17"/>
  <c r="E3855" i="17"/>
  <c r="E1917" i="17"/>
  <c r="E2012" i="17"/>
  <c r="E2829" i="17"/>
  <c r="E3228" i="17"/>
  <c r="E3399" i="17"/>
  <c r="E416" i="17"/>
  <c r="E815" i="17"/>
  <c r="E834" i="17"/>
  <c r="E986" i="17"/>
  <c r="E1119" i="17"/>
  <c r="E1404" i="17"/>
  <c r="E1575" i="17"/>
  <c r="E1936" i="17"/>
  <c r="E1974" i="17"/>
  <c r="E3570" i="17"/>
  <c r="E3418" i="17"/>
  <c r="E3988" i="17"/>
  <c r="E4463" i="17"/>
  <c r="E4539" i="17"/>
  <c r="E796" i="17"/>
  <c r="E948" i="17"/>
  <c r="E1898" i="17"/>
  <c r="E3912" i="17"/>
  <c r="E4482" i="17"/>
  <c r="E492" i="17"/>
  <c r="E3342" i="17"/>
  <c r="E1556" i="17"/>
  <c r="E3171" i="17"/>
  <c r="E3475" i="17"/>
  <c r="E3817" i="17"/>
  <c r="E4615" i="17"/>
  <c r="E1955" i="17"/>
  <c r="E2411" i="17"/>
  <c r="E2848" i="17"/>
  <c r="E1632" i="17"/>
  <c r="E3323" i="17"/>
  <c r="E2981" i="17"/>
  <c r="E3456" i="17"/>
  <c r="E454" i="17"/>
  <c r="E1100" i="17"/>
  <c r="E3608" i="17"/>
  <c r="E3247" i="17"/>
  <c r="E4653" i="17"/>
  <c r="E4235" i="17"/>
  <c r="E4292" i="17"/>
  <c r="E4368" i="17"/>
  <c r="E4634" i="17"/>
  <c r="E4782" i="17"/>
  <c r="F4782" i="17"/>
  <c r="S39" i="18" s="1"/>
  <c r="G4782" i="17"/>
  <c r="T39" i="18" s="1"/>
  <c r="H4782" i="17"/>
  <c r="U39" i="18" s="1"/>
  <c r="I4782" i="17"/>
  <c r="V39" i="18" s="1"/>
  <c r="J4782" i="17"/>
  <c r="W39" i="18" s="1"/>
  <c r="E4783" i="17"/>
  <c r="R40" i="18" s="1"/>
  <c r="F4783" i="17"/>
  <c r="S40" i="18" s="1"/>
  <c r="G4783" i="17"/>
  <c r="T40" i="18" s="1"/>
  <c r="H4783" i="17"/>
  <c r="U40" i="18" s="1"/>
  <c r="I4783" i="17"/>
  <c r="V40" i="18" s="1"/>
  <c r="J4783" i="17"/>
  <c r="W40" i="18" s="1"/>
  <c r="E4784" i="17"/>
  <c r="R41" i="18" s="1"/>
  <c r="F4784" i="17"/>
  <c r="S41" i="18" s="1"/>
  <c r="G4784" i="17"/>
  <c r="T41" i="18" s="1"/>
  <c r="H4784" i="17"/>
  <c r="U41" i="18" s="1"/>
  <c r="I4784" i="17"/>
  <c r="V41" i="18" s="1"/>
  <c r="J4784" i="17"/>
  <c r="W41" i="18" s="1"/>
  <c r="E4785" i="17"/>
  <c r="R42" i="18" s="1"/>
  <c r="F4785" i="17"/>
  <c r="S42" i="18" s="1"/>
  <c r="G4785" i="17"/>
  <c r="T42" i="18" s="1"/>
  <c r="H4785" i="17"/>
  <c r="U42" i="18" s="1"/>
  <c r="I4785" i="17"/>
  <c r="V42" i="18" s="1"/>
  <c r="J4785" i="17"/>
  <c r="W42" i="18" s="1"/>
  <c r="E4786" i="17"/>
  <c r="F4786" i="17"/>
  <c r="S43" i="18" s="1"/>
  <c r="G4786" i="17"/>
  <c r="T43" i="18" s="1"/>
  <c r="H4786" i="17"/>
  <c r="U43" i="18" s="1"/>
  <c r="I4786" i="17"/>
  <c r="V43" i="18" s="1"/>
  <c r="J4786" i="17"/>
  <c r="W43" i="18" s="1"/>
  <c r="E4787" i="17"/>
  <c r="R44" i="18" s="1"/>
  <c r="F4787" i="17"/>
  <c r="S44" i="18" s="1"/>
  <c r="G4787" i="17"/>
  <c r="T44" i="18" s="1"/>
  <c r="H4787" i="17"/>
  <c r="U44" i="18" s="1"/>
  <c r="I4787" i="17"/>
  <c r="V44" i="18" s="1"/>
  <c r="J4787" i="17"/>
  <c r="W44" i="18" s="1"/>
  <c r="E4788" i="17"/>
  <c r="R45" i="18" s="1"/>
  <c r="F4788" i="17"/>
  <c r="S45" i="18" s="1"/>
  <c r="G4788" i="17"/>
  <c r="T45" i="18" s="1"/>
  <c r="H4788" i="17"/>
  <c r="U45" i="18" s="1"/>
  <c r="I4788" i="17"/>
  <c r="J4788" i="17"/>
  <c r="W45" i="18" s="1"/>
  <c r="E4789" i="17"/>
  <c r="R46" i="18" s="1"/>
  <c r="F4789" i="17"/>
  <c r="S46" i="18" s="1"/>
  <c r="G4789" i="17"/>
  <c r="T46" i="18" s="1"/>
  <c r="H4789" i="17"/>
  <c r="U46" i="18" s="1"/>
  <c r="I4789" i="17"/>
  <c r="V46" i="18" s="1"/>
  <c r="J4789" i="17"/>
  <c r="W46" i="18" s="1"/>
  <c r="E4790" i="17"/>
  <c r="R47" i="18" s="1"/>
  <c r="F4790" i="17"/>
  <c r="S47" i="18" s="1"/>
  <c r="G4790" i="17"/>
  <c r="T47" i="18" s="1"/>
  <c r="H4790" i="17"/>
  <c r="U47" i="18" s="1"/>
  <c r="I4790" i="17"/>
  <c r="V47" i="18" s="1"/>
  <c r="J4790" i="17"/>
  <c r="W47" i="18" s="1"/>
  <c r="E4791" i="17"/>
  <c r="R48" i="18" s="1"/>
  <c r="F4791" i="17"/>
  <c r="S48" i="18" s="1"/>
  <c r="G4791" i="17"/>
  <c r="T48" i="18" s="1"/>
  <c r="H4791" i="17"/>
  <c r="U48" i="18" s="1"/>
  <c r="I4791" i="17"/>
  <c r="V48" i="18" s="1"/>
  <c r="J4791" i="17"/>
  <c r="W48" i="18" s="1"/>
  <c r="E4792" i="17"/>
  <c r="F4792" i="17"/>
  <c r="S49" i="18" s="1"/>
  <c r="G4792" i="17"/>
  <c r="T49" i="18" s="1"/>
  <c r="H4792" i="17"/>
  <c r="U49" i="18" s="1"/>
  <c r="I4792" i="17"/>
  <c r="V49" i="18" s="1"/>
  <c r="J4792" i="17"/>
  <c r="W49" i="18" s="1"/>
  <c r="E4793" i="17"/>
  <c r="R50" i="18" s="1"/>
  <c r="F4793" i="17"/>
  <c r="S50" i="18" s="1"/>
  <c r="G4793" i="17"/>
  <c r="T50" i="18" s="1"/>
  <c r="H4793" i="17"/>
  <c r="U50" i="18" s="1"/>
  <c r="I4793" i="17"/>
  <c r="V50" i="18" s="1"/>
  <c r="J4793" i="17"/>
  <c r="W50" i="18" s="1"/>
  <c r="E4794" i="17"/>
  <c r="F4794" i="17"/>
  <c r="S51" i="18" s="1"/>
  <c r="G4794" i="17"/>
  <c r="T51" i="18" s="1"/>
  <c r="H4794" i="17"/>
  <c r="U51" i="18" s="1"/>
  <c r="I4794" i="17"/>
  <c r="J4794" i="17"/>
  <c r="W51" i="18" s="1"/>
  <c r="E4795" i="17"/>
  <c r="R52" i="18" s="1"/>
  <c r="F4795" i="17"/>
  <c r="S52" i="18" s="1"/>
  <c r="G4795" i="17"/>
  <c r="T52" i="18" s="1"/>
  <c r="H4795" i="17"/>
  <c r="U52" i="18" s="1"/>
  <c r="I4795" i="17"/>
  <c r="V52" i="18" s="1"/>
  <c r="J4795" i="17"/>
  <c r="W52" i="18" s="1"/>
  <c r="E4796" i="17"/>
  <c r="R53" i="18" s="1"/>
  <c r="F4796" i="17"/>
  <c r="S53" i="18" s="1"/>
  <c r="G4796" i="17"/>
  <c r="T53" i="18" s="1"/>
  <c r="H4796" i="17"/>
  <c r="U53" i="18" s="1"/>
  <c r="I4796" i="17"/>
  <c r="V53" i="18" s="1"/>
  <c r="J4796" i="17"/>
  <c r="W53" i="18" s="1"/>
  <c r="E4797" i="17"/>
  <c r="R54" i="18" s="1"/>
  <c r="F4797" i="17"/>
  <c r="S54" i="18" s="1"/>
  <c r="G4797" i="17"/>
  <c r="T54" i="18" s="1"/>
  <c r="H4797" i="17"/>
  <c r="U54" i="18" s="1"/>
  <c r="I4797" i="17"/>
  <c r="V54" i="18" s="1"/>
  <c r="J4797" i="17"/>
  <c r="W54" i="18" s="1"/>
  <c r="E4798" i="17"/>
  <c r="R55" i="18" s="1"/>
  <c r="F4798" i="17"/>
  <c r="S55" i="18" s="1"/>
  <c r="G4798" i="17"/>
  <c r="T55" i="18" s="1"/>
  <c r="H4798" i="17"/>
  <c r="U55" i="18" s="1"/>
  <c r="I4798" i="17"/>
  <c r="V55" i="18" s="1"/>
  <c r="J4798" i="17"/>
  <c r="W55" i="18" s="1"/>
  <c r="E4799" i="17"/>
  <c r="R56" i="18" s="1"/>
  <c r="F4799" i="17"/>
  <c r="S56" i="18" s="1"/>
  <c r="G4799" i="17"/>
  <c r="T56" i="18" s="1"/>
  <c r="H4799" i="17"/>
  <c r="U56" i="18" s="1"/>
  <c r="I4799" i="17"/>
  <c r="V56" i="18" s="1"/>
  <c r="J4799" i="17"/>
  <c r="W56" i="18" s="1"/>
  <c r="E4800" i="17"/>
  <c r="F4800" i="17"/>
  <c r="S57" i="18" s="1"/>
  <c r="G4800" i="17"/>
  <c r="T57" i="18" s="1"/>
  <c r="H4800" i="17"/>
  <c r="U57" i="18" s="1"/>
  <c r="I4800" i="17"/>
  <c r="J4800" i="17"/>
  <c r="W57" i="18" s="1"/>
  <c r="E4801" i="17"/>
  <c r="R58" i="18" s="1"/>
  <c r="F4801" i="17"/>
  <c r="S58" i="18" s="1"/>
  <c r="G4801" i="17"/>
  <c r="T58" i="18" s="1"/>
  <c r="H4801" i="17"/>
  <c r="U58" i="18" s="1"/>
  <c r="I4801" i="17"/>
  <c r="V58" i="18" s="1"/>
  <c r="J4801" i="17"/>
  <c r="W58" i="18" s="1"/>
  <c r="E4802" i="17"/>
  <c r="R59" i="18" s="1"/>
  <c r="F4802" i="17"/>
  <c r="S59" i="18" s="1"/>
  <c r="G4802" i="17"/>
  <c r="T59" i="18" s="1"/>
  <c r="H4802" i="17"/>
  <c r="U59" i="18" s="1"/>
  <c r="I4802" i="17"/>
  <c r="V59" i="18" s="1"/>
  <c r="J4802" i="17"/>
  <c r="W59" i="18" s="1"/>
  <c r="E4803" i="17"/>
  <c r="R60" i="18" s="1"/>
  <c r="F4803" i="17"/>
  <c r="S60" i="18" s="1"/>
  <c r="G4803" i="17"/>
  <c r="T60" i="18" s="1"/>
  <c r="H4803" i="17"/>
  <c r="U60" i="18" s="1"/>
  <c r="I4803" i="17"/>
  <c r="V60" i="18" s="1"/>
  <c r="J4803" i="17"/>
  <c r="W60" i="18" s="1"/>
  <c r="E4804" i="17"/>
  <c r="R61" i="18" s="1"/>
  <c r="F4804" i="17"/>
  <c r="S61" i="18" s="1"/>
  <c r="G4804" i="17"/>
  <c r="T61" i="18" s="1"/>
  <c r="H4804" i="17"/>
  <c r="U61" i="18" s="1"/>
  <c r="I4804" i="17"/>
  <c r="V61" i="18" s="1"/>
  <c r="J4804" i="17"/>
  <c r="W61" i="18" s="1"/>
  <c r="E4805" i="17"/>
  <c r="R62" i="18" s="1"/>
  <c r="F4805" i="17"/>
  <c r="S62" i="18" s="1"/>
  <c r="G4805" i="17"/>
  <c r="T62" i="18" s="1"/>
  <c r="H4805" i="17"/>
  <c r="U62" i="18" s="1"/>
  <c r="I4805" i="17"/>
  <c r="V62" i="18" s="1"/>
  <c r="J4805" i="17"/>
  <c r="W62" i="18" s="1"/>
  <c r="E4806" i="17"/>
  <c r="R63" i="18" s="1"/>
  <c r="F4806" i="17"/>
  <c r="S63" i="18" s="1"/>
  <c r="G4806" i="17"/>
  <c r="T63" i="18" s="1"/>
  <c r="H4806" i="17"/>
  <c r="U63" i="18" s="1"/>
  <c r="I4806" i="17"/>
  <c r="J4806" i="17"/>
  <c r="W63" i="18" s="1"/>
  <c r="E4807" i="17"/>
  <c r="R64" i="18" s="1"/>
  <c r="F4807" i="17"/>
  <c r="S64" i="18" s="1"/>
  <c r="G4807" i="17"/>
  <c r="T64" i="18" s="1"/>
  <c r="H4807" i="17"/>
  <c r="U64" i="18" s="1"/>
  <c r="I4807" i="17"/>
  <c r="V64" i="18" s="1"/>
  <c r="J4807" i="17"/>
  <c r="W64" i="18" s="1"/>
  <c r="E4808" i="17"/>
  <c r="R65" i="18" s="1"/>
  <c r="F4808" i="17"/>
  <c r="S65" i="18" s="1"/>
  <c r="G4808" i="17"/>
  <c r="T65" i="18" s="1"/>
  <c r="H4808" i="17"/>
  <c r="U65" i="18" s="1"/>
  <c r="I4808" i="17"/>
  <c r="V65" i="18" s="1"/>
  <c r="J4808" i="17"/>
  <c r="W65" i="18" s="1"/>
  <c r="E4809" i="17"/>
  <c r="R66" i="18" s="1"/>
  <c r="F4809" i="17"/>
  <c r="S66" i="18" s="1"/>
  <c r="G4809" i="17"/>
  <c r="T66" i="18" s="1"/>
  <c r="H4809" i="17"/>
  <c r="U66" i="18" s="1"/>
  <c r="I4809" i="17"/>
  <c r="V66" i="18" s="1"/>
  <c r="J4809" i="17"/>
  <c r="W66" i="18" s="1"/>
  <c r="E4810" i="17"/>
  <c r="R67" i="18" s="1"/>
  <c r="F4810" i="17"/>
  <c r="S67" i="18" s="1"/>
  <c r="G4810" i="17"/>
  <c r="T67" i="18" s="1"/>
  <c r="H4810" i="17"/>
  <c r="U67" i="18" s="1"/>
  <c r="I4810" i="17"/>
  <c r="V67" i="18" s="1"/>
  <c r="J4810" i="17"/>
  <c r="W67" i="18" s="1"/>
  <c r="E4811" i="17"/>
  <c r="R68" i="18" s="1"/>
  <c r="F4811" i="17"/>
  <c r="S68" i="18" s="1"/>
  <c r="G4811" i="17"/>
  <c r="T68" i="18" s="1"/>
  <c r="H4811" i="17"/>
  <c r="U68" i="18" s="1"/>
  <c r="I4811" i="17"/>
  <c r="V68" i="18" s="1"/>
  <c r="J4811" i="17"/>
  <c r="W68" i="18" s="1"/>
  <c r="E4812" i="17"/>
  <c r="R69" i="18" s="1"/>
  <c r="F4812" i="17"/>
  <c r="S69" i="18" s="1"/>
  <c r="G4812" i="17"/>
  <c r="T69" i="18" s="1"/>
  <c r="H4812" i="17"/>
  <c r="U69" i="18" s="1"/>
  <c r="I4812" i="17"/>
  <c r="J4812" i="17"/>
  <c r="W69" i="18" s="1"/>
  <c r="E4813" i="17"/>
  <c r="R70" i="18" s="1"/>
  <c r="F4813" i="17"/>
  <c r="S70" i="18" s="1"/>
  <c r="G4813" i="17"/>
  <c r="T70" i="18" s="1"/>
  <c r="H4813" i="17"/>
  <c r="U70" i="18" s="1"/>
  <c r="I4813" i="17"/>
  <c r="V70" i="18" s="1"/>
  <c r="J4813" i="17"/>
  <c r="W70" i="18" s="1"/>
  <c r="E4814" i="17"/>
  <c r="F4814" i="17"/>
  <c r="S71" i="18" s="1"/>
  <c r="G4814" i="17"/>
  <c r="T71" i="18" s="1"/>
  <c r="H4814" i="17"/>
  <c r="U71" i="18" s="1"/>
  <c r="I4814" i="17"/>
  <c r="V71" i="18" s="1"/>
  <c r="J4814" i="17"/>
  <c r="W71" i="18" s="1"/>
  <c r="E4815" i="17"/>
  <c r="R72" i="18" s="1"/>
  <c r="F4815" i="17"/>
  <c r="S72" i="18" s="1"/>
  <c r="G4815" i="17"/>
  <c r="T72" i="18" s="1"/>
  <c r="H4815" i="17"/>
  <c r="U72" i="18" s="1"/>
  <c r="I4815" i="17"/>
  <c r="V72" i="18" s="1"/>
  <c r="J4815" i="17"/>
  <c r="W72" i="18" s="1"/>
  <c r="E4816" i="17"/>
  <c r="R73" i="18" s="1"/>
  <c r="F4816" i="17"/>
  <c r="S73" i="18" s="1"/>
  <c r="G4816" i="17"/>
  <c r="T73" i="18" s="1"/>
  <c r="H4816" i="17"/>
  <c r="U73" i="18" s="1"/>
  <c r="I4816" i="17"/>
  <c r="V73" i="18" s="1"/>
  <c r="J4816" i="17"/>
  <c r="W73" i="18" s="1"/>
  <c r="E4817" i="17"/>
  <c r="R74" i="18" s="1"/>
  <c r="F4817" i="17"/>
  <c r="S74" i="18" s="1"/>
  <c r="G4817" i="17"/>
  <c r="T74" i="18" s="1"/>
  <c r="H4817" i="17"/>
  <c r="U74" i="18" s="1"/>
  <c r="I4817" i="17"/>
  <c r="V74" i="18" s="1"/>
  <c r="J4817" i="17"/>
  <c r="W74" i="18" s="1"/>
  <c r="E4818" i="17"/>
  <c r="R75" i="18" s="1"/>
  <c r="F4818" i="17"/>
  <c r="S75" i="18" s="1"/>
  <c r="G4818" i="17"/>
  <c r="T75" i="18" s="1"/>
  <c r="H4818" i="17"/>
  <c r="U75" i="18" s="1"/>
  <c r="I4818" i="17"/>
  <c r="J4818" i="17"/>
  <c r="W75" i="18" s="1"/>
  <c r="E4819" i="17"/>
  <c r="R76" i="18" s="1"/>
  <c r="F4819" i="17"/>
  <c r="S76" i="18" s="1"/>
  <c r="G4819" i="17"/>
  <c r="T76" i="18" s="1"/>
  <c r="H4819" i="17"/>
  <c r="U76" i="18" s="1"/>
  <c r="I4819" i="17"/>
  <c r="V76" i="18" s="1"/>
  <c r="J4819" i="17"/>
  <c r="W76" i="18" s="1"/>
  <c r="E4820" i="17"/>
  <c r="F4820" i="17"/>
  <c r="S77" i="18" s="1"/>
  <c r="G4820" i="17"/>
  <c r="T77" i="18" s="1"/>
  <c r="H4820" i="17"/>
  <c r="U77" i="18" s="1"/>
  <c r="I4820" i="17"/>
  <c r="V77" i="18" s="1"/>
  <c r="J4820" i="17"/>
  <c r="W77" i="18" s="1"/>
  <c r="E4821" i="17"/>
  <c r="R78" i="18" s="1"/>
  <c r="F4821" i="17"/>
  <c r="S78" i="18" s="1"/>
  <c r="G4821" i="17"/>
  <c r="T78" i="18" s="1"/>
  <c r="H4821" i="17"/>
  <c r="U78" i="18" s="1"/>
  <c r="I4821" i="17"/>
  <c r="V78" i="18" s="1"/>
  <c r="J4821" i="17"/>
  <c r="W78" i="18" s="1"/>
  <c r="E4822" i="17"/>
  <c r="R79" i="18" s="1"/>
  <c r="F4822" i="17"/>
  <c r="S79" i="18" s="1"/>
  <c r="G4822" i="17"/>
  <c r="T79" i="18" s="1"/>
  <c r="H4822" i="17"/>
  <c r="U79" i="18" s="1"/>
  <c r="I4822" i="17"/>
  <c r="V79" i="18" s="1"/>
  <c r="J4822" i="17"/>
  <c r="W79" i="18" s="1"/>
  <c r="E4823" i="17"/>
  <c r="R80" i="18" s="1"/>
  <c r="F4823" i="17"/>
  <c r="S80" i="18" s="1"/>
  <c r="G4823" i="17"/>
  <c r="T80" i="18" s="1"/>
  <c r="H4823" i="17"/>
  <c r="U80" i="18" s="1"/>
  <c r="I4823" i="17"/>
  <c r="V80" i="18" s="1"/>
  <c r="J4823" i="17"/>
  <c r="W80" i="18" s="1"/>
  <c r="E4824" i="17"/>
  <c r="R81" i="18" s="1"/>
  <c r="F4824" i="17"/>
  <c r="S81" i="18" s="1"/>
  <c r="G4824" i="17"/>
  <c r="T81" i="18" s="1"/>
  <c r="H4824" i="17"/>
  <c r="U81" i="18" s="1"/>
  <c r="I4824" i="17"/>
  <c r="J4824" i="17"/>
  <c r="W81" i="18" s="1"/>
  <c r="E4825" i="17"/>
  <c r="R82" i="18" s="1"/>
  <c r="F4825" i="17"/>
  <c r="S82" i="18" s="1"/>
  <c r="G4825" i="17"/>
  <c r="T82" i="18" s="1"/>
  <c r="H4825" i="17"/>
  <c r="U82" i="18" s="1"/>
  <c r="I4825" i="17"/>
  <c r="V82" i="18" s="1"/>
  <c r="J4825" i="17"/>
  <c r="W82" i="18" s="1"/>
  <c r="E4826" i="17"/>
  <c r="R83" i="18" s="1"/>
  <c r="F4826" i="17"/>
  <c r="S83" i="18" s="1"/>
  <c r="G4826" i="17"/>
  <c r="T83" i="18" s="1"/>
  <c r="H4826" i="17"/>
  <c r="U83" i="18" s="1"/>
  <c r="I4826" i="17"/>
  <c r="V83" i="18" s="1"/>
  <c r="J4826" i="17"/>
  <c r="W83" i="18" s="1"/>
  <c r="E4827" i="17"/>
  <c r="R84" i="18" s="1"/>
  <c r="F4827" i="17"/>
  <c r="S84" i="18" s="1"/>
  <c r="G4827" i="17"/>
  <c r="T84" i="18" s="1"/>
  <c r="H4827" i="17"/>
  <c r="U84" i="18" s="1"/>
  <c r="I4827" i="17"/>
  <c r="V84" i="18" s="1"/>
  <c r="J4827" i="17"/>
  <c r="W84" i="18" s="1"/>
  <c r="E4828" i="17"/>
  <c r="F4828" i="17"/>
  <c r="S85" i="18" s="1"/>
  <c r="G4828" i="17"/>
  <c r="T85" i="18" s="1"/>
  <c r="H4828" i="17"/>
  <c r="U85" i="18" s="1"/>
  <c r="I4828" i="17"/>
  <c r="V85" i="18" s="1"/>
  <c r="J4828" i="17"/>
  <c r="W85" i="18" s="1"/>
  <c r="E4829" i="17"/>
  <c r="R86" i="18" s="1"/>
  <c r="F4829" i="17"/>
  <c r="S86" i="18" s="1"/>
  <c r="G4829" i="17"/>
  <c r="T86" i="18" s="1"/>
  <c r="H4829" i="17"/>
  <c r="U86" i="18" s="1"/>
  <c r="I4829" i="17"/>
  <c r="V86" i="18" s="1"/>
  <c r="J4829" i="17"/>
  <c r="W86" i="18" s="1"/>
  <c r="E4830" i="17"/>
  <c r="F4830" i="17"/>
  <c r="S87" i="18" s="1"/>
  <c r="G4830" i="17"/>
  <c r="T87" i="18" s="1"/>
  <c r="H4830" i="17"/>
  <c r="U87" i="18" s="1"/>
  <c r="I4830" i="17"/>
  <c r="J4830" i="17"/>
  <c r="W87" i="18" s="1"/>
  <c r="E4831" i="17"/>
  <c r="R88" i="18" s="1"/>
  <c r="F4831" i="17"/>
  <c r="S88" i="18" s="1"/>
  <c r="G4831" i="17"/>
  <c r="T88" i="18" s="1"/>
  <c r="H4831" i="17"/>
  <c r="U88" i="18" s="1"/>
  <c r="I4831" i="17"/>
  <c r="V88" i="18" s="1"/>
  <c r="J4831" i="17"/>
  <c r="W88" i="18" s="1"/>
  <c r="E4832" i="17"/>
  <c r="R89" i="18" s="1"/>
  <c r="F4832" i="17"/>
  <c r="S89" i="18" s="1"/>
  <c r="G4832" i="17"/>
  <c r="T89" i="18" s="1"/>
  <c r="H4832" i="17"/>
  <c r="U89" i="18" s="1"/>
  <c r="I4832" i="17"/>
  <c r="V89" i="18" s="1"/>
  <c r="J4832" i="17"/>
  <c r="W89" i="18" s="1"/>
  <c r="E4833" i="17"/>
  <c r="R90" i="18" s="1"/>
  <c r="F4833" i="17"/>
  <c r="S90" i="18" s="1"/>
  <c r="G4833" i="17"/>
  <c r="T90" i="18" s="1"/>
  <c r="H4833" i="17"/>
  <c r="U90" i="18" s="1"/>
  <c r="I4833" i="17"/>
  <c r="V90" i="18" s="1"/>
  <c r="J4833" i="17"/>
  <c r="W90" i="18" s="1"/>
  <c r="E4834" i="17"/>
  <c r="R91" i="18" s="1"/>
  <c r="F4834" i="17"/>
  <c r="S91" i="18" s="1"/>
  <c r="G4834" i="17"/>
  <c r="T91" i="18" s="1"/>
  <c r="H4834" i="17"/>
  <c r="U91" i="18" s="1"/>
  <c r="I4834" i="17"/>
  <c r="V91" i="18" s="1"/>
  <c r="J4834" i="17"/>
  <c r="W91" i="18" s="1"/>
  <c r="E4835" i="17"/>
  <c r="R92" i="18" s="1"/>
  <c r="F4835" i="17"/>
  <c r="S92" i="18" s="1"/>
  <c r="G4835" i="17"/>
  <c r="T92" i="18" s="1"/>
  <c r="H4835" i="17"/>
  <c r="U92" i="18" s="1"/>
  <c r="I4835" i="17"/>
  <c r="V92" i="18" s="1"/>
  <c r="J4835" i="17"/>
  <c r="W92" i="18" s="1"/>
  <c r="E4836" i="17"/>
  <c r="F4836" i="17"/>
  <c r="S93" i="18" s="1"/>
  <c r="G4836" i="17"/>
  <c r="T93" i="18" s="1"/>
  <c r="H4836" i="17"/>
  <c r="U93" i="18" s="1"/>
  <c r="I4836" i="17"/>
  <c r="J4836" i="17"/>
  <c r="W93" i="18" s="1"/>
  <c r="E4837" i="17"/>
  <c r="R94" i="18" s="1"/>
  <c r="F4837" i="17"/>
  <c r="S94" i="18" s="1"/>
  <c r="G4837" i="17"/>
  <c r="T94" i="18" s="1"/>
  <c r="H4837" i="17"/>
  <c r="U94" i="18" s="1"/>
  <c r="I4837" i="17"/>
  <c r="V94" i="18" s="1"/>
  <c r="J4837" i="17"/>
  <c r="W94" i="18" s="1"/>
  <c r="E4838" i="17"/>
  <c r="R95" i="18" s="1"/>
  <c r="F4838" i="17"/>
  <c r="S95" i="18" s="1"/>
  <c r="G4838" i="17"/>
  <c r="T95" i="18" s="1"/>
  <c r="H4838" i="17"/>
  <c r="U95" i="18" s="1"/>
  <c r="I4838" i="17"/>
  <c r="V95" i="18" s="1"/>
  <c r="J4838" i="17"/>
  <c r="W95" i="18" s="1"/>
  <c r="E4839" i="17"/>
  <c r="R96" i="18" s="1"/>
  <c r="F4839" i="17"/>
  <c r="S96" i="18" s="1"/>
  <c r="G4839" i="17"/>
  <c r="T96" i="18" s="1"/>
  <c r="H4839" i="17"/>
  <c r="U96" i="18" s="1"/>
  <c r="I4839" i="17"/>
  <c r="V96" i="18" s="1"/>
  <c r="J4839" i="17"/>
  <c r="W96" i="18" s="1"/>
  <c r="E4840" i="17"/>
  <c r="R97" i="18" s="1"/>
  <c r="F4840" i="17"/>
  <c r="S97" i="18" s="1"/>
  <c r="G4840" i="17"/>
  <c r="T97" i="18" s="1"/>
  <c r="H4840" i="17"/>
  <c r="U97" i="18" s="1"/>
  <c r="I4840" i="17"/>
  <c r="V97" i="18" s="1"/>
  <c r="J4840" i="17"/>
  <c r="W97" i="18" s="1"/>
  <c r="E4841" i="17"/>
  <c r="R98" i="18" s="1"/>
  <c r="F4841" i="17"/>
  <c r="S98" i="18" s="1"/>
  <c r="G4841" i="17"/>
  <c r="T98" i="18" s="1"/>
  <c r="H4841" i="17"/>
  <c r="U98" i="18" s="1"/>
  <c r="I4841" i="17"/>
  <c r="V98" i="18" s="1"/>
  <c r="J4841" i="17"/>
  <c r="W98" i="18" s="1"/>
  <c r="E4842" i="17"/>
  <c r="R99" i="18" s="1"/>
  <c r="F4842" i="17"/>
  <c r="S99" i="18" s="1"/>
  <c r="G4842" i="17"/>
  <c r="T99" i="18" s="1"/>
  <c r="H4842" i="17"/>
  <c r="U99" i="18" s="1"/>
  <c r="I4842" i="17"/>
  <c r="J4842" i="17"/>
  <c r="W99" i="18" s="1"/>
  <c r="E4843" i="17"/>
  <c r="R100" i="18" s="1"/>
  <c r="F4843" i="17"/>
  <c r="S100" i="18" s="1"/>
  <c r="G4843" i="17"/>
  <c r="T100" i="18" s="1"/>
  <c r="H4843" i="17"/>
  <c r="U100" i="18" s="1"/>
  <c r="I4843" i="17"/>
  <c r="V100" i="18" s="1"/>
  <c r="J4843" i="17"/>
  <c r="W100" i="18" s="1"/>
  <c r="E4844" i="17"/>
  <c r="R101" i="18" s="1"/>
  <c r="F4844" i="17"/>
  <c r="S101" i="18" s="1"/>
  <c r="G4844" i="17"/>
  <c r="T101" i="18" s="1"/>
  <c r="H4844" i="17"/>
  <c r="U101" i="18" s="1"/>
  <c r="I4844" i="17"/>
  <c r="V101" i="18" s="1"/>
  <c r="J4844" i="17"/>
  <c r="W101" i="18" s="1"/>
  <c r="E4845" i="17"/>
  <c r="R102" i="18" s="1"/>
  <c r="F4845" i="17"/>
  <c r="S102" i="18" s="1"/>
  <c r="G4845" i="17"/>
  <c r="T102" i="18" s="1"/>
  <c r="H4845" i="17"/>
  <c r="U102" i="18" s="1"/>
  <c r="I4845" i="17"/>
  <c r="V102" i="18" s="1"/>
  <c r="J4845" i="17"/>
  <c r="W102" i="18" s="1"/>
  <c r="E4846" i="17"/>
  <c r="R103" i="18" s="1"/>
  <c r="F4846" i="17"/>
  <c r="S103" i="18" s="1"/>
  <c r="G4846" i="17"/>
  <c r="T103" i="18" s="1"/>
  <c r="H4846" i="17"/>
  <c r="U103" i="18" s="1"/>
  <c r="I4846" i="17"/>
  <c r="V103" i="18" s="1"/>
  <c r="J4846" i="17"/>
  <c r="W103" i="18" s="1"/>
  <c r="E4847" i="17"/>
  <c r="R104" i="18" s="1"/>
  <c r="F4847" i="17"/>
  <c r="S104" i="18" s="1"/>
  <c r="G4847" i="17"/>
  <c r="T104" i="18" s="1"/>
  <c r="H4847" i="17"/>
  <c r="U104" i="18" s="1"/>
  <c r="I4847" i="17"/>
  <c r="V104" i="18" s="1"/>
  <c r="J4847" i="17"/>
  <c r="W104" i="18" s="1"/>
  <c r="E4848" i="17"/>
  <c r="R105" i="18" s="1"/>
  <c r="F4848" i="17"/>
  <c r="S105" i="18" s="1"/>
  <c r="G4848" i="17"/>
  <c r="T105" i="18" s="1"/>
  <c r="H4848" i="17"/>
  <c r="U105" i="18" s="1"/>
  <c r="I4848" i="17"/>
  <c r="J4848" i="17"/>
  <c r="W105" i="18" s="1"/>
  <c r="E4849" i="17"/>
  <c r="R106" i="18" s="1"/>
  <c r="F4849" i="17"/>
  <c r="S106" i="18" s="1"/>
  <c r="G4849" i="17"/>
  <c r="T106" i="18" s="1"/>
  <c r="H4849" i="17"/>
  <c r="U106" i="18" s="1"/>
  <c r="I4849" i="17"/>
  <c r="V106" i="18" s="1"/>
  <c r="J4849" i="17"/>
  <c r="W106" i="18" s="1"/>
  <c r="E4850" i="17"/>
  <c r="F4850" i="17"/>
  <c r="S107" i="18" s="1"/>
  <c r="G4850" i="17"/>
  <c r="T107" i="18" s="1"/>
  <c r="H4850" i="17"/>
  <c r="U107" i="18" s="1"/>
  <c r="I4850" i="17"/>
  <c r="V107" i="18" s="1"/>
  <c r="J4850" i="17"/>
  <c r="W107" i="18" s="1"/>
  <c r="E4851" i="17"/>
  <c r="R108" i="18" s="1"/>
  <c r="F4851" i="17"/>
  <c r="S108" i="18" s="1"/>
  <c r="G4851" i="17"/>
  <c r="T108" i="18" s="1"/>
  <c r="H4851" i="17"/>
  <c r="U108" i="18" s="1"/>
  <c r="I4851" i="17"/>
  <c r="V108" i="18" s="1"/>
  <c r="J4851" i="17"/>
  <c r="W108" i="18" s="1"/>
  <c r="E4852" i="17"/>
  <c r="F4852" i="17"/>
  <c r="S109" i="18" s="1"/>
  <c r="G4852" i="17"/>
  <c r="T109" i="18" s="1"/>
  <c r="H4852" i="17"/>
  <c r="U109" i="18" s="1"/>
  <c r="I4852" i="17"/>
  <c r="V109" i="18" s="1"/>
  <c r="J4852" i="17"/>
  <c r="W109" i="18" s="1"/>
  <c r="E4853" i="17"/>
  <c r="R110" i="18" s="1"/>
  <c r="F4853" i="17"/>
  <c r="S110" i="18" s="1"/>
  <c r="G4853" i="17"/>
  <c r="T110" i="18" s="1"/>
  <c r="H4853" i="17"/>
  <c r="U110" i="18" s="1"/>
  <c r="I4853" i="17"/>
  <c r="V110" i="18" s="1"/>
  <c r="J4853" i="17"/>
  <c r="W110" i="18" s="1"/>
  <c r="E4854" i="17"/>
  <c r="R111" i="18" s="1"/>
  <c r="F4854" i="17"/>
  <c r="S111" i="18" s="1"/>
  <c r="G4854" i="17"/>
  <c r="T111" i="18" s="1"/>
  <c r="H4854" i="17"/>
  <c r="U111" i="18" s="1"/>
  <c r="I4854" i="17"/>
  <c r="J4854" i="17"/>
  <c r="W111" i="18" s="1"/>
  <c r="E4855" i="17"/>
  <c r="R112" i="18" s="1"/>
  <c r="F4855" i="17"/>
  <c r="S112" i="18" s="1"/>
  <c r="G4855" i="17"/>
  <c r="T112" i="18" s="1"/>
  <c r="H4855" i="17"/>
  <c r="U112" i="18" s="1"/>
  <c r="I4855" i="17"/>
  <c r="V112" i="18" s="1"/>
  <c r="J4855" i="17"/>
  <c r="W112" i="18" s="1"/>
  <c r="E4856" i="17"/>
  <c r="R113" i="18" s="1"/>
  <c r="F4856" i="17"/>
  <c r="S113" i="18" s="1"/>
  <c r="G4856" i="17"/>
  <c r="T113" i="18" s="1"/>
  <c r="H4856" i="17"/>
  <c r="U113" i="18" s="1"/>
  <c r="I4856" i="17"/>
  <c r="V113" i="18" s="1"/>
  <c r="J4856" i="17"/>
  <c r="W113" i="18" s="1"/>
  <c r="E4857" i="17"/>
  <c r="R114" i="18" s="1"/>
  <c r="F4857" i="17"/>
  <c r="S114" i="18" s="1"/>
  <c r="G4857" i="17"/>
  <c r="T114" i="18" s="1"/>
  <c r="H4857" i="17"/>
  <c r="U114" i="18" s="1"/>
  <c r="I4857" i="17"/>
  <c r="V114" i="18" s="1"/>
  <c r="J4857" i="17"/>
  <c r="W114" i="18" s="1"/>
  <c r="E4858" i="17"/>
  <c r="R115" i="18" s="1"/>
  <c r="F4858" i="17"/>
  <c r="S115" i="18" s="1"/>
  <c r="G4858" i="17"/>
  <c r="T115" i="18" s="1"/>
  <c r="H4858" i="17"/>
  <c r="U115" i="18" s="1"/>
  <c r="I4858" i="17"/>
  <c r="V115" i="18" s="1"/>
  <c r="J4858" i="17"/>
  <c r="W115" i="18" s="1"/>
  <c r="E4859" i="17"/>
  <c r="R116" i="18" s="1"/>
  <c r="F4859" i="17"/>
  <c r="S116" i="18" s="1"/>
  <c r="G4859" i="17"/>
  <c r="T116" i="18" s="1"/>
  <c r="H4859" i="17"/>
  <c r="U116" i="18" s="1"/>
  <c r="I4859" i="17"/>
  <c r="V116" i="18" s="1"/>
  <c r="J4859" i="17"/>
  <c r="W116" i="18" s="1"/>
  <c r="E4860" i="17"/>
  <c r="F4860" i="17"/>
  <c r="S117" i="18" s="1"/>
  <c r="G4860" i="17"/>
  <c r="T117" i="18" s="1"/>
  <c r="H4860" i="17"/>
  <c r="U117" i="18" s="1"/>
  <c r="I4860" i="17"/>
  <c r="J4860" i="17"/>
  <c r="W117" i="18" s="1"/>
  <c r="E4861" i="17"/>
  <c r="R118" i="18" s="1"/>
  <c r="F4861" i="17"/>
  <c r="S118" i="18" s="1"/>
  <c r="G4861" i="17"/>
  <c r="T118" i="18" s="1"/>
  <c r="H4861" i="17"/>
  <c r="U118" i="18" s="1"/>
  <c r="I4861" i="17"/>
  <c r="V118" i="18" s="1"/>
  <c r="J4861" i="17"/>
  <c r="W118" i="18" s="1"/>
  <c r="E4862" i="17"/>
  <c r="R119" i="18" s="1"/>
  <c r="F4862" i="17"/>
  <c r="S119" i="18" s="1"/>
  <c r="G4862" i="17"/>
  <c r="T119" i="18" s="1"/>
  <c r="H4862" i="17"/>
  <c r="U119" i="18" s="1"/>
  <c r="I4862" i="17"/>
  <c r="V119" i="18" s="1"/>
  <c r="J4862" i="17"/>
  <c r="W119" i="18" s="1"/>
  <c r="E4863" i="17"/>
  <c r="R120" i="18" s="1"/>
  <c r="F4863" i="17"/>
  <c r="S120" i="18" s="1"/>
  <c r="G4863" i="17"/>
  <c r="T120" i="18" s="1"/>
  <c r="H4863" i="17"/>
  <c r="U120" i="18" s="1"/>
  <c r="I4863" i="17"/>
  <c r="V120" i="18" s="1"/>
  <c r="J4863" i="17"/>
  <c r="W120" i="18" s="1"/>
  <c r="E4864" i="17"/>
  <c r="R121" i="18" s="1"/>
  <c r="F4864" i="17"/>
  <c r="S121" i="18" s="1"/>
  <c r="G4864" i="17"/>
  <c r="T121" i="18" s="1"/>
  <c r="H4864" i="17"/>
  <c r="U121" i="18" s="1"/>
  <c r="I4864" i="17"/>
  <c r="V121" i="18" s="1"/>
  <c r="J4864" i="17"/>
  <c r="W121" i="18" s="1"/>
  <c r="E4865" i="17"/>
  <c r="R122" i="18" s="1"/>
  <c r="F4865" i="17"/>
  <c r="S122" i="18" s="1"/>
  <c r="G4865" i="17"/>
  <c r="T122" i="18" s="1"/>
  <c r="H4865" i="17"/>
  <c r="U122" i="18" s="1"/>
  <c r="I4865" i="17"/>
  <c r="V122" i="18" s="1"/>
  <c r="J4865" i="17"/>
  <c r="W122" i="18" s="1"/>
  <c r="E4866" i="17"/>
  <c r="R123" i="18" s="1"/>
  <c r="F4866" i="17"/>
  <c r="S123" i="18" s="1"/>
  <c r="G4866" i="17"/>
  <c r="T123" i="18" s="1"/>
  <c r="H4866" i="17"/>
  <c r="U123" i="18" s="1"/>
  <c r="I4866" i="17"/>
  <c r="V123" i="18" s="1"/>
  <c r="J4866" i="17"/>
  <c r="W123" i="18" s="1"/>
  <c r="E4867" i="17"/>
  <c r="R124" i="18" s="1"/>
  <c r="F4867" i="17"/>
  <c r="S124" i="18" s="1"/>
  <c r="G4867" i="17"/>
  <c r="T124" i="18" s="1"/>
  <c r="H4867" i="17"/>
  <c r="U124" i="18" s="1"/>
  <c r="I4867" i="17"/>
  <c r="V124" i="18" s="1"/>
  <c r="J4867" i="17"/>
  <c r="W124" i="18" s="1"/>
  <c r="E4868" i="17"/>
  <c r="F4868" i="17"/>
  <c r="S125" i="18" s="1"/>
  <c r="G4868" i="17"/>
  <c r="T125" i="18" s="1"/>
  <c r="H4868" i="17"/>
  <c r="U125" i="18" s="1"/>
  <c r="I4868" i="17"/>
  <c r="V125" i="18" s="1"/>
  <c r="J4868" i="17"/>
  <c r="W125" i="18" s="1"/>
  <c r="E4869" i="17"/>
  <c r="R126" i="18" s="1"/>
  <c r="F4869" i="17"/>
  <c r="S126" i="18" s="1"/>
  <c r="G4869" i="17"/>
  <c r="T126" i="18" s="1"/>
  <c r="H4869" i="17"/>
  <c r="U126" i="18" s="1"/>
  <c r="I4869" i="17"/>
  <c r="V126" i="18" s="1"/>
  <c r="J4869" i="17"/>
  <c r="W126" i="18" s="1"/>
  <c r="E4870" i="17"/>
  <c r="R127" i="18" s="1"/>
  <c r="F4870" i="17"/>
  <c r="S127" i="18" s="1"/>
  <c r="G4870" i="17"/>
  <c r="T127" i="18" s="1"/>
  <c r="H4870" i="17"/>
  <c r="U127" i="18" s="1"/>
  <c r="I4870" i="17"/>
  <c r="V127" i="18" s="1"/>
  <c r="J4870" i="17"/>
  <c r="W127" i="18" s="1"/>
  <c r="E4871" i="17"/>
  <c r="R128" i="18" s="1"/>
  <c r="F4871" i="17"/>
  <c r="S128" i="18" s="1"/>
  <c r="G4871" i="17"/>
  <c r="T128" i="18" s="1"/>
  <c r="H4871" i="17"/>
  <c r="U128" i="18" s="1"/>
  <c r="I4871" i="17"/>
  <c r="V128" i="18" s="1"/>
  <c r="J4871" i="17"/>
  <c r="W128" i="18" s="1"/>
  <c r="E4872" i="17"/>
  <c r="R129" i="18" s="1"/>
  <c r="F4872" i="17"/>
  <c r="S129" i="18" s="1"/>
  <c r="G4872" i="17"/>
  <c r="T129" i="18" s="1"/>
  <c r="H4872" i="17"/>
  <c r="U129" i="18" s="1"/>
  <c r="I4872" i="17"/>
  <c r="J4872" i="17"/>
  <c r="W129" i="18" s="1"/>
  <c r="E4873" i="17"/>
  <c r="R130" i="18" s="1"/>
  <c r="F4873" i="17"/>
  <c r="S130" i="18" s="1"/>
  <c r="G4873" i="17"/>
  <c r="T130" i="18" s="1"/>
  <c r="H4873" i="17"/>
  <c r="U130" i="18" s="1"/>
  <c r="I4873" i="17"/>
  <c r="V130" i="18" s="1"/>
  <c r="J4873" i="17"/>
  <c r="W130" i="18" s="1"/>
  <c r="E4874" i="17"/>
  <c r="R131" i="18" s="1"/>
  <c r="F4874" i="17"/>
  <c r="S131" i="18" s="1"/>
  <c r="G4874" i="17"/>
  <c r="T131" i="18" s="1"/>
  <c r="H4874" i="17"/>
  <c r="U131" i="18" s="1"/>
  <c r="I4874" i="17"/>
  <c r="V131" i="18" s="1"/>
  <c r="J4874" i="17"/>
  <c r="W131" i="18" s="1"/>
  <c r="E4875" i="17"/>
  <c r="R132" i="18" s="1"/>
  <c r="F4875" i="17"/>
  <c r="S132" i="18" s="1"/>
  <c r="G4875" i="17"/>
  <c r="T132" i="18" s="1"/>
  <c r="H4875" i="17"/>
  <c r="U132" i="18" s="1"/>
  <c r="I4875" i="17"/>
  <c r="V132" i="18" s="1"/>
  <c r="J4875" i="17"/>
  <c r="W132" i="18" s="1"/>
  <c r="E4876" i="17"/>
  <c r="R133" i="18" s="1"/>
  <c r="F4876" i="17"/>
  <c r="S133" i="18" s="1"/>
  <c r="G4876" i="17"/>
  <c r="T133" i="18" s="1"/>
  <c r="H4876" i="17"/>
  <c r="U133" i="18" s="1"/>
  <c r="I4876" i="17"/>
  <c r="V133" i="18" s="1"/>
  <c r="J4876" i="17"/>
  <c r="W133" i="18" s="1"/>
  <c r="E4877" i="17"/>
  <c r="R134" i="18" s="1"/>
  <c r="F4877" i="17"/>
  <c r="S134" i="18" s="1"/>
  <c r="G4877" i="17"/>
  <c r="T134" i="18" s="1"/>
  <c r="H4877" i="17"/>
  <c r="U134" i="18" s="1"/>
  <c r="I4877" i="17"/>
  <c r="V134" i="18" s="1"/>
  <c r="J4877" i="17"/>
  <c r="W134" i="18" s="1"/>
  <c r="E4878" i="17"/>
  <c r="R135" i="18" s="1"/>
  <c r="F4878" i="17"/>
  <c r="S135" i="18" s="1"/>
  <c r="G4878" i="17"/>
  <c r="T135" i="18" s="1"/>
  <c r="H4878" i="17"/>
  <c r="U135" i="18" s="1"/>
  <c r="I4878" i="17"/>
  <c r="V135" i="18" s="1"/>
  <c r="J4878" i="17"/>
  <c r="W135" i="18" s="1"/>
  <c r="E4879" i="17"/>
  <c r="R136" i="18" s="1"/>
  <c r="F4879" i="17"/>
  <c r="S136" i="18" s="1"/>
  <c r="G4879" i="17"/>
  <c r="T136" i="18" s="1"/>
  <c r="H4879" i="17"/>
  <c r="U136" i="18" s="1"/>
  <c r="I4879" i="17"/>
  <c r="V136" i="18" s="1"/>
  <c r="J4879" i="17"/>
  <c r="W136" i="18" s="1"/>
  <c r="E4880" i="17"/>
  <c r="R137" i="18" s="1"/>
  <c r="F4880" i="17"/>
  <c r="S137" i="18" s="1"/>
  <c r="G4880" i="17"/>
  <c r="T137" i="18" s="1"/>
  <c r="H4880" i="17"/>
  <c r="U137" i="18" s="1"/>
  <c r="I4880" i="17"/>
  <c r="V137" i="18" s="1"/>
  <c r="J4880" i="17"/>
  <c r="W137" i="18" s="1"/>
  <c r="E4881" i="17"/>
  <c r="R138" i="18" s="1"/>
  <c r="F4881" i="17"/>
  <c r="S138" i="18" s="1"/>
  <c r="G4881" i="17"/>
  <c r="T138" i="18" s="1"/>
  <c r="H4881" i="17"/>
  <c r="U138" i="18" s="1"/>
  <c r="I4881" i="17"/>
  <c r="V138" i="18" s="1"/>
  <c r="J4881" i="17"/>
  <c r="W138" i="18" s="1"/>
  <c r="E4882" i="17"/>
  <c r="R139" i="18" s="1"/>
  <c r="F4882" i="17"/>
  <c r="S139" i="18" s="1"/>
  <c r="G4882" i="17"/>
  <c r="T139" i="18" s="1"/>
  <c r="H4882" i="17"/>
  <c r="U139" i="18" s="1"/>
  <c r="I4882" i="17"/>
  <c r="V139" i="18" s="1"/>
  <c r="J4882" i="17"/>
  <c r="W139" i="18" s="1"/>
  <c r="E4883" i="17"/>
  <c r="R140" i="18" s="1"/>
  <c r="F4883" i="17"/>
  <c r="S140" i="18" s="1"/>
  <c r="G4883" i="17"/>
  <c r="T140" i="18" s="1"/>
  <c r="H4883" i="17"/>
  <c r="U140" i="18" s="1"/>
  <c r="I4883" i="17"/>
  <c r="V140" i="18" s="1"/>
  <c r="J4883" i="17"/>
  <c r="W140" i="18" s="1"/>
  <c r="E4884" i="17"/>
  <c r="R141" i="18" s="1"/>
  <c r="F4884" i="17"/>
  <c r="S141" i="18" s="1"/>
  <c r="G4884" i="17"/>
  <c r="T141" i="18" s="1"/>
  <c r="H4884" i="17"/>
  <c r="U141" i="18" s="1"/>
  <c r="I4884" i="17"/>
  <c r="J4884" i="17"/>
  <c r="W141" i="18" s="1"/>
  <c r="E4885" i="17"/>
  <c r="R142" i="18" s="1"/>
  <c r="F4885" i="17"/>
  <c r="S142" i="18" s="1"/>
  <c r="G4885" i="17"/>
  <c r="T142" i="18" s="1"/>
  <c r="H4885" i="17"/>
  <c r="U142" i="18" s="1"/>
  <c r="I4885" i="17"/>
  <c r="V142" i="18" s="1"/>
  <c r="J4885" i="17"/>
  <c r="W142" i="18" s="1"/>
  <c r="E4886" i="17"/>
  <c r="R143" i="18" s="1"/>
  <c r="F4886" i="17"/>
  <c r="S143" i="18" s="1"/>
  <c r="G4886" i="17"/>
  <c r="T143" i="18" s="1"/>
  <c r="H4886" i="17"/>
  <c r="U143" i="18" s="1"/>
  <c r="I4886" i="17"/>
  <c r="V143" i="18" s="1"/>
  <c r="J4886" i="17"/>
  <c r="W143" i="18" s="1"/>
  <c r="E4887" i="17"/>
  <c r="R144" i="18" s="1"/>
  <c r="F4887" i="17"/>
  <c r="S144" i="18" s="1"/>
  <c r="G4887" i="17"/>
  <c r="T144" i="18" s="1"/>
  <c r="H4887" i="17"/>
  <c r="U144" i="18" s="1"/>
  <c r="I4887" i="17"/>
  <c r="V144" i="18" s="1"/>
  <c r="J4887" i="17"/>
  <c r="W144" i="18" s="1"/>
  <c r="E4888" i="17"/>
  <c r="R145" i="18" s="1"/>
  <c r="F4888" i="17"/>
  <c r="S145" i="18" s="1"/>
  <c r="G4888" i="17"/>
  <c r="T145" i="18" s="1"/>
  <c r="H4888" i="17"/>
  <c r="U145" i="18" s="1"/>
  <c r="I4888" i="17"/>
  <c r="V145" i="18" s="1"/>
  <c r="J4888" i="17"/>
  <c r="W145" i="18" s="1"/>
  <c r="E4889" i="17"/>
  <c r="R146" i="18" s="1"/>
  <c r="F4889" i="17"/>
  <c r="S146" i="18" s="1"/>
  <c r="G4889" i="17"/>
  <c r="T146" i="18" s="1"/>
  <c r="H4889" i="17"/>
  <c r="U146" i="18" s="1"/>
  <c r="I4889" i="17"/>
  <c r="V146" i="18" s="1"/>
  <c r="J4889" i="17"/>
  <c r="W146" i="18" s="1"/>
  <c r="E4890" i="17"/>
  <c r="F4890" i="17"/>
  <c r="S147" i="18" s="1"/>
  <c r="G4890" i="17"/>
  <c r="T147" i="18" s="1"/>
  <c r="H4890" i="17"/>
  <c r="U147" i="18" s="1"/>
  <c r="I4890" i="17"/>
  <c r="J4890" i="17"/>
  <c r="W147" i="18" s="1"/>
  <c r="E4891" i="17"/>
  <c r="R148" i="18" s="1"/>
  <c r="F4891" i="17"/>
  <c r="S148" i="18" s="1"/>
  <c r="G4891" i="17"/>
  <c r="T148" i="18" s="1"/>
  <c r="H4891" i="17"/>
  <c r="U148" i="18" s="1"/>
  <c r="I4891" i="17"/>
  <c r="V148" i="18" s="1"/>
  <c r="J4891" i="17"/>
  <c r="W148" i="18" s="1"/>
  <c r="E4892" i="17"/>
  <c r="F4892" i="17"/>
  <c r="S149" i="18" s="1"/>
  <c r="G4892" i="17"/>
  <c r="T149" i="18" s="1"/>
  <c r="H4892" i="17"/>
  <c r="U149" i="18" s="1"/>
  <c r="I4892" i="17"/>
  <c r="V149" i="18" s="1"/>
  <c r="J4892" i="17"/>
  <c r="W149" i="18" s="1"/>
  <c r="E4893" i="17"/>
  <c r="R150" i="18" s="1"/>
  <c r="F4893" i="17"/>
  <c r="S150" i="18" s="1"/>
  <c r="G4893" i="17"/>
  <c r="T150" i="18" s="1"/>
  <c r="H4893" i="17"/>
  <c r="U150" i="18" s="1"/>
  <c r="I4893" i="17"/>
  <c r="V150" i="18" s="1"/>
  <c r="J4893" i="17"/>
  <c r="W150" i="18" s="1"/>
  <c r="E4894" i="17"/>
  <c r="R151" i="18" s="1"/>
  <c r="F4894" i="17"/>
  <c r="S151" i="18" s="1"/>
  <c r="G4894" i="17"/>
  <c r="T151" i="18" s="1"/>
  <c r="H4894" i="17"/>
  <c r="U151" i="18" s="1"/>
  <c r="I4894" i="17"/>
  <c r="V151" i="18" s="1"/>
  <c r="J4894" i="17"/>
  <c r="W151" i="18" s="1"/>
  <c r="E4895" i="17"/>
  <c r="R152" i="18" s="1"/>
  <c r="F4895" i="17"/>
  <c r="S152" i="18" s="1"/>
  <c r="G4895" i="17"/>
  <c r="T152" i="18" s="1"/>
  <c r="H4895" i="17"/>
  <c r="U152" i="18" s="1"/>
  <c r="I4895" i="17"/>
  <c r="V152" i="18" s="1"/>
  <c r="J4895" i="17"/>
  <c r="W152" i="18" s="1"/>
  <c r="E4896" i="17"/>
  <c r="R153" i="18" s="1"/>
  <c r="F4896" i="17"/>
  <c r="S153" i="18" s="1"/>
  <c r="G4896" i="17"/>
  <c r="T153" i="18" s="1"/>
  <c r="H4896" i="17"/>
  <c r="U153" i="18" s="1"/>
  <c r="I4896" i="17"/>
  <c r="J4896" i="17"/>
  <c r="W153" i="18" s="1"/>
  <c r="E4897" i="17"/>
  <c r="R154" i="18" s="1"/>
  <c r="F4897" i="17"/>
  <c r="S154" i="18" s="1"/>
  <c r="G4897" i="17"/>
  <c r="T154" i="18" s="1"/>
  <c r="H4897" i="17"/>
  <c r="U154" i="18" s="1"/>
  <c r="I4897" i="17"/>
  <c r="V154" i="18" s="1"/>
  <c r="J4897" i="17"/>
  <c r="W154" i="18" s="1"/>
  <c r="E4898" i="17"/>
  <c r="R155" i="18" s="1"/>
  <c r="F4898" i="17"/>
  <c r="S155" i="18" s="1"/>
  <c r="G4898" i="17"/>
  <c r="T155" i="18" s="1"/>
  <c r="H4898" i="17"/>
  <c r="U155" i="18" s="1"/>
  <c r="I4898" i="17"/>
  <c r="V155" i="18" s="1"/>
  <c r="J4898" i="17"/>
  <c r="W155" i="18" s="1"/>
  <c r="E4899" i="17"/>
  <c r="R156" i="18" s="1"/>
  <c r="F4899" i="17"/>
  <c r="S156" i="18" s="1"/>
  <c r="G4899" i="17"/>
  <c r="T156" i="18" s="1"/>
  <c r="H4899" i="17"/>
  <c r="U156" i="18" s="1"/>
  <c r="I4899" i="17"/>
  <c r="V156" i="18" s="1"/>
  <c r="J4899" i="17"/>
  <c r="W156" i="18" s="1"/>
  <c r="E4900" i="17"/>
  <c r="F4900" i="17"/>
  <c r="S157" i="18" s="1"/>
  <c r="G4900" i="17"/>
  <c r="T157" i="18" s="1"/>
  <c r="H4900" i="17"/>
  <c r="U157" i="18" s="1"/>
  <c r="I4900" i="17"/>
  <c r="V157" i="18" s="1"/>
  <c r="J4900" i="17"/>
  <c r="W157" i="18" s="1"/>
  <c r="E4901" i="17"/>
  <c r="R158" i="18" s="1"/>
  <c r="F4901" i="17"/>
  <c r="S158" i="18" s="1"/>
  <c r="G4901" i="17"/>
  <c r="T158" i="18" s="1"/>
  <c r="H4901" i="17"/>
  <c r="U158" i="18" s="1"/>
  <c r="I4901" i="17"/>
  <c r="V158" i="18" s="1"/>
  <c r="J4901" i="17"/>
  <c r="W158" i="18" s="1"/>
  <c r="E4902" i="17"/>
  <c r="F4902" i="17"/>
  <c r="S159" i="18" s="1"/>
  <c r="G4902" i="17"/>
  <c r="T159" i="18" s="1"/>
  <c r="H4902" i="17"/>
  <c r="U159" i="18" s="1"/>
  <c r="I4902" i="17"/>
  <c r="V159" i="18" s="1"/>
  <c r="J4902" i="17"/>
  <c r="W159" i="18" s="1"/>
  <c r="E4903" i="17"/>
  <c r="R160" i="18" s="1"/>
  <c r="F4903" i="17"/>
  <c r="S160" i="18" s="1"/>
  <c r="G4903" i="17"/>
  <c r="T160" i="18" s="1"/>
  <c r="H4903" i="17"/>
  <c r="U160" i="18" s="1"/>
  <c r="I4903" i="17"/>
  <c r="V160" i="18" s="1"/>
  <c r="J4903" i="17"/>
  <c r="W160" i="18" s="1"/>
  <c r="E4904" i="17"/>
  <c r="R161" i="18" s="1"/>
  <c r="F4904" i="17"/>
  <c r="S161" i="18" s="1"/>
  <c r="G4904" i="17"/>
  <c r="T161" i="18" s="1"/>
  <c r="H4904" i="17"/>
  <c r="U161" i="18" s="1"/>
  <c r="I4904" i="17"/>
  <c r="V161" i="18" s="1"/>
  <c r="J4904" i="17"/>
  <c r="W161" i="18" s="1"/>
  <c r="E4905" i="17"/>
  <c r="R162" i="18" s="1"/>
  <c r="F4905" i="17"/>
  <c r="S162" i="18" s="1"/>
  <c r="G4905" i="17"/>
  <c r="T162" i="18" s="1"/>
  <c r="H4905" i="17"/>
  <c r="U162" i="18" s="1"/>
  <c r="I4905" i="17"/>
  <c r="V162" i="18" s="1"/>
  <c r="J4905" i="17"/>
  <c r="W162" i="18" s="1"/>
  <c r="E4906" i="17"/>
  <c r="R163" i="18" s="1"/>
  <c r="F4906" i="17"/>
  <c r="S163" i="18" s="1"/>
  <c r="G4906" i="17"/>
  <c r="T163" i="18" s="1"/>
  <c r="H4906" i="17"/>
  <c r="U163" i="18" s="1"/>
  <c r="I4906" i="17"/>
  <c r="V163" i="18" s="1"/>
  <c r="J4906" i="17"/>
  <c r="W163" i="18" s="1"/>
  <c r="E4907" i="17"/>
  <c r="R164" i="18" s="1"/>
  <c r="F4907" i="17"/>
  <c r="S164" i="18" s="1"/>
  <c r="G4907" i="17"/>
  <c r="T164" i="18" s="1"/>
  <c r="H4907" i="17"/>
  <c r="U164" i="18" s="1"/>
  <c r="I4907" i="17"/>
  <c r="V164" i="18" s="1"/>
  <c r="J4907" i="17"/>
  <c r="W164" i="18" s="1"/>
  <c r="E4908" i="17"/>
  <c r="F4908" i="17"/>
  <c r="S165" i="18" s="1"/>
  <c r="G4908" i="17"/>
  <c r="T165" i="18" s="1"/>
  <c r="H4908" i="17"/>
  <c r="U165" i="18" s="1"/>
  <c r="I4908" i="17"/>
  <c r="J4908" i="17"/>
  <c r="W165" i="18" s="1"/>
  <c r="E4909" i="17"/>
  <c r="R166" i="18" s="1"/>
  <c r="F4909" i="17"/>
  <c r="S166" i="18" s="1"/>
  <c r="G4909" i="17"/>
  <c r="T166" i="18" s="1"/>
  <c r="H4909" i="17"/>
  <c r="U166" i="18" s="1"/>
  <c r="I4909" i="17"/>
  <c r="V166" i="18" s="1"/>
  <c r="J4909" i="17"/>
  <c r="W166" i="18" s="1"/>
  <c r="E4910" i="17"/>
  <c r="R167" i="18" s="1"/>
  <c r="F4910" i="17"/>
  <c r="S167" i="18" s="1"/>
  <c r="G4910" i="17"/>
  <c r="T167" i="18" s="1"/>
  <c r="H4910" i="17"/>
  <c r="U167" i="18" s="1"/>
  <c r="I4910" i="17"/>
  <c r="V167" i="18" s="1"/>
  <c r="J4910" i="17"/>
  <c r="W167" i="18" s="1"/>
  <c r="E4911" i="17"/>
  <c r="R168" i="18" s="1"/>
  <c r="F4911" i="17"/>
  <c r="S168" i="18" s="1"/>
  <c r="G4911" i="17"/>
  <c r="T168" i="18" s="1"/>
  <c r="H4911" i="17"/>
  <c r="U168" i="18" s="1"/>
  <c r="I4911" i="17"/>
  <c r="V168" i="18" s="1"/>
  <c r="J4911" i="17"/>
  <c r="W168" i="18" s="1"/>
  <c r="E4912" i="17"/>
  <c r="R169" i="18" s="1"/>
  <c r="F4912" i="17"/>
  <c r="S169" i="18" s="1"/>
  <c r="G4912" i="17"/>
  <c r="T169" i="18" s="1"/>
  <c r="H4912" i="17"/>
  <c r="U169" i="18" s="1"/>
  <c r="I4912" i="17"/>
  <c r="V169" i="18" s="1"/>
  <c r="J4912" i="17"/>
  <c r="W169" i="18" s="1"/>
  <c r="E4913" i="17"/>
  <c r="R170" i="18" s="1"/>
  <c r="F4913" i="17"/>
  <c r="S170" i="18" s="1"/>
  <c r="G4913" i="17"/>
  <c r="T170" i="18" s="1"/>
  <c r="H4913" i="17"/>
  <c r="U170" i="18" s="1"/>
  <c r="I4913" i="17"/>
  <c r="V170" i="18" s="1"/>
  <c r="J4913" i="17"/>
  <c r="W170" i="18" s="1"/>
  <c r="E4914" i="17"/>
  <c r="R171" i="18" s="1"/>
  <c r="F4914" i="17"/>
  <c r="S171" i="18" s="1"/>
  <c r="G4914" i="17"/>
  <c r="T171" i="18" s="1"/>
  <c r="H4914" i="17"/>
  <c r="U171" i="18" s="1"/>
  <c r="I4914" i="17"/>
  <c r="V171" i="18" s="1"/>
  <c r="J4914" i="17"/>
  <c r="W171" i="18" s="1"/>
  <c r="E4915" i="17"/>
  <c r="R172" i="18" s="1"/>
  <c r="F4915" i="17"/>
  <c r="S172" i="18" s="1"/>
  <c r="G4915" i="17"/>
  <c r="T172" i="18" s="1"/>
  <c r="H4915" i="17"/>
  <c r="U172" i="18" s="1"/>
  <c r="I4915" i="17"/>
  <c r="V172" i="18" s="1"/>
  <c r="J4915" i="17"/>
  <c r="W172" i="18" s="1"/>
  <c r="E4916" i="17"/>
  <c r="R173" i="18" s="1"/>
  <c r="F4916" i="17"/>
  <c r="S173" i="18" s="1"/>
  <c r="G4916" i="17"/>
  <c r="T173" i="18" s="1"/>
  <c r="H4916" i="17"/>
  <c r="U173" i="18" s="1"/>
  <c r="I4916" i="17"/>
  <c r="V173" i="18" s="1"/>
  <c r="J4916" i="17"/>
  <c r="W173" i="18" s="1"/>
  <c r="E4917" i="17"/>
  <c r="R174" i="18" s="1"/>
  <c r="F4917" i="17"/>
  <c r="S174" i="18" s="1"/>
  <c r="G4917" i="17"/>
  <c r="T174" i="18" s="1"/>
  <c r="H4917" i="17"/>
  <c r="U174" i="18" s="1"/>
  <c r="I4917" i="17"/>
  <c r="V174" i="18" s="1"/>
  <c r="J4917" i="17"/>
  <c r="W174" i="18" s="1"/>
  <c r="E4918" i="17"/>
  <c r="R175" i="18" s="1"/>
  <c r="F4918" i="17"/>
  <c r="S175" i="18" s="1"/>
  <c r="G4918" i="17"/>
  <c r="T175" i="18" s="1"/>
  <c r="H4918" i="17"/>
  <c r="U175" i="18" s="1"/>
  <c r="I4918" i="17"/>
  <c r="V175" i="18" s="1"/>
  <c r="J4918" i="17"/>
  <c r="W175" i="18" s="1"/>
  <c r="E4919" i="17"/>
  <c r="R176" i="18" s="1"/>
  <c r="F4919" i="17"/>
  <c r="S176" i="18" s="1"/>
  <c r="G4919" i="17"/>
  <c r="T176" i="18" s="1"/>
  <c r="H4919" i="17"/>
  <c r="U176" i="18" s="1"/>
  <c r="I4919" i="17"/>
  <c r="V176" i="18" s="1"/>
  <c r="J4919" i="17"/>
  <c r="W176" i="18" s="1"/>
  <c r="E4920" i="17"/>
  <c r="R177" i="18" s="1"/>
  <c r="F4920" i="17"/>
  <c r="S177" i="18" s="1"/>
  <c r="G4920" i="17"/>
  <c r="T177" i="18" s="1"/>
  <c r="H4920" i="17"/>
  <c r="U177" i="18" s="1"/>
  <c r="I4920" i="17"/>
  <c r="J4920" i="17"/>
  <c r="W177" i="18" s="1"/>
  <c r="E4921" i="17"/>
  <c r="R178" i="18" s="1"/>
  <c r="F4921" i="17"/>
  <c r="S178" i="18" s="1"/>
  <c r="G4921" i="17"/>
  <c r="T178" i="18" s="1"/>
  <c r="H4921" i="17"/>
  <c r="U178" i="18" s="1"/>
  <c r="I4921" i="17"/>
  <c r="V178" i="18" s="1"/>
  <c r="J4921" i="17"/>
  <c r="W178" i="18" s="1"/>
  <c r="E4922" i="17"/>
  <c r="R179" i="18" s="1"/>
  <c r="F4922" i="17"/>
  <c r="S179" i="18" s="1"/>
  <c r="G4922" i="17"/>
  <c r="T179" i="18" s="1"/>
  <c r="H4922" i="17"/>
  <c r="U179" i="18" s="1"/>
  <c r="I4922" i="17"/>
  <c r="V179" i="18" s="1"/>
  <c r="J4922" i="17"/>
  <c r="W179" i="18" s="1"/>
  <c r="E4923" i="17"/>
  <c r="R180" i="18" s="1"/>
  <c r="F4923" i="17"/>
  <c r="S180" i="18" s="1"/>
  <c r="G4923" i="17"/>
  <c r="T180" i="18" s="1"/>
  <c r="H4923" i="17"/>
  <c r="U180" i="18" s="1"/>
  <c r="I4923" i="17"/>
  <c r="V180" i="18" s="1"/>
  <c r="J4923" i="17"/>
  <c r="W180" i="18" s="1"/>
  <c r="E4924" i="17"/>
  <c r="R181" i="18" s="1"/>
  <c r="F4924" i="17"/>
  <c r="S181" i="18" s="1"/>
  <c r="G4924" i="17"/>
  <c r="T181" i="18" s="1"/>
  <c r="H4924" i="17"/>
  <c r="U181" i="18" s="1"/>
  <c r="I4924" i="17"/>
  <c r="V181" i="18" s="1"/>
  <c r="J4924" i="17"/>
  <c r="W181" i="18" s="1"/>
  <c r="E4925" i="17"/>
  <c r="R182" i="18" s="1"/>
  <c r="F4925" i="17"/>
  <c r="S182" i="18" s="1"/>
  <c r="G4925" i="17"/>
  <c r="T182" i="18" s="1"/>
  <c r="H4925" i="17"/>
  <c r="U182" i="18" s="1"/>
  <c r="I4925" i="17"/>
  <c r="V182" i="18" s="1"/>
  <c r="J4925" i="17"/>
  <c r="W182" i="18" s="1"/>
  <c r="E4926" i="17"/>
  <c r="R183" i="18" s="1"/>
  <c r="F4926" i="17"/>
  <c r="S183" i="18" s="1"/>
  <c r="G4926" i="17"/>
  <c r="T183" i="18" s="1"/>
  <c r="H4926" i="17"/>
  <c r="U183" i="18" s="1"/>
  <c r="I4926" i="17"/>
  <c r="J4926" i="17"/>
  <c r="W183" i="18" s="1"/>
  <c r="E4927" i="17"/>
  <c r="R184" i="18" s="1"/>
  <c r="F4927" i="17"/>
  <c r="S184" i="18" s="1"/>
  <c r="G4927" i="17"/>
  <c r="T184" i="18" s="1"/>
  <c r="H4927" i="17"/>
  <c r="U184" i="18" s="1"/>
  <c r="I4927" i="17"/>
  <c r="V184" i="18" s="1"/>
  <c r="J4927" i="17"/>
  <c r="W184" i="18" s="1"/>
  <c r="E4928" i="17"/>
  <c r="F4928" i="17"/>
  <c r="S185" i="18" s="1"/>
  <c r="G4928" i="17"/>
  <c r="T185" i="18" s="1"/>
  <c r="H4928" i="17"/>
  <c r="U185" i="18" s="1"/>
  <c r="I4928" i="17"/>
  <c r="V185" i="18" s="1"/>
  <c r="J4928" i="17"/>
  <c r="W185" i="18" s="1"/>
  <c r="E4929" i="17"/>
  <c r="R186" i="18" s="1"/>
  <c r="F4929" i="17"/>
  <c r="S186" i="18" s="1"/>
  <c r="G4929" i="17"/>
  <c r="T186" i="18" s="1"/>
  <c r="H4929" i="17"/>
  <c r="U186" i="18" s="1"/>
  <c r="I4929" i="17"/>
  <c r="V186" i="18" s="1"/>
  <c r="J4929" i="17"/>
  <c r="W186" i="18" s="1"/>
  <c r="E4930" i="17"/>
  <c r="R187" i="18" s="1"/>
  <c r="F4930" i="17"/>
  <c r="S187" i="18" s="1"/>
  <c r="G4930" i="17"/>
  <c r="T187" i="18" s="1"/>
  <c r="H4930" i="17"/>
  <c r="U187" i="18" s="1"/>
  <c r="I4930" i="17"/>
  <c r="V187" i="18" s="1"/>
  <c r="J4930" i="17"/>
  <c r="W187" i="18" s="1"/>
  <c r="E4931" i="17"/>
  <c r="R188" i="18" s="1"/>
  <c r="F4931" i="17"/>
  <c r="S188" i="18" s="1"/>
  <c r="G4931" i="17"/>
  <c r="T188" i="18" s="1"/>
  <c r="H4931" i="17"/>
  <c r="U188" i="18" s="1"/>
  <c r="I4931" i="17"/>
  <c r="V188" i="18" s="1"/>
  <c r="J4931" i="17"/>
  <c r="W188" i="18" s="1"/>
  <c r="E4932" i="17"/>
  <c r="R189" i="18" s="1"/>
  <c r="F4932" i="17"/>
  <c r="S189" i="18" s="1"/>
  <c r="G4932" i="17"/>
  <c r="T189" i="18" s="1"/>
  <c r="H4932" i="17"/>
  <c r="U189" i="18" s="1"/>
  <c r="I4932" i="17"/>
  <c r="V189" i="18" s="1"/>
  <c r="J4932" i="17"/>
  <c r="W189" i="18" s="1"/>
  <c r="E4933" i="17"/>
  <c r="R190" i="18" s="1"/>
  <c r="F4933" i="17"/>
  <c r="S190" i="18" s="1"/>
  <c r="G4933" i="17"/>
  <c r="T190" i="18" s="1"/>
  <c r="H4933" i="17"/>
  <c r="U190" i="18" s="1"/>
  <c r="I4933" i="17"/>
  <c r="V190" i="18" s="1"/>
  <c r="J4933" i="17"/>
  <c r="W190" i="18" s="1"/>
  <c r="E4934" i="17"/>
  <c r="R191" i="18" s="1"/>
  <c r="F4934" i="17"/>
  <c r="S191" i="18" s="1"/>
  <c r="G4934" i="17"/>
  <c r="T191" i="18" s="1"/>
  <c r="H4934" i="17"/>
  <c r="U191" i="18" s="1"/>
  <c r="I4934" i="17"/>
  <c r="V191" i="18" s="1"/>
  <c r="J4934" i="17"/>
  <c r="W191" i="18" s="1"/>
  <c r="E4935" i="17"/>
  <c r="R192" i="18" s="1"/>
  <c r="F4935" i="17"/>
  <c r="S192" i="18" s="1"/>
  <c r="G4935" i="17"/>
  <c r="T192" i="18" s="1"/>
  <c r="H4935" i="17"/>
  <c r="U192" i="18" s="1"/>
  <c r="I4935" i="17"/>
  <c r="V192" i="18" s="1"/>
  <c r="J4935" i="17"/>
  <c r="W192" i="18" s="1"/>
  <c r="E4936" i="17"/>
  <c r="F4936" i="17"/>
  <c r="S193" i="18" s="1"/>
  <c r="G4936" i="17"/>
  <c r="T193" i="18" s="1"/>
  <c r="H4936" i="17"/>
  <c r="U193" i="18" s="1"/>
  <c r="I4936" i="17"/>
  <c r="V193" i="18" s="1"/>
  <c r="J4936" i="17"/>
  <c r="W193" i="18" s="1"/>
  <c r="E4937" i="17"/>
  <c r="R194" i="18" s="1"/>
  <c r="F4937" i="17"/>
  <c r="S194" i="18" s="1"/>
  <c r="G4937" i="17"/>
  <c r="T194" i="18" s="1"/>
  <c r="H4937" i="17"/>
  <c r="U194" i="18" s="1"/>
  <c r="I4937" i="17"/>
  <c r="V194" i="18" s="1"/>
  <c r="J4937" i="17"/>
  <c r="W194" i="18" s="1"/>
  <c r="E4938" i="17"/>
  <c r="R195" i="18" s="1"/>
  <c r="F4938" i="17"/>
  <c r="S195" i="18" s="1"/>
  <c r="G4938" i="17"/>
  <c r="T195" i="18" s="1"/>
  <c r="H4938" i="17"/>
  <c r="U195" i="18" s="1"/>
  <c r="I4938" i="17"/>
  <c r="V195" i="18" s="1"/>
  <c r="J4938" i="17"/>
  <c r="W195" i="18" s="1"/>
  <c r="E4939" i="17"/>
  <c r="R196" i="18" s="1"/>
  <c r="F4939" i="17"/>
  <c r="S196" i="18" s="1"/>
  <c r="G4939" i="17"/>
  <c r="T196" i="18" s="1"/>
  <c r="H4939" i="17"/>
  <c r="U196" i="18" s="1"/>
  <c r="I4939" i="17"/>
  <c r="V196" i="18" s="1"/>
  <c r="J4939" i="17"/>
  <c r="W196" i="18" s="1"/>
  <c r="E4940" i="17"/>
  <c r="R197" i="18" s="1"/>
  <c r="F4940" i="17"/>
  <c r="S197" i="18" s="1"/>
  <c r="G4940" i="17"/>
  <c r="T197" i="18" s="1"/>
  <c r="H4940" i="17"/>
  <c r="U197" i="18" s="1"/>
  <c r="I4940" i="17"/>
  <c r="V197" i="18" s="1"/>
  <c r="J4940" i="17"/>
  <c r="W197" i="18" s="1"/>
  <c r="E4941" i="17"/>
  <c r="R198" i="18" s="1"/>
  <c r="F4941" i="17"/>
  <c r="S198" i="18" s="1"/>
  <c r="G4941" i="17"/>
  <c r="T198" i="18" s="1"/>
  <c r="H4941" i="17"/>
  <c r="U198" i="18" s="1"/>
  <c r="I4941" i="17"/>
  <c r="V198" i="18" s="1"/>
  <c r="J4941" i="17"/>
  <c r="W198" i="18" s="1"/>
  <c r="E4942" i="17"/>
  <c r="R199" i="18" s="1"/>
  <c r="F4942" i="17"/>
  <c r="S199" i="18" s="1"/>
  <c r="G4942" i="17"/>
  <c r="T199" i="18" s="1"/>
  <c r="H4942" i="17"/>
  <c r="U199" i="18" s="1"/>
  <c r="I4942" i="17"/>
  <c r="V199" i="18" s="1"/>
  <c r="J4942" i="17"/>
  <c r="W199" i="18" s="1"/>
  <c r="E4943" i="17"/>
  <c r="R200" i="18" s="1"/>
  <c r="F4943" i="17"/>
  <c r="S200" i="18" s="1"/>
  <c r="G4943" i="17"/>
  <c r="T200" i="18" s="1"/>
  <c r="H4943" i="17"/>
  <c r="U200" i="18" s="1"/>
  <c r="I4943" i="17"/>
  <c r="V200" i="18" s="1"/>
  <c r="J4943" i="17"/>
  <c r="W200" i="18" s="1"/>
  <c r="E4944" i="17"/>
  <c r="R201" i="18" s="1"/>
  <c r="F4944" i="17"/>
  <c r="S201" i="18" s="1"/>
  <c r="G4944" i="17"/>
  <c r="T201" i="18" s="1"/>
  <c r="H4944" i="17"/>
  <c r="U201" i="18" s="1"/>
  <c r="I4944" i="17"/>
  <c r="J4944" i="17"/>
  <c r="W201" i="18" s="1"/>
  <c r="E4945" i="17"/>
  <c r="R202" i="18" s="1"/>
  <c r="F4945" i="17"/>
  <c r="S202" i="18" s="1"/>
  <c r="G4945" i="17"/>
  <c r="T202" i="18" s="1"/>
  <c r="H4945" i="17"/>
  <c r="U202" i="18" s="1"/>
  <c r="I4945" i="17"/>
  <c r="V202" i="18" s="1"/>
  <c r="J4945" i="17"/>
  <c r="W202" i="18" s="1"/>
  <c r="E4946" i="17"/>
  <c r="F4946" i="17"/>
  <c r="S203" i="18" s="1"/>
  <c r="G4946" i="17"/>
  <c r="T203" i="18" s="1"/>
  <c r="H4946" i="17"/>
  <c r="U203" i="18" s="1"/>
  <c r="I4946" i="17"/>
  <c r="V203" i="18" s="1"/>
  <c r="J4946" i="17"/>
  <c r="W203" i="18" s="1"/>
  <c r="E4947" i="17"/>
  <c r="R204" i="18" s="1"/>
  <c r="F4947" i="17"/>
  <c r="S204" i="18" s="1"/>
  <c r="G4947" i="17"/>
  <c r="T204" i="18" s="1"/>
  <c r="H4947" i="17"/>
  <c r="U204" i="18" s="1"/>
  <c r="I4947" i="17"/>
  <c r="V204" i="18" s="1"/>
  <c r="J4947" i="17"/>
  <c r="W204" i="18" s="1"/>
  <c r="E4948" i="17"/>
  <c r="R205" i="18" s="1"/>
  <c r="F4948" i="17"/>
  <c r="S205" i="18" s="1"/>
  <c r="G4948" i="17"/>
  <c r="T205" i="18" s="1"/>
  <c r="H4948" i="17"/>
  <c r="U205" i="18" s="1"/>
  <c r="I4948" i="17"/>
  <c r="V205" i="18" s="1"/>
  <c r="J4948" i="17"/>
  <c r="W205" i="18" s="1"/>
  <c r="E4949" i="17"/>
  <c r="R206" i="18" s="1"/>
  <c r="F4949" i="17"/>
  <c r="S206" i="18" s="1"/>
  <c r="G4949" i="17"/>
  <c r="T206" i="18" s="1"/>
  <c r="H4949" i="17"/>
  <c r="U206" i="18" s="1"/>
  <c r="I4949" i="17"/>
  <c r="V206" i="18" s="1"/>
  <c r="J4949" i="17"/>
  <c r="W206" i="18" s="1"/>
  <c r="E4950" i="17"/>
  <c r="R207" i="18" s="1"/>
  <c r="F4950" i="17"/>
  <c r="S207" i="18" s="1"/>
  <c r="G4950" i="17"/>
  <c r="T207" i="18" s="1"/>
  <c r="H4950" i="17"/>
  <c r="U207" i="18" s="1"/>
  <c r="I4950" i="17"/>
  <c r="V207" i="18" s="1"/>
  <c r="J4950" i="17"/>
  <c r="W207" i="18" s="1"/>
  <c r="E4951" i="17"/>
  <c r="R208" i="18" s="1"/>
  <c r="F4951" i="17"/>
  <c r="S208" i="18" s="1"/>
  <c r="G4951" i="17"/>
  <c r="T208" i="18" s="1"/>
  <c r="H4951" i="17"/>
  <c r="U208" i="18" s="1"/>
  <c r="I4951" i="17"/>
  <c r="V208" i="18" s="1"/>
  <c r="J4951" i="17"/>
  <c r="W208" i="18" s="1"/>
  <c r="E4952" i="17"/>
  <c r="F4952" i="17"/>
  <c r="S209" i="18" s="1"/>
  <c r="G4952" i="17"/>
  <c r="T209" i="18" s="1"/>
  <c r="H4952" i="17"/>
  <c r="U209" i="18" s="1"/>
  <c r="I4952" i="17"/>
  <c r="V209" i="18" s="1"/>
  <c r="J4952" i="17"/>
  <c r="W209" i="18" s="1"/>
  <c r="E4953" i="17"/>
  <c r="R210" i="18" s="1"/>
  <c r="F4953" i="17"/>
  <c r="S210" i="18" s="1"/>
  <c r="G4953" i="17"/>
  <c r="H4953" i="17"/>
  <c r="U210" i="18" s="1"/>
  <c r="I4953" i="17"/>
  <c r="V210" i="18" s="1"/>
  <c r="J4953" i="17"/>
  <c r="W210" i="18" s="1"/>
  <c r="E4954" i="17"/>
  <c r="R211" i="18" s="1"/>
  <c r="F4954" i="17"/>
  <c r="S211" i="18" s="1"/>
  <c r="G4954" i="17"/>
  <c r="T211" i="18" s="1"/>
  <c r="H4954" i="17"/>
  <c r="U211" i="18" s="1"/>
  <c r="I4954" i="17"/>
  <c r="V211" i="18" s="1"/>
  <c r="J4954" i="17"/>
  <c r="W211" i="18" s="1"/>
  <c r="E4955" i="17"/>
  <c r="R212" i="18" s="1"/>
  <c r="F4955" i="17"/>
  <c r="S212" i="18" s="1"/>
  <c r="G4955" i="17"/>
  <c r="T212" i="18" s="1"/>
  <c r="H4955" i="17"/>
  <c r="U212" i="18" s="1"/>
  <c r="I4955" i="17"/>
  <c r="V212" i="18" s="1"/>
  <c r="J4955" i="17"/>
  <c r="W212" i="18" s="1"/>
  <c r="E4956" i="17"/>
  <c r="R213" i="18" s="1"/>
  <c r="F4956" i="17"/>
  <c r="S213" i="18" s="1"/>
  <c r="G4956" i="17"/>
  <c r="T213" i="18" s="1"/>
  <c r="H4956" i="17"/>
  <c r="U213" i="18" s="1"/>
  <c r="I4956" i="17"/>
  <c r="V213" i="18" s="1"/>
  <c r="J4956" i="17"/>
  <c r="W213" i="18" s="1"/>
  <c r="E4957" i="17"/>
  <c r="R214" i="18" s="1"/>
  <c r="F4957" i="17"/>
  <c r="S214" i="18" s="1"/>
  <c r="G4957" i="17"/>
  <c r="T214" i="18" s="1"/>
  <c r="H4957" i="17"/>
  <c r="U214" i="18" s="1"/>
  <c r="I4957" i="17"/>
  <c r="V214" i="18" s="1"/>
  <c r="J4957" i="17"/>
  <c r="W214" i="18" s="1"/>
  <c r="E4958" i="17"/>
  <c r="R215" i="18" s="1"/>
  <c r="F4958" i="17"/>
  <c r="S215" i="18" s="1"/>
  <c r="G4958" i="17"/>
  <c r="T215" i="18" s="1"/>
  <c r="H4958" i="17"/>
  <c r="U215" i="18" s="1"/>
  <c r="I4958" i="17"/>
  <c r="V215" i="18" s="1"/>
  <c r="J4958" i="17"/>
  <c r="W215" i="18" s="1"/>
  <c r="E4959" i="17"/>
  <c r="R216" i="18" s="1"/>
  <c r="F4959" i="17"/>
  <c r="S216" i="18" s="1"/>
  <c r="G4959" i="17"/>
  <c r="T216" i="18" s="1"/>
  <c r="H4959" i="17"/>
  <c r="U216" i="18" s="1"/>
  <c r="I4959" i="17"/>
  <c r="V216" i="18" s="1"/>
  <c r="J4959" i="17"/>
  <c r="W216" i="18" s="1"/>
  <c r="E4960" i="17"/>
  <c r="R217" i="18" s="1"/>
  <c r="F4960" i="17"/>
  <c r="S217" i="18" s="1"/>
  <c r="G4960" i="17"/>
  <c r="T217" i="18" s="1"/>
  <c r="H4960" i="17"/>
  <c r="U217" i="18" s="1"/>
  <c r="I4960" i="17"/>
  <c r="V217" i="18" s="1"/>
  <c r="J4960" i="17"/>
  <c r="W217" i="18" s="1"/>
  <c r="E4961" i="17"/>
  <c r="R218" i="18" s="1"/>
  <c r="F4961" i="17"/>
  <c r="S218" i="18" s="1"/>
  <c r="G4961" i="17"/>
  <c r="T218" i="18" s="1"/>
  <c r="H4961" i="17"/>
  <c r="U218" i="18" s="1"/>
  <c r="I4961" i="17"/>
  <c r="V218" i="18" s="1"/>
  <c r="J4961" i="17"/>
  <c r="W218" i="18" s="1"/>
  <c r="E4962" i="17"/>
  <c r="R219" i="18" s="1"/>
  <c r="F4962" i="17"/>
  <c r="S219" i="18" s="1"/>
  <c r="G4962" i="17"/>
  <c r="T219" i="18" s="1"/>
  <c r="H4962" i="17"/>
  <c r="U219" i="18" s="1"/>
  <c r="I4962" i="17"/>
  <c r="V219" i="18" s="1"/>
  <c r="J4962" i="17"/>
  <c r="W219" i="18" s="1"/>
  <c r="E4963" i="17"/>
  <c r="R220" i="18" s="1"/>
  <c r="F4963" i="17"/>
  <c r="S220" i="18" s="1"/>
  <c r="G4963" i="17"/>
  <c r="T220" i="18" s="1"/>
  <c r="H4963" i="17"/>
  <c r="U220" i="18" s="1"/>
  <c r="I4963" i="17"/>
  <c r="V220" i="18" s="1"/>
  <c r="J4963" i="17"/>
  <c r="W220" i="18" s="1"/>
  <c r="E4964" i="17"/>
  <c r="R221" i="18" s="1"/>
  <c r="F4964" i="17"/>
  <c r="S221" i="18" s="1"/>
  <c r="G4964" i="17"/>
  <c r="T221" i="18" s="1"/>
  <c r="H4964" i="17"/>
  <c r="U221" i="18" s="1"/>
  <c r="I4964" i="17"/>
  <c r="V221" i="18" s="1"/>
  <c r="J4964" i="17"/>
  <c r="W221" i="18" s="1"/>
  <c r="E4965" i="17"/>
  <c r="R222" i="18" s="1"/>
  <c r="F4965" i="17"/>
  <c r="S222" i="18" s="1"/>
  <c r="G4965" i="17"/>
  <c r="T222" i="18" s="1"/>
  <c r="H4965" i="17"/>
  <c r="U222" i="18" s="1"/>
  <c r="I4965" i="17"/>
  <c r="V222" i="18" s="1"/>
  <c r="J4965" i="17"/>
  <c r="W222" i="18" s="1"/>
  <c r="E4966" i="17"/>
  <c r="R223" i="18" s="1"/>
  <c r="F4966" i="17"/>
  <c r="S223" i="18" s="1"/>
  <c r="G4966" i="17"/>
  <c r="T223" i="18" s="1"/>
  <c r="H4966" i="17"/>
  <c r="U223" i="18" s="1"/>
  <c r="I4966" i="17"/>
  <c r="V223" i="18" s="1"/>
  <c r="J4966" i="17"/>
  <c r="W223" i="18" s="1"/>
  <c r="E4967" i="17"/>
  <c r="R224" i="18" s="1"/>
  <c r="F4967" i="17"/>
  <c r="S224" i="18" s="1"/>
  <c r="G4967" i="17"/>
  <c r="T224" i="18" s="1"/>
  <c r="H4967" i="17"/>
  <c r="U224" i="18" s="1"/>
  <c r="I4967" i="17"/>
  <c r="V224" i="18" s="1"/>
  <c r="J4967" i="17"/>
  <c r="W224" i="18" s="1"/>
  <c r="E4968" i="17"/>
  <c r="R225" i="18" s="1"/>
  <c r="F4968" i="17"/>
  <c r="S225" i="18" s="1"/>
  <c r="G4968" i="17"/>
  <c r="T225" i="18" s="1"/>
  <c r="H4968" i="17"/>
  <c r="U225" i="18" s="1"/>
  <c r="I4968" i="17"/>
  <c r="V225" i="18" s="1"/>
  <c r="J4968" i="17"/>
  <c r="W225" i="18" s="1"/>
  <c r="E4969" i="17"/>
  <c r="R226" i="18" s="1"/>
  <c r="F4969" i="17"/>
  <c r="S226" i="18" s="1"/>
  <c r="G4969" i="17"/>
  <c r="T226" i="18" s="1"/>
  <c r="H4969" i="17"/>
  <c r="U226" i="18" s="1"/>
  <c r="I4969" i="17"/>
  <c r="V226" i="18" s="1"/>
  <c r="J4969" i="17"/>
  <c r="W226" i="18" s="1"/>
  <c r="E4970" i="17"/>
  <c r="R227" i="18" s="1"/>
  <c r="F4970" i="17"/>
  <c r="S227" i="18" s="1"/>
  <c r="G4970" i="17"/>
  <c r="T227" i="18" s="1"/>
  <c r="H4970" i="17"/>
  <c r="U227" i="18" s="1"/>
  <c r="I4970" i="17"/>
  <c r="V227" i="18" s="1"/>
  <c r="J4970" i="17"/>
  <c r="W227" i="18" s="1"/>
  <c r="E4971" i="17"/>
  <c r="R228" i="18" s="1"/>
  <c r="F4971" i="17"/>
  <c r="S228" i="18" s="1"/>
  <c r="G4971" i="17"/>
  <c r="T228" i="18" s="1"/>
  <c r="H4971" i="17"/>
  <c r="U228" i="18" s="1"/>
  <c r="I4971" i="17"/>
  <c r="V228" i="18" s="1"/>
  <c r="J4971" i="17"/>
  <c r="W228" i="18" s="1"/>
  <c r="E4972" i="17"/>
  <c r="R229" i="18" s="1"/>
  <c r="F4972" i="17"/>
  <c r="S229" i="18" s="1"/>
  <c r="G4972" i="17"/>
  <c r="T229" i="18" s="1"/>
  <c r="H4972" i="17"/>
  <c r="U229" i="18" s="1"/>
  <c r="I4972" i="17"/>
  <c r="V229" i="18" s="1"/>
  <c r="J4972" i="17"/>
  <c r="W229" i="18" s="1"/>
  <c r="E4973" i="17"/>
  <c r="R230" i="18" s="1"/>
  <c r="F4973" i="17"/>
  <c r="S230" i="18" s="1"/>
  <c r="G4973" i="17"/>
  <c r="T230" i="18" s="1"/>
  <c r="H4973" i="17"/>
  <c r="U230" i="18" s="1"/>
  <c r="I4973" i="17"/>
  <c r="V230" i="18" s="1"/>
  <c r="J4973" i="17"/>
  <c r="W230" i="18" s="1"/>
  <c r="E4974" i="17"/>
  <c r="R231" i="18" s="1"/>
  <c r="F4974" i="17"/>
  <c r="S231" i="18" s="1"/>
  <c r="G4974" i="17"/>
  <c r="T231" i="18" s="1"/>
  <c r="H4974" i="17"/>
  <c r="U231" i="18" s="1"/>
  <c r="I4974" i="17"/>
  <c r="V231" i="18" s="1"/>
  <c r="J4974" i="17"/>
  <c r="W231" i="18" s="1"/>
  <c r="E4975" i="17"/>
  <c r="R232" i="18" s="1"/>
  <c r="F4975" i="17"/>
  <c r="S232" i="18" s="1"/>
  <c r="G4975" i="17"/>
  <c r="T232" i="18" s="1"/>
  <c r="H4975" i="17"/>
  <c r="U232" i="18" s="1"/>
  <c r="I4975" i="17"/>
  <c r="V232" i="18" s="1"/>
  <c r="J4975" i="17"/>
  <c r="W232" i="18" s="1"/>
  <c r="E4976" i="17"/>
  <c r="R233" i="18" s="1"/>
  <c r="F4976" i="17"/>
  <c r="S233" i="18" s="1"/>
  <c r="G4976" i="17"/>
  <c r="T233" i="18" s="1"/>
  <c r="H4976" i="17"/>
  <c r="U233" i="18" s="1"/>
  <c r="I4976" i="17"/>
  <c r="V233" i="18" s="1"/>
  <c r="J4976" i="17"/>
  <c r="W233" i="18" s="1"/>
  <c r="E4977" i="17"/>
  <c r="R234" i="18" s="1"/>
  <c r="F4977" i="17"/>
  <c r="S234" i="18" s="1"/>
  <c r="G4977" i="17"/>
  <c r="T234" i="18" s="1"/>
  <c r="H4977" i="17"/>
  <c r="U234" i="18" s="1"/>
  <c r="I4977" i="17"/>
  <c r="V234" i="18" s="1"/>
  <c r="J4977" i="17"/>
  <c r="W234" i="18" s="1"/>
  <c r="E4978" i="17"/>
  <c r="R235" i="18" s="1"/>
  <c r="F4978" i="17"/>
  <c r="S235" i="18" s="1"/>
  <c r="G4978" i="17"/>
  <c r="T235" i="18" s="1"/>
  <c r="H4978" i="17"/>
  <c r="U235" i="18" s="1"/>
  <c r="I4978" i="17"/>
  <c r="V235" i="18" s="1"/>
  <c r="J4978" i="17"/>
  <c r="W235" i="18" s="1"/>
  <c r="E4979" i="17"/>
  <c r="R236" i="18" s="1"/>
  <c r="F4979" i="17"/>
  <c r="S236" i="18" s="1"/>
  <c r="G4979" i="17"/>
  <c r="T236" i="18" s="1"/>
  <c r="H4979" i="17"/>
  <c r="U236" i="18" s="1"/>
  <c r="I4979" i="17"/>
  <c r="V236" i="18" s="1"/>
  <c r="J4979" i="17"/>
  <c r="W236" i="18" s="1"/>
  <c r="E4980" i="17"/>
  <c r="R237" i="18" s="1"/>
  <c r="F4980" i="17"/>
  <c r="S237" i="18" s="1"/>
  <c r="G4980" i="17"/>
  <c r="T237" i="18" s="1"/>
  <c r="H4980" i="17"/>
  <c r="U237" i="18" s="1"/>
  <c r="I4980" i="17"/>
  <c r="V237" i="18" s="1"/>
  <c r="J4980" i="17"/>
  <c r="W237" i="18" s="1"/>
  <c r="E4981" i="17"/>
  <c r="R238" i="18" s="1"/>
  <c r="F4981" i="17"/>
  <c r="S238" i="18" s="1"/>
  <c r="G4981" i="17"/>
  <c r="T238" i="18" s="1"/>
  <c r="H4981" i="17"/>
  <c r="U238" i="18" s="1"/>
  <c r="I4981" i="17"/>
  <c r="V238" i="18" s="1"/>
  <c r="J4981" i="17"/>
  <c r="W238" i="18" s="1"/>
  <c r="E4982" i="17"/>
  <c r="R239" i="18" s="1"/>
  <c r="F4982" i="17"/>
  <c r="S239" i="18" s="1"/>
  <c r="G4982" i="17"/>
  <c r="T239" i="18" s="1"/>
  <c r="H4982" i="17"/>
  <c r="U239" i="18" s="1"/>
  <c r="I4982" i="17"/>
  <c r="V239" i="18" s="1"/>
  <c r="J4982" i="17"/>
  <c r="W239" i="18" s="1"/>
  <c r="E4983" i="17"/>
  <c r="R240" i="18" s="1"/>
  <c r="F4983" i="17"/>
  <c r="S240" i="18" s="1"/>
  <c r="G4983" i="17"/>
  <c r="T240" i="18" s="1"/>
  <c r="H4983" i="17"/>
  <c r="U240" i="18" s="1"/>
  <c r="I4983" i="17"/>
  <c r="V240" i="18" s="1"/>
  <c r="J4983" i="17"/>
  <c r="W240" i="18" s="1"/>
  <c r="E4984" i="17"/>
  <c r="R241" i="18" s="1"/>
  <c r="F4984" i="17"/>
  <c r="S241" i="18" s="1"/>
  <c r="G4984" i="17"/>
  <c r="T241" i="18" s="1"/>
  <c r="H4984" i="17"/>
  <c r="U241" i="18" s="1"/>
  <c r="I4984" i="17"/>
  <c r="V241" i="18" s="1"/>
  <c r="J4984" i="17"/>
  <c r="W241" i="18" s="1"/>
  <c r="E4985" i="17"/>
  <c r="R242" i="18" s="1"/>
  <c r="F4985" i="17"/>
  <c r="S242" i="18" s="1"/>
  <c r="G4985" i="17"/>
  <c r="T242" i="18" s="1"/>
  <c r="H4985" i="17"/>
  <c r="U242" i="18" s="1"/>
  <c r="I4985" i="17"/>
  <c r="V242" i="18" s="1"/>
  <c r="J4985" i="17"/>
  <c r="W242" i="18" s="1"/>
  <c r="E4986" i="17"/>
  <c r="R243" i="18" s="1"/>
  <c r="F4986" i="17"/>
  <c r="S243" i="18" s="1"/>
  <c r="G4986" i="17"/>
  <c r="T243" i="18" s="1"/>
  <c r="H4986" i="17"/>
  <c r="U243" i="18" s="1"/>
  <c r="I4986" i="17"/>
  <c r="V243" i="18" s="1"/>
  <c r="J4986" i="17"/>
  <c r="W243" i="18" s="1"/>
  <c r="E4987" i="17"/>
  <c r="R244" i="18" s="1"/>
  <c r="F4987" i="17"/>
  <c r="S244" i="18" s="1"/>
  <c r="G4987" i="17"/>
  <c r="T244" i="18" s="1"/>
  <c r="H4987" i="17"/>
  <c r="U244" i="18" s="1"/>
  <c r="I4987" i="17"/>
  <c r="V244" i="18" s="1"/>
  <c r="J4987" i="17"/>
  <c r="W244" i="18" s="1"/>
  <c r="E4988" i="17"/>
  <c r="R245" i="18" s="1"/>
  <c r="F4988" i="17"/>
  <c r="S245" i="18" s="1"/>
  <c r="G4988" i="17"/>
  <c r="T245" i="18" s="1"/>
  <c r="H4988" i="17"/>
  <c r="U245" i="18" s="1"/>
  <c r="I4988" i="17"/>
  <c r="V245" i="18" s="1"/>
  <c r="J4988" i="17"/>
  <c r="W245" i="18" s="1"/>
  <c r="E4989" i="17"/>
  <c r="R246" i="18" s="1"/>
  <c r="F4989" i="17"/>
  <c r="S246" i="18" s="1"/>
  <c r="G4989" i="17"/>
  <c r="T246" i="18" s="1"/>
  <c r="H4989" i="17"/>
  <c r="U246" i="18" s="1"/>
  <c r="I4989" i="17"/>
  <c r="V246" i="18" s="1"/>
  <c r="J4989" i="17"/>
  <c r="W246" i="18" s="1"/>
  <c r="E4990" i="17"/>
  <c r="F4990" i="17"/>
  <c r="S247" i="18" s="1"/>
  <c r="G4990" i="17"/>
  <c r="T247" i="18" s="1"/>
  <c r="H4990" i="17"/>
  <c r="U247" i="18" s="1"/>
  <c r="I4990" i="17"/>
  <c r="V247" i="18" s="1"/>
  <c r="J4990" i="17"/>
  <c r="W247" i="18" s="1"/>
  <c r="E4991" i="17"/>
  <c r="R248" i="18" s="1"/>
  <c r="F4991" i="17"/>
  <c r="S248" i="18" s="1"/>
  <c r="G4991" i="17"/>
  <c r="T248" i="18" s="1"/>
  <c r="H4991" i="17"/>
  <c r="U248" i="18" s="1"/>
  <c r="I4991" i="17"/>
  <c r="V248" i="18" s="1"/>
  <c r="J4991" i="17"/>
  <c r="W248" i="18" s="1"/>
  <c r="E4992" i="17"/>
  <c r="R249" i="18" s="1"/>
  <c r="F4992" i="17"/>
  <c r="S249" i="18" s="1"/>
  <c r="G4992" i="17"/>
  <c r="T249" i="18" s="1"/>
  <c r="H4992" i="17"/>
  <c r="U249" i="18" s="1"/>
  <c r="I4992" i="17"/>
  <c r="V249" i="18" s="1"/>
  <c r="J4992" i="17"/>
  <c r="W249" i="18" s="1"/>
  <c r="E4993" i="17"/>
  <c r="R250" i="18" s="1"/>
  <c r="F4993" i="17"/>
  <c r="S250" i="18" s="1"/>
  <c r="G4993" i="17"/>
  <c r="T250" i="18" s="1"/>
  <c r="H4993" i="17"/>
  <c r="U250" i="18" s="1"/>
  <c r="I4993" i="17"/>
  <c r="V250" i="18" s="1"/>
  <c r="J4993" i="17"/>
  <c r="W250" i="18" s="1"/>
  <c r="E4994" i="17"/>
  <c r="R251" i="18" s="1"/>
  <c r="F4994" i="17"/>
  <c r="S251" i="18" s="1"/>
  <c r="G4994" i="17"/>
  <c r="T251" i="18" s="1"/>
  <c r="H4994" i="17"/>
  <c r="U251" i="18" s="1"/>
  <c r="I4994" i="17"/>
  <c r="V251" i="18" s="1"/>
  <c r="J4994" i="17"/>
  <c r="W251" i="18" s="1"/>
  <c r="E4995" i="17"/>
  <c r="R252" i="18" s="1"/>
  <c r="F4995" i="17"/>
  <c r="S252" i="18" s="1"/>
  <c r="G4995" i="17"/>
  <c r="T252" i="18" s="1"/>
  <c r="H4995" i="17"/>
  <c r="U252" i="18" s="1"/>
  <c r="I4995" i="17"/>
  <c r="V252" i="18" s="1"/>
  <c r="J4995" i="17"/>
  <c r="W252" i="18" s="1"/>
  <c r="E4996" i="17"/>
  <c r="R253" i="18" s="1"/>
  <c r="F4996" i="17"/>
  <c r="S253" i="18" s="1"/>
  <c r="G4996" i="17"/>
  <c r="T253" i="18" s="1"/>
  <c r="H4996" i="17"/>
  <c r="U253" i="18" s="1"/>
  <c r="I4996" i="17"/>
  <c r="V253" i="18" s="1"/>
  <c r="J4996" i="17"/>
  <c r="W253" i="18" s="1"/>
  <c r="E4997" i="17"/>
  <c r="R254" i="18" s="1"/>
  <c r="F4997" i="17"/>
  <c r="S254" i="18" s="1"/>
  <c r="G4997" i="17"/>
  <c r="T254" i="18" s="1"/>
  <c r="H4997" i="17"/>
  <c r="U254" i="18" s="1"/>
  <c r="I4997" i="17"/>
  <c r="V254" i="18" s="1"/>
  <c r="J4997" i="17"/>
  <c r="W254" i="18" s="1"/>
  <c r="D4783" i="17"/>
  <c r="Q40" i="18" s="1"/>
  <c r="D4784" i="17"/>
  <c r="Q41" i="18" s="1"/>
  <c r="D4785" i="17"/>
  <c r="Q42" i="18" s="1"/>
  <c r="D4786" i="17"/>
  <c r="Q43" i="18" s="1"/>
  <c r="D4787" i="17"/>
  <c r="Q44" i="18" s="1"/>
  <c r="D4788" i="17"/>
  <c r="Q45" i="18" s="1"/>
  <c r="D4789" i="17"/>
  <c r="Q46" i="18" s="1"/>
  <c r="D4790" i="17"/>
  <c r="Q47" i="18" s="1"/>
  <c r="D4791" i="17"/>
  <c r="Q48" i="18" s="1"/>
  <c r="D4792" i="17"/>
  <c r="Q49" i="18" s="1"/>
  <c r="D4793" i="17"/>
  <c r="Q50" i="18" s="1"/>
  <c r="D4794" i="17"/>
  <c r="Q51" i="18" s="1"/>
  <c r="D4795" i="17"/>
  <c r="Q52" i="18" s="1"/>
  <c r="D4796" i="17"/>
  <c r="Q53" i="18" s="1"/>
  <c r="D4797" i="17"/>
  <c r="Q54" i="18" s="1"/>
  <c r="D4798" i="17"/>
  <c r="Q55" i="18" s="1"/>
  <c r="D4799" i="17"/>
  <c r="Q56" i="18" s="1"/>
  <c r="D4800" i="17"/>
  <c r="Q57" i="18" s="1"/>
  <c r="D4801" i="17"/>
  <c r="Q58" i="18" s="1"/>
  <c r="D4802" i="17"/>
  <c r="Q59" i="18" s="1"/>
  <c r="D4803" i="17"/>
  <c r="Q60" i="18" s="1"/>
  <c r="D4804" i="17"/>
  <c r="Q61" i="18" s="1"/>
  <c r="D4805" i="17"/>
  <c r="Q62" i="18" s="1"/>
  <c r="D4806" i="17"/>
  <c r="Q63" i="18" s="1"/>
  <c r="D4807" i="17"/>
  <c r="Q64" i="18" s="1"/>
  <c r="D4808" i="17"/>
  <c r="Q65" i="18" s="1"/>
  <c r="D4809" i="17"/>
  <c r="Q66" i="18" s="1"/>
  <c r="D4810" i="17"/>
  <c r="Q67" i="18" s="1"/>
  <c r="D4811" i="17"/>
  <c r="Q68" i="18" s="1"/>
  <c r="D4812" i="17"/>
  <c r="Q69" i="18" s="1"/>
  <c r="D4813" i="17"/>
  <c r="Q70" i="18" s="1"/>
  <c r="D4814" i="17"/>
  <c r="Q71" i="18" s="1"/>
  <c r="D4815" i="17"/>
  <c r="Q72" i="18" s="1"/>
  <c r="D4816" i="17"/>
  <c r="Q73" i="18" s="1"/>
  <c r="D4817" i="17"/>
  <c r="Q74" i="18" s="1"/>
  <c r="D4818" i="17"/>
  <c r="Q75" i="18" s="1"/>
  <c r="D4819" i="17"/>
  <c r="Q76" i="18" s="1"/>
  <c r="D4820" i="17"/>
  <c r="Q77" i="18" s="1"/>
  <c r="D4821" i="17"/>
  <c r="Q78" i="18" s="1"/>
  <c r="D4822" i="17"/>
  <c r="Q79" i="18" s="1"/>
  <c r="D4823" i="17"/>
  <c r="Q80" i="18" s="1"/>
  <c r="D4824" i="17"/>
  <c r="Q81" i="18" s="1"/>
  <c r="D4825" i="17"/>
  <c r="Q82" i="18" s="1"/>
  <c r="D4826" i="17"/>
  <c r="Q83" i="18" s="1"/>
  <c r="D4827" i="17"/>
  <c r="Q84" i="18" s="1"/>
  <c r="D4828" i="17"/>
  <c r="Q85" i="18" s="1"/>
  <c r="D4829" i="17"/>
  <c r="Q86" i="18" s="1"/>
  <c r="D4830" i="17"/>
  <c r="Q87" i="18" s="1"/>
  <c r="D4831" i="17"/>
  <c r="Q88" i="18" s="1"/>
  <c r="D4832" i="17"/>
  <c r="Q89" i="18" s="1"/>
  <c r="D4833" i="17"/>
  <c r="Q90" i="18" s="1"/>
  <c r="D4834" i="17"/>
  <c r="Q91" i="18" s="1"/>
  <c r="D4835" i="17"/>
  <c r="Q92" i="18" s="1"/>
  <c r="D4836" i="17"/>
  <c r="Q93" i="18" s="1"/>
  <c r="D4837" i="17"/>
  <c r="Q94" i="18" s="1"/>
  <c r="D4838" i="17"/>
  <c r="Q95" i="18" s="1"/>
  <c r="D4839" i="17"/>
  <c r="Q96" i="18" s="1"/>
  <c r="D4840" i="17"/>
  <c r="Q97" i="18" s="1"/>
  <c r="D4841" i="17"/>
  <c r="Q98" i="18" s="1"/>
  <c r="D4842" i="17"/>
  <c r="Q99" i="18" s="1"/>
  <c r="D4843" i="17"/>
  <c r="Q100" i="18" s="1"/>
  <c r="D4844" i="17"/>
  <c r="Q101" i="18" s="1"/>
  <c r="D4845" i="17"/>
  <c r="Q102" i="18" s="1"/>
  <c r="D4846" i="17"/>
  <c r="Q103" i="18" s="1"/>
  <c r="D4847" i="17"/>
  <c r="Q104" i="18" s="1"/>
  <c r="D4848" i="17"/>
  <c r="Q105" i="18" s="1"/>
  <c r="D4849" i="17"/>
  <c r="Q106" i="18" s="1"/>
  <c r="D4850" i="17"/>
  <c r="Q107" i="18" s="1"/>
  <c r="D4851" i="17"/>
  <c r="Q108" i="18" s="1"/>
  <c r="D4852" i="17"/>
  <c r="Q109" i="18" s="1"/>
  <c r="D4853" i="17"/>
  <c r="Q110" i="18" s="1"/>
  <c r="D4854" i="17"/>
  <c r="Q111" i="18" s="1"/>
  <c r="D4855" i="17"/>
  <c r="Q112" i="18" s="1"/>
  <c r="D4856" i="17"/>
  <c r="Q113" i="18" s="1"/>
  <c r="D4857" i="17"/>
  <c r="Q114" i="18" s="1"/>
  <c r="D4858" i="17"/>
  <c r="Q115" i="18" s="1"/>
  <c r="D4859" i="17"/>
  <c r="Q116" i="18" s="1"/>
  <c r="D4860" i="17"/>
  <c r="Q117" i="18" s="1"/>
  <c r="D4861" i="17"/>
  <c r="Q118" i="18" s="1"/>
  <c r="D4862" i="17"/>
  <c r="Q119" i="18" s="1"/>
  <c r="D4863" i="17"/>
  <c r="Q120" i="18" s="1"/>
  <c r="D4864" i="17"/>
  <c r="Q121" i="18" s="1"/>
  <c r="D4865" i="17"/>
  <c r="Q122" i="18" s="1"/>
  <c r="D4866" i="17"/>
  <c r="Q123" i="18" s="1"/>
  <c r="D4867" i="17"/>
  <c r="Q124" i="18" s="1"/>
  <c r="D4868" i="17"/>
  <c r="Q125" i="18" s="1"/>
  <c r="D4869" i="17"/>
  <c r="Q126" i="18" s="1"/>
  <c r="D4870" i="17"/>
  <c r="Q127" i="18" s="1"/>
  <c r="D4871" i="17"/>
  <c r="Q128" i="18" s="1"/>
  <c r="D4872" i="17"/>
  <c r="Q129" i="18" s="1"/>
  <c r="D4873" i="17"/>
  <c r="Q130" i="18" s="1"/>
  <c r="D4874" i="17"/>
  <c r="Q131" i="18" s="1"/>
  <c r="D4875" i="17"/>
  <c r="Q132" i="18" s="1"/>
  <c r="D4876" i="17"/>
  <c r="Q133" i="18" s="1"/>
  <c r="D4877" i="17"/>
  <c r="Q134" i="18" s="1"/>
  <c r="D4878" i="17"/>
  <c r="Q135" i="18" s="1"/>
  <c r="D4879" i="17"/>
  <c r="Q136" i="18" s="1"/>
  <c r="D4880" i="17"/>
  <c r="Q137" i="18" s="1"/>
  <c r="D4881" i="17"/>
  <c r="Q138" i="18" s="1"/>
  <c r="D4882" i="17"/>
  <c r="Q139" i="18" s="1"/>
  <c r="D4883" i="17"/>
  <c r="Q140" i="18" s="1"/>
  <c r="D4884" i="17"/>
  <c r="Q141" i="18" s="1"/>
  <c r="D4885" i="17"/>
  <c r="Q142" i="18" s="1"/>
  <c r="D4886" i="17"/>
  <c r="Q143" i="18" s="1"/>
  <c r="D4887" i="17"/>
  <c r="Q144" i="18" s="1"/>
  <c r="D4888" i="17"/>
  <c r="Q145" i="18" s="1"/>
  <c r="D4889" i="17"/>
  <c r="Q146" i="18" s="1"/>
  <c r="D4890" i="17"/>
  <c r="Q147" i="18" s="1"/>
  <c r="D4891" i="17"/>
  <c r="Q148" i="18" s="1"/>
  <c r="D4892" i="17"/>
  <c r="Q149" i="18" s="1"/>
  <c r="D4893" i="17"/>
  <c r="Q150" i="18" s="1"/>
  <c r="D4894" i="17"/>
  <c r="Q151" i="18" s="1"/>
  <c r="D4895" i="17"/>
  <c r="Q152" i="18" s="1"/>
  <c r="D4896" i="17"/>
  <c r="Q153" i="18" s="1"/>
  <c r="D4897" i="17"/>
  <c r="Q154" i="18" s="1"/>
  <c r="D4898" i="17"/>
  <c r="Q155" i="18" s="1"/>
  <c r="D4899" i="17"/>
  <c r="Q156" i="18" s="1"/>
  <c r="D4900" i="17"/>
  <c r="Q157" i="18" s="1"/>
  <c r="D4901" i="17"/>
  <c r="Q158" i="18" s="1"/>
  <c r="D4902" i="17"/>
  <c r="Q159" i="18" s="1"/>
  <c r="D4903" i="17"/>
  <c r="Q160" i="18" s="1"/>
  <c r="D4904" i="17"/>
  <c r="Q161" i="18" s="1"/>
  <c r="D4905" i="17"/>
  <c r="Q162" i="18" s="1"/>
  <c r="D4906" i="17"/>
  <c r="Q163" i="18" s="1"/>
  <c r="D4907" i="17"/>
  <c r="Q164" i="18" s="1"/>
  <c r="D4908" i="17"/>
  <c r="Q165" i="18" s="1"/>
  <c r="D4909" i="17"/>
  <c r="Q166" i="18" s="1"/>
  <c r="D4910" i="17"/>
  <c r="Q167" i="18" s="1"/>
  <c r="D4911" i="17"/>
  <c r="Q168" i="18" s="1"/>
  <c r="D4912" i="17"/>
  <c r="Q169" i="18" s="1"/>
  <c r="D4913" i="17"/>
  <c r="Q170" i="18" s="1"/>
  <c r="D4914" i="17"/>
  <c r="Q171" i="18" s="1"/>
  <c r="D4915" i="17"/>
  <c r="Q172" i="18" s="1"/>
  <c r="D4916" i="17"/>
  <c r="Q173" i="18" s="1"/>
  <c r="D4917" i="17"/>
  <c r="Q174" i="18" s="1"/>
  <c r="D4918" i="17"/>
  <c r="Q175" i="18" s="1"/>
  <c r="D4919" i="17"/>
  <c r="Q176" i="18" s="1"/>
  <c r="D4920" i="17"/>
  <c r="Q177" i="18" s="1"/>
  <c r="D4921" i="17"/>
  <c r="Q178" i="18" s="1"/>
  <c r="D4922" i="17"/>
  <c r="Q179" i="18" s="1"/>
  <c r="D4923" i="17"/>
  <c r="Q180" i="18" s="1"/>
  <c r="D4924" i="17"/>
  <c r="Q181" i="18" s="1"/>
  <c r="D4925" i="17"/>
  <c r="Q182" i="18" s="1"/>
  <c r="D4926" i="17"/>
  <c r="Q183" i="18" s="1"/>
  <c r="D4927" i="17"/>
  <c r="Q184" i="18" s="1"/>
  <c r="D4928" i="17"/>
  <c r="Q185" i="18" s="1"/>
  <c r="D4929" i="17"/>
  <c r="Q186" i="18" s="1"/>
  <c r="D4930" i="17"/>
  <c r="Q187" i="18" s="1"/>
  <c r="D4931" i="17"/>
  <c r="Q188" i="18" s="1"/>
  <c r="D4932" i="17"/>
  <c r="Q189" i="18" s="1"/>
  <c r="D4933" i="17"/>
  <c r="Q190" i="18" s="1"/>
  <c r="D4934" i="17"/>
  <c r="Q191" i="18" s="1"/>
  <c r="D4935" i="17"/>
  <c r="Q192" i="18" s="1"/>
  <c r="D4936" i="17"/>
  <c r="Q193" i="18" s="1"/>
  <c r="D4937" i="17"/>
  <c r="Q194" i="18" s="1"/>
  <c r="D4938" i="17"/>
  <c r="Q195" i="18" s="1"/>
  <c r="D4939" i="17"/>
  <c r="Q196" i="18" s="1"/>
  <c r="D4940" i="17"/>
  <c r="Q197" i="18" s="1"/>
  <c r="D4941" i="17"/>
  <c r="Q198" i="18" s="1"/>
  <c r="D4942" i="17"/>
  <c r="Q199" i="18" s="1"/>
  <c r="D4943" i="17"/>
  <c r="Q200" i="18" s="1"/>
  <c r="D4944" i="17"/>
  <c r="Q201" i="18" s="1"/>
  <c r="D4945" i="17"/>
  <c r="Q202" i="18" s="1"/>
  <c r="D4946" i="17"/>
  <c r="Q203" i="18" s="1"/>
  <c r="D4947" i="17"/>
  <c r="Q204" i="18" s="1"/>
  <c r="D4948" i="17"/>
  <c r="Q205" i="18" s="1"/>
  <c r="D4949" i="17"/>
  <c r="Q206" i="18" s="1"/>
  <c r="D4950" i="17"/>
  <c r="Q207" i="18" s="1"/>
  <c r="D4951" i="17"/>
  <c r="Q208" i="18" s="1"/>
  <c r="D4952" i="17"/>
  <c r="Q209" i="18" s="1"/>
  <c r="D4953" i="17"/>
  <c r="Q210" i="18" s="1"/>
  <c r="D4954" i="17"/>
  <c r="Q211" i="18" s="1"/>
  <c r="D4955" i="17"/>
  <c r="Q212" i="18" s="1"/>
  <c r="D4956" i="17"/>
  <c r="Q213" i="18" s="1"/>
  <c r="D4957" i="17"/>
  <c r="Q214" i="18" s="1"/>
  <c r="D4958" i="17"/>
  <c r="Q215" i="18" s="1"/>
  <c r="D4959" i="17"/>
  <c r="Q216" i="18" s="1"/>
  <c r="D4960" i="17"/>
  <c r="Q217" i="18" s="1"/>
  <c r="D4961" i="17"/>
  <c r="Q218" i="18" s="1"/>
  <c r="D4962" i="17"/>
  <c r="Q219" i="18" s="1"/>
  <c r="D4963" i="17"/>
  <c r="Q220" i="18" s="1"/>
  <c r="D4964" i="17"/>
  <c r="Q221" i="18" s="1"/>
  <c r="D4965" i="17"/>
  <c r="Q222" i="18" s="1"/>
  <c r="D4966" i="17"/>
  <c r="Q223" i="18" s="1"/>
  <c r="D4967" i="17"/>
  <c r="Q224" i="18" s="1"/>
  <c r="D4968" i="17"/>
  <c r="Q225" i="18" s="1"/>
  <c r="D4969" i="17"/>
  <c r="Q226" i="18" s="1"/>
  <c r="D4970" i="17"/>
  <c r="Q227" i="18" s="1"/>
  <c r="D4971" i="17"/>
  <c r="Q228" i="18" s="1"/>
  <c r="D4972" i="17"/>
  <c r="Q229" i="18" s="1"/>
  <c r="D4973" i="17"/>
  <c r="Q230" i="18" s="1"/>
  <c r="D4974" i="17"/>
  <c r="Q231" i="18" s="1"/>
  <c r="D4975" i="17"/>
  <c r="Q232" i="18" s="1"/>
  <c r="D4976" i="17"/>
  <c r="Q233" i="18" s="1"/>
  <c r="D4977" i="17"/>
  <c r="Q234" i="18" s="1"/>
  <c r="D4978" i="17"/>
  <c r="Q235" i="18" s="1"/>
  <c r="D4979" i="17"/>
  <c r="Q236" i="18" s="1"/>
  <c r="D4980" i="17"/>
  <c r="Q237" i="18" s="1"/>
  <c r="D4981" i="17"/>
  <c r="Q238" i="18" s="1"/>
  <c r="D4982" i="17"/>
  <c r="Q239" i="18" s="1"/>
  <c r="D4983" i="17"/>
  <c r="Q240" i="18" s="1"/>
  <c r="D4984" i="17"/>
  <c r="Q241" i="18" s="1"/>
  <c r="D4985" i="17"/>
  <c r="Q242" i="18" s="1"/>
  <c r="D4986" i="17"/>
  <c r="Q243" i="18" s="1"/>
  <c r="D4987" i="17"/>
  <c r="Q244" i="18" s="1"/>
  <c r="D4988" i="17"/>
  <c r="Q245" i="18" s="1"/>
  <c r="D4989" i="17"/>
  <c r="Q246" i="18" s="1"/>
  <c r="D4990" i="17"/>
  <c r="Q247" i="18" s="1"/>
  <c r="D4991" i="17"/>
  <c r="Q248" i="18" s="1"/>
  <c r="D4992" i="17"/>
  <c r="Q249" i="18" s="1"/>
  <c r="D4993" i="17"/>
  <c r="Q250" i="18" s="1"/>
  <c r="D4994" i="17"/>
  <c r="Q251" i="18" s="1"/>
  <c r="D4995" i="17"/>
  <c r="Q252" i="18" s="1"/>
  <c r="D4996" i="17"/>
  <c r="Q253" i="18" s="1"/>
  <c r="D4997" i="17"/>
  <c r="Q254" i="18" s="1"/>
  <c r="D4782" i="17"/>
  <c r="Q39" i="18" s="1"/>
  <c r="N41" i="18"/>
  <c r="N42" i="18"/>
  <c r="N43" i="18"/>
  <c r="N44" i="18"/>
  <c r="N45" i="18"/>
  <c r="N46" i="18"/>
  <c r="N47" i="18"/>
  <c r="N48" i="18"/>
  <c r="N49" i="18"/>
  <c r="N50" i="18"/>
  <c r="N51" i="18"/>
  <c r="N52" i="18"/>
  <c r="N53" i="18"/>
  <c r="N54" i="18"/>
  <c r="N55" i="18"/>
  <c r="N56" i="18"/>
  <c r="N57" i="18"/>
  <c r="N58" i="18"/>
  <c r="N59" i="18"/>
  <c r="N60" i="18"/>
  <c r="N61" i="18"/>
  <c r="N62" i="18"/>
  <c r="N63" i="18"/>
  <c r="N64" i="18"/>
  <c r="N65" i="18"/>
  <c r="N66" i="18"/>
  <c r="N67" i="18"/>
  <c r="N68" i="18"/>
  <c r="N69" i="18"/>
  <c r="N70" i="18"/>
  <c r="N71" i="18"/>
  <c r="N72" i="18"/>
  <c r="N73" i="18"/>
  <c r="N74" i="18"/>
  <c r="N75" i="18"/>
  <c r="N76" i="18"/>
  <c r="N77" i="18"/>
  <c r="N78" i="18"/>
  <c r="N79" i="18"/>
  <c r="N80" i="18"/>
  <c r="N81" i="18"/>
  <c r="N82" i="18"/>
  <c r="N83" i="18"/>
  <c r="N84" i="18"/>
  <c r="N85" i="18"/>
  <c r="N86" i="18"/>
  <c r="N87" i="18"/>
  <c r="N88" i="18"/>
  <c r="N89" i="18"/>
  <c r="N90" i="18"/>
  <c r="N91" i="18"/>
  <c r="N92" i="18"/>
  <c r="N93" i="18"/>
  <c r="N94" i="18"/>
  <c r="N95" i="18"/>
  <c r="N96" i="18"/>
  <c r="N97" i="18"/>
  <c r="N98" i="18"/>
  <c r="N99" i="18"/>
  <c r="N100" i="18"/>
  <c r="N101" i="18"/>
  <c r="N102" i="18"/>
  <c r="N103" i="18"/>
  <c r="N104" i="18"/>
  <c r="N105" i="18"/>
  <c r="N106" i="18"/>
  <c r="N107" i="18"/>
  <c r="N108" i="18"/>
  <c r="N109" i="18"/>
  <c r="N110" i="18"/>
  <c r="N111" i="18"/>
  <c r="N112" i="18"/>
  <c r="N113" i="18"/>
  <c r="N114" i="18"/>
  <c r="N115" i="18"/>
  <c r="N116" i="18"/>
  <c r="N117" i="18"/>
  <c r="N118" i="18"/>
  <c r="N119" i="18"/>
  <c r="N120" i="18"/>
  <c r="N121" i="18"/>
  <c r="N122" i="18"/>
  <c r="N123" i="18"/>
  <c r="N124" i="18"/>
  <c r="N125" i="18"/>
  <c r="N126" i="18"/>
  <c r="N127" i="18"/>
  <c r="N128" i="18"/>
  <c r="N129" i="18"/>
  <c r="N130" i="18"/>
  <c r="N131" i="18"/>
  <c r="N132" i="18"/>
  <c r="N133" i="18"/>
  <c r="N134" i="18"/>
  <c r="N135" i="18"/>
  <c r="N136" i="18"/>
  <c r="N137" i="18"/>
  <c r="N138" i="18"/>
  <c r="N139" i="18"/>
  <c r="N140" i="18"/>
  <c r="N141" i="18"/>
  <c r="N142" i="18"/>
  <c r="N143" i="18"/>
  <c r="N144" i="18"/>
  <c r="N145" i="18"/>
  <c r="N146" i="18"/>
  <c r="N147" i="18"/>
  <c r="N148" i="18"/>
  <c r="N149" i="18"/>
  <c r="N150" i="18"/>
  <c r="N151" i="18"/>
  <c r="N152" i="18"/>
  <c r="N153" i="18"/>
  <c r="N154" i="18"/>
  <c r="N155" i="18"/>
  <c r="N156" i="18"/>
  <c r="N157" i="18"/>
  <c r="N158" i="18"/>
  <c r="N159" i="18"/>
  <c r="N160" i="18"/>
  <c r="N161" i="18"/>
  <c r="N162" i="18"/>
  <c r="N163" i="18"/>
  <c r="N164" i="18"/>
  <c r="N165" i="18"/>
  <c r="N166" i="18"/>
  <c r="N167" i="18"/>
  <c r="N168" i="18"/>
  <c r="N169" i="18"/>
  <c r="N170" i="18"/>
  <c r="N171" i="18"/>
  <c r="N172" i="18"/>
  <c r="N173" i="18"/>
  <c r="N174" i="18"/>
  <c r="N175" i="18"/>
  <c r="N176" i="18"/>
  <c r="N177" i="18"/>
  <c r="N178" i="18"/>
  <c r="N179" i="18"/>
  <c r="N180" i="18"/>
  <c r="N181" i="18"/>
  <c r="N182" i="18"/>
  <c r="N183" i="18"/>
  <c r="N184" i="18"/>
  <c r="N185" i="18"/>
  <c r="N186" i="18"/>
  <c r="N187" i="18"/>
  <c r="N188" i="18"/>
  <c r="N189" i="18"/>
  <c r="N190" i="18"/>
  <c r="N191" i="18"/>
  <c r="N192" i="18"/>
  <c r="N193" i="18"/>
  <c r="N194" i="18"/>
  <c r="N195" i="18"/>
  <c r="N196" i="18"/>
  <c r="N197" i="18"/>
  <c r="N198" i="18"/>
  <c r="N199" i="18"/>
  <c r="N200" i="18"/>
  <c r="N201" i="18"/>
  <c r="N202" i="18"/>
  <c r="N203" i="18"/>
  <c r="N204" i="18"/>
  <c r="N205" i="18"/>
  <c r="N206" i="18"/>
  <c r="N207" i="18"/>
  <c r="N208" i="18"/>
  <c r="N209" i="18"/>
  <c r="N210" i="18"/>
  <c r="N211" i="18"/>
  <c r="N212" i="18"/>
  <c r="N213" i="18"/>
  <c r="N214" i="18"/>
  <c r="N215" i="18"/>
  <c r="N216" i="18"/>
  <c r="N217" i="18"/>
  <c r="N218" i="18"/>
  <c r="N219" i="18"/>
  <c r="N220" i="18"/>
  <c r="N221" i="18"/>
  <c r="N222" i="18"/>
  <c r="N223" i="18"/>
  <c r="N224" i="18"/>
  <c r="P224" i="18" s="1"/>
  <c r="N225" i="18"/>
  <c r="N226" i="18"/>
  <c r="N227" i="18"/>
  <c r="N228" i="18"/>
  <c r="N229" i="18"/>
  <c r="N230" i="18"/>
  <c r="N231" i="18"/>
  <c r="N232" i="18"/>
  <c r="N233" i="18"/>
  <c r="N234" i="18"/>
  <c r="N235" i="18"/>
  <c r="N236" i="18"/>
  <c r="N237" i="18"/>
  <c r="N238" i="18"/>
  <c r="N239" i="18"/>
  <c r="N240" i="18"/>
  <c r="N241" i="18"/>
  <c r="N242" i="18"/>
  <c r="N243" i="18"/>
  <c r="N244" i="18"/>
  <c r="N245" i="18"/>
  <c r="N246" i="18"/>
  <c r="N247" i="18"/>
  <c r="N248" i="18"/>
  <c r="N249" i="18"/>
  <c r="N250" i="18"/>
  <c r="N253" i="18"/>
  <c r="N254" i="18"/>
  <c r="N40" i="18"/>
  <c r="N39" i="18"/>
  <c r="H39" i="18"/>
  <c r="R43" i="18"/>
  <c r="V45" i="18"/>
  <c r="R49" i="18"/>
  <c r="R51" i="18"/>
  <c r="V51" i="18"/>
  <c r="R57" i="18"/>
  <c r="V57" i="18"/>
  <c r="V63" i="18"/>
  <c r="V69" i="18"/>
  <c r="R71" i="18"/>
  <c r="V75" i="18"/>
  <c r="R77" i="18"/>
  <c r="V81" i="18"/>
  <c r="R85" i="18"/>
  <c r="R87" i="18"/>
  <c r="V87" i="18"/>
  <c r="R93" i="18"/>
  <c r="V93" i="18"/>
  <c r="V99" i="18"/>
  <c r="V105" i="18"/>
  <c r="R107" i="18"/>
  <c r="R109" i="18"/>
  <c r="V111" i="18"/>
  <c r="R117" i="18"/>
  <c r="V117" i="18"/>
  <c r="R125" i="18"/>
  <c r="V129" i="18"/>
  <c r="V141" i="18"/>
  <c r="R147" i="18"/>
  <c r="V147" i="18"/>
  <c r="R149" i="18"/>
  <c r="V153" i="18"/>
  <c r="R157" i="18"/>
  <c r="R159" i="18"/>
  <c r="R165" i="18"/>
  <c r="V165" i="18"/>
  <c r="V177" i="18"/>
  <c r="V183" i="18"/>
  <c r="R185" i="18"/>
  <c r="R193" i="18"/>
  <c r="V201" i="18"/>
  <c r="R203" i="18"/>
  <c r="R209" i="18"/>
  <c r="T210" i="18"/>
  <c r="R247" i="18"/>
  <c r="R39" i="18"/>
  <c r="T227" i="25"/>
  <c r="H227" i="25"/>
  <c r="T226" i="25"/>
  <c r="H226" i="25"/>
  <c r="T225" i="25"/>
  <c r="H225" i="25"/>
  <c r="T224" i="25"/>
  <c r="H224" i="25"/>
  <c r="T223" i="25"/>
  <c r="H223" i="25"/>
  <c r="T222" i="25"/>
  <c r="H222" i="25"/>
  <c r="T221" i="25"/>
  <c r="H221" i="25"/>
  <c r="T220" i="25"/>
  <c r="H220" i="25"/>
  <c r="T219" i="25"/>
  <c r="H219" i="25"/>
  <c r="T218" i="25"/>
  <c r="H218" i="25"/>
  <c r="T217" i="25"/>
  <c r="H217" i="25"/>
  <c r="T216" i="25"/>
  <c r="H216" i="25"/>
  <c r="T215" i="25"/>
  <c r="H215" i="25"/>
  <c r="T214" i="25"/>
  <c r="H214" i="25"/>
  <c r="T213" i="25"/>
  <c r="H213" i="25"/>
  <c r="T212" i="25"/>
  <c r="H212" i="25"/>
  <c r="T211" i="25"/>
  <c r="H211" i="25"/>
  <c r="T210" i="25"/>
  <c r="H210" i="25"/>
  <c r="T209" i="25"/>
  <c r="H209" i="25"/>
  <c r="T208" i="25"/>
  <c r="H208" i="25"/>
  <c r="T207" i="25"/>
  <c r="H207" i="25"/>
  <c r="T206" i="25"/>
  <c r="H206" i="25"/>
  <c r="T205" i="25"/>
  <c r="H205" i="25"/>
  <c r="T204" i="25"/>
  <c r="H204" i="25"/>
  <c r="T203" i="25"/>
  <c r="H203" i="25"/>
  <c r="T202" i="25"/>
  <c r="H202" i="25"/>
  <c r="T201" i="25"/>
  <c r="H201" i="25"/>
  <c r="T200" i="25"/>
  <c r="H200" i="25"/>
  <c r="T199" i="25"/>
  <c r="H199" i="25"/>
  <c r="T198" i="25"/>
  <c r="H198" i="25"/>
  <c r="T197" i="25"/>
  <c r="H197" i="25"/>
  <c r="T196" i="25"/>
  <c r="H196" i="25"/>
  <c r="T195" i="25"/>
  <c r="H195" i="25"/>
  <c r="T194" i="25"/>
  <c r="H194" i="25"/>
  <c r="T193" i="25"/>
  <c r="H193" i="25"/>
  <c r="T192" i="25"/>
  <c r="H192" i="25"/>
  <c r="T191" i="25"/>
  <c r="H191" i="25"/>
  <c r="T190" i="25"/>
  <c r="H190" i="25"/>
  <c r="T189" i="25"/>
  <c r="H189" i="25"/>
  <c r="T188" i="25"/>
  <c r="H188" i="25"/>
  <c r="T187" i="25"/>
  <c r="H187" i="25"/>
  <c r="T186" i="25"/>
  <c r="H186" i="25"/>
  <c r="T185" i="25"/>
  <c r="H185" i="25"/>
  <c r="T184" i="25"/>
  <c r="H184" i="25"/>
  <c r="T183" i="25"/>
  <c r="H183" i="25"/>
  <c r="T182" i="25"/>
  <c r="H182" i="25"/>
  <c r="T181" i="25"/>
  <c r="H181" i="25"/>
  <c r="T180" i="25"/>
  <c r="H180" i="25"/>
  <c r="T179" i="25"/>
  <c r="H179" i="25"/>
  <c r="T178" i="25"/>
  <c r="H178" i="25"/>
  <c r="T177" i="25"/>
  <c r="H177" i="25"/>
  <c r="T176" i="25"/>
  <c r="H176" i="25"/>
  <c r="T175" i="25"/>
  <c r="H175" i="25"/>
  <c r="T174" i="25"/>
  <c r="H174" i="25"/>
  <c r="T173" i="25"/>
  <c r="H173" i="25"/>
  <c r="T172" i="25"/>
  <c r="H172" i="25"/>
  <c r="T171" i="25"/>
  <c r="H171" i="25"/>
  <c r="T170" i="25"/>
  <c r="H170" i="25"/>
  <c r="T169" i="25"/>
  <c r="H169" i="25"/>
  <c r="T168" i="25"/>
  <c r="H168" i="25"/>
  <c r="T167" i="25"/>
  <c r="H167" i="25"/>
  <c r="T166" i="25"/>
  <c r="H166" i="25"/>
  <c r="T165" i="25"/>
  <c r="H165" i="25"/>
  <c r="T164" i="25"/>
  <c r="H164" i="25"/>
  <c r="T163" i="25"/>
  <c r="H163" i="25"/>
  <c r="T162" i="25"/>
  <c r="H162" i="25"/>
  <c r="T161" i="25"/>
  <c r="H161" i="25"/>
  <c r="T160" i="25"/>
  <c r="H160" i="25"/>
  <c r="T159" i="25"/>
  <c r="H159" i="25"/>
  <c r="T158" i="25"/>
  <c r="H158" i="25"/>
  <c r="T157" i="25"/>
  <c r="H157" i="25"/>
  <c r="T156" i="25"/>
  <c r="H156" i="25"/>
  <c r="T155" i="25"/>
  <c r="H155" i="25"/>
  <c r="T154" i="25"/>
  <c r="H154" i="25"/>
  <c r="T153" i="25"/>
  <c r="H153" i="25"/>
  <c r="T152" i="25"/>
  <c r="H152" i="25"/>
  <c r="T151" i="25"/>
  <c r="H151" i="25"/>
  <c r="T150" i="25"/>
  <c r="H150" i="25"/>
  <c r="T149" i="25"/>
  <c r="H149" i="25"/>
  <c r="T148" i="25"/>
  <c r="H148" i="25"/>
  <c r="T147" i="25"/>
  <c r="H147" i="25"/>
  <c r="T146" i="25"/>
  <c r="H146" i="25"/>
  <c r="T145" i="25"/>
  <c r="H145" i="25"/>
  <c r="T144" i="25"/>
  <c r="H144" i="25"/>
  <c r="T143" i="25"/>
  <c r="H143" i="25"/>
  <c r="T142" i="25"/>
  <c r="H142" i="25"/>
  <c r="T141" i="25"/>
  <c r="H141" i="25"/>
  <c r="T140" i="25"/>
  <c r="H140" i="25"/>
  <c r="T139" i="25"/>
  <c r="H139" i="25"/>
  <c r="T138" i="25"/>
  <c r="H138" i="25"/>
  <c r="T137" i="25"/>
  <c r="H137" i="25"/>
  <c r="T136" i="25"/>
  <c r="H136" i="25"/>
  <c r="T135" i="25"/>
  <c r="H135" i="25"/>
  <c r="T134" i="25"/>
  <c r="H134" i="25"/>
  <c r="T133" i="25"/>
  <c r="H133" i="25"/>
  <c r="T132" i="25"/>
  <c r="H132" i="25"/>
  <c r="T131" i="25"/>
  <c r="H131" i="25"/>
  <c r="T130" i="25"/>
  <c r="H130" i="25"/>
  <c r="T129" i="25"/>
  <c r="H129" i="25"/>
  <c r="T128" i="25"/>
  <c r="H128" i="25"/>
  <c r="T127" i="25"/>
  <c r="H127" i="25"/>
  <c r="T126" i="25"/>
  <c r="H126" i="25"/>
  <c r="T125" i="25"/>
  <c r="H125" i="25"/>
  <c r="T124" i="25"/>
  <c r="H124" i="25"/>
  <c r="T123" i="25"/>
  <c r="H123" i="25"/>
  <c r="T122" i="25"/>
  <c r="H122" i="25"/>
  <c r="T121" i="25"/>
  <c r="H121" i="25"/>
  <c r="T120" i="25"/>
  <c r="H120" i="25"/>
  <c r="T119" i="25"/>
  <c r="H119" i="25"/>
  <c r="T118" i="25"/>
  <c r="H118" i="25"/>
  <c r="T117" i="25"/>
  <c r="H117" i="25"/>
  <c r="T116" i="25"/>
  <c r="H116" i="25"/>
  <c r="T115" i="25"/>
  <c r="H115" i="25"/>
  <c r="T114" i="25"/>
  <c r="H114" i="25"/>
  <c r="T113" i="25"/>
  <c r="H113" i="25"/>
  <c r="T112" i="25"/>
  <c r="H112" i="25"/>
  <c r="T111" i="25"/>
  <c r="H111" i="25"/>
  <c r="T110" i="25"/>
  <c r="H110" i="25"/>
  <c r="T109" i="25"/>
  <c r="H109" i="25"/>
  <c r="T108" i="25"/>
  <c r="H108" i="25"/>
  <c r="T107" i="25"/>
  <c r="H107" i="25"/>
  <c r="T106" i="25"/>
  <c r="H106" i="25"/>
  <c r="T105" i="25"/>
  <c r="H105" i="25"/>
  <c r="T104" i="25"/>
  <c r="H104" i="25"/>
  <c r="T103" i="25"/>
  <c r="H103" i="25"/>
  <c r="T102" i="25"/>
  <c r="H102" i="25"/>
  <c r="T101" i="25"/>
  <c r="H101" i="25"/>
  <c r="T100" i="25"/>
  <c r="H100" i="25"/>
  <c r="T99" i="25"/>
  <c r="H99" i="25"/>
  <c r="T98" i="25"/>
  <c r="H98" i="25"/>
  <c r="T97" i="25"/>
  <c r="H97" i="25"/>
  <c r="T96" i="25"/>
  <c r="H96" i="25"/>
  <c r="T95" i="25"/>
  <c r="H95" i="25"/>
  <c r="T94" i="25"/>
  <c r="H94" i="25"/>
  <c r="T93" i="25"/>
  <c r="H93" i="25"/>
  <c r="T92" i="25"/>
  <c r="H92" i="25"/>
  <c r="T91" i="25"/>
  <c r="H91" i="25"/>
  <c r="T90" i="25"/>
  <c r="H90" i="25"/>
  <c r="T89" i="25"/>
  <c r="H89" i="25"/>
  <c r="T88" i="25"/>
  <c r="H88" i="25"/>
  <c r="T87" i="25"/>
  <c r="H87" i="25"/>
  <c r="T86" i="25"/>
  <c r="H86" i="25"/>
  <c r="T85" i="25"/>
  <c r="H85" i="25"/>
  <c r="T84" i="25"/>
  <c r="H84" i="25"/>
  <c r="T83" i="25"/>
  <c r="H83" i="25"/>
  <c r="T82" i="25"/>
  <c r="H82" i="25"/>
  <c r="T81" i="25"/>
  <c r="H81" i="25"/>
  <c r="T80" i="25"/>
  <c r="H80" i="25"/>
  <c r="T79" i="25"/>
  <c r="H79" i="25"/>
  <c r="T78" i="25"/>
  <c r="H78" i="25"/>
  <c r="T77" i="25"/>
  <c r="H77" i="25"/>
  <c r="T76" i="25"/>
  <c r="H76" i="25"/>
  <c r="T75" i="25"/>
  <c r="H75" i="25"/>
  <c r="T74" i="25"/>
  <c r="H74" i="25"/>
  <c r="T73" i="25"/>
  <c r="H73" i="25"/>
  <c r="T72" i="25"/>
  <c r="H72" i="25"/>
  <c r="T71" i="25"/>
  <c r="H71" i="25"/>
  <c r="T70" i="25"/>
  <c r="H70" i="25"/>
  <c r="T69" i="25"/>
  <c r="H69" i="25"/>
  <c r="T68" i="25"/>
  <c r="H68" i="25"/>
  <c r="T67" i="25"/>
  <c r="H67" i="25"/>
  <c r="T66" i="25"/>
  <c r="H66" i="25"/>
  <c r="T65" i="25"/>
  <c r="H65" i="25"/>
  <c r="T64" i="25"/>
  <c r="H64" i="25"/>
  <c r="T63" i="25"/>
  <c r="H63" i="25"/>
  <c r="T62" i="25"/>
  <c r="H62" i="25"/>
  <c r="T61" i="25"/>
  <c r="H61" i="25"/>
  <c r="T60" i="25"/>
  <c r="H60" i="25"/>
  <c r="T59" i="25"/>
  <c r="H59" i="25"/>
  <c r="T58" i="25"/>
  <c r="H58" i="25"/>
  <c r="T57" i="25"/>
  <c r="H57" i="25"/>
  <c r="T56" i="25"/>
  <c r="H56" i="25"/>
  <c r="T55" i="25"/>
  <c r="H55" i="25"/>
  <c r="T54" i="25"/>
  <c r="H54" i="25"/>
  <c r="T53" i="25"/>
  <c r="H53" i="25"/>
  <c r="T52" i="25"/>
  <c r="H52" i="25"/>
  <c r="T51" i="25"/>
  <c r="H51" i="25"/>
  <c r="T50" i="25"/>
  <c r="H50" i="25"/>
  <c r="T49" i="25"/>
  <c r="H49" i="25"/>
  <c r="T48" i="25"/>
  <c r="H48" i="25"/>
  <c r="T47" i="25"/>
  <c r="H47" i="25"/>
  <c r="T46" i="25"/>
  <c r="H46" i="25"/>
  <c r="T45" i="25"/>
  <c r="H45" i="25"/>
  <c r="T44" i="25"/>
  <c r="H44" i="25"/>
  <c r="T43" i="25"/>
  <c r="H43" i="25"/>
  <c r="T42" i="25"/>
  <c r="H42" i="25"/>
  <c r="T41" i="25"/>
  <c r="H41" i="25"/>
  <c r="T40" i="25"/>
  <c r="H40" i="25"/>
  <c r="T39" i="25"/>
  <c r="H39" i="25"/>
  <c r="T38" i="25"/>
  <c r="H38" i="25"/>
  <c r="T37" i="25"/>
  <c r="H37" i="25"/>
  <c r="T36" i="25"/>
  <c r="H36" i="25"/>
  <c r="T35" i="25"/>
  <c r="H35" i="25"/>
  <c r="T34" i="25"/>
  <c r="H34" i="25"/>
  <c r="T33" i="25"/>
  <c r="H33" i="25"/>
  <c r="T32" i="25"/>
  <c r="H32" i="25"/>
  <c r="T31" i="25"/>
  <c r="H31" i="25"/>
  <c r="T30" i="25"/>
  <c r="H30" i="25"/>
  <c r="T29" i="25"/>
  <c r="H29" i="25"/>
  <c r="T28" i="25"/>
  <c r="H28" i="25"/>
  <c r="T27" i="25"/>
  <c r="H27" i="25"/>
  <c r="T26" i="25"/>
  <c r="H26" i="25"/>
  <c r="T25" i="25"/>
  <c r="H25" i="25"/>
  <c r="T24" i="25"/>
  <c r="H24" i="25"/>
  <c r="T23" i="25"/>
  <c r="H23" i="25"/>
  <c r="T22" i="25"/>
  <c r="H22" i="25"/>
  <c r="T21" i="25"/>
  <c r="H21" i="25"/>
  <c r="T20" i="25"/>
  <c r="H20" i="25"/>
  <c r="T19" i="25"/>
  <c r="H19" i="25"/>
  <c r="T18" i="25"/>
  <c r="H18" i="25"/>
  <c r="T17" i="25"/>
  <c r="H17" i="25"/>
  <c r="T16" i="25"/>
  <c r="H16" i="25"/>
  <c r="T15" i="25"/>
  <c r="H15" i="25"/>
  <c r="T14" i="25"/>
  <c r="H14" i="25"/>
  <c r="T13" i="25"/>
  <c r="H13" i="25"/>
  <c r="T12" i="25"/>
  <c r="H12" i="25"/>
  <c r="T11" i="25"/>
  <c r="H11" i="25"/>
  <c r="O250" i="18" l="1"/>
  <c r="P250" i="18" s="1"/>
  <c r="O226" i="18"/>
  <c r="P226" i="18" s="1"/>
  <c r="O198" i="18"/>
  <c r="P198" i="18" s="1"/>
  <c r="O186" i="18"/>
  <c r="P186" i="18" s="1"/>
  <c r="O174" i="18"/>
  <c r="P174" i="18" s="1"/>
  <c r="O130" i="18"/>
  <c r="P130" i="18" s="1"/>
  <c r="O126" i="18"/>
  <c r="P126" i="18" s="1"/>
  <c r="O118" i="18"/>
  <c r="P118" i="18" s="1"/>
  <c r="O114" i="18"/>
  <c r="P114" i="18" s="1"/>
  <c r="O102" i="18"/>
  <c r="P102" i="18" s="1"/>
  <c r="O94" i="18"/>
  <c r="P94" i="18" s="1"/>
  <c r="O70" i="18"/>
  <c r="P70" i="18" s="1"/>
  <c r="O46" i="18"/>
  <c r="P46" i="18" s="1"/>
  <c r="O42" i="18"/>
  <c r="P42" i="18" s="1"/>
  <c r="P251" i="18"/>
  <c r="O238" i="18"/>
  <c r="P238" i="18" s="1"/>
  <c r="O241" i="18"/>
  <c r="P241" i="18" s="1"/>
  <c r="O217" i="18"/>
  <c r="P217" i="18" s="1"/>
  <c r="O197" i="18"/>
  <c r="P197" i="18" s="1"/>
  <c r="O193" i="18"/>
  <c r="P193" i="18" s="1"/>
  <c r="O173" i="18"/>
  <c r="P173" i="18" s="1"/>
  <c r="O157" i="18"/>
  <c r="P157" i="18" s="1"/>
  <c r="O125" i="18"/>
  <c r="P125" i="18" s="1"/>
  <c r="O113" i="18"/>
  <c r="P113" i="18" s="1"/>
  <c r="O101" i="18"/>
  <c r="P101" i="18" s="1"/>
  <c r="O85" i="18"/>
  <c r="P85" i="18" s="1"/>
  <c r="O53" i="18"/>
  <c r="P53" i="18" s="1"/>
  <c r="O49" i="18"/>
  <c r="P49" i="18" s="1"/>
  <c r="O41" i="18"/>
  <c r="P41" i="18" s="1"/>
  <c r="O240" i="18"/>
  <c r="P240" i="18" s="1"/>
  <c r="O232" i="18"/>
  <c r="P232" i="18" s="1"/>
  <c r="O228" i="18"/>
  <c r="P228" i="18" s="1"/>
  <c r="AA224" i="18"/>
  <c r="AC224" i="18"/>
  <c r="X224" i="18"/>
  <c r="AB224" i="18"/>
  <c r="Z224" i="18"/>
  <c r="AD224" i="18"/>
  <c r="Y224" i="18"/>
  <c r="O216" i="18"/>
  <c r="P216" i="18" s="1"/>
  <c r="O180" i="18"/>
  <c r="P180" i="18" s="1"/>
  <c r="O144" i="18"/>
  <c r="P144" i="18" s="1"/>
  <c r="O136" i="18"/>
  <c r="P136" i="18" s="1"/>
  <c r="O108" i="18"/>
  <c r="P108" i="18" s="1"/>
  <c r="O96" i="18"/>
  <c r="P96" i="18" s="1"/>
  <c r="O92" i="18"/>
  <c r="P92" i="18" s="1"/>
  <c r="O88" i="18"/>
  <c r="P88" i="18" s="1"/>
  <c r="O72" i="18"/>
  <c r="P72" i="18" s="1"/>
  <c r="O64" i="18"/>
  <c r="P64" i="18" s="1"/>
  <c r="O48" i="18"/>
  <c r="P48" i="18" s="1"/>
  <c r="AC252" i="18"/>
  <c r="Y252" i="18"/>
  <c r="AA252" i="18"/>
  <c r="AB252" i="18"/>
  <c r="Z252" i="18"/>
  <c r="X252" i="18"/>
  <c r="AD252" i="18"/>
  <c r="O219" i="18"/>
  <c r="P219" i="18" s="1"/>
  <c r="O211" i="18"/>
  <c r="P211" i="18" s="1"/>
  <c r="O203" i="18"/>
  <c r="P203" i="18" s="1"/>
  <c r="O199" i="18"/>
  <c r="P199" i="18" s="1"/>
  <c r="O195" i="18"/>
  <c r="P195" i="18" s="1"/>
  <c r="O191" i="18"/>
  <c r="P191" i="18" s="1"/>
  <c r="O187" i="18"/>
  <c r="P187" i="18" s="1"/>
  <c r="O183" i="18"/>
  <c r="P183" i="18" s="1"/>
  <c r="O171" i="18"/>
  <c r="P171" i="18" s="1"/>
  <c r="O135" i="18"/>
  <c r="P135" i="18" s="1"/>
  <c r="O115" i="18"/>
  <c r="P115" i="18" s="1"/>
  <c r="O87" i="18"/>
  <c r="P87" i="18" s="1"/>
  <c r="O83" i="18"/>
  <c r="P83" i="18" s="1"/>
  <c r="H34" i="26"/>
  <c r="H189" i="26"/>
  <c r="H94" i="26"/>
  <c r="H85" i="26"/>
  <c r="H122" i="26"/>
  <c r="H183" i="26"/>
  <c r="H179" i="26"/>
  <c r="H60" i="26"/>
  <c r="H78" i="26"/>
  <c r="H160" i="26"/>
  <c r="H29" i="26"/>
  <c r="H108" i="26"/>
  <c r="H214" i="26"/>
  <c r="H134" i="26"/>
  <c r="H208" i="26"/>
  <c r="H25" i="26"/>
  <c r="H199" i="26"/>
  <c r="H75" i="26"/>
  <c r="H191" i="26"/>
  <c r="H182" i="26"/>
  <c r="H50" i="26"/>
  <c r="H181" i="26"/>
  <c r="H43" i="26"/>
  <c r="H155" i="26"/>
  <c r="H53" i="26"/>
  <c r="H109" i="26"/>
  <c r="H141" i="26"/>
  <c r="H219" i="26"/>
  <c r="H212" i="26"/>
  <c r="H133" i="26"/>
  <c r="H158" i="26"/>
  <c r="H127" i="26"/>
  <c r="H194" i="26"/>
  <c r="H120" i="26"/>
  <c r="H167" i="26"/>
  <c r="H12" i="26"/>
  <c r="H69" i="26"/>
  <c r="H175" i="26"/>
  <c r="H136" i="26"/>
  <c r="H64" i="26"/>
  <c r="H207" i="26"/>
  <c r="H110" i="26"/>
  <c r="H150" i="26"/>
  <c r="H105" i="26"/>
  <c r="H121" i="26"/>
  <c r="H130" i="26"/>
  <c r="H114" i="26"/>
  <c r="H142" i="26"/>
  <c r="H196" i="26"/>
  <c r="H74" i="26"/>
  <c r="H211" i="26"/>
  <c r="H225" i="26"/>
  <c r="H101" i="26"/>
  <c r="H132" i="26"/>
  <c r="H21" i="26"/>
  <c r="H149" i="26"/>
  <c r="H172" i="26"/>
  <c r="H93" i="26"/>
  <c r="H222" i="26"/>
  <c r="H97" i="26"/>
  <c r="H210" i="26"/>
  <c r="H177" i="26"/>
  <c r="H82" i="26"/>
  <c r="H20" i="26"/>
  <c r="H125" i="26"/>
  <c r="H67" i="26"/>
  <c r="H119" i="26"/>
  <c r="H184" i="26"/>
  <c r="H107" i="26"/>
  <c r="H170" i="26"/>
  <c r="H112" i="26"/>
  <c r="H124" i="26"/>
  <c r="H86" i="26"/>
  <c r="H95" i="26"/>
  <c r="H39" i="26"/>
  <c r="H22" i="26"/>
  <c r="H223" i="26"/>
  <c r="H221" i="26"/>
  <c r="H96" i="26"/>
  <c r="H92" i="26"/>
  <c r="H31" i="26"/>
  <c r="H27" i="26"/>
  <c r="H81" i="26"/>
  <c r="H77" i="26"/>
  <c r="H71" i="26"/>
  <c r="H66" i="26"/>
  <c r="H13" i="26"/>
  <c r="H147" i="26"/>
  <c r="H187" i="26"/>
  <c r="H205" i="26"/>
  <c r="H218" i="26"/>
  <c r="H38" i="26"/>
  <c r="H174" i="26"/>
  <c r="H195" i="26"/>
  <c r="H42" i="26"/>
  <c r="H80" i="26"/>
  <c r="H192" i="26"/>
  <c r="H52" i="26"/>
  <c r="H146" i="26"/>
  <c r="H113" i="26"/>
  <c r="H173" i="26"/>
  <c r="H206" i="26"/>
  <c r="H84" i="26"/>
  <c r="H37" i="26"/>
  <c r="H188" i="26"/>
  <c r="H91" i="26"/>
  <c r="H103" i="26"/>
  <c r="H100" i="26"/>
  <c r="H159" i="26"/>
  <c r="H200" i="26"/>
  <c r="H154" i="26"/>
  <c r="H55" i="26"/>
  <c r="H106" i="26"/>
  <c r="H40" i="26"/>
  <c r="H151" i="26"/>
  <c r="H48" i="26"/>
  <c r="H33" i="26"/>
  <c r="H45" i="26"/>
  <c r="H87" i="26"/>
  <c r="H202" i="26"/>
  <c r="H126" i="26"/>
  <c r="H57" i="26"/>
  <c r="H168" i="26"/>
  <c r="H118" i="26"/>
  <c r="H198" i="26"/>
  <c r="H32" i="26"/>
  <c r="AL39" i="18"/>
  <c r="O262" i="18"/>
  <c r="AC686" i="18"/>
  <c r="AD686" i="18"/>
  <c r="AE686" i="18"/>
  <c r="AC510" i="18"/>
  <c r="AD510" i="18"/>
  <c r="AE510" i="18"/>
  <c r="AD581" i="18"/>
  <c r="AC581" i="18"/>
  <c r="AE581" i="18"/>
  <c r="AC491" i="18"/>
  <c r="AD491" i="18"/>
  <c r="AE491" i="18"/>
  <c r="AC640" i="18"/>
  <c r="AD640" i="18"/>
  <c r="AE640" i="18"/>
  <c r="AC555" i="18"/>
  <c r="AD555" i="18"/>
  <c r="AE555" i="18"/>
  <c r="AD661" i="18"/>
  <c r="AE661" i="18"/>
  <c r="AC661" i="18"/>
  <c r="AC602" i="18"/>
  <c r="AD602" i="18"/>
  <c r="AE602" i="18"/>
  <c r="AC486" i="18"/>
  <c r="AD486" i="18"/>
  <c r="AE486" i="18"/>
  <c r="AC618" i="18"/>
  <c r="AD618" i="18"/>
  <c r="AE618" i="18"/>
  <c r="AC684" i="18"/>
  <c r="AD684" i="18"/>
  <c r="AE684" i="18"/>
  <c r="AD625" i="18"/>
  <c r="AC625" i="18"/>
  <c r="AE625" i="18"/>
  <c r="AD485" i="18"/>
  <c r="AE485" i="18"/>
  <c r="AC485" i="18"/>
  <c r="AC694" i="18"/>
  <c r="AD694" i="18"/>
  <c r="AE694" i="18"/>
  <c r="AC662" i="18"/>
  <c r="AD662" i="18"/>
  <c r="AE662" i="18"/>
  <c r="AC639" i="18"/>
  <c r="AD639" i="18"/>
  <c r="AE639" i="18"/>
  <c r="AC650" i="18"/>
  <c r="AD650" i="18"/>
  <c r="AE650" i="18"/>
  <c r="AC688" i="18"/>
  <c r="AD688" i="18"/>
  <c r="AE688" i="18"/>
  <c r="AC487" i="18"/>
  <c r="AD487" i="18"/>
  <c r="AE487" i="18"/>
  <c r="AC558" i="18"/>
  <c r="AD558" i="18"/>
  <c r="AE558" i="18"/>
  <c r="AC607" i="18"/>
  <c r="AD607" i="18"/>
  <c r="AE607" i="18"/>
  <c r="AC672" i="18"/>
  <c r="AD672" i="18"/>
  <c r="AE672" i="18"/>
  <c r="AC659" i="18"/>
  <c r="AD659" i="18"/>
  <c r="AE659" i="18"/>
  <c r="AD685" i="18"/>
  <c r="AE685" i="18"/>
  <c r="AC685" i="18"/>
  <c r="AC540" i="18"/>
  <c r="AD540" i="18"/>
  <c r="AE540" i="18"/>
  <c r="AC534" i="18"/>
  <c r="AD534" i="18"/>
  <c r="AE534" i="18"/>
  <c r="AC528" i="18"/>
  <c r="AD528" i="18"/>
  <c r="AE528" i="18"/>
  <c r="AD649" i="18"/>
  <c r="AE649" i="18"/>
  <c r="AC649" i="18"/>
  <c r="AD509" i="18"/>
  <c r="AC509" i="18"/>
  <c r="AE509" i="18"/>
  <c r="AC698" i="18"/>
  <c r="AD698" i="18"/>
  <c r="AE698" i="18"/>
  <c r="AC522" i="18"/>
  <c r="AD522" i="18"/>
  <c r="AE522" i="18"/>
  <c r="AC663" i="18"/>
  <c r="AD663" i="18"/>
  <c r="AE663" i="18"/>
  <c r="AC567" i="18"/>
  <c r="AD567" i="18"/>
  <c r="AE567" i="18"/>
  <c r="AC564" i="18"/>
  <c r="AD564" i="18"/>
  <c r="AE564" i="18"/>
  <c r="AC511" i="18"/>
  <c r="AD511" i="18"/>
  <c r="AE511" i="18"/>
  <c r="AC600" i="18"/>
  <c r="AD600" i="18"/>
  <c r="AE600" i="18"/>
  <c r="AC631" i="18"/>
  <c r="AD631" i="18"/>
  <c r="AE631" i="18"/>
  <c r="AD541" i="18"/>
  <c r="AC541" i="18"/>
  <c r="AE541" i="18"/>
  <c r="AC587" i="18"/>
  <c r="AD587" i="18"/>
  <c r="AE587" i="18"/>
  <c r="AC504" i="18"/>
  <c r="AD504" i="18"/>
  <c r="AE504" i="18"/>
  <c r="AC526" i="18"/>
  <c r="AD526" i="18"/>
  <c r="AE526" i="18"/>
  <c r="AC499" i="18"/>
  <c r="AD499" i="18"/>
  <c r="AE499" i="18"/>
  <c r="AC582" i="18"/>
  <c r="AD582" i="18"/>
  <c r="AE582" i="18"/>
  <c r="AC595" i="18"/>
  <c r="AD595" i="18"/>
  <c r="AE595" i="18"/>
  <c r="AC634" i="18"/>
  <c r="AD634" i="18"/>
  <c r="AE634" i="18"/>
  <c r="AD673" i="18"/>
  <c r="AE673" i="18"/>
  <c r="AC673" i="18"/>
  <c r="AC535" i="18"/>
  <c r="AD535" i="18"/>
  <c r="AE535" i="18"/>
  <c r="AC575" i="18"/>
  <c r="AD575" i="18"/>
  <c r="AE575" i="18"/>
  <c r="AC570" i="18"/>
  <c r="AD570" i="18"/>
  <c r="AE570" i="18"/>
  <c r="AC687" i="18"/>
  <c r="AD687" i="18"/>
  <c r="AE687" i="18"/>
  <c r="AC670" i="18"/>
  <c r="AD670" i="18"/>
  <c r="AE670" i="18"/>
  <c r="AD537" i="18"/>
  <c r="AC537" i="18"/>
  <c r="AE537" i="18"/>
  <c r="AC632" i="18"/>
  <c r="AD632" i="18"/>
  <c r="AE632" i="18"/>
  <c r="AC655" i="18"/>
  <c r="AD655" i="18"/>
  <c r="AE655" i="18"/>
  <c r="AC551" i="18"/>
  <c r="AD551" i="18"/>
  <c r="AE551" i="18"/>
  <c r="AC611" i="18"/>
  <c r="AD611" i="18"/>
  <c r="AE611" i="18"/>
  <c r="AC584" i="18"/>
  <c r="AD584" i="18"/>
  <c r="AE584" i="18"/>
  <c r="AC574" i="18"/>
  <c r="AD574" i="18"/>
  <c r="AE574" i="18"/>
  <c r="AD525" i="18"/>
  <c r="AE525" i="18"/>
  <c r="AC525" i="18"/>
  <c r="AC616" i="18"/>
  <c r="AD616" i="18"/>
  <c r="AE616" i="18"/>
  <c r="AC619" i="18"/>
  <c r="AD619" i="18"/>
  <c r="AE619" i="18"/>
  <c r="AC544" i="18"/>
  <c r="AD544" i="18"/>
  <c r="AE544" i="18"/>
  <c r="AD697" i="18"/>
  <c r="AE697" i="18"/>
  <c r="AC697" i="18"/>
  <c r="AC532" i="18"/>
  <c r="AD532" i="18"/>
  <c r="AE532" i="18"/>
  <c r="AC603" i="18"/>
  <c r="AD603" i="18"/>
  <c r="AE603" i="18"/>
  <c r="AC610" i="18"/>
  <c r="AD610" i="18"/>
  <c r="AE610" i="18"/>
  <c r="AC530" i="18"/>
  <c r="AD530" i="18"/>
  <c r="AE530" i="18"/>
  <c r="AD621" i="18"/>
  <c r="AC621" i="18"/>
  <c r="AE621" i="18"/>
  <c r="AC599" i="18"/>
  <c r="AD599" i="18"/>
  <c r="AE599" i="18"/>
  <c r="AC572" i="18"/>
  <c r="AD572" i="18"/>
  <c r="AE572" i="18"/>
  <c r="AC664" i="18"/>
  <c r="AD664" i="18"/>
  <c r="AE664" i="18"/>
  <c r="AC679" i="18"/>
  <c r="AD679" i="18"/>
  <c r="AE679" i="18"/>
  <c r="AC583" i="18"/>
  <c r="AD583" i="18"/>
  <c r="AE583" i="18"/>
  <c r="AC635" i="18"/>
  <c r="AD635" i="18"/>
  <c r="AE635" i="18"/>
  <c r="AC496" i="18"/>
  <c r="AD496" i="18"/>
  <c r="AE496" i="18"/>
  <c r="AC612" i="18"/>
  <c r="AD612" i="18"/>
  <c r="AE612" i="18"/>
  <c r="AD569" i="18"/>
  <c r="AC569" i="18"/>
  <c r="AE569" i="18"/>
  <c r="AC648" i="18"/>
  <c r="AD648" i="18"/>
  <c r="AE648" i="18"/>
  <c r="AC643" i="18"/>
  <c r="AD643" i="18"/>
  <c r="AE643" i="18"/>
  <c r="AC654" i="18"/>
  <c r="AD654" i="18"/>
  <c r="AE654" i="18"/>
  <c r="AC623" i="18"/>
  <c r="AD623" i="18"/>
  <c r="AE623" i="18"/>
  <c r="AC547" i="18"/>
  <c r="AD547" i="18"/>
  <c r="AE547" i="18"/>
  <c r="AC696" i="18"/>
  <c r="AE696" i="18"/>
  <c r="AD696" i="18"/>
  <c r="AC514" i="18"/>
  <c r="AD514" i="18"/>
  <c r="AE514" i="18"/>
  <c r="AD609" i="18"/>
  <c r="AC609" i="18"/>
  <c r="AE609" i="18"/>
  <c r="AC683" i="18"/>
  <c r="AD683" i="18"/>
  <c r="AE683" i="18"/>
  <c r="AC495" i="18"/>
  <c r="AD495" i="18"/>
  <c r="AE495" i="18"/>
  <c r="AC512" i="18"/>
  <c r="AD512" i="18"/>
  <c r="AE512" i="18"/>
  <c r="AC606" i="18"/>
  <c r="AD606" i="18"/>
  <c r="AE606" i="18"/>
  <c r="AC680" i="18"/>
  <c r="AD680" i="18"/>
  <c r="AE680" i="18"/>
  <c r="AC667" i="18"/>
  <c r="AD667" i="18"/>
  <c r="AE667" i="18"/>
  <c r="AC580" i="18"/>
  <c r="AD580" i="18"/>
  <c r="AE580" i="18"/>
  <c r="AC550" i="18"/>
  <c r="AD550" i="18"/>
  <c r="AE550" i="18"/>
  <c r="AC536" i="18"/>
  <c r="AD536" i="18"/>
  <c r="AE536" i="18"/>
  <c r="AC651" i="18"/>
  <c r="AD651" i="18"/>
  <c r="AE651" i="18"/>
  <c r="AC674" i="18"/>
  <c r="AD674" i="18"/>
  <c r="AE674" i="18"/>
  <c r="AC614" i="18"/>
  <c r="AD614" i="18"/>
  <c r="AE614" i="18"/>
  <c r="AD669" i="18"/>
  <c r="AC669" i="18"/>
  <c r="AE669" i="18"/>
  <c r="AC671" i="18"/>
  <c r="AD671" i="18"/>
  <c r="AE671" i="18"/>
  <c r="AD645" i="18"/>
  <c r="AC645" i="18"/>
  <c r="AE645" i="18"/>
  <c r="AC579" i="18"/>
  <c r="AD579" i="18"/>
  <c r="AE579" i="18"/>
  <c r="AC488" i="18"/>
  <c r="AD488" i="18"/>
  <c r="AE488" i="18"/>
  <c r="AC562" i="18"/>
  <c r="AD562" i="18"/>
  <c r="AE562" i="18"/>
  <c r="AD633" i="18"/>
  <c r="AC633" i="18"/>
  <c r="AE633" i="18"/>
  <c r="AD493" i="18"/>
  <c r="AE493" i="18"/>
  <c r="AC493" i="18"/>
  <c r="AD521" i="18"/>
  <c r="AC521" i="18"/>
  <c r="AE521" i="18"/>
  <c r="AC590" i="18"/>
  <c r="AD590" i="18"/>
  <c r="AE590" i="18"/>
  <c r="AC563" i="18"/>
  <c r="AD563" i="18"/>
  <c r="AE563" i="18"/>
  <c r="AC520" i="18"/>
  <c r="AD520" i="18"/>
  <c r="AE520" i="18"/>
  <c r="AC691" i="18"/>
  <c r="AD691" i="18"/>
  <c r="AE691" i="18"/>
  <c r="AC507" i="18"/>
  <c r="AD507" i="18"/>
  <c r="AE507" i="18"/>
  <c r="AC596" i="18"/>
  <c r="AD596" i="18"/>
  <c r="AE596" i="18"/>
  <c r="AC638" i="18"/>
  <c r="AD638" i="18"/>
  <c r="AE638" i="18"/>
  <c r="AC675" i="18"/>
  <c r="AD675" i="18"/>
  <c r="AE675" i="18"/>
  <c r="AC644" i="18"/>
  <c r="AD644" i="18"/>
  <c r="AE644" i="18"/>
  <c r="AC646" i="18"/>
  <c r="AD646" i="18"/>
  <c r="AE646" i="18"/>
  <c r="AD693" i="18"/>
  <c r="AC693" i="18"/>
  <c r="AE693" i="18"/>
  <c r="AC498" i="18"/>
  <c r="AD498" i="18"/>
  <c r="AE498" i="18"/>
  <c r="AD565" i="18"/>
  <c r="AE565" i="18"/>
  <c r="AC565" i="18"/>
  <c r="AC578" i="18"/>
  <c r="AD578" i="18"/>
  <c r="AE578" i="18"/>
  <c r="AD605" i="18"/>
  <c r="AC605" i="18"/>
  <c r="AE605" i="18"/>
  <c r="AD545" i="18"/>
  <c r="AE545" i="18"/>
  <c r="AC545" i="18"/>
  <c r="AC604" i="18"/>
  <c r="AD604" i="18"/>
  <c r="AE604" i="18"/>
  <c r="AD657" i="18"/>
  <c r="AC657" i="18"/>
  <c r="AE657" i="18"/>
  <c r="AC500" i="18"/>
  <c r="AD500" i="18"/>
  <c r="AE500" i="18"/>
  <c r="AD553" i="18"/>
  <c r="AC553" i="18"/>
  <c r="AE553" i="18"/>
  <c r="AC516" i="18"/>
  <c r="AD516" i="18"/>
  <c r="AE516" i="18"/>
  <c r="AD593" i="18"/>
  <c r="AC593" i="18"/>
  <c r="AE593" i="18"/>
  <c r="AC622" i="18"/>
  <c r="AD622" i="18"/>
  <c r="AE622" i="18"/>
  <c r="AC490" i="18"/>
  <c r="AD490" i="18"/>
  <c r="AE490" i="18"/>
  <c r="AD533" i="18"/>
  <c r="AE533" i="18"/>
  <c r="AC533" i="18"/>
  <c r="AC628" i="18"/>
  <c r="AD628" i="18"/>
  <c r="AE628" i="18"/>
  <c r="AD505" i="18"/>
  <c r="AC505" i="18"/>
  <c r="AE505" i="18"/>
  <c r="AC699" i="18"/>
  <c r="AD699" i="18"/>
  <c r="AE699" i="18"/>
  <c r="AC676" i="18"/>
  <c r="AD676" i="18"/>
  <c r="AE676" i="18"/>
  <c r="AC678" i="18"/>
  <c r="AD678" i="18"/>
  <c r="AE678" i="18"/>
  <c r="AC494" i="18"/>
  <c r="AD494" i="18"/>
  <c r="AE494" i="18"/>
  <c r="AC546" i="18"/>
  <c r="AD546" i="18"/>
  <c r="AE546" i="18"/>
  <c r="AD517" i="18"/>
  <c r="AE517" i="18"/>
  <c r="AC517" i="18"/>
  <c r="AC642" i="18"/>
  <c r="AD642" i="18"/>
  <c r="AE642" i="18"/>
  <c r="AD629" i="18"/>
  <c r="AC629" i="18"/>
  <c r="AE629" i="18"/>
  <c r="AD489" i="18"/>
  <c r="AC489" i="18"/>
  <c r="AE489" i="18"/>
  <c r="AC636" i="18"/>
  <c r="AE636" i="18"/>
  <c r="AD636" i="18"/>
  <c r="AD681" i="18"/>
  <c r="AE681" i="18"/>
  <c r="AC681" i="18"/>
  <c r="AC576" i="18"/>
  <c r="AD576" i="18"/>
  <c r="AE576" i="18"/>
  <c r="AD557" i="18"/>
  <c r="AE557" i="18"/>
  <c r="AC557" i="18"/>
  <c r="AD497" i="18"/>
  <c r="AC497" i="18"/>
  <c r="AE497" i="18"/>
  <c r="AD617" i="18"/>
  <c r="AE617" i="18"/>
  <c r="AC617" i="18"/>
  <c r="AC548" i="18"/>
  <c r="AD548" i="18"/>
  <c r="AE548" i="18"/>
  <c r="AC538" i="18"/>
  <c r="AD538" i="18"/>
  <c r="AE538" i="18"/>
  <c r="AC524" i="18"/>
  <c r="AD524" i="18"/>
  <c r="AE524" i="18"/>
  <c r="AC660" i="18"/>
  <c r="AD660" i="18"/>
  <c r="AE660" i="18"/>
  <c r="AC531" i="18"/>
  <c r="AD531" i="18"/>
  <c r="AE531" i="18"/>
  <c r="AC506" i="18"/>
  <c r="AD506" i="18"/>
  <c r="AE506" i="18"/>
  <c r="AC588" i="18"/>
  <c r="AD588" i="18"/>
  <c r="AE588" i="18"/>
  <c r="AC556" i="18"/>
  <c r="AD556" i="18"/>
  <c r="AE556" i="18"/>
  <c r="AC542" i="18"/>
  <c r="AD542" i="18"/>
  <c r="AE542" i="18"/>
  <c r="AC594" i="18"/>
  <c r="AD594" i="18"/>
  <c r="AE594" i="18"/>
  <c r="AD597" i="18"/>
  <c r="AC597" i="18"/>
  <c r="AE597" i="18"/>
  <c r="AC502" i="18"/>
  <c r="AD502" i="18"/>
  <c r="AE502" i="18"/>
  <c r="AD653" i="18"/>
  <c r="AC653" i="18"/>
  <c r="AE653" i="18"/>
  <c r="AC515" i="18"/>
  <c r="AD515" i="18"/>
  <c r="AE515" i="18"/>
  <c r="AC668" i="18"/>
  <c r="AE668" i="18"/>
  <c r="AD668" i="18"/>
  <c r="AC518" i="18"/>
  <c r="AD518" i="18"/>
  <c r="AE518" i="18"/>
  <c r="AD577" i="18"/>
  <c r="AC577" i="18"/>
  <c r="AE577" i="18"/>
  <c r="AD589" i="18"/>
  <c r="AC589" i="18"/>
  <c r="AE589" i="18"/>
  <c r="AC523" i="18"/>
  <c r="AD523" i="18"/>
  <c r="AE523" i="18"/>
  <c r="AD641" i="18"/>
  <c r="AC641" i="18"/>
  <c r="AE641" i="18"/>
  <c r="AD501" i="18"/>
  <c r="AE501" i="18"/>
  <c r="AC501" i="18"/>
  <c r="AC586" i="18"/>
  <c r="AD586" i="18"/>
  <c r="AE586" i="18"/>
  <c r="AC682" i="18"/>
  <c r="AD682" i="18"/>
  <c r="AE682" i="18"/>
  <c r="AC692" i="18"/>
  <c r="AD692" i="18"/>
  <c r="AE692" i="18"/>
  <c r="AC508" i="18"/>
  <c r="AD508" i="18"/>
  <c r="AE508" i="18"/>
  <c r="AC554" i="18"/>
  <c r="AD554" i="18"/>
  <c r="AE554" i="18"/>
  <c r="AC559" i="18"/>
  <c r="AD559" i="18"/>
  <c r="AE559" i="18"/>
  <c r="AC503" i="18"/>
  <c r="AD503" i="18"/>
  <c r="AE503" i="18"/>
  <c r="AC592" i="18"/>
  <c r="AD592" i="18"/>
  <c r="AE592" i="18"/>
  <c r="AC626" i="18"/>
  <c r="AD626" i="18"/>
  <c r="AE626" i="18"/>
  <c r="AC695" i="18"/>
  <c r="AD695" i="18"/>
  <c r="AE695" i="18"/>
  <c r="AD677" i="18"/>
  <c r="AC677" i="18"/>
  <c r="AE677" i="18"/>
  <c r="AC539" i="18"/>
  <c r="AD539" i="18"/>
  <c r="AE539" i="18"/>
  <c r="AC700" i="18"/>
  <c r="AD700" i="18"/>
  <c r="AE700" i="18"/>
  <c r="AC566" i="18"/>
  <c r="AD566" i="18"/>
  <c r="AE566" i="18"/>
  <c r="AC519" i="18"/>
  <c r="AD519" i="18"/>
  <c r="AE519" i="18"/>
  <c r="AD613" i="18"/>
  <c r="AE613" i="18"/>
  <c r="AC613" i="18"/>
  <c r="AD561" i="18"/>
  <c r="AC561" i="18"/>
  <c r="AE561" i="18"/>
  <c r="AD665" i="18"/>
  <c r="AC665" i="18"/>
  <c r="AE665" i="18"/>
  <c r="AC527" i="18"/>
  <c r="AD527" i="18"/>
  <c r="AE527" i="18"/>
  <c r="AC620" i="18"/>
  <c r="AD620" i="18"/>
  <c r="AE620" i="18"/>
  <c r="AD573" i="18"/>
  <c r="AC573" i="18"/>
  <c r="AE573" i="18"/>
  <c r="AC552" i="18"/>
  <c r="AD552" i="18"/>
  <c r="AE552" i="18"/>
  <c r="AC571" i="18"/>
  <c r="AD571" i="18"/>
  <c r="AE571" i="18"/>
  <c r="AC598" i="18"/>
  <c r="AD598" i="18"/>
  <c r="AE598" i="18"/>
  <c r="AC591" i="18"/>
  <c r="AD591" i="18"/>
  <c r="AE591" i="18"/>
  <c r="AD529" i="18"/>
  <c r="AC529" i="18"/>
  <c r="AE529" i="18"/>
  <c r="AC624" i="18"/>
  <c r="AD624" i="18"/>
  <c r="AE624" i="18"/>
  <c r="AC658" i="18"/>
  <c r="AD658" i="18"/>
  <c r="AE658" i="18"/>
  <c r="AC627" i="18"/>
  <c r="AD627" i="18"/>
  <c r="AE627" i="18"/>
  <c r="AC560" i="18"/>
  <c r="AD560" i="18"/>
  <c r="AE560" i="18"/>
  <c r="AD701" i="18"/>
  <c r="AC701" i="18"/>
  <c r="AE701" i="18"/>
  <c r="AD549" i="18"/>
  <c r="AE549" i="18"/>
  <c r="AC549" i="18"/>
  <c r="AC568" i="18"/>
  <c r="AD568" i="18"/>
  <c r="AE568" i="18"/>
  <c r="AC608" i="18"/>
  <c r="AD608" i="18"/>
  <c r="AE608" i="18"/>
  <c r="AC543" i="18"/>
  <c r="AD543" i="18"/>
  <c r="AE543" i="18"/>
  <c r="AD637" i="18"/>
  <c r="AE637" i="18"/>
  <c r="AC637" i="18"/>
  <c r="AD513" i="18"/>
  <c r="AC513" i="18"/>
  <c r="AE513" i="18"/>
  <c r="AD689" i="18"/>
  <c r="AC689" i="18"/>
  <c r="AE689" i="18"/>
  <c r="AD585" i="18"/>
  <c r="AC585" i="18"/>
  <c r="AE585" i="18"/>
  <c r="AC652" i="18"/>
  <c r="AD652" i="18"/>
  <c r="AE652" i="18"/>
  <c r="AD601" i="18"/>
  <c r="AC601" i="18"/>
  <c r="AE601" i="18"/>
  <c r="AC666" i="18"/>
  <c r="AD666" i="18"/>
  <c r="AE666" i="18"/>
  <c r="AC647" i="18"/>
  <c r="AD647" i="18"/>
  <c r="AE647" i="18"/>
  <c r="AC630" i="18"/>
  <c r="AD630" i="18"/>
  <c r="AE630" i="18"/>
  <c r="AC615" i="18"/>
  <c r="AD615" i="18"/>
  <c r="AE615" i="18"/>
  <c r="AC492" i="18"/>
  <c r="AD492" i="18"/>
  <c r="AE492" i="18"/>
  <c r="AC656" i="18"/>
  <c r="AD656" i="18"/>
  <c r="AE656" i="18"/>
  <c r="AC690" i="18"/>
  <c r="AD690" i="18"/>
  <c r="AE690" i="18"/>
  <c r="O107" i="18"/>
  <c r="P107" i="18" s="1"/>
  <c r="O40" i="18"/>
  <c r="P40" i="18" s="1"/>
  <c r="O168" i="18"/>
  <c r="P168" i="18" s="1"/>
  <c r="O166" i="18"/>
  <c r="P166" i="18" s="1"/>
  <c r="O71" i="18"/>
  <c r="P71" i="18" s="1"/>
  <c r="O143" i="18"/>
  <c r="P143" i="18" s="1"/>
  <c r="O59" i="18"/>
  <c r="P59" i="18" s="1"/>
  <c r="O51" i="18"/>
  <c r="P51" i="18" s="1"/>
  <c r="O179" i="18"/>
  <c r="P179" i="18" s="1"/>
  <c r="O106" i="18"/>
  <c r="P106" i="18" s="1"/>
  <c r="O82" i="18"/>
  <c r="P82" i="18" s="1"/>
  <c r="O227" i="18"/>
  <c r="P227" i="18" s="1"/>
  <c r="O169" i="18"/>
  <c r="P169" i="18" s="1"/>
  <c r="O142" i="18"/>
  <c r="P142" i="18" s="1"/>
  <c r="O111" i="18"/>
  <c r="P111" i="18" s="1"/>
  <c r="O75" i="18"/>
  <c r="P75" i="18" s="1"/>
  <c r="O190" i="18"/>
  <c r="P190" i="18" s="1"/>
  <c r="O159" i="18"/>
  <c r="P159" i="18" s="1"/>
  <c r="O131" i="18"/>
  <c r="P131" i="18" s="1"/>
  <c r="O63" i="18"/>
  <c r="P63" i="18" s="1"/>
  <c r="O243" i="18"/>
  <c r="P243" i="18" s="1"/>
  <c r="O214" i="18"/>
  <c r="P214" i="18" s="1"/>
  <c r="O156" i="18"/>
  <c r="P156" i="18" s="1"/>
  <c r="O99" i="18"/>
  <c r="P99" i="18" s="1"/>
  <c r="O155" i="18"/>
  <c r="P155" i="18" s="1"/>
  <c r="O58" i="18"/>
  <c r="P58" i="18" s="1"/>
  <c r="O207" i="18"/>
  <c r="P207" i="18" s="1"/>
  <c r="O154" i="18"/>
  <c r="P154" i="18" s="1"/>
  <c r="O123" i="18"/>
  <c r="P123" i="18" s="1"/>
  <c r="O178" i="18"/>
  <c r="P178" i="18" s="1"/>
  <c r="O147" i="18"/>
  <c r="P147" i="18" s="1"/>
  <c r="O231" i="18"/>
  <c r="P231" i="18" s="1"/>
  <c r="O202" i="18"/>
  <c r="P202" i="18" s="1"/>
  <c r="O145" i="18"/>
  <c r="P145" i="18" s="1"/>
  <c r="O229" i="18"/>
  <c r="P229" i="18" s="1"/>
  <c r="H169" i="26"/>
  <c r="H220" i="26"/>
  <c r="H89" i="26"/>
  <c r="H201" i="26"/>
  <c r="H152" i="26"/>
  <c r="H197" i="26"/>
  <c r="H62" i="26"/>
  <c r="H111" i="26"/>
  <c r="H171" i="26"/>
  <c r="H161" i="26"/>
  <c r="H44" i="26"/>
  <c r="H213" i="26"/>
  <c r="H156" i="26"/>
  <c r="O213" i="18"/>
  <c r="P213" i="18" s="1"/>
  <c r="O201" i="18"/>
  <c r="P201" i="18" s="1"/>
  <c r="O189" i="18"/>
  <c r="P189" i="18" s="1"/>
  <c r="O177" i="18"/>
  <c r="P177" i="18" s="1"/>
  <c r="O165" i="18"/>
  <c r="P165" i="18" s="1"/>
  <c r="O153" i="18"/>
  <c r="P153" i="18" s="1"/>
  <c r="O141" i="18"/>
  <c r="P141" i="18" s="1"/>
  <c r="O129" i="18"/>
  <c r="P129" i="18" s="1"/>
  <c r="O117" i="18"/>
  <c r="P117" i="18" s="1"/>
  <c r="O105" i="18"/>
  <c r="P105" i="18" s="1"/>
  <c r="O93" i="18"/>
  <c r="P93" i="18" s="1"/>
  <c r="O81" i="18"/>
  <c r="P81" i="18" s="1"/>
  <c r="O69" i="18"/>
  <c r="P69" i="18" s="1"/>
  <c r="O57" i="18"/>
  <c r="P57" i="18" s="1"/>
  <c r="O45" i="18"/>
  <c r="P45" i="18" s="1"/>
  <c r="O248" i="18"/>
  <c r="P248" i="18" s="1"/>
  <c r="O212" i="18"/>
  <c r="P212" i="18" s="1"/>
  <c r="O188" i="18"/>
  <c r="P188" i="18" s="1"/>
  <c r="O164" i="18"/>
  <c r="P164" i="18" s="1"/>
  <c r="O140" i="18"/>
  <c r="P140" i="18" s="1"/>
  <c r="O128" i="18"/>
  <c r="P128" i="18" s="1"/>
  <c r="O116" i="18"/>
  <c r="P116" i="18" s="1"/>
  <c r="O104" i="18"/>
  <c r="P104" i="18" s="1"/>
  <c r="O80" i="18"/>
  <c r="P80" i="18" s="1"/>
  <c r="O84" i="18"/>
  <c r="P84" i="18" s="1"/>
  <c r="O68" i="18"/>
  <c r="P68" i="18" s="1"/>
  <c r="O56" i="18"/>
  <c r="P56" i="18" s="1"/>
  <c r="O44" i="18"/>
  <c r="P44" i="18" s="1"/>
  <c r="O237" i="18"/>
  <c r="P237" i="18" s="1"/>
  <c r="O152" i="18"/>
  <c r="P152" i="18" s="1"/>
  <c r="O225" i="18"/>
  <c r="P225" i="18" s="1"/>
  <c r="O200" i="18"/>
  <c r="P200" i="18" s="1"/>
  <c r="O249" i="18"/>
  <c r="P249" i="18" s="1"/>
  <c r="O236" i="18"/>
  <c r="P236" i="18" s="1"/>
  <c r="O176" i="18"/>
  <c r="P176" i="18" s="1"/>
  <c r="H165" i="26"/>
  <c r="H137" i="26"/>
  <c r="O172" i="18"/>
  <c r="P172" i="18" s="1"/>
  <c r="O215" i="18"/>
  <c r="P215" i="18" s="1"/>
  <c r="H41" i="26"/>
  <c r="H88" i="26"/>
  <c r="H15" i="26"/>
  <c r="H180" i="26"/>
  <c r="H216" i="26"/>
  <c r="H162" i="26"/>
  <c r="H123" i="26"/>
  <c r="H58" i="26"/>
  <c r="H117" i="26"/>
  <c r="H76" i="26"/>
  <c r="H131" i="26"/>
  <c r="H204" i="26"/>
  <c r="H18" i="26"/>
  <c r="H186" i="26"/>
  <c r="H46" i="26"/>
  <c r="O247" i="18"/>
  <c r="P247" i="18" s="1"/>
  <c r="O235" i="18"/>
  <c r="P235" i="18" s="1"/>
  <c r="O223" i="18"/>
  <c r="P223" i="18" s="1"/>
  <c r="O175" i="18"/>
  <c r="P175" i="18" s="1"/>
  <c r="O163" i="18"/>
  <c r="P163" i="18" s="1"/>
  <c r="O151" i="18"/>
  <c r="P151" i="18" s="1"/>
  <c r="O103" i="18"/>
  <c r="P103" i="18" s="1"/>
  <c r="O91" i="18"/>
  <c r="P91" i="18" s="1"/>
  <c r="O79" i="18"/>
  <c r="P79" i="18" s="1"/>
  <c r="O112" i="18"/>
  <c r="P112" i="18" s="1"/>
  <c r="H217" i="26"/>
  <c r="H203" i="26"/>
  <c r="H193" i="26"/>
  <c r="H54" i="26"/>
  <c r="H178" i="26"/>
  <c r="O210" i="18"/>
  <c r="P210" i="18" s="1"/>
  <c r="O90" i="18"/>
  <c r="P90" i="18" s="1"/>
  <c r="O67" i="18"/>
  <c r="P67" i="18" s="1"/>
  <c r="H224" i="26"/>
  <c r="H163" i="26"/>
  <c r="H24" i="26"/>
  <c r="H72" i="26"/>
  <c r="H185" i="26"/>
  <c r="O234" i="18"/>
  <c r="P234" i="18" s="1"/>
  <c r="O162" i="18"/>
  <c r="P162" i="18" s="1"/>
  <c r="O138" i="18"/>
  <c r="P138" i="18" s="1"/>
  <c r="O66" i="18"/>
  <c r="P66" i="18" s="1"/>
  <c r="O150" i="18"/>
  <c r="P150" i="18" s="1"/>
  <c r="O233" i="18"/>
  <c r="P233" i="18" s="1"/>
  <c r="O221" i="18"/>
  <c r="P221" i="18" s="1"/>
  <c r="O209" i="18"/>
  <c r="P209" i="18" s="1"/>
  <c r="O161" i="18"/>
  <c r="P161" i="18" s="1"/>
  <c r="O149" i="18"/>
  <c r="P149" i="18" s="1"/>
  <c r="O137" i="18"/>
  <c r="P137" i="18" s="1"/>
  <c r="O89" i="18"/>
  <c r="P89" i="18" s="1"/>
  <c r="O77" i="18"/>
  <c r="P77" i="18" s="1"/>
  <c r="O65" i="18"/>
  <c r="P65" i="18" s="1"/>
  <c r="O127" i="18"/>
  <c r="P127" i="18" s="1"/>
  <c r="O43" i="18"/>
  <c r="P43" i="18" s="1"/>
  <c r="O220" i="18"/>
  <c r="P220" i="18" s="1"/>
  <c r="O196" i="18"/>
  <c r="P196" i="18" s="1"/>
  <c r="O148" i="18"/>
  <c r="P148" i="18" s="1"/>
  <c r="O124" i="18"/>
  <c r="P124" i="18" s="1"/>
  <c r="O76" i="18"/>
  <c r="P76" i="18" s="1"/>
  <c r="O52" i="18"/>
  <c r="P52" i="18" s="1"/>
  <c r="O39" i="18"/>
  <c r="P39" i="18" s="1"/>
  <c r="H176" i="26"/>
  <c r="H26" i="26"/>
  <c r="H19" i="26"/>
  <c r="H17" i="26"/>
  <c r="H59" i="26"/>
  <c r="O208" i="18"/>
  <c r="P208" i="18" s="1"/>
  <c r="H135" i="26"/>
  <c r="H128" i="26"/>
  <c r="H14" i="26"/>
  <c r="H51" i="26"/>
  <c r="H11" i="26"/>
  <c r="H140" i="26"/>
  <c r="O253" i="18"/>
  <c r="P253" i="18" s="1"/>
  <c r="O205" i="18"/>
  <c r="P205" i="18" s="1"/>
  <c r="O181" i="18"/>
  <c r="P181" i="18" s="1"/>
  <c r="O133" i="18"/>
  <c r="P133" i="18" s="1"/>
  <c r="O109" i="18"/>
  <c r="P109" i="18" s="1"/>
  <c r="O61" i="18"/>
  <c r="P61" i="18" s="1"/>
  <c r="O246" i="18"/>
  <c r="P246" i="18" s="1"/>
  <c r="O185" i="18"/>
  <c r="P185" i="18" s="1"/>
  <c r="O121" i="18"/>
  <c r="P121" i="18" s="1"/>
  <c r="O100" i="18"/>
  <c r="P100" i="18" s="1"/>
  <c r="O78" i="18"/>
  <c r="P78" i="18" s="1"/>
  <c r="H98" i="26"/>
  <c r="H90" i="26"/>
  <c r="H209" i="26"/>
  <c r="H157" i="26"/>
  <c r="H153" i="26"/>
  <c r="H63" i="26"/>
  <c r="H116" i="26"/>
  <c r="H49" i="26"/>
  <c r="H102" i="26"/>
  <c r="O245" i="18"/>
  <c r="P245" i="18" s="1"/>
  <c r="O184" i="18"/>
  <c r="P184" i="18" s="1"/>
  <c r="O160" i="18"/>
  <c r="P160" i="18" s="1"/>
  <c r="O55" i="18"/>
  <c r="P55" i="18" s="1"/>
  <c r="H99" i="26"/>
  <c r="H61" i="26"/>
  <c r="H23" i="26"/>
  <c r="H35" i="26"/>
  <c r="O119" i="18"/>
  <c r="P119" i="18" s="1"/>
  <c r="O47" i="18"/>
  <c r="P47" i="18" s="1"/>
  <c r="O244" i="18"/>
  <c r="P244" i="18" s="1"/>
  <c r="O222" i="18"/>
  <c r="P222" i="18" s="1"/>
  <c r="O139" i="18"/>
  <c r="P139" i="18" s="1"/>
  <c r="O97" i="18"/>
  <c r="P97" i="18" s="1"/>
  <c r="O73" i="18"/>
  <c r="P73" i="18" s="1"/>
  <c r="O54" i="18"/>
  <c r="P54" i="18" s="1"/>
  <c r="I39" i="18"/>
  <c r="H104" i="26" s="1"/>
  <c r="O239" i="18"/>
  <c r="P239" i="18" s="1"/>
  <c r="O167" i="18"/>
  <c r="P167" i="18" s="1"/>
  <c r="O95" i="18"/>
  <c r="P95" i="18" s="1"/>
  <c r="O254" i="18"/>
  <c r="P254" i="18" s="1"/>
  <c r="O242" i="18"/>
  <c r="P242" i="18" s="1"/>
  <c r="O230" i="18"/>
  <c r="P230" i="18" s="1"/>
  <c r="O218" i="18"/>
  <c r="P218" i="18" s="1"/>
  <c r="O206" i="18"/>
  <c r="P206" i="18" s="1"/>
  <c r="O194" i="18"/>
  <c r="P194" i="18" s="1"/>
  <c r="O182" i="18"/>
  <c r="P182" i="18" s="1"/>
  <c r="O170" i="18"/>
  <c r="P170" i="18" s="1"/>
  <c r="O158" i="18"/>
  <c r="P158" i="18" s="1"/>
  <c r="O146" i="18"/>
  <c r="P146" i="18" s="1"/>
  <c r="O134" i="18"/>
  <c r="P134" i="18" s="1"/>
  <c r="O122" i="18"/>
  <c r="P122" i="18" s="1"/>
  <c r="O110" i="18"/>
  <c r="P110" i="18" s="1"/>
  <c r="O98" i="18"/>
  <c r="P98" i="18" s="1"/>
  <c r="O86" i="18"/>
  <c r="P86" i="18" s="1"/>
  <c r="O74" i="18"/>
  <c r="P74" i="18" s="1"/>
  <c r="O62" i="18"/>
  <c r="P62" i="18" s="1"/>
  <c r="O50" i="18"/>
  <c r="P50" i="18" s="1"/>
  <c r="O192" i="18"/>
  <c r="P192" i="18" s="1"/>
  <c r="O120" i="18"/>
  <c r="P120" i="18" s="1"/>
  <c r="O204" i="18"/>
  <c r="P204" i="18" s="1"/>
  <c r="O132" i="18"/>
  <c r="P132" i="18" s="1"/>
  <c r="O60" i="18"/>
  <c r="P60" i="18" s="1"/>
  <c r="K236" i="18"/>
  <c r="K224" i="18"/>
  <c r="K212" i="18"/>
  <c r="K200" i="18"/>
  <c r="K188" i="18"/>
  <c r="K152" i="18"/>
  <c r="K140" i="18"/>
  <c r="K128" i="18"/>
  <c r="K116" i="18"/>
  <c r="K80" i="18"/>
  <c r="K68" i="18"/>
  <c r="K56" i="18"/>
  <c r="K183" i="18"/>
  <c r="K111" i="18"/>
  <c r="K39" i="18"/>
  <c r="K248" i="18"/>
  <c r="K243" i="18"/>
  <c r="K171" i="18"/>
  <c r="K99" i="18"/>
  <c r="K246" i="18"/>
  <c r="K234" i="18"/>
  <c r="K210" i="18"/>
  <c r="K198" i="18"/>
  <c r="K186" i="18"/>
  <c r="K174" i="18"/>
  <c r="K162" i="18"/>
  <c r="K150" i="18"/>
  <c r="K138" i="18"/>
  <c r="K126" i="18"/>
  <c r="K114" i="18"/>
  <c r="K102" i="18"/>
  <c r="K90" i="18"/>
  <c r="K78" i="18"/>
  <c r="K66" i="18"/>
  <c r="K54" i="18"/>
  <c r="K42" i="18"/>
  <c r="K231" i="18"/>
  <c r="K219" i="18"/>
  <c r="K207" i="18"/>
  <c r="K195" i="18"/>
  <c r="K159" i="18"/>
  <c r="K147" i="18"/>
  <c r="K135" i="18"/>
  <c r="K123" i="18"/>
  <c r="K87" i="18"/>
  <c r="K75" i="18"/>
  <c r="K63" i="18"/>
  <c r="K51" i="18"/>
  <c r="K49" i="18"/>
  <c r="K228" i="18"/>
  <c r="K216" i="18"/>
  <c r="K204" i="18"/>
  <c r="K192" i="18"/>
  <c r="K180" i="18"/>
  <c r="K168" i="18"/>
  <c r="K156" i="18"/>
  <c r="K144" i="18"/>
  <c r="K132" i="18"/>
  <c r="K120" i="18"/>
  <c r="K108" i="18"/>
  <c r="K96" i="18"/>
  <c r="K84" i="18"/>
  <c r="K72" i="18"/>
  <c r="K60" i="18"/>
  <c r="K48" i="18"/>
  <c r="K252" i="18"/>
  <c r="K240" i="18"/>
  <c r="K250" i="18"/>
  <c r="K238" i="18"/>
  <c r="K226" i="18"/>
  <c r="K214" i="18"/>
  <c r="K202" i="18"/>
  <c r="K190" i="18"/>
  <c r="K178" i="18"/>
  <c r="K166" i="18"/>
  <c r="K154" i="18"/>
  <c r="K142" i="18"/>
  <c r="K130" i="18"/>
  <c r="K118" i="18"/>
  <c r="K106" i="18"/>
  <c r="K94" i="18"/>
  <c r="K82" i="18"/>
  <c r="K70" i="18"/>
  <c r="K58" i="18"/>
  <c r="K46" i="18"/>
  <c r="K176" i="18"/>
  <c r="K164" i="18"/>
  <c r="K104" i="18"/>
  <c r="K92" i="18"/>
  <c r="K249" i="18"/>
  <c r="K237" i="18"/>
  <c r="K213" i="18"/>
  <c r="K201" i="18"/>
  <c r="K189" i="18"/>
  <c r="K177" i="18"/>
  <c r="K165" i="18"/>
  <c r="K153" i="18"/>
  <c r="K141" i="18"/>
  <c r="K129" i="18"/>
  <c r="K117" i="18"/>
  <c r="K105" i="18"/>
  <c r="K93" i="18"/>
  <c r="K81" i="18"/>
  <c r="K69" i="18"/>
  <c r="K57" i="18"/>
  <c r="K45" i="18"/>
  <c r="K197" i="18"/>
  <c r="K113" i="18"/>
  <c r="K245" i="18"/>
  <c r="K185" i="18"/>
  <c r="K244" i="18"/>
  <c r="K220" i="18"/>
  <c r="K196" i="18"/>
  <c r="K172" i="18"/>
  <c r="K136" i="18"/>
  <c r="K242" i="18"/>
  <c r="K218" i="18"/>
  <c r="K194" i="18"/>
  <c r="K158" i="18"/>
  <c r="K233" i="18"/>
  <c r="K209" i="18"/>
  <c r="K173" i="18"/>
  <c r="K161" i="18"/>
  <c r="K137" i="18"/>
  <c r="K125" i="18"/>
  <c r="K101" i="18"/>
  <c r="K77" i="18"/>
  <c r="K65" i="18"/>
  <c r="K232" i="18"/>
  <c r="K208" i="18"/>
  <c r="K184" i="18"/>
  <c r="K160" i="18"/>
  <c r="K124" i="18"/>
  <c r="K112" i="18"/>
  <c r="K100" i="18"/>
  <c r="K88" i="18"/>
  <c r="K76" i="18"/>
  <c r="K64" i="18"/>
  <c r="K52" i="18"/>
  <c r="K40" i="18"/>
  <c r="K254" i="18"/>
  <c r="K230" i="18"/>
  <c r="K206" i="18"/>
  <c r="K182" i="18"/>
  <c r="K170" i="18"/>
  <c r="K146" i="18"/>
  <c r="K134" i="18"/>
  <c r="K122" i="18"/>
  <c r="K110" i="18"/>
  <c r="K98" i="18"/>
  <c r="K86" i="18"/>
  <c r="K74" i="18"/>
  <c r="K62" i="18"/>
  <c r="K50" i="18"/>
  <c r="K253" i="18"/>
  <c r="K241" i="18"/>
  <c r="K229" i="18"/>
  <c r="K217" i="18"/>
  <c r="K205" i="18"/>
  <c r="K193" i="18"/>
  <c r="K181" i="18"/>
  <c r="K169" i="18"/>
  <c r="K157" i="18"/>
  <c r="K145" i="18"/>
  <c r="K133" i="18"/>
  <c r="K121" i="18"/>
  <c r="K109" i="18"/>
  <c r="K97" i="18"/>
  <c r="K85" i="18"/>
  <c r="K73" i="18"/>
  <c r="K61" i="18"/>
  <c r="K148" i="18"/>
  <c r="K221" i="18"/>
  <c r="K149" i="18"/>
  <c r="K89" i="18"/>
  <c r="K53" i="18"/>
  <c r="K41" i="18"/>
  <c r="K251" i="18"/>
  <c r="K239" i="18"/>
  <c r="K227" i="18"/>
  <c r="K215" i="18"/>
  <c r="K203" i="18"/>
  <c r="K191" i="18"/>
  <c r="K179" i="18"/>
  <c r="K167" i="18"/>
  <c r="K155" i="18"/>
  <c r="K143" i="18"/>
  <c r="K131" i="18"/>
  <c r="K119" i="18"/>
  <c r="K107" i="18"/>
  <c r="K95" i="18"/>
  <c r="K83" i="18"/>
  <c r="K71" i="18"/>
  <c r="K59" i="18"/>
  <c r="K47" i="18"/>
  <c r="K44" i="18"/>
  <c r="K247" i="18"/>
  <c r="K235" i="18"/>
  <c r="K223" i="18"/>
  <c r="K211" i="18"/>
  <c r="K199" i="18"/>
  <c r="K187" i="18"/>
  <c r="K175" i="18"/>
  <c r="K163" i="18"/>
  <c r="K151" i="18"/>
  <c r="K139" i="18"/>
  <c r="K127" i="18"/>
  <c r="K115" i="18"/>
  <c r="K103" i="18"/>
  <c r="K91" i="18"/>
  <c r="K79" i="18"/>
  <c r="K67" i="18"/>
  <c r="K55" i="18"/>
  <c r="K43" i="18"/>
  <c r="E4765" i="17"/>
  <c r="E4764" i="17"/>
  <c r="E4766" i="17"/>
  <c r="E4762" i="17"/>
  <c r="E4761" i="17"/>
  <c r="E4763" i="17"/>
  <c r="E4759" i="17"/>
  <c r="E4758" i="17"/>
  <c r="E4760" i="17"/>
  <c r="E4756" i="17"/>
  <c r="E4755" i="17"/>
  <c r="E4757" i="17"/>
  <c r="E4753" i="17"/>
  <c r="E4752" i="17"/>
  <c r="E4754" i="17"/>
  <c r="E4750" i="17"/>
  <c r="E4749" i="17"/>
  <c r="E4751" i="17"/>
  <c r="E4746" i="17"/>
  <c r="E4745" i="17"/>
  <c r="E4747" i="17"/>
  <c r="E4743" i="17"/>
  <c r="E4742" i="17"/>
  <c r="E4744" i="17"/>
  <c r="E4740" i="17"/>
  <c r="E4739" i="17"/>
  <c r="E4741" i="17"/>
  <c r="E4737" i="17"/>
  <c r="E4736" i="17"/>
  <c r="E4738" i="17"/>
  <c r="E4734" i="17"/>
  <c r="E4733" i="17"/>
  <c r="E4735" i="17"/>
  <c r="E4731" i="17"/>
  <c r="E4730" i="17"/>
  <c r="E4732" i="17"/>
  <c r="E4727" i="17"/>
  <c r="E4726" i="17"/>
  <c r="E4728" i="17"/>
  <c r="E4724" i="17"/>
  <c r="E4723" i="17"/>
  <c r="E4725" i="17"/>
  <c r="E4721" i="17"/>
  <c r="E4720" i="17"/>
  <c r="E4722" i="17"/>
  <c r="E4718" i="17"/>
  <c r="E4717" i="17"/>
  <c r="E4719" i="17"/>
  <c r="E4715" i="17"/>
  <c r="E4714" i="17"/>
  <c r="E4716" i="17"/>
  <c r="E4712" i="17"/>
  <c r="E4711" i="17"/>
  <c r="E4713" i="17"/>
  <c r="E4708" i="17"/>
  <c r="E4707" i="17"/>
  <c r="E4709" i="17"/>
  <c r="E4705" i="17"/>
  <c r="E4704" i="17"/>
  <c r="E4706" i="17"/>
  <c r="E4702" i="17"/>
  <c r="E4701" i="17"/>
  <c r="E4703" i="17"/>
  <c r="E4699" i="17"/>
  <c r="E4698" i="17"/>
  <c r="E4700" i="17"/>
  <c r="E4696" i="17"/>
  <c r="E4695" i="17"/>
  <c r="E4697" i="17"/>
  <c r="E4693" i="17"/>
  <c r="E4692" i="17"/>
  <c r="E4694" i="17"/>
  <c r="E4689" i="17"/>
  <c r="E4688" i="17"/>
  <c r="E4690" i="17"/>
  <c r="E4686" i="17"/>
  <c r="E4685" i="17"/>
  <c r="E4687" i="17"/>
  <c r="E4683" i="17"/>
  <c r="E4682" i="17"/>
  <c r="E4684" i="17"/>
  <c r="E4680" i="17"/>
  <c r="E4679" i="17"/>
  <c r="E4681" i="17"/>
  <c r="E4677" i="17"/>
  <c r="E4676" i="17"/>
  <c r="E4678" i="17"/>
  <c r="E4674" i="17"/>
  <c r="E4673" i="17"/>
  <c r="E4675" i="17"/>
  <c r="E4670" i="17"/>
  <c r="E4669" i="17"/>
  <c r="E4671" i="17"/>
  <c r="E4667" i="17"/>
  <c r="E4666" i="17"/>
  <c r="E4668" i="17"/>
  <c r="E4664" i="17"/>
  <c r="E4663" i="17"/>
  <c r="E4665" i="17"/>
  <c r="E4661" i="17"/>
  <c r="E4660" i="17"/>
  <c r="E4662" i="17"/>
  <c r="E4658" i="17"/>
  <c r="E4657" i="17"/>
  <c r="E4659" i="17"/>
  <c r="E4655" i="17"/>
  <c r="E4654" i="17"/>
  <c r="E4656" i="17"/>
  <c r="E4651" i="17"/>
  <c r="E4650" i="17"/>
  <c r="E4652" i="17"/>
  <c r="E4648" i="17"/>
  <c r="E4647" i="17"/>
  <c r="E4649" i="17"/>
  <c r="E4645" i="17"/>
  <c r="E4644" i="17"/>
  <c r="E4646" i="17"/>
  <c r="E4642" i="17"/>
  <c r="E4641" i="17"/>
  <c r="E4643" i="17"/>
  <c r="E4639" i="17"/>
  <c r="E4638" i="17"/>
  <c r="E4640" i="17"/>
  <c r="E4636" i="17"/>
  <c r="E4635" i="17"/>
  <c r="E4637" i="17"/>
  <c r="E4632" i="17"/>
  <c r="E4631" i="17"/>
  <c r="E4633" i="17"/>
  <c r="E4629" i="17"/>
  <c r="E4628" i="17"/>
  <c r="E4630" i="17"/>
  <c r="E4626" i="17"/>
  <c r="E4625" i="17"/>
  <c r="E4627" i="17"/>
  <c r="E4623" i="17"/>
  <c r="E4622" i="17"/>
  <c r="E4624" i="17"/>
  <c r="E4620" i="17"/>
  <c r="E4619" i="17"/>
  <c r="E4621" i="17"/>
  <c r="E4617" i="17"/>
  <c r="E4616" i="17"/>
  <c r="E4618" i="17"/>
  <c r="E4613" i="17"/>
  <c r="E4612" i="17"/>
  <c r="E4614" i="17"/>
  <c r="E4610" i="17"/>
  <c r="E4609" i="17"/>
  <c r="E4611" i="17"/>
  <c r="E4607" i="17"/>
  <c r="E4606" i="17"/>
  <c r="E4608" i="17"/>
  <c r="E4604" i="17"/>
  <c r="E4603" i="17"/>
  <c r="E4605" i="17"/>
  <c r="E4601" i="17"/>
  <c r="E4600" i="17"/>
  <c r="E4602" i="17"/>
  <c r="E4598" i="17"/>
  <c r="E4597" i="17"/>
  <c r="E4599" i="17"/>
  <c r="E4594" i="17"/>
  <c r="E4593" i="17"/>
  <c r="E4595" i="17"/>
  <c r="E4591" i="17"/>
  <c r="E4590" i="17"/>
  <c r="E4592" i="17"/>
  <c r="E4588" i="17"/>
  <c r="E4587" i="17"/>
  <c r="E4589" i="17"/>
  <c r="E4585" i="17"/>
  <c r="E4584" i="17"/>
  <c r="E4586" i="17"/>
  <c r="E4582" i="17"/>
  <c r="E4581" i="17"/>
  <c r="E4583" i="17"/>
  <c r="E4579" i="17"/>
  <c r="E4578" i="17"/>
  <c r="E4580" i="17"/>
  <c r="E4575" i="17"/>
  <c r="E4574" i="17"/>
  <c r="E4576" i="17"/>
  <c r="E4572" i="17"/>
  <c r="E4571" i="17"/>
  <c r="E4573" i="17"/>
  <c r="E4569" i="17"/>
  <c r="E4568" i="17"/>
  <c r="E4570" i="17"/>
  <c r="E4566" i="17"/>
  <c r="E4565" i="17"/>
  <c r="E4567" i="17"/>
  <c r="E4563" i="17"/>
  <c r="E4562" i="17"/>
  <c r="E4564" i="17"/>
  <c r="E4560" i="17"/>
  <c r="E4559" i="17"/>
  <c r="E4561" i="17"/>
  <c r="E4556" i="17"/>
  <c r="E4555" i="17"/>
  <c r="E4557" i="17"/>
  <c r="E4553" i="17"/>
  <c r="E4552" i="17"/>
  <c r="E4554" i="17"/>
  <c r="E4550" i="17"/>
  <c r="E4549" i="17"/>
  <c r="E4551" i="17"/>
  <c r="E4547" i="17"/>
  <c r="E4546" i="17"/>
  <c r="E4548" i="17"/>
  <c r="E4544" i="17"/>
  <c r="E4543" i="17"/>
  <c r="E4545" i="17"/>
  <c r="E4541" i="17"/>
  <c r="E4540" i="17"/>
  <c r="E4542" i="17"/>
  <c r="E4537" i="17"/>
  <c r="E4536" i="17"/>
  <c r="E4538" i="17"/>
  <c r="E4534" i="17"/>
  <c r="E4533" i="17"/>
  <c r="E4535" i="17"/>
  <c r="E4531" i="17"/>
  <c r="E4530" i="17"/>
  <c r="E4532" i="17"/>
  <c r="E4528" i="17"/>
  <c r="E4527" i="17"/>
  <c r="E4529" i="17"/>
  <c r="E4525" i="17"/>
  <c r="E4524" i="17"/>
  <c r="E4526" i="17"/>
  <c r="E4522" i="17"/>
  <c r="E4521" i="17"/>
  <c r="E4523" i="17"/>
  <c r="E4518" i="17"/>
  <c r="E4517" i="17"/>
  <c r="E4519" i="17"/>
  <c r="E4515" i="17"/>
  <c r="E4514" i="17"/>
  <c r="E4516" i="17"/>
  <c r="E4512" i="17"/>
  <c r="E4511" i="17"/>
  <c r="E4513" i="17"/>
  <c r="E4509" i="17"/>
  <c r="E4508" i="17"/>
  <c r="E4510" i="17"/>
  <c r="E4506" i="17"/>
  <c r="E4505" i="17"/>
  <c r="E4507" i="17"/>
  <c r="E4503" i="17"/>
  <c r="E4502" i="17"/>
  <c r="E4504" i="17"/>
  <c r="E4499" i="17"/>
  <c r="E4498" i="17"/>
  <c r="E4500" i="17"/>
  <c r="E4496" i="17"/>
  <c r="E4495" i="17"/>
  <c r="E4497" i="17"/>
  <c r="E4493" i="17"/>
  <c r="E4492" i="17"/>
  <c r="E4494" i="17"/>
  <c r="E4490" i="17"/>
  <c r="E4489" i="17"/>
  <c r="E4491" i="17"/>
  <c r="E4487" i="17"/>
  <c r="E4486" i="17"/>
  <c r="E4488" i="17"/>
  <c r="E4484" i="17"/>
  <c r="E4483" i="17"/>
  <c r="E4485" i="17"/>
  <c r="E4480" i="17"/>
  <c r="E4479" i="17"/>
  <c r="E4481" i="17"/>
  <c r="E4477" i="17"/>
  <c r="E4476" i="17"/>
  <c r="E4478" i="17"/>
  <c r="E4474" i="17"/>
  <c r="E4473" i="17"/>
  <c r="E4475" i="17"/>
  <c r="E4471" i="17"/>
  <c r="E4470" i="17"/>
  <c r="E4472" i="17"/>
  <c r="E4468" i="17"/>
  <c r="E4467" i="17"/>
  <c r="E4469" i="17"/>
  <c r="E4465" i="17"/>
  <c r="E4464" i="17"/>
  <c r="E4466" i="17"/>
  <c r="E4461" i="17"/>
  <c r="E4460" i="17"/>
  <c r="E4462" i="17"/>
  <c r="E4458" i="17"/>
  <c r="E4457" i="17"/>
  <c r="E4459" i="17"/>
  <c r="E4455" i="17"/>
  <c r="E4454" i="17"/>
  <c r="E4456" i="17"/>
  <c r="E4452" i="17"/>
  <c r="E4451" i="17"/>
  <c r="E4453" i="17"/>
  <c r="E4449" i="17"/>
  <c r="E4448" i="17"/>
  <c r="E4450" i="17"/>
  <c r="E4446" i="17"/>
  <c r="E4445" i="17"/>
  <c r="E4447" i="17"/>
  <c r="E4442" i="17"/>
  <c r="E4441" i="17"/>
  <c r="E4443" i="17"/>
  <c r="E4439" i="17"/>
  <c r="E4438" i="17"/>
  <c r="E4440" i="17"/>
  <c r="E4436" i="17"/>
  <c r="E4435" i="17"/>
  <c r="E4437" i="17"/>
  <c r="E4433" i="17"/>
  <c r="E4432" i="17"/>
  <c r="E4434" i="17"/>
  <c r="E4430" i="17"/>
  <c r="E4429" i="17"/>
  <c r="E4431" i="17"/>
  <c r="E4427" i="17"/>
  <c r="E4426" i="17"/>
  <c r="E4428" i="17"/>
  <c r="E4423" i="17"/>
  <c r="E4422" i="17"/>
  <c r="E4424" i="17"/>
  <c r="E4420" i="17"/>
  <c r="E4419" i="17"/>
  <c r="E4421" i="17"/>
  <c r="E4417" i="17"/>
  <c r="E4416" i="17"/>
  <c r="E4418" i="17"/>
  <c r="E4414" i="17"/>
  <c r="E4413" i="17"/>
  <c r="E4415" i="17"/>
  <c r="E4411" i="17"/>
  <c r="E4410" i="17"/>
  <c r="E4412" i="17"/>
  <c r="E4408" i="17"/>
  <c r="E4407" i="17"/>
  <c r="E4409" i="17"/>
  <c r="E4404" i="17"/>
  <c r="E4403" i="17"/>
  <c r="E4405" i="17"/>
  <c r="E4401" i="17"/>
  <c r="E4400" i="17"/>
  <c r="E4402" i="17"/>
  <c r="E4398" i="17"/>
  <c r="E4397" i="17"/>
  <c r="E4399" i="17"/>
  <c r="E4395" i="17"/>
  <c r="E4394" i="17"/>
  <c r="E4396" i="17"/>
  <c r="E4392" i="17"/>
  <c r="E4391" i="17"/>
  <c r="E4393" i="17"/>
  <c r="E4389" i="17"/>
  <c r="E4388" i="17"/>
  <c r="E4390" i="17"/>
  <c r="E4385" i="17"/>
  <c r="E4384" i="17"/>
  <c r="E4386" i="17"/>
  <c r="E4382" i="17"/>
  <c r="E4381" i="17"/>
  <c r="E4383" i="17"/>
  <c r="E4379" i="17"/>
  <c r="E4378" i="17"/>
  <c r="E4380" i="17"/>
  <c r="E4376" i="17"/>
  <c r="E4375" i="17"/>
  <c r="E4377" i="17"/>
  <c r="E4373" i="17"/>
  <c r="E4372" i="17"/>
  <c r="E4374" i="17"/>
  <c r="E4370" i="17"/>
  <c r="E4369" i="17"/>
  <c r="E4371" i="17"/>
  <c r="E4366" i="17"/>
  <c r="E4365" i="17"/>
  <c r="E4367" i="17"/>
  <c r="E4363" i="17"/>
  <c r="E4362" i="17"/>
  <c r="E4364" i="17"/>
  <c r="E4360" i="17"/>
  <c r="E4359" i="17"/>
  <c r="E4361" i="17"/>
  <c r="E4357" i="17"/>
  <c r="E4356" i="17"/>
  <c r="E4358" i="17"/>
  <c r="E4354" i="17"/>
  <c r="E4353" i="17"/>
  <c r="E4355" i="17"/>
  <c r="E4351" i="17"/>
  <c r="E4350" i="17"/>
  <c r="E4352" i="17"/>
  <c r="E4347" i="17"/>
  <c r="E4346" i="17"/>
  <c r="E4348" i="17"/>
  <c r="E4344" i="17"/>
  <c r="E4343" i="17"/>
  <c r="E4345" i="17"/>
  <c r="E4341" i="17"/>
  <c r="E4340" i="17"/>
  <c r="E4342" i="17"/>
  <c r="E4338" i="17"/>
  <c r="E4337" i="17"/>
  <c r="E4339" i="17"/>
  <c r="E4335" i="17"/>
  <c r="E4334" i="17"/>
  <c r="E4336" i="17"/>
  <c r="E4332" i="17"/>
  <c r="E4331" i="17"/>
  <c r="E4333" i="17"/>
  <c r="E4328" i="17"/>
  <c r="E4327" i="17"/>
  <c r="E4329" i="17"/>
  <c r="E4325" i="17"/>
  <c r="E4324" i="17"/>
  <c r="E4326" i="17"/>
  <c r="E4322" i="17"/>
  <c r="E4321" i="17"/>
  <c r="E4323" i="17"/>
  <c r="E4319" i="17"/>
  <c r="E4318" i="17"/>
  <c r="E4320" i="17"/>
  <c r="E4316" i="17"/>
  <c r="E4315" i="17"/>
  <c r="E4317" i="17"/>
  <c r="E4313" i="17"/>
  <c r="E4312" i="17"/>
  <c r="E4314" i="17"/>
  <c r="E4309" i="17"/>
  <c r="E4308" i="17"/>
  <c r="E4310" i="17"/>
  <c r="E4306" i="17"/>
  <c r="E4305" i="17"/>
  <c r="E4307" i="17"/>
  <c r="E4303" i="17"/>
  <c r="E4302" i="17"/>
  <c r="E4304" i="17"/>
  <c r="E4300" i="17"/>
  <c r="E4299" i="17"/>
  <c r="E4301" i="17"/>
  <c r="E4297" i="17"/>
  <c r="E4296" i="17"/>
  <c r="E4298" i="17"/>
  <c r="E4294" i="17"/>
  <c r="E4293" i="17"/>
  <c r="E4295" i="17"/>
  <c r="E4290" i="17"/>
  <c r="E4289" i="17"/>
  <c r="E4291" i="17"/>
  <c r="E4287" i="17"/>
  <c r="E4286" i="17"/>
  <c r="E4288" i="17"/>
  <c r="E4284" i="17"/>
  <c r="E4283" i="17"/>
  <c r="E4285" i="17"/>
  <c r="E4281" i="17"/>
  <c r="E4280" i="17"/>
  <c r="E4282" i="17"/>
  <c r="E4278" i="17"/>
  <c r="E4277" i="17"/>
  <c r="E4279" i="17"/>
  <c r="E4275" i="17"/>
  <c r="E4274" i="17"/>
  <c r="E4276" i="17"/>
  <c r="E4271" i="17"/>
  <c r="E4270" i="17"/>
  <c r="E4272" i="17"/>
  <c r="E4268" i="17"/>
  <c r="E4267" i="17"/>
  <c r="E4269" i="17"/>
  <c r="E4265" i="17"/>
  <c r="E4264" i="17"/>
  <c r="E4266" i="17"/>
  <c r="E4262" i="17"/>
  <c r="E4261" i="17"/>
  <c r="E4263" i="17"/>
  <c r="E4259" i="17"/>
  <c r="E4258" i="17"/>
  <c r="E4260" i="17"/>
  <c r="E4256" i="17"/>
  <c r="E4255" i="17"/>
  <c r="E4257" i="17"/>
  <c r="E4252" i="17"/>
  <c r="E4251" i="17"/>
  <c r="E4253" i="17"/>
  <c r="E4249" i="17"/>
  <c r="E4248" i="17"/>
  <c r="E4250" i="17"/>
  <c r="E4246" i="17"/>
  <c r="E4245" i="17"/>
  <c r="E4247" i="17"/>
  <c r="E4243" i="17"/>
  <c r="E4242" i="17"/>
  <c r="E4244" i="17"/>
  <c r="E4240" i="17"/>
  <c r="E4239" i="17"/>
  <c r="E4241" i="17"/>
  <c r="E4237" i="17"/>
  <c r="E4236" i="17"/>
  <c r="E4238" i="17"/>
  <c r="E4233" i="17"/>
  <c r="E4232" i="17"/>
  <c r="E4234" i="17"/>
  <c r="E4230" i="17"/>
  <c r="E4229" i="17"/>
  <c r="E4231" i="17"/>
  <c r="E4227" i="17"/>
  <c r="E4226" i="17"/>
  <c r="E4228" i="17"/>
  <c r="E4224" i="17"/>
  <c r="E4223" i="17"/>
  <c r="E4225" i="17"/>
  <c r="E4221" i="17"/>
  <c r="E4220" i="17"/>
  <c r="E4222" i="17"/>
  <c r="E4218" i="17"/>
  <c r="E4217" i="17"/>
  <c r="E4219" i="17"/>
  <c r="E4214" i="17"/>
  <c r="E4213" i="17"/>
  <c r="E4215" i="17"/>
  <c r="E4211" i="17"/>
  <c r="E4210" i="17"/>
  <c r="E4212" i="17"/>
  <c r="E4208" i="17"/>
  <c r="E4207" i="17"/>
  <c r="E4209" i="17"/>
  <c r="E4205" i="17"/>
  <c r="E4204" i="17"/>
  <c r="E4206" i="17"/>
  <c r="E4202" i="17"/>
  <c r="E4201" i="17"/>
  <c r="E4203" i="17"/>
  <c r="E4199" i="17"/>
  <c r="E4198" i="17"/>
  <c r="E4200" i="17"/>
  <c r="E4195" i="17"/>
  <c r="E4194" i="17"/>
  <c r="E4196" i="17"/>
  <c r="E4192" i="17"/>
  <c r="E4191" i="17"/>
  <c r="E4193" i="17"/>
  <c r="E4189" i="17"/>
  <c r="E4188" i="17"/>
  <c r="E4190" i="17"/>
  <c r="E4186" i="17"/>
  <c r="E4185" i="17"/>
  <c r="E4187" i="17"/>
  <c r="E4183" i="17"/>
  <c r="E4182" i="17"/>
  <c r="E4184" i="17"/>
  <c r="E4180" i="17"/>
  <c r="E4179" i="17"/>
  <c r="E4181" i="17"/>
  <c r="E4176" i="17"/>
  <c r="E4175" i="17"/>
  <c r="E4177" i="17"/>
  <c r="E4173" i="17"/>
  <c r="E4172" i="17"/>
  <c r="E4174" i="17"/>
  <c r="E4170" i="17"/>
  <c r="E4169" i="17"/>
  <c r="E4171" i="17"/>
  <c r="E4167" i="17"/>
  <c r="E4166" i="17"/>
  <c r="E4168" i="17"/>
  <c r="E4164" i="17"/>
  <c r="E4163" i="17"/>
  <c r="E4165" i="17"/>
  <c r="E4161" i="17"/>
  <c r="E4160" i="17"/>
  <c r="E4162" i="17"/>
  <c r="E4157" i="17"/>
  <c r="E4156" i="17"/>
  <c r="E4158" i="17"/>
  <c r="E4154" i="17"/>
  <c r="E4153" i="17"/>
  <c r="E4155" i="17"/>
  <c r="E4151" i="17"/>
  <c r="E4150" i="17"/>
  <c r="E4152" i="17"/>
  <c r="E4148" i="17"/>
  <c r="E4147" i="17"/>
  <c r="E4149" i="17"/>
  <c r="E4145" i="17"/>
  <c r="E4144" i="17"/>
  <c r="E4146" i="17"/>
  <c r="E4142" i="17"/>
  <c r="E4141" i="17"/>
  <c r="E4143" i="17"/>
  <c r="E4138" i="17"/>
  <c r="E4137" i="17"/>
  <c r="E4139" i="17"/>
  <c r="E4135" i="17"/>
  <c r="E4134" i="17"/>
  <c r="E4136" i="17"/>
  <c r="E4132" i="17"/>
  <c r="E4131" i="17"/>
  <c r="E4133" i="17"/>
  <c r="E4129" i="17"/>
  <c r="E4128" i="17"/>
  <c r="E4130" i="17"/>
  <c r="E4126" i="17"/>
  <c r="E4125" i="17"/>
  <c r="E4127" i="17"/>
  <c r="E4123" i="17"/>
  <c r="E4122" i="17"/>
  <c r="E4124" i="17"/>
  <c r="E4119" i="17"/>
  <c r="E4118" i="17"/>
  <c r="E4120" i="17"/>
  <c r="E4116" i="17"/>
  <c r="E4115" i="17"/>
  <c r="E4117" i="17"/>
  <c r="E4113" i="17"/>
  <c r="E4112" i="17"/>
  <c r="E4114" i="17"/>
  <c r="E4110" i="17"/>
  <c r="E4109" i="17"/>
  <c r="E4111" i="17"/>
  <c r="E4107" i="17"/>
  <c r="E4106" i="17"/>
  <c r="E4108" i="17"/>
  <c r="E4104" i="17"/>
  <c r="E4103" i="17"/>
  <c r="E4105" i="17"/>
  <c r="E4100" i="17"/>
  <c r="E4099" i="17"/>
  <c r="E4101" i="17"/>
  <c r="E4097" i="17"/>
  <c r="E4096" i="17"/>
  <c r="E4098" i="17"/>
  <c r="E4094" i="17"/>
  <c r="E4093" i="17"/>
  <c r="E4095" i="17"/>
  <c r="E4091" i="17"/>
  <c r="E4090" i="17"/>
  <c r="E4092" i="17"/>
  <c r="E4088" i="17"/>
  <c r="E4087" i="17"/>
  <c r="E4089" i="17"/>
  <c r="E4085" i="17"/>
  <c r="E4084" i="17"/>
  <c r="E4086" i="17"/>
  <c r="E4081" i="17"/>
  <c r="E4080" i="17"/>
  <c r="E4082" i="17"/>
  <c r="E4078" i="17"/>
  <c r="E4077" i="17"/>
  <c r="E4079" i="17"/>
  <c r="E4075" i="17"/>
  <c r="E4074" i="17"/>
  <c r="E4076" i="17"/>
  <c r="E4072" i="17"/>
  <c r="E4071" i="17"/>
  <c r="E4073" i="17"/>
  <c r="E4069" i="17"/>
  <c r="E4068" i="17"/>
  <c r="E4070" i="17"/>
  <c r="E4066" i="17"/>
  <c r="E4065" i="17"/>
  <c r="E4067" i="17"/>
  <c r="E4062" i="17"/>
  <c r="E4061" i="17"/>
  <c r="E4063" i="17"/>
  <c r="E4059" i="17"/>
  <c r="E4058" i="17"/>
  <c r="E4060" i="17"/>
  <c r="E4056" i="17"/>
  <c r="E4055" i="17"/>
  <c r="E4057" i="17"/>
  <c r="E4053" i="17"/>
  <c r="E4052" i="17"/>
  <c r="E4054" i="17"/>
  <c r="E4050" i="17"/>
  <c r="E4049" i="17"/>
  <c r="E4051" i="17"/>
  <c r="E4047" i="17"/>
  <c r="E4046" i="17"/>
  <c r="E4048" i="17"/>
  <c r="E4043" i="17"/>
  <c r="E4042" i="17"/>
  <c r="E4044" i="17"/>
  <c r="E4040" i="17"/>
  <c r="E4039" i="17"/>
  <c r="E4041" i="17"/>
  <c r="E4037" i="17"/>
  <c r="E4036" i="17"/>
  <c r="E4038" i="17"/>
  <c r="E4034" i="17"/>
  <c r="E4033" i="17"/>
  <c r="E4035" i="17"/>
  <c r="E4031" i="17"/>
  <c r="E4030" i="17"/>
  <c r="E4032" i="17"/>
  <c r="E4028" i="17"/>
  <c r="E4027" i="17"/>
  <c r="E4029" i="17"/>
  <c r="E4024" i="17"/>
  <c r="E4023" i="17"/>
  <c r="E4025" i="17"/>
  <c r="E4021" i="17"/>
  <c r="E4020" i="17"/>
  <c r="E4022" i="17"/>
  <c r="E4018" i="17"/>
  <c r="E4017" i="17"/>
  <c r="E4019" i="17"/>
  <c r="E4015" i="17"/>
  <c r="E4014" i="17"/>
  <c r="E4016" i="17"/>
  <c r="E4012" i="17"/>
  <c r="E4011" i="17"/>
  <c r="E4013" i="17"/>
  <c r="E4009" i="17"/>
  <c r="E4008" i="17"/>
  <c r="E4010" i="17"/>
  <c r="E4005" i="17"/>
  <c r="E4004" i="17"/>
  <c r="E4006" i="17"/>
  <c r="E4002" i="17"/>
  <c r="E4001" i="17"/>
  <c r="E4003" i="17"/>
  <c r="E3999" i="17"/>
  <c r="E3998" i="17"/>
  <c r="E4000" i="17"/>
  <c r="E3996" i="17"/>
  <c r="E3995" i="17"/>
  <c r="E3997" i="17"/>
  <c r="E3993" i="17"/>
  <c r="E3992" i="17"/>
  <c r="E3994" i="17"/>
  <c r="E3990" i="17"/>
  <c r="E3989" i="17"/>
  <c r="E3991" i="17"/>
  <c r="E3986" i="17"/>
  <c r="E3985" i="17"/>
  <c r="E3987" i="17"/>
  <c r="E3983" i="17"/>
  <c r="E3982" i="17"/>
  <c r="E3984" i="17"/>
  <c r="E3980" i="17"/>
  <c r="E3979" i="17"/>
  <c r="E3981" i="17"/>
  <c r="E3977" i="17"/>
  <c r="E3976" i="17"/>
  <c r="E3978" i="17"/>
  <c r="E3974" i="17"/>
  <c r="E3973" i="17"/>
  <c r="E3975" i="17"/>
  <c r="E3971" i="17"/>
  <c r="E3970" i="17"/>
  <c r="E3972" i="17"/>
  <c r="E3967" i="17"/>
  <c r="E3966" i="17"/>
  <c r="E3968" i="17"/>
  <c r="E3964" i="17"/>
  <c r="E3963" i="17"/>
  <c r="E3965" i="17"/>
  <c r="E3961" i="17"/>
  <c r="E3960" i="17"/>
  <c r="E3962" i="17"/>
  <c r="E3958" i="17"/>
  <c r="E3957" i="17"/>
  <c r="E3959" i="17"/>
  <c r="E3955" i="17"/>
  <c r="E3954" i="17"/>
  <c r="E3956" i="17"/>
  <c r="E3952" i="17"/>
  <c r="E3951" i="17"/>
  <c r="E3953" i="17"/>
  <c r="E3948" i="17"/>
  <c r="E3947" i="17"/>
  <c r="E3949" i="17"/>
  <c r="E3945" i="17"/>
  <c r="E3944" i="17"/>
  <c r="E3946" i="17"/>
  <c r="E3942" i="17"/>
  <c r="E3941" i="17"/>
  <c r="E3943" i="17"/>
  <c r="E3939" i="17"/>
  <c r="E3938" i="17"/>
  <c r="E3940" i="17"/>
  <c r="E3936" i="17"/>
  <c r="E3935" i="17"/>
  <c r="E3937" i="17"/>
  <c r="E3933" i="17"/>
  <c r="E3932" i="17"/>
  <c r="E3934" i="17"/>
  <c r="E3929" i="17"/>
  <c r="E3928" i="17"/>
  <c r="E3930" i="17"/>
  <c r="E3926" i="17"/>
  <c r="E3925" i="17"/>
  <c r="E3927" i="17"/>
  <c r="E3923" i="17"/>
  <c r="E3922" i="17"/>
  <c r="E3924" i="17"/>
  <c r="E3920" i="17"/>
  <c r="E3919" i="17"/>
  <c r="E3921" i="17"/>
  <c r="E3917" i="17"/>
  <c r="E3916" i="17"/>
  <c r="E3918" i="17"/>
  <c r="E3914" i="17"/>
  <c r="E3913" i="17"/>
  <c r="E3915" i="17"/>
  <c r="E3910" i="17"/>
  <c r="E3909" i="17"/>
  <c r="E3911" i="17"/>
  <c r="E3907" i="17"/>
  <c r="E3906" i="17"/>
  <c r="E3908" i="17"/>
  <c r="E3904" i="17"/>
  <c r="E3903" i="17"/>
  <c r="E3905" i="17"/>
  <c r="E3901" i="17"/>
  <c r="E3900" i="17"/>
  <c r="E3902" i="17"/>
  <c r="E3898" i="17"/>
  <c r="E3897" i="17"/>
  <c r="E3899" i="17"/>
  <c r="E3895" i="17"/>
  <c r="E3894" i="17"/>
  <c r="E3896" i="17"/>
  <c r="E3891" i="17"/>
  <c r="E3890" i="17"/>
  <c r="E3892" i="17"/>
  <c r="E3888" i="17"/>
  <c r="E3887" i="17"/>
  <c r="E3889" i="17"/>
  <c r="E3885" i="17"/>
  <c r="E3884" i="17"/>
  <c r="E3886" i="17"/>
  <c r="E3882" i="17"/>
  <c r="E3881" i="17"/>
  <c r="E3883" i="17"/>
  <c r="E3879" i="17"/>
  <c r="E3878" i="17"/>
  <c r="E3880" i="17"/>
  <c r="E3876" i="17"/>
  <c r="E3875" i="17"/>
  <c r="E3877" i="17"/>
  <c r="E3872" i="17"/>
  <c r="E3871" i="17"/>
  <c r="E3873" i="17"/>
  <c r="E3869" i="17"/>
  <c r="E3868" i="17"/>
  <c r="E3870" i="17"/>
  <c r="E3866" i="17"/>
  <c r="E3865" i="17"/>
  <c r="E3867" i="17"/>
  <c r="E3863" i="17"/>
  <c r="E3862" i="17"/>
  <c r="E3864" i="17"/>
  <c r="E3860" i="17"/>
  <c r="E3859" i="17"/>
  <c r="E3861" i="17"/>
  <c r="E3857" i="17"/>
  <c r="E3856" i="17"/>
  <c r="E3858" i="17"/>
  <c r="E3853" i="17"/>
  <c r="E3852" i="17"/>
  <c r="E3854" i="17"/>
  <c r="E3850" i="17"/>
  <c r="E3849" i="17"/>
  <c r="E3851" i="17"/>
  <c r="E3847" i="17"/>
  <c r="E3846" i="17"/>
  <c r="E3848" i="17"/>
  <c r="E3844" i="17"/>
  <c r="E3843" i="17"/>
  <c r="E3845" i="17"/>
  <c r="E3841" i="17"/>
  <c r="E3840" i="17"/>
  <c r="E3842" i="17"/>
  <c r="E3838" i="17"/>
  <c r="E3837" i="17"/>
  <c r="E3839" i="17"/>
  <c r="E3834" i="17"/>
  <c r="E3833" i="17"/>
  <c r="E3835" i="17"/>
  <c r="E3831" i="17"/>
  <c r="E3830" i="17"/>
  <c r="E3832" i="17"/>
  <c r="E3828" i="17"/>
  <c r="E3827" i="17"/>
  <c r="E3829" i="17"/>
  <c r="E3825" i="17"/>
  <c r="E3824" i="17"/>
  <c r="E3826" i="17"/>
  <c r="E3822" i="17"/>
  <c r="E3821" i="17"/>
  <c r="E3823" i="17"/>
  <c r="E3819" i="17"/>
  <c r="E3818" i="17"/>
  <c r="E3820" i="17"/>
  <c r="E3815" i="17"/>
  <c r="E3814" i="17"/>
  <c r="E3816" i="17"/>
  <c r="E3812" i="17"/>
  <c r="E3811" i="17"/>
  <c r="E3813" i="17"/>
  <c r="E3809" i="17"/>
  <c r="E3808" i="17"/>
  <c r="E3810" i="17"/>
  <c r="E3806" i="17"/>
  <c r="E3805" i="17"/>
  <c r="E3807" i="17"/>
  <c r="E3803" i="17"/>
  <c r="E3802" i="17"/>
  <c r="E3804" i="17"/>
  <c r="E3800" i="17"/>
  <c r="E3799" i="17"/>
  <c r="E3801" i="17"/>
  <c r="E3796" i="17"/>
  <c r="E3795" i="17"/>
  <c r="E3797" i="17"/>
  <c r="E3793" i="17"/>
  <c r="E3792" i="17"/>
  <c r="E3794" i="17"/>
  <c r="E3790" i="17"/>
  <c r="E3789" i="17"/>
  <c r="E3791" i="17"/>
  <c r="E3787" i="17"/>
  <c r="E3786" i="17"/>
  <c r="E3788" i="17"/>
  <c r="E3784" i="17"/>
  <c r="E3783" i="17"/>
  <c r="E3785" i="17"/>
  <c r="E3781" i="17"/>
  <c r="E3780" i="17"/>
  <c r="E3782" i="17"/>
  <c r="E3777" i="17"/>
  <c r="E3776" i="17"/>
  <c r="E3778" i="17"/>
  <c r="E3774" i="17"/>
  <c r="E3773" i="17"/>
  <c r="E3775" i="17"/>
  <c r="E3771" i="17"/>
  <c r="E3770" i="17"/>
  <c r="E3772" i="17"/>
  <c r="E3768" i="17"/>
  <c r="E3767" i="17"/>
  <c r="E3769" i="17"/>
  <c r="E3765" i="17"/>
  <c r="E3764" i="17"/>
  <c r="E3766" i="17"/>
  <c r="E3762" i="17"/>
  <c r="E3761" i="17"/>
  <c r="E3763" i="17"/>
  <c r="E3758" i="17"/>
  <c r="E3757" i="17"/>
  <c r="E3759" i="17"/>
  <c r="E3755" i="17"/>
  <c r="E3754" i="17"/>
  <c r="E3756" i="17"/>
  <c r="E3752" i="17"/>
  <c r="E3751" i="17"/>
  <c r="E3753" i="17"/>
  <c r="E3749" i="17"/>
  <c r="E3748" i="17"/>
  <c r="E3750" i="17"/>
  <c r="E3746" i="17"/>
  <c r="E3745" i="17"/>
  <c r="E3747" i="17"/>
  <c r="E3743" i="17"/>
  <c r="E3742" i="17"/>
  <c r="E3744" i="17"/>
  <c r="E3739" i="17"/>
  <c r="E3738" i="17"/>
  <c r="E3740" i="17"/>
  <c r="E3736" i="17"/>
  <c r="E3735" i="17"/>
  <c r="E3737" i="17"/>
  <c r="E3733" i="17"/>
  <c r="E3732" i="17"/>
  <c r="E3734" i="17"/>
  <c r="E3730" i="17"/>
  <c r="E3729" i="17"/>
  <c r="E3731" i="17"/>
  <c r="E3727" i="17"/>
  <c r="E3726" i="17"/>
  <c r="E3728" i="17"/>
  <c r="E3724" i="17"/>
  <c r="E3723" i="17"/>
  <c r="E3725" i="17"/>
  <c r="E3720" i="17"/>
  <c r="E3719" i="17"/>
  <c r="E3721" i="17"/>
  <c r="E3717" i="17"/>
  <c r="E3716" i="17"/>
  <c r="E3718" i="17"/>
  <c r="E3714" i="17"/>
  <c r="E3713" i="17"/>
  <c r="E3715" i="17"/>
  <c r="E3711" i="17"/>
  <c r="E3710" i="17"/>
  <c r="E3712" i="17"/>
  <c r="E3708" i="17"/>
  <c r="E3707" i="17"/>
  <c r="E3709" i="17"/>
  <c r="E3705" i="17"/>
  <c r="E3704" i="17"/>
  <c r="E3706" i="17"/>
  <c r="E3701" i="17"/>
  <c r="E3700" i="17"/>
  <c r="E3702" i="17"/>
  <c r="E3698" i="17"/>
  <c r="E3697" i="17"/>
  <c r="E3699" i="17"/>
  <c r="E3695" i="17"/>
  <c r="E3694" i="17"/>
  <c r="E3696" i="17"/>
  <c r="E3692" i="17"/>
  <c r="E3691" i="17"/>
  <c r="E3693" i="17"/>
  <c r="E3689" i="17"/>
  <c r="E3688" i="17"/>
  <c r="E3690" i="17"/>
  <c r="E3686" i="17"/>
  <c r="E3685" i="17"/>
  <c r="E3687" i="17"/>
  <c r="E3682" i="17"/>
  <c r="E3681" i="17"/>
  <c r="E3683" i="17"/>
  <c r="E3679" i="17"/>
  <c r="E3678" i="17"/>
  <c r="E3680" i="17"/>
  <c r="E3676" i="17"/>
  <c r="E3675" i="17"/>
  <c r="E3677" i="17"/>
  <c r="E3673" i="17"/>
  <c r="E3672" i="17"/>
  <c r="E3674" i="17"/>
  <c r="E3670" i="17"/>
  <c r="E3669" i="17"/>
  <c r="E3671" i="17"/>
  <c r="E3667" i="17"/>
  <c r="E3666" i="17"/>
  <c r="E3668" i="17"/>
  <c r="E3663" i="17"/>
  <c r="E3662" i="17"/>
  <c r="E3664" i="17"/>
  <c r="E3660" i="17"/>
  <c r="E3659" i="17"/>
  <c r="E3661" i="17"/>
  <c r="E3657" i="17"/>
  <c r="E3656" i="17"/>
  <c r="E3658" i="17"/>
  <c r="E3654" i="17"/>
  <c r="E3653" i="17"/>
  <c r="E3655" i="17"/>
  <c r="E3651" i="17"/>
  <c r="E3650" i="17"/>
  <c r="E3652" i="17"/>
  <c r="E3648" i="17"/>
  <c r="E3647" i="17"/>
  <c r="E3649" i="17"/>
  <c r="E3644" i="17"/>
  <c r="E3643" i="17"/>
  <c r="E3645" i="17"/>
  <c r="E3641" i="17"/>
  <c r="E3640" i="17"/>
  <c r="E3642" i="17"/>
  <c r="E3638" i="17"/>
  <c r="E3637" i="17"/>
  <c r="E3639" i="17"/>
  <c r="E3635" i="17"/>
  <c r="E3634" i="17"/>
  <c r="E3636" i="17"/>
  <c r="E3632" i="17"/>
  <c r="E3631" i="17"/>
  <c r="E3633" i="17"/>
  <c r="E3629" i="17"/>
  <c r="E3628" i="17"/>
  <c r="E3630" i="17"/>
  <c r="E3625" i="17"/>
  <c r="E3624" i="17"/>
  <c r="E3626" i="17"/>
  <c r="E3622" i="17"/>
  <c r="E3621" i="17"/>
  <c r="E3623" i="17"/>
  <c r="E3619" i="17"/>
  <c r="E3618" i="17"/>
  <c r="E3620" i="17"/>
  <c r="E3616" i="17"/>
  <c r="E3615" i="17"/>
  <c r="E3617" i="17"/>
  <c r="E3613" i="17"/>
  <c r="E3612" i="17"/>
  <c r="E3614" i="17"/>
  <c r="E3610" i="17"/>
  <c r="E3609" i="17"/>
  <c r="E3611" i="17"/>
  <c r="E3606" i="17"/>
  <c r="E3605" i="17"/>
  <c r="E3607" i="17"/>
  <c r="E3603" i="17"/>
  <c r="E3602" i="17"/>
  <c r="E3604" i="17"/>
  <c r="E3600" i="17"/>
  <c r="E3599" i="17"/>
  <c r="E3601" i="17"/>
  <c r="E3597" i="17"/>
  <c r="E3596" i="17"/>
  <c r="E3598" i="17"/>
  <c r="E3594" i="17"/>
  <c r="E3593" i="17"/>
  <c r="E3595" i="17"/>
  <c r="E3591" i="17"/>
  <c r="E3590" i="17"/>
  <c r="E3592" i="17"/>
  <c r="E3587" i="17"/>
  <c r="E3586" i="17"/>
  <c r="E3588" i="17"/>
  <c r="E3584" i="17"/>
  <c r="E3583" i="17"/>
  <c r="E3585" i="17"/>
  <c r="E3581" i="17"/>
  <c r="E3580" i="17"/>
  <c r="E3582" i="17"/>
  <c r="E3578" i="17"/>
  <c r="E3577" i="17"/>
  <c r="E3579" i="17"/>
  <c r="E3575" i="17"/>
  <c r="E3574" i="17"/>
  <c r="E3576" i="17"/>
  <c r="E3572" i="17"/>
  <c r="E3571" i="17"/>
  <c r="E3573" i="17"/>
  <c r="E3568" i="17"/>
  <c r="E3567" i="17"/>
  <c r="E3569" i="17"/>
  <c r="E3565" i="17"/>
  <c r="E3564" i="17"/>
  <c r="E3566" i="17"/>
  <c r="E3562" i="17"/>
  <c r="E3561" i="17"/>
  <c r="E3563" i="17"/>
  <c r="E3559" i="17"/>
  <c r="E3558" i="17"/>
  <c r="E3560" i="17"/>
  <c r="E3556" i="17"/>
  <c r="E3555" i="17"/>
  <c r="E3557" i="17"/>
  <c r="E3553" i="17"/>
  <c r="E3552" i="17"/>
  <c r="E3554" i="17"/>
  <c r="E3549" i="17"/>
  <c r="E3548" i="17"/>
  <c r="E3550" i="17"/>
  <c r="E3546" i="17"/>
  <c r="E3545" i="17"/>
  <c r="E3547" i="17"/>
  <c r="E3543" i="17"/>
  <c r="E3542" i="17"/>
  <c r="E3544" i="17"/>
  <c r="E3540" i="17"/>
  <c r="E3539" i="17"/>
  <c r="E3541" i="17"/>
  <c r="E3537" i="17"/>
  <c r="E3536" i="17"/>
  <c r="E3538" i="17"/>
  <c r="E3534" i="17"/>
  <c r="E3533" i="17"/>
  <c r="E3535" i="17"/>
  <c r="E3530" i="17"/>
  <c r="E3529" i="17"/>
  <c r="E3531" i="17"/>
  <c r="E3527" i="17"/>
  <c r="E3526" i="17"/>
  <c r="E3528" i="17"/>
  <c r="E3524" i="17"/>
  <c r="E3523" i="17"/>
  <c r="E3525" i="17"/>
  <c r="E3521" i="17"/>
  <c r="E3520" i="17"/>
  <c r="E3522" i="17"/>
  <c r="E3518" i="17"/>
  <c r="E3517" i="17"/>
  <c r="E3519" i="17"/>
  <c r="E3515" i="17"/>
  <c r="E3514" i="17"/>
  <c r="E3516" i="17"/>
  <c r="E3511" i="17"/>
  <c r="E3510" i="17"/>
  <c r="E3512" i="17"/>
  <c r="E3508" i="17"/>
  <c r="E3507" i="17"/>
  <c r="E3509" i="17"/>
  <c r="E3505" i="17"/>
  <c r="E3504" i="17"/>
  <c r="E3506" i="17"/>
  <c r="E3502" i="17"/>
  <c r="E3501" i="17"/>
  <c r="E3503" i="17"/>
  <c r="E3499" i="17"/>
  <c r="E3498" i="17"/>
  <c r="E3500" i="17"/>
  <c r="E3496" i="17"/>
  <c r="E3495" i="17"/>
  <c r="E3497" i="17"/>
  <c r="E3492" i="17"/>
  <c r="E3491" i="17"/>
  <c r="E3493" i="17"/>
  <c r="E3489" i="17"/>
  <c r="E3488" i="17"/>
  <c r="E3490" i="17"/>
  <c r="E3486" i="17"/>
  <c r="E3485" i="17"/>
  <c r="E3487" i="17"/>
  <c r="E3483" i="17"/>
  <c r="E3482" i="17"/>
  <c r="E3484" i="17"/>
  <c r="E3480" i="17"/>
  <c r="E3479" i="17"/>
  <c r="E3481" i="17"/>
  <c r="E3477" i="17"/>
  <c r="E3476" i="17"/>
  <c r="E3478" i="17"/>
  <c r="E3473" i="17"/>
  <c r="E3472" i="17"/>
  <c r="E3474" i="17"/>
  <c r="E3470" i="17"/>
  <c r="E3469" i="17"/>
  <c r="E3471" i="17"/>
  <c r="E3467" i="17"/>
  <c r="E3466" i="17"/>
  <c r="E3468" i="17"/>
  <c r="E3464" i="17"/>
  <c r="E3463" i="17"/>
  <c r="E3465" i="17"/>
  <c r="E3461" i="17"/>
  <c r="E3460" i="17"/>
  <c r="E3462" i="17"/>
  <c r="E3458" i="17"/>
  <c r="E3457" i="17"/>
  <c r="E3459" i="17"/>
  <c r="E3454" i="17"/>
  <c r="E3453" i="17"/>
  <c r="E3455" i="17"/>
  <c r="E3451" i="17"/>
  <c r="E3450" i="17"/>
  <c r="E3452" i="17"/>
  <c r="E3448" i="17"/>
  <c r="E3447" i="17"/>
  <c r="E3449" i="17"/>
  <c r="E3445" i="17"/>
  <c r="E3444" i="17"/>
  <c r="E3446" i="17"/>
  <c r="E3442" i="17"/>
  <c r="E3441" i="17"/>
  <c r="E3443" i="17"/>
  <c r="E3439" i="17"/>
  <c r="E3438" i="17"/>
  <c r="E3440" i="17"/>
  <c r="E3435" i="17"/>
  <c r="E3434" i="17"/>
  <c r="E3436" i="17"/>
  <c r="E3432" i="17"/>
  <c r="E3431" i="17"/>
  <c r="E3433" i="17"/>
  <c r="E3429" i="17"/>
  <c r="E3428" i="17"/>
  <c r="E3430" i="17"/>
  <c r="E3426" i="17"/>
  <c r="E3425" i="17"/>
  <c r="E3427" i="17"/>
  <c r="E3423" i="17"/>
  <c r="E3422" i="17"/>
  <c r="E3424" i="17"/>
  <c r="E3420" i="17"/>
  <c r="E3419" i="17"/>
  <c r="E3421" i="17"/>
  <c r="E3416" i="17"/>
  <c r="E3415" i="17"/>
  <c r="E3417" i="17"/>
  <c r="E3413" i="17"/>
  <c r="E3412" i="17"/>
  <c r="E3414" i="17"/>
  <c r="E3410" i="17"/>
  <c r="E3409" i="17"/>
  <c r="E3411" i="17"/>
  <c r="E3407" i="17"/>
  <c r="E3406" i="17"/>
  <c r="E3408" i="17"/>
  <c r="E3404" i="17"/>
  <c r="E3403" i="17"/>
  <c r="E3405" i="17"/>
  <c r="E3401" i="17"/>
  <c r="E3400" i="17"/>
  <c r="E3402" i="17"/>
  <c r="E3397" i="17"/>
  <c r="E3396" i="17"/>
  <c r="E3398" i="17"/>
  <c r="E3394" i="17"/>
  <c r="E3393" i="17"/>
  <c r="E3395" i="17"/>
  <c r="E3391" i="17"/>
  <c r="E3390" i="17"/>
  <c r="E3392" i="17"/>
  <c r="E3388" i="17"/>
  <c r="E3387" i="17"/>
  <c r="E3389" i="17"/>
  <c r="E3385" i="17"/>
  <c r="E3384" i="17"/>
  <c r="E3386" i="17"/>
  <c r="E3382" i="17"/>
  <c r="E3381" i="17"/>
  <c r="E3383" i="17"/>
  <c r="E3378" i="17"/>
  <c r="E3377" i="17"/>
  <c r="E3379" i="17"/>
  <c r="E3375" i="17"/>
  <c r="E3374" i="17"/>
  <c r="E3376" i="17"/>
  <c r="E3372" i="17"/>
  <c r="E3371" i="17"/>
  <c r="E3373" i="17"/>
  <c r="E3369" i="17"/>
  <c r="E3368" i="17"/>
  <c r="E3370" i="17"/>
  <c r="E3366" i="17"/>
  <c r="E3365" i="17"/>
  <c r="E3367" i="17"/>
  <c r="E3363" i="17"/>
  <c r="E3362" i="17"/>
  <c r="E3364" i="17"/>
  <c r="E3359" i="17"/>
  <c r="E3358" i="17"/>
  <c r="E3360" i="17"/>
  <c r="E3356" i="17"/>
  <c r="E3355" i="17"/>
  <c r="E3357" i="17"/>
  <c r="E3353" i="17"/>
  <c r="E3352" i="17"/>
  <c r="E3354" i="17"/>
  <c r="E3350" i="17"/>
  <c r="E3349" i="17"/>
  <c r="E3351" i="17"/>
  <c r="E3347" i="17"/>
  <c r="E3346" i="17"/>
  <c r="E3348" i="17"/>
  <c r="E3344" i="17"/>
  <c r="E3343" i="17"/>
  <c r="E3345" i="17"/>
  <c r="E3340" i="17"/>
  <c r="E3339" i="17"/>
  <c r="E3341" i="17"/>
  <c r="E3337" i="17"/>
  <c r="E3336" i="17"/>
  <c r="E3338" i="17"/>
  <c r="E3334" i="17"/>
  <c r="E3333" i="17"/>
  <c r="E3335" i="17"/>
  <c r="E3331" i="17"/>
  <c r="E3330" i="17"/>
  <c r="E3332" i="17"/>
  <c r="E3328" i="17"/>
  <c r="E3327" i="17"/>
  <c r="E3329" i="17"/>
  <c r="E3325" i="17"/>
  <c r="E3324" i="17"/>
  <c r="E3326" i="17"/>
  <c r="E3321" i="17"/>
  <c r="E3320" i="17"/>
  <c r="E3322" i="17"/>
  <c r="E3318" i="17"/>
  <c r="E3317" i="17"/>
  <c r="E3319" i="17"/>
  <c r="E3315" i="17"/>
  <c r="E3314" i="17"/>
  <c r="E3316" i="17"/>
  <c r="E3312" i="17"/>
  <c r="E3311" i="17"/>
  <c r="E3313" i="17"/>
  <c r="E3309" i="17"/>
  <c r="E3308" i="17"/>
  <c r="E3310" i="17"/>
  <c r="E3306" i="17"/>
  <c r="E3305" i="17"/>
  <c r="E3307" i="17"/>
  <c r="E3302" i="17"/>
  <c r="E3301" i="17"/>
  <c r="E3303" i="17"/>
  <c r="E3299" i="17"/>
  <c r="E3298" i="17"/>
  <c r="E3300" i="17"/>
  <c r="E3296" i="17"/>
  <c r="E3295" i="17"/>
  <c r="E3297" i="17"/>
  <c r="E3293" i="17"/>
  <c r="E3292" i="17"/>
  <c r="E3294" i="17"/>
  <c r="E3290" i="17"/>
  <c r="E3289" i="17"/>
  <c r="E3291" i="17"/>
  <c r="E3287" i="17"/>
  <c r="E3286" i="17"/>
  <c r="E3288" i="17"/>
  <c r="E3283" i="17"/>
  <c r="E3282" i="17"/>
  <c r="E3284" i="17"/>
  <c r="E3280" i="17"/>
  <c r="E3279" i="17"/>
  <c r="E3281" i="17"/>
  <c r="E3277" i="17"/>
  <c r="E3276" i="17"/>
  <c r="E3278" i="17"/>
  <c r="E3274" i="17"/>
  <c r="E3273" i="17"/>
  <c r="E3275" i="17"/>
  <c r="E3271" i="17"/>
  <c r="E3270" i="17"/>
  <c r="E3272" i="17"/>
  <c r="E3268" i="17"/>
  <c r="E3267" i="17"/>
  <c r="E3269" i="17"/>
  <c r="E3264" i="17"/>
  <c r="E3263" i="17"/>
  <c r="E3265" i="17"/>
  <c r="E3261" i="17"/>
  <c r="E3260" i="17"/>
  <c r="E3262" i="17"/>
  <c r="E3258" i="17"/>
  <c r="E3257" i="17"/>
  <c r="E3259" i="17"/>
  <c r="E3255" i="17"/>
  <c r="E3254" i="17"/>
  <c r="E3256" i="17"/>
  <c r="E3252" i="17"/>
  <c r="E3251" i="17"/>
  <c r="E3253" i="17"/>
  <c r="E3249" i="17"/>
  <c r="E3248" i="17"/>
  <c r="E3250" i="17"/>
  <c r="E3245" i="17"/>
  <c r="E3244" i="17"/>
  <c r="E3246" i="17"/>
  <c r="E3242" i="17"/>
  <c r="E3241" i="17"/>
  <c r="E3243" i="17"/>
  <c r="E3239" i="17"/>
  <c r="E3238" i="17"/>
  <c r="E3240" i="17"/>
  <c r="E3236" i="17"/>
  <c r="E3235" i="17"/>
  <c r="E3237" i="17"/>
  <c r="E3233" i="17"/>
  <c r="E3232" i="17"/>
  <c r="E3234" i="17"/>
  <c r="E3230" i="17"/>
  <c r="E3229" i="17"/>
  <c r="E3231" i="17"/>
  <c r="E3226" i="17"/>
  <c r="E3225" i="17"/>
  <c r="E3227" i="17"/>
  <c r="E3223" i="17"/>
  <c r="E3222" i="17"/>
  <c r="E3224" i="17"/>
  <c r="E3220" i="17"/>
  <c r="E3219" i="17"/>
  <c r="E3221" i="17"/>
  <c r="E3217" i="17"/>
  <c r="E3216" i="17"/>
  <c r="E3218" i="17"/>
  <c r="E3214" i="17"/>
  <c r="E3213" i="17"/>
  <c r="E3215" i="17"/>
  <c r="E3211" i="17"/>
  <c r="E3210" i="17"/>
  <c r="E3212" i="17"/>
  <c r="E3207" i="17"/>
  <c r="E3206" i="17"/>
  <c r="E3208" i="17"/>
  <c r="E3204" i="17"/>
  <c r="E3203" i="17"/>
  <c r="E3205" i="17"/>
  <c r="E3201" i="17"/>
  <c r="E3200" i="17"/>
  <c r="E3202" i="17"/>
  <c r="E3198" i="17"/>
  <c r="E3197" i="17"/>
  <c r="E3199" i="17"/>
  <c r="E3195" i="17"/>
  <c r="E3194" i="17"/>
  <c r="E3196" i="17"/>
  <c r="E3192" i="17"/>
  <c r="E3191" i="17"/>
  <c r="E3193" i="17"/>
  <c r="E3188" i="17"/>
  <c r="E3187" i="17"/>
  <c r="E3189" i="17"/>
  <c r="E3185" i="17"/>
  <c r="E3184" i="17"/>
  <c r="E3186" i="17"/>
  <c r="E3182" i="17"/>
  <c r="E3181" i="17"/>
  <c r="E3183" i="17"/>
  <c r="E3179" i="17"/>
  <c r="E3178" i="17"/>
  <c r="E3180" i="17"/>
  <c r="E3176" i="17"/>
  <c r="E3175" i="17"/>
  <c r="E3177" i="17"/>
  <c r="E3173" i="17"/>
  <c r="E3172" i="17"/>
  <c r="E3174" i="17"/>
  <c r="E3169" i="17"/>
  <c r="E3168" i="17"/>
  <c r="E3170" i="17"/>
  <c r="E3166" i="17"/>
  <c r="E3165" i="17"/>
  <c r="E3167" i="17"/>
  <c r="E3163" i="17"/>
  <c r="E3162" i="17"/>
  <c r="E3164" i="17"/>
  <c r="E3160" i="17"/>
  <c r="E3159" i="17"/>
  <c r="E3161" i="17"/>
  <c r="E3157" i="17"/>
  <c r="E3156" i="17"/>
  <c r="E3158" i="17"/>
  <c r="E3154" i="17"/>
  <c r="E3153" i="17"/>
  <c r="E3155" i="17"/>
  <c r="E3150" i="17"/>
  <c r="E3149" i="17"/>
  <c r="E3151" i="17"/>
  <c r="E3147" i="17"/>
  <c r="E3146" i="17"/>
  <c r="E3148" i="17"/>
  <c r="E3144" i="17"/>
  <c r="E3143" i="17"/>
  <c r="E3145" i="17"/>
  <c r="E3141" i="17"/>
  <c r="E3140" i="17"/>
  <c r="E3142" i="17"/>
  <c r="E3138" i="17"/>
  <c r="E3137" i="17"/>
  <c r="E3139" i="17"/>
  <c r="E3135" i="17"/>
  <c r="E3134" i="17"/>
  <c r="E3136" i="17"/>
  <c r="E3131" i="17"/>
  <c r="E3130" i="17"/>
  <c r="E3132" i="17"/>
  <c r="E3128" i="17"/>
  <c r="E3127" i="17"/>
  <c r="E3129" i="17"/>
  <c r="E3125" i="17"/>
  <c r="E3124" i="17"/>
  <c r="E3126" i="17"/>
  <c r="E3122" i="17"/>
  <c r="E3121" i="17"/>
  <c r="E3123" i="17"/>
  <c r="E3119" i="17"/>
  <c r="E3118" i="17"/>
  <c r="E3120" i="17"/>
  <c r="E3116" i="17"/>
  <c r="E3115" i="17"/>
  <c r="E3117" i="17"/>
  <c r="E3112" i="17"/>
  <c r="E3111" i="17"/>
  <c r="E3113" i="17"/>
  <c r="E3109" i="17"/>
  <c r="E3108" i="17"/>
  <c r="E3110" i="17"/>
  <c r="E3106" i="17"/>
  <c r="E3105" i="17"/>
  <c r="E3107" i="17"/>
  <c r="E3103" i="17"/>
  <c r="E3102" i="17"/>
  <c r="E3104" i="17"/>
  <c r="E3100" i="17"/>
  <c r="E3099" i="17"/>
  <c r="E3101" i="17"/>
  <c r="E3097" i="17"/>
  <c r="E3096" i="17"/>
  <c r="E3098" i="17"/>
  <c r="E3093" i="17"/>
  <c r="E3092" i="17"/>
  <c r="E3094" i="17"/>
  <c r="E3090" i="17"/>
  <c r="E3089" i="17"/>
  <c r="E3091" i="17"/>
  <c r="E3087" i="17"/>
  <c r="E3086" i="17"/>
  <c r="E3088" i="17"/>
  <c r="E3084" i="17"/>
  <c r="E3083" i="17"/>
  <c r="E3085" i="17"/>
  <c r="E3081" i="17"/>
  <c r="E3080" i="17"/>
  <c r="E3082" i="17"/>
  <c r="E3078" i="17"/>
  <c r="E3077" i="17"/>
  <c r="E3079" i="17"/>
  <c r="E3074" i="17"/>
  <c r="E3073" i="17"/>
  <c r="E3075" i="17"/>
  <c r="E3071" i="17"/>
  <c r="E3070" i="17"/>
  <c r="E3072" i="17"/>
  <c r="E3068" i="17"/>
  <c r="E3067" i="17"/>
  <c r="E3069" i="17"/>
  <c r="E3065" i="17"/>
  <c r="E3064" i="17"/>
  <c r="E3066" i="17"/>
  <c r="E3062" i="17"/>
  <c r="E3061" i="17"/>
  <c r="E3063" i="17"/>
  <c r="E3059" i="17"/>
  <c r="E3058" i="17"/>
  <c r="E3060" i="17"/>
  <c r="E3055" i="17"/>
  <c r="E3054" i="17"/>
  <c r="E3056" i="17"/>
  <c r="E3052" i="17"/>
  <c r="E3051" i="17"/>
  <c r="E3053" i="17"/>
  <c r="E3049" i="17"/>
  <c r="E3048" i="17"/>
  <c r="E3050" i="17"/>
  <c r="E3046" i="17"/>
  <c r="E3045" i="17"/>
  <c r="E3047" i="17"/>
  <c r="E3043" i="17"/>
  <c r="E3042" i="17"/>
  <c r="E3044" i="17"/>
  <c r="E3040" i="17"/>
  <c r="E3039" i="17"/>
  <c r="E3041" i="17"/>
  <c r="E3036" i="17"/>
  <c r="E3035" i="17"/>
  <c r="E3037" i="17"/>
  <c r="E3033" i="17"/>
  <c r="E3032" i="17"/>
  <c r="E3034" i="17"/>
  <c r="E3030" i="17"/>
  <c r="E3029" i="17"/>
  <c r="E3031" i="17"/>
  <c r="E3027" i="17"/>
  <c r="E3026" i="17"/>
  <c r="E3028" i="17"/>
  <c r="E3024" i="17"/>
  <c r="E3023" i="17"/>
  <c r="E3025" i="17"/>
  <c r="E3021" i="17"/>
  <c r="E3020" i="17"/>
  <c r="E3022" i="17"/>
  <c r="E3017" i="17"/>
  <c r="E3016" i="17"/>
  <c r="E3018" i="17"/>
  <c r="E3014" i="17"/>
  <c r="E3013" i="17"/>
  <c r="E3015" i="17"/>
  <c r="E3011" i="17"/>
  <c r="E3010" i="17"/>
  <c r="E3012" i="17"/>
  <c r="E3008" i="17"/>
  <c r="E3007" i="17"/>
  <c r="E3009" i="17"/>
  <c r="E3005" i="17"/>
  <c r="E3004" i="17"/>
  <c r="E3006" i="17"/>
  <c r="E3002" i="17"/>
  <c r="E3001" i="17"/>
  <c r="E3003" i="17"/>
  <c r="E2998" i="17"/>
  <c r="E2997" i="17"/>
  <c r="E2999" i="17"/>
  <c r="E2995" i="17"/>
  <c r="E2994" i="17"/>
  <c r="E2996" i="17"/>
  <c r="E2992" i="17"/>
  <c r="E2991" i="17"/>
  <c r="E2993" i="17"/>
  <c r="E2989" i="17"/>
  <c r="E2988" i="17"/>
  <c r="E2990" i="17"/>
  <c r="E2986" i="17"/>
  <c r="E2985" i="17"/>
  <c r="E2987" i="17"/>
  <c r="E2983" i="17"/>
  <c r="E2982" i="17"/>
  <c r="E2984" i="17"/>
  <c r="E2979" i="17"/>
  <c r="E2978" i="17"/>
  <c r="E2980" i="17"/>
  <c r="E2976" i="17"/>
  <c r="E2975" i="17"/>
  <c r="E2977" i="17"/>
  <c r="E2973" i="17"/>
  <c r="E2972" i="17"/>
  <c r="E2974" i="17"/>
  <c r="E2970" i="17"/>
  <c r="E2969" i="17"/>
  <c r="E2971" i="17"/>
  <c r="E2967" i="17"/>
  <c r="E2966" i="17"/>
  <c r="E2968" i="17"/>
  <c r="E2964" i="17"/>
  <c r="E2963" i="17"/>
  <c r="E2965" i="17"/>
  <c r="E2960" i="17"/>
  <c r="E2959" i="17"/>
  <c r="E2961" i="17"/>
  <c r="E2957" i="17"/>
  <c r="E2956" i="17"/>
  <c r="E2958" i="17"/>
  <c r="E2954" i="17"/>
  <c r="E2953" i="17"/>
  <c r="E2955" i="17"/>
  <c r="E2951" i="17"/>
  <c r="E2950" i="17"/>
  <c r="E2952" i="17"/>
  <c r="E2948" i="17"/>
  <c r="E2947" i="17"/>
  <c r="E2949" i="17"/>
  <c r="E2945" i="17"/>
  <c r="E2944" i="17"/>
  <c r="E2946" i="17"/>
  <c r="E2941" i="17"/>
  <c r="E2940" i="17"/>
  <c r="E2942" i="17"/>
  <c r="E2938" i="17"/>
  <c r="E2937" i="17"/>
  <c r="E2939" i="17"/>
  <c r="E2935" i="17"/>
  <c r="E2934" i="17"/>
  <c r="E2936" i="17"/>
  <c r="E2932" i="17"/>
  <c r="E2931" i="17"/>
  <c r="E2933" i="17"/>
  <c r="E2929" i="17"/>
  <c r="E2928" i="17"/>
  <c r="E2930" i="17"/>
  <c r="E2926" i="17"/>
  <c r="E2925" i="17"/>
  <c r="E2927" i="17"/>
  <c r="E2922" i="17"/>
  <c r="E2921" i="17"/>
  <c r="E2923" i="17"/>
  <c r="E2919" i="17"/>
  <c r="E2918" i="17"/>
  <c r="E2920" i="17"/>
  <c r="E2916" i="17"/>
  <c r="E2915" i="17"/>
  <c r="E2917" i="17"/>
  <c r="E2913" i="17"/>
  <c r="E2912" i="17"/>
  <c r="E2914" i="17"/>
  <c r="E2910" i="17"/>
  <c r="E2909" i="17"/>
  <c r="E2911" i="17"/>
  <c r="E2907" i="17"/>
  <c r="E2906" i="17"/>
  <c r="E2908" i="17"/>
  <c r="E2903" i="17"/>
  <c r="E2902" i="17"/>
  <c r="E2904" i="17"/>
  <c r="E2900" i="17"/>
  <c r="E2899" i="17"/>
  <c r="E2901" i="17"/>
  <c r="E2897" i="17"/>
  <c r="E2896" i="17"/>
  <c r="E2898" i="17"/>
  <c r="E2894" i="17"/>
  <c r="E2893" i="17"/>
  <c r="E2895" i="17"/>
  <c r="E2891" i="17"/>
  <c r="E2890" i="17"/>
  <c r="E2892" i="17"/>
  <c r="E2888" i="17"/>
  <c r="E2887" i="17"/>
  <c r="E2889" i="17"/>
  <c r="E2884" i="17"/>
  <c r="E2883" i="17"/>
  <c r="E2885" i="17"/>
  <c r="E2881" i="17"/>
  <c r="E2880" i="17"/>
  <c r="E2882" i="17"/>
  <c r="E2878" i="17"/>
  <c r="E2877" i="17"/>
  <c r="E2879" i="17"/>
  <c r="E2875" i="17"/>
  <c r="E2874" i="17"/>
  <c r="E2876" i="17"/>
  <c r="E2872" i="17"/>
  <c r="E2871" i="17"/>
  <c r="E2873" i="17"/>
  <c r="E2869" i="17"/>
  <c r="E2868" i="17"/>
  <c r="E2870" i="17"/>
  <c r="E2865" i="17"/>
  <c r="E2864" i="17"/>
  <c r="E2866" i="17"/>
  <c r="E2862" i="17"/>
  <c r="E2861" i="17"/>
  <c r="E2863" i="17"/>
  <c r="E2859" i="17"/>
  <c r="E2858" i="17"/>
  <c r="E2860" i="17"/>
  <c r="E2856" i="17"/>
  <c r="E2855" i="17"/>
  <c r="E2857" i="17"/>
  <c r="E2853" i="17"/>
  <c r="E2852" i="17"/>
  <c r="E2854" i="17"/>
  <c r="E2850" i="17"/>
  <c r="E2849" i="17"/>
  <c r="E2851" i="17"/>
  <c r="E2846" i="17"/>
  <c r="E2845" i="17"/>
  <c r="E2847" i="17"/>
  <c r="E2843" i="17"/>
  <c r="E2842" i="17"/>
  <c r="E2844" i="17"/>
  <c r="E2840" i="17"/>
  <c r="E2839" i="17"/>
  <c r="E2841" i="17"/>
  <c r="E2837" i="17"/>
  <c r="E2836" i="17"/>
  <c r="E2838" i="17"/>
  <c r="E2834" i="17"/>
  <c r="E2833" i="17"/>
  <c r="E2835" i="17"/>
  <c r="E2831" i="17"/>
  <c r="E2830" i="17"/>
  <c r="E2832" i="17"/>
  <c r="E2827" i="17"/>
  <c r="E2826" i="17"/>
  <c r="E2828" i="17"/>
  <c r="E2824" i="17"/>
  <c r="E2823" i="17"/>
  <c r="E2825" i="17"/>
  <c r="E2821" i="17"/>
  <c r="E2820" i="17"/>
  <c r="E2822" i="17"/>
  <c r="E2818" i="17"/>
  <c r="E2817" i="17"/>
  <c r="E2819" i="17"/>
  <c r="E2815" i="17"/>
  <c r="E2814" i="17"/>
  <c r="E2816" i="17"/>
  <c r="E2812" i="17"/>
  <c r="E2811" i="17"/>
  <c r="E2813" i="17"/>
  <c r="E2808" i="17"/>
  <c r="E2807" i="17"/>
  <c r="E2809" i="17"/>
  <c r="E2805" i="17"/>
  <c r="E2804" i="17"/>
  <c r="E2806" i="17"/>
  <c r="E2802" i="17"/>
  <c r="E2801" i="17"/>
  <c r="E2803" i="17"/>
  <c r="E2799" i="17"/>
  <c r="E2798" i="17"/>
  <c r="E2800" i="17"/>
  <c r="E2796" i="17"/>
  <c r="E2795" i="17"/>
  <c r="E2797" i="17"/>
  <c r="E2793" i="17"/>
  <c r="E2792" i="17"/>
  <c r="E2794" i="17"/>
  <c r="E2789" i="17"/>
  <c r="E2788" i="17"/>
  <c r="E2790" i="17"/>
  <c r="E2786" i="17"/>
  <c r="E2785" i="17"/>
  <c r="E2787" i="17"/>
  <c r="E2783" i="17"/>
  <c r="E2782" i="17"/>
  <c r="E2784" i="17"/>
  <c r="E2780" i="17"/>
  <c r="E2779" i="17"/>
  <c r="E2781" i="17"/>
  <c r="E2777" i="17"/>
  <c r="E2776" i="17"/>
  <c r="E2778" i="17"/>
  <c r="E2774" i="17"/>
  <c r="E2773" i="17"/>
  <c r="E2775" i="17"/>
  <c r="E2770" i="17"/>
  <c r="E2769" i="17"/>
  <c r="E2771" i="17"/>
  <c r="E2767" i="17"/>
  <c r="E2766" i="17"/>
  <c r="E2768" i="17"/>
  <c r="E2764" i="17"/>
  <c r="E2763" i="17"/>
  <c r="E2765" i="17"/>
  <c r="E2761" i="17"/>
  <c r="E2760" i="17"/>
  <c r="E2762" i="17"/>
  <c r="E2758" i="17"/>
  <c r="E2757" i="17"/>
  <c r="E2759" i="17"/>
  <c r="E2755" i="17"/>
  <c r="E2754" i="17"/>
  <c r="E2756" i="17"/>
  <c r="E2751" i="17"/>
  <c r="E2750" i="17"/>
  <c r="E2752" i="17"/>
  <c r="E2748" i="17"/>
  <c r="E2747" i="17"/>
  <c r="E2749" i="17"/>
  <c r="E2745" i="17"/>
  <c r="E2744" i="17"/>
  <c r="E2746" i="17"/>
  <c r="E2742" i="17"/>
  <c r="E2741" i="17"/>
  <c r="E2743" i="17"/>
  <c r="E2739" i="17"/>
  <c r="E2738" i="17"/>
  <c r="E2740" i="17"/>
  <c r="E2736" i="17"/>
  <c r="E2735" i="17"/>
  <c r="E2737" i="17"/>
  <c r="E2732" i="17"/>
  <c r="E2731" i="17"/>
  <c r="E2733" i="17"/>
  <c r="E2729" i="17"/>
  <c r="E2728" i="17"/>
  <c r="E2730" i="17"/>
  <c r="E2726" i="17"/>
  <c r="E2725" i="17"/>
  <c r="E2727" i="17"/>
  <c r="E2723" i="17"/>
  <c r="E2722" i="17"/>
  <c r="E2724" i="17"/>
  <c r="E2720" i="17"/>
  <c r="E2719" i="17"/>
  <c r="E2721" i="17"/>
  <c r="E2717" i="17"/>
  <c r="E2716" i="17"/>
  <c r="E2718" i="17"/>
  <c r="E2713" i="17"/>
  <c r="E2712" i="17"/>
  <c r="E2714" i="17"/>
  <c r="E2710" i="17"/>
  <c r="E2709" i="17"/>
  <c r="E2711" i="17"/>
  <c r="E2707" i="17"/>
  <c r="E2706" i="17"/>
  <c r="E2708" i="17"/>
  <c r="E2704" i="17"/>
  <c r="E2703" i="17"/>
  <c r="E2705" i="17"/>
  <c r="E2701" i="17"/>
  <c r="E2700" i="17"/>
  <c r="E2702" i="17"/>
  <c r="E2698" i="17"/>
  <c r="E2697" i="17"/>
  <c r="E2699" i="17"/>
  <c r="E2694" i="17"/>
  <c r="E2693" i="17"/>
  <c r="E2695" i="17"/>
  <c r="E2691" i="17"/>
  <c r="E2690" i="17"/>
  <c r="E2692" i="17"/>
  <c r="E2688" i="17"/>
  <c r="E2687" i="17"/>
  <c r="E2689" i="17"/>
  <c r="E2685" i="17"/>
  <c r="E2684" i="17"/>
  <c r="E2686" i="17"/>
  <c r="E2682" i="17"/>
  <c r="E2681" i="17"/>
  <c r="E2683" i="17"/>
  <c r="E2679" i="17"/>
  <c r="E2678" i="17"/>
  <c r="E2680" i="17"/>
  <c r="E2675" i="17"/>
  <c r="E2674" i="17"/>
  <c r="E2676" i="17"/>
  <c r="E2672" i="17"/>
  <c r="E2671" i="17"/>
  <c r="E2673" i="17"/>
  <c r="E2669" i="17"/>
  <c r="E2668" i="17"/>
  <c r="E2670" i="17"/>
  <c r="E2666" i="17"/>
  <c r="E2665" i="17"/>
  <c r="E2667" i="17"/>
  <c r="E2663" i="17"/>
  <c r="E2662" i="17"/>
  <c r="E2664" i="17"/>
  <c r="E2660" i="17"/>
  <c r="E2659" i="17"/>
  <c r="E2661" i="17"/>
  <c r="E2656" i="17"/>
  <c r="E2655" i="17"/>
  <c r="E2657" i="17"/>
  <c r="E2653" i="17"/>
  <c r="E2652" i="17"/>
  <c r="E2654" i="17"/>
  <c r="E2650" i="17"/>
  <c r="E2649" i="17"/>
  <c r="E2651" i="17"/>
  <c r="E2647" i="17"/>
  <c r="E2646" i="17"/>
  <c r="E2648" i="17"/>
  <c r="E2644" i="17"/>
  <c r="E2643" i="17"/>
  <c r="E2645" i="17"/>
  <c r="E2641" i="17"/>
  <c r="E2640" i="17"/>
  <c r="E2642" i="17"/>
  <c r="E2637" i="17"/>
  <c r="E2636" i="17"/>
  <c r="E2638" i="17"/>
  <c r="E2634" i="17"/>
  <c r="E2633" i="17"/>
  <c r="E2635" i="17"/>
  <c r="E2631" i="17"/>
  <c r="E2630" i="17"/>
  <c r="E2632" i="17"/>
  <c r="E2628" i="17"/>
  <c r="E2627" i="17"/>
  <c r="E2629" i="17"/>
  <c r="E2625" i="17"/>
  <c r="E2624" i="17"/>
  <c r="E2626" i="17"/>
  <c r="E2622" i="17"/>
  <c r="E2621" i="17"/>
  <c r="E2623" i="17"/>
  <c r="E2618" i="17"/>
  <c r="E2617" i="17"/>
  <c r="E2619" i="17"/>
  <c r="E2615" i="17"/>
  <c r="E2614" i="17"/>
  <c r="E2616" i="17"/>
  <c r="E2612" i="17"/>
  <c r="E2611" i="17"/>
  <c r="E2613" i="17"/>
  <c r="E2609" i="17"/>
  <c r="E2608" i="17"/>
  <c r="E2610" i="17"/>
  <c r="E2606" i="17"/>
  <c r="E2605" i="17"/>
  <c r="E2607" i="17"/>
  <c r="E2603" i="17"/>
  <c r="E2602" i="17"/>
  <c r="E2604" i="17"/>
  <c r="E2599" i="17"/>
  <c r="E2598" i="17"/>
  <c r="E2600" i="17"/>
  <c r="E2596" i="17"/>
  <c r="E2595" i="17"/>
  <c r="E2597" i="17"/>
  <c r="E2593" i="17"/>
  <c r="E2592" i="17"/>
  <c r="E2594" i="17"/>
  <c r="E2590" i="17"/>
  <c r="E2589" i="17"/>
  <c r="E2591" i="17"/>
  <c r="E2587" i="17"/>
  <c r="E2586" i="17"/>
  <c r="E2588" i="17"/>
  <c r="E2584" i="17"/>
  <c r="E2583" i="17"/>
  <c r="E2585" i="17"/>
  <c r="E2580" i="17"/>
  <c r="E2579" i="17"/>
  <c r="E2581" i="17"/>
  <c r="E2577" i="17"/>
  <c r="E2576" i="17"/>
  <c r="E2578" i="17"/>
  <c r="E2574" i="17"/>
  <c r="E2573" i="17"/>
  <c r="E2575" i="17"/>
  <c r="E2571" i="17"/>
  <c r="E2570" i="17"/>
  <c r="E2572" i="17"/>
  <c r="E2568" i="17"/>
  <c r="E2567" i="17"/>
  <c r="E2569" i="17"/>
  <c r="E2565" i="17"/>
  <c r="E2564" i="17"/>
  <c r="E2566" i="17"/>
  <c r="E2561" i="17"/>
  <c r="E2560" i="17"/>
  <c r="E2562" i="17"/>
  <c r="E2558" i="17"/>
  <c r="E2557" i="17"/>
  <c r="E2559" i="17"/>
  <c r="E2555" i="17"/>
  <c r="E2554" i="17"/>
  <c r="E2556" i="17"/>
  <c r="E2552" i="17"/>
  <c r="E2551" i="17"/>
  <c r="E2553" i="17"/>
  <c r="E2549" i="17"/>
  <c r="E2548" i="17"/>
  <c r="E2550" i="17"/>
  <c r="E2546" i="17"/>
  <c r="E2545" i="17"/>
  <c r="E2547" i="17"/>
  <c r="E2542" i="17"/>
  <c r="E2541" i="17"/>
  <c r="E2543" i="17"/>
  <c r="E2539" i="17"/>
  <c r="E2538" i="17"/>
  <c r="E2540" i="17"/>
  <c r="E2536" i="17"/>
  <c r="E2535" i="17"/>
  <c r="E2537" i="17"/>
  <c r="E2533" i="17"/>
  <c r="E2532" i="17"/>
  <c r="E2534" i="17"/>
  <c r="E2530" i="17"/>
  <c r="E2529" i="17"/>
  <c r="E2531" i="17"/>
  <c r="E2527" i="17"/>
  <c r="E2526" i="17"/>
  <c r="E2528" i="17"/>
  <c r="E2523" i="17"/>
  <c r="E2522" i="17"/>
  <c r="E2524" i="17"/>
  <c r="E2520" i="17"/>
  <c r="E2519" i="17"/>
  <c r="E2521" i="17"/>
  <c r="E2517" i="17"/>
  <c r="E2516" i="17"/>
  <c r="E2518" i="17"/>
  <c r="E2514" i="17"/>
  <c r="E2513" i="17"/>
  <c r="E2515" i="17"/>
  <c r="E2511" i="17"/>
  <c r="E2510" i="17"/>
  <c r="E2512" i="17"/>
  <c r="E2508" i="17"/>
  <c r="E2507" i="17"/>
  <c r="E2509" i="17"/>
  <c r="E2504" i="17"/>
  <c r="E2503" i="17"/>
  <c r="E2505" i="17"/>
  <c r="E2501" i="17"/>
  <c r="E2500" i="17"/>
  <c r="E2502" i="17"/>
  <c r="E2498" i="17"/>
  <c r="E2497" i="17"/>
  <c r="E2499" i="17"/>
  <c r="E2495" i="17"/>
  <c r="E2494" i="17"/>
  <c r="E2496" i="17"/>
  <c r="E2492" i="17"/>
  <c r="E2491" i="17"/>
  <c r="E2493" i="17"/>
  <c r="E2489" i="17"/>
  <c r="E2488" i="17"/>
  <c r="E2490" i="17"/>
  <c r="E2485" i="17"/>
  <c r="E2484" i="17"/>
  <c r="E2486" i="17"/>
  <c r="E2482" i="17"/>
  <c r="E2481" i="17"/>
  <c r="E2483" i="17"/>
  <c r="E2479" i="17"/>
  <c r="E2478" i="17"/>
  <c r="E2480" i="17"/>
  <c r="E2476" i="17"/>
  <c r="E2475" i="17"/>
  <c r="E2477" i="17"/>
  <c r="E2473" i="17"/>
  <c r="E2472" i="17"/>
  <c r="E2474" i="17"/>
  <c r="E2470" i="17"/>
  <c r="E2469" i="17"/>
  <c r="E2471" i="17"/>
  <c r="E2466" i="17"/>
  <c r="E2465" i="17"/>
  <c r="E2467" i="17"/>
  <c r="E2463" i="17"/>
  <c r="E2462" i="17"/>
  <c r="E2464" i="17"/>
  <c r="E2460" i="17"/>
  <c r="E2459" i="17"/>
  <c r="E2461" i="17"/>
  <c r="E2457" i="17"/>
  <c r="E2456" i="17"/>
  <c r="E2458" i="17"/>
  <c r="E2454" i="17"/>
  <c r="E2453" i="17"/>
  <c r="E2455" i="17"/>
  <c r="E2451" i="17"/>
  <c r="E2450" i="17"/>
  <c r="E2452" i="17"/>
  <c r="E2447" i="17"/>
  <c r="E2446" i="17"/>
  <c r="E2448" i="17"/>
  <c r="E2444" i="17"/>
  <c r="E2443" i="17"/>
  <c r="E2445" i="17"/>
  <c r="E2441" i="17"/>
  <c r="E2440" i="17"/>
  <c r="E2442" i="17"/>
  <c r="E2438" i="17"/>
  <c r="E2437" i="17"/>
  <c r="E2439" i="17"/>
  <c r="E2435" i="17"/>
  <c r="E2434" i="17"/>
  <c r="E2436" i="17"/>
  <c r="E2432" i="17"/>
  <c r="E2431" i="17"/>
  <c r="E2433" i="17"/>
  <c r="E2428" i="17"/>
  <c r="E2427" i="17"/>
  <c r="E2429" i="17"/>
  <c r="E2425" i="17"/>
  <c r="E2424" i="17"/>
  <c r="E2426" i="17"/>
  <c r="E2422" i="17"/>
  <c r="E2421" i="17"/>
  <c r="E2423" i="17"/>
  <c r="E2419" i="17"/>
  <c r="E2418" i="17"/>
  <c r="E2420" i="17"/>
  <c r="E2416" i="17"/>
  <c r="E2415" i="17"/>
  <c r="E2417" i="17"/>
  <c r="E2413" i="17"/>
  <c r="E2412" i="17"/>
  <c r="E2414" i="17"/>
  <c r="E2409" i="17"/>
  <c r="E2408" i="17"/>
  <c r="E2410" i="17"/>
  <c r="E2406" i="17"/>
  <c r="E2405" i="17"/>
  <c r="E2407" i="17"/>
  <c r="E2403" i="17"/>
  <c r="E2402" i="17"/>
  <c r="E2404" i="17"/>
  <c r="E2400" i="17"/>
  <c r="E2399" i="17"/>
  <c r="E2401" i="17"/>
  <c r="E2397" i="17"/>
  <c r="E2396" i="17"/>
  <c r="E2398" i="17"/>
  <c r="E2394" i="17"/>
  <c r="E2393" i="17"/>
  <c r="E2395" i="17"/>
  <c r="E2390" i="17"/>
  <c r="E2389" i="17"/>
  <c r="E2391" i="17"/>
  <c r="E2387" i="17"/>
  <c r="E2386" i="17"/>
  <c r="E2388" i="17"/>
  <c r="E2384" i="17"/>
  <c r="E2383" i="17"/>
  <c r="E2385" i="17"/>
  <c r="E2381" i="17"/>
  <c r="E2380" i="17"/>
  <c r="E2382" i="17"/>
  <c r="E2378" i="17"/>
  <c r="E2377" i="17"/>
  <c r="E2379" i="17"/>
  <c r="E2375" i="17"/>
  <c r="E2374" i="17"/>
  <c r="E2376" i="17"/>
  <c r="E2371" i="17"/>
  <c r="E2370" i="17"/>
  <c r="E2372" i="17"/>
  <c r="E2368" i="17"/>
  <c r="E2367" i="17"/>
  <c r="E2369" i="17"/>
  <c r="E2365" i="17"/>
  <c r="E2364" i="17"/>
  <c r="E2366" i="17"/>
  <c r="E2362" i="17"/>
  <c r="E2361" i="17"/>
  <c r="E2363" i="17"/>
  <c r="E2359" i="17"/>
  <c r="E2358" i="17"/>
  <c r="E2360" i="17"/>
  <c r="E2356" i="17"/>
  <c r="E2355" i="17"/>
  <c r="E2357" i="17"/>
  <c r="E2352" i="17"/>
  <c r="E2351" i="17"/>
  <c r="E2353" i="17"/>
  <c r="E2349" i="17"/>
  <c r="E2348" i="17"/>
  <c r="E2350" i="17"/>
  <c r="E2346" i="17"/>
  <c r="E2345" i="17"/>
  <c r="E2347" i="17"/>
  <c r="E2343" i="17"/>
  <c r="E2342" i="17"/>
  <c r="E2344" i="17"/>
  <c r="E2340" i="17"/>
  <c r="E2339" i="17"/>
  <c r="E2341" i="17"/>
  <c r="E2337" i="17"/>
  <c r="E2336" i="17"/>
  <c r="E2338" i="17"/>
  <c r="E2333" i="17"/>
  <c r="E2332" i="17"/>
  <c r="E2334" i="17"/>
  <c r="E2330" i="17"/>
  <c r="E2329" i="17"/>
  <c r="E2331" i="17"/>
  <c r="E2327" i="17"/>
  <c r="E2326" i="17"/>
  <c r="E2328" i="17"/>
  <c r="E2324" i="17"/>
  <c r="E2323" i="17"/>
  <c r="E2325" i="17"/>
  <c r="E2321" i="17"/>
  <c r="E2320" i="17"/>
  <c r="E2322" i="17"/>
  <c r="E2318" i="17"/>
  <c r="E2317" i="17"/>
  <c r="E2319" i="17"/>
  <c r="E2314" i="17"/>
  <c r="E2313" i="17"/>
  <c r="E2315" i="17"/>
  <c r="E2311" i="17"/>
  <c r="E2310" i="17"/>
  <c r="E2312" i="17"/>
  <c r="E2308" i="17"/>
  <c r="E2307" i="17"/>
  <c r="E2309" i="17"/>
  <c r="E2305" i="17"/>
  <c r="E2304" i="17"/>
  <c r="E2306" i="17"/>
  <c r="E2302" i="17"/>
  <c r="E2301" i="17"/>
  <c r="E2303" i="17"/>
  <c r="E2299" i="17"/>
  <c r="E2298" i="17"/>
  <c r="E2300" i="17"/>
  <c r="E2295" i="17"/>
  <c r="E2294" i="17"/>
  <c r="E2296" i="17"/>
  <c r="E2292" i="17"/>
  <c r="E2291" i="17"/>
  <c r="E2293" i="17"/>
  <c r="E2289" i="17"/>
  <c r="E2288" i="17"/>
  <c r="E2290" i="17"/>
  <c r="E2286" i="17"/>
  <c r="E2285" i="17"/>
  <c r="E2287" i="17"/>
  <c r="E2283" i="17"/>
  <c r="E2282" i="17"/>
  <c r="E2284" i="17"/>
  <c r="E2280" i="17"/>
  <c r="E2279" i="17"/>
  <c r="E2281" i="17"/>
  <c r="E2276" i="17"/>
  <c r="E2275" i="17"/>
  <c r="E2277" i="17"/>
  <c r="E2273" i="17"/>
  <c r="E2272" i="17"/>
  <c r="E2274" i="17"/>
  <c r="E2270" i="17"/>
  <c r="E2269" i="17"/>
  <c r="E2271" i="17"/>
  <c r="E2267" i="17"/>
  <c r="E2266" i="17"/>
  <c r="E2268" i="17"/>
  <c r="E2264" i="17"/>
  <c r="E2263" i="17"/>
  <c r="E2265" i="17"/>
  <c r="E2261" i="17"/>
  <c r="E2260" i="17"/>
  <c r="E2262" i="17"/>
  <c r="E2257" i="17"/>
  <c r="E2256" i="17"/>
  <c r="E2258" i="17"/>
  <c r="E2254" i="17"/>
  <c r="E2253" i="17"/>
  <c r="E2255" i="17"/>
  <c r="E2251" i="17"/>
  <c r="E2250" i="17"/>
  <c r="E2252" i="17"/>
  <c r="E2248" i="17"/>
  <c r="E2247" i="17"/>
  <c r="E2249" i="17"/>
  <c r="E2245" i="17"/>
  <c r="E2244" i="17"/>
  <c r="E2246" i="17"/>
  <c r="E2242" i="17"/>
  <c r="E2241" i="17"/>
  <c r="E2243" i="17"/>
  <c r="E2238" i="17"/>
  <c r="E2237" i="17"/>
  <c r="E2239" i="17"/>
  <c r="E2235" i="17"/>
  <c r="E2234" i="17"/>
  <c r="E2236" i="17"/>
  <c r="E2232" i="17"/>
  <c r="E2231" i="17"/>
  <c r="E2233" i="17"/>
  <c r="E2229" i="17"/>
  <c r="E2228" i="17"/>
  <c r="E2230" i="17"/>
  <c r="E2226" i="17"/>
  <c r="E2225" i="17"/>
  <c r="E2227" i="17"/>
  <c r="E2223" i="17"/>
  <c r="E2222" i="17"/>
  <c r="E2224" i="17"/>
  <c r="E2219" i="17"/>
  <c r="E2218" i="17"/>
  <c r="E2220" i="17"/>
  <c r="E2216" i="17"/>
  <c r="E2215" i="17"/>
  <c r="E2217" i="17"/>
  <c r="E2213" i="17"/>
  <c r="E2212" i="17"/>
  <c r="E2214" i="17"/>
  <c r="E2210" i="17"/>
  <c r="E2209" i="17"/>
  <c r="E2211" i="17"/>
  <c r="E2207" i="17"/>
  <c r="E2206" i="17"/>
  <c r="E2208" i="17"/>
  <c r="E2204" i="17"/>
  <c r="E2203" i="17"/>
  <c r="E2205" i="17"/>
  <c r="E2200" i="17"/>
  <c r="E2199" i="17"/>
  <c r="E2201" i="17"/>
  <c r="E2197" i="17"/>
  <c r="E2196" i="17"/>
  <c r="E2198" i="17"/>
  <c r="E2194" i="17"/>
  <c r="E2193" i="17"/>
  <c r="E2195" i="17"/>
  <c r="E2191" i="17"/>
  <c r="E2190" i="17"/>
  <c r="E2192" i="17"/>
  <c r="E2188" i="17"/>
  <c r="E2187" i="17"/>
  <c r="E2189" i="17"/>
  <c r="E2185" i="17"/>
  <c r="E2184" i="17"/>
  <c r="E2186" i="17"/>
  <c r="E2181" i="17"/>
  <c r="E2180" i="17"/>
  <c r="E2182" i="17"/>
  <c r="E2178" i="17"/>
  <c r="E2177" i="17"/>
  <c r="E2179" i="17"/>
  <c r="E2175" i="17"/>
  <c r="E2174" i="17"/>
  <c r="E2176" i="17"/>
  <c r="E2172" i="17"/>
  <c r="E2171" i="17"/>
  <c r="E2173" i="17"/>
  <c r="E2169" i="17"/>
  <c r="E2168" i="17"/>
  <c r="E2170" i="17"/>
  <c r="E2166" i="17"/>
  <c r="E2165" i="17"/>
  <c r="E2167" i="17"/>
  <c r="E2162" i="17"/>
  <c r="E2161" i="17"/>
  <c r="E2163" i="17"/>
  <c r="E2159" i="17"/>
  <c r="E2158" i="17"/>
  <c r="E2160" i="17"/>
  <c r="E2156" i="17"/>
  <c r="E2155" i="17"/>
  <c r="E2157" i="17"/>
  <c r="E2153" i="17"/>
  <c r="E2152" i="17"/>
  <c r="E2154" i="17"/>
  <c r="E2150" i="17"/>
  <c r="E2149" i="17"/>
  <c r="E2151" i="17"/>
  <c r="E2147" i="17"/>
  <c r="E2146" i="17"/>
  <c r="E2148" i="17"/>
  <c r="E2143" i="17"/>
  <c r="E2142" i="17"/>
  <c r="E2144" i="17"/>
  <c r="E2140" i="17"/>
  <c r="E2139" i="17"/>
  <c r="E2141" i="17"/>
  <c r="E2137" i="17"/>
  <c r="E2136" i="17"/>
  <c r="E2138" i="17"/>
  <c r="E2134" i="17"/>
  <c r="E2133" i="17"/>
  <c r="E2135" i="17"/>
  <c r="E2131" i="17"/>
  <c r="E2130" i="17"/>
  <c r="E2132" i="17"/>
  <c r="E2128" i="17"/>
  <c r="E2127" i="17"/>
  <c r="E2129" i="17"/>
  <c r="E2124" i="17"/>
  <c r="E2123" i="17"/>
  <c r="E2125" i="17"/>
  <c r="E2121" i="17"/>
  <c r="E2120" i="17"/>
  <c r="E2122" i="17"/>
  <c r="E2118" i="17"/>
  <c r="E2117" i="17"/>
  <c r="E2119" i="17"/>
  <c r="E2115" i="17"/>
  <c r="E2114" i="17"/>
  <c r="E2116" i="17"/>
  <c r="E2112" i="17"/>
  <c r="E2111" i="17"/>
  <c r="E2113" i="17"/>
  <c r="E2109" i="17"/>
  <c r="E2108" i="17"/>
  <c r="E2110" i="17"/>
  <c r="E2105" i="17"/>
  <c r="E2104" i="17"/>
  <c r="E2106" i="17"/>
  <c r="E2102" i="17"/>
  <c r="E2101" i="17"/>
  <c r="E2103" i="17"/>
  <c r="E2099" i="17"/>
  <c r="E2098" i="17"/>
  <c r="E2100" i="17"/>
  <c r="E2096" i="17"/>
  <c r="E2095" i="17"/>
  <c r="E2097" i="17"/>
  <c r="E2093" i="17"/>
  <c r="E2092" i="17"/>
  <c r="E2094" i="17"/>
  <c r="E2090" i="17"/>
  <c r="E2089" i="17"/>
  <c r="E2091" i="17"/>
  <c r="E2086" i="17"/>
  <c r="E2085" i="17"/>
  <c r="E2087" i="17"/>
  <c r="E2083" i="17"/>
  <c r="E2082" i="17"/>
  <c r="E2084" i="17"/>
  <c r="E2080" i="17"/>
  <c r="E2079" i="17"/>
  <c r="E2081" i="17"/>
  <c r="E2077" i="17"/>
  <c r="E2076" i="17"/>
  <c r="E2078" i="17"/>
  <c r="E2074" i="17"/>
  <c r="E2073" i="17"/>
  <c r="E2075" i="17"/>
  <c r="E2071" i="17"/>
  <c r="E2070" i="17"/>
  <c r="E2072" i="17"/>
  <c r="E2067" i="17"/>
  <c r="E2066" i="17"/>
  <c r="E2068" i="17"/>
  <c r="E2064" i="17"/>
  <c r="E2063" i="17"/>
  <c r="E2065" i="17"/>
  <c r="E2061" i="17"/>
  <c r="E2060" i="17"/>
  <c r="E2062" i="17"/>
  <c r="E2058" i="17"/>
  <c r="E2057" i="17"/>
  <c r="E2059" i="17"/>
  <c r="E2055" i="17"/>
  <c r="E2054" i="17"/>
  <c r="E2056" i="17"/>
  <c r="E2052" i="17"/>
  <c r="E2051" i="17"/>
  <c r="E2053" i="17"/>
  <c r="E2048" i="17"/>
  <c r="E2047" i="17"/>
  <c r="E2049" i="17"/>
  <c r="E2045" i="17"/>
  <c r="E2044" i="17"/>
  <c r="E2046" i="17"/>
  <c r="E2042" i="17"/>
  <c r="E2041" i="17"/>
  <c r="E2043" i="17"/>
  <c r="E2039" i="17"/>
  <c r="E2038" i="17"/>
  <c r="E2040" i="17"/>
  <c r="E2036" i="17"/>
  <c r="E2035" i="17"/>
  <c r="E2037" i="17"/>
  <c r="E2033" i="17"/>
  <c r="E2032" i="17"/>
  <c r="E2034" i="17"/>
  <c r="E2029" i="17"/>
  <c r="E2028" i="17"/>
  <c r="E2030" i="17"/>
  <c r="E2026" i="17"/>
  <c r="E2025" i="17"/>
  <c r="E2027" i="17"/>
  <c r="E2023" i="17"/>
  <c r="E2022" i="17"/>
  <c r="E2024" i="17"/>
  <c r="E2020" i="17"/>
  <c r="E2019" i="17"/>
  <c r="E2021" i="17"/>
  <c r="E2017" i="17"/>
  <c r="E2016" i="17"/>
  <c r="E2018" i="17"/>
  <c r="E2014" i="17"/>
  <c r="E2013" i="17"/>
  <c r="E2015" i="17"/>
  <c r="E2010" i="17"/>
  <c r="E2009" i="17"/>
  <c r="E2011" i="17"/>
  <c r="E2007" i="17"/>
  <c r="E2006" i="17"/>
  <c r="E2008" i="17"/>
  <c r="E2004" i="17"/>
  <c r="E2003" i="17"/>
  <c r="E2005" i="17"/>
  <c r="E2001" i="17"/>
  <c r="E2000" i="17"/>
  <c r="E2002" i="17"/>
  <c r="E1998" i="17"/>
  <c r="E1997" i="17"/>
  <c r="E1999" i="17"/>
  <c r="E1995" i="17"/>
  <c r="E1994" i="17"/>
  <c r="E1996" i="17"/>
  <c r="E1991" i="17"/>
  <c r="E1990" i="17"/>
  <c r="E1992" i="17"/>
  <c r="E1988" i="17"/>
  <c r="E1987" i="17"/>
  <c r="E1989" i="17"/>
  <c r="E1985" i="17"/>
  <c r="E1984" i="17"/>
  <c r="E1986" i="17"/>
  <c r="E1982" i="17"/>
  <c r="E1981" i="17"/>
  <c r="E1983" i="17"/>
  <c r="E1979" i="17"/>
  <c r="E1978" i="17"/>
  <c r="E1980" i="17"/>
  <c r="E1976" i="17"/>
  <c r="E1975" i="17"/>
  <c r="E1977" i="17"/>
  <c r="E1972" i="17"/>
  <c r="E1971" i="17"/>
  <c r="E1973" i="17"/>
  <c r="E1969" i="17"/>
  <c r="E1968" i="17"/>
  <c r="E1970" i="17"/>
  <c r="E1966" i="17"/>
  <c r="E1965" i="17"/>
  <c r="E1967" i="17"/>
  <c r="E1963" i="17"/>
  <c r="E1962" i="17"/>
  <c r="E1964" i="17"/>
  <c r="E1960" i="17"/>
  <c r="E1959" i="17"/>
  <c r="E1961" i="17"/>
  <c r="E1957" i="17"/>
  <c r="E1956" i="17"/>
  <c r="E1958" i="17"/>
  <c r="E1953" i="17"/>
  <c r="E1952" i="17"/>
  <c r="E1954" i="17"/>
  <c r="E1950" i="17"/>
  <c r="E1949" i="17"/>
  <c r="E1951" i="17"/>
  <c r="E1947" i="17"/>
  <c r="E1946" i="17"/>
  <c r="E1948" i="17"/>
  <c r="E1944" i="17"/>
  <c r="E1943" i="17"/>
  <c r="E1945" i="17"/>
  <c r="E1941" i="17"/>
  <c r="E1940" i="17"/>
  <c r="E1942" i="17"/>
  <c r="E1938" i="17"/>
  <c r="E1937" i="17"/>
  <c r="E1939" i="17"/>
  <c r="E1934" i="17"/>
  <c r="E1933" i="17"/>
  <c r="E1935" i="17"/>
  <c r="E1931" i="17"/>
  <c r="E1930" i="17"/>
  <c r="E1932" i="17"/>
  <c r="E1928" i="17"/>
  <c r="E1927" i="17"/>
  <c r="E1929" i="17"/>
  <c r="E1925" i="17"/>
  <c r="E1924" i="17"/>
  <c r="E1926" i="17"/>
  <c r="E1922" i="17"/>
  <c r="E1921" i="17"/>
  <c r="E1923" i="17"/>
  <c r="E1919" i="17"/>
  <c r="E1918" i="17"/>
  <c r="E1920" i="17"/>
  <c r="E1915" i="17"/>
  <c r="E1914" i="17"/>
  <c r="E1916" i="17"/>
  <c r="E1912" i="17"/>
  <c r="E1911" i="17"/>
  <c r="E1913" i="17"/>
  <c r="E1909" i="17"/>
  <c r="E1908" i="17"/>
  <c r="E1910" i="17"/>
  <c r="E1906" i="17"/>
  <c r="E1905" i="17"/>
  <c r="E1907" i="17"/>
  <c r="E1903" i="17"/>
  <c r="E1902" i="17"/>
  <c r="E1904" i="17"/>
  <c r="E1900" i="17"/>
  <c r="E1899" i="17"/>
  <c r="E1901" i="17"/>
  <c r="E1896" i="17"/>
  <c r="E1895" i="17"/>
  <c r="E1897" i="17"/>
  <c r="E1893" i="17"/>
  <c r="E1892" i="17"/>
  <c r="E1894" i="17"/>
  <c r="E1890" i="17"/>
  <c r="E1889" i="17"/>
  <c r="E1891" i="17"/>
  <c r="E1887" i="17"/>
  <c r="E1886" i="17"/>
  <c r="E1888" i="17"/>
  <c r="E1884" i="17"/>
  <c r="E1883" i="17"/>
  <c r="E1885" i="17"/>
  <c r="E1881" i="17"/>
  <c r="E1880" i="17"/>
  <c r="E1882" i="17"/>
  <c r="E1877" i="17"/>
  <c r="E1876" i="17"/>
  <c r="E1878" i="17"/>
  <c r="E1874" i="17"/>
  <c r="E1873" i="17"/>
  <c r="E1875" i="17"/>
  <c r="E1871" i="17"/>
  <c r="E1870" i="17"/>
  <c r="E1872" i="17"/>
  <c r="E1868" i="17"/>
  <c r="E1867" i="17"/>
  <c r="E1869" i="17"/>
  <c r="E1865" i="17"/>
  <c r="E1864" i="17"/>
  <c r="E1866" i="17"/>
  <c r="E1862" i="17"/>
  <c r="E1861" i="17"/>
  <c r="E1863" i="17"/>
  <c r="E1858" i="17"/>
  <c r="E1857" i="17"/>
  <c r="E1859" i="17"/>
  <c r="E1855" i="17"/>
  <c r="E1854" i="17"/>
  <c r="E1856" i="17"/>
  <c r="E1852" i="17"/>
  <c r="E1851" i="17"/>
  <c r="E1853" i="17"/>
  <c r="E1849" i="17"/>
  <c r="E1848" i="17"/>
  <c r="E1850" i="17"/>
  <c r="E1846" i="17"/>
  <c r="E1845" i="17"/>
  <c r="E1847" i="17"/>
  <c r="E1843" i="17"/>
  <c r="E1842" i="17"/>
  <c r="E1844" i="17"/>
  <c r="E1839" i="17"/>
  <c r="E1838" i="17"/>
  <c r="E1840" i="17"/>
  <c r="E1836" i="17"/>
  <c r="E1835" i="17"/>
  <c r="E1837" i="17"/>
  <c r="E1833" i="17"/>
  <c r="E1832" i="17"/>
  <c r="E1834" i="17"/>
  <c r="E1830" i="17"/>
  <c r="E1829" i="17"/>
  <c r="E1831" i="17"/>
  <c r="E1827" i="17"/>
  <c r="E1826" i="17"/>
  <c r="E1828" i="17"/>
  <c r="E1824" i="17"/>
  <c r="E1823" i="17"/>
  <c r="E1825" i="17"/>
  <c r="E1820" i="17"/>
  <c r="E1819" i="17"/>
  <c r="E1821" i="17"/>
  <c r="E1817" i="17"/>
  <c r="E1816" i="17"/>
  <c r="E1818" i="17"/>
  <c r="E1814" i="17"/>
  <c r="E1813" i="17"/>
  <c r="E1815" i="17"/>
  <c r="E1811" i="17"/>
  <c r="E1810" i="17"/>
  <c r="E1812" i="17"/>
  <c r="E1808" i="17"/>
  <c r="E1807" i="17"/>
  <c r="E1809" i="17"/>
  <c r="E1805" i="17"/>
  <c r="E1804" i="17"/>
  <c r="E1806" i="17"/>
  <c r="E1801" i="17"/>
  <c r="E1800" i="17"/>
  <c r="E1802" i="17"/>
  <c r="E1798" i="17"/>
  <c r="E1797" i="17"/>
  <c r="E1799" i="17"/>
  <c r="E1795" i="17"/>
  <c r="E1794" i="17"/>
  <c r="E1796" i="17"/>
  <c r="E1792" i="17"/>
  <c r="E1791" i="17"/>
  <c r="E1793" i="17"/>
  <c r="E1789" i="17"/>
  <c r="E1788" i="17"/>
  <c r="E1790" i="17"/>
  <c r="E1786" i="17"/>
  <c r="E1785" i="17"/>
  <c r="E1787" i="17"/>
  <c r="E1782" i="17"/>
  <c r="E1781" i="17"/>
  <c r="E1783" i="17"/>
  <c r="E1779" i="17"/>
  <c r="E1778" i="17"/>
  <c r="E1780" i="17"/>
  <c r="E1776" i="17"/>
  <c r="E1775" i="17"/>
  <c r="E1777" i="17"/>
  <c r="E1773" i="17"/>
  <c r="E1772" i="17"/>
  <c r="E1774" i="17"/>
  <c r="E1770" i="17"/>
  <c r="E1769" i="17"/>
  <c r="E1771" i="17"/>
  <c r="E1767" i="17"/>
  <c r="E1766" i="17"/>
  <c r="E1768" i="17"/>
  <c r="E1763" i="17"/>
  <c r="E1762" i="17"/>
  <c r="E1764" i="17"/>
  <c r="E1760" i="17"/>
  <c r="E1759" i="17"/>
  <c r="E1761" i="17"/>
  <c r="E1757" i="17"/>
  <c r="E1756" i="17"/>
  <c r="E1758" i="17"/>
  <c r="E1754" i="17"/>
  <c r="E1753" i="17"/>
  <c r="E1755" i="17"/>
  <c r="E1751" i="17"/>
  <c r="E1750" i="17"/>
  <c r="E1752" i="17"/>
  <c r="E1748" i="17"/>
  <c r="E1747" i="17"/>
  <c r="E1749" i="17"/>
  <c r="E1744" i="17"/>
  <c r="E1743" i="17"/>
  <c r="E1745" i="17"/>
  <c r="E1741" i="17"/>
  <c r="E1740" i="17"/>
  <c r="E1742" i="17"/>
  <c r="E1738" i="17"/>
  <c r="E1737" i="17"/>
  <c r="E1739" i="17"/>
  <c r="E1735" i="17"/>
  <c r="E1734" i="17"/>
  <c r="E1736" i="17"/>
  <c r="E1732" i="17"/>
  <c r="E1731" i="17"/>
  <c r="E1733" i="17"/>
  <c r="E1729" i="17"/>
  <c r="E1728" i="17"/>
  <c r="E1730" i="17"/>
  <c r="E1725" i="17"/>
  <c r="E1724" i="17"/>
  <c r="E1726" i="17"/>
  <c r="E1722" i="17"/>
  <c r="E1721" i="17"/>
  <c r="E1723" i="17"/>
  <c r="E1719" i="17"/>
  <c r="E1718" i="17"/>
  <c r="E1720" i="17"/>
  <c r="E1716" i="17"/>
  <c r="E1715" i="17"/>
  <c r="E1717" i="17"/>
  <c r="E1713" i="17"/>
  <c r="E1712" i="17"/>
  <c r="E1714" i="17"/>
  <c r="E1710" i="17"/>
  <c r="E1709" i="17"/>
  <c r="E1711" i="17"/>
  <c r="E1706" i="17"/>
  <c r="E1705" i="17"/>
  <c r="E1707" i="17"/>
  <c r="E1703" i="17"/>
  <c r="E1702" i="17"/>
  <c r="E1704" i="17"/>
  <c r="E1700" i="17"/>
  <c r="E1699" i="17"/>
  <c r="E1701" i="17"/>
  <c r="E1697" i="17"/>
  <c r="E1696" i="17"/>
  <c r="E1698" i="17"/>
  <c r="E1694" i="17"/>
  <c r="E1693" i="17"/>
  <c r="E1695" i="17"/>
  <c r="E1691" i="17"/>
  <c r="E1690" i="17"/>
  <c r="E1692" i="17"/>
  <c r="E1687" i="17"/>
  <c r="E1686" i="17"/>
  <c r="E1688" i="17"/>
  <c r="E1684" i="17"/>
  <c r="E1683" i="17"/>
  <c r="E1685" i="17"/>
  <c r="E1681" i="17"/>
  <c r="E1680" i="17"/>
  <c r="E1682" i="17"/>
  <c r="E1678" i="17"/>
  <c r="E1677" i="17"/>
  <c r="E1679" i="17"/>
  <c r="E1675" i="17"/>
  <c r="E1674" i="17"/>
  <c r="E1676" i="17"/>
  <c r="E1672" i="17"/>
  <c r="E1671" i="17"/>
  <c r="E1673" i="17"/>
  <c r="E1668" i="17"/>
  <c r="E1667" i="17"/>
  <c r="E1669" i="17"/>
  <c r="E1665" i="17"/>
  <c r="E1664" i="17"/>
  <c r="E1666" i="17"/>
  <c r="E1662" i="17"/>
  <c r="E1661" i="17"/>
  <c r="E1663" i="17"/>
  <c r="E1659" i="17"/>
  <c r="E1658" i="17"/>
  <c r="E1660" i="17"/>
  <c r="E1656" i="17"/>
  <c r="E1655" i="17"/>
  <c r="E1657" i="17"/>
  <c r="E1653" i="17"/>
  <c r="E1652" i="17"/>
  <c r="E1654" i="17"/>
  <c r="E1649" i="17"/>
  <c r="E1648" i="17"/>
  <c r="E1650" i="17"/>
  <c r="E1646" i="17"/>
  <c r="E1645" i="17"/>
  <c r="E1647" i="17"/>
  <c r="E1643" i="17"/>
  <c r="E1642" i="17"/>
  <c r="E1644" i="17"/>
  <c r="E1640" i="17"/>
  <c r="E1639" i="17"/>
  <c r="E1641" i="17"/>
  <c r="E1637" i="17"/>
  <c r="E1636" i="17"/>
  <c r="E1638" i="17"/>
  <c r="E1634" i="17"/>
  <c r="E1633" i="17"/>
  <c r="E1635" i="17"/>
  <c r="E1630" i="17"/>
  <c r="E1629" i="17"/>
  <c r="E1631" i="17"/>
  <c r="E1627" i="17"/>
  <c r="E1626" i="17"/>
  <c r="E1628" i="17"/>
  <c r="E1624" i="17"/>
  <c r="E1623" i="17"/>
  <c r="E1625" i="17"/>
  <c r="E1621" i="17"/>
  <c r="E1620" i="17"/>
  <c r="E1622" i="17"/>
  <c r="E1618" i="17"/>
  <c r="E1617" i="17"/>
  <c r="E1619" i="17"/>
  <c r="E1615" i="17"/>
  <c r="E1614" i="17"/>
  <c r="E1616" i="17"/>
  <c r="E1611" i="17"/>
  <c r="E1610" i="17"/>
  <c r="E1612" i="17"/>
  <c r="E1608" i="17"/>
  <c r="E1607" i="17"/>
  <c r="E1609" i="17"/>
  <c r="E1605" i="17"/>
  <c r="E1604" i="17"/>
  <c r="E1606" i="17"/>
  <c r="E1602" i="17"/>
  <c r="E1601" i="17"/>
  <c r="E1603" i="17"/>
  <c r="E1599" i="17"/>
  <c r="E1598" i="17"/>
  <c r="E1600" i="17"/>
  <c r="E1596" i="17"/>
  <c r="E1595" i="17"/>
  <c r="E1597" i="17"/>
  <c r="E1592" i="17"/>
  <c r="E1591" i="17"/>
  <c r="E1593" i="17"/>
  <c r="E1589" i="17"/>
  <c r="E1588" i="17"/>
  <c r="E1590" i="17"/>
  <c r="E1586" i="17"/>
  <c r="E1585" i="17"/>
  <c r="E1587" i="17"/>
  <c r="E1583" i="17"/>
  <c r="E1582" i="17"/>
  <c r="E1584" i="17"/>
  <c r="E1580" i="17"/>
  <c r="E1579" i="17"/>
  <c r="E1581" i="17"/>
  <c r="E1577" i="17"/>
  <c r="E1576" i="17"/>
  <c r="E1578" i="17"/>
  <c r="E1573" i="17"/>
  <c r="E1572" i="17"/>
  <c r="E1574" i="17"/>
  <c r="E1570" i="17"/>
  <c r="E1569" i="17"/>
  <c r="E1571" i="17"/>
  <c r="E1567" i="17"/>
  <c r="E1566" i="17"/>
  <c r="E1568" i="17"/>
  <c r="E1564" i="17"/>
  <c r="E1563" i="17"/>
  <c r="E1565" i="17"/>
  <c r="E1561" i="17"/>
  <c r="E1560" i="17"/>
  <c r="E1562" i="17"/>
  <c r="E1558" i="17"/>
  <c r="E1557" i="17"/>
  <c r="E1559" i="17"/>
  <c r="E1554" i="17"/>
  <c r="E1553" i="17"/>
  <c r="E1555" i="17"/>
  <c r="E1551" i="17"/>
  <c r="E1550" i="17"/>
  <c r="E1552" i="17"/>
  <c r="E1548" i="17"/>
  <c r="E1547" i="17"/>
  <c r="E1549" i="17"/>
  <c r="E1545" i="17"/>
  <c r="E1544" i="17"/>
  <c r="E1546" i="17"/>
  <c r="E1542" i="17"/>
  <c r="E1541" i="17"/>
  <c r="E1543" i="17"/>
  <c r="E1539" i="17"/>
  <c r="E1538" i="17"/>
  <c r="E1540" i="17"/>
  <c r="E1535" i="17"/>
  <c r="E1534" i="17"/>
  <c r="E1536" i="17"/>
  <c r="E1532" i="17"/>
  <c r="E1531" i="17"/>
  <c r="E1533" i="17"/>
  <c r="E1529" i="17"/>
  <c r="E1528" i="17"/>
  <c r="E1530" i="17"/>
  <c r="E1526" i="17"/>
  <c r="E1525" i="17"/>
  <c r="E1527" i="17"/>
  <c r="E1523" i="17"/>
  <c r="E1522" i="17"/>
  <c r="E1524" i="17"/>
  <c r="E1520" i="17"/>
  <c r="E1519" i="17"/>
  <c r="E1521" i="17"/>
  <c r="E1516" i="17"/>
  <c r="E1515" i="17"/>
  <c r="E1517" i="17"/>
  <c r="E1513" i="17"/>
  <c r="E1512" i="17"/>
  <c r="E1514" i="17"/>
  <c r="E1510" i="17"/>
  <c r="E1509" i="17"/>
  <c r="E1511" i="17"/>
  <c r="E1507" i="17"/>
  <c r="E1506" i="17"/>
  <c r="E1508" i="17"/>
  <c r="E1504" i="17"/>
  <c r="E1503" i="17"/>
  <c r="E1505" i="17"/>
  <c r="E1501" i="17"/>
  <c r="E1500" i="17"/>
  <c r="E1502" i="17"/>
  <c r="E1497" i="17"/>
  <c r="E1496" i="17"/>
  <c r="E1498" i="17"/>
  <c r="E1494" i="17"/>
  <c r="E1493" i="17"/>
  <c r="E1495" i="17"/>
  <c r="E1491" i="17"/>
  <c r="E1490" i="17"/>
  <c r="E1492" i="17"/>
  <c r="E1488" i="17"/>
  <c r="E1487" i="17"/>
  <c r="E1489" i="17"/>
  <c r="E1485" i="17"/>
  <c r="E1484" i="17"/>
  <c r="E1486" i="17"/>
  <c r="E1482" i="17"/>
  <c r="E1481" i="17"/>
  <c r="E1483" i="17"/>
  <c r="E1478" i="17"/>
  <c r="E1477" i="17"/>
  <c r="E1479" i="17"/>
  <c r="E1475" i="17"/>
  <c r="E1474" i="17"/>
  <c r="E1476" i="17"/>
  <c r="E1472" i="17"/>
  <c r="E1471" i="17"/>
  <c r="E1473" i="17"/>
  <c r="E1469" i="17"/>
  <c r="E1468" i="17"/>
  <c r="E1470" i="17"/>
  <c r="E1466" i="17"/>
  <c r="E1465" i="17"/>
  <c r="E1467" i="17"/>
  <c r="E1463" i="17"/>
  <c r="E1462" i="17"/>
  <c r="E1464" i="17"/>
  <c r="E1459" i="17"/>
  <c r="E1458" i="17"/>
  <c r="E1460" i="17"/>
  <c r="E1456" i="17"/>
  <c r="E1455" i="17"/>
  <c r="E1457" i="17"/>
  <c r="E1453" i="17"/>
  <c r="E1452" i="17"/>
  <c r="E1454" i="17"/>
  <c r="E1450" i="17"/>
  <c r="E1449" i="17"/>
  <c r="E1451" i="17"/>
  <c r="E1447" i="17"/>
  <c r="E1446" i="17"/>
  <c r="E1448" i="17"/>
  <c r="E1444" i="17"/>
  <c r="E1443" i="17"/>
  <c r="E1445" i="17"/>
  <c r="E1440" i="17"/>
  <c r="E1439" i="17"/>
  <c r="E1441" i="17"/>
  <c r="E1437" i="17"/>
  <c r="E1436" i="17"/>
  <c r="E1438" i="17"/>
  <c r="E1434" i="17"/>
  <c r="E1433" i="17"/>
  <c r="E1435" i="17"/>
  <c r="E1431" i="17"/>
  <c r="E1430" i="17"/>
  <c r="E1432" i="17"/>
  <c r="E1428" i="17"/>
  <c r="E1427" i="17"/>
  <c r="E1429" i="17"/>
  <c r="E1425" i="17"/>
  <c r="E1424" i="17"/>
  <c r="E1426" i="17"/>
  <c r="E1421" i="17"/>
  <c r="E1420" i="17"/>
  <c r="E1422" i="17"/>
  <c r="E1418" i="17"/>
  <c r="E1417" i="17"/>
  <c r="E1419" i="17"/>
  <c r="E1415" i="17"/>
  <c r="E1414" i="17"/>
  <c r="E1416" i="17"/>
  <c r="E1412" i="17"/>
  <c r="E1411" i="17"/>
  <c r="E1413" i="17"/>
  <c r="E1409" i="17"/>
  <c r="E1408" i="17"/>
  <c r="E1410" i="17"/>
  <c r="E1406" i="17"/>
  <c r="E1405" i="17"/>
  <c r="E1407" i="17"/>
  <c r="E1402" i="17"/>
  <c r="E1401" i="17"/>
  <c r="E1403" i="17"/>
  <c r="E1399" i="17"/>
  <c r="E1398" i="17"/>
  <c r="E1400" i="17"/>
  <c r="E1396" i="17"/>
  <c r="E1395" i="17"/>
  <c r="E1397" i="17"/>
  <c r="E1393" i="17"/>
  <c r="E1392" i="17"/>
  <c r="E1394" i="17"/>
  <c r="E1390" i="17"/>
  <c r="E1389" i="17"/>
  <c r="E1391" i="17"/>
  <c r="E1387" i="17"/>
  <c r="E1386" i="17"/>
  <c r="E1388" i="17"/>
  <c r="E1383" i="17"/>
  <c r="E1382" i="17"/>
  <c r="E1384" i="17"/>
  <c r="E1380" i="17"/>
  <c r="E1379" i="17"/>
  <c r="E1381" i="17"/>
  <c r="E1377" i="17"/>
  <c r="E1376" i="17"/>
  <c r="E1378" i="17"/>
  <c r="E1374" i="17"/>
  <c r="E1373" i="17"/>
  <c r="E1375" i="17"/>
  <c r="E1371" i="17"/>
  <c r="E1370" i="17"/>
  <c r="E1372" i="17"/>
  <c r="E1368" i="17"/>
  <c r="E1367" i="17"/>
  <c r="E1369" i="17"/>
  <c r="E1364" i="17"/>
  <c r="E1363" i="17"/>
  <c r="E1365" i="17"/>
  <c r="E1361" i="17"/>
  <c r="E1360" i="17"/>
  <c r="E1362" i="17"/>
  <c r="E1358" i="17"/>
  <c r="E1357" i="17"/>
  <c r="E1359" i="17"/>
  <c r="E1355" i="17"/>
  <c r="E1354" i="17"/>
  <c r="E1356" i="17"/>
  <c r="E1352" i="17"/>
  <c r="E1351" i="17"/>
  <c r="E1353" i="17"/>
  <c r="E1349" i="17"/>
  <c r="E1348" i="17"/>
  <c r="E1350" i="17"/>
  <c r="E1345" i="17"/>
  <c r="E1344" i="17"/>
  <c r="E1346" i="17"/>
  <c r="E1342" i="17"/>
  <c r="E1341" i="17"/>
  <c r="E1343" i="17"/>
  <c r="E1339" i="17"/>
  <c r="E1338" i="17"/>
  <c r="E1340" i="17"/>
  <c r="E1336" i="17"/>
  <c r="E1335" i="17"/>
  <c r="E1337" i="17"/>
  <c r="E1333" i="17"/>
  <c r="E1332" i="17"/>
  <c r="E1334" i="17"/>
  <c r="E1330" i="17"/>
  <c r="E1329" i="17"/>
  <c r="E1331" i="17"/>
  <c r="E1326" i="17"/>
  <c r="E1325" i="17"/>
  <c r="E1327" i="17"/>
  <c r="E1323" i="17"/>
  <c r="E1322" i="17"/>
  <c r="E1324" i="17"/>
  <c r="E1320" i="17"/>
  <c r="E1319" i="17"/>
  <c r="E1321" i="17"/>
  <c r="E1317" i="17"/>
  <c r="E1316" i="17"/>
  <c r="E1318" i="17"/>
  <c r="E1314" i="17"/>
  <c r="E1313" i="17"/>
  <c r="E1315" i="17"/>
  <c r="E1311" i="17"/>
  <c r="E1310" i="17"/>
  <c r="E1312" i="17"/>
  <c r="E1307" i="17"/>
  <c r="E1306" i="17"/>
  <c r="E1308" i="17"/>
  <c r="E1304" i="17"/>
  <c r="E1303" i="17"/>
  <c r="E1305" i="17"/>
  <c r="E1301" i="17"/>
  <c r="E1300" i="17"/>
  <c r="E1302" i="17"/>
  <c r="E1298" i="17"/>
  <c r="E1297" i="17"/>
  <c r="E1299" i="17"/>
  <c r="E1295" i="17"/>
  <c r="E1294" i="17"/>
  <c r="E1296" i="17"/>
  <c r="E1292" i="17"/>
  <c r="E1291" i="17"/>
  <c r="E1293" i="17"/>
  <c r="E1288" i="17"/>
  <c r="E1287" i="17"/>
  <c r="E1289" i="17"/>
  <c r="E1285" i="17"/>
  <c r="E1284" i="17"/>
  <c r="E1286" i="17"/>
  <c r="E1282" i="17"/>
  <c r="E1281" i="17"/>
  <c r="E1283" i="17"/>
  <c r="E1279" i="17"/>
  <c r="E1278" i="17"/>
  <c r="E1280" i="17"/>
  <c r="E1276" i="17"/>
  <c r="E1275" i="17"/>
  <c r="E1277" i="17"/>
  <c r="E1273" i="17"/>
  <c r="E1272" i="17"/>
  <c r="E1274" i="17"/>
  <c r="E1269" i="17"/>
  <c r="E1268" i="17"/>
  <c r="E1270" i="17"/>
  <c r="E1266" i="17"/>
  <c r="E1265" i="17"/>
  <c r="E1267" i="17"/>
  <c r="E1263" i="17"/>
  <c r="E1262" i="17"/>
  <c r="E1264" i="17"/>
  <c r="E1260" i="17"/>
  <c r="E1259" i="17"/>
  <c r="E1261" i="17"/>
  <c r="E1257" i="17"/>
  <c r="E1256" i="17"/>
  <c r="E1258" i="17"/>
  <c r="E1254" i="17"/>
  <c r="E1253" i="17"/>
  <c r="E1255" i="17"/>
  <c r="E1250" i="17"/>
  <c r="E1249" i="17"/>
  <c r="E1251" i="17"/>
  <c r="E1247" i="17"/>
  <c r="E1246" i="17"/>
  <c r="E1248" i="17"/>
  <c r="E1244" i="17"/>
  <c r="E1243" i="17"/>
  <c r="E1245" i="17"/>
  <c r="E1241" i="17"/>
  <c r="E1240" i="17"/>
  <c r="E1242" i="17"/>
  <c r="E1238" i="17"/>
  <c r="E1237" i="17"/>
  <c r="E1239" i="17"/>
  <c r="E1235" i="17"/>
  <c r="E1234" i="17"/>
  <c r="E1236" i="17"/>
  <c r="E1231" i="17"/>
  <c r="E1230" i="17"/>
  <c r="E1232" i="17"/>
  <c r="E1228" i="17"/>
  <c r="E1227" i="17"/>
  <c r="E1229" i="17"/>
  <c r="E1225" i="17"/>
  <c r="E1224" i="17"/>
  <c r="E1226" i="17"/>
  <c r="E1222" i="17"/>
  <c r="E1221" i="17"/>
  <c r="E1223" i="17"/>
  <c r="E1219" i="17"/>
  <c r="E1218" i="17"/>
  <c r="E1220" i="17"/>
  <c r="E1216" i="17"/>
  <c r="E1215" i="17"/>
  <c r="E1217" i="17"/>
  <c r="E1212" i="17"/>
  <c r="E1211" i="17"/>
  <c r="E1213" i="17"/>
  <c r="E1209" i="17"/>
  <c r="E1208" i="17"/>
  <c r="E1210" i="17"/>
  <c r="E1206" i="17"/>
  <c r="E1205" i="17"/>
  <c r="E1207" i="17"/>
  <c r="E1203" i="17"/>
  <c r="E1202" i="17"/>
  <c r="E1204" i="17"/>
  <c r="E1200" i="17"/>
  <c r="E1199" i="17"/>
  <c r="E1201" i="17"/>
  <c r="E1197" i="17"/>
  <c r="E1196" i="17"/>
  <c r="E1198" i="17"/>
  <c r="E1193" i="17"/>
  <c r="E1192" i="17"/>
  <c r="E1194" i="17"/>
  <c r="E1190" i="17"/>
  <c r="E1189" i="17"/>
  <c r="E1191" i="17"/>
  <c r="E1187" i="17"/>
  <c r="E1186" i="17"/>
  <c r="E1188" i="17"/>
  <c r="E1184" i="17"/>
  <c r="E1183" i="17"/>
  <c r="E1185" i="17"/>
  <c r="E1181" i="17"/>
  <c r="E1180" i="17"/>
  <c r="E1182" i="17"/>
  <c r="E1178" i="17"/>
  <c r="E1177" i="17"/>
  <c r="E1179" i="17"/>
  <c r="E1174" i="17"/>
  <c r="E1173" i="17"/>
  <c r="E1175" i="17"/>
  <c r="E1171" i="17"/>
  <c r="E1170" i="17"/>
  <c r="E1172" i="17"/>
  <c r="E1168" i="17"/>
  <c r="E1167" i="17"/>
  <c r="E1169" i="17"/>
  <c r="E1165" i="17"/>
  <c r="E1164" i="17"/>
  <c r="E1166" i="17"/>
  <c r="E1162" i="17"/>
  <c r="E1161" i="17"/>
  <c r="E1163" i="17"/>
  <c r="E1159" i="17"/>
  <c r="E1158" i="17"/>
  <c r="E1160" i="17"/>
  <c r="E1155" i="17"/>
  <c r="E1154" i="17"/>
  <c r="E1156" i="17"/>
  <c r="E1152" i="17"/>
  <c r="E1151" i="17"/>
  <c r="E1153" i="17"/>
  <c r="E1149" i="17"/>
  <c r="E1148" i="17"/>
  <c r="E1150" i="17"/>
  <c r="E1146" i="17"/>
  <c r="E1145" i="17"/>
  <c r="E1147" i="17"/>
  <c r="E1143" i="17"/>
  <c r="E1142" i="17"/>
  <c r="E1144" i="17"/>
  <c r="E1140" i="17"/>
  <c r="E1139" i="17"/>
  <c r="E1141" i="17"/>
  <c r="E1136" i="17"/>
  <c r="E1135" i="17"/>
  <c r="E1137" i="17"/>
  <c r="E1133" i="17"/>
  <c r="E1132" i="17"/>
  <c r="E1134" i="17"/>
  <c r="E1130" i="17"/>
  <c r="E1129" i="17"/>
  <c r="E1131" i="17"/>
  <c r="E1127" i="17"/>
  <c r="E1126" i="17"/>
  <c r="E1128" i="17"/>
  <c r="E1124" i="17"/>
  <c r="E1123" i="17"/>
  <c r="E1125" i="17"/>
  <c r="E1121" i="17"/>
  <c r="E1120" i="17"/>
  <c r="E1122" i="17"/>
  <c r="E1117" i="17"/>
  <c r="E1116" i="17"/>
  <c r="E1118" i="17"/>
  <c r="E1114" i="17"/>
  <c r="E1113" i="17"/>
  <c r="E1115" i="17"/>
  <c r="E1111" i="17"/>
  <c r="E1110" i="17"/>
  <c r="E1112" i="17"/>
  <c r="E1108" i="17"/>
  <c r="E1107" i="17"/>
  <c r="E1109" i="17"/>
  <c r="E1105" i="17"/>
  <c r="E1104" i="17"/>
  <c r="E1106" i="17"/>
  <c r="E1102" i="17"/>
  <c r="E1101" i="17"/>
  <c r="E1103" i="17"/>
  <c r="E1098" i="17"/>
  <c r="E1097" i="17"/>
  <c r="E1099" i="17"/>
  <c r="E1095" i="17"/>
  <c r="E1094" i="17"/>
  <c r="E1096" i="17"/>
  <c r="E1092" i="17"/>
  <c r="E1091" i="17"/>
  <c r="E1093" i="17"/>
  <c r="E1089" i="17"/>
  <c r="E1088" i="17"/>
  <c r="E1090" i="17"/>
  <c r="E1086" i="17"/>
  <c r="E1085" i="17"/>
  <c r="E1087" i="17"/>
  <c r="E1083" i="17"/>
  <c r="E1082" i="17"/>
  <c r="E1084" i="17"/>
  <c r="E1079" i="17"/>
  <c r="E1078" i="17"/>
  <c r="E1080" i="17"/>
  <c r="E1076" i="17"/>
  <c r="E1075" i="17"/>
  <c r="E1077" i="17"/>
  <c r="E1073" i="17"/>
  <c r="E1072" i="17"/>
  <c r="E1074" i="17"/>
  <c r="E1070" i="17"/>
  <c r="E1069" i="17"/>
  <c r="E1071" i="17"/>
  <c r="E1067" i="17"/>
  <c r="E1066" i="17"/>
  <c r="E1068" i="17"/>
  <c r="E1064" i="17"/>
  <c r="E1063" i="17"/>
  <c r="E1065" i="17"/>
  <c r="E1060" i="17"/>
  <c r="E1059" i="17"/>
  <c r="E1061" i="17"/>
  <c r="E1057" i="17"/>
  <c r="E1056" i="17"/>
  <c r="E1058" i="17"/>
  <c r="E1054" i="17"/>
  <c r="E1053" i="17"/>
  <c r="E1055" i="17"/>
  <c r="E1051" i="17"/>
  <c r="E1050" i="17"/>
  <c r="E1052" i="17"/>
  <c r="E1048" i="17"/>
  <c r="E1047" i="17"/>
  <c r="E1049" i="17"/>
  <c r="E1045" i="17"/>
  <c r="E1044" i="17"/>
  <c r="E1046" i="17"/>
  <c r="E1041" i="17"/>
  <c r="E1040" i="17"/>
  <c r="E1042" i="17"/>
  <c r="E1038" i="17"/>
  <c r="E1037" i="17"/>
  <c r="E1039" i="17"/>
  <c r="E1035" i="17"/>
  <c r="E1034" i="17"/>
  <c r="E1036" i="17"/>
  <c r="E1032" i="17"/>
  <c r="E1031" i="17"/>
  <c r="E1033" i="17"/>
  <c r="E1029" i="17"/>
  <c r="E1028" i="17"/>
  <c r="E1030" i="17"/>
  <c r="E1026" i="17"/>
  <c r="E1025" i="17"/>
  <c r="E1027" i="17"/>
  <c r="E1022" i="17"/>
  <c r="E1021" i="17"/>
  <c r="E1023" i="17"/>
  <c r="E1019" i="17"/>
  <c r="E1018" i="17"/>
  <c r="E1020" i="17"/>
  <c r="E1016" i="17"/>
  <c r="E1015" i="17"/>
  <c r="E1017" i="17"/>
  <c r="E1013" i="17"/>
  <c r="E1012" i="17"/>
  <c r="E1014" i="17"/>
  <c r="E1010" i="17"/>
  <c r="E1009" i="17"/>
  <c r="E1011" i="17"/>
  <c r="E1007" i="17"/>
  <c r="E1006" i="17"/>
  <c r="E1008" i="17"/>
  <c r="E1003" i="17"/>
  <c r="E1002" i="17"/>
  <c r="E1004" i="17"/>
  <c r="E1000" i="17"/>
  <c r="E999" i="17"/>
  <c r="E1001" i="17"/>
  <c r="E997" i="17"/>
  <c r="E996" i="17"/>
  <c r="E998" i="17"/>
  <c r="E994" i="17"/>
  <c r="E993" i="17"/>
  <c r="E995" i="17"/>
  <c r="E991" i="17"/>
  <c r="E990" i="17"/>
  <c r="E992" i="17"/>
  <c r="E988" i="17"/>
  <c r="E987" i="17"/>
  <c r="E989" i="17"/>
  <c r="E984" i="17"/>
  <c r="E983" i="17"/>
  <c r="E985" i="17"/>
  <c r="E981" i="17"/>
  <c r="E980" i="17"/>
  <c r="E982" i="17"/>
  <c r="E978" i="17"/>
  <c r="E977" i="17"/>
  <c r="E979" i="17"/>
  <c r="E975" i="17"/>
  <c r="E974" i="17"/>
  <c r="E976" i="17"/>
  <c r="E972" i="17"/>
  <c r="E971" i="17"/>
  <c r="E973" i="17"/>
  <c r="E969" i="17"/>
  <c r="E968" i="17"/>
  <c r="E970" i="17"/>
  <c r="E965" i="17"/>
  <c r="E964" i="17"/>
  <c r="E966" i="17"/>
  <c r="E962" i="17"/>
  <c r="E961" i="17"/>
  <c r="E963" i="17"/>
  <c r="E959" i="17"/>
  <c r="E958" i="17"/>
  <c r="E960" i="17"/>
  <c r="E956" i="17"/>
  <c r="E955" i="17"/>
  <c r="E957" i="17"/>
  <c r="E953" i="17"/>
  <c r="E952" i="17"/>
  <c r="E954" i="17"/>
  <c r="E950" i="17"/>
  <c r="E949" i="17"/>
  <c r="E951" i="17"/>
  <c r="E946" i="17"/>
  <c r="E945" i="17"/>
  <c r="E947" i="17"/>
  <c r="E943" i="17"/>
  <c r="E942" i="17"/>
  <c r="E944" i="17"/>
  <c r="E940" i="17"/>
  <c r="E939" i="17"/>
  <c r="E941" i="17"/>
  <c r="E937" i="17"/>
  <c r="E936" i="17"/>
  <c r="E938" i="17"/>
  <c r="E934" i="17"/>
  <c r="E933" i="17"/>
  <c r="E935" i="17"/>
  <c r="E931" i="17"/>
  <c r="E930" i="17"/>
  <c r="E932" i="17"/>
  <c r="E927" i="17"/>
  <c r="E926" i="17"/>
  <c r="E928" i="17"/>
  <c r="E924" i="17"/>
  <c r="E923" i="17"/>
  <c r="E925" i="17"/>
  <c r="E921" i="17"/>
  <c r="E920" i="17"/>
  <c r="E922" i="17"/>
  <c r="E918" i="17"/>
  <c r="E917" i="17"/>
  <c r="E919" i="17"/>
  <c r="E915" i="17"/>
  <c r="E914" i="17"/>
  <c r="E916" i="17"/>
  <c r="E912" i="17"/>
  <c r="E911" i="17"/>
  <c r="E913" i="17"/>
  <c r="E908" i="17"/>
  <c r="E907" i="17"/>
  <c r="E909" i="17"/>
  <c r="E905" i="17"/>
  <c r="E904" i="17"/>
  <c r="E906" i="17"/>
  <c r="E902" i="17"/>
  <c r="E901" i="17"/>
  <c r="E903" i="17"/>
  <c r="E899" i="17"/>
  <c r="E898" i="17"/>
  <c r="E900" i="17"/>
  <c r="E896" i="17"/>
  <c r="E895" i="17"/>
  <c r="E897" i="17"/>
  <c r="E893" i="17"/>
  <c r="E892" i="17"/>
  <c r="E894" i="17"/>
  <c r="E889" i="17"/>
  <c r="E888" i="17"/>
  <c r="E890" i="17"/>
  <c r="E886" i="17"/>
  <c r="E885" i="17"/>
  <c r="E887" i="17"/>
  <c r="E883" i="17"/>
  <c r="E882" i="17"/>
  <c r="E884" i="17"/>
  <c r="E880" i="17"/>
  <c r="E879" i="17"/>
  <c r="E881" i="17"/>
  <c r="E877" i="17"/>
  <c r="E876" i="17"/>
  <c r="E878" i="17"/>
  <c r="E874" i="17"/>
  <c r="E873" i="17"/>
  <c r="E875" i="17"/>
  <c r="E870" i="17"/>
  <c r="E869" i="17"/>
  <c r="E871" i="17"/>
  <c r="E867" i="17"/>
  <c r="E866" i="17"/>
  <c r="E868" i="17"/>
  <c r="E864" i="17"/>
  <c r="E863" i="17"/>
  <c r="E865" i="17"/>
  <c r="E861" i="17"/>
  <c r="E860" i="17"/>
  <c r="E862" i="17"/>
  <c r="E858" i="17"/>
  <c r="E857" i="17"/>
  <c r="E859" i="17"/>
  <c r="E855" i="17"/>
  <c r="E854" i="17"/>
  <c r="E856" i="17"/>
  <c r="E851" i="17"/>
  <c r="E850" i="17"/>
  <c r="E852" i="17"/>
  <c r="E848" i="17"/>
  <c r="E847" i="17"/>
  <c r="E849" i="17"/>
  <c r="E845" i="17"/>
  <c r="E844" i="17"/>
  <c r="E846" i="17"/>
  <c r="E842" i="17"/>
  <c r="E841" i="17"/>
  <c r="E843" i="17"/>
  <c r="E839" i="17"/>
  <c r="E838" i="17"/>
  <c r="E840" i="17"/>
  <c r="E836" i="17"/>
  <c r="E835" i="17"/>
  <c r="E837" i="17"/>
  <c r="E832" i="17"/>
  <c r="E831" i="17"/>
  <c r="E833" i="17"/>
  <c r="E829" i="17"/>
  <c r="E828" i="17"/>
  <c r="E830" i="17"/>
  <c r="E826" i="17"/>
  <c r="E825" i="17"/>
  <c r="E827" i="17"/>
  <c r="E823" i="17"/>
  <c r="E822" i="17"/>
  <c r="E824" i="17"/>
  <c r="E820" i="17"/>
  <c r="E819" i="17"/>
  <c r="E821" i="17"/>
  <c r="E817" i="17"/>
  <c r="E816" i="17"/>
  <c r="E818" i="17"/>
  <c r="E813" i="17"/>
  <c r="E812" i="17"/>
  <c r="E814" i="17"/>
  <c r="E810" i="17"/>
  <c r="E809" i="17"/>
  <c r="E811" i="17"/>
  <c r="E807" i="17"/>
  <c r="E806" i="17"/>
  <c r="E808" i="17"/>
  <c r="E804" i="17"/>
  <c r="E803" i="17"/>
  <c r="E805" i="17"/>
  <c r="E801" i="17"/>
  <c r="E800" i="17"/>
  <c r="E802" i="17"/>
  <c r="E798" i="17"/>
  <c r="E797" i="17"/>
  <c r="E799" i="17"/>
  <c r="E794" i="17"/>
  <c r="E793" i="17"/>
  <c r="E795" i="17"/>
  <c r="E791" i="17"/>
  <c r="E790" i="17"/>
  <c r="E792" i="17"/>
  <c r="E788" i="17"/>
  <c r="E787" i="17"/>
  <c r="E789" i="17"/>
  <c r="E785" i="17"/>
  <c r="E784" i="17"/>
  <c r="E786" i="17"/>
  <c r="E782" i="17"/>
  <c r="E781" i="17"/>
  <c r="E783" i="17"/>
  <c r="E779" i="17"/>
  <c r="E778" i="17"/>
  <c r="E780" i="17"/>
  <c r="E775" i="17"/>
  <c r="E774" i="17"/>
  <c r="E776" i="17"/>
  <c r="E772" i="17"/>
  <c r="E771" i="17"/>
  <c r="E773" i="17"/>
  <c r="E769" i="17"/>
  <c r="E768" i="17"/>
  <c r="E770" i="17"/>
  <c r="E766" i="17"/>
  <c r="E765" i="17"/>
  <c r="E767" i="17"/>
  <c r="E763" i="17"/>
  <c r="E762" i="17"/>
  <c r="E764" i="17"/>
  <c r="E760" i="17"/>
  <c r="E759" i="17"/>
  <c r="E761" i="17"/>
  <c r="E756" i="17"/>
  <c r="E755" i="17"/>
  <c r="E757" i="17"/>
  <c r="E753" i="17"/>
  <c r="E752" i="17"/>
  <c r="E754" i="17"/>
  <c r="E750" i="17"/>
  <c r="E749" i="17"/>
  <c r="E751" i="17"/>
  <c r="E747" i="17"/>
  <c r="E746" i="17"/>
  <c r="E748" i="17"/>
  <c r="E744" i="17"/>
  <c r="E743" i="17"/>
  <c r="E745" i="17"/>
  <c r="E741" i="17"/>
  <c r="E740" i="17"/>
  <c r="E742" i="17"/>
  <c r="E737" i="17"/>
  <c r="E736" i="17"/>
  <c r="E738" i="17"/>
  <c r="E734" i="17"/>
  <c r="E733" i="17"/>
  <c r="E735" i="17"/>
  <c r="E731" i="17"/>
  <c r="E730" i="17"/>
  <c r="E732" i="17"/>
  <c r="E728" i="17"/>
  <c r="E727" i="17"/>
  <c r="E729" i="17"/>
  <c r="E725" i="17"/>
  <c r="E724" i="17"/>
  <c r="E726" i="17"/>
  <c r="E722" i="17"/>
  <c r="E721" i="17"/>
  <c r="E723" i="17"/>
  <c r="E718" i="17"/>
  <c r="E717" i="17"/>
  <c r="E719" i="17"/>
  <c r="E715" i="17"/>
  <c r="E714" i="17"/>
  <c r="E716" i="17"/>
  <c r="E712" i="17"/>
  <c r="E711" i="17"/>
  <c r="E713" i="17"/>
  <c r="E709" i="17"/>
  <c r="E708" i="17"/>
  <c r="E710" i="17"/>
  <c r="E706" i="17"/>
  <c r="E705" i="17"/>
  <c r="E707" i="17"/>
  <c r="E703" i="17"/>
  <c r="E702" i="17"/>
  <c r="E704" i="17"/>
  <c r="E699" i="17"/>
  <c r="E698" i="17"/>
  <c r="E700" i="17"/>
  <c r="E696" i="17"/>
  <c r="E695" i="17"/>
  <c r="E697" i="17"/>
  <c r="E693" i="17"/>
  <c r="E692" i="17"/>
  <c r="E694" i="17"/>
  <c r="E690" i="17"/>
  <c r="E689" i="17"/>
  <c r="E691" i="17"/>
  <c r="E687" i="17"/>
  <c r="E686" i="17"/>
  <c r="E688" i="17"/>
  <c r="E684" i="17"/>
  <c r="E683" i="17"/>
  <c r="E685" i="17"/>
  <c r="E680" i="17"/>
  <c r="E679" i="17"/>
  <c r="E681" i="17"/>
  <c r="E677" i="17"/>
  <c r="E676" i="17"/>
  <c r="E678" i="17"/>
  <c r="E674" i="17"/>
  <c r="E673" i="17"/>
  <c r="E675" i="17"/>
  <c r="E671" i="17"/>
  <c r="E670" i="17"/>
  <c r="E672" i="17"/>
  <c r="E668" i="17"/>
  <c r="E667" i="17"/>
  <c r="E669" i="17"/>
  <c r="E665" i="17"/>
  <c r="E664" i="17"/>
  <c r="E666" i="17"/>
  <c r="E661" i="17"/>
  <c r="E660" i="17"/>
  <c r="E662" i="17"/>
  <c r="E658" i="17"/>
  <c r="E657" i="17"/>
  <c r="E659" i="17"/>
  <c r="E655" i="17"/>
  <c r="E654" i="17"/>
  <c r="E656" i="17"/>
  <c r="E652" i="17"/>
  <c r="E651" i="17"/>
  <c r="E653" i="17"/>
  <c r="E649" i="17"/>
  <c r="E648" i="17"/>
  <c r="E650" i="17"/>
  <c r="E646" i="17"/>
  <c r="E645" i="17"/>
  <c r="E647" i="17"/>
  <c r="E642" i="17"/>
  <c r="E641" i="17"/>
  <c r="E643" i="17"/>
  <c r="E639" i="17"/>
  <c r="E638" i="17"/>
  <c r="E640" i="17"/>
  <c r="E636" i="17"/>
  <c r="E635" i="17"/>
  <c r="E637" i="17"/>
  <c r="E633" i="17"/>
  <c r="E632" i="17"/>
  <c r="E634" i="17"/>
  <c r="E630" i="17"/>
  <c r="E629" i="17"/>
  <c r="E631" i="17"/>
  <c r="E627" i="17"/>
  <c r="E626" i="17"/>
  <c r="E628" i="17"/>
  <c r="E623" i="17"/>
  <c r="E622" i="17"/>
  <c r="E624" i="17"/>
  <c r="E620" i="17"/>
  <c r="E619" i="17"/>
  <c r="E621" i="17"/>
  <c r="E617" i="17"/>
  <c r="E616" i="17"/>
  <c r="E618" i="17"/>
  <c r="E614" i="17"/>
  <c r="E613" i="17"/>
  <c r="E615" i="17"/>
  <c r="E611" i="17"/>
  <c r="E610" i="17"/>
  <c r="E612" i="17"/>
  <c r="E608" i="17"/>
  <c r="E607" i="17"/>
  <c r="E609" i="17"/>
  <c r="E604" i="17"/>
  <c r="E603" i="17"/>
  <c r="E605" i="17"/>
  <c r="E601" i="17"/>
  <c r="E600" i="17"/>
  <c r="E602" i="17"/>
  <c r="E598" i="17"/>
  <c r="E597" i="17"/>
  <c r="E599" i="17"/>
  <c r="E595" i="17"/>
  <c r="E594" i="17"/>
  <c r="E596" i="17"/>
  <c r="E592" i="17"/>
  <c r="E591" i="17"/>
  <c r="E593" i="17"/>
  <c r="E589" i="17"/>
  <c r="E588" i="17"/>
  <c r="E590" i="17"/>
  <c r="E585" i="17"/>
  <c r="E584" i="17"/>
  <c r="E586" i="17"/>
  <c r="E582" i="17"/>
  <c r="E581" i="17"/>
  <c r="E583" i="17"/>
  <c r="E579" i="17"/>
  <c r="E578" i="17"/>
  <c r="E580" i="17"/>
  <c r="E576" i="17"/>
  <c r="E575" i="17"/>
  <c r="E577" i="17"/>
  <c r="E573" i="17"/>
  <c r="E572" i="17"/>
  <c r="E574" i="17"/>
  <c r="E570" i="17"/>
  <c r="E569" i="17"/>
  <c r="E571" i="17"/>
  <c r="E566" i="17"/>
  <c r="E565" i="17"/>
  <c r="E567" i="17"/>
  <c r="E563" i="17"/>
  <c r="E562" i="17"/>
  <c r="E564" i="17"/>
  <c r="E560" i="17"/>
  <c r="E559" i="17"/>
  <c r="E561" i="17"/>
  <c r="E557" i="17"/>
  <c r="E556" i="17"/>
  <c r="E558" i="17"/>
  <c r="E554" i="17"/>
  <c r="E553" i="17"/>
  <c r="E555" i="17"/>
  <c r="E551" i="17"/>
  <c r="E550" i="17"/>
  <c r="E552" i="17"/>
  <c r="E547" i="17"/>
  <c r="E546" i="17"/>
  <c r="E548" i="17"/>
  <c r="E544" i="17"/>
  <c r="E543" i="17"/>
  <c r="E545" i="17"/>
  <c r="E541" i="17"/>
  <c r="E540" i="17"/>
  <c r="E542" i="17"/>
  <c r="E538" i="17"/>
  <c r="E537" i="17"/>
  <c r="E539" i="17"/>
  <c r="E535" i="17"/>
  <c r="E534" i="17"/>
  <c r="E536" i="17"/>
  <c r="E532" i="17"/>
  <c r="E531" i="17"/>
  <c r="E533" i="17"/>
  <c r="E528" i="17"/>
  <c r="E527" i="17"/>
  <c r="E529" i="17"/>
  <c r="E525" i="17"/>
  <c r="E524" i="17"/>
  <c r="E526" i="17"/>
  <c r="E522" i="17"/>
  <c r="E521" i="17"/>
  <c r="E523" i="17"/>
  <c r="E519" i="17"/>
  <c r="E518" i="17"/>
  <c r="E520" i="17"/>
  <c r="E516" i="17"/>
  <c r="E515" i="17"/>
  <c r="E517" i="17"/>
  <c r="E513" i="17"/>
  <c r="E512" i="17"/>
  <c r="E514" i="17"/>
  <c r="E509" i="17"/>
  <c r="E508" i="17"/>
  <c r="E510" i="17"/>
  <c r="E506" i="17"/>
  <c r="E505" i="17"/>
  <c r="E507" i="17"/>
  <c r="E503" i="17"/>
  <c r="E502" i="17"/>
  <c r="E504" i="17"/>
  <c r="E500" i="17"/>
  <c r="E499" i="17"/>
  <c r="E501" i="17"/>
  <c r="E497" i="17"/>
  <c r="E496" i="17"/>
  <c r="E498" i="17"/>
  <c r="E494" i="17"/>
  <c r="E493" i="17"/>
  <c r="E495" i="17"/>
  <c r="E490" i="17"/>
  <c r="E489" i="17"/>
  <c r="E491" i="17"/>
  <c r="E487" i="17"/>
  <c r="E486" i="17"/>
  <c r="E488" i="17"/>
  <c r="E484" i="17"/>
  <c r="E483" i="17"/>
  <c r="E485" i="17"/>
  <c r="E481" i="17"/>
  <c r="E480" i="17"/>
  <c r="E482" i="17"/>
  <c r="E478" i="17"/>
  <c r="E477" i="17"/>
  <c r="E479" i="17"/>
  <c r="E475" i="17"/>
  <c r="E474" i="17"/>
  <c r="E476" i="17"/>
  <c r="E471" i="17"/>
  <c r="E470" i="17"/>
  <c r="E472" i="17"/>
  <c r="E468" i="17"/>
  <c r="E467" i="17"/>
  <c r="E469" i="17"/>
  <c r="E465" i="17"/>
  <c r="E464" i="17"/>
  <c r="E466" i="17"/>
  <c r="E462" i="17"/>
  <c r="E461" i="17"/>
  <c r="E463" i="17"/>
  <c r="E459" i="17"/>
  <c r="E458" i="17"/>
  <c r="E460" i="17"/>
  <c r="E456" i="17"/>
  <c r="E455" i="17"/>
  <c r="E457" i="17"/>
  <c r="E452" i="17"/>
  <c r="E451" i="17"/>
  <c r="E453" i="17"/>
  <c r="E449" i="17"/>
  <c r="E448" i="17"/>
  <c r="E450" i="17"/>
  <c r="E446" i="17"/>
  <c r="E445" i="17"/>
  <c r="E447" i="17"/>
  <c r="E443" i="17"/>
  <c r="E442" i="17"/>
  <c r="E444" i="17"/>
  <c r="E440" i="17"/>
  <c r="E439" i="17"/>
  <c r="E441" i="17"/>
  <c r="E437" i="17"/>
  <c r="E436" i="17"/>
  <c r="E438" i="17"/>
  <c r="E433" i="17"/>
  <c r="E432" i="17"/>
  <c r="E434" i="17"/>
  <c r="E430" i="17"/>
  <c r="E429" i="17"/>
  <c r="E431" i="17"/>
  <c r="E427" i="17"/>
  <c r="E426" i="17"/>
  <c r="E428" i="17"/>
  <c r="E424" i="17"/>
  <c r="E423" i="17"/>
  <c r="E425" i="17"/>
  <c r="E421" i="17"/>
  <c r="E420" i="17"/>
  <c r="E422" i="17"/>
  <c r="E418" i="17"/>
  <c r="E417" i="17"/>
  <c r="E419" i="17"/>
  <c r="E414" i="17"/>
  <c r="E413" i="17"/>
  <c r="E415" i="17"/>
  <c r="E411" i="17"/>
  <c r="E410" i="17"/>
  <c r="E412" i="17"/>
  <c r="E408" i="17"/>
  <c r="E407" i="17"/>
  <c r="E409" i="17"/>
  <c r="E405" i="17"/>
  <c r="E404" i="17"/>
  <c r="E406" i="17"/>
  <c r="E402" i="17"/>
  <c r="E401" i="17"/>
  <c r="E403" i="17"/>
  <c r="E399" i="17"/>
  <c r="E398" i="17"/>
  <c r="E400" i="17"/>
  <c r="E395" i="17"/>
  <c r="E394" i="17"/>
  <c r="E396" i="17"/>
  <c r="E392" i="17"/>
  <c r="E391" i="17"/>
  <c r="E393" i="17"/>
  <c r="E389" i="17"/>
  <c r="E388" i="17"/>
  <c r="E390" i="17"/>
  <c r="E386" i="17"/>
  <c r="E385" i="17"/>
  <c r="E387" i="17"/>
  <c r="E383" i="17"/>
  <c r="E382" i="17"/>
  <c r="E384" i="17"/>
  <c r="E380" i="17"/>
  <c r="E379" i="17"/>
  <c r="E381" i="17"/>
  <c r="E376" i="17"/>
  <c r="E375" i="17"/>
  <c r="E377" i="17"/>
  <c r="E373" i="17"/>
  <c r="E372" i="17"/>
  <c r="E374" i="17"/>
  <c r="E370" i="17"/>
  <c r="E369" i="17"/>
  <c r="E371" i="17"/>
  <c r="E367" i="17"/>
  <c r="E366" i="17"/>
  <c r="E368" i="17"/>
  <c r="E364" i="17"/>
  <c r="E363" i="17"/>
  <c r="E365" i="17"/>
  <c r="E361" i="17"/>
  <c r="E360" i="17"/>
  <c r="E362" i="17"/>
  <c r="E357" i="17"/>
  <c r="E356" i="17"/>
  <c r="E358" i="17"/>
  <c r="E354" i="17"/>
  <c r="E353" i="17"/>
  <c r="E355" i="17"/>
  <c r="E351" i="17"/>
  <c r="E350" i="17"/>
  <c r="E352" i="17"/>
  <c r="E348" i="17"/>
  <c r="E347" i="17"/>
  <c r="E349" i="17"/>
  <c r="E345" i="17"/>
  <c r="E344" i="17"/>
  <c r="E346" i="17"/>
  <c r="E342" i="17"/>
  <c r="E341" i="17"/>
  <c r="E343" i="17"/>
  <c r="E338" i="17"/>
  <c r="E337" i="17"/>
  <c r="E339" i="17"/>
  <c r="E335" i="17"/>
  <c r="E334" i="17"/>
  <c r="E336" i="17"/>
  <c r="E332" i="17"/>
  <c r="E331" i="17"/>
  <c r="E333" i="17"/>
  <c r="E329" i="17"/>
  <c r="E328" i="17"/>
  <c r="E330" i="17"/>
  <c r="E326" i="17"/>
  <c r="E325" i="17"/>
  <c r="E327" i="17"/>
  <c r="E323" i="17"/>
  <c r="E322" i="17"/>
  <c r="E324" i="17"/>
  <c r="E319" i="17"/>
  <c r="E318" i="17"/>
  <c r="E320" i="17"/>
  <c r="E316" i="17"/>
  <c r="E315" i="17"/>
  <c r="E317" i="17"/>
  <c r="E313" i="17"/>
  <c r="E312" i="17"/>
  <c r="E314" i="17"/>
  <c r="E310" i="17"/>
  <c r="E309" i="17"/>
  <c r="E311" i="17"/>
  <c r="E307" i="17"/>
  <c r="E306" i="17"/>
  <c r="E308" i="17"/>
  <c r="E304" i="17"/>
  <c r="E303" i="17"/>
  <c r="E305" i="17"/>
  <c r="E300" i="17"/>
  <c r="E299" i="17"/>
  <c r="E301" i="17"/>
  <c r="E297" i="17"/>
  <c r="E296" i="17"/>
  <c r="E298" i="17"/>
  <c r="E294" i="17"/>
  <c r="E293" i="17"/>
  <c r="E295" i="17"/>
  <c r="E291" i="17"/>
  <c r="E290" i="17"/>
  <c r="E292" i="17"/>
  <c r="E288" i="17"/>
  <c r="E287" i="17"/>
  <c r="E289" i="17"/>
  <c r="E285" i="17"/>
  <c r="E284" i="17"/>
  <c r="E286" i="17"/>
  <c r="AA60" i="18" l="1"/>
  <c r="AB60" i="18"/>
  <c r="X60" i="18"/>
  <c r="AD60" i="18"/>
  <c r="AC60" i="18"/>
  <c r="Z60" i="18"/>
  <c r="Y60" i="18"/>
  <c r="AC192" i="18"/>
  <c r="AD192" i="18"/>
  <c r="Z192" i="18"/>
  <c r="AB192" i="18"/>
  <c r="AA192" i="18"/>
  <c r="Y192" i="18"/>
  <c r="X192" i="18"/>
  <c r="AC86" i="18"/>
  <c r="Y86" i="18"/>
  <c r="AB86" i="18"/>
  <c r="X86" i="18"/>
  <c r="AA86" i="18"/>
  <c r="AD86" i="18"/>
  <c r="Z86" i="18"/>
  <c r="AD134" i="18"/>
  <c r="Z134" i="18"/>
  <c r="AB134" i="18"/>
  <c r="AA134" i="18"/>
  <c r="Y134" i="18"/>
  <c r="AC134" i="18"/>
  <c r="X134" i="18"/>
  <c r="AB182" i="18"/>
  <c r="X182" i="18"/>
  <c r="AC182" i="18"/>
  <c r="AA182" i="18"/>
  <c r="Z182" i="18"/>
  <c r="AD182" i="18"/>
  <c r="Y182" i="18"/>
  <c r="AC230" i="18"/>
  <c r="Y230" i="18"/>
  <c r="AD230" i="18"/>
  <c r="X230" i="18"/>
  <c r="AB230" i="18"/>
  <c r="AA230" i="18"/>
  <c r="Z230" i="18"/>
  <c r="AC167" i="18"/>
  <c r="Y167" i="18"/>
  <c r="AA167" i="18"/>
  <c r="Z167" i="18"/>
  <c r="AD167" i="18"/>
  <c r="X167" i="18"/>
  <c r="AB167" i="18"/>
  <c r="AB73" i="18"/>
  <c r="X73" i="18"/>
  <c r="AC73" i="18"/>
  <c r="Y73" i="18"/>
  <c r="AA73" i="18"/>
  <c r="Z73" i="18"/>
  <c r="AD73" i="18"/>
  <c r="AA244" i="18"/>
  <c r="AB244" i="18"/>
  <c r="Z244" i="18"/>
  <c r="AD244" i="18"/>
  <c r="Y244" i="18"/>
  <c r="AC244" i="18"/>
  <c r="X244" i="18"/>
  <c r="AD160" i="18"/>
  <c r="Z160" i="18"/>
  <c r="AB160" i="18"/>
  <c r="AA160" i="18"/>
  <c r="Y160" i="18"/>
  <c r="AC160" i="18"/>
  <c r="X160" i="18"/>
  <c r="AC78" i="18"/>
  <c r="Y78" i="18"/>
  <c r="AD78" i="18"/>
  <c r="Z78" i="18"/>
  <c r="X78" i="18"/>
  <c r="AB78" i="18"/>
  <c r="AA78" i="18"/>
  <c r="AC246" i="18"/>
  <c r="Y246" i="18"/>
  <c r="AD246" i="18"/>
  <c r="X246" i="18"/>
  <c r="AB246" i="18"/>
  <c r="AA246" i="18"/>
  <c r="Z246" i="18"/>
  <c r="AA181" i="18"/>
  <c r="AD181" i="18"/>
  <c r="Y181" i="18"/>
  <c r="AC181" i="18"/>
  <c r="X181" i="18"/>
  <c r="AB181" i="18"/>
  <c r="Z181" i="18"/>
  <c r="AA52" i="18"/>
  <c r="AB52" i="18"/>
  <c r="X52" i="18"/>
  <c r="AD52" i="18"/>
  <c r="AC52" i="18"/>
  <c r="Z52" i="18"/>
  <c r="Y52" i="18"/>
  <c r="AC196" i="18"/>
  <c r="Y196" i="18"/>
  <c r="AA196" i="18"/>
  <c r="AD196" i="18"/>
  <c r="Z196" i="18"/>
  <c r="AB196" i="18"/>
  <c r="X196" i="18"/>
  <c r="AB65" i="18"/>
  <c r="X65" i="18"/>
  <c r="AC65" i="18"/>
  <c r="Y65" i="18"/>
  <c r="AA65" i="18"/>
  <c r="Z65" i="18"/>
  <c r="AD65" i="18"/>
  <c r="AA149" i="18"/>
  <c r="AD149" i="18"/>
  <c r="Z149" i="18"/>
  <c r="AC149" i="18"/>
  <c r="Y149" i="18"/>
  <c r="AB149" i="18"/>
  <c r="X149" i="18"/>
  <c r="AB233" i="18"/>
  <c r="X233" i="18"/>
  <c r="AD233" i="18"/>
  <c r="Y233" i="18"/>
  <c r="AC233" i="18"/>
  <c r="AA233" i="18"/>
  <c r="Z233" i="18"/>
  <c r="AB162" i="18"/>
  <c r="X162" i="18"/>
  <c r="AD162" i="18"/>
  <c r="Y162" i="18"/>
  <c r="AC162" i="18"/>
  <c r="AA162" i="18"/>
  <c r="Z162" i="18"/>
  <c r="AD90" i="18"/>
  <c r="Z90" i="18"/>
  <c r="AA90" i="18"/>
  <c r="Y90" i="18"/>
  <c r="AC90" i="18"/>
  <c r="X90" i="18"/>
  <c r="AB90" i="18"/>
  <c r="AD79" i="18"/>
  <c r="Z79" i="18"/>
  <c r="AA79" i="18"/>
  <c r="Y79" i="18"/>
  <c r="X79" i="18"/>
  <c r="AC79" i="18"/>
  <c r="AB79" i="18"/>
  <c r="AC163" i="18"/>
  <c r="Y163" i="18"/>
  <c r="AB163" i="18"/>
  <c r="AA163" i="18"/>
  <c r="Z163" i="18"/>
  <c r="AD163" i="18"/>
  <c r="X163" i="18"/>
  <c r="AD247" i="18"/>
  <c r="Z247" i="18"/>
  <c r="AB247" i="18"/>
  <c r="AA247" i="18"/>
  <c r="Y247" i="18"/>
  <c r="AC247" i="18"/>
  <c r="X247" i="18"/>
  <c r="AD215" i="18"/>
  <c r="Z215" i="18"/>
  <c r="AB215" i="18"/>
  <c r="AA215" i="18"/>
  <c r="Y215" i="18"/>
  <c r="AC215" i="18"/>
  <c r="X215" i="18"/>
  <c r="AD176" i="18"/>
  <c r="Z176" i="18"/>
  <c r="AB176" i="18"/>
  <c r="AA176" i="18"/>
  <c r="Y176" i="18"/>
  <c r="AC176" i="18"/>
  <c r="X176" i="18"/>
  <c r="AB225" i="18"/>
  <c r="X225" i="18"/>
  <c r="AA225" i="18"/>
  <c r="Z225" i="18"/>
  <c r="AD225" i="18"/>
  <c r="Y225" i="18"/>
  <c r="AC225" i="18"/>
  <c r="AA56" i="18"/>
  <c r="AB56" i="18"/>
  <c r="X56" i="18"/>
  <c r="Z56" i="18"/>
  <c r="Y56" i="18"/>
  <c r="AD56" i="18"/>
  <c r="AC56" i="18"/>
  <c r="AB104" i="18"/>
  <c r="X104" i="18"/>
  <c r="AD104" i="18"/>
  <c r="Y104" i="18"/>
  <c r="AC104" i="18"/>
  <c r="AA104" i="18"/>
  <c r="Z104" i="18"/>
  <c r="AD164" i="18"/>
  <c r="Z164" i="18"/>
  <c r="AA164" i="18"/>
  <c r="Y164" i="18"/>
  <c r="AC164" i="18"/>
  <c r="X164" i="18"/>
  <c r="AB164" i="18"/>
  <c r="AB45" i="18"/>
  <c r="X45" i="18"/>
  <c r="AC45" i="18"/>
  <c r="Y45" i="18"/>
  <c r="AD45" i="18"/>
  <c r="AA45" i="18"/>
  <c r="Z45" i="18"/>
  <c r="AC93" i="18"/>
  <c r="Y93" i="18"/>
  <c r="AA93" i="18"/>
  <c r="Z93" i="18"/>
  <c r="AD93" i="18"/>
  <c r="X93" i="18"/>
  <c r="AB93" i="18"/>
  <c r="AA141" i="18"/>
  <c r="AD141" i="18"/>
  <c r="Z141" i="18"/>
  <c r="AC141" i="18"/>
  <c r="Y141" i="18"/>
  <c r="AB141" i="18"/>
  <c r="X141" i="18"/>
  <c r="AA189" i="18"/>
  <c r="AB189" i="18"/>
  <c r="Z189" i="18"/>
  <c r="AD189" i="18"/>
  <c r="Y189" i="18"/>
  <c r="AC189" i="18"/>
  <c r="X189" i="18"/>
  <c r="AB229" i="18"/>
  <c r="X229" i="18"/>
  <c r="Z229" i="18"/>
  <c r="AD229" i="18"/>
  <c r="Y229" i="18"/>
  <c r="AC229" i="18"/>
  <c r="AA229" i="18"/>
  <c r="AC147" i="18"/>
  <c r="Y147" i="18"/>
  <c r="AB147" i="18"/>
  <c r="X147" i="18"/>
  <c r="AA147" i="18"/>
  <c r="Z147" i="18"/>
  <c r="AD147" i="18"/>
  <c r="AD207" i="18"/>
  <c r="Z207" i="18"/>
  <c r="Y207" i="18"/>
  <c r="AC207" i="18"/>
  <c r="X207" i="18"/>
  <c r="AB207" i="18"/>
  <c r="AA207" i="18"/>
  <c r="AD156" i="18"/>
  <c r="Z156" i="18"/>
  <c r="AC156" i="18"/>
  <c r="X156" i="18"/>
  <c r="AB156" i="18"/>
  <c r="AA156" i="18"/>
  <c r="Y156" i="18"/>
  <c r="AA131" i="18"/>
  <c r="AB131" i="18"/>
  <c r="Z131" i="18"/>
  <c r="AD131" i="18"/>
  <c r="Y131" i="18"/>
  <c r="AC131" i="18"/>
  <c r="X131" i="18"/>
  <c r="AA111" i="18"/>
  <c r="AC111" i="18"/>
  <c r="X111" i="18"/>
  <c r="AB111" i="18"/>
  <c r="Z111" i="18"/>
  <c r="AD111" i="18"/>
  <c r="Y111" i="18"/>
  <c r="AC82" i="18"/>
  <c r="Y82" i="18"/>
  <c r="AA82" i="18"/>
  <c r="AD82" i="18"/>
  <c r="Z82" i="18"/>
  <c r="AB82" i="18"/>
  <c r="X82" i="18"/>
  <c r="AD59" i="18"/>
  <c r="Z59" i="18"/>
  <c r="AA59" i="18"/>
  <c r="AC59" i="18"/>
  <c r="AB59" i="18"/>
  <c r="Y59" i="18"/>
  <c r="X59" i="18"/>
  <c r="AD168" i="18"/>
  <c r="Z168" i="18"/>
  <c r="Y168" i="18"/>
  <c r="AC168" i="18"/>
  <c r="X168" i="18"/>
  <c r="AB168" i="18"/>
  <c r="AA168" i="18"/>
  <c r="AA64" i="18"/>
  <c r="AB64" i="18"/>
  <c r="X64" i="18"/>
  <c r="Z64" i="18"/>
  <c r="Y64" i="18"/>
  <c r="AD64" i="18"/>
  <c r="AC64" i="18"/>
  <c r="AD136" i="18"/>
  <c r="Z136" i="18"/>
  <c r="AC136" i="18"/>
  <c r="Y136" i="18"/>
  <c r="AB136" i="18"/>
  <c r="X136" i="18"/>
  <c r="AA136" i="18"/>
  <c r="AD130" i="18"/>
  <c r="Z130" i="18"/>
  <c r="AC130" i="18"/>
  <c r="X130" i="18"/>
  <c r="AB130" i="18"/>
  <c r="AA130" i="18"/>
  <c r="Y130" i="18"/>
  <c r="AB132" i="18"/>
  <c r="X132" i="18"/>
  <c r="Z132" i="18"/>
  <c r="AD132" i="18"/>
  <c r="Y132" i="18"/>
  <c r="AC132" i="18"/>
  <c r="AA132" i="18"/>
  <c r="AC50" i="18"/>
  <c r="Y50" i="18"/>
  <c r="AD50" i="18"/>
  <c r="Z50" i="18"/>
  <c r="AB50" i="18"/>
  <c r="AA50" i="18"/>
  <c r="X50" i="18"/>
  <c r="AD98" i="18"/>
  <c r="Z98" i="18"/>
  <c r="AC98" i="18"/>
  <c r="X98" i="18"/>
  <c r="AB98" i="18"/>
  <c r="AA98" i="18"/>
  <c r="Y98" i="18"/>
  <c r="AB146" i="18"/>
  <c r="X146" i="18"/>
  <c r="AA146" i="18"/>
  <c r="AD146" i="18"/>
  <c r="Z146" i="18"/>
  <c r="AC146" i="18"/>
  <c r="Y146" i="18"/>
  <c r="AA194" i="18"/>
  <c r="AC194" i="18"/>
  <c r="Y194" i="18"/>
  <c r="AB194" i="18"/>
  <c r="X194" i="18"/>
  <c r="AD194" i="18"/>
  <c r="Z194" i="18"/>
  <c r="AC242" i="18"/>
  <c r="Y242" i="18"/>
  <c r="Z242" i="18"/>
  <c r="AD242" i="18"/>
  <c r="X242" i="18"/>
  <c r="AB242" i="18"/>
  <c r="AA242" i="18"/>
  <c r="AD239" i="18"/>
  <c r="Z239" i="18"/>
  <c r="Y239" i="18"/>
  <c r="AC239" i="18"/>
  <c r="X239" i="18"/>
  <c r="AB239" i="18"/>
  <c r="AA239" i="18"/>
  <c r="AC97" i="18"/>
  <c r="Y97" i="18"/>
  <c r="Z97" i="18"/>
  <c r="AD97" i="18"/>
  <c r="X97" i="18"/>
  <c r="AB97" i="18"/>
  <c r="AA97" i="18"/>
  <c r="AD47" i="18"/>
  <c r="Z47" i="18"/>
  <c r="AA47" i="18"/>
  <c r="Y47" i="18"/>
  <c r="X47" i="18"/>
  <c r="AC47" i="18"/>
  <c r="AB47" i="18"/>
  <c r="AD184" i="18"/>
  <c r="Z184" i="18"/>
  <c r="Y184" i="18"/>
  <c r="AC184" i="18"/>
  <c r="X184" i="18"/>
  <c r="AB184" i="18"/>
  <c r="AA184" i="18"/>
  <c r="AB100" i="18"/>
  <c r="X100" i="18"/>
  <c r="Z100" i="18"/>
  <c r="AD100" i="18"/>
  <c r="Y100" i="18"/>
  <c r="AC100" i="18"/>
  <c r="AA100" i="18"/>
  <c r="AB61" i="18"/>
  <c r="X61" i="18"/>
  <c r="AC61" i="18"/>
  <c r="Y61" i="18"/>
  <c r="AD61" i="18"/>
  <c r="AA61" i="18"/>
  <c r="Z61" i="18"/>
  <c r="AD205" i="18"/>
  <c r="Z205" i="18"/>
  <c r="AC205" i="18"/>
  <c r="Y205" i="18"/>
  <c r="AB205" i="18"/>
  <c r="X205" i="18"/>
  <c r="AA205" i="18"/>
  <c r="AA208" i="18"/>
  <c r="AC208" i="18"/>
  <c r="X208" i="18"/>
  <c r="AB208" i="18"/>
  <c r="Z208" i="18"/>
  <c r="AD208" i="18"/>
  <c r="Y208" i="18"/>
  <c r="AA76" i="18"/>
  <c r="AB76" i="18"/>
  <c r="X76" i="18"/>
  <c r="AD76" i="18"/>
  <c r="AC76" i="18"/>
  <c r="Z76" i="18"/>
  <c r="Y76" i="18"/>
  <c r="AA220" i="18"/>
  <c r="AD220" i="18"/>
  <c r="Y220" i="18"/>
  <c r="AC220" i="18"/>
  <c r="X220" i="18"/>
  <c r="AB220" i="18"/>
  <c r="Z220" i="18"/>
  <c r="AB77" i="18"/>
  <c r="X77" i="18"/>
  <c r="AC77" i="18"/>
  <c r="Y77" i="18"/>
  <c r="AD77" i="18"/>
  <c r="AA77" i="18"/>
  <c r="Z77" i="18"/>
  <c r="AA161" i="18"/>
  <c r="Z161" i="18"/>
  <c r="AD161" i="18"/>
  <c r="Y161" i="18"/>
  <c r="AC161" i="18"/>
  <c r="X161" i="18"/>
  <c r="AB161" i="18"/>
  <c r="AB150" i="18"/>
  <c r="X150" i="18"/>
  <c r="AA150" i="18"/>
  <c r="AD150" i="18"/>
  <c r="Z150" i="18"/>
  <c r="AC150" i="18"/>
  <c r="Y150" i="18"/>
  <c r="AC234" i="18"/>
  <c r="Y234" i="18"/>
  <c r="AB234" i="18"/>
  <c r="AA234" i="18"/>
  <c r="Z234" i="18"/>
  <c r="AD234" i="18"/>
  <c r="X234" i="18"/>
  <c r="AC210" i="18"/>
  <c r="Y210" i="18"/>
  <c r="Z210" i="18"/>
  <c r="AD210" i="18"/>
  <c r="X210" i="18"/>
  <c r="AB210" i="18"/>
  <c r="AA210" i="18"/>
  <c r="AA91" i="18"/>
  <c r="AD91" i="18"/>
  <c r="Y91" i="18"/>
  <c r="AC91" i="18"/>
  <c r="X91" i="18"/>
  <c r="AB91" i="18"/>
  <c r="Z91" i="18"/>
  <c r="AC175" i="18"/>
  <c r="Y175" i="18"/>
  <c r="AD175" i="18"/>
  <c r="X175" i="18"/>
  <c r="AB175" i="18"/>
  <c r="AA175" i="18"/>
  <c r="Z175" i="18"/>
  <c r="AD172" i="18"/>
  <c r="Z172" i="18"/>
  <c r="AC172" i="18"/>
  <c r="X172" i="18"/>
  <c r="AB172" i="18"/>
  <c r="AA172" i="18"/>
  <c r="Y172" i="18"/>
  <c r="AA236" i="18"/>
  <c r="AD236" i="18"/>
  <c r="Y236" i="18"/>
  <c r="AC236" i="18"/>
  <c r="X236" i="18"/>
  <c r="AB236" i="18"/>
  <c r="Z236" i="18"/>
  <c r="AD152" i="18"/>
  <c r="Z152" i="18"/>
  <c r="AC152" i="18"/>
  <c r="Y152" i="18"/>
  <c r="AB152" i="18"/>
  <c r="X152" i="18"/>
  <c r="AA152" i="18"/>
  <c r="AA68" i="18"/>
  <c r="AB68" i="18"/>
  <c r="X68" i="18"/>
  <c r="AD68" i="18"/>
  <c r="AC68" i="18"/>
  <c r="Z68" i="18"/>
  <c r="Y68" i="18"/>
  <c r="AB116" i="18"/>
  <c r="X116" i="18"/>
  <c r="Z116" i="18"/>
  <c r="AD116" i="18"/>
  <c r="Y116" i="18"/>
  <c r="AC116" i="18"/>
  <c r="AA116" i="18"/>
  <c r="AD188" i="18"/>
  <c r="Z188" i="18"/>
  <c r="AC188" i="18"/>
  <c r="X188" i="18"/>
  <c r="AB188" i="18"/>
  <c r="AA188" i="18"/>
  <c r="Y188" i="18"/>
  <c r="AB57" i="18"/>
  <c r="X57" i="18"/>
  <c r="AC57" i="18"/>
  <c r="Y57" i="18"/>
  <c r="AA57" i="18"/>
  <c r="Z57" i="18"/>
  <c r="AD57" i="18"/>
  <c r="AC105" i="18"/>
  <c r="Y105" i="18"/>
  <c r="AB105" i="18"/>
  <c r="AA105" i="18"/>
  <c r="Z105" i="18"/>
  <c r="AD105" i="18"/>
  <c r="X105" i="18"/>
  <c r="AA153" i="18"/>
  <c r="AC153" i="18"/>
  <c r="X153" i="18"/>
  <c r="AB153" i="18"/>
  <c r="Z153" i="18"/>
  <c r="AD153" i="18"/>
  <c r="Y153" i="18"/>
  <c r="AD201" i="18"/>
  <c r="Z201" i="18"/>
  <c r="AC201" i="18"/>
  <c r="Y201" i="18"/>
  <c r="AB201" i="18"/>
  <c r="X201" i="18"/>
  <c r="AA201" i="18"/>
  <c r="AA145" i="18"/>
  <c r="AD145" i="18"/>
  <c r="Z145" i="18"/>
  <c r="AC145" i="18"/>
  <c r="Y145" i="18"/>
  <c r="X145" i="18"/>
  <c r="AB145" i="18"/>
  <c r="AB178" i="18"/>
  <c r="X178" i="18"/>
  <c r="AD178" i="18"/>
  <c r="Y178" i="18"/>
  <c r="AC178" i="18"/>
  <c r="AA178" i="18"/>
  <c r="Z178" i="18"/>
  <c r="AC58" i="18"/>
  <c r="Y58" i="18"/>
  <c r="AD58" i="18"/>
  <c r="Z58" i="18"/>
  <c r="AB58" i="18"/>
  <c r="AA58" i="18"/>
  <c r="X58" i="18"/>
  <c r="AC214" i="18"/>
  <c r="Y214" i="18"/>
  <c r="AD214" i="18"/>
  <c r="X214" i="18"/>
  <c r="AB214" i="18"/>
  <c r="AA214" i="18"/>
  <c r="Z214" i="18"/>
  <c r="AC159" i="18"/>
  <c r="Y159" i="18"/>
  <c r="AD159" i="18"/>
  <c r="X159" i="18"/>
  <c r="AB159" i="18"/>
  <c r="AA159" i="18"/>
  <c r="Z159" i="18"/>
  <c r="AB142" i="18"/>
  <c r="X142" i="18"/>
  <c r="AA142" i="18"/>
  <c r="AD142" i="18"/>
  <c r="Z142" i="18"/>
  <c r="AC142" i="18"/>
  <c r="Y142" i="18"/>
  <c r="AD106" i="18"/>
  <c r="Z106" i="18"/>
  <c r="AA106" i="18"/>
  <c r="Y106" i="18"/>
  <c r="AC106" i="18"/>
  <c r="X106" i="18"/>
  <c r="AB106" i="18"/>
  <c r="AC143" i="18"/>
  <c r="Y143" i="18"/>
  <c r="AB143" i="18"/>
  <c r="X143" i="18"/>
  <c r="AA143" i="18"/>
  <c r="AD143" i="18"/>
  <c r="Z143" i="18"/>
  <c r="AA40" i="18"/>
  <c r="AC40" i="18"/>
  <c r="X40" i="18"/>
  <c r="AB40" i="18"/>
  <c r="Z40" i="18"/>
  <c r="AD40" i="18"/>
  <c r="Y40" i="18"/>
  <c r="AD197" i="18"/>
  <c r="Z197" i="18"/>
  <c r="AB197" i="18"/>
  <c r="X197" i="18"/>
  <c r="AA197" i="18"/>
  <c r="Y197" i="18"/>
  <c r="AC197" i="18"/>
  <c r="AB174" i="18"/>
  <c r="X174" i="18"/>
  <c r="Z174" i="18"/>
  <c r="AD174" i="18"/>
  <c r="Y174" i="18"/>
  <c r="AC174" i="18"/>
  <c r="AA174" i="18"/>
  <c r="AC204" i="18"/>
  <c r="Y204" i="18"/>
  <c r="AB204" i="18"/>
  <c r="X204" i="18"/>
  <c r="AA204" i="18"/>
  <c r="AD204" i="18"/>
  <c r="Z204" i="18"/>
  <c r="AC62" i="18"/>
  <c r="Y62" i="18"/>
  <c r="AD62" i="18"/>
  <c r="Z62" i="18"/>
  <c r="X62" i="18"/>
  <c r="AB62" i="18"/>
  <c r="AA62" i="18"/>
  <c r="AD110" i="18"/>
  <c r="Z110" i="18"/>
  <c r="Y110" i="18"/>
  <c r="AC110" i="18"/>
  <c r="X110" i="18"/>
  <c r="AB110" i="18"/>
  <c r="AA110" i="18"/>
  <c r="AB158" i="18"/>
  <c r="X158" i="18"/>
  <c r="Z158" i="18"/>
  <c r="AD158" i="18"/>
  <c r="Y158" i="18"/>
  <c r="AC158" i="18"/>
  <c r="AA158" i="18"/>
  <c r="AC206" i="18"/>
  <c r="AA206" i="18"/>
  <c r="Z206" i="18"/>
  <c r="AD206" i="18"/>
  <c r="Y206" i="18"/>
  <c r="AB206" i="18"/>
  <c r="X206" i="18"/>
  <c r="AB254" i="18"/>
  <c r="AA254" i="18"/>
  <c r="AD254" i="18"/>
  <c r="AC254" i="18"/>
  <c r="Y254" i="18"/>
  <c r="Z254" i="18"/>
  <c r="X254" i="18"/>
  <c r="AC139" i="18"/>
  <c r="Y139" i="18"/>
  <c r="AB139" i="18"/>
  <c r="X139" i="18"/>
  <c r="AA139" i="18"/>
  <c r="AD139" i="18"/>
  <c r="Z139" i="18"/>
  <c r="AA119" i="18"/>
  <c r="Z119" i="18"/>
  <c r="AD119" i="18"/>
  <c r="Y119" i="18"/>
  <c r="AC119" i="18"/>
  <c r="X119" i="18"/>
  <c r="AB119" i="18"/>
  <c r="AB245" i="18"/>
  <c r="X245" i="18"/>
  <c r="Z245" i="18"/>
  <c r="AD245" i="18"/>
  <c r="Y245" i="18"/>
  <c r="AC245" i="18"/>
  <c r="AA245" i="18"/>
  <c r="AC121" i="18"/>
  <c r="Y121" i="18"/>
  <c r="AB121" i="18"/>
  <c r="AA121" i="18"/>
  <c r="Z121" i="18"/>
  <c r="AD121" i="18"/>
  <c r="X121" i="18"/>
  <c r="AC109" i="18"/>
  <c r="Y109" i="18"/>
  <c r="AA109" i="18"/>
  <c r="Z109" i="18"/>
  <c r="AD109" i="18"/>
  <c r="X109" i="18"/>
  <c r="AB109" i="18"/>
  <c r="AD253" i="18"/>
  <c r="Z253" i="18"/>
  <c r="AB253" i="18"/>
  <c r="X253" i="18"/>
  <c r="AC253" i="18"/>
  <c r="AA253" i="18"/>
  <c r="Y253" i="18"/>
  <c r="AB124" i="18"/>
  <c r="X124" i="18"/>
  <c r="AC124" i="18"/>
  <c r="AA124" i="18"/>
  <c r="Z124" i="18"/>
  <c r="AD124" i="18"/>
  <c r="Y124" i="18"/>
  <c r="AD43" i="18"/>
  <c r="Z43" i="18"/>
  <c r="AA43" i="18"/>
  <c r="AC43" i="18"/>
  <c r="AB43" i="18"/>
  <c r="Y43" i="18"/>
  <c r="X43" i="18"/>
  <c r="AC89" i="18"/>
  <c r="Y89" i="18"/>
  <c r="AB89" i="18"/>
  <c r="AA89" i="18"/>
  <c r="Z89" i="18"/>
  <c r="AD89" i="18"/>
  <c r="X89" i="18"/>
  <c r="AB209" i="18"/>
  <c r="X209" i="18"/>
  <c r="AA209" i="18"/>
  <c r="Z209" i="18"/>
  <c r="AD209" i="18"/>
  <c r="Y209" i="18"/>
  <c r="AC209" i="18"/>
  <c r="AC66" i="18"/>
  <c r="Y66" i="18"/>
  <c r="AD66" i="18"/>
  <c r="Z66" i="18"/>
  <c r="AB66" i="18"/>
  <c r="AA66" i="18"/>
  <c r="X66" i="18"/>
  <c r="AA103" i="18"/>
  <c r="Z103" i="18"/>
  <c r="AD103" i="18"/>
  <c r="Y103" i="18"/>
  <c r="AC103" i="18"/>
  <c r="X103" i="18"/>
  <c r="AB103" i="18"/>
  <c r="AD223" i="18"/>
  <c r="Z223" i="18"/>
  <c r="Y223" i="18"/>
  <c r="AC223" i="18"/>
  <c r="X223" i="18"/>
  <c r="AB223" i="18"/>
  <c r="AA223" i="18"/>
  <c r="AD249" i="18"/>
  <c r="Z249" i="18"/>
  <c r="AB249" i="18"/>
  <c r="X249" i="18"/>
  <c r="Y249" i="18"/>
  <c r="AC249" i="18"/>
  <c r="AA249" i="18"/>
  <c r="AB237" i="18"/>
  <c r="X237" i="18"/>
  <c r="AC237" i="18"/>
  <c r="AA237" i="18"/>
  <c r="Z237" i="18"/>
  <c r="AD237" i="18"/>
  <c r="Y237" i="18"/>
  <c r="AA84" i="18"/>
  <c r="AD84" i="18"/>
  <c r="Z84" i="18"/>
  <c r="AC84" i="18"/>
  <c r="Y84" i="18"/>
  <c r="AB84" i="18"/>
  <c r="X84" i="18"/>
  <c r="AB128" i="18"/>
  <c r="X128" i="18"/>
  <c r="AA128" i="18"/>
  <c r="Z128" i="18"/>
  <c r="AD128" i="18"/>
  <c r="Y128" i="18"/>
  <c r="AC128" i="18"/>
  <c r="AA212" i="18"/>
  <c r="AB212" i="18"/>
  <c r="Z212" i="18"/>
  <c r="AD212" i="18"/>
  <c r="Y212" i="18"/>
  <c r="AC212" i="18"/>
  <c r="X212" i="18"/>
  <c r="AB69" i="18"/>
  <c r="X69" i="18"/>
  <c r="AC69" i="18"/>
  <c r="Y69" i="18"/>
  <c r="AD69" i="18"/>
  <c r="AA69" i="18"/>
  <c r="Z69" i="18"/>
  <c r="AC117" i="18"/>
  <c r="Y117" i="18"/>
  <c r="AD117" i="18"/>
  <c r="X117" i="18"/>
  <c r="AB117" i="18"/>
  <c r="AA117" i="18"/>
  <c r="Z117" i="18"/>
  <c r="AA165" i="18"/>
  <c r="AD165" i="18"/>
  <c r="Y165" i="18"/>
  <c r="AC165" i="18"/>
  <c r="X165" i="18"/>
  <c r="AB165" i="18"/>
  <c r="Z165" i="18"/>
  <c r="AB213" i="18"/>
  <c r="X213" i="18"/>
  <c r="Z213" i="18"/>
  <c r="AD213" i="18"/>
  <c r="Y213" i="18"/>
  <c r="AC213" i="18"/>
  <c r="AA213" i="18"/>
  <c r="AA202" i="18"/>
  <c r="AD202" i="18"/>
  <c r="Z202" i="18"/>
  <c r="AC202" i="18"/>
  <c r="Y202" i="18"/>
  <c r="AB202" i="18"/>
  <c r="X202" i="18"/>
  <c r="AA123" i="18"/>
  <c r="AD123" i="18"/>
  <c r="Y123" i="18"/>
  <c r="AC123" i="18"/>
  <c r="X123" i="18"/>
  <c r="AB123" i="18"/>
  <c r="Z123" i="18"/>
  <c r="AC155" i="18"/>
  <c r="Y155" i="18"/>
  <c r="Z155" i="18"/>
  <c r="AD155" i="18"/>
  <c r="X155" i="18"/>
  <c r="AB155" i="18"/>
  <c r="AA155" i="18"/>
  <c r="AD243" i="18"/>
  <c r="Z243" i="18"/>
  <c r="AC243" i="18"/>
  <c r="X243" i="18"/>
  <c r="AB243" i="18"/>
  <c r="AA243" i="18"/>
  <c r="Y243" i="18"/>
  <c r="AB190" i="18"/>
  <c r="X190" i="18"/>
  <c r="Z190" i="18"/>
  <c r="AD190" i="18"/>
  <c r="Y190" i="18"/>
  <c r="AC190" i="18"/>
  <c r="AA190" i="18"/>
  <c r="AA169" i="18"/>
  <c r="AC169" i="18"/>
  <c r="X169" i="18"/>
  <c r="AB169" i="18"/>
  <c r="Z169" i="18"/>
  <c r="AD169" i="18"/>
  <c r="Y169" i="18"/>
  <c r="AC179" i="18"/>
  <c r="Y179" i="18"/>
  <c r="AB179" i="18"/>
  <c r="AA179" i="18"/>
  <c r="Z179" i="18"/>
  <c r="AD179" i="18"/>
  <c r="X179" i="18"/>
  <c r="AD71" i="18"/>
  <c r="Z71" i="18"/>
  <c r="AA71" i="18"/>
  <c r="Y71" i="18"/>
  <c r="X71" i="18"/>
  <c r="AC71" i="18"/>
  <c r="AB71" i="18"/>
  <c r="AA107" i="18"/>
  <c r="AD107" i="18"/>
  <c r="Y107" i="18"/>
  <c r="AC107" i="18"/>
  <c r="X107" i="18"/>
  <c r="AB107" i="18"/>
  <c r="Z107" i="18"/>
  <c r="AA87" i="18"/>
  <c r="Z87" i="18"/>
  <c r="AD87" i="18"/>
  <c r="Y87" i="18"/>
  <c r="AC87" i="18"/>
  <c r="X87" i="18"/>
  <c r="AB87" i="18"/>
  <c r="AC171" i="18"/>
  <c r="Y171" i="18"/>
  <c r="Z171" i="18"/>
  <c r="AD171" i="18"/>
  <c r="X171" i="18"/>
  <c r="AB171" i="18"/>
  <c r="AA171" i="18"/>
  <c r="AB96" i="18"/>
  <c r="X96" i="18"/>
  <c r="AA96" i="18"/>
  <c r="Z96" i="18"/>
  <c r="AD96" i="18"/>
  <c r="Y96" i="18"/>
  <c r="AC96" i="18"/>
  <c r="AA173" i="18"/>
  <c r="AB173" i="18"/>
  <c r="Z173" i="18"/>
  <c r="AD173" i="18"/>
  <c r="Y173" i="18"/>
  <c r="AC173" i="18"/>
  <c r="X173" i="18"/>
  <c r="AB186" i="18"/>
  <c r="X186" i="18"/>
  <c r="AA186" i="18"/>
  <c r="Z186" i="18"/>
  <c r="AD186" i="18"/>
  <c r="Y186" i="18"/>
  <c r="AC186" i="18"/>
  <c r="AB120" i="18"/>
  <c r="X120" i="18"/>
  <c r="AD120" i="18"/>
  <c r="Y120" i="18"/>
  <c r="AC120" i="18"/>
  <c r="AA120" i="18"/>
  <c r="Z120" i="18"/>
  <c r="AC74" i="18"/>
  <c r="Y74" i="18"/>
  <c r="AD74" i="18"/>
  <c r="Z74" i="18"/>
  <c r="AB74" i="18"/>
  <c r="AA74" i="18"/>
  <c r="X74" i="18"/>
  <c r="AD122" i="18"/>
  <c r="Z122" i="18"/>
  <c r="AA122" i="18"/>
  <c r="Y122" i="18"/>
  <c r="AC122" i="18"/>
  <c r="X122" i="18"/>
  <c r="AB122" i="18"/>
  <c r="AB170" i="18"/>
  <c r="X170" i="18"/>
  <c r="AA170" i="18"/>
  <c r="Z170" i="18"/>
  <c r="AD170" i="18"/>
  <c r="Y170" i="18"/>
  <c r="AC170" i="18"/>
  <c r="AC218" i="18"/>
  <c r="Y218" i="18"/>
  <c r="AB218" i="18"/>
  <c r="AA218" i="18"/>
  <c r="Z218" i="18"/>
  <c r="AD218" i="18"/>
  <c r="X218" i="18"/>
  <c r="AA95" i="18"/>
  <c r="AC95" i="18"/>
  <c r="X95" i="18"/>
  <c r="AB95" i="18"/>
  <c r="Z95" i="18"/>
  <c r="AD95" i="18"/>
  <c r="Y95" i="18"/>
  <c r="AC54" i="18"/>
  <c r="Y54" i="18"/>
  <c r="AD54" i="18"/>
  <c r="Z54" i="18"/>
  <c r="X54" i="18"/>
  <c r="AB54" i="18"/>
  <c r="AA54" i="18"/>
  <c r="AC222" i="18"/>
  <c r="Y222" i="18"/>
  <c r="AA222" i="18"/>
  <c r="Z222" i="18"/>
  <c r="AD222" i="18"/>
  <c r="X222" i="18"/>
  <c r="AB222" i="18"/>
  <c r="AD55" i="18"/>
  <c r="Z55" i="18"/>
  <c r="AA55" i="18"/>
  <c r="Y55" i="18"/>
  <c r="X55" i="18"/>
  <c r="AC55" i="18"/>
  <c r="AB55" i="18"/>
  <c r="AA185" i="18"/>
  <c r="AC185" i="18"/>
  <c r="X185" i="18"/>
  <c r="AB185" i="18"/>
  <c r="Z185" i="18"/>
  <c r="AD185" i="18"/>
  <c r="Y185" i="18"/>
  <c r="AC133" i="18"/>
  <c r="Y133" i="18"/>
  <c r="AD133" i="18"/>
  <c r="X133" i="18"/>
  <c r="AB133" i="18"/>
  <c r="AA133" i="18"/>
  <c r="Z133" i="18"/>
  <c r="AD39" i="18"/>
  <c r="Z39" i="18"/>
  <c r="Y39" i="18"/>
  <c r="AC39" i="18"/>
  <c r="X39" i="18"/>
  <c r="AB39" i="18"/>
  <c r="AA39" i="18"/>
  <c r="AD148" i="18"/>
  <c r="Z148" i="18"/>
  <c r="AC148" i="18"/>
  <c r="Y148" i="18"/>
  <c r="AB148" i="18"/>
  <c r="X148" i="18"/>
  <c r="AA148" i="18"/>
  <c r="AA127" i="18"/>
  <c r="AC127" i="18"/>
  <c r="X127" i="18"/>
  <c r="AB127" i="18"/>
  <c r="Z127" i="18"/>
  <c r="AD127" i="18"/>
  <c r="Y127" i="18"/>
  <c r="AA137" i="18"/>
  <c r="AD137" i="18"/>
  <c r="Z137" i="18"/>
  <c r="AC137" i="18"/>
  <c r="Y137" i="18"/>
  <c r="AB137" i="18"/>
  <c r="X137" i="18"/>
  <c r="AB221" i="18"/>
  <c r="X221" i="18"/>
  <c r="AC221" i="18"/>
  <c r="AA221" i="18"/>
  <c r="Z221" i="18"/>
  <c r="AD221" i="18"/>
  <c r="Y221" i="18"/>
  <c r="AB138" i="18"/>
  <c r="X138" i="18"/>
  <c r="AA138" i="18"/>
  <c r="AD138" i="18"/>
  <c r="Z138" i="18"/>
  <c r="Y138" i="18"/>
  <c r="AC138" i="18"/>
  <c r="AD67" i="18"/>
  <c r="Z67" i="18"/>
  <c r="AA67" i="18"/>
  <c r="AC67" i="18"/>
  <c r="AB67" i="18"/>
  <c r="Y67" i="18"/>
  <c r="X67" i="18"/>
  <c r="AB112" i="18"/>
  <c r="X112" i="18"/>
  <c r="AA112" i="18"/>
  <c r="Z112" i="18"/>
  <c r="AD112" i="18"/>
  <c r="Y112" i="18"/>
  <c r="AC112" i="18"/>
  <c r="AC151" i="18"/>
  <c r="Y151" i="18"/>
  <c r="AB151" i="18"/>
  <c r="X151" i="18"/>
  <c r="AA151" i="18"/>
  <c r="AD151" i="18"/>
  <c r="Z151" i="18"/>
  <c r="AD235" i="18"/>
  <c r="Z235" i="18"/>
  <c r="AA235" i="18"/>
  <c r="Y235" i="18"/>
  <c r="AC235" i="18"/>
  <c r="X235" i="18"/>
  <c r="AB235" i="18"/>
  <c r="AC200" i="18"/>
  <c r="Y200" i="18"/>
  <c r="AB200" i="18"/>
  <c r="X200" i="18"/>
  <c r="AA200" i="18"/>
  <c r="AD200" i="18"/>
  <c r="Z200" i="18"/>
  <c r="AA44" i="18"/>
  <c r="AB44" i="18"/>
  <c r="X44" i="18"/>
  <c r="AD44" i="18"/>
  <c r="AC44" i="18"/>
  <c r="Z44" i="18"/>
  <c r="Y44" i="18"/>
  <c r="AA80" i="18"/>
  <c r="AB80" i="18"/>
  <c r="X80" i="18"/>
  <c r="Z80" i="18"/>
  <c r="Y80" i="18"/>
  <c r="AD80" i="18"/>
  <c r="AC80" i="18"/>
  <c r="AD140" i="18"/>
  <c r="Z140" i="18"/>
  <c r="AC140" i="18"/>
  <c r="Y140" i="18"/>
  <c r="AB140" i="18"/>
  <c r="X140" i="18"/>
  <c r="AA140" i="18"/>
  <c r="AA248" i="18"/>
  <c r="Z248" i="18"/>
  <c r="AD248" i="18"/>
  <c r="Y248" i="18"/>
  <c r="AC248" i="18"/>
  <c r="X248" i="18"/>
  <c r="AB248" i="18"/>
  <c r="AB81" i="18"/>
  <c r="X81" i="18"/>
  <c r="AD81" i="18"/>
  <c r="AC81" i="18"/>
  <c r="Y81" i="18"/>
  <c r="AA81" i="18"/>
  <c r="Z81" i="18"/>
  <c r="AC129" i="18"/>
  <c r="Y129" i="18"/>
  <c r="Z129" i="18"/>
  <c r="AD129" i="18"/>
  <c r="X129" i="18"/>
  <c r="AB129" i="18"/>
  <c r="AA129" i="18"/>
  <c r="AA177" i="18"/>
  <c r="Z177" i="18"/>
  <c r="AD177" i="18"/>
  <c r="Y177" i="18"/>
  <c r="AC177" i="18"/>
  <c r="X177" i="18"/>
  <c r="AB177" i="18"/>
  <c r="AD231" i="18"/>
  <c r="Z231" i="18"/>
  <c r="AB231" i="18"/>
  <c r="AA231" i="18"/>
  <c r="Y231" i="18"/>
  <c r="AC231" i="18"/>
  <c r="X231" i="18"/>
  <c r="AB154" i="18"/>
  <c r="X154" i="18"/>
  <c r="AA154" i="18"/>
  <c r="Z154" i="18"/>
  <c r="AD154" i="18"/>
  <c r="Y154" i="18"/>
  <c r="AC154" i="18"/>
  <c r="AA99" i="18"/>
  <c r="AB99" i="18"/>
  <c r="Z99" i="18"/>
  <c r="AD99" i="18"/>
  <c r="Y99" i="18"/>
  <c r="AC99" i="18"/>
  <c r="X99" i="18"/>
  <c r="AD63" i="18"/>
  <c r="Z63" i="18"/>
  <c r="AA63" i="18"/>
  <c r="Y63" i="18"/>
  <c r="X63" i="18"/>
  <c r="AC63" i="18"/>
  <c r="AB63" i="18"/>
  <c r="AD75" i="18"/>
  <c r="Z75" i="18"/>
  <c r="AA75" i="18"/>
  <c r="AC75" i="18"/>
  <c r="AB75" i="18"/>
  <c r="Y75" i="18"/>
  <c r="X75" i="18"/>
  <c r="AD227" i="18"/>
  <c r="Z227" i="18"/>
  <c r="AC227" i="18"/>
  <c r="X227" i="18"/>
  <c r="AB227" i="18"/>
  <c r="AA227" i="18"/>
  <c r="Y227" i="18"/>
  <c r="AD51" i="18"/>
  <c r="Z51" i="18"/>
  <c r="AA51" i="18"/>
  <c r="AC51" i="18"/>
  <c r="AB51" i="18"/>
  <c r="Y51" i="18"/>
  <c r="X51" i="18"/>
  <c r="AB166" i="18"/>
  <c r="X166" i="18"/>
  <c r="AC166" i="18"/>
  <c r="AA166" i="18"/>
  <c r="Z166" i="18"/>
  <c r="AD166" i="18"/>
  <c r="Y166" i="18"/>
  <c r="AA115" i="18"/>
  <c r="AB115" i="18"/>
  <c r="Z115" i="18"/>
  <c r="AD115" i="18"/>
  <c r="Y115" i="18"/>
  <c r="AC115" i="18"/>
  <c r="X115" i="18"/>
  <c r="AB88" i="18"/>
  <c r="X88" i="18"/>
  <c r="AD88" i="18"/>
  <c r="Y88" i="18"/>
  <c r="AC88" i="18"/>
  <c r="AA88" i="18"/>
  <c r="Z88" i="18"/>
  <c r="AB108" i="18"/>
  <c r="X108" i="18"/>
  <c r="AC108" i="18"/>
  <c r="AA108" i="18"/>
  <c r="Z108" i="18"/>
  <c r="AD108" i="18"/>
  <c r="Y108" i="18"/>
  <c r="AD180" i="18"/>
  <c r="Z180" i="18"/>
  <c r="AA180" i="18"/>
  <c r="Y180" i="18"/>
  <c r="AC180" i="18"/>
  <c r="X180" i="18"/>
  <c r="AB180" i="18"/>
  <c r="AB53" i="18"/>
  <c r="X53" i="18"/>
  <c r="AC53" i="18"/>
  <c r="Y53" i="18"/>
  <c r="AD53" i="18"/>
  <c r="AA53" i="18"/>
  <c r="Z53" i="18"/>
  <c r="AC46" i="18"/>
  <c r="Y46" i="18"/>
  <c r="AD46" i="18"/>
  <c r="Z46" i="18"/>
  <c r="X46" i="18"/>
  <c r="AB46" i="18"/>
  <c r="AA46" i="18"/>
  <c r="AA198" i="18"/>
  <c r="AD198" i="18"/>
  <c r="AC198" i="18"/>
  <c r="Y198" i="18"/>
  <c r="AB198" i="18"/>
  <c r="X198" i="18"/>
  <c r="Z198" i="18"/>
  <c r="AC183" i="18"/>
  <c r="Y183" i="18"/>
  <c r="AA183" i="18"/>
  <c r="Z183" i="18"/>
  <c r="AD183" i="18"/>
  <c r="X183" i="18"/>
  <c r="AB183" i="18"/>
  <c r="AC191" i="18"/>
  <c r="Y191" i="18"/>
  <c r="AD191" i="18"/>
  <c r="X191" i="18"/>
  <c r="AB191" i="18"/>
  <c r="AA191" i="18"/>
  <c r="Z191" i="18"/>
  <c r="AB199" i="18"/>
  <c r="X199" i="18"/>
  <c r="AA199" i="18"/>
  <c r="AD199" i="18"/>
  <c r="Z199" i="18"/>
  <c r="AC199" i="18"/>
  <c r="Y199" i="18"/>
  <c r="AD219" i="18"/>
  <c r="Z219" i="18"/>
  <c r="AA219" i="18"/>
  <c r="Y219" i="18"/>
  <c r="AC219" i="18"/>
  <c r="X219" i="18"/>
  <c r="AB219" i="18"/>
  <c r="AA228" i="18"/>
  <c r="AB228" i="18"/>
  <c r="Z228" i="18"/>
  <c r="AD228" i="18"/>
  <c r="Y228" i="18"/>
  <c r="AC228" i="18"/>
  <c r="X228" i="18"/>
  <c r="AB85" i="18"/>
  <c r="X85" i="18"/>
  <c r="AA85" i="18"/>
  <c r="AD85" i="18"/>
  <c r="Z85" i="18"/>
  <c r="AC85" i="18"/>
  <c r="Y85" i="18"/>
  <c r="AB241" i="18"/>
  <c r="X241" i="18"/>
  <c r="AA241" i="18"/>
  <c r="Z241" i="18"/>
  <c r="AD241" i="18"/>
  <c r="Y241" i="18"/>
  <c r="AC241" i="18"/>
  <c r="AC238" i="18"/>
  <c r="Y238" i="18"/>
  <c r="AA238" i="18"/>
  <c r="Z238" i="18"/>
  <c r="AD238" i="18"/>
  <c r="X238" i="18"/>
  <c r="AB238" i="18"/>
  <c r="AB251" i="18"/>
  <c r="X251" i="18"/>
  <c r="AD251" i="18"/>
  <c r="Z251" i="18"/>
  <c r="AA251" i="18"/>
  <c r="Y251" i="18"/>
  <c r="AC251" i="18"/>
  <c r="AD102" i="18"/>
  <c r="Z102" i="18"/>
  <c r="AB102" i="18"/>
  <c r="AA102" i="18"/>
  <c r="Y102" i="18"/>
  <c r="AC102" i="18"/>
  <c r="X102" i="18"/>
  <c r="AD114" i="18"/>
  <c r="Z114" i="18"/>
  <c r="AC114" i="18"/>
  <c r="X114" i="18"/>
  <c r="AB114" i="18"/>
  <c r="AA114" i="18"/>
  <c r="Y114" i="18"/>
  <c r="AD211" i="18"/>
  <c r="Z211" i="18"/>
  <c r="AC211" i="18"/>
  <c r="X211" i="18"/>
  <c r="AB211" i="18"/>
  <c r="AA211" i="18"/>
  <c r="Y211" i="18"/>
  <c r="AB92" i="18"/>
  <c r="X92" i="18"/>
  <c r="AC92" i="18"/>
  <c r="AA92" i="18"/>
  <c r="Z92" i="18"/>
  <c r="AD92" i="18"/>
  <c r="Y92" i="18"/>
  <c r="AA240" i="18"/>
  <c r="AC240" i="18"/>
  <c r="X240" i="18"/>
  <c r="AB240" i="18"/>
  <c r="Z240" i="18"/>
  <c r="AD240" i="18"/>
  <c r="Y240" i="18"/>
  <c r="AB49" i="18"/>
  <c r="X49" i="18"/>
  <c r="AC49" i="18"/>
  <c r="Y49" i="18"/>
  <c r="AA49" i="18"/>
  <c r="Z49" i="18"/>
  <c r="AD49" i="18"/>
  <c r="AC101" i="18"/>
  <c r="Y101" i="18"/>
  <c r="AD101" i="18"/>
  <c r="X101" i="18"/>
  <c r="AB101" i="18"/>
  <c r="AA101" i="18"/>
  <c r="Z101" i="18"/>
  <c r="AC113" i="18"/>
  <c r="Y113" i="18"/>
  <c r="Z113" i="18"/>
  <c r="AD113" i="18"/>
  <c r="X113" i="18"/>
  <c r="AB113" i="18"/>
  <c r="AA113" i="18"/>
  <c r="AC125" i="18"/>
  <c r="Y125" i="18"/>
  <c r="AA125" i="18"/>
  <c r="Z125" i="18"/>
  <c r="AD125" i="18"/>
  <c r="X125" i="18"/>
  <c r="AB125" i="18"/>
  <c r="AD193" i="18"/>
  <c r="Z193" i="18"/>
  <c r="AB193" i="18"/>
  <c r="X193" i="18"/>
  <c r="AA193" i="18"/>
  <c r="AC193" i="18"/>
  <c r="Y193" i="18"/>
  <c r="AB217" i="18"/>
  <c r="X217" i="18"/>
  <c r="AD217" i="18"/>
  <c r="Y217" i="18"/>
  <c r="AC217" i="18"/>
  <c r="AA217" i="18"/>
  <c r="Z217" i="18"/>
  <c r="AC42" i="18"/>
  <c r="Y42" i="18"/>
  <c r="AD42" i="18"/>
  <c r="Z42" i="18"/>
  <c r="AB42" i="18"/>
  <c r="AA42" i="18"/>
  <c r="X42" i="18"/>
  <c r="AD94" i="18"/>
  <c r="Z94" i="18"/>
  <c r="Y94" i="18"/>
  <c r="AC94" i="18"/>
  <c r="X94" i="18"/>
  <c r="AB94" i="18"/>
  <c r="AA94" i="18"/>
  <c r="AD126" i="18"/>
  <c r="Z126" i="18"/>
  <c r="Y126" i="18"/>
  <c r="AC126" i="18"/>
  <c r="X126" i="18"/>
  <c r="AB126" i="18"/>
  <c r="AA126" i="18"/>
  <c r="AC226" i="18"/>
  <c r="Y226" i="18"/>
  <c r="Z226" i="18"/>
  <c r="AD226" i="18"/>
  <c r="X226" i="18"/>
  <c r="AB226" i="18"/>
  <c r="AA226" i="18"/>
  <c r="AA250" i="18"/>
  <c r="AC250" i="18"/>
  <c r="Y250" i="18"/>
  <c r="Z250" i="18"/>
  <c r="X250" i="18"/>
  <c r="AD250" i="18"/>
  <c r="AB250" i="18"/>
  <c r="AD83" i="18"/>
  <c r="Z83" i="18"/>
  <c r="AC83" i="18"/>
  <c r="Y83" i="18"/>
  <c r="AB83" i="18"/>
  <c r="X83" i="18"/>
  <c r="AA83" i="18"/>
  <c r="AC135" i="18"/>
  <c r="Y135" i="18"/>
  <c r="AB135" i="18"/>
  <c r="AA135" i="18"/>
  <c r="AD135" i="18"/>
  <c r="Z135" i="18"/>
  <c r="X135" i="18"/>
  <c r="AC187" i="18"/>
  <c r="Y187" i="18"/>
  <c r="Z187" i="18"/>
  <c r="AD187" i="18"/>
  <c r="X187" i="18"/>
  <c r="AB187" i="18"/>
  <c r="AA187" i="18"/>
  <c r="AB195" i="18"/>
  <c r="X195" i="18"/>
  <c r="AD195" i="18"/>
  <c r="Z195" i="18"/>
  <c r="AC195" i="18"/>
  <c r="Y195" i="18"/>
  <c r="AA195" i="18"/>
  <c r="AB203" i="18"/>
  <c r="X203" i="18"/>
  <c r="AA203" i="18"/>
  <c r="AD203" i="18"/>
  <c r="Z203" i="18"/>
  <c r="AC203" i="18"/>
  <c r="Y203" i="18"/>
  <c r="AA48" i="18"/>
  <c r="AB48" i="18"/>
  <c r="X48" i="18"/>
  <c r="Z48" i="18"/>
  <c r="Y48" i="18"/>
  <c r="AD48" i="18"/>
  <c r="AC48" i="18"/>
  <c r="AA72" i="18"/>
  <c r="AB72" i="18"/>
  <c r="X72" i="18"/>
  <c r="Z72" i="18"/>
  <c r="Y72" i="18"/>
  <c r="AD72" i="18"/>
  <c r="AC72" i="18"/>
  <c r="AD144" i="18"/>
  <c r="Z144" i="18"/>
  <c r="AC144" i="18"/>
  <c r="Y144" i="18"/>
  <c r="AB144" i="18"/>
  <c r="X144" i="18"/>
  <c r="AA144" i="18"/>
  <c r="AA216" i="18"/>
  <c r="Z216" i="18"/>
  <c r="AD216" i="18"/>
  <c r="Y216" i="18"/>
  <c r="AC216" i="18"/>
  <c r="X216" i="18"/>
  <c r="AB216" i="18"/>
  <c r="AA232" i="18"/>
  <c r="Z232" i="18"/>
  <c r="AD232" i="18"/>
  <c r="Y232" i="18"/>
  <c r="AC232" i="18"/>
  <c r="X232" i="18"/>
  <c r="AB232" i="18"/>
  <c r="AB41" i="18"/>
  <c r="X41" i="18"/>
  <c r="AC41" i="18"/>
  <c r="AA41" i="18"/>
  <c r="Z41" i="18"/>
  <c r="Y41" i="18"/>
  <c r="AD41" i="18"/>
  <c r="AA157" i="18"/>
  <c r="AB157" i="18"/>
  <c r="Z157" i="18"/>
  <c r="AD157" i="18"/>
  <c r="Y157" i="18"/>
  <c r="AC157" i="18"/>
  <c r="X157" i="18"/>
  <c r="AC70" i="18"/>
  <c r="Y70" i="18"/>
  <c r="AD70" i="18"/>
  <c r="Z70" i="18"/>
  <c r="X70" i="18"/>
  <c r="AB70" i="18"/>
  <c r="AA70" i="18"/>
  <c r="AD118" i="18"/>
  <c r="Z118" i="18"/>
  <c r="AB118" i="18"/>
  <c r="AA118" i="18"/>
  <c r="Y118" i="18"/>
  <c r="AC118" i="18"/>
  <c r="X118" i="18"/>
  <c r="J39" i="18"/>
  <c r="L39" i="18" s="1"/>
  <c r="M39" i="18" s="1"/>
  <c r="H184" i="31"/>
  <c r="H190" i="31"/>
  <c r="H153" i="31"/>
  <c r="H70" i="31"/>
  <c r="H41" i="31"/>
  <c r="H147" i="31"/>
  <c r="H63" i="31"/>
  <c r="H233" i="31"/>
  <c r="H222" i="31"/>
  <c r="H162" i="31"/>
  <c r="H120" i="31"/>
  <c r="H240" i="31"/>
  <c r="H179" i="31"/>
  <c r="H93" i="31"/>
  <c r="H255" i="31"/>
  <c r="H194" i="31"/>
  <c r="H54" i="31"/>
  <c r="H112" i="31"/>
  <c r="H152" i="31"/>
  <c r="H215" i="31"/>
  <c r="H144" i="31"/>
  <c r="H104" i="31"/>
  <c r="H151" i="31"/>
  <c r="H128" i="31"/>
  <c r="H58" i="31"/>
  <c r="H136" i="31"/>
  <c r="H219" i="31"/>
  <c r="H204" i="31"/>
  <c r="H196" i="31"/>
  <c r="H217" i="31"/>
  <c r="H171" i="31"/>
  <c r="H207" i="31"/>
  <c r="H230" i="31"/>
  <c r="H90" i="31"/>
  <c r="H157" i="31"/>
  <c r="H145" i="31"/>
  <c r="H103" i="31"/>
  <c r="H122" i="31"/>
  <c r="H248" i="31"/>
  <c r="H173" i="31"/>
  <c r="H43" i="31"/>
  <c r="H127" i="31"/>
  <c r="H161" i="31"/>
  <c r="H201" i="31"/>
  <c r="H211" i="31"/>
  <c r="H168" i="31"/>
  <c r="H195" i="31"/>
  <c r="H51" i="31"/>
  <c r="H52" i="31"/>
  <c r="H73" i="31"/>
  <c r="H199" i="31"/>
  <c r="H107" i="31"/>
  <c r="H123" i="31"/>
  <c r="H205" i="31"/>
  <c r="H78" i="31"/>
  <c r="H156" i="31"/>
  <c r="H160" i="31"/>
  <c r="H159" i="31"/>
  <c r="H193" i="31"/>
  <c r="H105" i="31"/>
  <c r="H210" i="31"/>
  <c r="H49" i="31"/>
  <c r="H245" i="31"/>
  <c r="H250" i="31"/>
  <c r="H99" i="31"/>
  <c r="H216" i="31"/>
  <c r="H72" i="31"/>
  <c r="H235" i="31"/>
  <c r="H76" i="31"/>
  <c r="H138" i="31"/>
  <c r="H75" i="31"/>
  <c r="H221" i="31"/>
  <c r="H95" i="31"/>
  <c r="H212" i="31"/>
  <c r="H175" i="31"/>
  <c r="H111" i="31"/>
  <c r="H209" i="31"/>
  <c r="H62" i="31"/>
  <c r="H229" i="31"/>
  <c r="H68" i="31"/>
  <c r="H118" i="31"/>
  <c r="H87" i="31"/>
  <c r="H57" i="31"/>
  <c r="H183" i="31"/>
  <c r="H86" i="31"/>
  <c r="H135" i="31"/>
  <c r="H172" i="31"/>
  <c r="H155" i="31"/>
  <c r="H178" i="31"/>
  <c r="H42" i="31"/>
  <c r="H239" i="31"/>
  <c r="H110" i="31"/>
  <c r="H164" i="31"/>
  <c r="H192" i="31"/>
  <c r="H64" i="31"/>
  <c r="H48" i="31"/>
  <c r="H244" i="31"/>
  <c r="H84" i="31"/>
  <c r="H149" i="31"/>
  <c r="H56" i="31"/>
  <c r="H53" i="31"/>
  <c r="H121" i="31"/>
  <c r="H102" i="31"/>
  <c r="H137" i="31"/>
  <c r="H225" i="31"/>
  <c r="H170" i="31"/>
  <c r="H61" i="31"/>
  <c r="H254" i="31"/>
  <c r="H126" i="31"/>
  <c r="H116" i="31"/>
  <c r="H208" i="31"/>
  <c r="H47" i="31"/>
  <c r="H228" i="31"/>
  <c r="H67" i="31"/>
  <c r="H232" i="31"/>
  <c r="H100" i="31"/>
  <c r="H181" i="31"/>
  <c r="H106" i="31"/>
  <c r="H71" i="31"/>
  <c r="H236" i="31"/>
  <c r="H119" i="31"/>
  <c r="H224" i="31"/>
  <c r="H177" i="31"/>
  <c r="H186" i="31"/>
  <c r="H77" i="31"/>
  <c r="H91" i="31"/>
  <c r="H143" i="31"/>
  <c r="H69" i="31"/>
  <c r="H227" i="31"/>
  <c r="H66" i="31"/>
  <c r="H242" i="31"/>
  <c r="H83" i="31"/>
  <c r="H251" i="31"/>
  <c r="H115" i="31"/>
  <c r="H197" i="31"/>
  <c r="H154" i="31"/>
  <c r="H85" i="31"/>
  <c r="H45" i="31"/>
  <c r="H134" i="31"/>
  <c r="H234" i="31"/>
  <c r="H129" i="31"/>
  <c r="H203" i="31"/>
  <c r="H94" i="31"/>
  <c r="H238" i="31"/>
  <c r="H158" i="31"/>
  <c r="H44" i="31"/>
  <c r="H241" i="31"/>
  <c r="H82" i="31"/>
  <c r="H74" i="31"/>
  <c r="H98" i="31"/>
  <c r="H176" i="31"/>
  <c r="H132" i="31"/>
  <c r="H231" i="31"/>
  <c r="H202" i="31"/>
  <c r="H101" i="31"/>
  <c r="H124" i="31"/>
  <c r="H150" i="31"/>
  <c r="H188" i="31"/>
  <c r="H81" i="31"/>
  <c r="H218" i="31"/>
  <c r="H109" i="31"/>
  <c r="H213" i="31"/>
  <c r="H174" i="31"/>
  <c r="H65" i="31"/>
  <c r="H50" i="31"/>
  <c r="H97" i="31"/>
  <c r="H169" i="31"/>
  <c r="H114" i="31"/>
  <c r="H253" i="31"/>
  <c r="H148" i="31"/>
  <c r="H246" i="31"/>
  <c r="H60" i="31"/>
  <c r="H133" i="31"/>
  <c r="H243" i="31"/>
  <c r="H167" i="31"/>
  <c r="H140" i="31"/>
  <c r="H46" i="31"/>
  <c r="H237" i="31"/>
  <c r="H125" i="31"/>
  <c r="H165" i="31"/>
  <c r="H191" i="31"/>
  <c r="H79" i="31"/>
  <c r="H89" i="31"/>
  <c r="H113" i="31"/>
  <c r="H80" i="31"/>
  <c r="H131" i="31"/>
  <c r="H249" i="31"/>
  <c r="H163" i="31"/>
  <c r="H247" i="31"/>
  <c r="H108" i="31"/>
  <c r="H166" i="31"/>
  <c r="H189" i="31"/>
  <c r="H182" i="31"/>
  <c r="H92" i="31"/>
  <c r="H59" i="31"/>
  <c r="H252" i="31"/>
  <c r="H142" i="31"/>
  <c r="H117" i="31"/>
  <c r="H206" i="31"/>
  <c r="H96" i="31"/>
  <c r="H185" i="31"/>
  <c r="H130" i="31"/>
  <c r="H187" i="31"/>
  <c r="H146" i="31"/>
  <c r="H200" i="31"/>
  <c r="H180" i="31"/>
  <c r="H55" i="31"/>
  <c r="H220" i="31"/>
  <c r="H214" i="31"/>
  <c r="H141" i="31"/>
  <c r="H198" i="31"/>
  <c r="H88" i="31"/>
  <c r="H139" i="31"/>
  <c r="H166" i="26"/>
  <c r="H65" i="26"/>
  <c r="H145" i="26"/>
  <c r="H215" i="26"/>
  <c r="H30" i="26"/>
  <c r="H115" i="26"/>
  <c r="H148" i="26"/>
  <c r="H143" i="26"/>
  <c r="H56" i="26"/>
  <c r="H70" i="26"/>
  <c r="H164" i="26"/>
  <c r="H36" i="26"/>
  <c r="H129" i="26"/>
  <c r="H139" i="26"/>
  <c r="H73" i="26"/>
  <c r="H10" i="26"/>
  <c r="H144" i="26"/>
  <c r="H83" i="26"/>
  <c r="H68" i="26"/>
  <c r="H28" i="26"/>
  <c r="H16" i="26"/>
  <c r="H47" i="26"/>
  <c r="H79" i="26"/>
  <c r="H190" i="26"/>
  <c r="AP154" i="18"/>
  <c r="AP61" i="18"/>
  <c r="AQ141" i="18"/>
  <c r="AM199" i="18"/>
  <c r="AR49" i="18"/>
  <c r="AF485" i="18"/>
  <c r="AO202" i="18"/>
  <c r="AM169" i="18"/>
  <c r="AM204" i="18"/>
  <c r="AQ193" i="18"/>
  <c r="AO190" i="18"/>
  <c r="AL180" i="18"/>
  <c r="AO162" i="18"/>
  <c r="AL121" i="18"/>
  <c r="AM49" i="18"/>
  <c r="AL49" i="18"/>
  <c r="AQ253" i="18"/>
  <c r="AP253" i="18"/>
  <c r="AL225" i="18"/>
  <c r="AO204" i="18"/>
  <c r="AR183" i="18"/>
  <c r="AO150" i="18"/>
  <c r="AL248" i="18"/>
  <c r="AM223" i="18"/>
  <c r="AP202" i="18"/>
  <c r="AL182" i="18"/>
  <c r="AN143" i="18"/>
  <c r="AO212" i="18"/>
  <c r="AR191" i="18"/>
  <c r="AL169" i="18"/>
  <c r="AN78" i="18"/>
  <c r="AM231" i="18"/>
  <c r="AP210" i="18"/>
  <c r="AL190" i="18"/>
  <c r="AO165" i="18"/>
  <c r="AR67" i="18"/>
  <c r="AL231" i="18"/>
  <c r="AO210" i="18"/>
  <c r="AR189" i="18"/>
  <c r="AN165" i="18"/>
  <c r="AN66" i="18"/>
  <c r="AR230" i="18"/>
  <c r="AN210" i="18"/>
  <c r="AQ189" i="18"/>
  <c r="AL165" i="18"/>
  <c r="AM66" i="18"/>
  <c r="AQ230" i="18"/>
  <c r="AR199" i="18"/>
  <c r="AL174" i="18"/>
  <c r="AR240" i="18"/>
  <c r="AQ211" i="18"/>
  <c r="AM126" i="18"/>
  <c r="AQ216" i="18"/>
  <c r="AN167" i="18"/>
  <c r="AN218" i="18"/>
  <c r="AM114" i="18"/>
  <c r="AP126" i="18"/>
  <c r="AR64" i="18"/>
  <c r="AN121" i="18"/>
  <c r="AP59" i="18"/>
  <c r="AL114" i="18"/>
  <c r="AN52" i="18"/>
  <c r="AQ120" i="18"/>
  <c r="AL59" i="18"/>
  <c r="AO139" i="18"/>
  <c r="AL76" i="18"/>
  <c r="AN115" i="18"/>
  <c r="AO246" i="18"/>
  <c r="AM91" i="18"/>
  <c r="AL151" i="18"/>
  <c r="AQ68" i="18"/>
  <c r="AP128" i="18"/>
  <c r="AN46" i="18"/>
  <c r="AQ102" i="18"/>
  <c r="AO236" i="18"/>
  <c r="AO96" i="18"/>
  <c r="AP241" i="18"/>
  <c r="AL221" i="18"/>
  <c r="AR193" i="18"/>
  <c r="AO183" i="18"/>
  <c r="AM180" i="18"/>
  <c r="AQ165" i="18"/>
  <c r="AM121" i="18"/>
  <c r="AN59" i="18"/>
  <c r="AL247" i="18"/>
  <c r="AL246" i="18"/>
  <c r="AL245" i="18"/>
  <c r="AL249" i="18"/>
  <c r="AN223" i="18"/>
  <c r="AQ202" i="18"/>
  <c r="AM182" i="18"/>
  <c r="AO143" i="18"/>
  <c r="AL242" i="18"/>
  <c r="AO221" i="18"/>
  <c r="AR200" i="18"/>
  <c r="AN180" i="18"/>
  <c r="AL133" i="18"/>
  <c r="AQ210" i="18"/>
  <c r="AM190" i="18"/>
  <c r="AP165" i="18"/>
  <c r="AL68" i="18"/>
  <c r="AO229" i="18"/>
  <c r="AR208" i="18"/>
  <c r="AN188" i="18"/>
  <c r="AL162" i="18"/>
  <c r="AP57" i="18"/>
  <c r="AN229" i="18"/>
  <c r="AQ208" i="18"/>
  <c r="AM188" i="18"/>
  <c r="AR161" i="18"/>
  <c r="AL56" i="18"/>
  <c r="AM229" i="18"/>
  <c r="AP208" i="18"/>
  <c r="AL188" i="18"/>
  <c r="AP161" i="18"/>
  <c r="AR55" i="18"/>
  <c r="AN227" i="18"/>
  <c r="AM198" i="18"/>
  <c r="AL171" i="18"/>
  <c r="AM239" i="18"/>
  <c r="AR204" i="18"/>
  <c r="AR115" i="18"/>
  <c r="AL215" i="18"/>
  <c r="AP124" i="18"/>
  <c r="AP216" i="18"/>
  <c r="AR103" i="18"/>
  <c r="AR124" i="18"/>
  <c r="AM63" i="18"/>
  <c r="AP119" i="18"/>
  <c r="AR57" i="18"/>
  <c r="AN112" i="18"/>
  <c r="AP50" i="18"/>
  <c r="AL119" i="18"/>
  <c r="AN57" i="18"/>
  <c r="AQ137" i="18"/>
  <c r="AR58" i="18"/>
  <c r="AM98" i="18"/>
  <c r="AN156" i="18"/>
  <c r="AL74" i="18"/>
  <c r="AR133" i="18"/>
  <c r="AP51" i="18"/>
  <c r="AO111" i="18"/>
  <c r="AR167" i="18"/>
  <c r="AP85" i="18"/>
  <c r="AR165" i="18"/>
  <c r="AQ236" i="18"/>
  <c r="AM133" i="18"/>
  <c r="AQ57" i="18"/>
  <c r="AP186" i="18"/>
  <c r="AL207" i="18"/>
  <c r="AO227" i="18"/>
  <c r="AN186" i="18"/>
  <c r="AO196" i="18"/>
  <c r="AO237" i="18"/>
  <c r="AN114" i="18"/>
  <c r="AP93" i="18"/>
  <c r="AO61" i="18"/>
  <c r="AM56" i="18"/>
  <c r="AR48" i="18"/>
  <c r="AM132" i="18"/>
  <c r="AM240" i="18"/>
  <c r="AP219" i="18"/>
  <c r="AP172" i="18"/>
  <c r="AL150" i="18"/>
  <c r="AO131" i="18"/>
  <c r="AP69" i="18"/>
  <c r="AN238" i="18"/>
  <c r="AN231" i="18"/>
  <c r="AR229" i="18"/>
  <c r="AQ229" i="18"/>
  <c r="AP229" i="18"/>
  <c r="AO240" i="18"/>
  <c r="AR219" i="18"/>
  <c r="AN199" i="18"/>
  <c r="AQ178" i="18"/>
  <c r="AR122" i="18"/>
  <c r="AP238" i="18"/>
  <c r="AL218" i="18"/>
  <c r="AO197" i="18"/>
  <c r="AR176" i="18"/>
  <c r="AO112" i="18"/>
  <c r="AN207" i="18"/>
  <c r="AQ186" i="18"/>
  <c r="AP158" i="18"/>
  <c r="AO47" i="18"/>
  <c r="AL226" i="18"/>
  <c r="AO205" i="18"/>
  <c r="AR184" i="18"/>
  <c r="AQ153" i="18"/>
  <c r="AO251" i="18"/>
  <c r="AR225" i="18"/>
  <c r="AN205" i="18"/>
  <c r="AQ184" i="18"/>
  <c r="AP153" i="18"/>
  <c r="AO249" i="18"/>
  <c r="AQ225" i="18"/>
  <c r="AM205" i="18"/>
  <c r="AP184" i="18"/>
  <c r="AO153" i="18"/>
  <c r="AN249" i="18"/>
  <c r="AO220" i="18"/>
  <c r="AQ194" i="18"/>
  <c r="AL157" i="18"/>
  <c r="AQ235" i="18"/>
  <c r="AL198" i="18"/>
  <c r="AN95" i="18"/>
  <c r="AP199" i="18"/>
  <c r="AL104" i="18"/>
  <c r="AO199" i="18"/>
  <c r="AO169" i="18"/>
  <c r="AQ107" i="18"/>
  <c r="AL46" i="18"/>
  <c r="AO102" i="18"/>
  <c r="AQ40" i="18"/>
  <c r="AM95" i="18"/>
  <c r="AR246" i="18"/>
  <c r="AR101" i="18"/>
  <c r="AM40" i="18"/>
  <c r="AP120" i="18"/>
  <c r="AO55" i="18"/>
  <c r="AQ94" i="18"/>
  <c r="AR152" i="18"/>
  <c r="AP70" i="18"/>
  <c r="AO130" i="18"/>
  <c r="AM48" i="18"/>
  <c r="AL108" i="18"/>
  <c r="AO164" i="18"/>
  <c r="AM82" i="18"/>
  <c r="AP183" i="18"/>
  <c r="AO59" i="18"/>
  <c r="AL201" i="18"/>
  <c r="AO188" i="18"/>
  <c r="AM207" i="18"/>
  <c r="AP227" i="18"/>
  <c r="AQ45" i="18"/>
  <c r="AM157" i="18"/>
  <c r="AQ199" i="18"/>
  <c r="AR83" i="18"/>
  <c r="AL192" i="18"/>
  <c r="AP141" i="18"/>
  <c r="AM150" i="18"/>
  <c r="AM90" i="18"/>
  <c r="AQ69" i="18"/>
  <c r="AO238" i="18"/>
  <c r="AO231" i="18"/>
  <c r="AO224" i="18"/>
  <c r="AL223" i="18"/>
  <c r="AR222" i="18"/>
  <c r="AQ222" i="18"/>
  <c r="AQ238" i="18"/>
  <c r="AM218" i="18"/>
  <c r="AP197" i="18"/>
  <c r="AL177" i="18"/>
  <c r="AP112" i="18"/>
  <c r="AR236" i="18"/>
  <c r="AN216" i="18"/>
  <c r="AQ195" i="18"/>
  <c r="AM175" i="18"/>
  <c r="AM102" i="18"/>
  <c r="AP205" i="18"/>
  <c r="AL185" i="18"/>
  <c r="AR153" i="18"/>
  <c r="AQ251" i="18"/>
  <c r="AN224" i="18"/>
  <c r="AQ203" i="18"/>
  <c r="AM183" i="18"/>
  <c r="AO148" i="18"/>
  <c r="AM224" i="18"/>
  <c r="AP203" i="18"/>
  <c r="AL183" i="18"/>
  <c r="AN148" i="18"/>
  <c r="AL254" i="18"/>
  <c r="AL224" i="18"/>
  <c r="AO203" i="18"/>
  <c r="AR182" i="18"/>
  <c r="AR146" i="18"/>
  <c r="AL253" i="18"/>
  <c r="AQ218" i="18"/>
  <c r="AL193" i="18"/>
  <c r="AM152" i="18"/>
  <c r="AL234" i="18"/>
  <c r="AN196" i="18"/>
  <c r="AQ74" i="18"/>
  <c r="AR197" i="18"/>
  <c r="AQ93" i="18"/>
  <c r="AQ197" i="18"/>
  <c r="AQ167" i="18"/>
  <c r="AL106" i="18"/>
  <c r="AN44" i="18"/>
  <c r="AQ100" i="18"/>
  <c r="AR253" i="18"/>
  <c r="AO93" i="18"/>
  <c r="AN244" i="18"/>
  <c r="AM100" i="18"/>
  <c r="AN253" i="18"/>
  <c r="AR118" i="18"/>
  <c r="AM253" i="18"/>
  <c r="AP77" i="18"/>
  <c r="AQ135" i="18"/>
  <c r="AO53" i="18"/>
  <c r="AN113" i="18"/>
  <c r="AM173" i="18"/>
  <c r="AR90" i="18"/>
  <c r="AN147" i="18"/>
  <c r="AL65" i="18"/>
  <c r="AP178" i="18"/>
  <c r="AN72" i="18"/>
  <c r="AQ234" i="18"/>
  <c r="AQ212" i="18"/>
  <c r="AN90" i="18"/>
  <c r="AR79" i="18"/>
  <c r="AR239" i="18"/>
  <c r="AP231" i="18"/>
  <c r="AP224" i="18"/>
  <c r="AP217" i="18"/>
  <c r="AM216" i="18"/>
  <c r="AL216" i="18"/>
  <c r="AR215" i="18"/>
  <c r="AL237" i="18"/>
  <c r="AO216" i="18"/>
  <c r="AR195" i="18"/>
  <c r="AN175" i="18"/>
  <c r="AN102" i="18"/>
  <c r="AM235" i="18"/>
  <c r="AP214" i="18"/>
  <c r="AL194" i="18"/>
  <c r="AQ172" i="18"/>
  <c r="AR91" i="18"/>
  <c r="AR203" i="18"/>
  <c r="AN183" i="18"/>
  <c r="AP148" i="18"/>
  <c r="AL244" i="18"/>
  <c r="AP222" i="18"/>
  <c r="AL202" i="18"/>
  <c r="AO181" i="18"/>
  <c r="AR139" i="18"/>
  <c r="AL243" i="18"/>
  <c r="AO222" i="18"/>
  <c r="AR201" i="18"/>
  <c r="AN181" i="18"/>
  <c r="AN138" i="18"/>
  <c r="AR242" i="18"/>
  <c r="AN222" i="18"/>
  <c r="AQ201" i="18"/>
  <c r="AM181" i="18"/>
  <c r="AM138" i="18"/>
  <c r="AQ242" i="18"/>
  <c r="AL217" i="18"/>
  <c r="AN191" i="18"/>
  <c r="AN126" i="18"/>
  <c r="AN232" i="18"/>
  <c r="AP194" i="18"/>
  <c r="AQ240" i="18"/>
  <c r="AM196" i="18"/>
  <c r="AL196" i="18"/>
  <c r="AL166" i="18"/>
  <c r="AN104" i="18"/>
  <c r="AP42" i="18"/>
  <c r="AL99" i="18"/>
  <c r="AR251" i="18"/>
  <c r="AQ91" i="18"/>
  <c r="AM160" i="18"/>
  <c r="AO98" i="18"/>
  <c r="AM251" i="18"/>
  <c r="AM117" i="18"/>
  <c r="AR250" i="18"/>
  <c r="AR75" i="18"/>
  <c r="AL134" i="18"/>
  <c r="AQ51" i="18"/>
  <c r="AP111" i="18"/>
  <c r="AO171" i="18"/>
  <c r="AM89" i="18"/>
  <c r="AP145" i="18"/>
  <c r="AN63" i="18"/>
  <c r="AN131" i="18"/>
  <c r="AP236" i="18"/>
  <c r="AN240" i="18"/>
  <c r="AM162" i="18"/>
  <c r="AM158" i="18"/>
  <c r="AO186" i="18"/>
  <c r="AR206" i="18"/>
  <c r="AP225" i="18"/>
  <c r="AP167" i="18"/>
  <c r="AP211" i="18"/>
  <c r="AR214" i="18"/>
  <c r="AM123" i="18"/>
  <c r="AR117" i="18"/>
  <c r="AP110" i="18"/>
  <c r="AN117" i="18"/>
  <c r="AL136" i="18"/>
  <c r="AR181" i="18"/>
  <c r="AL80" i="18"/>
  <c r="AQ241" i="18"/>
  <c r="AL240" i="18"/>
  <c r="AL233" i="18"/>
  <c r="AQ224" i="18"/>
  <c r="AQ217" i="18"/>
  <c r="AP207" i="18"/>
  <c r="AO207" i="18"/>
  <c r="AR205" i="18"/>
  <c r="AQ205" i="18"/>
  <c r="AN235" i="18"/>
  <c r="AQ214" i="18"/>
  <c r="AM194" i="18"/>
  <c r="AL173" i="18"/>
  <c r="AL92" i="18"/>
  <c r="AO233" i="18"/>
  <c r="AR212" i="18"/>
  <c r="AN192" i="18"/>
  <c r="AM170" i="18"/>
  <c r="AP81" i="18"/>
  <c r="AM202" i="18"/>
  <c r="AP181" i="18"/>
  <c r="AL140" i="18"/>
  <c r="AO241" i="18"/>
  <c r="AR220" i="18"/>
  <c r="AN200" i="18"/>
  <c r="AQ179" i="18"/>
  <c r="AP129" i="18"/>
  <c r="AN241" i="18"/>
  <c r="AQ220" i="18"/>
  <c r="AM200" i="18"/>
  <c r="AP179" i="18"/>
  <c r="AL128" i="18"/>
  <c r="AM241" i="18"/>
  <c r="AP220" i="18"/>
  <c r="AL200" i="18"/>
  <c r="AO179" i="18"/>
  <c r="AR127" i="18"/>
  <c r="AL241" i="18"/>
  <c r="AN215" i="18"/>
  <c r="AP189" i="18"/>
  <c r="AL116" i="18"/>
  <c r="AO225" i="18"/>
  <c r="AM191" i="18"/>
  <c r="AL239" i="18"/>
  <c r="AO194" i="18"/>
  <c r="AP240" i="18"/>
  <c r="AN194" i="18"/>
  <c r="AN164" i="18"/>
  <c r="AP102" i="18"/>
  <c r="AR40" i="18"/>
  <c r="AN97" i="18"/>
  <c r="AQ249" i="18"/>
  <c r="AL90" i="18"/>
  <c r="AO158" i="18"/>
  <c r="AQ96" i="18"/>
  <c r="AR248" i="18"/>
  <c r="AO115" i="18"/>
  <c r="AQ248" i="18"/>
  <c r="AM74" i="18"/>
  <c r="AN132" i="18"/>
  <c r="AL50" i="18"/>
  <c r="AR109" i="18"/>
  <c r="AQ169" i="18"/>
  <c r="AO87" i="18"/>
  <c r="AR143" i="18"/>
  <c r="AO172" i="18"/>
  <c r="AM238" i="18"/>
  <c r="AP221" i="18"/>
  <c r="AL209" i="18"/>
  <c r="AQ227" i="18"/>
  <c r="AN47" i="18"/>
  <c r="AN157" i="18"/>
  <c r="AP45" i="18"/>
  <c r="AP105" i="18"/>
  <c r="AQ109" i="18"/>
  <c r="AR244" i="18"/>
  <c r="AP244" i="18"/>
  <c r="AP49" i="18"/>
  <c r="AM70" i="18"/>
  <c r="AQ90" i="18"/>
  <c r="AN111" i="18"/>
  <c r="AR131" i="18"/>
  <c r="AO152" i="18"/>
  <c r="AM248" i="18"/>
  <c r="AR54" i="18"/>
  <c r="AO75" i="18"/>
  <c r="AL96" i="18"/>
  <c r="AP116" i="18"/>
  <c r="AM137" i="18"/>
  <c r="AQ157" i="18"/>
  <c r="AO250" i="18"/>
  <c r="AQ56" i="18"/>
  <c r="AN77" i="18"/>
  <c r="AR97" i="18"/>
  <c r="AO118" i="18"/>
  <c r="AL139" i="18"/>
  <c r="AP159" i="18"/>
  <c r="AQ252" i="18"/>
  <c r="AP58" i="18"/>
  <c r="AM79" i="18"/>
  <c r="AQ99" i="18"/>
  <c r="AN120" i="18"/>
  <c r="AR140" i="18"/>
  <c r="AO161" i="18"/>
  <c r="AP41" i="18"/>
  <c r="AM62" i="18"/>
  <c r="AQ82" i="18"/>
  <c r="AN103" i="18"/>
  <c r="AR123" i="18"/>
  <c r="AO144" i="18"/>
  <c r="AO43" i="18"/>
  <c r="AL64" i="18"/>
  <c r="AP84" i="18"/>
  <c r="AM105" i="18"/>
  <c r="AQ125" i="18"/>
  <c r="AN146" i="18"/>
  <c r="AR166" i="18"/>
  <c r="AN45" i="18"/>
  <c r="AR65" i="18"/>
  <c r="AO86" i="18"/>
  <c r="AL107" i="18"/>
  <c r="AP127" i="18"/>
  <c r="AM148" i="18"/>
  <c r="AO253" i="18"/>
  <c r="AM59" i="18"/>
  <c r="AQ79" i="18"/>
  <c r="AN100" i="18"/>
  <c r="AR120" i="18"/>
  <c r="AO141" i="18"/>
  <c r="AR45" i="18"/>
  <c r="AO66" i="18"/>
  <c r="AL87" i="18"/>
  <c r="AP107" i="18"/>
  <c r="AM128" i="18"/>
  <c r="AQ148" i="18"/>
  <c r="AM51" i="18"/>
  <c r="AQ71" i="18"/>
  <c r="AN92" i="18"/>
  <c r="AR112" i="18"/>
  <c r="AO133" i="18"/>
  <c r="AL154" i="18"/>
  <c r="AP174" i="18"/>
  <c r="AQ151" i="18"/>
  <c r="AL184" i="18"/>
  <c r="AP204" i="18"/>
  <c r="AM225" i="18"/>
  <c r="AM245" i="18"/>
  <c r="AR151" i="18"/>
  <c r="AM184" i="18"/>
  <c r="AQ204" i="18"/>
  <c r="AN225" i="18"/>
  <c r="AM247" i="18"/>
  <c r="AL152" i="18"/>
  <c r="AN184" i="18"/>
  <c r="AM243" i="18"/>
  <c r="AQ244" i="18"/>
  <c r="AN51" i="18"/>
  <c r="AR71" i="18"/>
  <c r="AO92" i="18"/>
  <c r="AL113" i="18"/>
  <c r="AP133" i="18"/>
  <c r="AM154" i="18"/>
  <c r="AN250" i="18"/>
  <c r="AP56" i="18"/>
  <c r="AM77" i="18"/>
  <c r="AQ97" i="18"/>
  <c r="AN118" i="18"/>
  <c r="AR138" i="18"/>
  <c r="AO159" i="18"/>
  <c r="AP252" i="18"/>
  <c r="AO58" i="18"/>
  <c r="AL79" i="18"/>
  <c r="AP99" i="18"/>
  <c r="AM120" i="18"/>
  <c r="AQ140" i="18"/>
  <c r="AN161" i="18"/>
  <c r="AQ254" i="18"/>
  <c r="AN60" i="18"/>
  <c r="AR80" i="18"/>
  <c r="AO101" i="18"/>
  <c r="AL122" i="18"/>
  <c r="AP142" i="18"/>
  <c r="AM163" i="18"/>
  <c r="AN43" i="18"/>
  <c r="AR63" i="18"/>
  <c r="AO84" i="18"/>
  <c r="AL105" i="18"/>
  <c r="AP125" i="18"/>
  <c r="AM146" i="18"/>
  <c r="AM45" i="18"/>
  <c r="AQ65" i="18"/>
  <c r="AN86" i="18"/>
  <c r="AR106" i="18"/>
  <c r="AO127" i="18"/>
  <c r="AL148" i="18"/>
  <c r="AP168" i="18"/>
  <c r="AL47" i="18"/>
  <c r="AP67" i="18"/>
  <c r="AM88" i="18"/>
  <c r="AQ108" i="18"/>
  <c r="AN129" i="18"/>
  <c r="AR149" i="18"/>
  <c r="AN40" i="18"/>
  <c r="AR60" i="18"/>
  <c r="AO81" i="18"/>
  <c r="AL102" i="18"/>
  <c r="AP122" i="18"/>
  <c r="AM143" i="18"/>
  <c r="AP47" i="18"/>
  <c r="AM68" i="18"/>
  <c r="AQ88" i="18"/>
  <c r="AN109" i="18"/>
  <c r="AR129" i="18"/>
  <c r="AO245" i="18"/>
  <c r="AR52" i="18"/>
  <c r="AL94" i="18"/>
  <c r="AP114" i="18"/>
  <c r="AM135" i="18"/>
  <c r="AQ155" i="18"/>
  <c r="AM42" i="18"/>
  <c r="AP155" i="18"/>
  <c r="AQ185" i="18"/>
  <c r="AN206" i="18"/>
  <c r="AR226" i="18"/>
  <c r="AN42" i="18"/>
  <c r="AO156" i="18"/>
  <c r="AR185" i="18"/>
  <c r="AO206" i="18"/>
  <c r="AL227" i="18"/>
  <c r="AR43" i="18"/>
  <c r="AR156" i="18"/>
  <c r="AL186" i="18"/>
  <c r="AP206" i="18"/>
  <c r="AM227" i="18"/>
  <c r="AL44" i="18"/>
  <c r="AN243" i="18"/>
  <c r="AQ245" i="18"/>
  <c r="AL53" i="18"/>
  <c r="AM94" i="18"/>
  <c r="AQ114" i="18"/>
  <c r="AN135" i="18"/>
  <c r="AR155" i="18"/>
  <c r="AO252" i="18"/>
  <c r="AN58" i="18"/>
  <c r="AR78" i="18"/>
  <c r="AO99" i="18"/>
  <c r="AL120" i="18"/>
  <c r="AP140" i="18"/>
  <c r="AM161" i="18"/>
  <c r="AP254" i="18"/>
  <c r="AM60" i="18"/>
  <c r="AQ80" i="18"/>
  <c r="AN101" i="18"/>
  <c r="AR121" i="18"/>
  <c r="AO142" i="18"/>
  <c r="AL163" i="18"/>
  <c r="AO41" i="18"/>
  <c r="AL62" i="18"/>
  <c r="AP82" i="18"/>
  <c r="AM103" i="18"/>
  <c r="AQ123" i="18"/>
  <c r="AN144" i="18"/>
  <c r="AR164" i="18"/>
  <c r="AL45" i="18"/>
  <c r="AP65" i="18"/>
  <c r="AM86" i="18"/>
  <c r="AQ106" i="18"/>
  <c r="AN127" i="18"/>
  <c r="AR147" i="18"/>
  <c r="AR46" i="18"/>
  <c r="AO67" i="18"/>
  <c r="AL88" i="18"/>
  <c r="AP108" i="18"/>
  <c r="AM129" i="18"/>
  <c r="AQ149" i="18"/>
  <c r="AN170" i="18"/>
  <c r="AQ48" i="18"/>
  <c r="AN69" i="18"/>
  <c r="AR89" i="18"/>
  <c r="AO110" i="18"/>
  <c r="AL131" i="18"/>
  <c r="AP151" i="18"/>
  <c r="AL42" i="18"/>
  <c r="AP62" i="18"/>
  <c r="AM83" i="18"/>
  <c r="AQ103" i="18"/>
  <c r="AN124" i="18"/>
  <c r="AR144" i="18"/>
  <c r="AN49" i="18"/>
  <c r="AR69" i="18"/>
  <c r="AO90" i="18"/>
  <c r="AL111" i="18"/>
  <c r="AP131" i="18"/>
  <c r="AQ247" i="18"/>
  <c r="AP54" i="18"/>
  <c r="AM75" i="18"/>
  <c r="AQ95" i="18"/>
  <c r="AN116" i="18"/>
  <c r="AR136" i="18"/>
  <c r="AO157" i="18"/>
  <c r="AO52" i="18"/>
  <c r="AN160" i="18"/>
  <c r="AO187" i="18"/>
  <c r="AL208" i="18"/>
  <c r="AP228" i="18"/>
  <c r="AP52" i="18"/>
  <c r="AO160" i="18"/>
  <c r="AP187" i="18"/>
  <c r="AM208" i="18"/>
  <c r="AQ228" i="18"/>
  <c r="AM54" i="18"/>
  <c r="AP160" i="18"/>
  <c r="AQ187" i="18"/>
  <c r="AN208" i="18"/>
  <c r="AR228" i="18"/>
  <c r="AN54" i="18"/>
  <c r="AQ160" i="18"/>
  <c r="AR187" i="18"/>
  <c r="AO208" i="18"/>
  <c r="AL229" i="18"/>
  <c r="AO243" i="18"/>
  <c r="AR247" i="18"/>
  <c r="AQ54" i="18"/>
  <c r="AN75" i="18"/>
  <c r="AR95" i="18"/>
  <c r="AO116" i="18"/>
  <c r="AL137" i="18"/>
  <c r="AP157" i="18"/>
  <c r="AO254" i="18"/>
  <c r="AL60" i="18"/>
  <c r="AP80" i="18"/>
  <c r="AM101" i="18"/>
  <c r="AQ121" i="18"/>
  <c r="AN142" i="18"/>
  <c r="AR162" i="18"/>
  <c r="AN41" i="18"/>
  <c r="AR61" i="18"/>
  <c r="AO82" i="18"/>
  <c r="AL103" i="18"/>
  <c r="AP123" i="18"/>
  <c r="AM144" i="18"/>
  <c r="AQ164" i="18"/>
  <c r="AM43" i="18"/>
  <c r="AQ63" i="18"/>
  <c r="AN84" i="18"/>
  <c r="AR104" i="18"/>
  <c r="AO125" i="18"/>
  <c r="AL146" i="18"/>
  <c r="AP166" i="18"/>
  <c r="AQ46" i="18"/>
  <c r="AN67" i="18"/>
  <c r="AR87" i="18"/>
  <c r="AO108" i="18"/>
  <c r="AL129" i="18"/>
  <c r="AP149" i="18"/>
  <c r="AP48" i="18"/>
  <c r="AM69" i="18"/>
  <c r="AQ89" i="18"/>
  <c r="AN110" i="18"/>
  <c r="AR130" i="18"/>
  <c r="AO151" i="18"/>
  <c r="AL172" i="18"/>
  <c r="AO50" i="18"/>
  <c r="AL71" i="18"/>
  <c r="AP91" i="18"/>
  <c r="AM112" i="18"/>
  <c r="AQ132" i="18"/>
  <c r="AN153" i="18"/>
  <c r="AQ43" i="18"/>
  <c r="AN64" i="18"/>
  <c r="AR84" i="18"/>
  <c r="AO105" i="18"/>
  <c r="AL126" i="18"/>
  <c r="AO244" i="18"/>
  <c r="AL51" i="18"/>
  <c r="AP71" i="18"/>
  <c r="AM92" i="18"/>
  <c r="AQ112" i="18"/>
  <c r="AN133" i="18"/>
  <c r="AR249" i="18"/>
  <c r="AN56" i="18"/>
  <c r="AR76" i="18"/>
  <c r="AO97" i="18"/>
  <c r="AL118" i="18"/>
  <c r="AP138" i="18"/>
  <c r="AM159" i="18"/>
  <c r="AQ62" i="18"/>
  <c r="AQ163" i="18"/>
  <c r="AM189" i="18"/>
  <c r="AQ209" i="18"/>
  <c r="AN230" i="18"/>
  <c r="AR62" i="18"/>
  <c r="AR163" i="18"/>
  <c r="AN189" i="18"/>
  <c r="AR209" i="18"/>
  <c r="AO230" i="18"/>
  <c r="AO64" i="18"/>
  <c r="AL164" i="18"/>
  <c r="AO189" i="18"/>
  <c r="AL210" i="18"/>
  <c r="AP230" i="18"/>
  <c r="AP64" i="18"/>
  <c r="AM164" i="18"/>
  <c r="AP243" i="18"/>
  <c r="AM250" i="18"/>
  <c r="AO56" i="18"/>
  <c r="AL77" i="18"/>
  <c r="AP97" i="18"/>
  <c r="AM118" i="18"/>
  <c r="AQ138" i="18"/>
  <c r="AN159" i="18"/>
  <c r="AM41" i="18"/>
  <c r="AQ61" i="18"/>
  <c r="AN82" i="18"/>
  <c r="AR102" i="18"/>
  <c r="AO123" i="18"/>
  <c r="AL144" i="18"/>
  <c r="AP164" i="18"/>
  <c r="AL43" i="18"/>
  <c r="AP63" i="18"/>
  <c r="AM84" i="18"/>
  <c r="AQ104" i="18"/>
  <c r="AN125" i="18"/>
  <c r="AR145" i="18"/>
  <c r="AO166" i="18"/>
  <c r="AR44" i="18"/>
  <c r="AO65" i="18"/>
  <c r="AL86" i="18"/>
  <c r="AP106" i="18"/>
  <c r="AM127" i="18"/>
  <c r="AQ147" i="18"/>
  <c r="AN168" i="18"/>
  <c r="AO48" i="18"/>
  <c r="AL69" i="18"/>
  <c r="AP89" i="18"/>
  <c r="AM110" i="18"/>
  <c r="AQ130" i="18"/>
  <c r="AN151" i="18"/>
  <c r="AN50" i="18"/>
  <c r="AR70" i="18"/>
  <c r="AO91" i="18"/>
  <c r="AL112" i="18"/>
  <c r="AP132" i="18"/>
  <c r="AM153" i="18"/>
  <c r="AQ173" i="18"/>
  <c r="AM52" i="18"/>
  <c r="AQ72" i="18"/>
  <c r="AN93" i="18"/>
  <c r="AR113" i="18"/>
  <c r="AO134" i="18"/>
  <c r="AL155" i="18"/>
  <c r="AO45" i="18"/>
  <c r="AL66" i="18"/>
  <c r="AP86" i="18"/>
  <c r="AM107" i="18"/>
  <c r="AQ127" i="18"/>
  <c r="AN245" i="18"/>
  <c r="AQ52" i="18"/>
  <c r="AR93" i="18"/>
  <c r="AO114" i="18"/>
  <c r="AL135" i="18"/>
  <c r="AM252" i="18"/>
  <c r="AL58" i="18"/>
  <c r="AP78" i="18"/>
  <c r="AM99" i="18"/>
  <c r="AQ119" i="18"/>
  <c r="AN140" i="18"/>
  <c r="AR160" i="18"/>
  <c r="AM167" i="18"/>
  <c r="AR190" i="18"/>
  <c r="AO211" i="18"/>
  <c r="AP245" i="18"/>
  <c r="AN252" i="18"/>
  <c r="AM58" i="18"/>
  <c r="AQ78" i="18"/>
  <c r="AN99" i="18"/>
  <c r="AR119" i="18"/>
  <c r="AO140" i="18"/>
  <c r="AL161" i="18"/>
  <c r="AR42" i="18"/>
  <c r="AO63" i="18"/>
  <c r="AL84" i="18"/>
  <c r="AP104" i="18"/>
  <c r="AM125" i="18"/>
  <c r="AQ145" i="18"/>
  <c r="AN166" i="18"/>
  <c r="AQ44" i="18"/>
  <c r="AN65" i="18"/>
  <c r="AR85" i="18"/>
  <c r="AO106" i="18"/>
  <c r="AL127" i="18"/>
  <c r="AP147" i="18"/>
  <c r="AM168" i="18"/>
  <c r="AP46" i="18"/>
  <c r="AM67" i="18"/>
  <c r="AQ87" i="18"/>
  <c r="AN108" i="18"/>
  <c r="AR128" i="18"/>
  <c r="AO149" i="18"/>
  <c r="AL170" i="18"/>
  <c r="AM50" i="18"/>
  <c r="AQ70" i="18"/>
  <c r="AN91" i="18"/>
  <c r="AR111" i="18"/>
  <c r="AO132" i="18"/>
  <c r="AL153" i="18"/>
  <c r="AL52" i="18"/>
  <c r="AP72" i="18"/>
  <c r="AM93" i="18"/>
  <c r="AQ113" i="18"/>
  <c r="AN134" i="18"/>
  <c r="AR154" i="18"/>
  <c r="AQ246" i="18"/>
  <c r="AR53" i="18"/>
  <c r="AO74" i="18"/>
  <c r="AL95" i="18"/>
  <c r="AP115" i="18"/>
  <c r="AM136" i="18"/>
  <c r="AQ156" i="18"/>
  <c r="AM47" i="18"/>
  <c r="AQ67" i="18"/>
  <c r="AN88" i="18"/>
  <c r="AR108" i="18"/>
  <c r="AO129" i="18"/>
  <c r="AO247" i="18"/>
  <c r="AO54" i="18"/>
  <c r="AL75" i="18"/>
  <c r="AP95" i="18"/>
  <c r="AM116" i="18"/>
  <c r="AQ136" i="18"/>
  <c r="AM254" i="18"/>
  <c r="AQ59" i="18"/>
  <c r="AN80" i="18"/>
  <c r="AR100" i="18"/>
  <c r="AO121" i="18"/>
  <c r="AL142" i="18"/>
  <c r="AP162" i="18"/>
  <c r="AN83" i="18"/>
  <c r="AP170" i="18"/>
  <c r="AP192" i="18"/>
  <c r="AM213" i="18"/>
  <c r="AQ233" i="18"/>
  <c r="AO83" i="18"/>
  <c r="AQ170" i="18"/>
  <c r="AQ192" i="18"/>
  <c r="AN213" i="18"/>
  <c r="AR233" i="18"/>
  <c r="AL85" i="18"/>
  <c r="AR170" i="18"/>
  <c r="AR192" i="18"/>
  <c r="AP247" i="18"/>
  <c r="AN254" i="18"/>
  <c r="AR59" i="18"/>
  <c r="AO80" i="18"/>
  <c r="AL101" i="18"/>
  <c r="AP121" i="18"/>
  <c r="AM142" i="18"/>
  <c r="AQ162" i="18"/>
  <c r="AP44" i="18"/>
  <c r="AM65" i="18"/>
  <c r="AQ85" i="18"/>
  <c r="AN106" i="18"/>
  <c r="AR126" i="18"/>
  <c r="AO147" i="18"/>
  <c r="AL168" i="18"/>
  <c r="AO46" i="18"/>
  <c r="AL67" i="18"/>
  <c r="AP87" i="18"/>
  <c r="AM108" i="18"/>
  <c r="AQ128" i="18"/>
  <c r="AN149" i="18"/>
  <c r="AR169" i="18"/>
  <c r="AN48" i="18"/>
  <c r="AR68" i="18"/>
  <c r="AO89" i="18"/>
  <c r="AL110" i="18"/>
  <c r="AP130" i="18"/>
  <c r="AM151" i="18"/>
  <c r="AQ171" i="18"/>
  <c r="AR51" i="18"/>
  <c r="AO72" i="18"/>
  <c r="AL93" i="18"/>
  <c r="AP113" i="18"/>
  <c r="AM134" i="18"/>
  <c r="AP246" i="18"/>
  <c r="AQ53" i="18"/>
  <c r="AN74" i="18"/>
  <c r="AR94" i="18"/>
  <c r="AP249" i="18"/>
  <c r="AR243" i="18"/>
  <c r="AM46" i="18"/>
  <c r="AQ66" i="18"/>
  <c r="AN87" i="18"/>
  <c r="AR107" i="18"/>
  <c r="AO128" i="18"/>
  <c r="AL149" i="18"/>
  <c r="AP169" i="18"/>
  <c r="AO51" i="18"/>
  <c r="AL72" i="18"/>
  <c r="AP92" i="18"/>
  <c r="AM113" i="18"/>
  <c r="AQ133" i="18"/>
  <c r="AN154" i="18"/>
  <c r="AM246" i="18"/>
  <c r="AN53" i="18"/>
  <c r="AO94" i="18"/>
  <c r="AL115" i="18"/>
  <c r="AP135" i="18"/>
  <c r="AM156" i="18"/>
  <c r="AO248" i="18"/>
  <c r="AM55" i="18"/>
  <c r="AQ75" i="18"/>
  <c r="AN96" i="18"/>
  <c r="AR116" i="18"/>
  <c r="AO137" i="18"/>
  <c r="AL158" i="18"/>
  <c r="AR252" i="18"/>
  <c r="AQ58" i="18"/>
  <c r="AN79" i="18"/>
  <c r="AR99" i="18"/>
  <c r="AO120" i="18"/>
  <c r="AL141" i="18"/>
  <c r="AL40" i="18"/>
  <c r="AP60" i="18"/>
  <c r="AM81" i="18"/>
  <c r="AQ101" i="18"/>
  <c r="AN122" i="18"/>
  <c r="AR142" i="18"/>
  <c r="AO163" i="18"/>
  <c r="AR41" i="18"/>
  <c r="AO62" i="18"/>
  <c r="AL83" i="18"/>
  <c r="AP103" i="18"/>
  <c r="AM124" i="18"/>
  <c r="AQ144" i="18"/>
  <c r="AM249" i="18"/>
  <c r="AQ55" i="18"/>
  <c r="AN76" i="18"/>
  <c r="AR96" i="18"/>
  <c r="AO117" i="18"/>
  <c r="AL138" i="18"/>
  <c r="AO42" i="18"/>
  <c r="AL63" i="18"/>
  <c r="AP83" i="18"/>
  <c r="AM104" i="18"/>
  <c r="AQ124" i="18"/>
  <c r="AN145" i="18"/>
  <c r="AQ47" i="18"/>
  <c r="AN68" i="18"/>
  <c r="AR88" i="18"/>
  <c r="AO109" i="18"/>
  <c r="AL130" i="18"/>
  <c r="AP150" i="18"/>
  <c r="AM171" i="18"/>
  <c r="AQ134" i="18"/>
  <c r="AP180" i="18"/>
  <c r="AM201" i="18"/>
  <c r="AQ221" i="18"/>
  <c r="AN242" i="18"/>
  <c r="AR134" i="18"/>
  <c r="AQ180" i="18"/>
  <c r="AN201" i="18"/>
  <c r="AR221" i="18"/>
  <c r="AO242" i="18"/>
  <c r="AO136" i="18"/>
  <c r="AR180" i="18"/>
  <c r="AO201" i="18"/>
  <c r="AL222" i="18"/>
  <c r="AP242" i="18"/>
  <c r="AP136" i="18"/>
  <c r="AL181" i="18"/>
  <c r="AP201" i="18"/>
  <c r="AM222" i="18"/>
  <c r="AM244" i="18"/>
  <c r="AR47" i="18"/>
  <c r="AO68" i="18"/>
  <c r="AL89" i="18"/>
  <c r="AP109" i="18"/>
  <c r="AM130" i="18"/>
  <c r="AQ150" i="18"/>
  <c r="AR245" i="18"/>
  <c r="AM53" i="18"/>
  <c r="AN94" i="18"/>
  <c r="AR114" i="18"/>
  <c r="AO135" i="18"/>
  <c r="AL156" i="18"/>
  <c r="AN248" i="18"/>
  <c r="AL55" i="18"/>
  <c r="AP75" i="18"/>
  <c r="AM96" i="18"/>
  <c r="AQ116" i="18"/>
  <c r="AN137" i="18"/>
  <c r="AR157" i="18"/>
  <c r="AP250" i="18"/>
  <c r="AR56" i="18"/>
  <c r="AO77" i="18"/>
  <c r="AL98" i="18"/>
  <c r="AP118" i="18"/>
  <c r="AM139" i="18"/>
  <c r="AQ159" i="18"/>
  <c r="AR254" i="18"/>
  <c r="AO60" i="18"/>
  <c r="AL81" i="18"/>
  <c r="AP101" i="18"/>
  <c r="AM122" i="18"/>
  <c r="AQ142" i="18"/>
  <c r="AQ41" i="18"/>
  <c r="AN62" i="18"/>
  <c r="AR82" i="18"/>
  <c r="AO103" i="18"/>
  <c r="AL124" i="18"/>
  <c r="AP144" i="18"/>
  <c r="AM165" i="18"/>
  <c r="AP43" i="18"/>
  <c r="AM64" i="18"/>
  <c r="AQ84" i="18"/>
  <c r="AN105" i="18"/>
  <c r="AR125" i="18"/>
  <c r="AO146" i="18"/>
  <c r="AN251" i="18"/>
  <c r="AO57" i="18"/>
  <c r="AL78" i="18"/>
  <c r="AP98" i="18"/>
  <c r="AM119" i="18"/>
  <c r="AQ139" i="18"/>
  <c r="AM44" i="18"/>
  <c r="AQ64" i="18"/>
  <c r="AN85" i="18"/>
  <c r="AR105" i="18"/>
  <c r="AO126" i="18"/>
  <c r="AL147" i="18"/>
  <c r="AO49" i="18"/>
  <c r="AL70" i="18"/>
  <c r="AP90" i="18"/>
  <c r="AM111" i="18"/>
  <c r="AQ131" i="18"/>
  <c r="AN152" i="18"/>
  <c r="AR172" i="18"/>
  <c r="AL145" i="18"/>
  <c r="AN182" i="18"/>
  <c r="AR202" i="18"/>
  <c r="AO223" i="18"/>
  <c r="AL250" i="18"/>
  <c r="AM145" i="18"/>
  <c r="AO182" i="18"/>
  <c r="AL203" i="18"/>
  <c r="AP223" i="18"/>
  <c r="AL251" i="18"/>
  <c r="AP146" i="18"/>
  <c r="AP182" i="18"/>
  <c r="AM203" i="18"/>
  <c r="AQ223" i="18"/>
  <c r="AL252" i="18"/>
  <c r="AQ146" i="18"/>
  <c r="AQ182" i="18"/>
  <c r="AN203" i="18"/>
  <c r="AR223" i="18"/>
  <c r="AN233" i="18"/>
  <c r="AR241" i="18"/>
  <c r="AR234" i="18"/>
  <c r="AM233" i="18"/>
  <c r="AM226" i="18"/>
  <c r="AR217" i="18"/>
  <c r="AM209" i="18"/>
  <c r="AN197" i="18"/>
  <c r="AM197" i="18"/>
  <c r="AP195" i="18"/>
  <c r="AO195" i="18"/>
  <c r="AP233" i="18"/>
  <c r="AL213" i="18"/>
  <c r="AO192" i="18"/>
  <c r="AO170" i="18"/>
  <c r="AQ81" i="18"/>
  <c r="AQ231" i="18"/>
  <c r="AM211" i="18"/>
  <c r="AP190" i="18"/>
  <c r="AQ166" i="18"/>
  <c r="AN71" i="18"/>
  <c r="AO200" i="18"/>
  <c r="AR179" i="18"/>
  <c r="AQ129" i="18"/>
  <c r="AQ239" i="18"/>
  <c r="AM219" i="18"/>
  <c r="AP198" i="18"/>
  <c r="AL178" i="18"/>
  <c r="AN119" i="18"/>
  <c r="AP239" i="18"/>
  <c r="AL219" i="18"/>
  <c r="AO198" i="18"/>
  <c r="AR177" i="18"/>
  <c r="AQ117" i="18"/>
  <c r="AO239" i="18"/>
  <c r="AR218" i="18"/>
  <c r="AN198" i="18"/>
  <c r="AQ177" i="18"/>
  <c r="AP117" i="18"/>
  <c r="AN239" i="18"/>
  <c r="AP213" i="18"/>
  <c r="AM186" i="18"/>
  <c r="AQ105" i="18"/>
  <c r="AN220" i="18"/>
  <c r="AM179" i="18"/>
  <c r="AN237" i="18"/>
  <c r="AL191" i="18"/>
  <c r="AR238" i="18"/>
  <c r="AR178" i="18"/>
  <c r="AR148" i="18"/>
  <c r="AM87" i="18"/>
  <c r="AP143" i="18"/>
  <c r="AR81" i="18"/>
  <c r="AN136" i="18"/>
  <c r="AP74" i="18"/>
  <c r="AL143" i="18"/>
  <c r="AN81" i="18"/>
  <c r="AQ161" i="18"/>
  <c r="AL100" i="18"/>
  <c r="AN139" i="18"/>
  <c r="AL57" i="18"/>
  <c r="AM115" i="18"/>
  <c r="AN246" i="18"/>
  <c r="AQ92" i="18"/>
  <c r="AP152" i="18"/>
  <c r="AN70" i="18"/>
  <c r="AQ126" i="18"/>
  <c r="AO44" i="18"/>
  <c r="AM242" i="18"/>
  <c r="AP55" i="18"/>
  <c r="AQ181" i="18"/>
  <c r="AL235" i="18"/>
  <c r="AL228" i="18"/>
  <c r="AN226" i="18"/>
  <c r="AN219" i="18"/>
  <c r="AN209" i="18"/>
  <c r="AR198" i="18"/>
  <c r="AL187" i="18"/>
  <c r="AR186" i="18"/>
  <c r="AN185" i="18"/>
  <c r="AM185" i="18"/>
  <c r="AR231" i="18"/>
  <c r="AN211" i="18"/>
  <c r="AQ190" i="18"/>
  <c r="AL167" i="18"/>
  <c r="AO71" i="18"/>
  <c r="AL230" i="18"/>
  <c r="AO209" i="18"/>
  <c r="AR188" i="18"/>
  <c r="AN163" i="18"/>
  <c r="AL61" i="18"/>
  <c r="AQ198" i="18"/>
  <c r="AM178" i="18"/>
  <c r="AO119" i="18"/>
  <c r="AL238" i="18"/>
  <c r="AO217" i="18"/>
  <c r="AR196" i="18"/>
  <c r="AN176" i="18"/>
  <c r="AL109" i="18"/>
  <c r="AR237" i="18"/>
  <c r="AN217" i="18"/>
  <c r="AQ196" i="18"/>
  <c r="AM176" i="18"/>
  <c r="AO107" i="18"/>
  <c r="AQ237" i="18"/>
  <c r="AM217" i="18"/>
  <c r="AP196" i="18"/>
  <c r="AL176" i="18"/>
  <c r="AN107" i="18"/>
  <c r="AP237" i="18"/>
  <c r="AR211" i="18"/>
  <c r="AO184" i="18"/>
  <c r="AO95" i="18"/>
  <c r="AP218" i="18"/>
  <c r="AO177" i="18"/>
  <c r="AP235" i="18"/>
  <c r="AL179" i="18"/>
  <c r="AM237" i="18"/>
  <c r="AM177" i="18"/>
  <c r="AM147" i="18"/>
  <c r="AO85" i="18"/>
  <c r="AR141" i="18"/>
  <c r="AM80" i="18"/>
  <c r="AP134" i="18"/>
  <c r="AR72" i="18"/>
  <c r="AN141" i="18"/>
  <c r="AP79" i="18"/>
  <c r="AL160" i="18"/>
  <c r="AN98" i="18"/>
  <c r="AP137" i="18"/>
  <c r="AN55" i="18"/>
  <c r="AO113" i="18"/>
  <c r="AN173" i="18"/>
  <c r="AL91" i="18"/>
  <c r="AR150" i="18"/>
  <c r="AP68" i="18"/>
  <c r="AL125" i="18"/>
  <c r="AQ42" i="18"/>
  <c r="AM192" i="18"/>
  <c r="AQ219" i="18"/>
  <c r="AM57" i="18"/>
  <c r="AR227" i="18"/>
  <c r="AM228" i="18"/>
  <c r="AM221" i="18"/>
  <c r="AO219" i="18"/>
  <c r="AR210" i="18"/>
  <c r="AL199" i="18"/>
  <c r="AP188" i="18"/>
  <c r="AQ176" i="18"/>
  <c r="AP176" i="18"/>
  <c r="AL175" i="18"/>
  <c r="AR174" i="18"/>
  <c r="AM230" i="18"/>
  <c r="AP209" i="18"/>
  <c r="AL189" i="18"/>
  <c r="AP163" i="18"/>
  <c r="AM61" i="18"/>
  <c r="AN228" i="18"/>
  <c r="AQ207" i="18"/>
  <c r="AM187" i="18"/>
  <c r="AL159" i="18"/>
  <c r="AQ50" i="18"/>
  <c r="AL197" i="18"/>
  <c r="AO176" i="18"/>
  <c r="AM109" i="18"/>
  <c r="AN236" i="18"/>
  <c r="AQ215" i="18"/>
  <c r="AM195" i="18"/>
  <c r="AO174" i="18"/>
  <c r="AQ98" i="18"/>
  <c r="AM236" i="18"/>
  <c r="AP215" i="18"/>
  <c r="AL195" i="18"/>
  <c r="AN174" i="18"/>
  <c r="AM97" i="18"/>
  <c r="AL236" i="18"/>
  <c r="AO215" i="18"/>
  <c r="AR194" i="18"/>
  <c r="AM174" i="18"/>
  <c r="AL97" i="18"/>
  <c r="AR235" i="18"/>
  <c r="AM210" i="18"/>
  <c r="AN179" i="18"/>
  <c r="AM85" i="18"/>
  <c r="AR216" i="18"/>
  <c r="AQ175" i="18"/>
  <c r="AM232" i="18"/>
  <c r="AN177" i="18"/>
  <c r="AO235" i="18"/>
  <c r="AO175" i="18"/>
  <c r="AO145" i="18"/>
  <c r="AQ83" i="18"/>
  <c r="AM140" i="18"/>
  <c r="AO78" i="18"/>
  <c r="AR132" i="18"/>
  <c r="AM71" i="18"/>
  <c r="AP139" i="18"/>
  <c r="AR77" i="18"/>
  <c r="AN158" i="18"/>
  <c r="AP96" i="18"/>
  <c r="AR135" i="18"/>
  <c r="AP53" i="18"/>
  <c r="AQ111" i="18"/>
  <c r="AP171" i="18"/>
  <c r="AN89" i="18"/>
  <c r="AM149" i="18"/>
  <c r="AR66" i="18"/>
  <c r="AN123" i="18"/>
  <c r="AL41" i="18"/>
  <c r="AQ122" i="18"/>
  <c r="AM166" i="18"/>
  <c r="AN202" i="18"/>
  <c r="AN169" i="18"/>
  <c r="AN221" i="18"/>
  <c r="AN214" i="18"/>
  <c r="AL211" i="18"/>
  <c r="AP200" i="18"/>
  <c r="AQ188" i="18"/>
  <c r="AN178" i="18"/>
  <c r="AR158" i="18"/>
  <c r="AQ158" i="18"/>
  <c r="AM155" i="18"/>
  <c r="AQ154" i="18"/>
  <c r="AO228" i="18"/>
  <c r="AR207" i="18"/>
  <c r="AN187" i="18"/>
  <c r="AR159" i="18"/>
  <c r="AR50" i="18"/>
  <c r="AP226" i="18"/>
  <c r="AL206" i="18"/>
  <c r="AO185" i="18"/>
  <c r="AN155" i="18"/>
  <c r="AO40" i="18"/>
  <c r="AN195" i="18"/>
  <c r="AQ174" i="18"/>
  <c r="AR98" i="18"/>
  <c r="AP234" i="18"/>
  <c r="AL214" i="18"/>
  <c r="AO193" i="18"/>
  <c r="AM172" i="18"/>
  <c r="AO88" i="18"/>
  <c r="AO234" i="18"/>
  <c r="AR213" i="18"/>
  <c r="AN193" i="18"/>
  <c r="AR171" i="18"/>
  <c r="AR86" i="18"/>
  <c r="AN234" i="18"/>
  <c r="AQ213" i="18"/>
  <c r="AM193" i="18"/>
  <c r="AN171" i="18"/>
  <c r="AQ86" i="18"/>
  <c r="AM234" i="18"/>
  <c r="AQ206" i="18"/>
  <c r="AP177" i="18"/>
  <c r="AR74" i="18"/>
  <c r="AM215" i="18"/>
  <c r="AR173" i="18"/>
  <c r="AM220" i="18"/>
  <c r="AP175" i="18"/>
  <c r="AL232" i="18"/>
  <c r="AO173" i="18"/>
  <c r="AQ143" i="18"/>
  <c r="AL82" i="18"/>
  <c r="AO138" i="18"/>
  <c r="AQ76" i="18"/>
  <c r="AM131" i="18"/>
  <c r="AO69" i="18"/>
  <c r="AR137" i="18"/>
  <c r="AM76" i="18"/>
  <c r="AP156" i="18"/>
  <c r="AO79" i="18"/>
  <c r="AQ118" i="18"/>
  <c r="AQ250" i="18"/>
  <c r="AP94" i="18"/>
  <c r="AO154" i="18"/>
  <c r="AM72" i="18"/>
  <c r="AL132" i="18"/>
  <c r="AQ49" i="18"/>
  <c r="AM106" i="18"/>
  <c r="AQ243" i="18"/>
  <c r="AO180" i="18"/>
  <c r="AP212" i="18"/>
  <c r="AO226" i="18"/>
  <c r="AO214" i="18"/>
  <c r="AL204" i="18"/>
  <c r="AQ200" i="18"/>
  <c r="AN190" i="18"/>
  <c r="AO178" i="18"/>
  <c r="AN162" i="18"/>
  <c r="AR110" i="18"/>
  <c r="AQ110" i="18"/>
  <c r="AP100" i="18"/>
  <c r="AO100" i="18"/>
  <c r="AQ226" i="18"/>
  <c r="AM206" i="18"/>
  <c r="AP185" i="18"/>
  <c r="AO155" i="18"/>
  <c r="AP40" i="18"/>
  <c r="AR224" i="18"/>
  <c r="AN204" i="18"/>
  <c r="AQ183" i="18"/>
  <c r="AN150" i="18"/>
  <c r="AM214" i="18"/>
  <c r="AP193" i="18"/>
  <c r="AN172" i="18"/>
  <c r="AP88" i="18"/>
  <c r="AR232" i="18"/>
  <c r="AN212" i="18"/>
  <c r="AQ191" i="18"/>
  <c r="AR168" i="18"/>
  <c r="AM78" i="18"/>
  <c r="AQ232" i="18"/>
  <c r="AM212" i="18"/>
  <c r="AP191" i="18"/>
  <c r="AQ168" i="18"/>
  <c r="AP76" i="18"/>
  <c r="AP232" i="18"/>
  <c r="AL212" i="18"/>
  <c r="AO191" i="18"/>
  <c r="AO168" i="18"/>
  <c r="AO76" i="18"/>
  <c r="AO232" i="18"/>
  <c r="AL205" i="18"/>
  <c r="AR175" i="18"/>
  <c r="AN247" i="18"/>
  <c r="AO213" i="18"/>
  <c r="AO167" i="18"/>
  <c r="AO218" i="18"/>
  <c r="AP173" i="18"/>
  <c r="AL220" i="18"/>
  <c r="AO124" i="18"/>
  <c r="AN128" i="18"/>
  <c r="AP66" i="18"/>
  <c r="AL123" i="18"/>
  <c r="AN61" i="18"/>
  <c r="AQ115" i="18"/>
  <c r="AL54" i="18"/>
  <c r="AO122" i="18"/>
  <c r="AQ60" i="18"/>
  <c r="AM141" i="18"/>
  <c r="AQ77" i="18"/>
  <c r="AL117" i="18"/>
  <c r="AP248" i="18"/>
  <c r="AR92" i="18"/>
  <c r="AQ152" i="18"/>
  <c r="AO70" i="18"/>
  <c r="AN130" i="18"/>
  <c r="AL48" i="18"/>
  <c r="AO104" i="18"/>
  <c r="AP251" i="18"/>
  <c r="AF525" i="18"/>
  <c r="X446" i="18"/>
  <c r="X296" i="18"/>
  <c r="X361" i="18"/>
  <c r="X469" i="18"/>
  <c r="X477" i="18"/>
  <c r="X418" i="18"/>
  <c r="X359" i="18"/>
  <c r="X328" i="18"/>
  <c r="X344" i="18"/>
  <c r="X464" i="18"/>
  <c r="X372" i="18"/>
  <c r="X385" i="18"/>
  <c r="X264" i="18"/>
  <c r="X389" i="18"/>
  <c r="X448" i="18"/>
  <c r="X365" i="18"/>
  <c r="X422" i="18"/>
  <c r="X338" i="18"/>
  <c r="X290" i="18"/>
  <c r="X409" i="18"/>
  <c r="X348" i="18"/>
  <c r="X421" i="18"/>
  <c r="X390" i="18"/>
  <c r="X332" i="18"/>
  <c r="X362" i="18"/>
  <c r="X453" i="18"/>
  <c r="X351" i="18"/>
  <c r="X435" i="18"/>
  <c r="X388" i="18"/>
  <c r="X269" i="18"/>
  <c r="X317" i="18"/>
  <c r="X413" i="18"/>
  <c r="X358" i="18"/>
  <c r="X430" i="18"/>
  <c r="X478" i="18"/>
  <c r="X371" i="18"/>
  <c r="X443" i="18"/>
  <c r="X309" i="18"/>
  <c r="X420" i="18"/>
  <c r="X301" i="18"/>
  <c r="X349" i="18"/>
  <c r="X457" i="18"/>
  <c r="X291" i="18"/>
  <c r="X339" i="18"/>
  <c r="X423" i="18"/>
  <c r="X441" i="18"/>
  <c r="X280" i="18"/>
  <c r="X304" i="18"/>
  <c r="X463" i="18"/>
  <c r="X377" i="18"/>
  <c r="X461" i="18"/>
  <c r="X322" i="18"/>
  <c r="X465" i="18"/>
  <c r="X299" i="18"/>
  <c r="X407" i="18"/>
  <c r="X289" i="18"/>
  <c r="X397" i="18"/>
  <c r="X288" i="18"/>
  <c r="X360" i="18"/>
  <c r="X408" i="18"/>
  <c r="X470" i="18"/>
  <c r="X327" i="18"/>
  <c r="X462" i="18"/>
  <c r="X333" i="18"/>
  <c r="X292" i="18"/>
  <c r="X321" i="18"/>
  <c r="X449" i="18"/>
  <c r="X310" i="18"/>
  <c r="X406" i="18"/>
  <c r="X466" i="18"/>
  <c r="X405" i="18"/>
  <c r="X287" i="18"/>
  <c r="X456" i="18"/>
  <c r="X277" i="18"/>
  <c r="X337" i="18"/>
  <c r="X331" i="18"/>
  <c r="X392" i="18"/>
  <c r="X278" i="18"/>
  <c r="X326" i="18"/>
  <c r="X410" i="18"/>
  <c r="X458" i="18"/>
  <c r="X474" i="18"/>
  <c r="X273" i="18"/>
  <c r="X319" i="18"/>
  <c r="X355" i="18"/>
  <c r="X428" i="18"/>
  <c r="X268" i="18"/>
  <c r="X364" i="18"/>
  <c r="X424" i="18"/>
  <c r="X379" i="18"/>
  <c r="X335" i="18"/>
  <c r="X373" i="18"/>
  <c r="X376" i="18"/>
  <c r="X305" i="18"/>
  <c r="X276" i="18"/>
  <c r="X312" i="18"/>
  <c r="X445" i="18"/>
  <c r="X357" i="18"/>
  <c r="X330" i="18"/>
  <c r="X295" i="18"/>
  <c r="X267" i="18"/>
  <c r="X375" i="18"/>
  <c r="X411" i="18"/>
  <c r="X316" i="18"/>
  <c r="X340" i="18"/>
  <c r="X307" i="18"/>
  <c r="X476" i="18"/>
  <c r="X293" i="18"/>
  <c r="X341" i="18"/>
  <c r="X283" i="18"/>
  <c r="X367" i="18"/>
  <c r="X285" i="18"/>
  <c r="X298" i="18"/>
  <c r="X297" i="18"/>
  <c r="X336" i="18"/>
  <c r="X325" i="18"/>
  <c r="X342" i="18"/>
  <c r="X398" i="18"/>
  <c r="X452" i="18"/>
  <c r="X315" i="18"/>
  <c r="X447" i="18"/>
  <c r="X352" i="18"/>
  <c r="X412" i="18"/>
  <c r="X306" i="18"/>
  <c r="X426" i="18"/>
  <c r="X284" i="18"/>
  <c r="X416" i="18"/>
  <c r="X437" i="18"/>
  <c r="X318" i="18"/>
  <c r="X438" i="18"/>
  <c r="X394" i="18"/>
  <c r="X454" i="18"/>
  <c r="X275" i="18"/>
  <c r="X343" i="18"/>
  <c r="X401" i="18"/>
  <c r="X347" i="18"/>
  <c r="X396" i="18"/>
  <c r="X444" i="18"/>
  <c r="X265" i="18"/>
  <c r="X450" i="18"/>
  <c r="X271" i="18"/>
  <c r="X266" i="18"/>
  <c r="X314" i="18"/>
  <c r="X294" i="18"/>
  <c r="X414" i="18"/>
  <c r="X272" i="18"/>
  <c r="X472" i="18"/>
  <c r="X404" i="18"/>
  <c r="X286" i="18"/>
  <c r="X382" i="18"/>
  <c r="X440" i="18"/>
  <c r="X323" i="18"/>
  <c r="X436" i="18"/>
  <c r="X324" i="18"/>
  <c r="X263" i="18"/>
  <c r="X433" i="18"/>
  <c r="X386" i="18"/>
  <c r="X270" i="18"/>
  <c r="X402" i="18"/>
  <c r="X363" i="18"/>
  <c r="X387" i="18"/>
  <c r="X399" i="18"/>
  <c r="X368" i="18"/>
  <c r="X400" i="18"/>
  <c r="X281" i="18"/>
  <c r="X329" i="18"/>
  <c r="X353" i="18"/>
  <c r="X425" i="18"/>
  <c r="X346" i="18"/>
  <c r="X383" i="18"/>
  <c r="X345" i="18"/>
  <c r="X313" i="18"/>
  <c r="X282" i="18"/>
  <c r="X475" i="18"/>
  <c r="X429" i="18"/>
  <c r="X415" i="18"/>
  <c r="X320" i="18"/>
  <c r="X380" i="18"/>
  <c r="X381" i="18"/>
  <c r="X303" i="18"/>
  <c r="X459" i="18"/>
  <c r="X471" i="18"/>
  <c r="X403" i="18"/>
  <c r="X451" i="18"/>
  <c r="X460" i="18"/>
  <c r="X366" i="18"/>
  <c r="X356" i="18"/>
  <c r="X393" i="18"/>
  <c r="X473" i="18"/>
  <c r="X439" i="18"/>
  <c r="X369" i="18"/>
  <c r="X442" i="18"/>
  <c r="X395" i="18"/>
  <c r="X262" i="18"/>
  <c r="X311" i="18"/>
  <c r="X417" i="18"/>
  <c r="X468" i="18"/>
  <c r="X279" i="18"/>
  <c r="X300" i="18"/>
  <c r="X384" i="18"/>
  <c r="X432" i="18"/>
  <c r="X391" i="18"/>
  <c r="X427" i="18"/>
  <c r="X302" i="18"/>
  <c r="X350" i="18"/>
  <c r="X374" i="18"/>
  <c r="X434" i="18"/>
  <c r="X354" i="18"/>
  <c r="X378" i="18"/>
  <c r="X308" i="18"/>
  <c r="X274" i="18"/>
  <c r="X334" i="18"/>
  <c r="X370" i="18"/>
  <c r="X431" i="18"/>
  <c r="X455" i="18"/>
  <c r="X419" i="18"/>
  <c r="X467" i="18"/>
  <c r="AF509" i="18"/>
  <c r="AF603" i="18"/>
  <c r="AF634" i="18"/>
  <c r="AF540" i="18"/>
  <c r="AF607" i="18"/>
  <c r="AF627" i="18"/>
  <c r="AF493" i="18"/>
  <c r="AF550" i="18"/>
  <c r="AF489" i="18"/>
  <c r="AF637" i="18"/>
  <c r="AF557" i="18"/>
  <c r="AF546" i="18"/>
  <c r="AF673" i="18"/>
  <c r="AF624" i="18"/>
  <c r="AF519" i="18"/>
  <c r="AF518" i="18"/>
  <c r="AF502" i="18"/>
  <c r="AF628" i="18"/>
  <c r="AF646" i="18"/>
  <c r="AF532" i="18"/>
  <c r="AF663" i="18"/>
  <c r="AF515" i="18"/>
  <c r="AF504" i="18"/>
  <c r="AF644" i="18"/>
  <c r="AF608" i="18"/>
  <c r="AF695" i="18"/>
  <c r="AF589" i="18"/>
  <c r="AF579" i="18"/>
  <c r="AF619" i="18"/>
  <c r="AF617" i="18"/>
  <c r="AF563" i="18"/>
  <c r="AF649" i="18"/>
  <c r="AF685" i="18"/>
  <c r="AF641" i="18"/>
  <c r="AF657" i="18"/>
  <c r="AF689" i="18"/>
  <c r="AF676" i="18"/>
  <c r="AF686" i="18"/>
  <c r="AF652" i="18"/>
  <c r="AF693" i="18"/>
  <c r="AF585" i="18"/>
  <c r="AF565" i="18"/>
  <c r="AF581" i="18"/>
  <c r="AF692" i="18"/>
  <c r="AF616" i="18"/>
  <c r="AF618" i="18"/>
  <c r="AF573" i="18"/>
  <c r="AF571" i="18"/>
  <c r="AF656" i="18"/>
  <c r="AF497" i="18"/>
  <c r="AF587" i="18"/>
  <c r="AF615" i="18"/>
  <c r="AF580" i="18"/>
  <c r="AF699" i="18"/>
  <c r="AF684" i="18"/>
  <c r="AF626" i="18"/>
  <c r="AF590" i="18"/>
  <c r="AF570" i="18"/>
  <c r="AF688" i="18"/>
  <c r="AF633" i="18"/>
  <c r="AF666" i="18"/>
  <c r="AF500" i="18"/>
  <c r="AF574" i="18"/>
  <c r="AF651" i="18"/>
  <c r="AF670" i="18"/>
  <c r="AF694" i="18"/>
  <c r="AF647" i="18"/>
  <c r="AF675" i="18"/>
  <c r="AF636" i="18"/>
  <c r="AF655" i="18"/>
  <c r="AF611" i="18"/>
  <c r="AF514" i="18"/>
  <c r="AF495" i="18"/>
  <c r="AF492" i="18"/>
  <c r="AF524" i="18"/>
  <c r="AF591" i="18"/>
  <c r="AF556" i="18"/>
  <c r="AF678" i="18"/>
  <c r="AF537" i="18"/>
  <c r="AF577" i="18"/>
  <c r="AF667" i="18"/>
  <c r="AF659" i="18"/>
  <c r="AF543" i="18"/>
  <c r="AF594" i="18"/>
  <c r="AF536" i="18"/>
  <c r="AF555" i="18"/>
  <c r="AF632" i="18"/>
  <c r="AF568" i="18"/>
  <c r="AF629" i="18"/>
  <c r="AF599" i="18"/>
  <c r="AF527" i="18"/>
  <c r="AF584" i="18"/>
  <c r="AF658" i="18"/>
  <c r="AF630" i="18"/>
  <c r="AF654" i="18"/>
  <c r="AF668" i="18"/>
  <c r="AF672" i="18"/>
  <c r="AF517" i="18"/>
  <c r="AF564" i="18"/>
  <c r="AF598" i="18"/>
  <c r="AF544" i="18"/>
  <c r="AF683" i="18"/>
  <c r="AF551" i="18"/>
  <c r="AF638" i="18"/>
  <c r="AF586" i="18"/>
  <c r="AF621" i="18"/>
  <c r="AF498" i="18"/>
  <c r="AF682" i="18"/>
  <c r="AF612" i="18"/>
  <c r="AF597" i="18"/>
  <c r="AF508" i="18"/>
  <c r="AF643" i="18"/>
  <c r="AF701" i="18"/>
  <c r="AF567" i="18"/>
  <c r="AF531" i="18"/>
  <c r="AF604" i="18"/>
  <c r="AF623" i="18"/>
  <c r="AF522" i="18"/>
  <c r="AF671" i="18"/>
  <c r="AF505" i="18"/>
  <c r="AF613" i="18"/>
  <c r="AF677" i="18"/>
  <c r="AF669" i="18"/>
  <c r="AF661" i="18"/>
  <c r="AF486" i="18"/>
  <c r="AF488" i="18"/>
  <c r="AF639" i="18"/>
  <c r="AF691" i="18"/>
  <c r="AF650" i="18"/>
  <c r="AF595" i="18"/>
  <c r="AF622" i="18"/>
  <c r="AF487" i="18"/>
  <c r="AF552" i="18"/>
  <c r="AF516" i="18"/>
  <c r="AF625" i="18"/>
  <c r="AF662" i="18"/>
  <c r="AF700" i="18"/>
  <c r="AF559" i="18"/>
  <c r="AF588" i="18"/>
  <c r="AF558" i="18"/>
  <c r="AF560" i="18"/>
  <c r="AF554" i="18"/>
  <c r="AF528" i="18"/>
  <c r="AF578" i="18"/>
  <c r="AF681" i="18"/>
  <c r="AF645" i="18"/>
  <c r="AF503" i="18"/>
  <c r="AF562" i="18"/>
  <c r="AF533" i="18"/>
  <c r="AF541" i="18"/>
  <c r="AF609" i="18"/>
  <c r="AF539" i="18"/>
  <c r="AF614" i="18"/>
  <c r="AF572" i="18"/>
  <c r="AF610" i="18"/>
  <c r="AF566" i="18"/>
  <c r="AF606" i="18"/>
  <c r="AF538" i="18"/>
  <c r="AF520" i="18"/>
  <c r="AF696" i="18"/>
  <c r="AF687" i="18"/>
  <c r="AF575" i="18"/>
  <c r="AF547" i="18"/>
  <c r="AF512" i="18"/>
  <c r="AF680" i="18"/>
  <c r="AF510" i="18"/>
  <c r="AF534" i="18"/>
  <c r="AF553" i="18"/>
  <c r="AF592" i="18"/>
  <c r="AF569" i="18"/>
  <c r="AF511" i="18"/>
  <c r="AF602" i="18"/>
  <c r="AF583" i="18"/>
  <c r="AF601" i="18"/>
  <c r="AF490" i="18"/>
  <c r="AF631" i="18"/>
  <c r="AF660" i="18"/>
  <c r="AF542" i="18"/>
  <c r="AF501" i="18"/>
  <c r="AF549" i="18"/>
  <c r="AF530" i="18"/>
  <c r="AF506" i="18"/>
  <c r="AF596" i="18"/>
  <c r="AF648" i="18"/>
  <c r="AF561" i="18"/>
  <c r="AF605" i="18"/>
  <c r="AF576" i="18"/>
  <c r="AF593" i="18"/>
  <c r="AF545" i="18"/>
  <c r="AF529" i="18"/>
  <c r="AF697" i="18"/>
  <c r="AF548" i="18"/>
  <c r="AF653" i="18"/>
  <c r="AF640" i="18"/>
  <c r="AF582" i="18"/>
  <c r="AF535" i="18"/>
  <c r="AF635" i="18"/>
  <c r="AF620" i="18"/>
  <c r="AF690" i="18"/>
  <c r="AF664" i="18"/>
  <c r="AF521" i="18"/>
  <c r="AF665" i="18"/>
  <c r="AF679" i="18"/>
  <c r="AF674" i="18"/>
  <c r="AF526" i="18"/>
  <c r="AF513" i="18"/>
  <c r="AF698" i="18"/>
  <c r="AF523" i="18"/>
  <c r="AF600" i="18"/>
  <c r="AF499" i="18"/>
  <c r="AF491" i="18"/>
  <c r="AH485" i="18" s="1"/>
  <c r="AF494" i="18"/>
  <c r="AF642" i="18"/>
  <c r="AF496" i="18"/>
  <c r="AF507" i="18"/>
  <c r="H138" i="26"/>
  <c r="K225" i="18"/>
  <c r="K222" i="18"/>
  <c r="M226" i="18"/>
  <c r="M112" i="18"/>
  <c r="AE112" i="18" s="1"/>
  <c r="M196" i="18"/>
  <c r="M94" i="18"/>
  <c r="M144" i="18"/>
  <c r="M143" i="18"/>
  <c r="AN39" i="18"/>
  <c r="AM39" i="18"/>
  <c r="AR39" i="18"/>
  <c r="AQ39" i="18"/>
  <c r="AP39" i="18"/>
  <c r="AO39" i="18"/>
  <c r="M171" i="18"/>
  <c r="AH171" i="18" s="1"/>
  <c r="M192" i="18"/>
  <c r="M79" i="18"/>
  <c r="M57" i="18"/>
  <c r="M111" i="18"/>
  <c r="M83" i="18"/>
  <c r="M85" i="18"/>
  <c r="AK85" i="18" s="1"/>
  <c r="M229" i="18"/>
  <c r="AH229" i="18" s="1"/>
  <c r="M108" i="18"/>
  <c r="M134" i="18"/>
  <c r="M109" i="18"/>
  <c r="M54" i="18"/>
  <c r="AE54" i="18" s="1"/>
  <c r="M118" i="18"/>
  <c r="AJ118" i="18" s="1"/>
  <c r="M67" i="18"/>
  <c r="M181" i="18"/>
  <c r="M242" i="18"/>
  <c r="M146" i="18"/>
  <c r="M105" i="18"/>
  <c r="M78" i="18"/>
  <c r="AE78" i="18" s="1"/>
  <c r="M135" i="18"/>
  <c r="AK135" i="18" s="1"/>
  <c r="M199" i="18"/>
  <c r="AI199" i="18" s="1"/>
  <c r="M86" i="18"/>
  <c r="AJ86" i="18" s="1"/>
  <c r="M141" i="18"/>
  <c r="M164" i="18"/>
  <c r="M235" i="18"/>
  <c r="AG235" i="18" s="1"/>
  <c r="M205" i="18"/>
  <c r="M217" i="18"/>
  <c r="M157" i="18"/>
  <c r="AE157" i="18" s="1"/>
  <c r="M169" i="18"/>
  <c r="AE169" i="18" s="1"/>
  <c r="M40" i="18"/>
  <c r="AE40" i="18" s="1"/>
  <c r="M191" i="18"/>
  <c r="AH191" i="18" s="1"/>
  <c r="M59" i="18"/>
  <c r="AG59" i="18" s="1"/>
  <c r="M189" i="18"/>
  <c r="M182" i="18"/>
  <c r="M213" i="18"/>
  <c r="AJ213" i="18" s="1"/>
  <c r="M82" i="18"/>
  <c r="AJ82" i="18" s="1"/>
  <c r="M120" i="18"/>
  <c r="M228" i="18"/>
  <c r="M209" i="18"/>
  <c r="M132" i="18"/>
  <c r="AK132" i="18" s="1"/>
  <c r="M131" i="18"/>
  <c r="AE131" i="18" s="1"/>
  <c r="M123" i="18"/>
  <c r="AG123" i="18" s="1"/>
  <c r="M193" i="18"/>
  <c r="M187" i="18"/>
  <c r="M155" i="18"/>
  <c r="M252" i="18"/>
  <c r="M149" i="18"/>
  <c r="AH149" i="18" s="1"/>
  <c r="M129" i="18"/>
  <c r="AG129" i="18" s="1"/>
  <c r="M216" i="18"/>
  <c r="M139" i="18"/>
  <c r="M241" i="18"/>
  <c r="M124" i="18"/>
  <c r="M183" i="18"/>
  <c r="AE183" i="18" s="1"/>
  <c r="M163" i="18"/>
  <c r="M41" i="18"/>
  <c r="M220" i="18"/>
  <c r="AF220" i="18" s="1"/>
  <c r="M93" i="18"/>
  <c r="M250" i="18"/>
  <c r="M87" i="18"/>
  <c r="M66" i="18"/>
  <c r="AE66" i="18" s="1"/>
  <c r="M210" i="18"/>
  <c r="M175" i="18"/>
  <c r="M62" i="18"/>
  <c r="M240" i="18"/>
  <c r="M156" i="18"/>
  <c r="M145" i="18"/>
  <c r="M180" i="18"/>
  <c r="AJ180" i="18" s="1"/>
  <c r="M103" i="18"/>
  <c r="AF103" i="18" s="1"/>
  <c r="M71" i="18"/>
  <c r="AH71" i="18" s="1"/>
  <c r="M76" i="18"/>
  <c r="M227" i="18"/>
  <c r="AF227" i="18" s="1"/>
  <c r="M88" i="18"/>
  <c r="M58" i="18"/>
  <c r="M96" i="18"/>
  <c r="M231" i="18"/>
  <c r="AG231" i="18" s="1"/>
  <c r="M239" i="18"/>
  <c r="AJ239" i="18" s="1"/>
  <c r="M161" i="18"/>
  <c r="M70" i="18"/>
  <c r="M212" i="18"/>
  <c r="AF212" i="18" s="1"/>
  <c r="M254" i="18"/>
  <c r="AE254" i="18" s="1"/>
  <c r="M167" i="18"/>
  <c r="M147" i="18"/>
  <c r="M102" i="18"/>
  <c r="M116" i="18"/>
  <c r="M89" i="18"/>
  <c r="M208" i="18"/>
  <c r="AK208" i="18" s="1"/>
  <c r="M55" i="18"/>
  <c r="M154" i="18"/>
  <c r="AK154" i="18" s="1"/>
  <c r="M159" i="18"/>
  <c r="AE159" i="18" s="1"/>
  <c r="M128" i="18"/>
  <c r="M249" i="18"/>
  <c r="AE249" i="18" s="1"/>
  <c r="M130" i="18"/>
  <c r="M65" i="18"/>
  <c r="M77" i="18"/>
  <c r="M176" i="18"/>
  <c r="M60" i="18"/>
  <c r="AE60" i="18" s="1"/>
  <c r="M126" i="18"/>
  <c r="M99" i="18"/>
  <c r="AH99" i="18" s="1"/>
  <c r="M68" i="18"/>
  <c r="M232" i="18"/>
  <c r="AJ232" i="18" s="1"/>
  <c r="M142" i="18"/>
  <c r="M203" i="18"/>
  <c r="M64" i="18"/>
  <c r="M178" i="18"/>
  <c r="M207" i="18"/>
  <c r="M138" i="18"/>
  <c r="M184" i="18"/>
  <c r="AH184" i="18" s="1"/>
  <c r="M46" i="18"/>
  <c r="AE46" i="18" s="1"/>
  <c r="M190" i="18"/>
  <c r="M219" i="18"/>
  <c r="M188" i="18"/>
  <c r="M53" i="18"/>
  <c r="M211" i="18"/>
  <c r="M221" i="18"/>
  <c r="M98" i="18"/>
  <c r="M48" i="18"/>
  <c r="AJ48" i="18" s="1"/>
  <c r="M223" i="18"/>
  <c r="AJ223" i="18" s="1"/>
  <c r="M110" i="18"/>
  <c r="M52" i="18"/>
  <c r="AF52" i="18" s="1"/>
  <c r="M166" i="18"/>
  <c r="AE166" i="18" s="1"/>
  <c r="M204" i="18"/>
  <c r="AE204" i="18" s="1"/>
  <c r="M177" i="18"/>
  <c r="M165" i="18"/>
  <c r="M152" i="18"/>
  <c r="M125" i="18"/>
  <c r="M137" i="18"/>
  <c r="AK137" i="18" s="1"/>
  <c r="M45" i="18"/>
  <c r="AF45" i="18" s="1"/>
  <c r="M202" i="18"/>
  <c r="AJ202" i="18" s="1"/>
  <c r="M49" i="18"/>
  <c r="M162" i="18"/>
  <c r="M113" i="18"/>
  <c r="AF113" i="18" s="1"/>
  <c r="M100" i="18"/>
  <c r="M51" i="18"/>
  <c r="M115" i="18"/>
  <c r="M174" i="18"/>
  <c r="M206" i="18"/>
  <c r="M81" i="18"/>
  <c r="M198" i="18"/>
  <c r="M133" i="18"/>
  <c r="AJ133" i="18" s="1"/>
  <c r="M43" i="18"/>
  <c r="AJ43" i="18" s="1"/>
  <c r="M74" i="18"/>
  <c r="AE74" i="18" s="1"/>
  <c r="M185" i="18"/>
  <c r="M92" i="18"/>
  <c r="M168" i="18"/>
  <c r="M234" i="18"/>
  <c r="M80" i="18"/>
  <c r="AG80" i="18" s="1"/>
  <c r="M148" i="18"/>
  <c r="M153" i="18"/>
  <c r="AI153" i="18" s="1"/>
  <c r="M195" i="18"/>
  <c r="M140" i="18"/>
  <c r="AG140" i="18" s="1"/>
  <c r="M122" i="18"/>
  <c r="M72" i="18"/>
  <c r="M47" i="18"/>
  <c r="AF47" i="18" s="1"/>
  <c r="M101" i="18"/>
  <c r="M247" i="18"/>
  <c r="AI247" i="18" s="1"/>
  <c r="M215" i="18"/>
  <c r="AJ215" i="18" s="1"/>
  <c r="M61" i="18"/>
  <c r="M197" i="18"/>
  <c r="AH197" i="18" s="1"/>
  <c r="M84" i="18"/>
  <c r="M150" i="18"/>
  <c r="M243" i="18"/>
  <c r="AI243" i="18" s="1"/>
  <c r="M73" i="18"/>
  <c r="M200" i="18"/>
  <c r="M95" i="18"/>
  <c r="M136" i="18"/>
  <c r="M201" i="18"/>
  <c r="M214" i="18"/>
  <c r="AE214" i="18" s="1"/>
  <c r="M127" i="18"/>
  <c r="AH127" i="18" s="1"/>
  <c r="M44" i="18"/>
  <c r="M107" i="18"/>
  <c r="M251" i="18"/>
  <c r="M173" i="18"/>
  <c r="M69" i="18"/>
  <c r="AJ69" i="18" s="1"/>
  <c r="M63" i="18"/>
  <c r="M42" i="18"/>
  <c r="AI42" i="18" s="1"/>
  <c r="M238" i="18"/>
  <c r="AG238" i="18" s="1"/>
  <c r="M75" i="18"/>
  <c r="M236" i="18"/>
  <c r="M56" i="18"/>
  <c r="AJ56" i="18" s="1"/>
  <c r="M170" i="18"/>
  <c r="M97" i="18"/>
  <c r="M172" i="18"/>
  <c r="M186" i="18"/>
  <c r="AK186" i="18" s="1"/>
  <c r="M224" i="18"/>
  <c r="AI224" i="18" s="1"/>
  <c r="M244" i="18"/>
  <c r="AF244" i="18" s="1"/>
  <c r="M158" i="18"/>
  <c r="AF158" i="18" s="1"/>
  <c r="M117" i="18"/>
  <c r="M90" i="18"/>
  <c r="AK90" i="18" s="1"/>
  <c r="M91" i="18"/>
  <c r="AJ91" i="18" s="1"/>
  <c r="M194" i="18"/>
  <c r="M245" i="18"/>
  <c r="AJ245" i="18" s="1"/>
  <c r="M104" i="18"/>
  <c r="AI104" i="18" s="1"/>
  <c r="M246" i="18"/>
  <c r="AE246" i="18" s="1"/>
  <c r="M179" i="18"/>
  <c r="AH179" i="18" s="1"/>
  <c r="M218" i="18"/>
  <c r="M114" i="18"/>
  <c r="M248" i="18"/>
  <c r="AF248" i="18" s="1"/>
  <c r="M119" i="18"/>
  <c r="AJ119" i="18" s="1"/>
  <c r="M253" i="18"/>
  <c r="M151" i="18"/>
  <c r="AG151" i="18" s="1"/>
  <c r="M121" i="18"/>
  <c r="AF121" i="18" s="1"/>
  <c r="M50" i="18"/>
  <c r="M230" i="18"/>
  <c r="AI230" i="18" s="1"/>
  <c r="M160" i="18"/>
  <c r="AH160" i="18" s="1"/>
  <c r="M233" i="18"/>
  <c r="M237" i="18"/>
  <c r="M106" i="18"/>
  <c r="AK106" i="18" s="1"/>
  <c r="G2" i="23" a="1"/>
  <c r="G2" i="23" s="1"/>
  <c r="O2" i="22" a="1"/>
  <c r="O2" i="22" s="1"/>
  <c r="M23" i="24"/>
  <c r="AE39" i="18" l="1"/>
  <c r="AK182" i="18"/>
  <c r="AE198" i="18"/>
  <c r="AE128" i="18"/>
  <c r="AE145" i="18"/>
  <c r="AF187" i="18"/>
  <c r="AT187" i="18" s="1"/>
  <c r="F408" i="31" s="1"/>
  <c r="AH117" i="18"/>
  <c r="AV117" i="18" s="1"/>
  <c r="AI94" i="18"/>
  <c r="AW94" i="18" s="1"/>
  <c r="AF200" i="18"/>
  <c r="AE193" i="18"/>
  <c r="AF195" i="18"/>
  <c r="AT195" i="18" s="1"/>
  <c r="F416" i="31" s="1"/>
  <c r="AG142" i="18"/>
  <c r="AU142" i="18" s="1"/>
  <c r="AE173" i="18"/>
  <c r="AS173" i="18" s="1"/>
  <c r="E394" i="31" s="1"/>
  <c r="AI251" i="18"/>
  <c r="AJ188" i="18"/>
  <c r="AH109" i="18"/>
  <c r="AV109" i="18" s="1"/>
  <c r="AE50" i="18"/>
  <c r="AG101" i="18"/>
  <c r="AJ110" i="18"/>
  <c r="AF77" i="18"/>
  <c r="AT77" i="18" s="1"/>
  <c r="F298" i="31" s="1"/>
  <c r="AK147" i="18"/>
  <c r="AI134" i="18"/>
  <c r="AH155" i="18"/>
  <c r="AV155" i="18" s="1"/>
  <c r="AG189" i="18"/>
  <c r="AU189" i="18" s="1"/>
  <c r="AE240" i="18"/>
  <c r="AS240" i="18" s="1"/>
  <c r="E461" i="31" s="1"/>
  <c r="AH174" i="18"/>
  <c r="AV174" i="18" s="1"/>
  <c r="AG68" i="18"/>
  <c r="AU68" i="18" s="1"/>
  <c r="AF55" i="18"/>
  <c r="AE62" i="18"/>
  <c r="AG241" i="18"/>
  <c r="AF79" i="18"/>
  <c r="AT79" i="18" s="1"/>
  <c r="F300" i="31" s="1"/>
  <c r="AH196" i="18"/>
  <c r="AV196" i="18" s="1"/>
  <c r="AJ57" i="18"/>
  <c r="AE172" i="18"/>
  <c r="AS172" i="18" s="1"/>
  <c r="E393" i="31" s="1"/>
  <c r="AI107" i="18"/>
  <c r="AW107" i="18" s="1"/>
  <c r="AK219" i="18"/>
  <c r="AY219" i="18" s="1"/>
  <c r="AI192" i="18"/>
  <c r="AW192" i="18" s="1"/>
  <c r="AI124" i="18"/>
  <c r="AW124" i="18" s="1"/>
  <c r="AI44" i="18"/>
  <c r="AW44" i="18" s="1"/>
  <c r="AF190" i="18"/>
  <c r="AT190" i="18" s="1"/>
  <c r="F411" i="31" s="1"/>
  <c r="AI126" i="18"/>
  <c r="AH100" i="18"/>
  <c r="AE141" i="18"/>
  <c r="AS141" i="18" s="1"/>
  <c r="E362" i="31" s="1"/>
  <c r="AI250" i="18"/>
  <c r="AK108" i="18"/>
  <c r="AI81" i="18"/>
  <c r="AG211" i="18"/>
  <c r="AU211" i="18" s="1"/>
  <c r="AE161" i="18"/>
  <c r="AS161" i="18" s="1"/>
  <c r="E382" i="31" s="1"/>
  <c r="AI485" i="18"/>
  <c r="AZ974" i="31" s="1"/>
  <c r="BC974" i="31" s="1"/>
  <c r="AG485" i="18"/>
  <c r="AY974" i="31" s="1"/>
  <c r="BB974" i="31" s="1"/>
  <c r="AG525" i="18"/>
  <c r="E1014" i="31" s="1"/>
  <c r="H1014" i="31" s="1"/>
  <c r="AI245" i="18"/>
  <c r="AG200" i="18"/>
  <c r="AG215" i="18"/>
  <c r="AX1158" i="31"/>
  <c r="BA1158" i="31" s="1"/>
  <c r="Z1158" i="31"/>
  <c r="AC1158" i="31" s="1"/>
  <c r="E1158" i="31"/>
  <c r="H1158" i="31" s="1"/>
  <c r="E234" i="28"/>
  <c r="H234" i="28" s="1"/>
  <c r="F50" i="28"/>
  <c r="I50" i="28" s="1"/>
  <c r="F974" i="31"/>
  <c r="I974" i="31" s="1"/>
  <c r="AF110" i="18"/>
  <c r="AT110" i="18" s="1"/>
  <c r="F331" i="31" s="1"/>
  <c r="AG104" i="18"/>
  <c r="AU104" i="18" s="1"/>
  <c r="AK127" i="18"/>
  <c r="AY127" i="18" s="1"/>
  <c r="AJ97" i="18"/>
  <c r="AX97" i="18" s="1"/>
  <c r="H223" i="31"/>
  <c r="H226" i="31"/>
  <c r="AG224" i="18"/>
  <c r="AU224" i="18" s="1"/>
  <c r="AI172" i="18"/>
  <c r="AW172" i="18" s="1"/>
  <c r="AE47" i="18"/>
  <c r="AS47" i="18" s="1"/>
  <c r="E269" i="31" s="1"/>
  <c r="AK158" i="18"/>
  <c r="AY158" i="18" s="1"/>
  <c r="AK151" i="18"/>
  <c r="AY151" i="18" s="1"/>
  <c r="AH246" i="18"/>
  <c r="AV246" i="18" s="1"/>
  <c r="AE244" i="18"/>
  <c r="AS244" i="18" s="1"/>
  <c r="E465" i="31" s="1"/>
  <c r="AJ127" i="18"/>
  <c r="AX127" i="18" s="1"/>
  <c r="AJ179" i="18"/>
  <c r="AX179" i="18" s="1"/>
  <c r="AJ246" i="18"/>
  <c r="AX246" i="18" s="1"/>
  <c r="AK179" i="18"/>
  <c r="AG73" i="18"/>
  <c r="AU73" i="18" s="1"/>
  <c r="G54" i="29" s="1"/>
  <c r="AG179" i="18"/>
  <c r="AU179" i="18" s="1"/>
  <c r="AJ244" i="18"/>
  <c r="AX244" i="18" s="1"/>
  <c r="AI127" i="18"/>
  <c r="AW127" i="18" s="1"/>
  <c r="AK117" i="18"/>
  <c r="AY117" i="18" s="1"/>
  <c r="AH230" i="18"/>
  <c r="AV230" i="18" s="1"/>
  <c r="AG158" i="18"/>
  <c r="AU158" i="18" s="1"/>
  <c r="AF224" i="18"/>
  <c r="AT224" i="18" s="1"/>
  <c r="F445" i="31" s="1"/>
  <c r="AK246" i="18"/>
  <c r="AY246" i="18" s="1"/>
  <c r="AG172" i="18"/>
  <c r="AU172" i="18" s="1"/>
  <c r="AI110" i="18"/>
  <c r="AW110" i="18" s="1"/>
  <c r="AJ251" i="18"/>
  <c r="AE127" i="18"/>
  <c r="AS127" i="18" s="1"/>
  <c r="E348" i="31" s="1"/>
  <c r="AE224" i="18"/>
  <c r="AS224" i="18" s="1"/>
  <c r="E445" i="31" s="1"/>
  <c r="AI246" i="18"/>
  <c r="AW246" i="18" s="1"/>
  <c r="AH172" i="18"/>
  <c r="AV172" i="18" s="1"/>
  <c r="AJ200" i="18"/>
  <c r="AX200" i="18" s="1"/>
  <c r="AI179" i="18"/>
  <c r="AW179" i="18" s="1"/>
  <c r="AE200" i="18"/>
  <c r="AS200" i="18" s="1"/>
  <c r="E421" i="31" s="1"/>
  <c r="AH224" i="18"/>
  <c r="AV224" i="18" s="1"/>
  <c r="AK104" i="18"/>
  <c r="AY104" i="18" s="1"/>
  <c r="AF104" i="18"/>
  <c r="AT104" i="18" s="1"/>
  <c r="F325" i="31" s="1"/>
  <c r="AI97" i="18"/>
  <c r="AW97" i="18" s="1"/>
  <c r="AJ160" i="18"/>
  <c r="AF246" i="18"/>
  <c r="AT246" i="18" s="1"/>
  <c r="F467" i="31" s="1"/>
  <c r="AF172" i="18"/>
  <c r="AT172" i="18" s="1"/>
  <c r="F393" i="31" s="1"/>
  <c r="AI73" i="18"/>
  <c r="AW73" i="18" s="1"/>
  <c r="I54" i="29" s="1"/>
  <c r="AJ224" i="18"/>
  <c r="AX224" i="18" s="1"/>
  <c r="AG251" i="18"/>
  <c r="AU251" i="18" s="1"/>
  <c r="AF251" i="18"/>
  <c r="AT251" i="18" s="1"/>
  <c r="F472" i="31" s="1"/>
  <c r="AF97" i="18"/>
  <c r="AT97" i="18" s="1"/>
  <c r="F318" i="31" s="1"/>
  <c r="AE215" i="18"/>
  <c r="AS215" i="18" s="1"/>
  <c r="E436" i="31" s="1"/>
  <c r="AK73" i="18"/>
  <c r="AY73" i="18" s="1"/>
  <c r="K54" i="29" s="1"/>
  <c r="AH97" i="18"/>
  <c r="AV97" i="18" s="1"/>
  <c r="AG97" i="18"/>
  <c r="AU97" i="18" s="1"/>
  <c r="AK244" i="18"/>
  <c r="AE73" i="18"/>
  <c r="AS73" i="18" s="1"/>
  <c r="AI43" i="18"/>
  <c r="AW43" i="18" s="1"/>
  <c r="AI84" i="18"/>
  <c r="AW84" i="18" s="1"/>
  <c r="AG43" i="18"/>
  <c r="AU43" i="18" s="1"/>
  <c r="AJ84" i="18"/>
  <c r="AX84" i="18" s="1"/>
  <c r="AH84" i="18"/>
  <c r="AV84" i="18" s="1"/>
  <c r="AK43" i="18"/>
  <c r="AY43" i="18" s="1"/>
  <c r="AH245" i="18"/>
  <c r="AV245" i="18" s="1"/>
  <c r="AG84" i="18"/>
  <c r="AU84" i="18" s="1"/>
  <c r="AE43" i="18"/>
  <c r="AS43" i="18" s="1"/>
  <c r="E265" i="31" s="1"/>
  <c r="AH47" i="18"/>
  <c r="AV47" i="18" s="1"/>
  <c r="AH110" i="18"/>
  <c r="AI200" i="18"/>
  <c r="AW200" i="18" s="1"/>
  <c r="AE158" i="18"/>
  <c r="AS158" i="18" s="1"/>
  <c r="E379" i="31" s="1"/>
  <c r="AH200" i="18"/>
  <c r="AV200" i="18" s="1"/>
  <c r="AK200" i="18"/>
  <c r="AY200" i="18" s="1"/>
  <c r="AH158" i="18"/>
  <c r="AV158" i="18" s="1"/>
  <c r="AI47" i="18"/>
  <c r="AW47" i="18" s="1"/>
  <c r="AK110" i="18"/>
  <c r="AY110" i="18" s="1"/>
  <c r="AJ172" i="18"/>
  <c r="AX172" i="18" s="1"/>
  <c r="AK251" i="18"/>
  <c r="AY251" i="18" s="1"/>
  <c r="AG127" i="18"/>
  <c r="AU127" i="18" s="1"/>
  <c r="AJ230" i="18"/>
  <c r="AX230" i="18" s="1"/>
  <c r="AI158" i="18"/>
  <c r="AJ47" i="18"/>
  <c r="AX47" i="18" s="1"/>
  <c r="AG160" i="18"/>
  <c r="AU160" i="18" s="1"/>
  <c r="AK172" i="18"/>
  <c r="AY172" i="18" s="1"/>
  <c r="AE179" i="18"/>
  <c r="AS179" i="18" s="1"/>
  <c r="E400" i="31" s="1"/>
  <c r="AE245" i="18"/>
  <c r="AS245" i="18" s="1"/>
  <c r="E466" i="31" s="1"/>
  <c r="AE117" i="18"/>
  <c r="AS117" i="18" s="1"/>
  <c r="E338" i="31" s="1"/>
  <c r="AI237" i="18"/>
  <c r="AW237" i="18" s="1"/>
  <c r="AG237" i="18"/>
  <c r="AU237" i="18" s="1"/>
  <c r="AJ237" i="18"/>
  <c r="AX237" i="18" s="1"/>
  <c r="AH237" i="18"/>
  <c r="AV237" i="18" s="1"/>
  <c r="AF237" i="18"/>
  <c r="AT237" i="18" s="1"/>
  <c r="F458" i="31" s="1"/>
  <c r="AJ53" i="18"/>
  <c r="AH53" i="18"/>
  <c r="AV53" i="18" s="1"/>
  <c r="AE53" i="18"/>
  <c r="AS53" i="18" s="1"/>
  <c r="E275" i="31" s="1"/>
  <c r="AI53" i="18"/>
  <c r="AW53" i="18" s="1"/>
  <c r="AK53" i="18"/>
  <c r="AY53" i="18" s="1"/>
  <c r="AF164" i="18"/>
  <c r="AT164" i="18" s="1"/>
  <c r="F385" i="31" s="1"/>
  <c r="AG164" i="18"/>
  <c r="AU164" i="18" s="1"/>
  <c r="AJ148" i="18"/>
  <c r="AX148" i="18" s="1"/>
  <c r="AE148" i="18"/>
  <c r="AS148" i="18" s="1"/>
  <c r="E369" i="31" s="1"/>
  <c r="AG148" i="18"/>
  <c r="AU148" i="18" s="1"/>
  <c r="AK148" i="18"/>
  <c r="AY148" i="18" s="1"/>
  <c r="AF148" i="18"/>
  <c r="AT148" i="18" s="1"/>
  <c r="F369" i="31" s="1"/>
  <c r="AI148" i="18"/>
  <c r="AW148" i="18" s="1"/>
  <c r="AE70" i="18"/>
  <c r="AS70" i="18" s="1"/>
  <c r="E292" i="31" s="1"/>
  <c r="AJ70" i="18"/>
  <c r="AX70" i="18" s="1"/>
  <c r="AI70" i="18"/>
  <c r="AW70" i="18" s="1"/>
  <c r="AK70" i="18"/>
  <c r="AY70" i="18" s="1"/>
  <c r="AG70" i="18"/>
  <c r="AU70" i="18" s="1"/>
  <c r="AI151" i="18"/>
  <c r="AW151" i="18" s="1"/>
  <c r="AE114" i="18"/>
  <c r="AS114" i="18" s="1"/>
  <c r="E335" i="31" s="1"/>
  <c r="AF114" i="18"/>
  <c r="AT114" i="18" s="1"/>
  <c r="F335" i="31" s="1"/>
  <c r="AI114" i="18"/>
  <c r="AW114" i="18" s="1"/>
  <c r="AG114" i="18"/>
  <c r="AU114" i="18" s="1"/>
  <c r="AH114" i="18"/>
  <c r="AV114" i="18" s="1"/>
  <c r="AI244" i="18"/>
  <c r="AF168" i="18"/>
  <c r="AT168" i="18" s="1"/>
  <c r="F389" i="31" s="1"/>
  <c r="AJ168" i="18"/>
  <c r="AX168" i="18" s="1"/>
  <c r="AK168" i="18"/>
  <c r="AY168" i="18" s="1"/>
  <c r="AE168" i="18"/>
  <c r="AS168" i="18" s="1"/>
  <c r="E389" i="31" s="1"/>
  <c r="AH168" i="18"/>
  <c r="AV168" i="18" s="1"/>
  <c r="AH125" i="18"/>
  <c r="AV125" i="18" s="1"/>
  <c r="AI125" i="18"/>
  <c r="AW125" i="18" s="1"/>
  <c r="AK125" i="18"/>
  <c r="AY125" i="18" s="1"/>
  <c r="AF125" i="18"/>
  <c r="AT125" i="18" s="1"/>
  <c r="F346" i="31" s="1"/>
  <c r="AK89" i="18"/>
  <c r="AY89" i="18" s="1"/>
  <c r="AF89" i="18"/>
  <c r="AT89" i="18" s="1"/>
  <c r="F310" i="31" s="1"/>
  <c r="AI89" i="18"/>
  <c r="AH89" i="18"/>
  <c r="AV89" i="18" s="1"/>
  <c r="AG89" i="18"/>
  <c r="AU89" i="18" s="1"/>
  <c r="AJ89" i="18"/>
  <c r="AX89" i="18" s="1"/>
  <c r="AF151" i="18"/>
  <c r="AT151" i="18" s="1"/>
  <c r="F372" i="31" s="1"/>
  <c r="AG170" i="18"/>
  <c r="AU170" i="18" s="1"/>
  <c r="AE170" i="18"/>
  <c r="AS170" i="18" s="1"/>
  <c r="E391" i="31" s="1"/>
  <c r="AF170" i="18"/>
  <c r="AT170" i="18" s="1"/>
  <c r="F391" i="31" s="1"/>
  <c r="AI170" i="18"/>
  <c r="AW170" i="18" s="1"/>
  <c r="AE236" i="18"/>
  <c r="AS236" i="18" s="1"/>
  <c r="E457" i="31" s="1"/>
  <c r="AI236" i="18"/>
  <c r="AW236" i="18" s="1"/>
  <c r="AJ236" i="18"/>
  <c r="AX236" i="18" s="1"/>
  <c r="AF236" i="18"/>
  <c r="AH236" i="18"/>
  <c r="AV236" i="18" s="1"/>
  <c r="AK236" i="18"/>
  <c r="AY236" i="18" s="1"/>
  <c r="AH244" i="18"/>
  <c r="AV244" i="18" s="1"/>
  <c r="AK224" i="18"/>
  <c r="AY224" i="18" s="1"/>
  <c r="AJ138" i="18"/>
  <c r="AX138" i="18" s="1"/>
  <c r="AF138" i="18"/>
  <c r="AT138" i="18" s="1"/>
  <c r="F359" i="31" s="1"/>
  <c r="AI138" i="18"/>
  <c r="AW138" i="18" s="1"/>
  <c r="AE116" i="18"/>
  <c r="AS116" i="18" s="1"/>
  <c r="E337" i="31" s="1"/>
  <c r="AF116" i="18"/>
  <c r="AT116" i="18" s="1"/>
  <c r="F337" i="31" s="1"/>
  <c r="AH116" i="18"/>
  <c r="AV116" i="18" s="1"/>
  <c r="AI116" i="18"/>
  <c r="AW116" i="18" s="1"/>
  <c r="AJ116" i="18"/>
  <c r="AJ96" i="18"/>
  <c r="AX96" i="18" s="1"/>
  <c r="AG96" i="18"/>
  <c r="AU96" i="18" s="1"/>
  <c r="AF96" i="18"/>
  <c r="AT96" i="18" s="1"/>
  <c r="F317" i="31" s="1"/>
  <c r="AG175" i="18"/>
  <c r="AU175" i="18" s="1"/>
  <c r="AH175" i="18"/>
  <c r="AV175" i="18" s="1"/>
  <c r="AI175" i="18"/>
  <c r="AW175" i="18" s="1"/>
  <c r="AK175" i="18"/>
  <c r="AY175" i="18" s="1"/>
  <c r="AF175" i="18"/>
  <c r="AT175" i="18" s="1"/>
  <c r="F396" i="31" s="1"/>
  <c r="AI209" i="18"/>
  <c r="AW209" i="18" s="1"/>
  <c r="AG209" i="18"/>
  <c r="AU209" i="18" s="1"/>
  <c r="AK209" i="18"/>
  <c r="AY209" i="18" s="1"/>
  <c r="AE209" i="18"/>
  <c r="AJ209" i="18"/>
  <c r="AX209" i="18" s="1"/>
  <c r="AH209" i="18"/>
  <c r="AV209" i="18" s="1"/>
  <c r="AI217" i="18"/>
  <c r="AW217" i="18" s="1"/>
  <c r="AH217" i="18"/>
  <c r="AV217" i="18" s="1"/>
  <c r="AF217" i="18"/>
  <c r="AT217" i="18" s="1"/>
  <c r="F438" i="31" s="1"/>
  <c r="AE217" i="18"/>
  <c r="AS217" i="18" s="1"/>
  <c r="E438" i="31" s="1"/>
  <c r="AK217" i="18"/>
  <c r="AY217" i="18" s="1"/>
  <c r="AG217" i="18"/>
  <c r="AU217" i="18" s="1"/>
  <c r="AI105" i="18"/>
  <c r="AW105" i="18" s="1"/>
  <c r="AK105" i="18"/>
  <c r="AY105" i="18" s="1"/>
  <c r="AF105" i="18"/>
  <c r="AT105" i="18" s="1"/>
  <c r="F326" i="31" s="1"/>
  <c r="AJ83" i="18"/>
  <c r="AH83" i="18"/>
  <c r="AV83" i="18" s="1"/>
  <c r="AG83" i="18"/>
  <c r="AU83" i="18" s="1"/>
  <c r="AI83" i="18"/>
  <c r="AW83" i="18" s="1"/>
  <c r="AF83" i="18"/>
  <c r="AT83" i="18" s="1"/>
  <c r="F304" i="31" s="1"/>
  <c r="AJ143" i="18"/>
  <c r="AX143" i="18" s="1"/>
  <c r="AI143" i="18"/>
  <c r="AW143" i="18" s="1"/>
  <c r="AK226" i="18"/>
  <c r="AY226" i="18" s="1"/>
  <c r="AI226" i="18"/>
  <c r="AW226" i="18" s="1"/>
  <c r="AE226" i="18"/>
  <c r="AS226" i="18" s="1"/>
  <c r="E447" i="31" s="1"/>
  <c r="AG226" i="18"/>
  <c r="AU226" i="18" s="1"/>
  <c r="AJ226" i="18"/>
  <c r="AX226" i="18" s="1"/>
  <c r="AE134" i="18"/>
  <c r="AI57" i="18"/>
  <c r="AW57" i="18" s="1"/>
  <c r="AK42" i="18"/>
  <c r="AY42" i="18" s="1"/>
  <c r="AE175" i="18"/>
  <c r="AS175" i="18" s="1"/>
  <c r="E396" i="31" s="1"/>
  <c r="AI154" i="18"/>
  <c r="AW154" i="18" s="1"/>
  <c r="AG199" i="18"/>
  <c r="AU199" i="18" s="1"/>
  <c r="AH57" i="18"/>
  <c r="AV57" i="18" s="1"/>
  <c r="AE105" i="18"/>
  <c r="AS105" i="18" s="1"/>
  <c r="E326" i="31" s="1"/>
  <c r="AG239" i="18"/>
  <c r="AU239" i="18" s="1"/>
  <c r="AF214" i="18"/>
  <c r="AT214" i="18" s="1"/>
  <c r="F435" i="31" s="1"/>
  <c r="AK189" i="18"/>
  <c r="AY189" i="18" s="1"/>
  <c r="AE52" i="18"/>
  <c r="AS52" i="18" s="1"/>
  <c r="E274" i="31" s="1"/>
  <c r="AE187" i="18"/>
  <c r="AF202" i="18"/>
  <c r="AT202" i="18" s="1"/>
  <c r="F423" i="31" s="1"/>
  <c r="AJ190" i="18"/>
  <c r="AX190" i="18" s="1"/>
  <c r="AH80" i="18"/>
  <c r="AV80" i="18" s="1"/>
  <c r="AI174" i="18"/>
  <c r="AW174" i="18" s="1"/>
  <c r="AI50" i="18"/>
  <c r="AW50" i="18" s="1"/>
  <c r="AE103" i="18"/>
  <c r="AS103" i="18" s="1"/>
  <c r="E324" i="31" s="1"/>
  <c r="AI190" i="18"/>
  <c r="AW190" i="18" s="1"/>
  <c r="AH204" i="18"/>
  <c r="AV204" i="18" s="1"/>
  <c r="AF128" i="18"/>
  <c r="AT128" i="18" s="1"/>
  <c r="F349" i="31" s="1"/>
  <c r="AJ125" i="18"/>
  <c r="AX125" i="18" s="1"/>
  <c r="AH231" i="18"/>
  <c r="AV231" i="18" s="1"/>
  <c r="AH182" i="18"/>
  <c r="AJ55" i="18"/>
  <c r="AX55" i="18" s="1"/>
  <c r="AE182" i="18"/>
  <c r="AS182" i="18" s="1"/>
  <c r="E403" i="31" s="1"/>
  <c r="AG46" i="18"/>
  <c r="AU46" i="18" s="1"/>
  <c r="AH136" i="18"/>
  <c r="AV136" i="18" s="1"/>
  <c r="AI136" i="18"/>
  <c r="AW136" i="18" s="1"/>
  <c r="AF136" i="18"/>
  <c r="AT136" i="18" s="1"/>
  <c r="F357" i="31" s="1"/>
  <c r="AE136" i="18"/>
  <c r="AS136" i="18" s="1"/>
  <c r="E357" i="31" s="1"/>
  <c r="AG93" i="18"/>
  <c r="AU93" i="18" s="1"/>
  <c r="AI93" i="18"/>
  <c r="AW93" i="18" s="1"/>
  <c r="AI233" i="18"/>
  <c r="AW233" i="18" s="1"/>
  <c r="AJ233" i="18"/>
  <c r="AX233" i="18" s="1"/>
  <c r="AF233" i="18"/>
  <c r="AT233" i="18" s="1"/>
  <c r="F454" i="31" s="1"/>
  <c r="AK233" i="18"/>
  <c r="AY233" i="18" s="1"/>
  <c r="AG233" i="18"/>
  <c r="AU233" i="18" s="1"/>
  <c r="AE233" i="18"/>
  <c r="AS233" i="18" s="1"/>
  <c r="E454" i="31" s="1"/>
  <c r="AK95" i="18"/>
  <c r="AY95" i="18" s="1"/>
  <c r="AG95" i="18"/>
  <c r="AU95" i="18" s="1"/>
  <c r="AJ95" i="18"/>
  <c r="AX95" i="18" s="1"/>
  <c r="AF95" i="18"/>
  <c r="AT95" i="18" s="1"/>
  <c r="F316" i="31" s="1"/>
  <c r="AE95" i="18"/>
  <c r="AS95" i="18" s="1"/>
  <c r="E316" i="31" s="1"/>
  <c r="AH95" i="18"/>
  <c r="AV95" i="18" s="1"/>
  <c r="AH49" i="18"/>
  <c r="AV49" i="18" s="1"/>
  <c r="AF49" i="18"/>
  <c r="AT49" i="18" s="1"/>
  <c r="F271" i="31" s="1"/>
  <c r="AK49" i="18"/>
  <c r="AY49" i="18" s="1"/>
  <c r="AI49" i="18"/>
  <c r="AW49" i="18" s="1"/>
  <c r="AE49" i="18"/>
  <c r="AS49" i="18" s="1"/>
  <c r="E271" i="31" s="1"/>
  <c r="AJ49" i="18"/>
  <c r="AX49" i="18" s="1"/>
  <c r="AJ206" i="18"/>
  <c r="AX206" i="18" s="1"/>
  <c r="AE206" i="18"/>
  <c r="AS206" i="18" s="1"/>
  <c r="E427" i="31" s="1"/>
  <c r="AH206" i="18"/>
  <c r="AV206" i="18" s="1"/>
  <c r="AF206" i="18"/>
  <c r="AT206" i="18" s="1"/>
  <c r="F427" i="31" s="1"/>
  <c r="AG206" i="18"/>
  <c r="AU206" i="18" s="1"/>
  <c r="AI206" i="18"/>
  <c r="AW206" i="18" s="1"/>
  <c r="AH219" i="18"/>
  <c r="AV219" i="18" s="1"/>
  <c r="AI219" i="18"/>
  <c r="AW219" i="18" s="1"/>
  <c r="AF219" i="18"/>
  <c r="AE219" i="18"/>
  <c r="AS219" i="18" s="1"/>
  <c r="E440" i="31" s="1"/>
  <c r="AI163" i="18"/>
  <c r="AW163" i="18" s="1"/>
  <c r="AJ163" i="18"/>
  <c r="AX163" i="18" s="1"/>
  <c r="AF163" i="18"/>
  <c r="AT163" i="18" s="1"/>
  <c r="F384" i="31" s="1"/>
  <c r="AH163" i="18"/>
  <c r="AV163" i="18" s="1"/>
  <c r="AK163" i="18"/>
  <c r="AY163" i="18" s="1"/>
  <c r="AG191" i="18"/>
  <c r="AU191" i="18" s="1"/>
  <c r="AI191" i="18"/>
  <c r="AW191" i="18" s="1"/>
  <c r="AF191" i="18"/>
  <c r="AT191" i="18" s="1"/>
  <c r="F412" i="31" s="1"/>
  <c r="AK191" i="18"/>
  <c r="AY191" i="18" s="1"/>
  <c r="AF39" i="18"/>
  <c r="AT39" i="18" s="1"/>
  <c r="F261" i="31" s="1"/>
  <c r="AH39" i="18"/>
  <c r="AI39" i="18"/>
  <c r="AW39" i="18" s="1"/>
  <c r="AG39" i="18"/>
  <c r="AU39" i="18" s="1"/>
  <c r="AJ39" i="18"/>
  <c r="AX39" i="18" s="1"/>
  <c r="AK39" i="18"/>
  <c r="AF73" i="18"/>
  <c r="AT73" i="18" s="1"/>
  <c r="AG218" i="18"/>
  <c r="AU218" i="18" s="1"/>
  <c r="AF218" i="18"/>
  <c r="AT218" i="18" s="1"/>
  <c r="F439" i="31" s="1"/>
  <c r="AI218" i="18"/>
  <c r="AW218" i="18" s="1"/>
  <c r="AK160" i="18"/>
  <c r="AY160" i="18" s="1"/>
  <c r="AJ158" i="18"/>
  <c r="AX158" i="18" s="1"/>
  <c r="AK92" i="18"/>
  <c r="AY92" i="18" s="1"/>
  <c r="AG92" i="18"/>
  <c r="AH92" i="18"/>
  <c r="AV92" i="18" s="1"/>
  <c r="AF115" i="18"/>
  <c r="AT115" i="18" s="1"/>
  <c r="F336" i="31" s="1"/>
  <c r="AH115" i="18"/>
  <c r="AV115" i="18" s="1"/>
  <c r="AI115" i="18"/>
  <c r="AW115" i="18" s="1"/>
  <c r="AG115" i="18"/>
  <c r="AU115" i="18" s="1"/>
  <c r="AI152" i="18"/>
  <c r="AW152" i="18" s="1"/>
  <c r="AG152" i="18"/>
  <c r="AU152" i="18" s="1"/>
  <c r="AK152" i="18"/>
  <c r="AY152" i="18" s="1"/>
  <c r="AF176" i="18"/>
  <c r="AT176" i="18" s="1"/>
  <c r="F397" i="31" s="1"/>
  <c r="AK176" i="18"/>
  <c r="AY176" i="18" s="1"/>
  <c r="AJ176" i="18"/>
  <c r="AX176" i="18" s="1"/>
  <c r="AI139" i="18"/>
  <c r="AG139" i="18"/>
  <c r="AU139" i="18" s="1"/>
  <c r="AJ139" i="18"/>
  <c r="AX139" i="18" s="1"/>
  <c r="AF245" i="18"/>
  <c r="AT245" i="18" s="1"/>
  <c r="F466" i="31" s="1"/>
  <c r="AJ151" i="18"/>
  <c r="AX151" i="18" s="1"/>
  <c r="AF43" i="18"/>
  <c r="AT43" i="18" s="1"/>
  <c r="F265" i="31" s="1"/>
  <c r="AH43" i="18"/>
  <c r="AV43" i="18" s="1"/>
  <c r="AK230" i="18"/>
  <c r="AY230" i="18" s="1"/>
  <c r="AG47" i="18"/>
  <c r="AU47" i="18" s="1"/>
  <c r="AI160" i="18"/>
  <c r="AW160" i="18" s="1"/>
  <c r="AH75" i="18"/>
  <c r="AV75" i="18" s="1"/>
  <c r="AF75" i="18"/>
  <c r="AT75" i="18" s="1"/>
  <c r="F296" i="31" s="1"/>
  <c r="AE75" i="18"/>
  <c r="AI75" i="18"/>
  <c r="AW75" i="18" s="1"/>
  <c r="AG75" i="18"/>
  <c r="AU75" i="18" s="1"/>
  <c r="AE243" i="18"/>
  <c r="AS243" i="18" s="1"/>
  <c r="E464" i="31" s="1"/>
  <c r="AK243" i="18"/>
  <c r="AY243" i="18" s="1"/>
  <c r="AG110" i="18"/>
  <c r="AU110" i="18" s="1"/>
  <c r="AG185" i="18"/>
  <c r="AU185" i="18" s="1"/>
  <c r="AI185" i="18"/>
  <c r="AW185" i="18" s="1"/>
  <c r="AJ185" i="18"/>
  <c r="AX185" i="18" s="1"/>
  <c r="AH185" i="18"/>
  <c r="AV185" i="18" s="1"/>
  <c r="AE185" i="18"/>
  <c r="AS185" i="18" s="1"/>
  <c r="E406" i="31" s="1"/>
  <c r="AK185" i="18"/>
  <c r="AY185" i="18" s="1"/>
  <c r="AF185" i="18"/>
  <c r="AJ51" i="18"/>
  <c r="AX51" i="18" s="1"/>
  <c r="AF51" i="18"/>
  <c r="AT51" i="18" s="1"/>
  <c r="F273" i="31" s="1"/>
  <c r="AH51" i="18"/>
  <c r="AV51" i="18" s="1"/>
  <c r="AI51" i="18"/>
  <c r="AW51" i="18" s="1"/>
  <c r="AG51" i="18"/>
  <c r="AU51" i="18" s="1"/>
  <c r="AI165" i="18"/>
  <c r="AW165" i="18" s="1"/>
  <c r="AE165" i="18"/>
  <c r="AS165" i="18" s="1"/>
  <c r="E386" i="31" s="1"/>
  <c r="AK165" i="18"/>
  <c r="AY165" i="18" s="1"/>
  <c r="AG165" i="18"/>
  <c r="AU165" i="18" s="1"/>
  <c r="AK119" i="18"/>
  <c r="AY119" i="18" s="1"/>
  <c r="AH207" i="18"/>
  <c r="AV207" i="18" s="1"/>
  <c r="AI207" i="18"/>
  <c r="AJ207" i="18"/>
  <c r="AX207" i="18" s="1"/>
  <c r="AH77" i="18"/>
  <c r="AV77" i="18" s="1"/>
  <c r="AG77" i="18"/>
  <c r="AU77" i="18" s="1"/>
  <c r="AK77" i="18"/>
  <c r="AY77" i="18" s="1"/>
  <c r="AK102" i="18"/>
  <c r="AY102" i="18" s="1"/>
  <c r="AH102" i="18"/>
  <c r="AV102" i="18" s="1"/>
  <c r="AE102" i="18"/>
  <c r="AS102" i="18" s="1"/>
  <c r="E323" i="31" s="1"/>
  <c r="AJ102" i="18"/>
  <c r="AX102" i="18" s="1"/>
  <c r="AI102" i="18"/>
  <c r="AW102" i="18" s="1"/>
  <c r="AE58" i="18"/>
  <c r="AS58" i="18" s="1"/>
  <c r="E280" i="31" s="1"/>
  <c r="AI58" i="18"/>
  <c r="AW58" i="18" s="1"/>
  <c r="AF58" i="18"/>
  <c r="AK58" i="18"/>
  <c r="AY58" i="18" s="1"/>
  <c r="AG210" i="18"/>
  <c r="AU210" i="18" s="1"/>
  <c r="AF210" i="18"/>
  <c r="AT210" i="18" s="1"/>
  <c r="F431" i="31" s="1"/>
  <c r="AH210" i="18"/>
  <c r="AV210" i="18" s="1"/>
  <c r="AK210" i="18"/>
  <c r="AY210" i="18" s="1"/>
  <c r="AJ210" i="18"/>
  <c r="AX210" i="18" s="1"/>
  <c r="AG216" i="18"/>
  <c r="AU216" i="18" s="1"/>
  <c r="AI216" i="18"/>
  <c r="AW216" i="18" s="1"/>
  <c r="AJ216" i="18"/>
  <c r="AX216" i="18" s="1"/>
  <c r="AF216" i="18"/>
  <c r="AT216" i="18" s="1"/>
  <c r="F437" i="31" s="1"/>
  <c r="AH216" i="18"/>
  <c r="AV216" i="18" s="1"/>
  <c r="AG228" i="18"/>
  <c r="AI228" i="18"/>
  <c r="AW228" i="18" s="1"/>
  <c r="AJ228" i="18"/>
  <c r="AX228" i="18" s="1"/>
  <c r="AE205" i="18"/>
  <c r="AS205" i="18" s="1"/>
  <c r="E426" i="31" s="1"/>
  <c r="AK205" i="18"/>
  <c r="AY205" i="18" s="1"/>
  <c r="AH205" i="18"/>
  <c r="AV205" i="18" s="1"/>
  <c r="AG205" i="18"/>
  <c r="AU205" i="18" s="1"/>
  <c r="AI205" i="18"/>
  <c r="AW205" i="18" s="1"/>
  <c r="AF205" i="18"/>
  <c r="AT205" i="18" s="1"/>
  <c r="F426" i="31" s="1"/>
  <c r="AH146" i="18"/>
  <c r="AV146" i="18" s="1"/>
  <c r="AF146" i="18"/>
  <c r="AT146" i="18" s="1"/>
  <c r="F367" i="31" s="1"/>
  <c r="AE146" i="18"/>
  <c r="AS146" i="18" s="1"/>
  <c r="E367" i="31" s="1"/>
  <c r="AJ146" i="18"/>
  <c r="AI146" i="18"/>
  <c r="AW146" i="18" s="1"/>
  <c r="AG146" i="18"/>
  <c r="AU146" i="18" s="1"/>
  <c r="AK146" i="18"/>
  <c r="AY146" i="18" s="1"/>
  <c r="AF111" i="18"/>
  <c r="AT111" i="18" s="1"/>
  <c r="F332" i="31" s="1"/>
  <c r="AI111" i="18"/>
  <c r="AW111" i="18" s="1"/>
  <c r="AE111" i="18"/>
  <c r="AS111" i="18" s="1"/>
  <c r="E332" i="31" s="1"/>
  <c r="AK111" i="18"/>
  <c r="AY111" i="18" s="1"/>
  <c r="AJ111" i="18"/>
  <c r="AX111" i="18" s="1"/>
  <c r="AG111" i="18"/>
  <c r="AU111" i="18" s="1"/>
  <c r="AK144" i="18"/>
  <c r="AY144" i="18" s="1"/>
  <c r="AE144" i="18"/>
  <c r="AS144" i="18" s="1"/>
  <c r="E365" i="31" s="1"/>
  <c r="AF144" i="18"/>
  <c r="AT144" i="18" s="1"/>
  <c r="F365" i="31" s="1"/>
  <c r="AE110" i="18"/>
  <c r="AS110" i="18" s="1"/>
  <c r="E331" i="31" s="1"/>
  <c r="AE151" i="18"/>
  <c r="AS151" i="18" s="1"/>
  <c r="E372" i="31" s="1"/>
  <c r="AI108" i="18"/>
  <c r="AW108" i="18" s="1"/>
  <c r="AF135" i="18"/>
  <c r="AT135" i="18" s="1"/>
  <c r="F356" i="31" s="1"/>
  <c r="AH105" i="18"/>
  <c r="AV105" i="18" s="1"/>
  <c r="AE138" i="18"/>
  <c r="AS138" i="18" s="1"/>
  <c r="E359" i="31" s="1"/>
  <c r="AI95" i="18"/>
  <c r="AW95" i="18" s="1"/>
  <c r="AI248" i="18"/>
  <c r="AW248" i="18" s="1"/>
  <c r="AE152" i="18"/>
  <c r="AS152" i="18" s="1"/>
  <c r="E373" i="31" s="1"/>
  <c r="AH113" i="18"/>
  <c r="AV113" i="18" s="1"/>
  <c r="AG154" i="18"/>
  <c r="AU154" i="18" s="1"/>
  <c r="AJ165" i="18"/>
  <c r="AX165" i="18" s="1"/>
  <c r="AE113" i="18"/>
  <c r="AS113" i="18" s="1"/>
  <c r="E334" i="31" s="1"/>
  <c r="AI56" i="18"/>
  <c r="AW56" i="18" s="1"/>
  <c r="AG126" i="18"/>
  <c r="AU126" i="18" s="1"/>
  <c r="AG53" i="18"/>
  <c r="AU53" i="18" s="1"/>
  <c r="AK204" i="18"/>
  <c r="AY204" i="18" s="1"/>
  <c r="AK238" i="18"/>
  <c r="AY238" i="18" s="1"/>
  <c r="AI86" i="18"/>
  <c r="AW86" i="18" s="1"/>
  <c r="AI69" i="18"/>
  <c r="AW69" i="18" s="1"/>
  <c r="AI210" i="18"/>
  <c r="AW210" i="18" s="1"/>
  <c r="AH70" i="18"/>
  <c r="AV70" i="18" s="1"/>
  <c r="AJ92" i="18"/>
  <c r="AX92" i="18" s="1"/>
  <c r="AH101" i="18"/>
  <c r="AV101" i="18" s="1"/>
  <c r="AK94" i="18"/>
  <c r="AY94" i="18" s="1"/>
  <c r="AH144" i="18"/>
  <c r="AV144" i="18" s="1"/>
  <c r="AH59" i="18"/>
  <c r="AV59" i="18" s="1"/>
  <c r="AF209" i="18"/>
  <c r="AT209" i="18" s="1"/>
  <c r="F430" i="31" s="1"/>
  <c r="AJ191" i="18"/>
  <c r="AX191" i="18" s="1"/>
  <c r="AE227" i="18"/>
  <c r="AS227" i="18" s="1"/>
  <c r="E448" i="31" s="1"/>
  <c r="AJ99" i="18"/>
  <c r="AX99" i="18" s="1"/>
  <c r="AJ238" i="18"/>
  <c r="AX238" i="18" s="1"/>
  <c r="AG212" i="18"/>
  <c r="AU212" i="18" s="1"/>
  <c r="AK173" i="18"/>
  <c r="AY173" i="18" s="1"/>
  <c r="AE89" i="18"/>
  <c r="AS89" i="18" s="1"/>
  <c r="E310" i="31" s="1"/>
  <c r="AG243" i="18"/>
  <c r="AU243" i="18" s="1"/>
  <c r="AI164" i="18"/>
  <c r="AW164" i="18" s="1"/>
  <c r="AE163" i="18"/>
  <c r="AS163" i="18" s="1"/>
  <c r="E384" i="31" s="1"/>
  <c r="AI82" i="18"/>
  <c r="AW82" i="18" s="1"/>
  <c r="AK183" i="18"/>
  <c r="AY183" i="18" s="1"/>
  <c r="AH153" i="18"/>
  <c r="AV153" i="18" s="1"/>
  <c r="AE93" i="18"/>
  <c r="AS93" i="18" s="1"/>
  <c r="E314" i="31" s="1"/>
  <c r="AG227" i="18"/>
  <c r="AU227" i="18" s="1"/>
  <c r="AG144" i="18"/>
  <c r="AU144" i="18" s="1"/>
  <c r="AF165" i="18"/>
  <c r="AT165" i="18" s="1"/>
  <c r="F386" i="31" s="1"/>
  <c r="AK237" i="18"/>
  <c r="AY237" i="18" s="1"/>
  <c r="AJ90" i="18"/>
  <c r="AX90" i="18" s="1"/>
  <c r="AG49" i="18"/>
  <c r="AH132" i="18"/>
  <c r="AV132" i="18" s="1"/>
  <c r="AK231" i="18"/>
  <c r="AY231" i="18" s="1"/>
  <c r="AG57" i="18"/>
  <c r="AU57" i="18" s="1"/>
  <c r="AG174" i="18"/>
  <c r="AU174" i="18" s="1"/>
  <c r="AE69" i="18"/>
  <c r="AS69" i="18" s="1"/>
  <c r="E291" i="31" s="1"/>
  <c r="AG108" i="18"/>
  <c r="AU108" i="18" s="1"/>
  <c r="AK56" i="18"/>
  <c r="AY56" i="18" s="1"/>
  <c r="AK124" i="18"/>
  <c r="AY124" i="18" s="1"/>
  <c r="AE108" i="18"/>
  <c r="AS108" i="18" s="1"/>
  <c r="E329" i="31" s="1"/>
  <c r="AF207" i="18"/>
  <c r="AT207" i="18" s="1"/>
  <c r="F428" i="31" s="1"/>
  <c r="AE68" i="18"/>
  <c r="AS68" i="18" s="1"/>
  <c r="E290" i="31" s="1"/>
  <c r="AH40" i="18"/>
  <c r="AV40" i="18" s="1"/>
  <c r="AI96" i="18"/>
  <c r="AW96" i="18" s="1"/>
  <c r="AI118" i="18"/>
  <c r="AW118" i="18" s="1"/>
  <c r="AE118" i="18"/>
  <c r="AS118" i="18" s="1"/>
  <c r="E339" i="31" s="1"/>
  <c r="AF118" i="18"/>
  <c r="AG118" i="18"/>
  <c r="AU118" i="18" s="1"/>
  <c r="AK118" i="18"/>
  <c r="AY118" i="18" s="1"/>
  <c r="AG72" i="18"/>
  <c r="AU72" i="18" s="1"/>
  <c r="AF72" i="18"/>
  <c r="AT72" i="18" s="1"/>
  <c r="F294" i="31" s="1"/>
  <c r="AJ72" i="18"/>
  <c r="AX72" i="18" s="1"/>
  <c r="AH72" i="18"/>
  <c r="AV72" i="18" s="1"/>
  <c r="AI72" i="18"/>
  <c r="AW72" i="18" s="1"/>
  <c r="AJ100" i="18"/>
  <c r="AX100" i="18" s="1"/>
  <c r="AK100" i="18"/>
  <c r="AY100" i="18" s="1"/>
  <c r="AI100" i="18"/>
  <c r="AW100" i="18" s="1"/>
  <c r="AF100" i="18"/>
  <c r="AT100" i="18" s="1"/>
  <c r="F321" i="31" s="1"/>
  <c r="AJ98" i="18"/>
  <c r="AX98" i="18" s="1"/>
  <c r="AG98" i="18"/>
  <c r="AU98" i="18" s="1"/>
  <c r="AK98" i="18"/>
  <c r="AY98" i="18" s="1"/>
  <c r="AH98" i="18"/>
  <c r="AV98" i="18" s="1"/>
  <c r="AJ65" i="18"/>
  <c r="AX65" i="18" s="1"/>
  <c r="AH65" i="18"/>
  <c r="AV65" i="18" s="1"/>
  <c r="AG65" i="18"/>
  <c r="AU65" i="18" s="1"/>
  <c r="AF65" i="18"/>
  <c r="AT65" i="18" s="1"/>
  <c r="F287" i="31" s="1"/>
  <c r="AG88" i="18"/>
  <c r="AU88" i="18" s="1"/>
  <c r="AK88" i="18"/>
  <c r="AY88" i="18" s="1"/>
  <c r="AE88" i="18"/>
  <c r="AS88" i="18" s="1"/>
  <c r="E309" i="31" s="1"/>
  <c r="AF88" i="18"/>
  <c r="AT88" i="18" s="1"/>
  <c r="F309" i="31" s="1"/>
  <c r="AJ88" i="18"/>
  <c r="AI129" i="18"/>
  <c r="AW129" i="18" s="1"/>
  <c r="AJ129" i="18"/>
  <c r="AX129" i="18" s="1"/>
  <c r="AJ235" i="18"/>
  <c r="AX235" i="18" s="1"/>
  <c r="AH235" i="18"/>
  <c r="AV235" i="18" s="1"/>
  <c r="AF235" i="18"/>
  <c r="AT235" i="18" s="1"/>
  <c r="F456" i="31" s="1"/>
  <c r="AI235" i="18"/>
  <c r="AW235" i="18" s="1"/>
  <c r="AE235" i="18"/>
  <c r="AS235" i="18" s="1"/>
  <c r="E456" i="31" s="1"/>
  <c r="AF215" i="18"/>
  <c r="AT215" i="18" s="1"/>
  <c r="F436" i="31" s="1"/>
  <c r="AF160" i="18"/>
  <c r="AT160" i="18" s="1"/>
  <c r="F381" i="31" s="1"/>
  <c r="AH214" i="18"/>
  <c r="AV214" i="18" s="1"/>
  <c r="AI214" i="18"/>
  <c r="AW214" i="18" s="1"/>
  <c r="AG214" i="18"/>
  <c r="AU214" i="18" s="1"/>
  <c r="AJ122" i="18"/>
  <c r="AX122" i="18" s="1"/>
  <c r="AI122" i="18"/>
  <c r="AW122" i="18" s="1"/>
  <c r="AG122" i="18"/>
  <c r="AU122" i="18" s="1"/>
  <c r="AK122" i="18"/>
  <c r="AY122" i="18" s="1"/>
  <c r="AH122" i="18"/>
  <c r="AV122" i="18" s="1"/>
  <c r="AI64" i="18"/>
  <c r="AW64" i="18" s="1"/>
  <c r="AE64" i="18"/>
  <c r="AS64" i="18" s="1"/>
  <c r="E286" i="31" s="1"/>
  <c r="AF64" i="18"/>
  <c r="AT64" i="18" s="1"/>
  <c r="F286" i="31" s="1"/>
  <c r="AH64" i="18"/>
  <c r="AV64" i="18" s="1"/>
  <c r="AK64" i="18"/>
  <c r="AY64" i="18" s="1"/>
  <c r="AG64" i="18"/>
  <c r="AU64" i="18" s="1"/>
  <c r="AJ64" i="18"/>
  <c r="AX64" i="18" s="1"/>
  <c r="AJ167" i="18"/>
  <c r="AX167" i="18" s="1"/>
  <c r="AK167" i="18"/>
  <c r="AY167" i="18" s="1"/>
  <c r="AF167" i="18"/>
  <c r="AT167" i="18" s="1"/>
  <c r="F388" i="31" s="1"/>
  <c r="AH167" i="18"/>
  <c r="AV167" i="18" s="1"/>
  <c r="AI167" i="18"/>
  <c r="AW167" i="18" s="1"/>
  <c r="AH87" i="18"/>
  <c r="AV87" i="18" s="1"/>
  <c r="AI87" i="18"/>
  <c r="AW87" i="18" s="1"/>
  <c r="AK87" i="18"/>
  <c r="AG87" i="18"/>
  <c r="AU87" i="18" s="1"/>
  <c r="AE87" i="18"/>
  <c r="AS87" i="18" s="1"/>
  <c r="E308" i="31" s="1"/>
  <c r="AF87" i="18"/>
  <c r="AT87" i="18" s="1"/>
  <c r="F308" i="31" s="1"/>
  <c r="AJ87" i="18"/>
  <c r="AX87" i="18" s="1"/>
  <c r="AE79" i="18"/>
  <c r="AS79" i="18" s="1"/>
  <c r="E300" i="31" s="1"/>
  <c r="AK79" i="18"/>
  <c r="AY79" i="18" s="1"/>
  <c r="AH79" i="18"/>
  <c r="AV79" i="18" s="1"/>
  <c r="AJ79" i="18"/>
  <c r="AX79" i="18" s="1"/>
  <c r="AE207" i="18"/>
  <c r="AS207" i="18" s="1"/>
  <c r="E428" i="31" s="1"/>
  <c r="AK218" i="18"/>
  <c r="AY218" i="18" s="1"/>
  <c r="AJ218" i="18"/>
  <c r="AX218" i="18" s="1"/>
  <c r="AH164" i="18"/>
  <c r="AV164" i="18" s="1"/>
  <c r="AG103" i="18"/>
  <c r="AU103" i="18" s="1"/>
  <c r="AE122" i="18"/>
  <c r="AS122" i="18" s="1"/>
  <c r="E343" i="31" s="1"/>
  <c r="AJ75" i="18"/>
  <c r="AX75" i="18" s="1"/>
  <c r="AJ114" i="18"/>
  <c r="AX114" i="18" s="1"/>
  <c r="AI128" i="18"/>
  <c r="AW128" i="18" s="1"/>
  <c r="AE90" i="18"/>
  <c r="AS90" i="18" s="1"/>
  <c r="E311" i="31" s="1"/>
  <c r="AI132" i="18"/>
  <c r="AW132" i="18" s="1"/>
  <c r="AI112" i="18"/>
  <c r="AW112" i="18" s="1"/>
  <c r="AK129" i="18"/>
  <c r="AY129" i="18" s="1"/>
  <c r="AE140" i="18"/>
  <c r="AS140" i="18" s="1"/>
  <c r="E361" i="31" s="1"/>
  <c r="AI60" i="18"/>
  <c r="AW60" i="18" s="1"/>
  <c r="AI144" i="18"/>
  <c r="AW144" i="18" s="1"/>
  <c r="AK153" i="18"/>
  <c r="AY153" i="18" s="1"/>
  <c r="AJ152" i="18"/>
  <c r="AX152" i="18" s="1"/>
  <c r="AF54" i="18"/>
  <c r="AT54" i="18" s="1"/>
  <c r="F276" i="31" s="1"/>
  <c r="AJ159" i="18"/>
  <c r="AX159" i="18" s="1"/>
  <c r="AF122" i="18"/>
  <c r="AT122" i="18" s="1"/>
  <c r="F343" i="31" s="1"/>
  <c r="AG183" i="18"/>
  <c r="AU183" i="18" s="1"/>
  <c r="AK96" i="18"/>
  <c r="AY96" i="18" s="1"/>
  <c r="AH176" i="18"/>
  <c r="AV176" i="18" s="1"/>
  <c r="AH88" i="18"/>
  <c r="AV88" i="18" s="1"/>
  <c r="AI45" i="18"/>
  <c r="AW45" i="18" s="1"/>
  <c r="AE124" i="18"/>
  <c r="AS124" i="18" s="1"/>
  <c r="E345" i="31" s="1"/>
  <c r="AG125" i="18"/>
  <c r="AU125" i="18" s="1"/>
  <c r="AK63" i="18"/>
  <c r="AY63" i="18" s="1"/>
  <c r="AG63" i="18"/>
  <c r="AU63" i="18" s="1"/>
  <c r="AI63" i="18"/>
  <c r="AW63" i="18" s="1"/>
  <c r="AJ63" i="18"/>
  <c r="AX63" i="18" s="1"/>
  <c r="AH63" i="18"/>
  <c r="AV63" i="18" s="1"/>
  <c r="AI142" i="18"/>
  <c r="AW142" i="18" s="1"/>
  <c r="AK142" i="18"/>
  <c r="AY142" i="18" s="1"/>
  <c r="AH142" i="18"/>
  <c r="AV142" i="18" s="1"/>
  <c r="AJ142" i="18"/>
  <c r="AX142" i="18" s="1"/>
  <c r="AF150" i="18"/>
  <c r="AT150" i="18" s="1"/>
  <c r="F371" i="31" s="1"/>
  <c r="AK150" i="18"/>
  <c r="AY150" i="18" s="1"/>
  <c r="AH150" i="18"/>
  <c r="AV150" i="18" s="1"/>
  <c r="AJ150" i="18"/>
  <c r="AX150" i="18" s="1"/>
  <c r="AI150" i="18"/>
  <c r="AW150" i="18" s="1"/>
  <c r="AF74" i="18"/>
  <c r="AT74" i="18" s="1"/>
  <c r="F295" i="31" s="1"/>
  <c r="AH74" i="18"/>
  <c r="AV74" i="18" s="1"/>
  <c r="AG74" i="18"/>
  <c r="AU74" i="18" s="1"/>
  <c r="AI74" i="18"/>
  <c r="AW74" i="18" s="1"/>
  <c r="AJ74" i="18"/>
  <c r="AX74" i="18" s="1"/>
  <c r="AF177" i="18"/>
  <c r="AT177" i="18" s="1"/>
  <c r="F398" i="31" s="1"/>
  <c r="AK177" i="18"/>
  <c r="AY177" i="18" s="1"/>
  <c r="AE177" i="18"/>
  <c r="AS177" i="18" s="1"/>
  <c r="E398" i="31" s="1"/>
  <c r="AI177" i="18"/>
  <c r="AW177" i="18" s="1"/>
  <c r="AJ177" i="18"/>
  <c r="AH178" i="18"/>
  <c r="AV178" i="18" s="1"/>
  <c r="AK178" i="18"/>
  <c r="AY178" i="18" s="1"/>
  <c r="AF178" i="18"/>
  <c r="AT178" i="18" s="1"/>
  <c r="F399" i="31" s="1"/>
  <c r="AE178" i="18"/>
  <c r="AS178" i="18" s="1"/>
  <c r="E399" i="31" s="1"/>
  <c r="AI178" i="18"/>
  <c r="AW178" i="18" s="1"/>
  <c r="AJ178" i="18"/>
  <c r="AX178" i="18" s="1"/>
  <c r="AF147" i="18"/>
  <c r="AT147" i="18" s="1"/>
  <c r="F368" i="31" s="1"/>
  <c r="AH147" i="18"/>
  <c r="AV147" i="18" s="1"/>
  <c r="AE147" i="18"/>
  <c r="AS147" i="18" s="1"/>
  <c r="E368" i="31" s="1"/>
  <c r="AI147" i="18"/>
  <c r="AW147" i="18" s="1"/>
  <c r="AJ147" i="18"/>
  <c r="AX147" i="18" s="1"/>
  <c r="AF66" i="18"/>
  <c r="AT66" i="18" s="1"/>
  <c r="F288" i="31" s="1"/>
  <c r="AJ66" i="18"/>
  <c r="AX66" i="18" s="1"/>
  <c r="AG66" i="18"/>
  <c r="AU66" i="18" s="1"/>
  <c r="AI66" i="18"/>
  <c r="AW66" i="18" s="1"/>
  <c r="AG120" i="18"/>
  <c r="AU120" i="18" s="1"/>
  <c r="AE120" i="18"/>
  <c r="AS120" i="18" s="1"/>
  <c r="E341" i="31" s="1"/>
  <c r="AH120" i="18"/>
  <c r="AV120" i="18" s="1"/>
  <c r="AI120" i="18"/>
  <c r="AW120" i="18" s="1"/>
  <c r="AJ120" i="18"/>
  <c r="AX120" i="18" s="1"/>
  <c r="AK120" i="18"/>
  <c r="AY120" i="18" s="1"/>
  <c r="AI242" i="18"/>
  <c r="AW242" i="18" s="1"/>
  <c r="AG242" i="18"/>
  <c r="AU242" i="18" s="1"/>
  <c r="AJ242" i="18"/>
  <c r="AX242" i="18" s="1"/>
  <c r="AF242" i="18"/>
  <c r="AT242" i="18" s="1"/>
  <c r="F463" i="31" s="1"/>
  <c r="AH242" i="18"/>
  <c r="AV242" i="18" s="1"/>
  <c r="AF57" i="18"/>
  <c r="AT57" i="18" s="1"/>
  <c r="F279" i="31" s="1"/>
  <c r="AE57" i="18"/>
  <c r="AS57" i="18" s="1"/>
  <c r="E279" i="31" s="1"/>
  <c r="AI113" i="18"/>
  <c r="AW113" i="18" s="1"/>
  <c r="AK113" i="18"/>
  <c r="AY113" i="18" s="1"/>
  <c r="AJ113" i="18"/>
  <c r="AX113" i="18" s="1"/>
  <c r="AI221" i="18"/>
  <c r="AW221" i="18" s="1"/>
  <c r="AG221" i="18"/>
  <c r="AU221" i="18" s="1"/>
  <c r="AJ221" i="18"/>
  <c r="AX221" i="18" s="1"/>
  <c r="AE221" i="18"/>
  <c r="AS221" i="18" s="1"/>
  <c r="E442" i="31" s="1"/>
  <c r="AK221" i="18"/>
  <c r="AY221" i="18" s="1"/>
  <c r="AH221" i="18"/>
  <c r="AV221" i="18" s="1"/>
  <c r="AE130" i="18"/>
  <c r="AS130" i="18" s="1"/>
  <c r="E351" i="31" s="1"/>
  <c r="AF130" i="18"/>
  <c r="AT130" i="18" s="1"/>
  <c r="F351" i="31" s="1"/>
  <c r="AJ130" i="18"/>
  <c r="AX130" i="18" s="1"/>
  <c r="AK130" i="18"/>
  <c r="AY130" i="18" s="1"/>
  <c r="AI130" i="18"/>
  <c r="AW130" i="18" s="1"/>
  <c r="AI227" i="18"/>
  <c r="AW227" i="18" s="1"/>
  <c r="AK227" i="18"/>
  <c r="AY227" i="18" s="1"/>
  <c r="AH227" i="18"/>
  <c r="AV227" i="18" s="1"/>
  <c r="AJ227" i="18"/>
  <c r="AX227" i="18" s="1"/>
  <c r="AI149" i="18"/>
  <c r="AW149" i="18" s="1"/>
  <c r="AK149" i="18"/>
  <c r="AY149" i="18" s="1"/>
  <c r="AE149" i="18"/>
  <c r="AS149" i="18" s="1"/>
  <c r="E370" i="31" s="1"/>
  <c r="AF149" i="18"/>
  <c r="AT149" i="18" s="1"/>
  <c r="F370" i="31" s="1"/>
  <c r="AG149" i="18"/>
  <c r="AU149" i="18" s="1"/>
  <c r="AJ149" i="18"/>
  <c r="AX149" i="18" s="1"/>
  <c r="AH82" i="18"/>
  <c r="AV82" i="18" s="1"/>
  <c r="AG82" i="18"/>
  <c r="AU82" i="18" s="1"/>
  <c r="AK82" i="18"/>
  <c r="AY82" i="18" s="1"/>
  <c r="AI181" i="18"/>
  <c r="AW181" i="18" s="1"/>
  <c r="AK181" i="18"/>
  <c r="AY181" i="18" s="1"/>
  <c r="AG181" i="18"/>
  <c r="AU181" i="18" s="1"/>
  <c r="AH181" i="18"/>
  <c r="AV181" i="18" s="1"/>
  <c r="AF181" i="18"/>
  <c r="AT181" i="18" s="1"/>
  <c r="F402" i="31" s="1"/>
  <c r="AJ181" i="18"/>
  <c r="AX181" i="18" s="1"/>
  <c r="AE160" i="18"/>
  <c r="AS160" i="18" s="1"/>
  <c r="E381" i="31" s="1"/>
  <c r="AJ106" i="18"/>
  <c r="AX106" i="18" s="1"/>
  <c r="AG106" i="18"/>
  <c r="AU106" i="18" s="1"/>
  <c r="AF106" i="18"/>
  <c r="AT106" i="18" s="1"/>
  <c r="F327" i="31" s="1"/>
  <c r="AI106" i="18"/>
  <c r="AW106" i="18" s="1"/>
  <c r="AE106" i="18"/>
  <c r="AS106" i="18" s="1"/>
  <c r="E327" i="31" s="1"/>
  <c r="AJ253" i="18"/>
  <c r="AX253" i="18" s="1"/>
  <c r="AH253" i="18"/>
  <c r="AV253" i="18" s="1"/>
  <c r="AG253" i="18"/>
  <c r="AU253" i="18" s="1"/>
  <c r="AE253" i="18"/>
  <c r="AS253" i="18" s="1"/>
  <c r="E474" i="31" s="1"/>
  <c r="AK253" i="18"/>
  <c r="AF253" i="18"/>
  <c r="AT253" i="18" s="1"/>
  <c r="F474" i="31" s="1"/>
  <c r="AJ104" i="18"/>
  <c r="AX104" i="18" s="1"/>
  <c r="AI117" i="18"/>
  <c r="AW117" i="18" s="1"/>
  <c r="AG117" i="18"/>
  <c r="AU117" i="18" s="1"/>
  <c r="AG244" i="18"/>
  <c r="AU244" i="18" s="1"/>
  <c r="AH194" i="18"/>
  <c r="AV194" i="18" s="1"/>
  <c r="AE194" i="18"/>
  <c r="AS194" i="18" s="1"/>
  <c r="E415" i="31" s="1"/>
  <c r="AG194" i="18"/>
  <c r="AU194" i="18" s="1"/>
  <c r="AF194" i="18"/>
  <c r="AT194" i="18" s="1"/>
  <c r="F415" i="31" s="1"/>
  <c r="AI194" i="18"/>
  <c r="AW194" i="18" s="1"/>
  <c r="AF84" i="18"/>
  <c r="AT84" i="18" s="1"/>
  <c r="AG42" i="18"/>
  <c r="AU42" i="18" s="1"/>
  <c r="AJ42" i="18"/>
  <c r="AX42" i="18" s="1"/>
  <c r="AH42" i="18"/>
  <c r="AV42" i="18" s="1"/>
  <c r="AE42" i="18"/>
  <c r="AS42" i="18" s="1"/>
  <c r="E264" i="31" s="1"/>
  <c r="AK201" i="18"/>
  <c r="AY201" i="18" s="1"/>
  <c r="AI201" i="18"/>
  <c r="AW201" i="18" s="1"/>
  <c r="AF201" i="18"/>
  <c r="AT201" i="18" s="1"/>
  <c r="F422" i="31" s="1"/>
  <c r="AG201" i="18"/>
  <c r="AU201" i="18" s="1"/>
  <c r="AE201" i="18"/>
  <c r="AS201" i="18" s="1"/>
  <c r="E422" i="31" s="1"/>
  <c r="AG197" i="18"/>
  <c r="AU197" i="18" s="1"/>
  <c r="AI197" i="18"/>
  <c r="AW197" i="18" s="1"/>
  <c r="AK197" i="18"/>
  <c r="AY197" i="18" s="1"/>
  <c r="AK245" i="18"/>
  <c r="AF179" i="18"/>
  <c r="AT179" i="18" s="1"/>
  <c r="F400" i="31" s="1"/>
  <c r="AF211" i="18"/>
  <c r="AT211" i="18" s="1"/>
  <c r="F432" i="31" s="1"/>
  <c r="AI211" i="18"/>
  <c r="AW211" i="18" s="1"/>
  <c r="AJ211" i="18"/>
  <c r="AX211" i="18" s="1"/>
  <c r="AK211" i="18"/>
  <c r="AY211" i="18" s="1"/>
  <c r="AH211" i="18"/>
  <c r="AV211" i="18" s="1"/>
  <c r="AH203" i="18"/>
  <c r="AV203" i="18" s="1"/>
  <c r="AK203" i="18"/>
  <c r="AY203" i="18" s="1"/>
  <c r="AI203" i="18"/>
  <c r="AW203" i="18" s="1"/>
  <c r="AF203" i="18"/>
  <c r="AT203" i="18" s="1"/>
  <c r="F424" i="31" s="1"/>
  <c r="AJ203" i="18"/>
  <c r="AX203" i="18" s="1"/>
  <c r="AG203" i="18"/>
  <c r="AU203" i="18" s="1"/>
  <c r="AI249" i="18"/>
  <c r="AW249" i="18" s="1"/>
  <c r="AG249" i="18"/>
  <c r="AU249" i="18" s="1"/>
  <c r="AJ249" i="18"/>
  <c r="AX249" i="18" s="1"/>
  <c r="AH249" i="18"/>
  <c r="AV249" i="18" s="1"/>
  <c r="AK254" i="18"/>
  <c r="AY254" i="18" s="1"/>
  <c r="AJ254" i="18"/>
  <c r="AX254" i="18" s="1"/>
  <c r="AI254" i="18"/>
  <c r="AW254" i="18" s="1"/>
  <c r="AH254" i="18"/>
  <c r="AV254" i="18" s="1"/>
  <c r="AG254" i="18"/>
  <c r="AU254" i="18" s="1"/>
  <c r="AF254" i="18"/>
  <c r="AT254" i="18" s="1"/>
  <c r="F475" i="31" s="1"/>
  <c r="AG76" i="18"/>
  <c r="AU76" i="18" s="1"/>
  <c r="AK76" i="18"/>
  <c r="AY76" i="18" s="1"/>
  <c r="AI76" i="18"/>
  <c r="AW76" i="18" s="1"/>
  <c r="AJ76" i="18"/>
  <c r="AX76" i="18" s="1"/>
  <c r="AH76" i="18"/>
  <c r="AV76" i="18" s="1"/>
  <c r="AF76" i="18"/>
  <c r="AT76" i="18" s="1"/>
  <c r="F297" i="31" s="1"/>
  <c r="AH250" i="18"/>
  <c r="AV250" i="18" s="1"/>
  <c r="AG250" i="18"/>
  <c r="AU250" i="18" s="1"/>
  <c r="AK250" i="18"/>
  <c r="AY250" i="18" s="1"/>
  <c r="AJ250" i="18"/>
  <c r="AX250" i="18" s="1"/>
  <c r="AI252" i="18"/>
  <c r="AW252" i="18" s="1"/>
  <c r="AJ252" i="18"/>
  <c r="AX252" i="18" s="1"/>
  <c r="AF252" i="18"/>
  <c r="AT252" i="18" s="1"/>
  <c r="F473" i="31" s="1"/>
  <c r="AK252" i="18"/>
  <c r="AY252" i="18" s="1"/>
  <c r="AE252" i="18"/>
  <c r="AS252" i="18" s="1"/>
  <c r="E473" i="31" s="1"/>
  <c r="AE213" i="18"/>
  <c r="AS213" i="18" s="1"/>
  <c r="E434" i="31" s="1"/>
  <c r="AG213" i="18"/>
  <c r="AU213" i="18" s="1"/>
  <c r="AH251" i="18"/>
  <c r="AV251" i="18" s="1"/>
  <c r="AG67" i="18"/>
  <c r="AU67" i="18" s="1"/>
  <c r="AF67" i="18"/>
  <c r="AT67" i="18" s="1"/>
  <c r="F289" i="31" s="1"/>
  <c r="AI67" i="18"/>
  <c r="AW67" i="18" s="1"/>
  <c r="AH67" i="18"/>
  <c r="AV67" i="18" s="1"/>
  <c r="AK67" i="18"/>
  <c r="AY67" i="18" s="1"/>
  <c r="AE67" i="18"/>
  <c r="AS67" i="18" s="1"/>
  <c r="E289" i="31" s="1"/>
  <c r="AJ67" i="18"/>
  <c r="AX67" i="18" s="1"/>
  <c r="AH192" i="18"/>
  <c r="AV192" i="18" s="1"/>
  <c r="AG192" i="18"/>
  <c r="AU192" i="18" s="1"/>
  <c r="AJ192" i="18"/>
  <c r="AX192" i="18" s="1"/>
  <c r="AK192" i="18"/>
  <c r="AY192" i="18" s="1"/>
  <c r="AF192" i="18"/>
  <c r="AT192" i="18" s="1"/>
  <c r="F413" i="31" s="1"/>
  <c r="AE97" i="18"/>
  <c r="AS97" i="18" s="1"/>
  <c r="E318" i="31" s="1"/>
  <c r="AE119" i="18"/>
  <c r="AS119" i="18" s="1"/>
  <c r="E340" i="31" s="1"/>
  <c r="AE96" i="18"/>
  <c r="AS96" i="18" s="1"/>
  <c r="E317" i="31" s="1"/>
  <c r="AE51" i="18"/>
  <c r="AS51" i="18" s="1"/>
  <c r="E273" i="31" s="1"/>
  <c r="AH238" i="18"/>
  <c r="AV238" i="18" s="1"/>
  <c r="AK55" i="18"/>
  <c r="AY55" i="18" s="1"/>
  <c r="AH128" i="18"/>
  <c r="AV128" i="18" s="1"/>
  <c r="AG79" i="18"/>
  <c r="AU79" i="18" s="1"/>
  <c r="AG113" i="18"/>
  <c r="AU113" i="18" s="1"/>
  <c r="AE181" i="18"/>
  <c r="AS181" i="18" s="1"/>
  <c r="E402" i="31" s="1"/>
  <c r="AK206" i="18"/>
  <c r="AY206" i="18" s="1"/>
  <c r="AJ195" i="18"/>
  <c r="AX195" i="18" s="1"/>
  <c r="AG116" i="18"/>
  <c r="AU116" i="18" s="1"/>
  <c r="AE77" i="18"/>
  <c r="AS77" i="18" s="1"/>
  <c r="E298" i="31" s="1"/>
  <c r="AI71" i="18"/>
  <c r="AW71" i="18" s="1"/>
  <c r="AJ183" i="18"/>
  <c r="AX183" i="18" s="1"/>
  <c r="AH93" i="18"/>
  <c r="AV93" i="18" s="1"/>
  <c r="AE139" i="18"/>
  <c r="AS139" i="18" s="1"/>
  <c r="E360" i="31" s="1"/>
  <c r="AK166" i="18"/>
  <c r="AY166" i="18" s="1"/>
  <c r="AK143" i="18"/>
  <c r="AY143" i="18" s="1"/>
  <c r="AK93" i="18"/>
  <c r="AY93" i="18" s="1"/>
  <c r="AK249" i="18"/>
  <c r="AY249" i="18" s="1"/>
  <c r="AG198" i="18"/>
  <c r="AU198" i="18" s="1"/>
  <c r="AG168" i="18"/>
  <c r="AU168" i="18" s="1"/>
  <c r="AF131" i="18"/>
  <c r="AT131" i="18" s="1"/>
  <c r="F352" i="31" s="1"/>
  <c r="AK214" i="18"/>
  <c r="AY214" i="18" s="1"/>
  <c r="AJ231" i="18"/>
  <c r="AX231" i="18" s="1"/>
  <c r="AF231" i="18"/>
  <c r="AT231" i="18" s="1"/>
  <c r="F452" i="31" s="1"/>
  <c r="AK128" i="18"/>
  <c r="AY128" i="18" s="1"/>
  <c r="AI90" i="18"/>
  <c r="AW90" i="18" s="1"/>
  <c r="AE242" i="18"/>
  <c r="AS242" i="18" s="1"/>
  <c r="E463" i="31" s="1"/>
  <c r="AE218" i="18"/>
  <c r="AS218" i="18" s="1"/>
  <c r="E439" i="31" s="1"/>
  <c r="AG176" i="18"/>
  <c r="AU176" i="18" s="1"/>
  <c r="AE63" i="18"/>
  <c r="AS63" i="18" s="1"/>
  <c r="E285" i="31" s="1"/>
  <c r="AJ136" i="18"/>
  <c r="AX136" i="18" s="1"/>
  <c r="AG58" i="18"/>
  <c r="AU58" i="18" s="1"/>
  <c r="AK115" i="18"/>
  <c r="AY115" i="18" s="1"/>
  <c r="AE92" i="18"/>
  <c r="AS92" i="18" s="1"/>
  <c r="E313" i="31" s="1"/>
  <c r="AH124" i="18"/>
  <c r="AV124" i="18" s="1"/>
  <c r="AK213" i="18"/>
  <c r="AY213" i="18" s="1"/>
  <c r="AJ80" i="18"/>
  <c r="AX80" i="18" s="1"/>
  <c r="AJ77" i="18"/>
  <c r="AX77" i="18" s="1"/>
  <c r="AE167" i="18"/>
  <c r="AS167" i="18" s="1"/>
  <c r="E388" i="31" s="1"/>
  <c r="AH232" i="18"/>
  <c r="AV232" i="18" s="1"/>
  <c r="AJ204" i="18"/>
  <c r="AX204" i="18" s="1"/>
  <c r="AE98" i="18"/>
  <c r="AS98" i="18" s="1"/>
  <c r="E319" i="31" s="1"/>
  <c r="AF250" i="18"/>
  <c r="AT250" i="18" s="1"/>
  <c r="F471" i="31" s="1"/>
  <c r="AH123" i="18"/>
  <c r="AV123" i="18" s="1"/>
  <c r="AF134" i="18"/>
  <c r="AT134" i="18" s="1"/>
  <c r="F355" i="31" s="1"/>
  <c r="AJ247" i="18"/>
  <c r="AX247" i="18" s="1"/>
  <c r="AG138" i="18"/>
  <c r="AU138" i="18" s="1"/>
  <c r="AH148" i="18"/>
  <c r="AV148" i="18" s="1"/>
  <c r="AG136" i="18"/>
  <c r="AU136" i="18" s="1"/>
  <c r="AF82" i="18"/>
  <c r="AT82" i="18" s="1"/>
  <c r="F303" i="31" s="1"/>
  <c r="AK134" i="18"/>
  <c r="AY134" i="18" s="1"/>
  <c r="AJ40" i="18"/>
  <c r="AX40" i="18" s="1"/>
  <c r="AI92" i="18"/>
  <c r="AW92" i="18" s="1"/>
  <c r="AJ198" i="18"/>
  <c r="AX198" i="18" s="1"/>
  <c r="AG147" i="18"/>
  <c r="AU147" i="18" s="1"/>
  <c r="AF247" i="18"/>
  <c r="AT247" i="18" s="1"/>
  <c r="F468" i="31" s="1"/>
  <c r="AK235" i="18"/>
  <c r="AY235" i="18" s="1"/>
  <c r="AH143" i="18"/>
  <c r="AV143" i="18" s="1"/>
  <c r="AJ105" i="18"/>
  <c r="AX105" i="18" s="1"/>
  <c r="AI173" i="18"/>
  <c r="AW173" i="18" s="1"/>
  <c r="AH243" i="18"/>
  <c r="AV243" i="18" s="1"/>
  <c r="AI155" i="18"/>
  <c r="AW155" i="18" s="1"/>
  <c r="AG155" i="18"/>
  <c r="AU155" i="18" s="1"/>
  <c r="AJ155" i="18"/>
  <c r="AX155" i="18" s="1"/>
  <c r="AK155" i="18"/>
  <c r="AY155" i="18" s="1"/>
  <c r="AF155" i="18"/>
  <c r="AT155" i="18" s="1"/>
  <c r="F376" i="31" s="1"/>
  <c r="AE197" i="18"/>
  <c r="AS197" i="18" s="1"/>
  <c r="E418" i="31" s="1"/>
  <c r="AF228" i="18"/>
  <c r="AT228" i="18" s="1"/>
  <c r="F449" i="31" s="1"/>
  <c r="AH201" i="18"/>
  <c r="AV201" i="18" s="1"/>
  <c r="AF56" i="18"/>
  <c r="AT56" i="18" s="1"/>
  <c r="F278" i="31" s="1"/>
  <c r="AJ186" i="18"/>
  <c r="AX186" i="18" s="1"/>
  <c r="AE228" i="18"/>
  <c r="AS228" i="18" s="1"/>
  <c r="E449" i="31" s="1"/>
  <c r="AE195" i="18"/>
  <c r="AS195" i="18" s="1"/>
  <c r="E416" i="31" s="1"/>
  <c r="AH118" i="18"/>
  <c r="AV118" i="18" s="1"/>
  <c r="AG40" i="18"/>
  <c r="AU40" i="18" s="1"/>
  <c r="AG56" i="18"/>
  <c r="AU56" i="18" s="1"/>
  <c r="AK170" i="18"/>
  <c r="AY170" i="18" s="1"/>
  <c r="AK248" i="18"/>
  <c r="AY248" i="18" s="1"/>
  <c r="AE65" i="18"/>
  <c r="AS65" i="18" s="1"/>
  <c r="E287" i="31" s="1"/>
  <c r="AH111" i="18"/>
  <c r="AV111" i="18" s="1"/>
  <c r="AK57" i="18"/>
  <c r="AY57" i="18" s="1"/>
  <c r="AI223" i="18"/>
  <c r="AW223" i="18" s="1"/>
  <c r="AH66" i="18"/>
  <c r="AV66" i="18" s="1"/>
  <c r="AK216" i="18"/>
  <c r="AY216" i="18" s="1"/>
  <c r="AE192" i="18"/>
  <c r="AS192" i="18" s="1"/>
  <c r="E413" i="31" s="1"/>
  <c r="AH218" i="18"/>
  <c r="AV218" i="18" s="1"/>
  <c r="AH180" i="18"/>
  <c r="AV180" i="18" s="1"/>
  <c r="AE84" i="18"/>
  <c r="AS84" i="18" s="1"/>
  <c r="AK138" i="18"/>
  <c r="AY138" i="18" s="1"/>
  <c r="AE238" i="18"/>
  <c r="AS238" i="18" s="1"/>
  <c r="E459" i="31" s="1"/>
  <c r="AJ144" i="18"/>
  <c r="AX144" i="18" s="1"/>
  <c r="AJ115" i="18"/>
  <c r="AX115" i="18" s="1"/>
  <c r="AF198" i="18"/>
  <c r="AT198" i="18" s="1"/>
  <c r="F419" i="31" s="1"/>
  <c r="AG102" i="18"/>
  <c r="AU102" i="18" s="1"/>
  <c r="AH130" i="18"/>
  <c r="AV130" i="18" s="1"/>
  <c r="AK83" i="18"/>
  <c r="AY83" i="18" s="1"/>
  <c r="AH96" i="18"/>
  <c r="AV96" i="18" s="1"/>
  <c r="AF249" i="18"/>
  <c r="AT249" i="18" s="1"/>
  <c r="F470" i="31" s="1"/>
  <c r="AI253" i="18"/>
  <c r="AW253" i="18" s="1"/>
  <c r="AI140" i="18"/>
  <c r="AW140" i="18" s="1"/>
  <c r="AJ140" i="18"/>
  <c r="AX140" i="18" s="1"/>
  <c r="AF140" i="18"/>
  <c r="AT140" i="18" s="1"/>
  <c r="F361" i="31" s="1"/>
  <c r="AH140" i="18"/>
  <c r="AV140" i="18" s="1"/>
  <c r="AH69" i="18"/>
  <c r="AV69" i="18" s="1"/>
  <c r="AF69" i="18"/>
  <c r="AT69" i="18" s="1"/>
  <c r="F291" i="31" s="1"/>
  <c r="AK69" i="18"/>
  <c r="AY69" i="18" s="1"/>
  <c r="AI159" i="18"/>
  <c r="AW159" i="18" s="1"/>
  <c r="AK159" i="18"/>
  <c r="AY159" i="18" s="1"/>
  <c r="AF159" i="18"/>
  <c r="AT159" i="18" s="1"/>
  <c r="F380" i="31" s="1"/>
  <c r="AH159" i="18"/>
  <c r="AV159" i="18" s="1"/>
  <c r="AG159" i="18"/>
  <c r="AU159" i="18" s="1"/>
  <c r="AF188" i="18"/>
  <c r="AT188" i="18" s="1"/>
  <c r="F409" i="31" s="1"/>
  <c r="AH188" i="18"/>
  <c r="AV188" i="18" s="1"/>
  <c r="AE188" i="18"/>
  <c r="AS188" i="18" s="1"/>
  <c r="E409" i="31" s="1"/>
  <c r="AK188" i="18"/>
  <c r="AY188" i="18" s="1"/>
  <c r="AG188" i="18"/>
  <c r="AU188" i="18" s="1"/>
  <c r="AE59" i="18"/>
  <c r="AS59" i="18" s="1"/>
  <c r="E281" i="31" s="1"/>
  <c r="AJ59" i="18"/>
  <c r="AX59" i="18" s="1"/>
  <c r="AI59" i="18"/>
  <c r="AW59" i="18" s="1"/>
  <c r="AK59" i="18"/>
  <c r="AY59" i="18" s="1"/>
  <c r="AF59" i="18"/>
  <c r="AT59" i="18" s="1"/>
  <c r="F281" i="31" s="1"/>
  <c r="AG252" i="18"/>
  <c r="AU252" i="18" s="1"/>
  <c r="AG177" i="18"/>
  <c r="AU177" i="18" s="1"/>
  <c r="AG150" i="18"/>
  <c r="AU150" i="18" s="1"/>
  <c r="AE72" i="18"/>
  <c r="AS72" i="18" s="1"/>
  <c r="E294" i="31" s="1"/>
  <c r="AE203" i="18"/>
  <c r="AS203" i="18" s="1"/>
  <c r="E424" i="31" s="1"/>
  <c r="AF226" i="18"/>
  <c r="AT226" i="18" s="1"/>
  <c r="F447" i="31" s="1"/>
  <c r="AI189" i="18"/>
  <c r="AW189" i="18" s="1"/>
  <c r="AF152" i="18"/>
  <c r="AT152" i="18" s="1"/>
  <c r="F373" i="31" s="1"/>
  <c r="AE155" i="18"/>
  <c r="AS155" i="18" s="1"/>
  <c r="E376" i="31" s="1"/>
  <c r="AE86" i="18"/>
  <c r="AS86" i="18" s="1"/>
  <c r="E307" i="31" s="1"/>
  <c r="AJ243" i="18"/>
  <c r="AX243" i="18" s="1"/>
  <c r="AG207" i="18"/>
  <c r="AU207" i="18" s="1"/>
  <c r="AF221" i="18"/>
  <c r="AT221" i="18" s="1"/>
  <c r="F442" i="31" s="1"/>
  <c r="AG100" i="18"/>
  <c r="AU100" i="18" s="1"/>
  <c r="AG219" i="18"/>
  <c r="AU219" i="18" s="1"/>
  <c r="AF120" i="18"/>
  <c r="AT120" i="18" s="1"/>
  <c r="F341" i="31" s="1"/>
  <c r="AE250" i="18"/>
  <c r="AS250" i="18" s="1"/>
  <c r="E471" i="31" s="1"/>
  <c r="AH86" i="18"/>
  <c r="AV86" i="18" s="1"/>
  <c r="AJ182" i="18"/>
  <c r="AX182" i="18" s="1"/>
  <c r="AK66" i="18"/>
  <c r="AY66" i="18" s="1"/>
  <c r="AF42" i="18"/>
  <c r="AT42" i="18" s="1"/>
  <c r="F264" i="31" s="1"/>
  <c r="AF238" i="18"/>
  <c r="AT238" i="18" s="1"/>
  <c r="F459" i="31" s="1"/>
  <c r="AJ217" i="18"/>
  <c r="AX217" i="18" s="1"/>
  <c r="AG163" i="18"/>
  <c r="AU163" i="18" s="1"/>
  <c r="AH133" i="18"/>
  <c r="AV133" i="18" s="1"/>
  <c r="AG133" i="18"/>
  <c r="AU133" i="18" s="1"/>
  <c r="AI133" i="18"/>
  <c r="AW133" i="18" s="1"/>
  <c r="AF133" i="18"/>
  <c r="AT133" i="18" s="1"/>
  <c r="F354" i="31" s="1"/>
  <c r="AE133" i="18"/>
  <c r="AS133" i="18" s="1"/>
  <c r="E354" i="31" s="1"/>
  <c r="AG71" i="18"/>
  <c r="AU71" i="18" s="1"/>
  <c r="AJ71" i="18"/>
  <c r="AX71" i="18" s="1"/>
  <c r="AE71" i="18"/>
  <c r="AS71" i="18" s="1"/>
  <c r="E293" i="31" s="1"/>
  <c r="AF71" i="18"/>
  <c r="AT71" i="18" s="1"/>
  <c r="F293" i="31" s="1"/>
  <c r="AK71" i="18"/>
  <c r="AY71" i="18" s="1"/>
  <c r="AK162" i="18"/>
  <c r="AY162" i="18" s="1"/>
  <c r="AI162" i="18"/>
  <c r="AW162" i="18" s="1"/>
  <c r="AE162" i="18"/>
  <c r="AS162" i="18" s="1"/>
  <c r="E383" i="31" s="1"/>
  <c r="AJ162" i="18"/>
  <c r="AX162" i="18" s="1"/>
  <c r="AF162" i="18"/>
  <c r="AT162" i="18" s="1"/>
  <c r="F383" i="31" s="1"/>
  <c r="AG162" i="18"/>
  <c r="AU162" i="18" s="1"/>
  <c r="AI103" i="18"/>
  <c r="AW103" i="18" s="1"/>
  <c r="AH103" i="18"/>
  <c r="AV103" i="18" s="1"/>
  <c r="AJ103" i="18"/>
  <c r="AX103" i="18" s="1"/>
  <c r="AH54" i="18"/>
  <c r="AV54" i="18" s="1"/>
  <c r="AK54" i="18"/>
  <c r="AY54" i="18" s="1"/>
  <c r="AG54" i="18"/>
  <c r="AU54" i="18" s="1"/>
  <c r="AJ54" i="18"/>
  <c r="AX54" i="18" s="1"/>
  <c r="AJ166" i="18"/>
  <c r="AX166" i="18" s="1"/>
  <c r="AI166" i="18"/>
  <c r="AW166" i="18" s="1"/>
  <c r="AF166" i="18"/>
  <c r="AT166" i="18" s="1"/>
  <c r="F387" i="31" s="1"/>
  <c r="AG166" i="18"/>
  <c r="AU166" i="18" s="1"/>
  <c r="AH166" i="18"/>
  <c r="AV166" i="18" s="1"/>
  <c r="AH193" i="18"/>
  <c r="AV193" i="18" s="1"/>
  <c r="AF193" i="18"/>
  <c r="AT193" i="18" s="1"/>
  <c r="F414" i="31" s="1"/>
  <c r="AJ193" i="18"/>
  <c r="AX193" i="18" s="1"/>
  <c r="AG193" i="18"/>
  <c r="AU193" i="18" s="1"/>
  <c r="AK193" i="18"/>
  <c r="AY193" i="18" s="1"/>
  <c r="AJ94" i="18"/>
  <c r="AX94" i="18" s="1"/>
  <c r="AE94" i="18"/>
  <c r="AS94" i="18" s="1"/>
  <c r="E315" i="31" s="1"/>
  <c r="AF94" i="18"/>
  <c r="AT94" i="18" s="1"/>
  <c r="F315" i="31" s="1"/>
  <c r="AG94" i="18"/>
  <c r="AU94" i="18" s="1"/>
  <c r="AE176" i="18"/>
  <c r="AS176" i="18" s="1"/>
  <c r="E397" i="31" s="1"/>
  <c r="AI65" i="18"/>
  <c r="AW65" i="18" s="1"/>
  <c r="AG202" i="18"/>
  <c r="AU202" i="18" s="1"/>
  <c r="AH152" i="18"/>
  <c r="AV152" i="18" s="1"/>
  <c r="AE100" i="18"/>
  <c r="AS100" i="18" s="1"/>
  <c r="E321" i="31" s="1"/>
  <c r="AE211" i="18"/>
  <c r="AS211" i="18" s="1"/>
  <c r="E432" i="31" s="1"/>
  <c r="AH177" i="18"/>
  <c r="AV177" i="18" s="1"/>
  <c r="AE216" i="18"/>
  <c r="AS216" i="18" s="1"/>
  <c r="E437" i="31" s="1"/>
  <c r="AF63" i="18"/>
  <c r="AT63" i="18" s="1"/>
  <c r="F285" i="31" s="1"/>
  <c r="AK164" i="18"/>
  <c r="AY164" i="18" s="1"/>
  <c r="AK51" i="18"/>
  <c r="AY51" i="18" s="1"/>
  <c r="AK75" i="18"/>
  <c r="AY75" i="18" s="1"/>
  <c r="AI188" i="18"/>
  <c r="AW188" i="18" s="1"/>
  <c r="AJ175" i="18"/>
  <c r="AX175" i="18" s="1"/>
  <c r="AJ197" i="18"/>
  <c r="AX197" i="18" s="1"/>
  <c r="AH239" i="18"/>
  <c r="AV239" i="18" s="1"/>
  <c r="AK72" i="18"/>
  <c r="AY72" i="18" s="1"/>
  <c r="AE123" i="18"/>
  <c r="AS123" i="18" s="1"/>
  <c r="E344" i="31" s="1"/>
  <c r="AE115" i="18"/>
  <c r="AS115" i="18" s="1"/>
  <c r="E336" i="31" s="1"/>
  <c r="AH213" i="18"/>
  <c r="AV213" i="18" s="1"/>
  <c r="AI176" i="18"/>
  <c r="AW176" i="18" s="1"/>
  <c r="AF197" i="18"/>
  <c r="AT197" i="18" s="1"/>
  <c r="F418" i="31" s="1"/>
  <c r="AG143" i="18"/>
  <c r="AU143" i="18" s="1"/>
  <c r="AJ174" i="18"/>
  <c r="AX174" i="18" s="1"/>
  <c r="AE210" i="18"/>
  <c r="AS210" i="18" s="1"/>
  <c r="E431" i="31" s="1"/>
  <c r="AJ201" i="18"/>
  <c r="AX201" i="18" s="1"/>
  <c r="AI88" i="18"/>
  <c r="AW88" i="18" s="1"/>
  <c r="AK228" i="18"/>
  <c r="AY228" i="18" s="1"/>
  <c r="AK65" i="18"/>
  <c r="AY65" i="18" s="1"/>
  <c r="AJ61" i="18"/>
  <c r="AX61" i="18" s="1"/>
  <c r="AF61" i="18"/>
  <c r="AT61" i="18" s="1"/>
  <c r="F283" i="31" s="1"/>
  <c r="AK61" i="18"/>
  <c r="AY61" i="18" s="1"/>
  <c r="AG61" i="18"/>
  <c r="AU61" i="18" s="1"/>
  <c r="AI61" i="18"/>
  <c r="AW61" i="18" s="1"/>
  <c r="AH61" i="18"/>
  <c r="AV61" i="18" s="1"/>
  <c r="AE61" i="18"/>
  <c r="AS61" i="18" s="1"/>
  <c r="E283" i="31" s="1"/>
  <c r="AF171" i="18"/>
  <c r="AT171" i="18" s="1"/>
  <c r="F392" i="31" s="1"/>
  <c r="AI171" i="18"/>
  <c r="AW171" i="18" s="1"/>
  <c r="AJ171" i="18"/>
  <c r="AX171" i="18" s="1"/>
  <c r="AG171" i="18"/>
  <c r="AU171" i="18" s="1"/>
  <c r="AK171" i="18"/>
  <c r="AY171" i="18" s="1"/>
  <c r="AH195" i="18"/>
  <c r="AV195" i="18" s="1"/>
  <c r="AK195" i="18"/>
  <c r="AY195" i="18" s="1"/>
  <c r="AG195" i="18"/>
  <c r="AU195" i="18" s="1"/>
  <c r="AF232" i="18"/>
  <c r="AT232" i="18" s="1"/>
  <c r="F453" i="31" s="1"/>
  <c r="AK232" i="18"/>
  <c r="AY232" i="18" s="1"/>
  <c r="AI232" i="18"/>
  <c r="AW232" i="18" s="1"/>
  <c r="AG232" i="18"/>
  <c r="AU232" i="18" s="1"/>
  <c r="AE232" i="18"/>
  <c r="AS232" i="18" s="1"/>
  <c r="E453" i="31" s="1"/>
  <c r="AH189" i="18"/>
  <c r="AV189" i="18" s="1"/>
  <c r="AF189" i="18"/>
  <c r="AT189" i="18" s="1"/>
  <c r="F410" i="31" s="1"/>
  <c r="AE189" i="18"/>
  <c r="AS189" i="18" s="1"/>
  <c r="E410" i="31" s="1"/>
  <c r="AH247" i="18"/>
  <c r="AV247" i="18" s="1"/>
  <c r="AK247" i="18"/>
  <c r="AY247" i="18" s="1"/>
  <c r="AG247" i="18"/>
  <c r="AU247" i="18" s="1"/>
  <c r="AE247" i="18"/>
  <c r="AS247" i="18" s="1"/>
  <c r="E468" i="31" s="1"/>
  <c r="AF180" i="18"/>
  <c r="AT180" i="18" s="1"/>
  <c r="F401" i="31" s="1"/>
  <c r="AG180" i="18"/>
  <c r="AU180" i="18" s="1"/>
  <c r="AI180" i="18"/>
  <c r="AW180" i="18" s="1"/>
  <c r="AE180" i="18"/>
  <c r="AS180" i="18" s="1"/>
  <c r="E401" i="31" s="1"/>
  <c r="AK180" i="18"/>
  <c r="AY180" i="18" s="1"/>
  <c r="AH141" i="18"/>
  <c r="AV141" i="18" s="1"/>
  <c r="AG141" i="18"/>
  <c r="AU141" i="18" s="1"/>
  <c r="AK141" i="18"/>
  <c r="AY141" i="18" s="1"/>
  <c r="AI141" i="18"/>
  <c r="AW141" i="18" s="1"/>
  <c r="AF141" i="18"/>
  <c r="AT141" i="18" s="1"/>
  <c r="F362" i="31" s="1"/>
  <c r="AH52" i="18"/>
  <c r="AV52" i="18" s="1"/>
  <c r="AI52" i="18"/>
  <c r="AW52" i="18" s="1"/>
  <c r="AJ52" i="18"/>
  <c r="AX52" i="18" s="1"/>
  <c r="AK52" i="18"/>
  <c r="AY52" i="18" s="1"/>
  <c r="AG52" i="18"/>
  <c r="AU52" i="18" s="1"/>
  <c r="AG145" i="18"/>
  <c r="AU145" i="18" s="1"/>
  <c r="AI145" i="18"/>
  <c r="AW145" i="18" s="1"/>
  <c r="AH145" i="18"/>
  <c r="AV145" i="18" s="1"/>
  <c r="AK145" i="18"/>
  <c r="AY145" i="18" s="1"/>
  <c r="AJ145" i="18"/>
  <c r="AX145" i="18" s="1"/>
  <c r="AG86" i="18"/>
  <c r="AU86" i="18" s="1"/>
  <c r="AF86" i="18"/>
  <c r="AT86" i="18" s="1"/>
  <c r="F307" i="31" s="1"/>
  <c r="AK86" i="18"/>
  <c r="AY86" i="18" s="1"/>
  <c r="AK50" i="18"/>
  <c r="AY50" i="18" s="1"/>
  <c r="AF50" i="18"/>
  <c r="AT50" i="18" s="1"/>
  <c r="F272" i="31" s="1"/>
  <c r="AH50" i="18"/>
  <c r="AV50" i="18" s="1"/>
  <c r="AJ50" i="18"/>
  <c r="AX50" i="18" s="1"/>
  <c r="AG50" i="18"/>
  <c r="AU50" i="18" s="1"/>
  <c r="AG248" i="18"/>
  <c r="AU248" i="18" s="1"/>
  <c r="AH248" i="18"/>
  <c r="AV248" i="18" s="1"/>
  <c r="AJ248" i="18"/>
  <c r="AX248" i="18" s="1"/>
  <c r="AH73" i="18"/>
  <c r="AV73" i="18" s="1"/>
  <c r="H54" i="29" s="1"/>
  <c r="AK84" i="18"/>
  <c r="AY84" i="18" s="1"/>
  <c r="AG186" i="18"/>
  <c r="AU186" i="18" s="1"/>
  <c r="AI186" i="18"/>
  <c r="AW186" i="18" s="1"/>
  <c r="AE186" i="18"/>
  <c r="AS186" i="18" s="1"/>
  <c r="E407" i="31" s="1"/>
  <c r="AF186" i="18"/>
  <c r="AT186" i="18" s="1"/>
  <c r="F407" i="31" s="1"/>
  <c r="AH186" i="18"/>
  <c r="AV186" i="18" s="1"/>
  <c r="AK97" i="18"/>
  <c r="AY97" i="18" s="1"/>
  <c r="AH45" i="18"/>
  <c r="AV45" i="18" s="1"/>
  <c r="AG45" i="18"/>
  <c r="AU45" i="18" s="1"/>
  <c r="AK45" i="18"/>
  <c r="AY45" i="18" s="1"/>
  <c r="AE45" i="18"/>
  <c r="AS45" i="18" s="1"/>
  <c r="AH190" i="18"/>
  <c r="AV190" i="18" s="1"/>
  <c r="AG190" i="18"/>
  <c r="AU190" i="18" s="1"/>
  <c r="AE190" i="18"/>
  <c r="AS190" i="18" s="1"/>
  <c r="E411" i="31" s="1"/>
  <c r="AK190" i="18"/>
  <c r="AY190" i="18" s="1"/>
  <c r="AH156" i="18"/>
  <c r="AV156" i="18" s="1"/>
  <c r="AF156" i="18"/>
  <c r="AT156" i="18" s="1"/>
  <c r="F377" i="31" s="1"/>
  <c r="AE156" i="18"/>
  <c r="AS156" i="18" s="1"/>
  <c r="E377" i="31" s="1"/>
  <c r="AJ156" i="18"/>
  <c r="AX156" i="18" s="1"/>
  <c r="AK156" i="18"/>
  <c r="AY156" i="18" s="1"/>
  <c r="AI156" i="18"/>
  <c r="AW156" i="18" s="1"/>
  <c r="AG156" i="18"/>
  <c r="AU156" i="18" s="1"/>
  <c r="AF183" i="18"/>
  <c r="AT183" i="18" s="1"/>
  <c r="F404" i="31" s="1"/>
  <c r="AI183" i="18"/>
  <c r="AW183" i="18" s="1"/>
  <c r="AH183" i="18"/>
  <c r="AV183" i="18" s="1"/>
  <c r="AK131" i="18"/>
  <c r="AY131" i="18" s="1"/>
  <c r="AJ131" i="18"/>
  <c r="AX131" i="18" s="1"/>
  <c r="AH131" i="18"/>
  <c r="AV131" i="18" s="1"/>
  <c r="AG131" i="18"/>
  <c r="AU131" i="18" s="1"/>
  <c r="AK40" i="18"/>
  <c r="AY40" i="18" s="1"/>
  <c r="AF40" i="18"/>
  <c r="AT40" i="18" s="1"/>
  <c r="F262" i="31" s="1"/>
  <c r="AK199" i="18"/>
  <c r="AY199" i="18" s="1"/>
  <c r="AF199" i="18"/>
  <c r="AT199" i="18" s="1"/>
  <c r="F420" i="31" s="1"/>
  <c r="AH199" i="18"/>
  <c r="AV199" i="18" s="1"/>
  <c r="AF108" i="18"/>
  <c r="AT108" i="18" s="1"/>
  <c r="F329" i="31" s="1"/>
  <c r="AH108" i="18"/>
  <c r="AV108" i="18" s="1"/>
  <c r="AJ108" i="18"/>
  <c r="AX108" i="18" s="1"/>
  <c r="AJ73" i="18"/>
  <c r="AX73" i="18" s="1"/>
  <c r="J54" i="29" s="1"/>
  <c r="AE251" i="18"/>
  <c r="AS251" i="18" s="1"/>
  <c r="E472" i="31" s="1"/>
  <c r="AE223" i="18"/>
  <c r="AS223" i="18" s="1"/>
  <c r="E444" i="31" s="1"/>
  <c r="AI168" i="18"/>
  <c r="AW168" i="18" s="1"/>
  <c r="AF70" i="18"/>
  <c r="AT70" i="18" s="1"/>
  <c r="F292" i="31" s="1"/>
  <c r="AF129" i="18"/>
  <c r="AT129" i="18" s="1"/>
  <c r="F350" i="31" s="1"/>
  <c r="AI54" i="18"/>
  <c r="AW54" i="18" s="1"/>
  <c r="AE142" i="18"/>
  <c r="AS142" i="18" s="1"/>
  <c r="E363" i="31" s="1"/>
  <c r="AG178" i="18"/>
  <c r="AU178" i="18" s="1"/>
  <c r="AH129" i="18"/>
  <c r="AV129" i="18" s="1"/>
  <c r="AE191" i="18"/>
  <c r="AS191" i="18" s="1"/>
  <c r="E412" i="31" s="1"/>
  <c r="AK194" i="18"/>
  <c r="AY194" i="18" s="1"/>
  <c r="AK207" i="18"/>
  <c r="AY207" i="18" s="1"/>
  <c r="AG128" i="18"/>
  <c r="AU128" i="18" s="1"/>
  <c r="AE143" i="18"/>
  <c r="AS143" i="18" s="1"/>
  <c r="AF243" i="18"/>
  <c r="AT243" i="18" s="1"/>
  <c r="F464" i="31" s="1"/>
  <c r="AJ164" i="18"/>
  <c r="AX164" i="18" s="1"/>
  <c r="AF139" i="18"/>
  <c r="AT139" i="18" s="1"/>
  <c r="F360" i="31" s="1"/>
  <c r="AI161" i="18"/>
  <c r="AW161" i="18" s="1"/>
  <c r="AJ229" i="18"/>
  <c r="AX229" i="18" s="1"/>
  <c r="AK242" i="18"/>
  <c r="AY242" i="18" s="1"/>
  <c r="AE237" i="18"/>
  <c r="AS237" i="18" s="1"/>
  <c r="E458" i="31" s="1"/>
  <c r="AE101" i="18"/>
  <c r="AS101" i="18" s="1"/>
  <c r="E322" i="31" s="1"/>
  <c r="AJ189" i="18"/>
  <c r="AX189" i="18" s="1"/>
  <c r="AF53" i="18"/>
  <c r="AT53" i="18" s="1"/>
  <c r="F275" i="31" s="1"/>
  <c r="AF93" i="18"/>
  <c r="AT93" i="18" s="1"/>
  <c r="F314" i="31" s="1"/>
  <c r="AK136" i="18"/>
  <c r="AY136" i="18" s="1"/>
  <c r="AI213" i="18"/>
  <c r="AW213" i="18" s="1"/>
  <c r="AE248" i="18"/>
  <c r="AS248" i="18" s="1"/>
  <c r="E469" i="31" s="1"/>
  <c r="AI193" i="18"/>
  <c r="AW193" i="18" s="1"/>
  <c r="AK198" i="18"/>
  <c r="AY198" i="18" s="1"/>
  <c r="AI198" i="18"/>
  <c r="AW198" i="18" s="1"/>
  <c r="AK187" i="18"/>
  <c r="AY187" i="18" s="1"/>
  <c r="AG187" i="18"/>
  <c r="AU187" i="18" s="1"/>
  <c r="AI187" i="18"/>
  <c r="AW187" i="18" s="1"/>
  <c r="AH187" i="18"/>
  <c r="AV187" i="18" s="1"/>
  <c r="AJ187" i="18"/>
  <c r="AX187" i="18" s="1"/>
  <c r="AH215" i="18"/>
  <c r="AV215" i="18" s="1"/>
  <c r="AI91" i="18"/>
  <c r="AW91" i="18" s="1"/>
  <c r="AE91" i="18"/>
  <c r="AS91" i="18" s="1"/>
  <c r="E312" i="31" s="1"/>
  <c r="AG91" i="18"/>
  <c r="AU91" i="18" s="1"/>
  <c r="AF91" i="18"/>
  <c r="AT91" i="18" s="1"/>
  <c r="F312" i="31" s="1"/>
  <c r="AK91" i="18"/>
  <c r="AY91" i="18" s="1"/>
  <c r="AH91" i="18"/>
  <c r="AV91" i="18" s="1"/>
  <c r="AH173" i="18"/>
  <c r="AV173" i="18" s="1"/>
  <c r="AG173" i="18"/>
  <c r="AU173" i="18" s="1"/>
  <c r="AF173" i="18"/>
  <c r="AT173" i="18" s="1"/>
  <c r="F394" i="31" s="1"/>
  <c r="AJ173" i="18"/>
  <c r="AX173" i="18" s="1"/>
  <c r="AF81" i="18"/>
  <c r="AT81" i="18" s="1"/>
  <c r="F302" i="31" s="1"/>
  <c r="AG81" i="18"/>
  <c r="AU81" i="18" s="1"/>
  <c r="AJ81" i="18"/>
  <c r="AX81" i="18" s="1"/>
  <c r="AE154" i="18"/>
  <c r="AS154" i="18" s="1"/>
  <c r="E375" i="31" s="1"/>
  <c r="AJ154" i="18"/>
  <c r="AX154" i="18" s="1"/>
  <c r="AH154" i="18"/>
  <c r="AV154" i="18" s="1"/>
  <c r="AF154" i="18"/>
  <c r="AT154" i="18" s="1"/>
  <c r="F375" i="31" s="1"/>
  <c r="AJ41" i="18"/>
  <c r="AX41" i="18" s="1"/>
  <c r="AG41" i="18"/>
  <c r="AU41" i="18" s="1"/>
  <c r="AH41" i="18"/>
  <c r="AV41" i="18" s="1"/>
  <c r="AF41" i="18"/>
  <c r="AT41" i="18" s="1"/>
  <c r="F263" i="31" s="1"/>
  <c r="AE41" i="18"/>
  <c r="AS41" i="18" s="1"/>
  <c r="E263" i="31" s="1"/>
  <c r="AI41" i="18"/>
  <c r="AW41" i="18" s="1"/>
  <c r="AK41" i="18"/>
  <c r="AY41" i="18" s="1"/>
  <c r="AF109" i="18"/>
  <c r="AT109" i="18" s="1"/>
  <c r="F330" i="31" s="1"/>
  <c r="AI109" i="18"/>
  <c r="AW109" i="18" s="1"/>
  <c r="AE109" i="18"/>
  <c r="AS109" i="18" s="1"/>
  <c r="E330" i="31" s="1"/>
  <c r="AK109" i="18"/>
  <c r="AY109" i="18" s="1"/>
  <c r="AG109" i="18"/>
  <c r="AU109" i="18" s="1"/>
  <c r="AJ109" i="18"/>
  <c r="AX109" i="18" s="1"/>
  <c r="AG245" i="18"/>
  <c r="AU245" i="18" s="1"/>
  <c r="AK202" i="18"/>
  <c r="AY202" i="18" s="1"/>
  <c r="AE202" i="18"/>
  <c r="AS202" i="18" s="1"/>
  <c r="E423" i="31" s="1"/>
  <c r="AI55" i="18"/>
  <c r="AW55" i="18" s="1"/>
  <c r="AE55" i="18"/>
  <c r="AS55" i="18" s="1"/>
  <c r="E277" i="31" s="1"/>
  <c r="AG55" i="18"/>
  <c r="AU55" i="18" s="1"/>
  <c r="AI123" i="18"/>
  <c r="AW123" i="18" s="1"/>
  <c r="AJ123" i="18"/>
  <c r="AX123" i="18" s="1"/>
  <c r="AK123" i="18"/>
  <c r="AY123" i="18" s="1"/>
  <c r="AE196" i="18"/>
  <c r="AS196" i="18" s="1"/>
  <c r="AJ196" i="18"/>
  <c r="AX196" i="18" s="1"/>
  <c r="AF196" i="18"/>
  <c r="AT196" i="18" s="1"/>
  <c r="AK196" i="18"/>
  <c r="AY196" i="18" s="1"/>
  <c r="AG196" i="18"/>
  <c r="AU196" i="18" s="1"/>
  <c r="AI196" i="18"/>
  <c r="AW196" i="18" s="1"/>
  <c r="AG230" i="18"/>
  <c r="AU230" i="18" s="1"/>
  <c r="AI119" i="18"/>
  <c r="AW119" i="18" s="1"/>
  <c r="AE56" i="18"/>
  <c r="AS56" i="18" s="1"/>
  <c r="E278" i="31" s="1"/>
  <c r="AH56" i="18"/>
  <c r="AV56" i="18" s="1"/>
  <c r="AG107" i="18"/>
  <c r="AU107" i="18" s="1"/>
  <c r="AK107" i="18"/>
  <c r="AY107" i="18" s="1"/>
  <c r="AE107" i="18"/>
  <c r="AS107" i="18" s="1"/>
  <c r="E328" i="31" s="1"/>
  <c r="AH107" i="18"/>
  <c r="AV107" i="18" s="1"/>
  <c r="AF107" i="18"/>
  <c r="AT107" i="18" s="1"/>
  <c r="F328" i="31" s="1"/>
  <c r="AJ107" i="18"/>
  <c r="AX107" i="18" s="1"/>
  <c r="AE80" i="18"/>
  <c r="AS80" i="18" s="1"/>
  <c r="E301" i="31" s="1"/>
  <c r="AK80" i="18"/>
  <c r="AY80" i="18" s="1"/>
  <c r="AI80" i="18"/>
  <c r="AW80" i="18" s="1"/>
  <c r="AF80" i="18"/>
  <c r="AT80" i="18" s="1"/>
  <c r="F301" i="31" s="1"/>
  <c r="AE99" i="18"/>
  <c r="AS99" i="18" s="1"/>
  <c r="E320" i="31" s="1"/>
  <c r="AG99" i="18"/>
  <c r="AU99" i="18" s="1"/>
  <c r="AF99" i="18"/>
  <c r="AT99" i="18" s="1"/>
  <c r="F320" i="31" s="1"/>
  <c r="AK99" i="18"/>
  <c r="AY99" i="18" s="1"/>
  <c r="AI99" i="18"/>
  <c r="AW99" i="18" s="1"/>
  <c r="AF161" i="18"/>
  <c r="AT161" i="18" s="1"/>
  <c r="F382" i="31" s="1"/>
  <c r="AJ161" i="18"/>
  <c r="AX161" i="18" s="1"/>
  <c r="AG161" i="18"/>
  <c r="AU161" i="18" s="1"/>
  <c r="AK161" i="18"/>
  <c r="AY161" i="18" s="1"/>
  <c r="AG121" i="18"/>
  <c r="AU121" i="18" s="1"/>
  <c r="AI121" i="18"/>
  <c r="AW121" i="18" s="1"/>
  <c r="AJ121" i="18"/>
  <c r="AX121" i="18" s="1"/>
  <c r="AK121" i="18"/>
  <c r="AY121" i="18" s="1"/>
  <c r="AH121" i="18"/>
  <c r="AV121" i="18" s="1"/>
  <c r="AE121" i="18"/>
  <c r="AS121" i="18" s="1"/>
  <c r="E342" i="31" s="1"/>
  <c r="AH104" i="18"/>
  <c r="AV104" i="18" s="1"/>
  <c r="AF117" i="18"/>
  <c r="AT117" i="18" s="1"/>
  <c r="F338" i="31" s="1"/>
  <c r="AF230" i="18"/>
  <c r="AT230" i="18" s="1"/>
  <c r="F451" i="31" s="1"/>
  <c r="AH119" i="18"/>
  <c r="AV119" i="18" s="1"/>
  <c r="AG246" i="18"/>
  <c r="AU246" i="18" s="1"/>
  <c r="AK47" i="18"/>
  <c r="AY47" i="18" s="1"/>
  <c r="AF127" i="18"/>
  <c r="AT127" i="18" s="1"/>
  <c r="F348" i="31" s="1"/>
  <c r="AE44" i="18"/>
  <c r="AS44" i="18" s="1"/>
  <c r="E266" i="31" s="1"/>
  <c r="AF44" i="18"/>
  <c r="AT44" i="18" s="1"/>
  <c r="F266" i="31" s="1"/>
  <c r="AH44" i="18"/>
  <c r="AV44" i="18" s="1"/>
  <c r="AG44" i="18"/>
  <c r="AU44" i="18" s="1"/>
  <c r="AJ44" i="18"/>
  <c r="AX44" i="18" s="1"/>
  <c r="AK44" i="18"/>
  <c r="AY44" i="18" s="1"/>
  <c r="AJ117" i="18"/>
  <c r="AX117" i="18" s="1"/>
  <c r="AJ234" i="18"/>
  <c r="AX234" i="18" s="1"/>
  <c r="AI234" i="18"/>
  <c r="AW234" i="18" s="1"/>
  <c r="AK234" i="18"/>
  <c r="AY234" i="18" s="1"/>
  <c r="AH234" i="18"/>
  <c r="AV234" i="18" s="1"/>
  <c r="AF234" i="18"/>
  <c r="AT234" i="18" s="1"/>
  <c r="F455" i="31" s="1"/>
  <c r="AE234" i="18"/>
  <c r="AS234" i="18" s="1"/>
  <c r="E455" i="31" s="1"/>
  <c r="AG234" i="18"/>
  <c r="AU234" i="18" s="1"/>
  <c r="AI215" i="18"/>
  <c r="AW215" i="18" s="1"/>
  <c r="AI137" i="18"/>
  <c r="AW137" i="18" s="1"/>
  <c r="AF137" i="18"/>
  <c r="AT137" i="18" s="1"/>
  <c r="F358" i="31" s="1"/>
  <c r="AJ137" i="18"/>
  <c r="AX137" i="18" s="1"/>
  <c r="AF223" i="18"/>
  <c r="AT223" i="18" s="1"/>
  <c r="F444" i="31" s="1"/>
  <c r="AK223" i="18"/>
  <c r="AY223" i="18" s="1"/>
  <c r="AH223" i="18"/>
  <c r="AV223" i="18" s="1"/>
  <c r="AG223" i="18"/>
  <c r="AU223" i="18" s="1"/>
  <c r="AH46" i="18"/>
  <c r="AV46" i="18" s="1"/>
  <c r="AI46" i="18"/>
  <c r="AW46" i="18" s="1"/>
  <c r="AJ46" i="18"/>
  <c r="AX46" i="18" s="1"/>
  <c r="AF46" i="18"/>
  <c r="AT46" i="18" s="1"/>
  <c r="F268" i="31" s="1"/>
  <c r="AK46" i="18"/>
  <c r="AY46" i="18" s="1"/>
  <c r="AK126" i="18"/>
  <c r="AY126" i="18" s="1"/>
  <c r="AH126" i="18"/>
  <c r="AV126" i="18" s="1"/>
  <c r="AJ126" i="18"/>
  <c r="AX126" i="18" s="1"/>
  <c r="AF126" i="18"/>
  <c r="AT126" i="18" s="1"/>
  <c r="F347" i="31" s="1"/>
  <c r="AE126" i="18"/>
  <c r="AS126" i="18" s="1"/>
  <c r="E347" i="31" s="1"/>
  <c r="AE208" i="18"/>
  <c r="AS208" i="18" s="1"/>
  <c r="E429" i="31" s="1"/>
  <c r="AF208" i="18"/>
  <c r="AT208" i="18" s="1"/>
  <c r="F429" i="31" s="1"/>
  <c r="AG208" i="18"/>
  <c r="AU208" i="18" s="1"/>
  <c r="AJ208" i="18"/>
  <c r="AX208" i="18" s="1"/>
  <c r="AI208" i="18"/>
  <c r="AW208" i="18" s="1"/>
  <c r="AH208" i="18"/>
  <c r="AV208" i="18" s="1"/>
  <c r="AE239" i="18"/>
  <c r="AS239" i="18" s="1"/>
  <c r="E460" i="31" s="1"/>
  <c r="AK239" i="18"/>
  <c r="AY239" i="18" s="1"/>
  <c r="AF239" i="18"/>
  <c r="AT239" i="18" s="1"/>
  <c r="F460" i="31" s="1"/>
  <c r="AI239" i="18"/>
  <c r="AW239" i="18" s="1"/>
  <c r="AJ240" i="18"/>
  <c r="AX240" i="18" s="1"/>
  <c r="AH240" i="18"/>
  <c r="AV240" i="18" s="1"/>
  <c r="AF240" i="18"/>
  <c r="AT240" i="18" s="1"/>
  <c r="F461" i="31" s="1"/>
  <c r="AK240" i="18"/>
  <c r="AY240" i="18" s="1"/>
  <c r="AG240" i="18"/>
  <c r="AU240" i="18" s="1"/>
  <c r="AI240" i="18"/>
  <c r="AW240" i="18" s="1"/>
  <c r="AJ124" i="18"/>
  <c r="AX124" i="18" s="1"/>
  <c r="AG124" i="18"/>
  <c r="AU124" i="18" s="1"/>
  <c r="AF124" i="18"/>
  <c r="AT124" i="18" s="1"/>
  <c r="F345" i="31" s="1"/>
  <c r="AK215" i="18"/>
  <c r="AY215" i="18" s="1"/>
  <c r="AG169" i="18"/>
  <c r="AU169" i="18" s="1"/>
  <c r="AF169" i="18"/>
  <c r="AT169" i="18" s="1"/>
  <c r="F390" i="31" s="1"/>
  <c r="AK169" i="18"/>
  <c r="AY169" i="18" s="1"/>
  <c r="AI169" i="18"/>
  <c r="AW169" i="18" s="1"/>
  <c r="AH169" i="18"/>
  <c r="AV169" i="18" s="1"/>
  <c r="AG135" i="18"/>
  <c r="AU135" i="18" s="1"/>
  <c r="AJ135" i="18"/>
  <c r="AX135" i="18" s="1"/>
  <c r="AI135" i="18"/>
  <c r="AW135" i="18" s="1"/>
  <c r="AH135" i="18"/>
  <c r="AV135" i="18" s="1"/>
  <c r="AE135" i="18"/>
  <c r="AS135" i="18" s="1"/>
  <c r="E356" i="31" s="1"/>
  <c r="AI229" i="18"/>
  <c r="AW229" i="18" s="1"/>
  <c r="AG229" i="18"/>
  <c r="AU229" i="18" s="1"/>
  <c r="AK229" i="18"/>
  <c r="AY229" i="18" s="1"/>
  <c r="AF229" i="18"/>
  <c r="AT229" i="18" s="1"/>
  <c r="F450" i="31" s="1"/>
  <c r="AE229" i="18"/>
  <c r="AS229" i="18" s="1"/>
  <c r="E450" i="31" s="1"/>
  <c r="AE230" i="18"/>
  <c r="AS230" i="18" s="1"/>
  <c r="E451" i="31" s="1"/>
  <c r="AK112" i="18"/>
  <c r="AY112" i="18" s="1"/>
  <c r="AG112" i="18"/>
  <c r="AU112" i="18" s="1"/>
  <c r="AJ112" i="18"/>
  <c r="AX112" i="18" s="1"/>
  <c r="AH112" i="18"/>
  <c r="AV112" i="18" s="1"/>
  <c r="AF112" i="18"/>
  <c r="AT112" i="18" s="1"/>
  <c r="F333" i="31" s="1"/>
  <c r="AE150" i="18"/>
  <c r="AS150" i="18" s="1"/>
  <c r="E371" i="31" s="1"/>
  <c r="AI131" i="18"/>
  <c r="AW131" i="18" s="1"/>
  <c r="AH252" i="18"/>
  <c r="AV252" i="18" s="1"/>
  <c r="AG105" i="18"/>
  <c r="AU105" i="18" s="1"/>
  <c r="AG236" i="18"/>
  <c r="AU236" i="18" s="1"/>
  <c r="AH162" i="18"/>
  <c r="AV162" i="18" s="1"/>
  <c r="AE129" i="18"/>
  <c r="AS129" i="18" s="1"/>
  <c r="E350" i="31" s="1"/>
  <c r="AI40" i="18"/>
  <c r="AW40" i="18" s="1"/>
  <c r="AH202" i="18"/>
  <c r="AV202" i="18" s="1"/>
  <c r="AJ93" i="18"/>
  <c r="AX93" i="18" s="1"/>
  <c r="AE76" i="18"/>
  <c r="AS76" i="18" s="1"/>
  <c r="E297" i="31" s="1"/>
  <c r="AE199" i="18"/>
  <c r="AS199" i="18" s="1"/>
  <c r="E420" i="31" s="1"/>
  <c r="AH228" i="18"/>
  <c r="AV228" i="18" s="1"/>
  <c r="AJ194" i="18"/>
  <c r="AX194" i="18" s="1"/>
  <c r="AE171" i="18"/>
  <c r="AS171" i="18" s="1"/>
  <c r="E392" i="31" s="1"/>
  <c r="AH226" i="18"/>
  <c r="AV226" i="18" s="1"/>
  <c r="AK74" i="18"/>
  <c r="AY74" i="18" s="1"/>
  <c r="AJ128" i="18"/>
  <c r="AX128" i="18" s="1"/>
  <c r="AK103" i="18"/>
  <c r="AY103" i="18" s="1"/>
  <c r="AH137" i="18"/>
  <c r="AV137" i="18" s="1"/>
  <c r="AJ169" i="18"/>
  <c r="AX169" i="18" s="1"/>
  <c r="AH170" i="18"/>
  <c r="AV170" i="18" s="1"/>
  <c r="AF143" i="18"/>
  <c r="AT143" i="18" s="1"/>
  <c r="AE81" i="18"/>
  <c r="AS81" i="18" s="1"/>
  <c r="E302" i="31" s="1"/>
  <c r="AG167" i="18"/>
  <c r="AU167" i="18" s="1"/>
  <c r="AG130" i="18"/>
  <c r="AU130" i="18" s="1"/>
  <c r="AH165" i="18"/>
  <c r="AV165" i="18" s="1"/>
  <c r="AJ199" i="18"/>
  <c r="AX199" i="18" s="1"/>
  <c r="AK139" i="18"/>
  <c r="AY139" i="18" s="1"/>
  <c r="AF98" i="18"/>
  <c r="AT98" i="18" s="1"/>
  <c r="F319" i="31" s="1"/>
  <c r="AG69" i="18"/>
  <c r="AU69" i="18" s="1"/>
  <c r="AH198" i="18"/>
  <c r="AV198" i="18" s="1"/>
  <c r="AI202" i="18"/>
  <c r="AW202" i="18" s="1"/>
  <c r="AH233" i="18"/>
  <c r="AV233" i="18" s="1"/>
  <c r="AK140" i="18"/>
  <c r="AY140" i="18" s="1"/>
  <c r="AJ205" i="18"/>
  <c r="AX205" i="18" s="1"/>
  <c r="AK133" i="18"/>
  <c r="AY133" i="18" s="1"/>
  <c r="AG137" i="18"/>
  <c r="AU137" i="18" s="1"/>
  <c r="AI98" i="18"/>
  <c r="AW98" i="18" s="1"/>
  <c r="AF119" i="18"/>
  <c r="AT119" i="18" s="1"/>
  <c r="F340" i="31" s="1"/>
  <c r="AI182" i="18"/>
  <c r="AW182" i="18" s="1"/>
  <c r="AG182" i="18"/>
  <c r="AU182" i="18" s="1"/>
  <c r="AF182" i="18"/>
  <c r="AT182" i="18" s="1"/>
  <c r="F403" i="31" s="1"/>
  <c r="AI204" i="18"/>
  <c r="AW204" i="18" s="1"/>
  <c r="AG204" i="18"/>
  <c r="AU204" i="18" s="1"/>
  <c r="AF204" i="18"/>
  <c r="AT204" i="18" s="1"/>
  <c r="F425" i="31" s="1"/>
  <c r="AG220" i="18"/>
  <c r="AU220" i="18" s="1"/>
  <c r="AI220" i="18"/>
  <c r="AW220" i="18" s="1"/>
  <c r="AE220" i="18"/>
  <c r="AS220" i="18" s="1"/>
  <c r="E441" i="31" s="1"/>
  <c r="AJ220" i="18"/>
  <c r="AX220" i="18" s="1"/>
  <c r="AF90" i="18"/>
  <c r="AT90" i="18" s="1"/>
  <c r="F311" i="31" s="1"/>
  <c r="AG90" i="18"/>
  <c r="AU90" i="18" s="1"/>
  <c r="AH90" i="18"/>
  <c r="AV90" i="18" s="1"/>
  <c r="AF153" i="18"/>
  <c r="AT153" i="18" s="1"/>
  <c r="F374" i="31" s="1"/>
  <c r="AJ153" i="18"/>
  <c r="AX153" i="18" s="1"/>
  <c r="AG153" i="18"/>
  <c r="AU153" i="18" s="1"/>
  <c r="AE153" i="18"/>
  <c r="AS153" i="18" s="1"/>
  <c r="E374" i="31" s="1"/>
  <c r="AH212" i="18"/>
  <c r="AV212" i="18" s="1"/>
  <c r="AE212" i="18"/>
  <c r="AS212" i="18" s="1"/>
  <c r="E433" i="31" s="1"/>
  <c r="AI212" i="18"/>
  <c r="AW212" i="18" s="1"/>
  <c r="AK212" i="18"/>
  <c r="AY212" i="18" s="1"/>
  <c r="AJ212" i="18"/>
  <c r="AX212" i="18" s="1"/>
  <c r="AI101" i="18"/>
  <c r="AW101" i="18" s="1"/>
  <c r="AJ101" i="18"/>
  <c r="AX101" i="18" s="1"/>
  <c r="AK101" i="18"/>
  <c r="AY101" i="18" s="1"/>
  <c r="AH68" i="18"/>
  <c r="AV68" i="18" s="1"/>
  <c r="AK68" i="18"/>
  <c r="AY68" i="18" s="1"/>
  <c r="AF68" i="18"/>
  <c r="AT68" i="18" s="1"/>
  <c r="F290" i="31" s="1"/>
  <c r="AI68" i="18"/>
  <c r="AW68" i="18" s="1"/>
  <c r="AJ68" i="18"/>
  <c r="AX68" i="18" s="1"/>
  <c r="AH151" i="18"/>
  <c r="AV151" i="18" s="1"/>
  <c r="AG119" i="18"/>
  <c r="AU119" i="18" s="1"/>
  <c r="AK174" i="18"/>
  <c r="AY174" i="18" s="1"/>
  <c r="AE174" i="18"/>
  <c r="AS174" i="18" s="1"/>
  <c r="E395" i="31" s="1"/>
  <c r="AF174" i="18"/>
  <c r="AT174" i="18" s="1"/>
  <c r="F395" i="31" s="1"/>
  <c r="AG48" i="18"/>
  <c r="AU48" i="18" s="1"/>
  <c r="AI48" i="18"/>
  <c r="AW48" i="18" s="1"/>
  <c r="AH48" i="18"/>
  <c r="AV48" i="18" s="1"/>
  <c r="AK48" i="18"/>
  <c r="AY48" i="18" s="1"/>
  <c r="AF48" i="18"/>
  <c r="AT48" i="18" s="1"/>
  <c r="F270" i="31" s="1"/>
  <c r="AJ184" i="18"/>
  <c r="AX184" i="18" s="1"/>
  <c r="AG184" i="18"/>
  <c r="AU184" i="18" s="1"/>
  <c r="AF184" i="18"/>
  <c r="AT184" i="18" s="1"/>
  <c r="F405" i="31" s="1"/>
  <c r="AE184" i="18"/>
  <c r="AS184" i="18" s="1"/>
  <c r="E405" i="31" s="1"/>
  <c r="AI184" i="18"/>
  <c r="AW184" i="18" s="1"/>
  <c r="AK184" i="18"/>
  <c r="AY184" i="18" s="1"/>
  <c r="AG60" i="18"/>
  <c r="AU60" i="18" s="1"/>
  <c r="AK60" i="18"/>
  <c r="AY60" i="18" s="1"/>
  <c r="AF60" i="18"/>
  <c r="AT60" i="18" s="1"/>
  <c r="F282" i="31" s="1"/>
  <c r="AH60" i="18"/>
  <c r="AV60" i="18" s="1"/>
  <c r="AJ60" i="18"/>
  <c r="AX60" i="18" s="1"/>
  <c r="AI231" i="18"/>
  <c r="AW231" i="18" s="1"/>
  <c r="AE231" i="18"/>
  <c r="AS231" i="18" s="1"/>
  <c r="E452" i="31" s="1"/>
  <c r="AF62" i="18"/>
  <c r="AT62" i="18" s="1"/>
  <c r="F284" i="31" s="1"/>
  <c r="AG62" i="18"/>
  <c r="AU62" i="18" s="1"/>
  <c r="AH62" i="18"/>
  <c r="AV62" i="18" s="1"/>
  <c r="AJ62" i="18"/>
  <c r="AX62" i="18" s="1"/>
  <c r="AK62" i="18"/>
  <c r="AY62" i="18" s="1"/>
  <c r="AI62" i="18"/>
  <c r="AW62" i="18" s="1"/>
  <c r="AH241" i="18"/>
  <c r="AV241" i="18" s="1"/>
  <c r="AE241" i="18"/>
  <c r="AS241" i="18" s="1"/>
  <c r="E462" i="31" s="1"/>
  <c r="AF241" i="18"/>
  <c r="AT241" i="18" s="1"/>
  <c r="F462" i="31" s="1"/>
  <c r="AK241" i="18"/>
  <c r="AY241" i="18" s="1"/>
  <c r="AJ241" i="18"/>
  <c r="AX241" i="18" s="1"/>
  <c r="AI241" i="18"/>
  <c r="AW241" i="18" s="1"/>
  <c r="AG132" i="18"/>
  <c r="AU132" i="18" s="1"/>
  <c r="AE132" i="18"/>
  <c r="AS132" i="18" s="1"/>
  <c r="E353" i="31" s="1"/>
  <c r="AF132" i="18"/>
  <c r="AT132" i="18" s="1"/>
  <c r="F353" i="31" s="1"/>
  <c r="AJ132" i="18"/>
  <c r="AX132" i="18" s="1"/>
  <c r="AK157" i="18"/>
  <c r="AY157" i="18" s="1"/>
  <c r="AF157" i="18"/>
  <c r="AT157" i="18" s="1"/>
  <c r="F378" i="31" s="1"/>
  <c r="AI157" i="18"/>
  <c r="AW157" i="18" s="1"/>
  <c r="AH157" i="18"/>
  <c r="AV157" i="18" s="1"/>
  <c r="AG157" i="18"/>
  <c r="AU157" i="18" s="1"/>
  <c r="AJ157" i="18"/>
  <c r="AX157" i="18" s="1"/>
  <c r="AK78" i="18"/>
  <c r="AY78" i="18" s="1"/>
  <c r="AH78" i="18"/>
  <c r="AV78" i="18" s="1"/>
  <c r="AJ78" i="18"/>
  <c r="AX78" i="18" s="1"/>
  <c r="AI78" i="18"/>
  <c r="AW78" i="18" s="1"/>
  <c r="AG78" i="18"/>
  <c r="AU78" i="18" s="1"/>
  <c r="AF78" i="18"/>
  <c r="AT78" i="18" s="1"/>
  <c r="F299" i="31" s="1"/>
  <c r="AF85" i="18"/>
  <c r="AT85" i="18" s="1"/>
  <c r="F306" i="31" s="1"/>
  <c r="AE85" i="18"/>
  <c r="AS85" i="18" s="1"/>
  <c r="E306" i="31" s="1"/>
  <c r="AG85" i="18"/>
  <c r="AU85" i="18" s="1"/>
  <c r="AH85" i="18"/>
  <c r="AV85" i="18" s="1"/>
  <c r="AI85" i="18"/>
  <c r="AW85" i="18" s="1"/>
  <c r="AJ85" i="18"/>
  <c r="AX85" i="18" s="1"/>
  <c r="AE104" i="18"/>
  <c r="AS104" i="18" s="1"/>
  <c r="E325" i="31" s="1"/>
  <c r="AE137" i="18"/>
  <c r="AS137" i="18" s="1"/>
  <c r="E358" i="31" s="1"/>
  <c r="AH55" i="18"/>
  <c r="AV55" i="18" s="1"/>
  <c r="AJ214" i="18"/>
  <c r="AX214" i="18" s="1"/>
  <c r="AH81" i="18"/>
  <c r="AV81" i="18" s="1"/>
  <c r="AF102" i="18"/>
  <c r="AT102" i="18" s="1"/>
  <c r="F323" i="31" s="1"/>
  <c r="AE164" i="18"/>
  <c r="AS164" i="18" s="1"/>
  <c r="E385" i="31" s="1"/>
  <c r="AH161" i="18"/>
  <c r="AV161" i="18" s="1"/>
  <c r="AK220" i="18"/>
  <c r="AY220" i="18" s="1"/>
  <c r="AK81" i="18"/>
  <c r="AY81" i="18" s="1"/>
  <c r="AE82" i="18"/>
  <c r="AS82" i="18" s="1"/>
  <c r="E303" i="31" s="1"/>
  <c r="AE125" i="18"/>
  <c r="AS125" i="18" s="1"/>
  <c r="E346" i="31" s="1"/>
  <c r="AH106" i="18"/>
  <c r="AV106" i="18" s="1"/>
  <c r="AF213" i="18"/>
  <c r="AT213" i="18" s="1"/>
  <c r="F434" i="31" s="1"/>
  <c r="AE48" i="18"/>
  <c r="AS48" i="18" s="1"/>
  <c r="E270" i="31" s="1"/>
  <c r="AE83" i="18"/>
  <c r="AS83" i="18" s="1"/>
  <c r="E304" i="31" s="1"/>
  <c r="AH94" i="18"/>
  <c r="AV94" i="18" s="1"/>
  <c r="AI195" i="18"/>
  <c r="AW195" i="18" s="1"/>
  <c r="AF92" i="18"/>
  <c r="AT92" i="18" s="1"/>
  <c r="F313" i="31" s="1"/>
  <c r="AI79" i="18"/>
  <c r="AW79" i="18" s="1"/>
  <c r="AF101" i="18"/>
  <c r="AT101" i="18" s="1"/>
  <c r="F322" i="31" s="1"/>
  <c r="AF145" i="18"/>
  <c r="AT145" i="18" s="1"/>
  <c r="F366" i="31" s="1"/>
  <c r="AJ134" i="18"/>
  <c r="AX134" i="18" s="1"/>
  <c r="AI238" i="18"/>
  <c r="AW238" i="18" s="1"/>
  <c r="AJ170" i="18"/>
  <c r="AX170" i="18" s="1"/>
  <c r="AF123" i="18"/>
  <c r="AT123" i="18" s="1"/>
  <c r="F344" i="31" s="1"/>
  <c r="AJ141" i="18"/>
  <c r="AX141" i="18" s="1"/>
  <c r="AH139" i="18"/>
  <c r="AV139" i="18" s="1"/>
  <c r="AH220" i="18"/>
  <c r="AV220" i="18" s="1"/>
  <c r="AJ219" i="18"/>
  <c r="AX219" i="18" s="1"/>
  <c r="AJ45" i="18"/>
  <c r="AX45" i="18" s="1"/>
  <c r="AH138" i="18"/>
  <c r="AV138" i="18" s="1"/>
  <c r="AJ58" i="18"/>
  <c r="AX58" i="18" s="1"/>
  <c r="AK114" i="18"/>
  <c r="AY114" i="18" s="1"/>
  <c r="AK116" i="18"/>
  <c r="AY116" i="18" s="1"/>
  <c r="AH134" i="18"/>
  <c r="AV134" i="18" s="1"/>
  <c r="AI77" i="18"/>
  <c r="AW77" i="18" s="1"/>
  <c r="AF142" i="18"/>
  <c r="AT142" i="18" s="1"/>
  <c r="F363" i="31" s="1"/>
  <c r="AG134" i="18"/>
  <c r="AU134" i="18" s="1"/>
  <c r="AH58" i="18"/>
  <c r="AV58" i="18" s="1"/>
  <c r="AI525" i="18"/>
  <c r="AH525" i="18"/>
  <c r="Z452" i="18"/>
  <c r="AA452" i="18"/>
  <c r="AB452" i="18"/>
  <c r="AF452" i="18"/>
  <c r="AC452" i="18"/>
  <c r="AE452" i="18"/>
  <c r="AG452" i="18"/>
  <c r="AD452" i="18"/>
  <c r="Y452" i="18"/>
  <c r="AA431" i="18"/>
  <c r="AC431" i="18"/>
  <c r="AB431" i="18"/>
  <c r="AD431" i="18"/>
  <c r="AE431" i="18"/>
  <c r="AF431" i="18"/>
  <c r="AG431" i="18"/>
  <c r="Y431" i="18"/>
  <c r="Z431" i="18"/>
  <c r="Y307" i="18"/>
  <c r="Z307" i="18"/>
  <c r="AA307" i="18"/>
  <c r="AB307" i="18"/>
  <c r="AC307" i="18"/>
  <c r="AE307" i="18"/>
  <c r="AF307" i="18"/>
  <c r="AG307" i="18"/>
  <c r="AD307" i="18"/>
  <c r="Y441" i="18"/>
  <c r="Z441" i="18"/>
  <c r="AA441" i="18"/>
  <c r="AB441" i="18"/>
  <c r="AC441" i="18"/>
  <c r="AD441" i="18"/>
  <c r="AE441" i="18"/>
  <c r="AF441" i="18"/>
  <c r="AG441" i="18"/>
  <c r="Z370" i="18"/>
  <c r="AB370" i="18"/>
  <c r="AC370" i="18"/>
  <c r="Y370" i="18"/>
  <c r="AA370" i="18"/>
  <c r="AD370" i="18"/>
  <c r="AE370" i="18"/>
  <c r="AF370" i="18"/>
  <c r="AG370" i="18"/>
  <c r="Y318" i="18"/>
  <c r="Z318" i="18"/>
  <c r="AB318" i="18"/>
  <c r="AC318" i="18"/>
  <c r="AD318" i="18"/>
  <c r="AA318" i="18"/>
  <c r="AE318" i="18"/>
  <c r="AF318" i="18"/>
  <c r="AG318" i="18"/>
  <c r="AE458" i="18"/>
  <c r="AF458" i="18"/>
  <c r="AG458" i="18"/>
  <c r="Y458" i="18"/>
  <c r="Z458" i="18"/>
  <c r="AD458" i="18"/>
  <c r="AA458" i="18"/>
  <c r="AB458" i="18"/>
  <c r="AC458" i="18"/>
  <c r="AG393" i="18"/>
  <c r="Y393" i="18"/>
  <c r="Z393" i="18"/>
  <c r="AA393" i="18"/>
  <c r="AC393" i="18"/>
  <c r="AD393" i="18"/>
  <c r="AE393" i="18"/>
  <c r="AF393" i="18"/>
  <c r="AB393" i="18"/>
  <c r="Y339" i="18"/>
  <c r="Z339" i="18"/>
  <c r="AA339" i="18"/>
  <c r="AB339" i="18"/>
  <c r="AC339" i="18"/>
  <c r="AE339" i="18"/>
  <c r="AF339" i="18"/>
  <c r="AG339" i="18"/>
  <c r="AD339" i="18"/>
  <c r="Y274" i="18"/>
  <c r="Z274" i="18"/>
  <c r="AA274" i="18"/>
  <c r="AB274" i="18"/>
  <c r="AC274" i="18"/>
  <c r="AD274" i="18"/>
  <c r="AE274" i="18"/>
  <c r="AF274" i="18"/>
  <c r="AG274" i="18"/>
  <c r="AB336" i="18"/>
  <c r="AC336" i="18"/>
  <c r="AD336" i="18"/>
  <c r="AE336" i="18"/>
  <c r="AF336" i="18"/>
  <c r="Y336" i="18"/>
  <c r="Z336" i="18"/>
  <c r="AA336" i="18"/>
  <c r="AG336" i="18"/>
  <c r="Y335" i="18"/>
  <c r="Z335" i="18"/>
  <c r="AA335" i="18"/>
  <c r="AB335" i="18"/>
  <c r="AC335" i="18"/>
  <c r="AE335" i="18"/>
  <c r="AF335" i="18"/>
  <c r="AG335" i="18"/>
  <c r="AD335" i="18"/>
  <c r="AA419" i="18"/>
  <c r="AB419" i="18"/>
  <c r="AC419" i="18"/>
  <c r="AD419" i="18"/>
  <c r="AE419" i="18"/>
  <c r="Y419" i="18"/>
  <c r="Z419" i="18"/>
  <c r="AF419" i="18"/>
  <c r="AG419" i="18"/>
  <c r="Y302" i="18"/>
  <c r="Z302" i="18"/>
  <c r="AB302" i="18"/>
  <c r="AC302" i="18"/>
  <c r="AD302" i="18"/>
  <c r="AA302" i="18"/>
  <c r="AE302" i="18"/>
  <c r="AF302" i="18"/>
  <c r="AG302" i="18"/>
  <c r="Z442" i="18"/>
  <c r="AA442" i="18"/>
  <c r="AB442" i="18"/>
  <c r="AC442" i="18"/>
  <c r="AD442" i="18"/>
  <c r="AE442" i="18"/>
  <c r="AF442" i="18"/>
  <c r="AG442" i="18"/>
  <c r="Y442" i="18"/>
  <c r="Y303" i="18"/>
  <c r="Z303" i="18"/>
  <c r="AA303" i="18"/>
  <c r="AB303" i="18"/>
  <c r="AC303" i="18"/>
  <c r="AE303" i="18"/>
  <c r="AF303" i="18"/>
  <c r="AG303" i="18"/>
  <c r="AD303" i="18"/>
  <c r="AG425" i="18"/>
  <c r="Y425" i="18"/>
  <c r="Z425" i="18"/>
  <c r="AA425" i="18"/>
  <c r="AB425" i="18"/>
  <c r="AC425" i="18"/>
  <c r="AD425" i="18"/>
  <c r="AE425" i="18"/>
  <c r="AF425" i="18"/>
  <c r="AG433" i="18"/>
  <c r="Y433" i="18"/>
  <c r="Z433" i="18"/>
  <c r="AA433" i="18"/>
  <c r="AB433" i="18"/>
  <c r="AC433" i="18"/>
  <c r="AD433" i="18"/>
  <c r="AE433" i="18"/>
  <c r="AF433" i="18"/>
  <c r="Y294" i="18"/>
  <c r="Z294" i="18"/>
  <c r="AA294" i="18"/>
  <c r="AB294" i="18"/>
  <c r="AC294" i="18"/>
  <c r="AD294" i="18"/>
  <c r="AE294" i="18"/>
  <c r="AF294" i="18"/>
  <c r="AG294" i="18"/>
  <c r="AE454" i="18"/>
  <c r="AF454" i="18"/>
  <c r="AG454" i="18"/>
  <c r="Y454" i="18"/>
  <c r="Z454" i="18"/>
  <c r="AD454" i="18"/>
  <c r="AA454" i="18"/>
  <c r="AB454" i="18"/>
  <c r="AC454" i="18"/>
  <c r="Y315" i="18"/>
  <c r="Z315" i="18"/>
  <c r="AA315" i="18"/>
  <c r="AB315" i="18"/>
  <c r="AC315" i="18"/>
  <c r="AE315" i="18"/>
  <c r="AF315" i="18"/>
  <c r="AG315" i="18"/>
  <c r="AD315" i="18"/>
  <c r="AE293" i="18"/>
  <c r="AF293" i="18"/>
  <c r="AG293" i="18"/>
  <c r="Y293" i="18"/>
  <c r="Z293" i="18"/>
  <c r="AA293" i="18"/>
  <c r="AB293" i="18"/>
  <c r="AC293" i="18"/>
  <c r="AD293" i="18"/>
  <c r="AB312" i="18"/>
  <c r="AC312" i="18"/>
  <c r="AD312" i="18"/>
  <c r="AE312" i="18"/>
  <c r="AF312" i="18"/>
  <c r="AA312" i="18"/>
  <c r="AG312" i="18"/>
  <c r="Z312" i="18"/>
  <c r="Y312" i="18"/>
  <c r="Y319" i="18"/>
  <c r="Z319" i="18"/>
  <c r="AA319" i="18"/>
  <c r="AB319" i="18"/>
  <c r="AC319" i="18"/>
  <c r="AE319" i="18"/>
  <c r="AF319" i="18"/>
  <c r="AG319" i="18"/>
  <c r="AD319" i="18"/>
  <c r="Y287" i="18"/>
  <c r="Z287" i="18"/>
  <c r="AA287" i="18"/>
  <c r="AB287" i="18"/>
  <c r="AC287" i="18"/>
  <c r="AD287" i="18"/>
  <c r="AE287" i="18"/>
  <c r="AF287" i="18"/>
  <c r="AG287" i="18"/>
  <c r="AD408" i="18"/>
  <c r="AE408" i="18"/>
  <c r="AF408" i="18"/>
  <c r="AG408" i="18"/>
  <c r="Y408" i="18"/>
  <c r="Z408" i="18"/>
  <c r="AA408" i="18"/>
  <c r="AB408" i="18"/>
  <c r="AC408" i="18"/>
  <c r="AB304" i="18"/>
  <c r="AC304" i="18"/>
  <c r="AD304" i="18"/>
  <c r="AE304" i="18"/>
  <c r="AF304" i="18"/>
  <c r="Y304" i="18"/>
  <c r="Z304" i="18"/>
  <c r="AA304" i="18"/>
  <c r="AG304" i="18"/>
  <c r="AC371" i="18"/>
  <c r="AE371" i="18"/>
  <c r="AF371" i="18"/>
  <c r="Y371" i="18"/>
  <c r="Z371" i="18"/>
  <c r="AA371" i="18"/>
  <c r="AB371" i="18"/>
  <c r="AD371" i="18"/>
  <c r="AG371" i="18"/>
  <c r="AB332" i="18"/>
  <c r="AC332" i="18"/>
  <c r="AD332" i="18"/>
  <c r="AE332" i="18"/>
  <c r="AF332" i="18"/>
  <c r="Z332" i="18"/>
  <c r="AA332" i="18"/>
  <c r="AG332" i="18"/>
  <c r="Y332" i="18"/>
  <c r="AG385" i="18"/>
  <c r="Y385" i="18"/>
  <c r="Z385" i="18"/>
  <c r="AA385" i="18"/>
  <c r="AB385" i="18"/>
  <c r="AC385" i="18"/>
  <c r="AD385" i="18"/>
  <c r="AE385" i="18"/>
  <c r="AF385" i="18"/>
  <c r="AB324" i="18"/>
  <c r="AC324" i="18"/>
  <c r="AD324" i="18"/>
  <c r="AE324" i="18"/>
  <c r="AF324" i="18"/>
  <c r="Y324" i="18"/>
  <c r="Z324" i="18"/>
  <c r="AA324" i="18"/>
  <c r="AG324" i="18"/>
  <c r="AG421" i="18"/>
  <c r="Y421" i="18"/>
  <c r="Z421" i="18"/>
  <c r="AA421" i="18"/>
  <c r="AB421" i="18"/>
  <c r="AF421" i="18"/>
  <c r="AC421" i="18"/>
  <c r="AD421" i="18"/>
  <c r="AE421" i="18"/>
  <c r="AB340" i="18"/>
  <c r="AC340" i="18"/>
  <c r="AD340" i="18"/>
  <c r="AE340" i="18"/>
  <c r="AF340" i="18"/>
  <c r="AG340" i="18"/>
  <c r="AA340" i="18"/>
  <c r="Y340" i="18"/>
  <c r="Z340" i="18"/>
  <c r="AB344" i="18"/>
  <c r="AC344" i="18"/>
  <c r="AD344" i="18"/>
  <c r="AE344" i="18"/>
  <c r="AF344" i="18"/>
  <c r="Y344" i="18"/>
  <c r="Z344" i="18"/>
  <c r="AA344" i="18"/>
  <c r="AG344" i="18"/>
  <c r="AE450" i="18"/>
  <c r="AF450" i="18"/>
  <c r="AG450" i="18"/>
  <c r="Y450" i="18"/>
  <c r="Z450" i="18"/>
  <c r="AD450" i="18"/>
  <c r="AA450" i="18"/>
  <c r="AB450" i="18"/>
  <c r="AC450" i="18"/>
  <c r="AB316" i="18"/>
  <c r="AC316" i="18"/>
  <c r="AD316" i="18"/>
  <c r="AE316" i="18"/>
  <c r="AF316" i="18"/>
  <c r="Y316" i="18"/>
  <c r="Z316" i="18"/>
  <c r="AA316" i="18"/>
  <c r="AG316" i="18"/>
  <c r="AB328" i="18"/>
  <c r="AC328" i="18"/>
  <c r="AD328" i="18"/>
  <c r="AE328" i="18"/>
  <c r="AF328" i="18"/>
  <c r="Y328" i="18"/>
  <c r="Z328" i="18"/>
  <c r="AA328" i="18"/>
  <c r="AG328" i="18"/>
  <c r="AD416" i="18"/>
  <c r="AE416" i="18"/>
  <c r="AF416" i="18"/>
  <c r="AG416" i="18"/>
  <c r="Y416" i="18"/>
  <c r="AA416" i="18"/>
  <c r="Z416" i="18"/>
  <c r="AB416" i="18"/>
  <c r="AC416" i="18"/>
  <c r="AB449" i="18"/>
  <c r="AC449" i="18"/>
  <c r="AD449" i="18"/>
  <c r="AE449" i="18"/>
  <c r="AF449" i="18"/>
  <c r="AG449" i="18"/>
  <c r="Y449" i="18"/>
  <c r="Z449" i="18"/>
  <c r="AA449" i="18"/>
  <c r="Y455" i="18"/>
  <c r="Z455" i="18"/>
  <c r="AA455" i="18"/>
  <c r="AB455" i="18"/>
  <c r="AC455" i="18"/>
  <c r="AD455" i="18"/>
  <c r="AE455" i="18"/>
  <c r="AF455" i="18"/>
  <c r="AG455" i="18"/>
  <c r="AA427" i="18"/>
  <c r="AC427" i="18"/>
  <c r="Y427" i="18"/>
  <c r="Z427" i="18"/>
  <c r="AB427" i="18"/>
  <c r="AD427" i="18"/>
  <c r="AE427" i="18"/>
  <c r="AF427" i="18"/>
  <c r="AG427" i="18"/>
  <c r="Y369" i="18"/>
  <c r="Z369" i="18"/>
  <c r="AA369" i="18"/>
  <c r="AB369" i="18"/>
  <c r="AE369" i="18"/>
  <c r="AF369" i="18"/>
  <c r="AG369" i="18"/>
  <c r="AC369" i="18"/>
  <c r="AD369" i="18"/>
  <c r="AG381" i="18"/>
  <c r="Y381" i="18"/>
  <c r="Z381" i="18"/>
  <c r="AA381" i="18"/>
  <c r="AB381" i="18"/>
  <c r="AC381" i="18"/>
  <c r="AD381" i="18"/>
  <c r="AE381" i="18"/>
  <c r="AF381" i="18"/>
  <c r="AE353" i="18"/>
  <c r="AF353" i="18"/>
  <c r="AG353" i="18"/>
  <c r="Y353" i="18"/>
  <c r="Z353" i="18"/>
  <c r="AA353" i="18"/>
  <c r="AB353" i="18"/>
  <c r="AC353" i="18"/>
  <c r="AD353" i="18"/>
  <c r="Y263" i="18"/>
  <c r="Z263" i="18"/>
  <c r="AA263" i="18"/>
  <c r="AB263" i="18"/>
  <c r="AC263" i="18"/>
  <c r="AD263" i="18"/>
  <c r="AE263" i="18"/>
  <c r="AF263" i="18"/>
  <c r="AG263" i="18"/>
  <c r="Y314" i="18"/>
  <c r="Z314" i="18"/>
  <c r="AB314" i="18"/>
  <c r="AC314" i="18"/>
  <c r="AD314" i="18"/>
  <c r="AA314" i="18"/>
  <c r="AE314" i="18"/>
  <c r="AF314" i="18"/>
  <c r="AG314" i="18"/>
  <c r="Y394" i="18"/>
  <c r="Z394" i="18"/>
  <c r="AA394" i="18"/>
  <c r="AB394" i="18"/>
  <c r="AC394" i="18"/>
  <c r="AD394" i="18"/>
  <c r="AE394" i="18"/>
  <c r="AF394" i="18"/>
  <c r="AG394" i="18"/>
  <c r="Y476" i="18"/>
  <c r="AF476" i="18"/>
  <c r="Z476" i="18"/>
  <c r="AA476" i="18"/>
  <c r="AB476" i="18"/>
  <c r="AC476" i="18"/>
  <c r="AD476" i="18"/>
  <c r="AE476" i="18"/>
  <c r="AG476" i="18"/>
  <c r="AB276" i="18"/>
  <c r="AC276" i="18"/>
  <c r="AD276" i="18"/>
  <c r="AE276" i="18"/>
  <c r="AF276" i="18"/>
  <c r="AG276" i="18"/>
  <c r="Y276" i="18"/>
  <c r="Z276" i="18"/>
  <c r="AA276" i="18"/>
  <c r="AE273" i="18"/>
  <c r="AF273" i="18"/>
  <c r="AG273" i="18"/>
  <c r="Y273" i="18"/>
  <c r="Z273" i="18"/>
  <c r="AA273" i="18"/>
  <c r="AC273" i="18"/>
  <c r="AB273" i="18"/>
  <c r="AD273" i="18"/>
  <c r="AG405" i="18"/>
  <c r="Y405" i="18"/>
  <c r="Z405" i="18"/>
  <c r="AA405" i="18"/>
  <c r="AF405" i="18"/>
  <c r="AE405" i="18"/>
  <c r="AB405" i="18"/>
  <c r="AC405" i="18"/>
  <c r="AD405" i="18"/>
  <c r="AB360" i="18"/>
  <c r="AC360" i="18"/>
  <c r="AD360" i="18"/>
  <c r="AF360" i="18"/>
  <c r="AG360" i="18"/>
  <c r="AA360" i="18"/>
  <c r="AE360" i="18"/>
  <c r="Y360" i="18"/>
  <c r="Z360" i="18"/>
  <c r="AB280" i="18"/>
  <c r="AC280" i="18"/>
  <c r="AD280" i="18"/>
  <c r="AE280" i="18"/>
  <c r="AF280" i="18"/>
  <c r="AG280" i="18"/>
  <c r="Y280" i="18"/>
  <c r="Z280" i="18"/>
  <c r="AA280" i="18"/>
  <c r="AE478" i="18"/>
  <c r="AF478" i="18"/>
  <c r="AG478" i="18"/>
  <c r="Y478" i="18"/>
  <c r="Z478" i="18"/>
  <c r="AD478" i="18"/>
  <c r="AA478" i="18"/>
  <c r="AB478" i="18"/>
  <c r="AC478" i="18"/>
  <c r="Y390" i="18"/>
  <c r="Z390" i="18"/>
  <c r="AA390" i="18"/>
  <c r="AB390" i="18"/>
  <c r="AC390" i="18"/>
  <c r="AD390" i="18"/>
  <c r="AE390" i="18"/>
  <c r="AF390" i="18"/>
  <c r="AG390" i="18"/>
  <c r="AF372" i="18"/>
  <c r="Y372" i="18"/>
  <c r="Z372" i="18"/>
  <c r="AA372" i="18"/>
  <c r="AB372" i="18"/>
  <c r="AC372" i="18"/>
  <c r="AD372" i="18"/>
  <c r="AE372" i="18"/>
  <c r="AG372" i="18"/>
  <c r="AA391" i="18"/>
  <c r="AB391" i="18"/>
  <c r="AC391" i="18"/>
  <c r="AD391" i="18"/>
  <c r="AE391" i="18"/>
  <c r="AF391" i="18"/>
  <c r="AG391" i="18"/>
  <c r="Y391" i="18"/>
  <c r="Z391" i="18"/>
  <c r="Y398" i="18"/>
  <c r="Z398" i="18"/>
  <c r="AA398" i="18"/>
  <c r="AB398" i="18"/>
  <c r="AC398" i="18"/>
  <c r="AD398" i="18"/>
  <c r="AE398" i="18"/>
  <c r="AF398" i="18"/>
  <c r="AG398" i="18"/>
  <c r="AE474" i="18"/>
  <c r="AF474" i="18"/>
  <c r="AG474" i="18"/>
  <c r="Y474" i="18"/>
  <c r="Z474" i="18"/>
  <c r="AD474" i="18"/>
  <c r="AA474" i="18"/>
  <c r="AB474" i="18"/>
  <c r="AC474" i="18"/>
  <c r="AB320" i="18"/>
  <c r="AC320" i="18"/>
  <c r="AD320" i="18"/>
  <c r="AE320" i="18"/>
  <c r="AF320" i="18"/>
  <c r="Y320" i="18"/>
  <c r="Z320" i="18"/>
  <c r="AA320" i="18"/>
  <c r="AG320" i="18"/>
  <c r="AB348" i="18"/>
  <c r="AC348" i="18"/>
  <c r="AD348" i="18"/>
  <c r="AE348" i="18"/>
  <c r="AF348" i="18"/>
  <c r="Y348" i="18"/>
  <c r="Z348" i="18"/>
  <c r="AA348" i="18"/>
  <c r="AG348" i="18"/>
  <c r="AG437" i="18"/>
  <c r="AE437" i="18"/>
  <c r="AF437" i="18"/>
  <c r="Y437" i="18"/>
  <c r="Z437" i="18"/>
  <c r="AD437" i="18"/>
  <c r="AA437" i="18"/>
  <c r="AB437" i="18"/>
  <c r="AC437" i="18"/>
  <c r="AG413" i="18"/>
  <c r="Y413" i="18"/>
  <c r="AA413" i="18"/>
  <c r="Z413" i="18"/>
  <c r="AB413" i="18"/>
  <c r="AC413" i="18"/>
  <c r="AD413" i="18"/>
  <c r="AE413" i="18"/>
  <c r="AF413" i="18"/>
  <c r="AF368" i="18"/>
  <c r="AB368" i="18"/>
  <c r="AC368" i="18"/>
  <c r="AD368" i="18"/>
  <c r="AE368" i="18"/>
  <c r="AG368" i="18"/>
  <c r="Y368" i="18"/>
  <c r="Z368" i="18"/>
  <c r="AA368" i="18"/>
  <c r="Y359" i="18"/>
  <c r="Z359" i="18"/>
  <c r="AA359" i="18"/>
  <c r="AB359" i="18"/>
  <c r="AC359" i="18"/>
  <c r="AE359" i="18"/>
  <c r="AF359" i="18"/>
  <c r="AG359" i="18"/>
  <c r="AD359" i="18"/>
  <c r="AB308" i="18"/>
  <c r="AC308" i="18"/>
  <c r="AD308" i="18"/>
  <c r="AE308" i="18"/>
  <c r="AF308" i="18"/>
  <c r="Y308" i="18"/>
  <c r="Z308" i="18"/>
  <c r="AA308" i="18"/>
  <c r="AG308" i="18"/>
  <c r="Y279" i="18"/>
  <c r="Z279" i="18"/>
  <c r="AA279" i="18"/>
  <c r="AB279" i="18"/>
  <c r="AC279" i="18"/>
  <c r="AD279" i="18"/>
  <c r="AE279" i="18"/>
  <c r="AF279" i="18"/>
  <c r="AG279" i="18"/>
  <c r="Z366" i="18"/>
  <c r="AB366" i="18"/>
  <c r="AC366" i="18"/>
  <c r="AE366" i="18"/>
  <c r="AF366" i="18"/>
  <c r="AG366" i="18"/>
  <c r="Y366" i="18"/>
  <c r="AA366" i="18"/>
  <c r="AD366" i="18"/>
  <c r="Y475" i="18"/>
  <c r="Z475" i="18"/>
  <c r="AA475" i="18"/>
  <c r="AB475" i="18"/>
  <c r="AC475" i="18"/>
  <c r="AD475" i="18"/>
  <c r="AE475" i="18"/>
  <c r="AF475" i="18"/>
  <c r="AG475" i="18"/>
  <c r="AA399" i="18"/>
  <c r="AB399" i="18"/>
  <c r="AC399" i="18"/>
  <c r="AD399" i="18"/>
  <c r="AE399" i="18"/>
  <c r="AF399" i="18"/>
  <c r="AG399" i="18"/>
  <c r="Y399" i="18"/>
  <c r="Z399" i="18"/>
  <c r="Y382" i="18"/>
  <c r="Z382" i="18"/>
  <c r="AA382" i="18"/>
  <c r="AB382" i="18"/>
  <c r="AC382" i="18"/>
  <c r="AD382" i="18"/>
  <c r="AE382" i="18"/>
  <c r="AF382" i="18"/>
  <c r="AG382" i="18"/>
  <c r="AF444" i="18"/>
  <c r="Y444" i="18"/>
  <c r="Z444" i="18"/>
  <c r="AA444" i="18"/>
  <c r="AB444" i="18"/>
  <c r="AC444" i="18"/>
  <c r="AD444" i="18"/>
  <c r="AE444" i="18"/>
  <c r="AG444" i="18"/>
  <c r="AB284" i="18"/>
  <c r="AC284" i="18"/>
  <c r="AD284" i="18"/>
  <c r="AE284" i="18"/>
  <c r="AF284" i="18"/>
  <c r="AG284" i="18"/>
  <c r="Y284" i="18"/>
  <c r="Z284" i="18"/>
  <c r="AA284" i="18"/>
  <c r="AE297" i="18"/>
  <c r="AF297" i="18"/>
  <c r="AG297" i="18"/>
  <c r="Y297" i="18"/>
  <c r="Z297" i="18"/>
  <c r="AA297" i="18"/>
  <c r="AB297" i="18"/>
  <c r="AC297" i="18"/>
  <c r="AD297" i="18"/>
  <c r="AC375" i="18"/>
  <c r="Z375" i="18"/>
  <c r="AA375" i="18"/>
  <c r="AB375" i="18"/>
  <c r="AD375" i="18"/>
  <c r="AE375" i="18"/>
  <c r="AF375" i="18"/>
  <c r="AG375" i="18"/>
  <c r="Y375" i="18"/>
  <c r="AA379" i="18"/>
  <c r="AB379" i="18"/>
  <c r="AC379" i="18"/>
  <c r="AD379" i="18"/>
  <c r="AE379" i="18"/>
  <c r="AF379" i="18"/>
  <c r="AG379" i="18"/>
  <c r="Y379" i="18"/>
  <c r="Z379" i="18"/>
  <c r="Y278" i="18"/>
  <c r="Z278" i="18"/>
  <c r="AA278" i="18"/>
  <c r="AB278" i="18"/>
  <c r="AC278" i="18"/>
  <c r="AD278" i="18"/>
  <c r="AE278" i="18"/>
  <c r="AF278" i="18"/>
  <c r="AG278" i="18"/>
  <c r="AE321" i="18"/>
  <c r="AF321" i="18"/>
  <c r="AG321" i="18"/>
  <c r="Y321" i="18"/>
  <c r="Z321" i="18"/>
  <c r="AA321" i="18"/>
  <c r="AB321" i="18"/>
  <c r="AC321" i="18"/>
  <c r="AD321" i="18"/>
  <c r="Y299" i="18"/>
  <c r="Z299" i="18"/>
  <c r="AA299" i="18"/>
  <c r="AB299" i="18"/>
  <c r="AC299" i="18"/>
  <c r="AD299" i="18"/>
  <c r="AE299" i="18"/>
  <c r="AF299" i="18"/>
  <c r="AG299" i="18"/>
  <c r="AB457" i="18"/>
  <c r="AC457" i="18"/>
  <c r="AD457" i="18"/>
  <c r="AE457" i="18"/>
  <c r="AF457" i="18"/>
  <c r="AG457" i="18"/>
  <c r="Y457" i="18"/>
  <c r="Z457" i="18"/>
  <c r="AA457" i="18"/>
  <c r="AE269" i="18"/>
  <c r="AF269" i="18"/>
  <c r="AG269" i="18"/>
  <c r="Y269" i="18"/>
  <c r="Z269" i="18"/>
  <c r="AA269" i="18"/>
  <c r="AB269" i="18"/>
  <c r="AC269" i="18"/>
  <c r="AD269" i="18"/>
  <c r="Y338" i="18"/>
  <c r="Z338" i="18"/>
  <c r="AB338" i="18"/>
  <c r="AC338" i="18"/>
  <c r="AD338" i="18"/>
  <c r="AA338" i="18"/>
  <c r="AE338" i="18"/>
  <c r="AF338" i="18"/>
  <c r="AG338" i="18"/>
  <c r="Y418" i="18"/>
  <c r="Z418" i="18"/>
  <c r="AA418" i="18"/>
  <c r="AB418" i="18"/>
  <c r="AD418" i="18"/>
  <c r="AC418" i="18"/>
  <c r="AE418" i="18"/>
  <c r="AF418" i="18"/>
  <c r="AG418" i="18"/>
  <c r="AC439" i="18"/>
  <c r="AA439" i="18"/>
  <c r="AB439" i="18"/>
  <c r="AD439" i="18"/>
  <c r="AE439" i="18"/>
  <c r="AF439" i="18"/>
  <c r="AG439" i="18"/>
  <c r="Y439" i="18"/>
  <c r="Z439" i="18"/>
  <c r="Z430" i="18"/>
  <c r="Y430" i="18"/>
  <c r="AA430" i="18"/>
  <c r="AB430" i="18"/>
  <c r="AC430" i="18"/>
  <c r="AD430" i="18"/>
  <c r="AE430" i="18"/>
  <c r="AF430" i="18"/>
  <c r="AG430" i="18"/>
  <c r="AD432" i="18"/>
  <c r="AF432" i="18"/>
  <c r="Y432" i="18"/>
  <c r="Z432" i="18"/>
  <c r="AA432" i="18"/>
  <c r="AG432" i="18"/>
  <c r="AB432" i="18"/>
  <c r="AC432" i="18"/>
  <c r="AE432" i="18"/>
  <c r="Y342" i="18"/>
  <c r="Z342" i="18"/>
  <c r="AB342" i="18"/>
  <c r="AC342" i="18"/>
  <c r="AD342" i="18"/>
  <c r="AA342" i="18"/>
  <c r="AE342" i="18"/>
  <c r="AF342" i="18"/>
  <c r="AG342" i="18"/>
  <c r="AD376" i="18"/>
  <c r="AE376" i="18"/>
  <c r="AF376" i="18"/>
  <c r="AG376" i="18"/>
  <c r="Y376" i="18"/>
  <c r="Z376" i="18"/>
  <c r="AA376" i="18"/>
  <c r="AB376" i="18"/>
  <c r="AC376" i="18"/>
  <c r="AD400" i="18"/>
  <c r="AE400" i="18"/>
  <c r="AF400" i="18"/>
  <c r="AG400" i="18"/>
  <c r="Y400" i="18"/>
  <c r="Z400" i="18"/>
  <c r="AA400" i="18"/>
  <c r="AB400" i="18"/>
  <c r="AC400" i="18"/>
  <c r="Y310" i="18"/>
  <c r="Z310" i="18"/>
  <c r="AB310" i="18"/>
  <c r="AC310" i="18"/>
  <c r="AD310" i="18"/>
  <c r="AA310" i="18"/>
  <c r="AE310" i="18"/>
  <c r="AF310" i="18"/>
  <c r="AG310" i="18"/>
  <c r="AF440" i="18"/>
  <c r="AE440" i="18"/>
  <c r="AG440" i="18"/>
  <c r="Y440" i="18"/>
  <c r="Z440" i="18"/>
  <c r="AA440" i="18"/>
  <c r="AB440" i="18"/>
  <c r="AC440" i="18"/>
  <c r="AD440" i="18"/>
  <c r="AA407" i="18"/>
  <c r="AB407" i="18"/>
  <c r="AC407" i="18"/>
  <c r="AD407" i="18"/>
  <c r="AE407" i="18"/>
  <c r="AF407" i="18"/>
  <c r="AG407" i="18"/>
  <c r="Y407" i="18"/>
  <c r="Z407" i="18"/>
  <c r="Y378" i="18"/>
  <c r="Z378" i="18"/>
  <c r="AA378" i="18"/>
  <c r="AB378" i="18"/>
  <c r="AC378" i="18"/>
  <c r="AD378" i="18"/>
  <c r="AE378" i="18"/>
  <c r="AF378" i="18"/>
  <c r="AG378" i="18"/>
  <c r="Y468" i="18"/>
  <c r="Z468" i="18"/>
  <c r="AA468" i="18"/>
  <c r="AB468" i="18"/>
  <c r="AC468" i="18"/>
  <c r="AD468" i="18"/>
  <c r="AE468" i="18"/>
  <c r="AF468" i="18"/>
  <c r="AG468" i="18"/>
  <c r="Y460" i="18"/>
  <c r="Z460" i="18"/>
  <c r="AA460" i="18"/>
  <c r="AB460" i="18"/>
  <c r="AC460" i="18"/>
  <c r="AD460" i="18"/>
  <c r="AE460" i="18"/>
  <c r="AF460" i="18"/>
  <c r="AG460" i="18"/>
  <c r="Y282" i="18"/>
  <c r="Z282" i="18"/>
  <c r="AA282" i="18"/>
  <c r="AB282" i="18"/>
  <c r="AC282" i="18"/>
  <c r="AD282" i="18"/>
  <c r="AE282" i="18"/>
  <c r="AF282" i="18"/>
  <c r="AG282" i="18"/>
  <c r="AA387" i="18"/>
  <c r="AB387" i="18"/>
  <c r="AC387" i="18"/>
  <c r="AD387" i="18"/>
  <c r="AE387" i="18"/>
  <c r="AF387" i="18"/>
  <c r="AG387" i="18"/>
  <c r="Y387" i="18"/>
  <c r="Z387" i="18"/>
  <c r="Y286" i="18"/>
  <c r="Z286" i="18"/>
  <c r="AA286" i="18"/>
  <c r="AB286" i="18"/>
  <c r="AC286" i="18"/>
  <c r="AD286" i="18"/>
  <c r="AE286" i="18"/>
  <c r="AF286" i="18"/>
  <c r="AG286" i="18"/>
  <c r="AD396" i="18"/>
  <c r="AE396" i="18"/>
  <c r="AF396" i="18"/>
  <c r="AG396" i="18"/>
  <c r="AB396" i="18"/>
  <c r="AC396" i="18"/>
  <c r="AA396" i="18"/>
  <c r="Y396" i="18"/>
  <c r="Z396" i="18"/>
  <c r="Y426" i="18"/>
  <c r="Z426" i="18"/>
  <c r="AD426" i="18"/>
  <c r="AE426" i="18"/>
  <c r="AF426" i="18"/>
  <c r="AG426" i="18"/>
  <c r="AA426" i="18"/>
  <c r="AB426" i="18"/>
  <c r="AC426" i="18"/>
  <c r="Y298" i="18"/>
  <c r="Z298" i="18"/>
  <c r="AA298" i="18"/>
  <c r="AB298" i="18"/>
  <c r="AC298" i="18"/>
  <c r="AD298" i="18"/>
  <c r="AE298" i="18"/>
  <c r="AF298" i="18"/>
  <c r="AG298" i="18"/>
  <c r="Y267" i="18"/>
  <c r="Z267" i="18"/>
  <c r="AA267" i="18"/>
  <c r="AB267" i="18"/>
  <c r="AC267" i="18"/>
  <c r="AD267" i="18"/>
  <c r="AE267" i="18"/>
  <c r="AF267" i="18"/>
  <c r="AG267" i="18"/>
  <c r="AD424" i="18"/>
  <c r="AE424" i="18"/>
  <c r="AF424" i="18"/>
  <c r="AG424" i="18"/>
  <c r="AB424" i="18"/>
  <c r="AC424" i="18"/>
  <c r="Y424" i="18"/>
  <c r="Z424" i="18"/>
  <c r="AA424" i="18"/>
  <c r="AD392" i="18"/>
  <c r="AE392" i="18"/>
  <c r="AF392" i="18"/>
  <c r="AG392" i="18"/>
  <c r="Y392" i="18"/>
  <c r="Z392" i="18"/>
  <c r="AA392" i="18"/>
  <c r="AB392" i="18"/>
  <c r="AC392" i="18"/>
  <c r="AB292" i="18"/>
  <c r="AC292" i="18"/>
  <c r="AD292" i="18"/>
  <c r="AE292" i="18"/>
  <c r="AF292" i="18"/>
  <c r="AG292" i="18"/>
  <c r="Y292" i="18"/>
  <c r="Z292" i="18"/>
  <c r="AA292" i="18"/>
  <c r="AB465" i="18"/>
  <c r="AC465" i="18"/>
  <c r="AD465" i="18"/>
  <c r="AE465" i="18"/>
  <c r="AF465" i="18"/>
  <c r="AG465" i="18"/>
  <c r="Y465" i="18"/>
  <c r="Z465" i="18"/>
  <c r="AA465" i="18"/>
  <c r="AE349" i="18"/>
  <c r="AF349" i="18"/>
  <c r="AG349" i="18"/>
  <c r="Y349" i="18"/>
  <c r="Z349" i="18"/>
  <c r="AA349" i="18"/>
  <c r="AB349" i="18"/>
  <c r="AC349" i="18"/>
  <c r="AD349" i="18"/>
  <c r="AD388" i="18"/>
  <c r="AE388" i="18"/>
  <c r="AF388" i="18"/>
  <c r="AG388" i="18"/>
  <c r="Y388" i="18"/>
  <c r="Z388" i="18"/>
  <c r="AA388" i="18"/>
  <c r="AB388" i="18"/>
  <c r="AC388" i="18"/>
  <c r="Y422" i="18"/>
  <c r="Z422" i="18"/>
  <c r="AA422" i="18"/>
  <c r="AB422" i="18"/>
  <c r="AC422" i="18"/>
  <c r="AD422" i="18"/>
  <c r="AE422" i="18"/>
  <c r="AF422" i="18"/>
  <c r="AG422" i="18"/>
  <c r="AB477" i="18"/>
  <c r="AC477" i="18"/>
  <c r="AD477" i="18"/>
  <c r="AE477" i="18"/>
  <c r="AF477" i="18"/>
  <c r="AG477" i="18"/>
  <c r="Y477" i="18"/>
  <c r="Z477" i="18"/>
  <c r="AA477" i="18"/>
  <c r="Z438" i="18"/>
  <c r="Y438" i="18"/>
  <c r="AA438" i="18"/>
  <c r="AB438" i="18"/>
  <c r="AC438" i="18"/>
  <c r="AD438" i="18"/>
  <c r="AE438" i="18"/>
  <c r="AF438" i="18"/>
  <c r="AG438" i="18"/>
  <c r="Y464" i="18"/>
  <c r="Z464" i="18"/>
  <c r="AA464" i="18"/>
  <c r="AB464" i="18"/>
  <c r="AC464" i="18"/>
  <c r="AD464" i="18"/>
  <c r="AE464" i="18"/>
  <c r="AF464" i="18"/>
  <c r="AG464" i="18"/>
  <c r="AD436" i="18"/>
  <c r="AF436" i="18"/>
  <c r="Z436" i="18"/>
  <c r="AA436" i="18"/>
  <c r="AB436" i="18"/>
  <c r="AC436" i="18"/>
  <c r="AE436" i="18"/>
  <c r="AG436" i="18"/>
  <c r="Y436" i="18"/>
  <c r="AA423" i="18"/>
  <c r="AB423" i="18"/>
  <c r="AC423" i="18"/>
  <c r="AD423" i="18"/>
  <c r="AE423" i="18"/>
  <c r="Y423" i="18"/>
  <c r="Z423" i="18"/>
  <c r="AF423" i="18"/>
  <c r="AG423" i="18"/>
  <c r="Y334" i="18"/>
  <c r="Z334" i="18"/>
  <c r="AB334" i="18"/>
  <c r="AC334" i="18"/>
  <c r="AD334" i="18"/>
  <c r="AA334" i="18"/>
  <c r="AE334" i="18"/>
  <c r="AF334" i="18"/>
  <c r="AG334" i="18"/>
  <c r="AE325" i="18"/>
  <c r="AF325" i="18"/>
  <c r="AG325" i="18"/>
  <c r="Y325" i="18"/>
  <c r="Z325" i="18"/>
  <c r="AA325" i="18"/>
  <c r="AB325" i="18"/>
  <c r="AC325" i="18"/>
  <c r="AD325" i="18"/>
  <c r="AG409" i="18"/>
  <c r="Y409" i="18"/>
  <c r="Z409" i="18"/>
  <c r="AA409" i="18"/>
  <c r="AC409" i="18"/>
  <c r="AD409" i="18"/>
  <c r="AE409" i="18"/>
  <c r="AF409" i="18"/>
  <c r="AB409" i="18"/>
  <c r="AB300" i="18"/>
  <c r="AC300" i="18"/>
  <c r="AD300" i="18"/>
  <c r="AE300" i="18"/>
  <c r="AF300" i="18"/>
  <c r="AG300" i="18"/>
  <c r="Y300" i="18"/>
  <c r="Z300" i="18"/>
  <c r="AA300" i="18"/>
  <c r="AA411" i="18"/>
  <c r="AB411" i="18"/>
  <c r="AC411" i="18"/>
  <c r="AD411" i="18"/>
  <c r="AE411" i="18"/>
  <c r="AG411" i="18"/>
  <c r="Y411" i="18"/>
  <c r="Z411" i="18"/>
  <c r="AF411" i="18"/>
  <c r="Y326" i="18"/>
  <c r="Z326" i="18"/>
  <c r="AB326" i="18"/>
  <c r="AC326" i="18"/>
  <c r="AD326" i="18"/>
  <c r="AA326" i="18"/>
  <c r="AE326" i="18"/>
  <c r="AF326" i="18"/>
  <c r="AG326" i="18"/>
  <c r="Y354" i="18"/>
  <c r="Z354" i="18"/>
  <c r="AB354" i="18"/>
  <c r="AC354" i="18"/>
  <c r="AD354" i="18"/>
  <c r="AA354" i="18"/>
  <c r="AE354" i="18"/>
  <c r="AF354" i="18"/>
  <c r="AG354" i="18"/>
  <c r="AG417" i="18"/>
  <c r="Y417" i="18"/>
  <c r="AA417" i="18"/>
  <c r="AC417" i="18"/>
  <c r="AD417" i="18"/>
  <c r="AE417" i="18"/>
  <c r="AF417" i="18"/>
  <c r="Z417" i="18"/>
  <c r="AB417" i="18"/>
  <c r="Y451" i="18"/>
  <c r="Z451" i="18"/>
  <c r="AA451" i="18"/>
  <c r="AB451" i="18"/>
  <c r="AC451" i="18"/>
  <c r="AD451" i="18"/>
  <c r="AE451" i="18"/>
  <c r="AF451" i="18"/>
  <c r="AG451" i="18"/>
  <c r="AE313" i="18"/>
  <c r="AF313" i="18"/>
  <c r="AG313" i="18"/>
  <c r="Y313" i="18"/>
  <c r="Z313" i="18"/>
  <c r="AA313" i="18"/>
  <c r="AB313" i="18"/>
  <c r="AC313" i="18"/>
  <c r="AD313" i="18"/>
  <c r="AA363" i="18"/>
  <c r="AC363" i="18"/>
  <c r="AE363" i="18"/>
  <c r="AF363" i="18"/>
  <c r="Y363" i="18"/>
  <c r="Z363" i="18"/>
  <c r="AB363" i="18"/>
  <c r="AD363" i="18"/>
  <c r="AG363" i="18"/>
  <c r="AD404" i="18"/>
  <c r="AE404" i="18"/>
  <c r="AF404" i="18"/>
  <c r="AG404" i="18"/>
  <c r="Y404" i="18"/>
  <c r="Z404" i="18"/>
  <c r="AA404" i="18"/>
  <c r="AB404" i="18"/>
  <c r="AC404" i="18"/>
  <c r="Y347" i="18"/>
  <c r="Z347" i="18"/>
  <c r="AA347" i="18"/>
  <c r="AB347" i="18"/>
  <c r="AC347" i="18"/>
  <c r="AE347" i="18"/>
  <c r="AF347" i="18"/>
  <c r="AG347" i="18"/>
  <c r="AD347" i="18"/>
  <c r="Y306" i="18"/>
  <c r="Z306" i="18"/>
  <c r="AB306" i="18"/>
  <c r="AC306" i="18"/>
  <c r="AD306" i="18"/>
  <c r="AA306" i="18"/>
  <c r="AE306" i="18"/>
  <c r="AF306" i="18"/>
  <c r="AG306" i="18"/>
  <c r="AE285" i="18"/>
  <c r="AF285" i="18"/>
  <c r="AG285" i="18"/>
  <c r="Y285" i="18"/>
  <c r="Z285" i="18"/>
  <c r="AA285" i="18"/>
  <c r="AB285" i="18"/>
  <c r="AC285" i="18"/>
  <c r="AD285" i="18"/>
  <c r="Y295" i="18"/>
  <c r="Z295" i="18"/>
  <c r="AA295" i="18"/>
  <c r="AB295" i="18"/>
  <c r="AC295" i="18"/>
  <c r="AD295" i="18"/>
  <c r="AE295" i="18"/>
  <c r="AF295" i="18"/>
  <c r="AG295" i="18"/>
  <c r="AF364" i="18"/>
  <c r="AE364" i="18"/>
  <c r="AG364" i="18"/>
  <c r="Y364" i="18"/>
  <c r="Z364" i="18"/>
  <c r="AD364" i="18"/>
  <c r="AA364" i="18"/>
  <c r="AB364" i="18"/>
  <c r="AC364" i="18"/>
  <c r="Y331" i="18"/>
  <c r="Z331" i="18"/>
  <c r="AA331" i="18"/>
  <c r="AB331" i="18"/>
  <c r="AC331" i="18"/>
  <c r="AE331" i="18"/>
  <c r="AF331" i="18"/>
  <c r="AG331" i="18"/>
  <c r="AD331" i="18"/>
  <c r="AE333" i="18"/>
  <c r="AF333" i="18"/>
  <c r="AG333" i="18"/>
  <c r="Y333" i="18"/>
  <c r="Z333" i="18"/>
  <c r="AA333" i="18"/>
  <c r="AB333" i="18"/>
  <c r="AC333" i="18"/>
  <c r="AD333" i="18"/>
  <c r="Y322" i="18"/>
  <c r="Z322" i="18"/>
  <c r="AB322" i="18"/>
  <c r="AC322" i="18"/>
  <c r="AD322" i="18"/>
  <c r="AA322" i="18"/>
  <c r="AE322" i="18"/>
  <c r="AF322" i="18"/>
  <c r="AG322" i="18"/>
  <c r="AE301" i="18"/>
  <c r="AF301" i="18"/>
  <c r="AG301" i="18"/>
  <c r="Y301" i="18"/>
  <c r="Z301" i="18"/>
  <c r="AA301" i="18"/>
  <c r="AB301" i="18"/>
  <c r="AC301" i="18"/>
  <c r="AD301" i="18"/>
  <c r="AA435" i="18"/>
  <c r="AC435" i="18"/>
  <c r="Y435" i="18"/>
  <c r="Z435" i="18"/>
  <c r="AB435" i="18"/>
  <c r="AD435" i="18"/>
  <c r="AE435" i="18"/>
  <c r="AF435" i="18"/>
  <c r="AG435" i="18"/>
  <c r="Y365" i="18"/>
  <c r="Z365" i="18"/>
  <c r="AA365" i="18"/>
  <c r="AB365" i="18"/>
  <c r="AC365" i="18"/>
  <c r="AD365" i="18"/>
  <c r="AE365" i="18"/>
  <c r="AF365" i="18"/>
  <c r="AG365" i="18"/>
  <c r="AB469" i="18"/>
  <c r="AC469" i="18"/>
  <c r="AD469" i="18"/>
  <c r="AE469" i="18"/>
  <c r="AF469" i="18"/>
  <c r="AG469" i="18"/>
  <c r="Y469" i="18"/>
  <c r="Z469" i="18"/>
  <c r="AA469" i="18"/>
  <c r="Y266" i="18"/>
  <c r="Z266" i="18"/>
  <c r="AA266" i="18"/>
  <c r="AB266" i="18"/>
  <c r="AC266" i="18"/>
  <c r="AD266" i="18"/>
  <c r="AE266" i="18"/>
  <c r="AF266" i="18"/>
  <c r="AG266" i="18"/>
  <c r="AB288" i="18"/>
  <c r="AC288" i="18"/>
  <c r="AD288" i="18"/>
  <c r="AE288" i="18"/>
  <c r="AF288" i="18"/>
  <c r="AG288" i="18"/>
  <c r="Y288" i="18"/>
  <c r="Z288" i="18"/>
  <c r="AA288" i="18"/>
  <c r="Y271" i="18"/>
  <c r="Z271" i="18"/>
  <c r="AA271" i="18"/>
  <c r="AB271" i="18"/>
  <c r="AC271" i="18"/>
  <c r="AD271" i="18"/>
  <c r="AE271" i="18"/>
  <c r="AF271" i="18"/>
  <c r="AG271" i="18"/>
  <c r="Y406" i="18"/>
  <c r="Z406" i="18"/>
  <c r="AA406" i="18"/>
  <c r="AB406" i="18"/>
  <c r="AC406" i="18"/>
  <c r="AD406" i="18"/>
  <c r="AE406" i="18"/>
  <c r="AF406" i="18"/>
  <c r="AG406" i="18"/>
  <c r="AA415" i="18"/>
  <c r="AB415" i="18"/>
  <c r="AC415" i="18"/>
  <c r="AD415" i="18"/>
  <c r="AE415" i="18"/>
  <c r="AG415" i="18"/>
  <c r="Y415" i="18"/>
  <c r="Z415" i="18"/>
  <c r="AF415" i="18"/>
  <c r="Y373" i="18"/>
  <c r="AD373" i="18"/>
  <c r="AE373" i="18"/>
  <c r="AF373" i="18"/>
  <c r="AG373" i="18"/>
  <c r="AC373" i="18"/>
  <c r="Z373" i="18"/>
  <c r="AA373" i="18"/>
  <c r="AB373" i="18"/>
  <c r="AE265" i="18"/>
  <c r="AF265" i="18"/>
  <c r="AG265" i="18"/>
  <c r="Y265" i="18"/>
  <c r="Z265" i="18"/>
  <c r="AA265" i="18"/>
  <c r="AB265" i="18"/>
  <c r="AC265" i="18"/>
  <c r="AD265" i="18"/>
  <c r="Y290" i="18"/>
  <c r="Z290" i="18"/>
  <c r="AA290" i="18"/>
  <c r="AB290" i="18"/>
  <c r="AC290" i="18"/>
  <c r="AD290" i="18"/>
  <c r="AE290" i="18"/>
  <c r="AF290" i="18"/>
  <c r="AG290" i="18"/>
  <c r="Z434" i="18"/>
  <c r="AD434" i="18"/>
  <c r="AE434" i="18"/>
  <c r="AF434" i="18"/>
  <c r="AG434" i="18"/>
  <c r="Y434" i="18"/>
  <c r="AA434" i="18"/>
  <c r="AB434" i="18"/>
  <c r="AC434" i="18"/>
  <c r="Y311" i="18"/>
  <c r="Z311" i="18"/>
  <c r="AA311" i="18"/>
  <c r="AB311" i="18"/>
  <c r="AC311" i="18"/>
  <c r="AE311" i="18"/>
  <c r="AF311" i="18"/>
  <c r="AG311" i="18"/>
  <c r="AD311" i="18"/>
  <c r="AA403" i="18"/>
  <c r="AB403" i="18"/>
  <c r="AC403" i="18"/>
  <c r="AD403" i="18"/>
  <c r="AE403" i="18"/>
  <c r="AF403" i="18"/>
  <c r="AG403" i="18"/>
  <c r="Y403" i="18"/>
  <c r="Z403" i="18"/>
  <c r="AE345" i="18"/>
  <c r="AF345" i="18"/>
  <c r="AG345" i="18"/>
  <c r="Y345" i="18"/>
  <c r="Z345" i="18"/>
  <c r="AA345" i="18"/>
  <c r="AB345" i="18"/>
  <c r="AC345" i="18"/>
  <c r="AD345" i="18"/>
  <c r="Y402" i="18"/>
  <c r="Z402" i="18"/>
  <c r="AA402" i="18"/>
  <c r="AB402" i="18"/>
  <c r="AC402" i="18"/>
  <c r="AD402" i="18"/>
  <c r="AG402" i="18"/>
  <c r="AE402" i="18"/>
  <c r="AF402" i="18"/>
  <c r="Y472" i="18"/>
  <c r="Z472" i="18"/>
  <c r="AA472" i="18"/>
  <c r="AB472" i="18"/>
  <c r="AC472" i="18"/>
  <c r="AD472" i="18"/>
  <c r="AE472" i="18"/>
  <c r="AF472" i="18"/>
  <c r="AG472" i="18"/>
  <c r="AG401" i="18"/>
  <c r="Y401" i="18"/>
  <c r="Z401" i="18"/>
  <c r="AA401" i="18"/>
  <c r="AB401" i="18"/>
  <c r="AC401" i="18"/>
  <c r="AD401" i="18"/>
  <c r="AE401" i="18"/>
  <c r="AF401" i="18"/>
  <c r="AD412" i="18"/>
  <c r="AE412" i="18"/>
  <c r="AF412" i="18"/>
  <c r="AG412" i="18"/>
  <c r="Z412" i="18"/>
  <c r="AA412" i="18"/>
  <c r="AB412" i="18"/>
  <c r="AC412" i="18"/>
  <c r="Y412" i="18"/>
  <c r="AC367" i="18"/>
  <c r="AE367" i="18"/>
  <c r="AF367" i="18"/>
  <c r="Y367" i="18"/>
  <c r="Z367" i="18"/>
  <c r="AA367" i="18"/>
  <c r="AB367" i="18"/>
  <c r="AD367" i="18"/>
  <c r="AG367" i="18"/>
  <c r="Y330" i="18"/>
  <c r="Z330" i="18"/>
  <c r="AB330" i="18"/>
  <c r="AC330" i="18"/>
  <c r="AD330" i="18"/>
  <c r="AA330" i="18"/>
  <c r="AE330" i="18"/>
  <c r="AF330" i="18"/>
  <c r="AG330" i="18"/>
  <c r="AB268" i="18"/>
  <c r="AC268" i="18"/>
  <c r="AD268" i="18"/>
  <c r="AE268" i="18"/>
  <c r="AF268" i="18"/>
  <c r="AG268" i="18"/>
  <c r="Y268" i="18"/>
  <c r="Z268" i="18"/>
  <c r="AA268" i="18"/>
  <c r="AE337" i="18"/>
  <c r="AF337" i="18"/>
  <c r="AG337" i="18"/>
  <c r="Y337" i="18"/>
  <c r="Z337" i="18"/>
  <c r="AA337" i="18"/>
  <c r="AB337" i="18"/>
  <c r="AC337" i="18"/>
  <c r="AD337" i="18"/>
  <c r="AE462" i="18"/>
  <c r="AF462" i="18"/>
  <c r="AG462" i="18"/>
  <c r="Y462" i="18"/>
  <c r="Z462" i="18"/>
  <c r="AD462" i="18"/>
  <c r="AA462" i="18"/>
  <c r="AB462" i="18"/>
  <c r="AC462" i="18"/>
  <c r="AB461" i="18"/>
  <c r="AC461" i="18"/>
  <c r="AD461" i="18"/>
  <c r="AE461" i="18"/>
  <c r="AF461" i="18"/>
  <c r="AG461" i="18"/>
  <c r="Y461" i="18"/>
  <c r="Z461" i="18"/>
  <c r="AA461" i="18"/>
  <c r="AD420" i="18"/>
  <c r="AE420" i="18"/>
  <c r="AF420" i="18"/>
  <c r="AG420" i="18"/>
  <c r="Y420" i="18"/>
  <c r="Z420" i="18"/>
  <c r="AA420" i="18"/>
  <c r="AB420" i="18"/>
  <c r="AC420" i="18"/>
  <c r="Y351" i="18"/>
  <c r="Z351" i="18"/>
  <c r="AA351" i="18"/>
  <c r="AB351" i="18"/>
  <c r="AC351" i="18"/>
  <c r="AE351" i="18"/>
  <c r="AF351" i="18"/>
  <c r="AG351" i="18"/>
  <c r="AD351" i="18"/>
  <c r="Y448" i="18"/>
  <c r="Z448" i="18"/>
  <c r="AA448" i="18"/>
  <c r="AB448" i="18"/>
  <c r="AC448" i="18"/>
  <c r="AD448" i="18"/>
  <c r="AE448" i="18"/>
  <c r="AF448" i="18"/>
  <c r="AG448" i="18"/>
  <c r="AG361" i="18"/>
  <c r="Y361" i="18"/>
  <c r="Z361" i="18"/>
  <c r="AA361" i="18"/>
  <c r="AB361" i="18"/>
  <c r="AC361" i="18"/>
  <c r="AD361" i="18"/>
  <c r="AE361" i="18"/>
  <c r="AF361" i="18"/>
  <c r="AD380" i="18"/>
  <c r="AE380" i="18"/>
  <c r="AF380" i="18"/>
  <c r="AG380" i="18"/>
  <c r="AB380" i="18"/>
  <c r="AC380" i="18"/>
  <c r="Y380" i="18"/>
  <c r="Z380" i="18"/>
  <c r="AA380" i="18"/>
  <c r="AE305" i="18"/>
  <c r="AF305" i="18"/>
  <c r="AG305" i="18"/>
  <c r="Y305" i="18"/>
  <c r="Z305" i="18"/>
  <c r="AA305" i="18"/>
  <c r="AB305" i="18"/>
  <c r="AC305" i="18"/>
  <c r="AD305" i="18"/>
  <c r="AE281" i="18"/>
  <c r="AF281" i="18"/>
  <c r="AG281" i="18"/>
  <c r="Y281" i="18"/>
  <c r="Z281" i="18"/>
  <c r="AA281" i="18"/>
  <c r="AB281" i="18"/>
  <c r="AC281" i="18"/>
  <c r="AD281" i="18"/>
  <c r="Y358" i="18"/>
  <c r="Z358" i="18"/>
  <c r="AB358" i="18"/>
  <c r="AC358" i="18"/>
  <c r="AD358" i="18"/>
  <c r="AA358" i="18"/>
  <c r="AE358" i="18"/>
  <c r="AF358" i="18"/>
  <c r="AG358" i="18"/>
  <c r="Y323" i="18"/>
  <c r="Z323" i="18"/>
  <c r="AA323" i="18"/>
  <c r="AB323" i="18"/>
  <c r="AC323" i="18"/>
  <c r="AE323" i="18"/>
  <c r="AF323" i="18"/>
  <c r="AG323" i="18"/>
  <c r="AD323" i="18"/>
  <c r="AE289" i="18"/>
  <c r="AF289" i="18"/>
  <c r="AG289" i="18"/>
  <c r="Y289" i="18"/>
  <c r="Z289" i="18"/>
  <c r="AA289" i="18"/>
  <c r="AD289" i="18"/>
  <c r="AB289" i="18"/>
  <c r="AC289" i="18"/>
  <c r="AG429" i="18"/>
  <c r="AE429" i="18"/>
  <c r="AF429" i="18"/>
  <c r="Y429" i="18"/>
  <c r="Z429" i="18"/>
  <c r="AA429" i="18"/>
  <c r="AB429" i="18"/>
  <c r="AC429" i="18"/>
  <c r="AD429" i="18"/>
  <c r="AE317" i="18"/>
  <c r="AF317" i="18"/>
  <c r="AG317" i="18"/>
  <c r="Y317" i="18"/>
  <c r="Z317" i="18"/>
  <c r="AA317" i="18"/>
  <c r="AB317" i="18"/>
  <c r="AC317" i="18"/>
  <c r="AD317" i="18"/>
  <c r="Z374" i="18"/>
  <c r="AB374" i="18"/>
  <c r="Y374" i="18"/>
  <c r="AA374" i="18"/>
  <c r="AC374" i="18"/>
  <c r="AD374" i="18"/>
  <c r="AE374" i="18"/>
  <c r="AF374" i="18"/>
  <c r="AG374" i="18"/>
  <c r="Z262" i="18"/>
  <c r="AA262" i="18"/>
  <c r="AD262" i="18"/>
  <c r="AB262" i="18"/>
  <c r="AC262" i="18"/>
  <c r="AE262" i="18"/>
  <c r="AF262" i="18"/>
  <c r="AG262" i="18"/>
  <c r="Y262" i="18"/>
  <c r="Y471" i="18"/>
  <c r="Z471" i="18"/>
  <c r="AA471" i="18"/>
  <c r="AB471" i="18"/>
  <c r="AC471" i="18"/>
  <c r="AD471" i="18"/>
  <c r="AE471" i="18"/>
  <c r="AF471" i="18"/>
  <c r="AG471" i="18"/>
  <c r="AA383" i="18"/>
  <c r="AB383" i="18"/>
  <c r="AC383" i="18"/>
  <c r="AD383" i="18"/>
  <c r="AE383" i="18"/>
  <c r="AF383" i="18"/>
  <c r="AG383" i="18"/>
  <c r="Y383" i="18"/>
  <c r="Z383" i="18"/>
  <c r="Y270" i="18"/>
  <c r="Z270" i="18"/>
  <c r="AA270" i="18"/>
  <c r="AB270" i="18"/>
  <c r="AC270" i="18"/>
  <c r="AD270" i="18"/>
  <c r="AE270" i="18"/>
  <c r="AF270" i="18"/>
  <c r="AG270" i="18"/>
  <c r="AB272" i="18"/>
  <c r="AC272" i="18"/>
  <c r="AD272" i="18"/>
  <c r="AE272" i="18"/>
  <c r="AF272" i="18"/>
  <c r="AG272" i="18"/>
  <c r="Y272" i="18"/>
  <c r="Z272" i="18"/>
  <c r="AA272" i="18"/>
  <c r="Y343" i="18"/>
  <c r="Z343" i="18"/>
  <c r="AA343" i="18"/>
  <c r="AB343" i="18"/>
  <c r="AC343" i="18"/>
  <c r="AE343" i="18"/>
  <c r="AF343" i="18"/>
  <c r="AG343" i="18"/>
  <c r="AD343" i="18"/>
  <c r="AB352" i="18"/>
  <c r="AC352" i="18"/>
  <c r="AD352" i="18"/>
  <c r="AE352" i="18"/>
  <c r="AF352" i="18"/>
  <c r="Y352" i="18"/>
  <c r="Z352" i="18"/>
  <c r="AA352" i="18"/>
  <c r="AG352" i="18"/>
  <c r="Y283" i="18"/>
  <c r="Z283" i="18"/>
  <c r="AA283" i="18"/>
  <c r="AB283" i="18"/>
  <c r="AC283" i="18"/>
  <c r="AD283" i="18"/>
  <c r="AE283" i="18"/>
  <c r="AF283" i="18"/>
  <c r="AG283" i="18"/>
  <c r="AE357" i="18"/>
  <c r="AF357" i="18"/>
  <c r="AG357" i="18"/>
  <c r="Y357" i="18"/>
  <c r="Z357" i="18"/>
  <c r="AA357" i="18"/>
  <c r="AB357" i="18"/>
  <c r="AC357" i="18"/>
  <c r="AD357" i="18"/>
  <c r="AD428" i="18"/>
  <c r="AF428" i="18"/>
  <c r="Z428" i="18"/>
  <c r="AA428" i="18"/>
  <c r="AB428" i="18"/>
  <c r="AC428" i="18"/>
  <c r="AE428" i="18"/>
  <c r="AG428" i="18"/>
  <c r="Y428" i="18"/>
  <c r="AE277" i="18"/>
  <c r="AF277" i="18"/>
  <c r="AG277" i="18"/>
  <c r="Y277" i="18"/>
  <c r="Z277" i="18"/>
  <c r="AA277" i="18"/>
  <c r="AB277" i="18"/>
  <c r="AC277" i="18"/>
  <c r="AD277" i="18"/>
  <c r="Y327" i="18"/>
  <c r="Z327" i="18"/>
  <c r="AA327" i="18"/>
  <c r="AB327" i="18"/>
  <c r="AC327" i="18"/>
  <c r="AE327" i="18"/>
  <c r="AF327" i="18"/>
  <c r="AG327" i="18"/>
  <c r="AD327" i="18"/>
  <c r="AG377" i="18"/>
  <c r="Y377" i="18"/>
  <c r="Z377" i="18"/>
  <c r="AA377" i="18"/>
  <c r="AC377" i="18"/>
  <c r="AD377" i="18"/>
  <c r="AE377" i="18"/>
  <c r="AF377" i="18"/>
  <c r="AB377" i="18"/>
  <c r="AE309" i="18"/>
  <c r="AF309" i="18"/>
  <c r="AG309" i="18"/>
  <c r="Y309" i="18"/>
  <c r="Z309" i="18"/>
  <c r="AA309" i="18"/>
  <c r="AB309" i="18"/>
  <c r="AC309" i="18"/>
  <c r="AD309" i="18"/>
  <c r="AB453" i="18"/>
  <c r="AC453" i="18"/>
  <c r="AD453" i="18"/>
  <c r="AE453" i="18"/>
  <c r="AF453" i="18"/>
  <c r="AG453" i="18"/>
  <c r="Y453" i="18"/>
  <c r="Z453" i="18"/>
  <c r="AA453" i="18"/>
  <c r="AG389" i="18"/>
  <c r="Y389" i="18"/>
  <c r="Z389" i="18"/>
  <c r="AA389" i="18"/>
  <c r="AF389" i="18"/>
  <c r="AB389" i="18"/>
  <c r="AC389" i="18"/>
  <c r="AD389" i="18"/>
  <c r="AE389" i="18"/>
  <c r="AB296" i="18"/>
  <c r="AC296" i="18"/>
  <c r="AD296" i="18"/>
  <c r="AE296" i="18"/>
  <c r="AF296" i="18"/>
  <c r="AG296" i="18"/>
  <c r="Y296" i="18"/>
  <c r="Z296" i="18"/>
  <c r="AA296" i="18"/>
  <c r="AE329" i="18"/>
  <c r="AF329" i="18"/>
  <c r="AG329" i="18"/>
  <c r="Y329" i="18"/>
  <c r="Z329" i="18"/>
  <c r="AA329" i="18"/>
  <c r="AB329" i="18"/>
  <c r="AC329" i="18"/>
  <c r="AD329" i="18"/>
  <c r="AE466" i="18"/>
  <c r="AF466" i="18"/>
  <c r="AG466" i="18"/>
  <c r="Y466" i="18"/>
  <c r="Z466" i="18"/>
  <c r="AD466" i="18"/>
  <c r="AA466" i="18"/>
  <c r="AB466" i="18"/>
  <c r="AC466" i="18"/>
  <c r="AB473" i="18"/>
  <c r="AC473" i="18"/>
  <c r="AD473" i="18"/>
  <c r="AE473" i="18"/>
  <c r="AF473" i="18"/>
  <c r="AG473" i="18"/>
  <c r="Y473" i="18"/>
  <c r="Z473" i="18"/>
  <c r="AA473" i="18"/>
  <c r="AG397" i="18"/>
  <c r="Y397" i="18"/>
  <c r="Z397" i="18"/>
  <c r="AA397" i="18"/>
  <c r="AB397" i="18"/>
  <c r="AC397" i="18"/>
  <c r="AD397" i="18"/>
  <c r="AE397" i="18"/>
  <c r="AF397" i="18"/>
  <c r="AD384" i="18"/>
  <c r="AE384" i="18"/>
  <c r="AF384" i="18"/>
  <c r="AG384" i="18"/>
  <c r="Y384" i="18"/>
  <c r="Z384" i="18"/>
  <c r="AA384" i="18"/>
  <c r="AB384" i="18"/>
  <c r="AC384" i="18"/>
  <c r="Y410" i="18"/>
  <c r="Z410" i="18"/>
  <c r="AA410" i="18"/>
  <c r="AB410" i="18"/>
  <c r="AD410" i="18"/>
  <c r="AC410" i="18"/>
  <c r="AE410" i="18"/>
  <c r="AF410" i="18"/>
  <c r="AG410" i="18"/>
  <c r="AB356" i="18"/>
  <c r="AC356" i="18"/>
  <c r="AD356" i="18"/>
  <c r="AE356" i="18"/>
  <c r="AF356" i="18"/>
  <c r="Y356" i="18"/>
  <c r="Z356" i="18"/>
  <c r="AA356" i="18"/>
  <c r="AG356" i="18"/>
  <c r="Y291" i="18"/>
  <c r="Z291" i="18"/>
  <c r="AA291" i="18"/>
  <c r="AB291" i="18"/>
  <c r="AC291" i="18"/>
  <c r="AD291" i="18"/>
  <c r="AE291" i="18"/>
  <c r="AF291" i="18"/>
  <c r="AG291" i="18"/>
  <c r="Y467" i="18"/>
  <c r="Z467" i="18"/>
  <c r="AA467" i="18"/>
  <c r="AB467" i="18"/>
  <c r="AC467" i="18"/>
  <c r="AD467" i="18"/>
  <c r="AE467" i="18"/>
  <c r="AF467" i="18"/>
  <c r="AG467" i="18"/>
  <c r="Y350" i="18"/>
  <c r="Z350" i="18"/>
  <c r="AB350" i="18"/>
  <c r="AC350" i="18"/>
  <c r="AD350" i="18"/>
  <c r="AA350" i="18"/>
  <c r="AE350" i="18"/>
  <c r="AF350" i="18"/>
  <c r="AG350" i="18"/>
  <c r="AA395" i="18"/>
  <c r="AB395" i="18"/>
  <c r="AC395" i="18"/>
  <c r="AD395" i="18"/>
  <c r="AE395" i="18"/>
  <c r="AF395" i="18"/>
  <c r="AG395" i="18"/>
  <c r="Y395" i="18"/>
  <c r="Z395" i="18"/>
  <c r="Y459" i="18"/>
  <c r="Z459" i="18"/>
  <c r="AA459" i="18"/>
  <c r="AB459" i="18"/>
  <c r="AC459" i="18"/>
  <c r="AD459" i="18"/>
  <c r="AE459" i="18"/>
  <c r="AF459" i="18"/>
  <c r="AG459" i="18"/>
  <c r="Y346" i="18"/>
  <c r="Z346" i="18"/>
  <c r="AB346" i="18"/>
  <c r="AC346" i="18"/>
  <c r="AD346" i="18"/>
  <c r="AA346" i="18"/>
  <c r="AE346" i="18"/>
  <c r="AF346" i="18"/>
  <c r="AG346" i="18"/>
  <c r="Y386" i="18"/>
  <c r="Z386" i="18"/>
  <c r="AA386" i="18"/>
  <c r="AB386" i="18"/>
  <c r="AC386" i="18"/>
  <c r="AD386" i="18"/>
  <c r="AG386" i="18"/>
  <c r="AF386" i="18"/>
  <c r="AE386" i="18"/>
  <c r="Y414" i="18"/>
  <c r="Z414" i="18"/>
  <c r="AA414" i="18"/>
  <c r="AB414" i="18"/>
  <c r="AD414" i="18"/>
  <c r="AF414" i="18"/>
  <c r="AG414" i="18"/>
  <c r="AE414" i="18"/>
  <c r="AC414" i="18"/>
  <c r="Y275" i="18"/>
  <c r="Z275" i="18"/>
  <c r="AA275" i="18"/>
  <c r="AB275" i="18"/>
  <c r="AC275" i="18"/>
  <c r="AD275" i="18"/>
  <c r="AE275" i="18"/>
  <c r="AF275" i="18"/>
  <c r="AG275" i="18"/>
  <c r="AC447" i="18"/>
  <c r="Y447" i="18"/>
  <c r="Z447" i="18"/>
  <c r="AA447" i="18"/>
  <c r="AB447" i="18"/>
  <c r="AD447" i="18"/>
  <c r="AE447" i="18"/>
  <c r="AF447" i="18"/>
  <c r="AG447" i="18"/>
  <c r="AE341" i="18"/>
  <c r="AF341" i="18"/>
  <c r="AG341" i="18"/>
  <c r="Y341" i="18"/>
  <c r="Z341" i="18"/>
  <c r="AA341" i="18"/>
  <c r="AB341" i="18"/>
  <c r="AC341" i="18"/>
  <c r="AD341" i="18"/>
  <c r="Z445" i="18"/>
  <c r="AA445" i="18"/>
  <c r="AB445" i="18"/>
  <c r="AC445" i="18"/>
  <c r="AD445" i="18"/>
  <c r="AE445" i="18"/>
  <c r="AF445" i="18"/>
  <c r="AG445" i="18"/>
  <c r="Y445" i="18"/>
  <c r="Y355" i="18"/>
  <c r="Z355" i="18"/>
  <c r="AA355" i="18"/>
  <c r="AB355" i="18"/>
  <c r="AC355" i="18"/>
  <c r="AE355" i="18"/>
  <c r="AF355" i="18"/>
  <c r="AG355" i="18"/>
  <c r="AD355" i="18"/>
  <c r="Y456" i="18"/>
  <c r="Z456" i="18"/>
  <c r="AA456" i="18"/>
  <c r="AB456" i="18"/>
  <c r="AC456" i="18"/>
  <c r="AD456" i="18"/>
  <c r="AE456" i="18"/>
  <c r="AF456" i="18"/>
  <c r="AG456" i="18"/>
  <c r="AE470" i="18"/>
  <c r="AF470" i="18"/>
  <c r="AG470" i="18"/>
  <c r="Y470" i="18"/>
  <c r="Z470" i="18"/>
  <c r="AD470" i="18"/>
  <c r="AA470" i="18"/>
  <c r="AB470" i="18"/>
  <c r="AC470" i="18"/>
  <c r="Y463" i="18"/>
  <c r="Z463" i="18"/>
  <c r="AA463" i="18"/>
  <c r="AB463" i="18"/>
  <c r="AC463" i="18"/>
  <c r="AD463" i="18"/>
  <c r="AE463" i="18"/>
  <c r="AF463" i="18"/>
  <c r="AG463" i="18"/>
  <c r="AC443" i="18"/>
  <c r="AE443" i="18"/>
  <c r="AF443" i="18"/>
  <c r="AG443" i="18"/>
  <c r="Y443" i="18"/>
  <c r="Z443" i="18"/>
  <c r="AA443" i="18"/>
  <c r="AB443" i="18"/>
  <c r="AD443" i="18"/>
  <c r="Z362" i="18"/>
  <c r="AB362" i="18"/>
  <c r="AC362" i="18"/>
  <c r="AG362" i="18"/>
  <c r="Y362" i="18"/>
  <c r="AA362" i="18"/>
  <c r="AD362" i="18"/>
  <c r="AE362" i="18"/>
  <c r="AF362" i="18"/>
  <c r="AB264" i="18"/>
  <c r="AC264" i="18"/>
  <c r="AD264" i="18"/>
  <c r="AE264" i="18"/>
  <c r="AF264" i="18"/>
  <c r="AG264" i="18"/>
  <c r="Y264" i="18"/>
  <c r="Z264" i="18"/>
  <c r="AA264" i="18"/>
  <c r="Z446" i="18"/>
  <c r="AD446" i="18"/>
  <c r="AE446" i="18"/>
  <c r="AF446" i="18"/>
  <c r="AG446" i="18"/>
  <c r="AC446" i="18"/>
  <c r="Y446" i="18"/>
  <c r="AA446" i="18"/>
  <c r="AB446" i="18"/>
  <c r="AH615" i="18"/>
  <c r="AG615" i="18"/>
  <c r="AI615" i="18"/>
  <c r="AH519" i="18"/>
  <c r="AG519" i="18"/>
  <c r="AI519" i="18"/>
  <c r="AH499" i="18"/>
  <c r="AI499" i="18"/>
  <c r="AG499" i="18"/>
  <c r="AG620" i="18"/>
  <c r="AH620" i="18"/>
  <c r="AI620" i="18"/>
  <c r="AG605" i="18"/>
  <c r="AH605" i="18"/>
  <c r="AI605" i="18"/>
  <c r="AG601" i="18"/>
  <c r="AH601" i="18"/>
  <c r="AI601" i="18"/>
  <c r="AH575" i="18"/>
  <c r="AI575" i="18"/>
  <c r="AG575" i="18"/>
  <c r="AG541" i="18"/>
  <c r="AH541" i="18"/>
  <c r="AI541" i="18"/>
  <c r="AH559" i="18"/>
  <c r="AG559" i="18"/>
  <c r="AI559" i="18"/>
  <c r="AG488" i="18"/>
  <c r="AH488" i="18"/>
  <c r="AI488" i="18"/>
  <c r="AH567" i="18"/>
  <c r="AG567" i="18"/>
  <c r="AI567" i="18"/>
  <c r="AH683" i="18"/>
  <c r="AI683" i="18"/>
  <c r="AG683" i="18"/>
  <c r="AH599" i="18"/>
  <c r="AG599" i="18"/>
  <c r="AI599" i="18"/>
  <c r="AG678" i="18"/>
  <c r="AH678" i="18"/>
  <c r="AI678" i="18"/>
  <c r="AG694" i="18"/>
  <c r="AH694" i="18"/>
  <c r="AI694" i="18"/>
  <c r="AH699" i="18"/>
  <c r="AI699" i="18"/>
  <c r="AG699" i="18"/>
  <c r="AG565" i="18"/>
  <c r="AH565" i="18"/>
  <c r="AI565" i="18"/>
  <c r="AG617" i="18"/>
  <c r="AH617" i="18"/>
  <c r="AI617" i="18"/>
  <c r="AG628" i="18"/>
  <c r="AH628" i="18"/>
  <c r="AI628" i="18"/>
  <c r="AH627" i="18"/>
  <c r="AG627" i="18"/>
  <c r="AI627" i="18"/>
  <c r="AG600" i="18"/>
  <c r="AH600" i="18"/>
  <c r="AI600" i="18"/>
  <c r="AH635" i="18"/>
  <c r="AG635" i="18"/>
  <c r="AI635" i="18"/>
  <c r="AG561" i="18"/>
  <c r="AH561" i="18"/>
  <c r="AI561" i="18"/>
  <c r="AH583" i="18"/>
  <c r="AG583" i="18"/>
  <c r="AI583" i="18"/>
  <c r="AH687" i="18"/>
  <c r="AG687" i="18"/>
  <c r="AI687" i="18"/>
  <c r="AG533" i="18"/>
  <c r="AH533" i="18"/>
  <c r="AI533" i="18"/>
  <c r="AG700" i="18"/>
  <c r="AH700" i="18"/>
  <c r="AI700" i="18"/>
  <c r="AG486" i="18"/>
  <c r="AH486" i="18"/>
  <c r="AI486" i="18"/>
  <c r="AG701" i="18"/>
  <c r="AH701" i="18"/>
  <c r="AI701" i="18"/>
  <c r="AG544" i="18"/>
  <c r="AH544" i="18"/>
  <c r="AI544" i="18"/>
  <c r="AG629" i="18"/>
  <c r="AH629" i="18"/>
  <c r="AI629" i="18"/>
  <c r="AG556" i="18"/>
  <c r="AH556" i="18"/>
  <c r="AI556" i="18"/>
  <c r="AG670" i="18"/>
  <c r="AH670" i="18"/>
  <c r="AI670" i="18"/>
  <c r="AG580" i="18"/>
  <c r="AH580" i="18"/>
  <c r="AI580" i="18"/>
  <c r="AG585" i="18"/>
  <c r="AH585" i="18"/>
  <c r="AI585" i="18"/>
  <c r="AH619" i="18"/>
  <c r="AI619" i="18"/>
  <c r="AG619" i="18"/>
  <c r="AG502" i="18"/>
  <c r="AH502" i="18"/>
  <c r="AI502" i="18"/>
  <c r="AH607" i="18"/>
  <c r="AG607" i="18"/>
  <c r="AI607" i="18"/>
  <c r="AG662" i="18"/>
  <c r="AH662" i="18"/>
  <c r="AI662" i="18"/>
  <c r="AG652" i="18"/>
  <c r="AH652" i="18"/>
  <c r="AI652" i="18"/>
  <c r="AG513" i="18"/>
  <c r="AH513" i="18"/>
  <c r="AI513" i="18"/>
  <c r="AG640" i="18"/>
  <c r="AH640" i="18"/>
  <c r="AI640" i="18"/>
  <c r="AG506" i="18"/>
  <c r="AH506" i="18"/>
  <c r="AI506" i="18"/>
  <c r="AG569" i="18"/>
  <c r="AH569" i="18"/>
  <c r="AI569" i="18"/>
  <c r="AG538" i="18"/>
  <c r="AH538" i="18"/>
  <c r="AI538" i="18"/>
  <c r="AG645" i="18"/>
  <c r="AH645" i="18"/>
  <c r="AI645" i="18"/>
  <c r="AG516" i="18"/>
  <c r="AH516" i="18"/>
  <c r="AI516" i="18"/>
  <c r="AG677" i="18"/>
  <c r="AH677" i="18"/>
  <c r="AI677" i="18"/>
  <c r="AG597" i="18"/>
  <c r="AH597" i="18"/>
  <c r="AI597" i="18"/>
  <c r="AG517" i="18"/>
  <c r="AH517" i="18"/>
  <c r="AI517" i="18"/>
  <c r="AH555" i="18"/>
  <c r="AG555" i="18"/>
  <c r="AI555" i="18"/>
  <c r="AG492" i="18"/>
  <c r="AH492" i="18"/>
  <c r="AI492" i="18"/>
  <c r="AG500" i="18"/>
  <c r="AH500" i="18"/>
  <c r="AI500" i="18"/>
  <c r="AG497" i="18"/>
  <c r="AH497" i="18"/>
  <c r="AI497" i="18"/>
  <c r="AG686" i="18"/>
  <c r="AH686" i="18"/>
  <c r="AI686" i="18"/>
  <c r="AH695" i="18"/>
  <c r="AG695" i="18"/>
  <c r="AI695" i="18"/>
  <c r="AG624" i="18"/>
  <c r="AH624" i="18"/>
  <c r="AI624" i="18"/>
  <c r="AH603" i="18"/>
  <c r="AG603" i="18"/>
  <c r="AI603" i="18"/>
  <c r="AG526" i="18"/>
  <c r="AH526" i="18"/>
  <c r="AI526" i="18"/>
  <c r="AG653" i="18"/>
  <c r="AH653" i="18"/>
  <c r="AI653" i="18"/>
  <c r="AG530" i="18"/>
  <c r="AH530" i="18"/>
  <c r="AI530" i="18"/>
  <c r="AG592" i="18"/>
  <c r="AH592" i="18"/>
  <c r="AI592" i="18"/>
  <c r="AG606" i="18"/>
  <c r="AH606" i="18"/>
  <c r="AI606" i="18"/>
  <c r="AG681" i="18"/>
  <c r="AH681" i="18"/>
  <c r="AI681" i="18"/>
  <c r="AG552" i="18"/>
  <c r="AH552" i="18"/>
  <c r="AI552" i="18"/>
  <c r="AG613" i="18"/>
  <c r="AH613" i="18"/>
  <c r="AI613" i="18"/>
  <c r="AG612" i="18"/>
  <c r="AH612" i="18"/>
  <c r="AI612" i="18"/>
  <c r="AG672" i="18"/>
  <c r="AH672" i="18"/>
  <c r="AI672" i="18"/>
  <c r="AG536" i="18"/>
  <c r="AH536" i="18"/>
  <c r="AI536" i="18"/>
  <c r="AH495" i="18"/>
  <c r="AG495" i="18"/>
  <c r="AI495" i="18"/>
  <c r="AG666" i="18"/>
  <c r="AH666" i="18"/>
  <c r="AI666" i="18"/>
  <c r="AG656" i="18"/>
  <c r="AH656" i="18"/>
  <c r="AI656" i="18"/>
  <c r="AG676" i="18"/>
  <c r="AH676" i="18"/>
  <c r="AI676" i="18"/>
  <c r="AG608" i="18"/>
  <c r="AH608" i="18"/>
  <c r="AI608" i="18"/>
  <c r="AG673" i="18"/>
  <c r="AH673" i="18"/>
  <c r="AI673" i="18"/>
  <c r="AG509" i="18"/>
  <c r="AH509" i="18"/>
  <c r="AI509" i="18"/>
  <c r="AG632" i="18"/>
  <c r="AH632" i="18"/>
  <c r="AI632" i="18"/>
  <c r="AG674" i="18"/>
  <c r="AH674" i="18"/>
  <c r="AI674" i="18"/>
  <c r="AG548" i="18"/>
  <c r="AH548" i="18"/>
  <c r="AI548" i="18"/>
  <c r="AG549" i="18"/>
  <c r="AH549" i="18"/>
  <c r="AI549" i="18"/>
  <c r="AG553" i="18"/>
  <c r="AH553" i="18"/>
  <c r="AI553" i="18"/>
  <c r="AG566" i="18"/>
  <c r="AH566" i="18"/>
  <c r="AI566" i="18"/>
  <c r="AG578" i="18"/>
  <c r="AH578" i="18"/>
  <c r="AI578" i="18"/>
  <c r="AH487" i="18"/>
  <c r="AG487" i="18"/>
  <c r="AI487" i="18"/>
  <c r="AG505" i="18"/>
  <c r="AH505" i="18"/>
  <c r="AI505" i="18"/>
  <c r="AG682" i="18"/>
  <c r="AH682" i="18"/>
  <c r="AI682" i="18"/>
  <c r="AG668" i="18"/>
  <c r="AH668" i="18"/>
  <c r="AI668" i="18"/>
  <c r="AG594" i="18"/>
  <c r="AH594" i="18"/>
  <c r="AI594" i="18"/>
  <c r="AG514" i="18"/>
  <c r="AH514" i="18"/>
  <c r="AI514" i="18"/>
  <c r="AG633" i="18"/>
  <c r="AH633" i="18"/>
  <c r="AI633" i="18"/>
  <c r="AH571" i="18"/>
  <c r="AI571" i="18"/>
  <c r="AG571" i="18"/>
  <c r="AG689" i="18"/>
  <c r="AH689" i="18"/>
  <c r="AI689" i="18"/>
  <c r="AG644" i="18"/>
  <c r="AH644" i="18"/>
  <c r="AI644" i="18"/>
  <c r="AG546" i="18"/>
  <c r="AH546" i="18"/>
  <c r="AI546" i="18"/>
  <c r="AH587" i="18"/>
  <c r="AG587" i="18"/>
  <c r="AI587" i="18"/>
  <c r="AH507" i="18"/>
  <c r="AG507" i="18"/>
  <c r="AI507" i="18"/>
  <c r="AH679" i="18"/>
  <c r="AG679" i="18"/>
  <c r="AI679" i="18"/>
  <c r="AG697" i="18"/>
  <c r="AH697" i="18"/>
  <c r="AI697" i="18"/>
  <c r="AG501" i="18"/>
  <c r="AH501" i="18"/>
  <c r="AI501" i="18"/>
  <c r="AG534" i="18"/>
  <c r="AI534" i="18"/>
  <c r="AH534" i="18"/>
  <c r="AG610" i="18"/>
  <c r="AH610" i="18"/>
  <c r="AI610" i="18"/>
  <c r="AG528" i="18"/>
  <c r="AH528" i="18"/>
  <c r="AI528" i="18"/>
  <c r="AG622" i="18"/>
  <c r="AH622" i="18"/>
  <c r="AI622" i="18"/>
  <c r="AH671" i="18"/>
  <c r="AG671" i="18"/>
  <c r="AI671" i="18"/>
  <c r="AG498" i="18"/>
  <c r="AH498" i="18"/>
  <c r="AI498" i="18"/>
  <c r="AG654" i="18"/>
  <c r="AH654" i="18"/>
  <c r="AI654" i="18"/>
  <c r="AH543" i="18"/>
  <c r="AG543" i="18"/>
  <c r="AI543" i="18"/>
  <c r="AH611" i="18"/>
  <c r="AG611" i="18"/>
  <c r="AI611" i="18"/>
  <c r="AG688" i="18"/>
  <c r="AH688" i="18"/>
  <c r="AI688" i="18"/>
  <c r="AG573" i="18"/>
  <c r="AH573" i="18"/>
  <c r="AI573" i="18"/>
  <c r="AG657" i="18"/>
  <c r="AH657" i="18"/>
  <c r="AI657" i="18"/>
  <c r="AG504" i="18"/>
  <c r="AH504" i="18"/>
  <c r="AI504" i="18"/>
  <c r="AG557" i="18"/>
  <c r="AH557" i="18"/>
  <c r="AI557" i="18"/>
  <c r="AG696" i="18"/>
  <c r="AH696" i="18"/>
  <c r="AI696" i="18"/>
  <c r="AG589" i="18"/>
  <c r="AH589" i="18"/>
  <c r="AI589" i="18"/>
  <c r="AG496" i="18"/>
  <c r="AH496" i="18"/>
  <c r="AI496" i="18"/>
  <c r="AG665" i="18"/>
  <c r="AH665" i="18"/>
  <c r="AI665" i="18"/>
  <c r="AG529" i="18"/>
  <c r="AH529" i="18"/>
  <c r="AI529" i="18"/>
  <c r="AG542" i="18"/>
  <c r="AH542" i="18"/>
  <c r="AI542" i="18"/>
  <c r="AG510" i="18"/>
  <c r="AH510" i="18"/>
  <c r="AI510" i="18"/>
  <c r="AG572" i="18"/>
  <c r="AH572" i="18"/>
  <c r="AI572" i="18"/>
  <c r="AG554" i="18"/>
  <c r="AH554" i="18"/>
  <c r="AI554" i="18"/>
  <c r="AH595" i="18"/>
  <c r="AI595" i="18"/>
  <c r="AG595" i="18"/>
  <c r="AG522" i="18"/>
  <c r="AH522" i="18"/>
  <c r="AI522" i="18"/>
  <c r="AG621" i="18"/>
  <c r="AH621" i="18"/>
  <c r="AI621" i="18"/>
  <c r="AG630" i="18"/>
  <c r="AH630" i="18"/>
  <c r="AI630" i="18"/>
  <c r="AH659" i="18"/>
  <c r="AG659" i="18"/>
  <c r="AI659" i="18"/>
  <c r="AH655" i="18"/>
  <c r="AG655" i="18"/>
  <c r="AI655" i="18"/>
  <c r="AG570" i="18"/>
  <c r="AH570" i="18"/>
  <c r="AI570" i="18"/>
  <c r="AG618" i="18"/>
  <c r="AH618" i="18"/>
  <c r="AI618" i="18"/>
  <c r="AG641" i="18"/>
  <c r="AH641" i="18"/>
  <c r="AI641" i="18"/>
  <c r="AH515" i="18"/>
  <c r="AI515" i="18"/>
  <c r="AG515" i="18"/>
  <c r="AG637" i="18"/>
  <c r="AH637" i="18"/>
  <c r="AI637" i="18"/>
  <c r="AG574" i="18"/>
  <c r="AH574" i="18"/>
  <c r="AI574" i="18"/>
  <c r="AG642" i="18"/>
  <c r="AH642" i="18"/>
  <c r="AI642" i="18"/>
  <c r="AG680" i="18"/>
  <c r="AH680" i="18"/>
  <c r="AI680" i="18"/>
  <c r="AH623" i="18"/>
  <c r="AG623" i="18"/>
  <c r="AI623" i="18"/>
  <c r="AG658" i="18"/>
  <c r="AH658" i="18"/>
  <c r="AI658" i="18"/>
  <c r="AG636" i="18"/>
  <c r="AH636" i="18"/>
  <c r="AI636" i="18"/>
  <c r="AG616" i="18"/>
  <c r="AH616" i="18"/>
  <c r="AI616" i="18"/>
  <c r="AG685" i="18"/>
  <c r="AH685" i="18"/>
  <c r="AI685" i="18"/>
  <c r="AH663" i="18"/>
  <c r="AG663" i="18"/>
  <c r="AI663" i="18"/>
  <c r="AG524" i="18"/>
  <c r="AH524" i="18"/>
  <c r="AI524" i="18"/>
  <c r="AG489" i="18"/>
  <c r="AH489" i="18"/>
  <c r="AI489" i="18"/>
  <c r="AG494" i="18"/>
  <c r="AH494" i="18"/>
  <c r="AI494" i="18"/>
  <c r="AG664" i="18"/>
  <c r="AH664" i="18"/>
  <c r="AI664" i="18"/>
  <c r="AG593" i="18"/>
  <c r="AH593" i="18"/>
  <c r="AI593" i="18"/>
  <c r="AH631" i="18"/>
  <c r="AG631" i="18"/>
  <c r="AI631" i="18"/>
  <c r="AG512" i="18"/>
  <c r="AH512" i="18"/>
  <c r="AI512" i="18"/>
  <c r="AH539" i="18"/>
  <c r="AG539" i="18"/>
  <c r="AI539" i="18"/>
  <c r="AG558" i="18"/>
  <c r="AH558" i="18"/>
  <c r="AI558" i="18"/>
  <c r="AH691" i="18"/>
  <c r="AG691" i="18"/>
  <c r="AI691" i="18"/>
  <c r="AG604" i="18"/>
  <c r="AH604" i="18"/>
  <c r="AI604" i="18"/>
  <c r="AG638" i="18"/>
  <c r="AH638" i="18"/>
  <c r="AI638" i="18"/>
  <c r="AG584" i="18"/>
  <c r="AH584" i="18"/>
  <c r="AI584" i="18"/>
  <c r="AG577" i="18"/>
  <c r="AH577" i="18"/>
  <c r="AI577" i="18"/>
  <c r="AH675" i="18"/>
  <c r="AG675" i="18"/>
  <c r="AI675" i="18"/>
  <c r="AG626" i="18"/>
  <c r="AH626" i="18"/>
  <c r="AI626" i="18"/>
  <c r="AG692" i="18"/>
  <c r="AH692" i="18"/>
  <c r="AI692" i="18"/>
  <c r="AG649" i="18"/>
  <c r="AH649" i="18"/>
  <c r="AI649" i="18"/>
  <c r="AG532" i="18"/>
  <c r="AH532" i="18"/>
  <c r="AI532" i="18"/>
  <c r="AG550" i="18"/>
  <c r="AH550" i="18"/>
  <c r="AI550" i="18"/>
  <c r="AH523" i="18"/>
  <c r="AG523" i="18"/>
  <c r="AI523" i="18"/>
  <c r="AH535" i="18"/>
  <c r="AG535" i="18"/>
  <c r="AI535" i="18"/>
  <c r="AG648" i="18"/>
  <c r="AH648" i="18"/>
  <c r="AI648" i="18"/>
  <c r="AG602" i="18"/>
  <c r="AH602" i="18"/>
  <c r="AI602" i="18"/>
  <c r="AG562" i="18"/>
  <c r="AH562" i="18"/>
  <c r="AI562" i="18"/>
  <c r="AG661" i="18"/>
  <c r="AH661" i="18"/>
  <c r="AI661" i="18"/>
  <c r="AH643" i="18"/>
  <c r="AI643" i="18"/>
  <c r="AG643" i="18"/>
  <c r="AG598" i="18"/>
  <c r="AH598" i="18"/>
  <c r="AI598" i="18"/>
  <c r="AG568" i="18"/>
  <c r="AH568" i="18"/>
  <c r="AI568" i="18"/>
  <c r="AH591" i="18"/>
  <c r="AI591" i="18"/>
  <c r="AG591" i="18"/>
  <c r="AH651" i="18"/>
  <c r="AG651" i="18"/>
  <c r="AI651" i="18"/>
  <c r="AG693" i="18"/>
  <c r="AH693" i="18"/>
  <c r="AI693" i="18"/>
  <c r="AH579" i="18"/>
  <c r="AG579" i="18"/>
  <c r="AI579" i="18"/>
  <c r="AG518" i="18"/>
  <c r="AH518" i="18"/>
  <c r="AI518" i="18"/>
  <c r="AG540" i="18"/>
  <c r="AH540" i="18"/>
  <c r="AI540" i="18"/>
  <c r="AG698" i="18"/>
  <c r="AH698" i="18"/>
  <c r="AI698" i="18"/>
  <c r="AG582" i="18"/>
  <c r="AH582" i="18"/>
  <c r="AI582" i="18"/>
  <c r="AG596" i="18"/>
  <c r="AH596" i="18"/>
  <c r="AI596" i="18"/>
  <c r="AH511" i="18"/>
  <c r="AG511" i="18"/>
  <c r="AI511" i="18"/>
  <c r="AG520" i="18"/>
  <c r="AH520" i="18"/>
  <c r="AI520" i="18"/>
  <c r="AH503" i="18"/>
  <c r="AG503" i="18"/>
  <c r="AI503" i="18"/>
  <c r="AG625" i="18"/>
  <c r="AH625" i="18"/>
  <c r="AI625" i="18"/>
  <c r="AJ669" i="18"/>
  <c r="AG508" i="18"/>
  <c r="AH508" i="18"/>
  <c r="AI508" i="18"/>
  <c r="AG564" i="18"/>
  <c r="AH564" i="18"/>
  <c r="AI564" i="18"/>
  <c r="AG634" i="18"/>
  <c r="AH634" i="18"/>
  <c r="AI634" i="18"/>
  <c r="AG521" i="18"/>
  <c r="AH521" i="18"/>
  <c r="AI521" i="18"/>
  <c r="AG545" i="18"/>
  <c r="AH545" i="18"/>
  <c r="AI545" i="18"/>
  <c r="AG660" i="18"/>
  <c r="AH660" i="18"/>
  <c r="AI660" i="18"/>
  <c r="AG614" i="18"/>
  <c r="AH614" i="18"/>
  <c r="AI614" i="18"/>
  <c r="AG560" i="18"/>
  <c r="AH560" i="18"/>
  <c r="AI560" i="18"/>
  <c r="AG650" i="18"/>
  <c r="AH650" i="18"/>
  <c r="AI650" i="18"/>
  <c r="AG586" i="18"/>
  <c r="AH586" i="18"/>
  <c r="AI586" i="18"/>
  <c r="AH667" i="18"/>
  <c r="AG667" i="18"/>
  <c r="AI667" i="18"/>
  <c r="AG590" i="18"/>
  <c r="AH590" i="18"/>
  <c r="AI590" i="18"/>
  <c r="AH491" i="18"/>
  <c r="AG491" i="18"/>
  <c r="AI491" i="18"/>
  <c r="AG690" i="18"/>
  <c r="AH690" i="18"/>
  <c r="AI690" i="18"/>
  <c r="AG576" i="18"/>
  <c r="AH576" i="18"/>
  <c r="AI576" i="18"/>
  <c r="AG490" i="18"/>
  <c r="AH490" i="18"/>
  <c r="AI490" i="18"/>
  <c r="AH547" i="18"/>
  <c r="AG547" i="18"/>
  <c r="AI547" i="18"/>
  <c r="AG609" i="18"/>
  <c r="AH609" i="18"/>
  <c r="AI609" i="18"/>
  <c r="AG588" i="18"/>
  <c r="AH588" i="18"/>
  <c r="AI588" i="18"/>
  <c r="AH639" i="18"/>
  <c r="AG639" i="18"/>
  <c r="AI639" i="18"/>
  <c r="AH531" i="18"/>
  <c r="AG531" i="18"/>
  <c r="AI531" i="18"/>
  <c r="AH551" i="18"/>
  <c r="AG551" i="18"/>
  <c r="AI551" i="18"/>
  <c r="AH527" i="18"/>
  <c r="AG527" i="18"/>
  <c r="AI527" i="18"/>
  <c r="AG537" i="18"/>
  <c r="AH537" i="18"/>
  <c r="AI537" i="18"/>
  <c r="AH647" i="18"/>
  <c r="AG647" i="18"/>
  <c r="AI647" i="18"/>
  <c r="AG684" i="18"/>
  <c r="AH684" i="18"/>
  <c r="AI684" i="18"/>
  <c r="AG581" i="18"/>
  <c r="AH581" i="18"/>
  <c r="AI581" i="18"/>
  <c r="AH563" i="18"/>
  <c r="AG563" i="18"/>
  <c r="AI563" i="18"/>
  <c r="AG646" i="18"/>
  <c r="AH646" i="18"/>
  <c r="AI646" i="18"/>
  <c r="AG493" i="18"/>
  <c r="AH493" i="18"/>
  <c r="AI493" i="18"/>
  <c r="AS112" i="18"/>
  <c r="E333" i="31" s="1"/>
  <c r="AS39" i="18"/>
  <c r="E261" i="31" s="1"/>
  <c r="M225" i="18"/>
  <c r="AT158" i="18"/>
  <c r="F379" i="31" s="1"/>
  <c r="AX110" i="18"/>
  <c r="AW104" i="18"/>
  <c r="AS246" i="18"/>
  <c r="E467" i="31" s="1"/>
  <c r="AT200" i="18"/>
  <c r="F421" i="31" s="1"/>
  <c r="AS46" i="18"/>
  <c r="E268" i="31" s="1"/>
  <c r="AS198" i="18"/>
  <c r="E419" i="31" s="1"/>
  <c r="AS254" i="18"/>
  <c r="E475" i="31" s="1"/>
  <c r="AS62" i="18"/>
  <c r="E284" i="31" s="1"/>
  <c r="AS75" i="18"/>
  <c r="E296" i="31" s="1"/>
  <c r="AS74" i="18"/>
  <c r="E295" i="31" s="1"/>
  <c r="AS145" i="18"/>
  <c r="E366" i="31" s="1"/>
  <c r="AS204" i="18"/>
  <c r="E425" i="31" s="1"/>
  <c r="AS249" i="18"/>
  <c r="E470" i="31" s="1"/>
  <c r="AS131" i="18"/>
  <c r="E352" i="31" s="1"/>
  <c r="AU140" i="18"/>
  <c r="AS40" i="18"/>
  <c r="E262" i="31" s="1"/>
  <c r="AS60" i="18"/>
  <c r="E282" i="31" s="1"/>
  <c r="AS78" i="18"/>
  <c r="E299" i="31" s="1"/>
  <c r="AS209" i="18"/>
  <c r="E430" i="31" s="1"/>
  <c r="AS169" i="18"/>
  <c r="E390" i="31" s="1"/>
  <c r="AS66" i="18"/>
  <c r="E288" i="31" s="1"/>
  <c r="AS50" i="18"/>
  <c r="E272" i="31" s="1"/>
  <c r="AS183" i="18"/>
  <c r="E404" i="31" s="1"/>
  <c r="AW42" i="18"/>
  <c r="AS166" i="18"/>
  <c r="E387" i="31" s="1"/>
  <c r="AS128" i="18"/>
  <c r="E349" i="31" s="1"/>
  <c r="AS214" i="18"/>
  <c r="E435" i="31" s="1"/>
  <c r="AT45" i="18"/>
  <c r="AS54" i="18"/>
  <c r="E276" i="31" s="1"/>
  <c r="AX48" i="18"/>
  <c r="AS134" i="18"/>
  <c r="E355" i="31" s="1"/>
  <c r="AS159" i="18"/>
  <c r="E380" i="31" s="1"/>
  <c r="AS193" i="18"/>
  <c r="E414" i="31" s="1"/>
  <c r="AS157" i="18"/>
  <c r="E378" i="31" s="1"/>
  <c r="AS187" i="18"/>
  <c r="E408" i="31" s="1"/>
  <c r="AX43" i="18"/>
  <c r="AX215" i="18"/>
  <c r="AV160" i="18"/>
  <c r="AV171" i="18"/>
  <c r="AW224" i="18"/>
  <c r="AT244" i="18"/>
  <c r="F465" i="31" s="1"/>
  <c r="AT121" i="18"/>
  <c r="F342" i="31" s="1"/>
  <c r="AT47" i="18"/>
  <c r="F269" i="31" s="1"/>
  <c r="AX245" i="18"/>
  <c r="AY87" i="18"/>
  <c r="AW230" i="18"/>
  <c r="AU151" i="18"/>
  <c r="AX57" i="18"/>
  <c r="AX83" i="18"/>
  <c r="AY85" i="18"/>
  <c r="AW134" i="18"/>
  <c r="AV229" i="18"/>
  <c r="AV191" i="18"/>
  <c r="AT118" i="18"/>
  <c r="F339" i="31" s="1"/>
  <c r="AU235" i="18"/>
  <c r="AT103" i="18"/>
  <c r="F324" i="31" s="1"/>
  <c r="AX213" i="18"/>
  <c r="AW199" i="18"/>
  <c r="AX118" i="18"/>
  <c r="AY108" i="18"/>
  <c r="AY135" i="18"/>
  <c r="AX146" i="18"/>
  <c r="AU129" i="18"/>
  <c r="AU228" i="18"/>
  <c r="AX188" i="18"/>
  <c r="AT185" i="18"/>
  <c r="F406" i="31" s="1"/>
  <c r="AX86" i="18"/>
  <c r="AW139" i="18"/>
  <c r="AU59" i="18"/>
  <c r="AX239" i="18"/>
  <c r="AY182" i="18"/>
  <c r="AW81" i="18"/>
  <c r="AY208" i="18"/>
  <c r="AT219" i="18"/>
  <c r="F440" i="31" s="1"/>
  <c r="AV149" i="18"/>
  <c r="AU215" i="18"/>
  <c r="AT212" i="18"/>
  <c r="F433" i="31" s="1"/>
  <c r="AX232" i="18"/>
  <c r="AV182" i="18"/>
  <c r="AX82" i="18"/>
  <c r="AX180" i="18"/>
  <c r="AV197" i="18"/>
  <c r="AU49" i="18"/>
  <c r="AU200" i="18"/>
  <c r="AU241" i="18"/>
  <c r="AU123" i="18"/>
  <c r="AY132" i="18"/>
  <c r="AT227" i="18"/>
  <c r="F448" i="31" s="1"/>
  <c r="AW243" i="18"/>
  <c r="AX88" i="18"/>
  <c r="AT220" i="18"/>
  <c r="F441" i="31" s="1"/>
  <c r="AX202" i="18"/>
  <c r="AV110" i="18"/>
  <c r="AT52" i="18"/>
  <c r="F274" i="31" s="1"/>
  <c r="AW89" i="18"/>
  <c r="AW250" i="18"/>
  <c r="AX116" i="18"/>
  <c r="AV184" i="18"/>
  <c r="AT236" i="18"/>
  <c r="F457" i="31" s="1"/>
  <c r="AW207" i="18"/>
  <c r="AW126" i="18"/>
  <c r="AU101" i="18"/>
  <c r="AX133" i="18"/>
  <c r="AT113" i="18"/>
  <c r="F334" i="31" s="1"/>
  <c r="AY137" i="18"/>
  <c r="AW251" i="18"/>
  <c r="AW247" i="18"/>
  <c r="AY154" i="18"/>
  <c r="AT55" i="18"/>
  <c r="F277" i="31" s="1"/>
  <c r="AY179" i="18"/>
  <c r="AV39" i="18"/>
  <c r="AV99" i="18"/>
  <c r="AY90" i="18"/>
  <c r="AW244" i="18"/>
  <c r="AY186" i="18"/>
  <c r="AX177" i="18"/>
  <c r="AU231" i="18"/>
  <c r="AV71" i="18"/>
  <c r="AV100" i="18"/>
  <c r="AX53" i="18"/>
  <c r="AT58" i="18"/>
  <c r="F280" i="31" s="1"/>
  <c r="AY147" i="18"/>
  <c r="AX251" i="18"/>
  <c r="AT248" i="18"/>
  <c r="F469" i="31" s="1"/>
  <c r="AW245" i="18"/>
  <c r="AX160" i="18"/>
  <c r="AW158" i="18"/>
  <c r="AW153" i="18"/>
  <c r="AX56" i="18"/>
  <c r="AV127" i="18"/>
  <c r="AX223" i="18"/>
  <c r="AY244" i="18"/>
  <c r="AY245" i="18"/>
  <c r="AU238" i="18"/>
  <c r="AX119" i="18"/>
  <c r="AU80" i="18"/>
  <c r="AU92" i="18"/>
  <c r="AV179" i="18"/>
  <c r="AY253" i="18"/>
  <c r="AX69" i="18"/>
  <c r="AX91" i="18"/>
  <c r="AY106" i="18"/>
  <c r="C15" i="24"/>
  <c r="M18" i="24"/>
  <c r="Z1014" i="31" l="1"/>
  <c r="AC1014" i="31" s="1"/>
  <c r="AJ485" i="18"/>
  <c r="G50" i="28"/>
  <c r="J50" i="28" s="1"/>
  <c r="Z974" i="31"/>
  <c r="AC974" i="31" s="1"/>
  <c r="AX974" i="31"/>
  <c r="BA974" i="31" s="1"/>
  <c r="AB974" i="31"/>
  <c r="AE974" i="31" s="1"/>
  <c r="AX1014" i="31"/>
  <c r="BA1014" i="31" s="1"/>
  <c r="E90" i="28"/>
  <c r="H90" i="28" s="1"/>
  <c r="G974" i="31"/>
  <c r="J974" i="31" s="1"/>
  <c r="E974" i="31"/>
  <c r="H974" i="31" s="1"/>
  <c r="E50" i="28"/>
  <c r="H50" i="28" s="1"/>
  <c r="AI264" i="18"/>
  <c r="AI443" i="18"/>
  <c r="AI356" i="18"/>
  <c r="AI453" i="18"/>
  <c r="AI262" i="18"/>
  <c r="AI461" i="18"/>
  <c r="AI412" i="18"/>
  <c r="AI288" i="18"/>
  <c r="AI396" i="18"/>
  <c r="AI457" i="18"/>
  <c r="AI366" i="18"/>
  <c r="AI368" i="18"/>
  <c r="AI348" i="18"/>
  <c r="AI328" i="18"/>
  <c r="AI419" i="18"/>
  <c r="AA974" i="31"/>
  <c r="AD974" i="31" s="1"/>
  <c r="AI355" i="18"/>
  <c r="AI459" i="18"/>
  <c r="AI446" i="18"/>
  <c r="AI362" i="18"/>
  <c r="AI470" i="18"/>
  <c r="AI456" i="18"/>
  <c r="AI341" i="18"/>
  <c r="AI346" i="18"/>
  <c r="AI467" i="18"/>
  <c r="AI384" i="18"/>
  <c r="AI397" i="18"/>
  <c r="AI473" i="18"/>
  <c r="AI466" i="18"/>
  <c r="AI377" i="18"/>
  <c r="AI277" i="18"/>
  <c r="AI428" i="18"/>
  <c r="AI343" i="18"/>
  <c r="AI383" i="18"/>
  <c r="AI471" i="18"/>
  <c r="AI374" i="18"/>
  <c r="AI317" i="18"/>
  <c r="AI380" i="18"/>
  <c r="AI448" i="18"/>
  <c r="AI268" i="18"/>
  <c r="AI402" i="18"/>
  <c r="AI266" i="18"/>
  <c r="AI347" i="18"/>
  <c r="AI313" i="18"/>
  <c r="AI451" i="18"/>
  <c r="AI417" i="18"/>
  <c r="AI325" i="18"/>
  <c r="AI334" i="18"/>
  <c r="AI423" i="18"/>
  <c r="AI292" i="18"/>
  <c r="AI460" i="18"/>
  <c r="AI407" i="18"/>
  <c r="AI342" i="18"/>
  <c r="AI439" i="18"/>
  <c r="AI418" i="18"/>
  <c r="AI299" i="18"/>
  <c r="AI379" i="18"/>
  <c r="AI375" i="18"/>
  <c r="AI284" i="18"/>
  <c r="AI382" i="18"/>
  <c r="AI279" i="18"/>
  <c r="AI308" i="18"/>
  <c r="AI390" i="18"/>
  <c r="AI280" i="18"/>
  <c r="AI360" i="18"/>
  <c r="AI276" i="18"/>
  <c r="AI394" i="18"/>
  <c r="AI353" i="18"/>
  <c r="AI427" i="18"/>
  <c r="AI344" i="18"/>
  <c r="AI385" i="18"/>
  <c r="AI371" i="18"/>
  <c r="AI312" i="18"/>
  <c r="AI454" i="18"/>
  <c r="AI294" i="18"/>
  <c r="AI433" i="18"/>
  <c r="AI442" i="18"/>
  <c r="AI307" i="18"/>
  <c r="AI291" i="18"/>
  <c r="AI389" i="18"/>
  <c r="AI309" i="18"/>
  <c r="AI429" i="18"/>
  <c r="AI281" i="18"/>
  <c r="AI351" i="18"/>
  <c r="AI462" i="18"/>
  <c r="AI367" i="18"/>
  <c r="AI401" i="18"/>
  <c r="AI290" i="18"/>
  <c r="AI406" i="18"/>
  <c r="AI435" i="18"/>
  <c r="AI301" i="18"/>
  <c r="AI322" i="18"/>
  <c r="AI364" i="18"/>
  <c r="AI295" i="18"/>
  <c r="AI404" i="18"/>
  <c r="AI409" i="18"/>
  <c r="AI349" i="18"/>
  <c r="AI267" i="18"/>
  <c r="AI286" i="18"/>
  <c r="AI468" i="18"/>
  <c r="AI440" i="18"/>
  <c r="AI310" i="18"/>
  <c r="AI430" i="18"/>
  <c r="AI338" i="18"/>
  <c r="AI474" i="18"/>
  <c r="AI398" i="18"/>
  <c r="AI314" i="18"/>
  <c r="AI369" i="18"/>
  <c r="AI416" i="18"/>
  <c r="AI450" i="18"/>
  <c r="AI408" i="18"/>
  <c r="AI425" i="18"/>
  <c r="AI302" i="18"/>
  <c r="AI274" i="18"/>
  <c r="AI458" i="18"/>
  <c r="AI318" i="18"/>
  <c r="AI329" i="18"/>
  <c r="AI463" i="18"/>
  <c r="AI445" i="18"/>
  <c r="AI414" i="18"/>
  <c r="AI327" i="18"/>
  <c r="AI357" i="18"/>
  <c r="AI283" i="18"/>
  <c r="AI352" i="18"/>
  <c r="AI270" i="18"/>
  <c r="AI289" i="18"/>
  <c r="AI323" i="18"/>
  <c r="AI305" i="18"/>
  <c r="AI361" i="18"/>
  <c r="AI420" i="18"/>
  <c r="AI337" i="18"/>
  <c r="AI345" i="18"/>
  <c r="AI415" i="18"/>
  <c r="AI271" i="18"/>
  <c r="AI365" i="18"/>
  <c r="AI363" i="18"/>
  <c r="AI354" i="18"/>
  <c r="AI411" i="18"/>
  <c r="AI436" i="18"/>
  <c r="AI422" i="18"/>
  <c r="AI424" i="18"/>
  <c r="AI298" i="18"/>
  <c r="AI378" i="18"/>
  <c r="AI400" i="18"/>
  <c r="AI321" i="18"/>
  <c r="AI278" i="18"/>
  <c r="AI297" i="18"/>
  <c r="AI444" i="18"/>
  <c r="AI399" i="18"/>
  <c r="AI475" i="18"/>
  <c r="AI359" i="18"/>
  <c r="AI437" i="18"/>
  <c r="AI320" i="18"/>
  <c r="AI372" i="18"/>
  <c r="AI478" i="18"/>
  <c r="AI273" i="18"/>
  <c r="AI263" i="18"/>
  <c r="AI449" i="18"/>
  <c r="AI316" i="18"/>
  <c r="AI421" i="18"/>
  <c r="AI332" i="18"/>
  <c r="AI287" i="18"/>
  <c r="AI293" i="18"/>
  <c r="AI315" i="18"/>
  <c r="AI339" i="18"/>
  <c r="AI393" i="18"/>
  <c r="AI431" i="18"/>
  <c r="AI452" i="18"/>
  <c r="AI275" i="18"/>
  <c r="AI447" i="18"/>
  <c r="AI386" i="18"/>
  <c r="AI395" i="18"/>
  <c r="AI350" i="18"/>
  <c r="AI410" i="18"/>
  <c r="AI296" i="18"/>
  <c r="AI272" i="18"/>
  <c r="AI358" i="18"/>
  <c r="AI330" i="18"/>
  <c r="AI472" i="18"/>
  <c r="AI403" i="18"/>
  <c r="AI311" i="18"/>
  <c r="AI434" i="18"/>
  <c r="AI265" i="18"/>
  <c r="AI373" i="18"/>
  <c r="AI469" i="18"/>
  <c r="AI333" i="18"/>
  <c r="AI331" i="18"/>
  <c r="AI285" i="18"/>
  <c r="AI306" i="18"/>
  <c r="AI326" i="18"/>
  <c r="AI300" i="18"/>
  <c r="AI464" i="18"/>
  <c r="AI438" i="18"/>
  <c r="AI477" i="18"/>
  <c r="AI388" i="18"/>
  <c r="AI465" i="18"/>
  <c r="AI392" i="18"/>
  <c r="AI426" i="18"/>
  <c r="AI387" i="18"/>
  <c r="AI282" i="18"/>
  <c r="AI376" i="18"/>
  <c r="AI432" i="18"/>
  <c r="AI269" i="18"/>
  <c r="AI413" i="18"/>
  <c r="AI391" i="18"/>
  <c r="AI405" i="18"/>
  <c r="AI476" i="18"/>
  <c r="AI381" i="18"/>
  <c r="AI455" i="18"/>
  <c r="AI340" i="18"/>
  <c r="AI324" i="18"/>
  <c r="AI304" i="18"/>
  <c r="AI319" i="18"/>
  <c r="AI303" i="18"/>
  <c r="AI335" i="18"/>
  <c r="AI336" i="18"/>
  <c r="AI370" i="18"/>
  <c r="AI441" i="18"/>
  <c r="E125" i="28"/>
  <c r="H125" i="28" s="1"/>
  <c r="AX1049" i="31"/>
  <c r="BA1049" i="31" s="1"/>
  <c r="Z1049" i="31"/>
  <c r="AC1049" i="31" s="1"/>
  <c r="E1049" i="31"/>
  <c r="H1049" i="31" s="1"/>
  <c r="E58" i="28"/>
  <c r="H58" i="28" s="1"/>
  <c r="AX982" i="31"/>
  <c r="BA982" i="31" s="1"/>
  <c r="E982" i="31"/>
  <c r="H982" i="31" s="1"/>
  <c r="Z982" i="31"/>
  <c r="AC982" i="31" s="1"/>
  <c r="F146" i="28"/>
  <c r="I146" i="28" s="1"/>
  <c r="AY1070" i="31"/>
  <c r="BB1070" i="31" s="1"/>
  <c r="AA1070" i="31"/>
  <c r="AD1070" i="31" s="1"/>
  <c r="F1070" i="31"/>
  <c r="I1070" i="31" s="1"/>
  <c r="G102" i="28"/>
  <c r="J102" i="28" s="1"/>
  <c r="AB1026" i="31"/>
  <c r="AE1026" i="31" s="1"/>
  <c r="AZ1026" i="31"/>
  <c r="BC1026" i="31" s="1"/>
  <c r="G1026" i="31"/>
  <c r="J1026" i="31" s="1"/>
  <c r="F116" i="28"/>
  <c r="I116" i="28" s="1"/>
  <c r="AA1040" i="31"/>
  <c r="AD1040" i="31" s="1"/>
  <c r="AY1040" i="31"/>
  <c r="BB1040" i="31" s="1"/>
  <c r="F1040" i="31"/>
  <c r="I1040" i="31" s="1"/>
  <c r="F153" i="28"/>
  <c r="I153" i="28" s="1"/>
  <c r="AA1077" i="31"/>
  <c r="AD1077" i="31" s="1"/>
  <c r="AY1077" i="31"/>
  <c r="BB1077" i="31" s="1"/>
  <c r="F1077" i="31"/>
  <c r="I1077" i="31" s="1"/>
  <c r="G55" i="28"/>
  <c r="J55" i="28" s="1"/>
  <c r="AZ979" i="31"/>
  <c r="BC979" i="31" s="1"/>
  <c r="AB979" i="31"/>
  <c r="AE979" i="31" s="1"/>
  <c r="G979" i="31"/>
  <c r="J979" i="31" s="1"/>
  <c r="E255" i="28"/>
  <c r="H255" i="28" s="1"/>
  <c r="AX1179" i="31"/>
  <c r="BA1179" i="31" s="1"/>
  <c r="Z1179" i="31"/>
  <c r="AC1179" i="31" s="1"/>
  <c r="E1179" i="31"/>
  <c r="H1179" i="31" s="1"/>
  <c r="E232" i="28"/>
  <c r="H232" i="28" s="1"/>
  <c r="AX1156" i="31"/>
  <c r="BA1156" i="31" s="1"/>
  <c r="Z1156" i="31"/>
  <c r="AC1156" i="31" s="1"/>
  <c r="E1156" i="31"/>
  <c r="H1156" i="31" s="1"/>
  <c r="G125" i="28"/>
  <c r="J125" i="28" s="1"/>
  <c r="AZ1049" i="31"/>
  <c r="BC1049" i="31" s="1"/>
  <c r="AB1049" i="31"/>
  <c r="AE1049" i="31" s="1"/>
  <c r="G1049" i="31"/>
  <c r="J1049" i="31" s="1"/>
  <c r="E225" i="28"/>
  <c r="H225" i="28" s="1"/>
  <c r="AX1149" i="31"/>
  <c r="BA1149" i="31" s="1"/>
  <c r="Z1149" i="31"/>
  <c r="AC1149" i="31" s="1"/>
  <c r="E1149" i="31"/>
  <c r="H1149" i="31" s="1"/>
  <c r="F199" i="28"/>
  <c r="I199" i="28" s="1"/>
  <c r="AY1123" i="31"/>
  <c r="BB1123" i="31" s="1"/>
  <c r="F1123" i="31"/>
  <c r="I1123" i="31" s="1"/>
  <c r="AA1123" i="31"/>
  <c r="AD1123" i="31" s="1"/>
  <c r="F85" i="28"/>
  <c r="I85" i="28" s="1"/>
  <c r="AY1009" i="31"/>
  <c r="BB1009" i="31" s="1"/>
  <c r="AA1009" i="31"/>
  <c r="AD1009" i="31" s="1"/>
  <c r="F1009" i="31"/>
  <c r="I1009" i="31" s="1"/>
  <c r="G147" i="28"/>
  <c r="J147" i="28" s="1"/>
  <c r="AB1071" i="31"/>
  <c r="AE1071" i="31" s="1"/>
  <c r="G1071" i="31"/>
  <c r="J1071" i="31" s="1"/>
  <c r="AZ1071" i="31"/>
  <c r="BC1071" i="31" s="1"/>
  <c r="E105" i="28"/>
  <c r="H105" i="28" s="1"/>
  <c r="Z1029" i="31"/>
  <c r="AC1029" i="31" s="1"/>
  <c r="E1029" i="31"/>
  <c r="H1029" i="31" s="1"/>
  <c r="AX1029" i="31"/>
  <c r="BA1029" i="31" s="1"/>
  <c r="F258" i="28"/>
  <c r="I258" i="28" s="1"/>
  <c r="AY1182" i="31"/>
  <c r="BB1182" i="31" s="1"/>
  <c r="AA1182" i="31"/>
  <c r="AD1182" i="31" s="1"/>
  <c r="F1182" i="31"/>
  <c r="I1182" i="31" s="1"/>
  <c r="G133" i="28"/>
  <c r="J133" i="28" s="1"/>
  <c r="AZ1057" i="31"/>
  <c r="BC1057" i="31" s="1"/>
  <c r="AB1057" i="31"/>
  <c r="AE1057" i="31" s="1"/>
  <c r="G1057" i="31"/>
  <c r="J1057" i="31" s="1"/>
  <c r="F208" i="28"/>
  <c r="I208" i="28" s="1"/>
  <c r="AY1132" i="31"/>
  <c r="BB1132" i="31" s="1"/>
  <c r="AA1132" i="31"/>
  <c r="AD1132" i="31" s="1"/>
  <c r="F1132" i="31"/>
  <c r="I1132" i="31" s="1"/>
  <c r="F167" i="28"/>
  <c r="I167" i="28" s="1"/>
  <c r="AY1091" i="31"/>
  <c r="BB1091" i="31" s="1"/>
  <c r="AA1091" i="31"/>
  <c r="AD1091" i="31" s="1"/>
  <c r="F1091" i="31"/>
  <c r="I1091" i="31" s="1"/>
  <c r="G88" i="28"/>
  <c r="J88" i="28" s="1"/>
  <c r="AZ1012" i="31"/>
  <c r="BC1012" i="31" s="1"/>
  <c r="AB1012" i="31"/>
  <c r="AE1012" i="31" s="1"/>
  <c r="G1012" i="31"/>
  <c r="J1012" i="31" s="1"/>
  <c r="E97" i="28"/>
  <c r="H97" i="28" s="1"/>
  <c r="Z1021" i="31"/>
  <c r="AC1021" i="31" s="1"/>
  <c r="AX1021" i="31"/>
  <c r="BA1021" i="31" s="1"/>
  <c r="E1021" i="31"/>
  <c r="H1021" i="31" s="1"/>
  <c r="F191" i="28"/>
  <c r="I191" i="28" s="1"/>
  <c r="AY1115" i="31"/>
  <c r="BB1115" i="31" s="1"/>
  <c r="AA1115" i="31"/>
  <c r="AD1115" i="31" s="1"/>
  <c r="F1115" i="31"/>
  <c r="I1115" i="31" s="1"/>
  <c r="G149" i="28"/>
  <c r="J149" i="28" s="1"/>
  <c r="AZ1073" i="31"/>
  <c r="BC1073" i="31" s="1"/>
  <c r="AB1073" i="31"/>
  <c r="AE1073" i="31" s="1"/>
  <c r="G1073" i="31"/>
  <c r="J1073" i="31" s="1"/>
  <c r="E169" i="28"/>
  <c r="H169" i="28" s="1"/>
  <c r="Z1093" i="31"/>
  <c r="AC1093" i="31" s="1"/>
  <c r="E1093" i="31"/>
  <c r="H1093" i="31" s="1"/>
  <c r="AX1093" i="31"/>
  <c r="BA1093" i="31" s="1"/>
  <c r="E104" i="28"/>
  <c r="H104" i="28" s="1"/>
  <c r="AX1028" i="31"/>
  <c r="BA1028" i="31" s="1"/>
  <c r="Z1028" i="31"/>
  <c r="AC1028" i="31" s="1"/>
  <c r="E1028" i="31"/>
  <c r="H1028" i="31" s="1"/>
  <c r="G158" i="28"/>
  <c r="J158" i="28" s="1"/>
  <c r="AB1082" i="31"/>
  <c r="AE1082" i="31" s="1"/>
  <c r="AZ1082" i="31"/>
  <c r="BC1082" i="31" s="1"/>
  <c r="G1082" i="31"/>
  <c r="J1082" i="31" s="1"/>
  <c r="E59" i="28"/>
  <c r="H59" i="28" s="1"/>
  <c r="AX983" i="31"/>
  <c r="BA983" i="31" s="1"/>
  <c r="Z983" i="31"/>
  <c r="AC983" i="31" s="1"/>
  <c r="E983" i="31"/>
  <c r="H983" i="31" s="1"/>
  <c r="E228" i="28"/>
  <c r="H228" i="28" s="1"/>
  <c r="AX1152" i="31"/>
  <c r="BA1152" i="31" s="1"/>
  <c r="Z1152" i="31"/>
  <c r="AC1152" i="31" s="1"/>
  <c r="E1152" i="31"/>
  <c r="H1152" i="31" s="1"/>
  <c r="G201" i="28"/>
  <c r="J201" i="28" s="1"/>
  <c r="AZ1125" i="31"/>
  <c r="BC1125" i="31" s="1"/>
  <c r="AB1125" i="31"/>
  <c r="AE1125" i="31" s="1"/>
  <c r="G1125" i="31"/>
  <c r="J1125" i="31" s="1"/>
  <c r="F188" i="28"/>
  <c r="I188" i="28" s="1"/>
  <c r="AY1112" i="31"/>
  <c r="BB1112" i="31" s="1"/>
  <c r="AA1112" i="31"/>
  <c r="AD1112" i="31" s="1"/>
  <c r="F1112" i="31"/>
  <c r="I1112" i="31" s="1"/>
  <c r="F139" i="28"/>
  <c r="I139" i="28" s="1"/>
  <c r="AY1063" i="31"/>
  <c r="BB1063" i="31" s="1"/>
  <c r="AA1063" i="31"/>
  <c r="AD1063" i="31" s="1"/>
  <c r="F1063" i="31"/>
  <c r="I1063" i="31" s="1"/>
  <c r="G206" i="28"/>
  <c r="J206" i="28" s="1"/>
  <c r="AZ1130" i="31"/>
  <c r="BC1130" i="31" s="1"/>
  <c r="AB1130" i="31"/>
  <c r="AE1130" i="31" s="1"/>
  <c r="G1130" i="31"/>
  <c r="J1130" i="31" s="1"/>
  <c r="E135" i="28"/>
  <c r="H135" i="28" s="1"/>
  <c r="Z1059" i="31"/>
  <c r="AC1059" i="31" s="1"/>
  <c r="AX1059" i="31"/>
  <c r="BA1059" i="31" s="1"/>
  <c r="E1059" i="31"/>
  <c r="H1059" i="31" s="1"/>
  <c r="F195" i="28"/>
  <c r="I195" i="28" s="1"/>
  <c r="AY1119" i="31"/>
  <c r="BB1119" i="31" s="1"/>
  <c r="AA1119" i="31"/>
  <c r="AD1119" i="31" s="1"/>
  <c r="F1119" i="31"/>
  <c r="I1119" i="31" s="1"/>
  <c r="E160" i="28"/>
  <c r="H160" i="28" s="1"/>
  <c r="AX1084" i="31"/>
  <c r="BA1084" i="31" s="1"/>
  <c r="Z1084" i="31"/>
  <c r="AC1084" i="31" s="1"/>
  <c r="E1084" i="31"/>
  <c r="H1084" i="31" s="1"/>
  <c r="E137" i="28"/>
  <c r="H137" i="28" s="1"/>
  <c r="Z1061" i="31"/>
  <c r="AC1061" i="31" s="1"/>
  <c r="AX1061" i="31"/>
  <c r="BA1061" i="31" s="1"/>
  <c r="E1061" i="31"/>
  <c r="H1061" i="31" s="1"/>
  <c r="F94" i="28"/>
  <c r="I94" i="28" s="1"/>
  <c r="AA1018" i="31"/>
  <c r="AD1018" i="31" s="1"/>
  <c r="AY1018" i="31"/>
  <c r="BB1018" i="31" s="1"/>
  <c r="F1018" i="31"/>
  <c r="I1018" i="31" s="1"/>
  <c r="AZ1078" i="31"/>
  <c r="BC1078" i="31" s="1"/>
  <c r="AB1078" i="31"/>
  <c r="AE1078" i="31" s="1"/>
  <c r="G1078" i="31"/>
  <c r="J1078" i="31" s="1"/>
  <c r="E122" i="28"/>
  <c r="H122" i="28" s="1"/>
  <c r="AX1046" i="31"/>
  <c r="BA1046" i="31" s="1"/>
  <c r="E1046" i="31"/>
  <c r="H1046" i="31" s="1"/>
  <c r="Z1046" i="31"/>
  <c r="AC1046" i="31" s="1"/>
  <c r="F138" i="28"/>
  <c r="I138" i="28" s="1"/>
  <c r="AY1062" i="31"/>
  <c r="BB1062" i="31" s="1"/>
  <c r="AA1062" i="31"/>
  <c r="AD1062" i="31" s="1"/>
  <c r="F1062" i="31"/>
  <c r="I1062" i="31" s="1"/>
  <c r="G108" i="28"/>
  <c r="J108" i="28" s="1"/>
  <c r="AZ1032" i="31"/>
  <c r="BC1032" i="31" s="1"/>
  <c r="G1032" i="31"/>
  <c r="J1032" i="31" s="1"/>
  <c r="AB1032" i="31"/>
  <c r="AE1032" i="31" s="1"/>
  <c r="E63" i="28"/>
  <c r="H63" i="28" s="1"/>
  <c r="Z987" i="31"/>
  <c r="AC987" i="31" s="1"/>
  <c r="AX987" i="31"/>
  <c r="BA987" i="31" s="1"/>
  <c r="E987" i="31"/>
  <c r="H987" i="31" s="1"/>
  <c r="F93" i="28"/>
  <c r="I93" i="28" s="1"/>
  <c r="AY1017" i="31"/>
  <c r="BB1017" i="31" s="1"/>
  <c r="AA1017" i="31"/>
  <c r="AD1017" i="31" s="1"/>
  <c r="F1017" i="31"/>
  <c r="I1017" i="31" s="1"/>
  <c r="G66" i="28"/>
  <c r="J66" i="28" s="1"/>
  <c r="AZ990" i="31"/>
  <c r="BC990" i="31" s="1"/>
  <c r="AB990" i="31"/>
  <c r="AE990" i="31" s="1"/>
  <c r="G990" i="31"/>
  <c r="J990" i="31" s="1"/>
  <c r="F244" i="28"/>
  <c r="I244" i="28" s="1"/>
  <c r="AY1168" i="31"/>
  <c r="BB1168" i="31" s="1"/>
  <c r="AA1168" i="31"/>
  <c r="AD1168" i="31" s="1"/>
  <c r="F1168" i="31"/>
  <c r="I1168" i="31" s="1"/>
  <c r="F111" i="28"/>
  <c r="I111" i="28" s="1"/>
  <c r="AY1035" i="31"/>
  <c r="BB1035" i="31" s="1"/>
  <c r="F1035" i="31"/>
  <c r="I1035" i="31" s="1"/>
  <c r="AA1035" i="31"/>
  <c r="AD1035" i="31" s="1"/>
  <c r="E136" i="28"/>
  <c r="H136" i="28" s="1"/>
  <c r="AX1060" i="31"/>
  <c r="BA1060" i="31" s="1"/>
  <c r="Z1060" i="31"/>
  <c r="AC1060" i="31" s="1"/>
  <c r="E1060" i="31"/>
  <c r="H1060" i="31" s="1"/>
  <c r="E79" i="28"/>
  <c r="H79" i="28" s="1"/>
  <c r="Z1003" i="31"/>
  <c r="AC1003" i="31" s="1"/>
  <c r="AX1003" i="31"/>
  <c r="BA1003" i="31" s="1"/>
  <c r="E1003" i="31"/>
  <c r="H1003" i="31" s="1"/>
  <c r="F247" i="28"/>
  <c r="I247" i="28" s="1"/>
  <c r="AY1171" i="31"/>
  <c r="BB1171" i="31" s="1"/>
  <c r="AA1171" i="31"/>
  <c r="AD1171" i="31" s="1"/>
  <c r="F1171" i="31"/>
  <c r="I1171" i="31" s="1"/>
  <c r="G143" i="28"/>
  <c r="J143" i="28" s="1"/>
  <c r="AZ1067" i="31"/>
  <c r="BC1067" i="31" s="1"/>
  <c r="AB1067" i="31"/>
  <c r="AE1067" i="31" s="1"/>
  <c r="G1067" i="31"/>
  <c r="J1067" i="31" s="1"/>
  <c r="E118" i="28"/>
  <c r="H118" i="28" s="1"/>
  <c r="AX1042" i="31"/>
  <c r="BA1042" i="31" s="1"/>
  <c r="Z1042" i="31"/>
  <c r="AC1042" i="31" s="1"/>
  <c r="E1042" i="31"/>
  <c r="H1042" i="31" s="1"/>
  <c r="F239" i="28"/>
  <c r="I239" i="28" s="1"/>
  <c r="AY1163" i="31"/>
  <c r="BB1163" i="31" s="1"/>
  <c r="F1163" i="31"/>
  <c r="I1163" i="31" s="1"/>
  <c r="AA1163" i="31"/>
  <c r="AD1163" i="31" s="1"/>
  <c r="G238" i="28"/>
  <c r="J238" i="28" s="1"/>
  <c r="AZ1162" i="31"/>
  <c r="BC1162" i="31" s="1"/>
  <c r="AB1162" i="31"/>
  <c r="AE1162" i="31" s="1"/>
  <c r="G1162" i="31"/>
  <c r="J1162" i="31" s="1"/>
  <c r="E241" i="28"/>
  <c r="H241" i="28" s="1"/>
  <c r="AX1165" i="31"/>
  <c r="BA1165" i="31" s="1"/>
  <c r="Z1165" i="31"/>
  <c r="AC1165" i="31" s="1"/>
  <c r="E1165" i="31"/>
  <c r="H1165" i="31" s="1"/>
  <c r="E60" i="28"/>
  <c r="H60" i="28" s="1"/>
  <c r="Z984" i="31"/>
  <c r="AC984" i="31" s="1"/>
  <c r="AX984" i="31"/>
  <c r="BA984" i="31" s="1"/>
  <c r="E984" i="31"/>
  <c r="H984" i="31" s="1"/>
  <c r="G177" i="28"/>
  <c r="J177" i="28" s="1"/>
  <c r="AB1101" i="31"/>
  <c r="AE1101" i="31" s="1"/>
  <c r="AZ1101" i="31"/>
  <c r="BC1101" i="31" s="1"/>
  <c r="G1101" i="31"/>
  <c r="J1101" i="31" s="1"/>
  <c r="E117" i="28"/>
  <c r="H117" i="28" s="1"/>
  <c r="AX1041" i="31"/>
  <c r="BA1041" i="31" s="1"/>
  <c r="Z1041" i="31"/>
  <c r="AC1041" i="31" s="1"/>
  <c r="E1041" i="31"/>
  <c r="H1041" i="31" s="1"/>
  <c r="F157" i="28"/>
  <c r="I157" i="28" s="1"/>
  <c r="AY1081" i="31"/>
  <c r="BB1081" i="31" s="1"/>
  <c r="AA1081" i="31"/>
  <c r="AD1081" i="31" s="1"/>
  <c r="F1081" i="31"/>
  <c r="I1081" i="31" s="1"/>
  <c r="G91" i="28"/>
  <c r="J91" i="28" s="1"/>
  <c r="AB1015" i="31"/>
  <c r="AE1015" i="31" s="1"/>
  <c r="AZ1015" i="31"/>
  <c r="BC1015" i="31" s="1"/>
  <c r="G1015" i="31"/>
  <c r="J1015" i="31" s="1"/>
  <c r="E189" i="28"/>
  <c r="H189" i="28" s="1"/>
  <c r="AX1113" i="31"/>
  <c r="BA1113" i="31" s="1"/>
  <c r="Z1113" i="31"/>
  <c r="AC1113" i="31" s="1"/>
  <c r="E1113" i="31"/>
  <c r="H1113" i="31" s="1"/>
  <c r="F62" i="28"/>
  <c r="I62" i="28" s="1"/>
  <c r="AA986" i="31"/>
  <c r="AD986" i="31" s="1"/>
  <c r="F986" i="31"/>
  <c r="I986" i="31" s="1"/>
  <c r="AY986" i="31"/>
  <c r="BB986" i="31" s="1"/>
  <c r="G120" i="28"/>
  <c r="J120" i="28" s="1"/>
  <c r="AZ1044" i="31"/>
  <c r="BC1044" i="31" s="1"/>
  <c r="AB1044" i="31"/>
  <c r="AE1044" i="31" s="1"/>
  <c r="G1044" i="31"/>
  <c r="J1044" i="31" s="1"/>
  <c r="E162" i="28"/>
  <c r="H162" i="28" s="1"/>
  <c r="AX1086" i="31"/>
  <c r="BA1086" i="31" s="1"/>
  <c r="E1086" i="31"/>
  <c r="H1086" i="31" s="1"/>
  <c r="Z1086" i="31"/>
  <c r="AC1086" i="31" s="1"/>
  <c r="F210" i="28"/>
  <c r="I210" i="28" s="1"/>
  <c r="AY1134" i="31"/>
  <c r="BB1134" i="31" s="1"/>
  <c r="AA1134" i="31"/>
  <c r="AD1134" i="31" s="1"/>
  <c r="F1134" i="31"/>
  <c r="I1134" i="31" s="1"/>
  <c r="G71" i="28"/>
  <c r="J71" i="28" s="1"/>
  <c r="AZ995" i="31"/>
  <c r="BC995" i="31" s="1"/>
  <c r="AB995" i="31"/>
  <c r="AE995" i="31" s="1"/>
  <c r="G995" i="31"/>
  <c r="J995" i="31" s="1"/>
  <c r="E78" i="28"/>
  <c r="H78" i="28" s="1"/>
  <c r="AX1002" i="31"/>
  <c r="BA1002" i="31" s="1"/>
  <c r="Z1002" i="31"/>
  <c r="AC1002" i="31" s="1"/>
  <c r="E1002" i="31"/>
  <c r="H1002" i="31" s="1"/>
  <c r="E172" i="28"/>
  <c r="H172" i="28" s="1"/>
  <c r="Z1096" i="31"/>
  <c r="AC1096" i="31" s="1"/>
  <c r="AX1096" i="31"/>
  <c r="BA1096" i="31" s="1"/>
  <c r="E1096" i="31"/>
  <c r="H1096" i="31" s="1"/>
  <c r="G150" i="28"/>
  <c r="J150" i="28" s="1"/>
  <c r="AB1074" i="31"/>
  <c r="AE1074" i="31" s="1"/>
  <c r="AZ1074" i="31"/>
  <c r="BC1074" i="31" s="1"/>
  <c r="G1074" i="31"/>
  <c r="J1074" i="31" s="1"/>
  <c r="E235" i="28"/>
  <c r="H235" i="28" s="1"/>
  <c r="AX1159" i="31"/>
  <c r="BA1159" i="31" s="1"/>
  <c r="Z1159" i="31"/>
  <c r="AC1159" i="31" s="1"/>
  <c r="E1159" i="31"/>
  <c r="H1159" i="31" s="1"/>
  <c r="F109" i="28"/>
  <c r="I109" i="28" s="1"/>
  <c r="AY1033" i="31"/>
  <c r="BB1033" i="31" s="1"/>
  <c r="AA1033" i="31"/>
  <c r="AD1033" i="31" s="1"/>
  <c r="F1033" i="31"/>
  <c r="I1033" i="31" s="1"/>
  <c r="G265" i="28"/>
  <c r="J265" i="28" s="1"/>
  <c r="AZ1189" i="31"/>
  <c r="BC1189" i="31" s="1"/>
  <c r="AB1189" i="31"/>
  <c r="AE1189" i="31" s="1"/>
  <c r="G1189" i="31"/>
  <c r="J1189" i="31" s="1"/>
  <c r="F252" i="28"/>
  <c r="I252" i="28" s="1"/>
  <c r="AY1176" i="31"/>
  <c r="BB1176" i="31" s="1"/>
  <c r="AA1176" i="31"/>
  <c r="AD1176" i="31" s="1"/>
  <c r="F1176" i="31"/>
  <c r="I1176" i="31" s="1"/>
  <c r="E200" i="28"/>
  <c r="H200" i="28" s="1"/>
  <c r="AX1124" i="31"/>
  <c r="BA1124" i="31" s="1"/>
  <c r="Z1124" i="31"/>
  <c r="AC1124" i="31" s="1"/>
  <c r="E1124" i="31"/>
  <c r="H1124" i="31" s="1"/>
  <c r="G193" i="28"/>
  <c r="J193" i="28" s="1"/>
  <c r="AZ1117" i="31"/>
  <c r="BC1117" i="31" s="1"/>
  <c r="AB1117" i="31"/>
  <c r="AE1117" i="31" s="1"/>
  <c r="G1117" i="31"/>
  <c r="J1117" i="31" s="1"/>
  <c r="E130" i="28"/>
  <c r="H130" i="28" s="1"/>
  <c r="AX1054" i="31"/>
  <c r="BA1054" i="31" s="1"/>
  <c r="E1054" i="31"/>
  <c r="H1054" i="31" s="1"/>
  <c r="Z1054" i="31"/>
  <c r="AC1054" i="31" s="1"/>
  <c r="F243" i="28"/>
  <c r="I243" i="28" s="1"/>
  <c r="AY1167" i="31"/>
  <c r="BB1167" i="31" s="1"/>
  <c r="AA1167" i="31"/>
  <c r="AD1167" i="31" s="1"/>
  <c r="F1167" i="31"/>
  <c r="I1167" i="31" s="1"/>
  <c r="G132" i="28"/>
  <c r="J132" i="28" s="1"/>
  <c r="AZ1056" i="31"/>
  <c r="BC1056" i="31" s="1"/>
  <c r="G1056" i="31"/>
  <c r="J1056" i="31" s="1"/>
  <c r="AB1056" i="31"/>
  <c r="AE1056" i="31" s="1"/>
  <c r="F124" i="28"/>
  <c r="I124" i="28" s="1"/>
  <c r="AA1048" i="31"/>
  <c r="AD1048" i="31" s="1"/>
  <c r="AY1048" i="31"/>
  <c r="BB1048" i="31" s="1"/>
  <c r="F1048" i="31"/>
  <c r="I1048" i="31" s="1"/>
  <c r="F166" i="28"/>
  <c r="I166" i="28" s="1"/>
  <c r="AA1090" i="31"/>
  <c r="AD1090" i="31" s="1"/>
  <c r="F1090" i="31"/>
  <c r="I1090" i="31" s="1"/>
  <c r="AY1090" i="31"/>
  <c r="BB1090" i="31" s="1"/>
  <c r="E64" i="28"/>
  <c r="H64" i="28" s="1"/>
  <c r="AX988" i="31"/>
  <c r="BA988" i="31" s="1"/>
  <c r="Z988" i="31"/>
  <c r="AC988" i="31" s="1"/>
  <c r="E988" i="31"/>
  <c r="H988" i="31" s="1"/>
  <c r="F180" i="28"/>
  <c r="I180" i="28" s="1"/>
  <c r="AA1104" i="31"/>
  <c r="AD1104" i="31" s="1"/>
  <c r="AY1104" i="31"/>
  <c r="BB1104" i="31" s="1"/>
  <c r="F1104" i="31"/>
  <c r="I1104" i="31" s="1"/>
  <c r="C685" i="31"/>
  <c r="C643" i="31"/>
  <c r="C575" i="31"/>
  <c r="C626" i="31"/>
  <c r="C677" i="31"/>
  <c r="C632" i="31"/>
  <c r="C540" i="31"/>
  <c r="C495" i="31"/>
  <c r="C496" i="31"/>
  <c r="C560" i="31"/>
  <c r="C515" i="31"/>
  <c r="C680" i="31"/>
  <c r="C529" i="31"/>
  <c r="C563" i="31"/>
  <c r="C665" i="31"/>
  <c r="C705" i="31"/>
  <c r="C621" i="31"/>
  <c r="C605" i="31"/>
  <c r="C647" i="31"/>
  <c r="C499" i="31"/>
  <c r="C509" i="31"/>
  <c r="C524" i="31"/>
  <c r="C662" i="31"/>
  <c r="C564" i="31"/>
  <c r="G211" i="28"/>
  <c r="J211" i="28" s="1"/>
  <c r="AZ1135" i="31"/>
  <c r="BC1135" i="31" s="1"/>
  <c r="AB1135" i="31"/>
  <c r="AE1135" i="31" s="1"/>
  <c r="G1135" i="31"/>
  <c r="J1135" i="31" s="1"/>
  <c r="E146" i="28"/>
  <c r="H146" i="28" s="1"/>
  <c r="AX1070" i="31"/>
  <c r="BA1070" i="31" s="1"/>
  <c r="Z1070" i="31"/>
  <c r="AC1070" i="31" s="1"/>
  <c r="E1070" i="31"/>
  <c r="H1070" i="31" s="1"/>
  <c r="F102" i="28"/>
  <c r="I102" i="28" s="1"/>
  <c r="AA1026" i="31"/>
  <c r="AD1026" i="31" s="1"/>
  <c r="F1026" i="31"/>
  <c r="I1026" i="31" s="1"/>
  <c r="AY1026" i="31"/>
  <c r="BB1026" i="31" s="1"/>
  <c r="G96" i="28"/>
  <c r="J96" i="28" s="1"/>
  <c r="AZ1020" i="31"/>
  <c r="BC1020" i="31" s="1"/>
  <c r="AB1020" i="31"/>
  <c r="AE1020" i="31" s="1"/>
  <c r="G1020" i="31"/>
  <c r="J1020" i="31" s="1"/>
  <c r="E153" i="28"/>
  <c r="H153" i="28" s="1"/>
  <c r="Z1077" i="31"/>
  <c r="AC1077" i="31" s="1"/>
  <c r="AX1077" i="31"/>
  <c r="BA1077" i="31" s="1"/>
  <c r="E1077" i="31"/>
  <c r="H1077" i="31" s="1"/>
  <c r="F55" i="28"/>
  <c r="I55" i="28" s="1"/>
  <c r="AY979" i="31"/>
  <c r="BB979" i="31" s="1"/>
  <c r="F979" i="31"/>
  <c r="I979" i="31" s="1"/>
  <c r="AA979" i="31"/>
  <c r="AD979" i="31" s="1"/>
  <c r="G56" i="28"/>
  <c r="J56" i="28" s="1"/>
  <c r="AZ980" i="31"/>
  <c r="BC980" i="31" s="1"/>
  <c r="AB980" i="31"/>
  <c r="AE980" i="31" s="1"/>
  <c r="G980" i="31"/>
  <c r="J980" i="31" s="1"/>
  <c r="F232" i="28"/>
  <c r="I232" i="28" s="1"/>
  <c r="AY1156" i="31"/>
  <c r="BB1156" i="31" s="1"/>
  <c r="AA1156" i="31"/>
  <c r="AD1156" i="31" s="1"/>
  <c r="F1156" i="31"/>
  <c r="I1156" i="31" s="1"/>
  <c r="F125" i="28"/>
  <c r="I125" i="28" s="1"/>
  <c r="AY1049" i="31"/>
  <c r="BB1049" i="31" s="1"/>
  <c r="AA1049" i="31"/>
  <c r="AD1049" i="31" s="1"/>
  <c r="F1049" i="31"/>
  <c r="I1049" i="31" s="1"/>
  <c r="G110" i="28"/>
  <c r="J110" i="28" s="1"/>
  <c r="AB1034" i="31"/>
  <c r="AE1034" i="31" s="1"/>
  <c r="AZ1034" i="31"/>
  <c r="BC1034" i="31" s="1"/>
  <c r="G1034" i="31"/>
  <c r="J1034" i="31" s="1"/>
  <c r="E199" i="28"/>
  <c r="H199" i="28" s="1"/>
  <c r="AX1123" i="31"/>
  <c r="BA1123" i="31" s="1"/>
  <c r="Z1123" i="31"/>
  <c r="AC1123" i="31" s="1"/>
  <c r="E1123" i="31"/>
  <c r="H1123" i="31" s="1"/>
  <c r="G190" i="28"/>
  <c r="J190" i="28" s="1"/>
  <c r="AZ1114" i="31"/>
  <c r="BC1114" i="31" s="1"/>
  <c r="AB1114" i="31"/>
  <c r="AE1114" i="31" s="1"/>
  <c r="G1114" i="31"/>
  <c r="J1114" i="31" s="1"/>
  <c r="E85" i="28"/>
  <c r="H85" i="28" s="1"/>
  <c r="AX1009" i="31"/>
  <c r="BA1009" i="31" s="1"/>
  <c r="Z1009" i="31"/>
  <c r="AC1009" i="31" s="1"/>
  <c r="E1009" i="31"/>
  <c r="H1009" i="31" s="1"/>
  <c r="F147" i="28"/>
  <c r="I147" i="28" s="1"/>
  <c r="AY1071" i="31"/>
  <c r="BB1071" i="31" s="1"/>
  <c r="AA1071" i="31"/>
  <c r="AD1071" i="31" s="1"/>
  <c r="F1071" i="31"/>
  <c r="I1071" i="31" s="1"/>
  <c r="G83" i="28"/>
  <c r="J83" i="28" s="1"/>
  <c r="AB1007" i="31"/>
  <c r="AE1007" i="31" s="1"/>
  <c r="G1007" i="31"/>
  <c r="J1007" i="31" s="1"/>
  <c r="AZ1007" i="31"/>
  <c r="BC1007" i="31" s="1"/>
  <c r="E258" i="28"/>
  <c r="H258" i="28" s="1"/>
  <c r="AX1182" i="31"/>
  <c r="BA1182" i="31" s="1"/>
  <c r="E1182" i="31"/>
  <c r="H1182" i="31" s="1"/>
  <c r="Z1182" i="31"/>
  <c r="AC1182" i="31" s="1"/>
  <c r="F133" i="28"/>
  <c r="I133" i="28" s="1"/>
  <c r="AY1057" i="31"/>
  <c r="BB1057" i="31" s="1"/>
  <c r="AA1057" i="31"/>
  <c r="AD1057" i="31" s="1"/>
  <c r="F1057" i="31"/>
  <c r="I1057" i="31" s="1"/>
  <c r="G226" i="28"/>
  <c r="J226" i="28" s="1"/>
  <c r="AZ1150" i="31"/>
  <c r="BC1150" i="31" s="1"/>
  <c r="AB1150" i="31"/>
  <c r="AE1150" i="31" s="1"/>
  <c r="G1150" i="31"/>
  <c r="J1150" i="31" s="1"/>
  <c r="E167" i="28"/>
  <c r="H167" i="28" s="1"/>
  <c r="Z1091" i="31"/>
  <c r="AC1091" i="31" s="1"/>
  <c r="AX1091" i="31"/>
  <c r="BA1091" i="31" s="1"/>
  <c r="E1091" i="31"/>
  <c r="H1091" i="31" s="1"/>
  <c r="E88" i="28"/>
  <c r="H88" i="28" s="1"/>
  <c r="AX1012" i="31"/>
  <c r="BA1012" i="31" s="1"/>
  <c r="Z1012" i="31"/>
  <c r="AC1012" i="31" s="1"/>
  <c r="E1012" i="31"/>
  <c r="H1012" i="31" s="1"/>
  <c r="G214" i="28"/>
  <c r="J214" i="28" s="1"/>
  <c r="AZ1138" i="31"/>
  <c r="BC1138" i="31" s="1"/>
  <c r="AB1138" i="31"/>
  <c r="AE1138" i="31" s="1"/>
  <c r="G1138" i="31"/>
  <c r="J1138" i="31" s="1"/>
  <c r="E191" i="28"/>
  <c r="H191" i="28" s="1"/>
  <c r="AX1115" i="31"/>
  <c r="BA1115" i="31" s="1"/>
  <c r="Z1115" i="31"/>
  <c r="AC1115" i="31" s="1"/>
  <c r="E1115" i="31"/>
  <c r="H1115" i="31" s="1"/>
  <c r="F149" i="28"/>
  <c r="I149" i="28" s="1"/>
  <c r="AY1073" i="31"/>
  <c r="BB1073" i="31" s="1"/>
  <c r="AA1073" i="31"/>
  <c r="AD1073" i="31" s="1"/>
  <c r="F1073" i="31"/>
  <c r="I1073" i="31" s="1"/>
  <c r="G256" i="28"/>
  <c r="J256" i="28" s="1"/>
  <c r="AZ1180" i="31"/>
  <c r="BC1180" i="31" s="1"/>
  <c r="AB1180" i="31"/>
  <c r="AE1180" i="31" s="1"/>
  <c r="G1180" i="31"/>
  <c r="J1180" i="31" s="1"/>
  <c r="F104" i="28"/>
  <c r="I104" i="28" s="1"/>
  <c r="AY1028" i="31"/>
  <c r="BB1028" i="31" s="1"/>
  <c r="AA1028" i="31"/>
  <c r="AD1028" i="31" s="1"/>
  <c r="F1028" i="31"/>
  <c r="I1028" i="31" s="1"/>
  <c r="F158" i="28"/>
  <c r="I158" i="28" s="1"/>
  <c r="AA1082" i="31"/>
  <c r="AD1082" i="31" s="1"/>
  <c r="AY1082" i="31"/>
  <c r="BB1082" i="31" s="1"/>
  <c r="F1082" i="31"/>
  <c r="I1082" i="31" s="1"/>
  <c r="G54" i="28"/>
  <c r="J54" i="28" s="1"/>
  <c r="AB978" i="31"/>
  <c r="AE978" i="31" s="1"/>
  <c r="AZ978" i="31"/>
  <c r="BC978" i="31" s="1"/>
  <c r="G978" i="31"/>
  <c r="J978" i="31" s="1"/>
  <c r="F228" i="28"/>
  <c r="I228" i="28" s="1"/>
  <c r="AY1152" i="31"/>
  <c r="BB1152" i="31" s="1"/>
  <c r="AA1152" i="31"/>
  <c r="AD1152" i="31" s="1"/>
  <c r="F1152" i="31"/>
  <c r="I1152" i="31" s="1"/>
  <c r="F201" i="28"/>
  <c r="I201" i="28" s="1"/>
  <c r="AY1125" i="31"/>
  <c r="BB1125" i="31" s="1"/>
  <c r="AA1125" i="31"/>
  <c r="AD1125" i="31" s="1"/>
  <c r="F1125" i="31"/>
  <c r="I1125" i="31" s="1"/>
  <c r="G245" i="28"/>
  <c r="J245" i="28" s="1"/>
  <c r="AZ1169" i="31"/>
  <c r="BC1169" i="31" s="1"/>
  <c r="AB1169" i="31"/>
  <c r="AE1169" i="31" s="1"/>
  <c r="G1169" i="31"/>
  <c r="J1169" i="31" s="1"/>
  <c r="E139" i="28"/>
  <c r="H139" i="28" s="1"/>
  <c r="AX1063" i="31"/>
  <c r="BA1063" i="31" s="1"/>
  <c r="Z1063" i="31"/>
  <c r="AC1063" i="31" s="1"/>
  <c r="E1063" i="31"/>
  <c r="H1063" i="31" s="1"/>
  <c r="F206" i="28"/>
  <c r="I206" i="28" s="1"/>
  <c r="AY1130" i="31"/>
  <c r="BB1130" i="31" s="1"/>
  <c r="AA1130" i="31"/>
  <c r="AD1130" i="31" s="1"/>
  <c r="F1130" i="31"/>
  <c r="I1130" i="31" s="1"/>
  <c r="G220" i="28"/>
  <c r="J220" i="28" s="1"/>
  <c r="AZ1144" i="31"/>
  <c r="BC1144" i="31" s="1"/>
  <c r="AB1144" i="31"/>
  <c r="AE1144" i="31" s="1"/>
  <c r="G1144" i="31"/>
  <c r="J1144" i="31" s="1"/>
  <c r="E195" i="28"/>
  <c r="H195" i="28" s="1"/>
  <c r="AX1119" i="31"/>
  <c r="BA1119" i="31" s="1"/>
  <c r="Z1119" i="31"/>
  <c r="AC1119" i="31" s="1"/>
  <c r="E1119" i="31"/>
  <c r="H1119" i="31" s="1"/>
  <c r="G160" i="28"/>
  <c r="J160" i="28" s="1"/>
  <c r="AZ1084" i="31"/>
  <c r="BC1084" i="31" s="1"/>
  <c r="AB1084" i="31"/>
  <c r="AE1084" i="31" s="1"/>
  <c r="G1084" i="31"/>
  <c r="J1084" i="31" s="1"/>
  <c r="G75" i="28"/>
  <c r="J75" i="28" s="1"/>
  <c r="AB999" i="31"/>
  <c r="AE999" i="31" s="1"/>
  <c r="AZ999" i="31"/>
  <c r="BC999" i="31" s="1"/>
  <c r="G999" i="31"/>
  <c r="J999" i="31" s="1"/>
  <c r="E94" i="28"/>
  <c r="H94" i="28" s="1"/>
  <c r="AX1018" i="31"/>
  <c r="BA1018" i="31" s="1"/>
  <c r="Z1018" i="31"/>
  <c r="AC1018" i="31" s="1"/>
  <c r="E1018" i="31"/>
  <c r="H1018" i="31" s="1"/>
  <c r="F154" i="28"/>
  <c r="I154" i="28" s="1"/>
  <c r="AY1078" i="31"/>
  <c r="BB1078" i="31" s="1"/>
  <c r="AA1078" i="31"/>
  <c r="AD1078" i="31" s="1"/>
  <c r="F1078" i="31"/>
  <c r="I1078" i="31" s="1"/>
  <c r="G69" i="28"/>
  <c r="J69" i="28" s="1"/>
  <c r="AZ993" i="31"/>
  <c r="BC993" i="31" s="1"/>
  <c r="AB993" i="31"/>
  <c r="AE993" i="31" s="1"/>
  <c r="G993" i="31"/>
  <c r="J993" i="31" s="1"/>
  <c r="E138" i="28"/>
  <c r="H138" i="28" s="1"/>
  <c r="AX1062" i="31"/>
  <c r="BA1062" i="31" s="1"/>
  <c r="E1062" i="31"/>
  <c r="H1062" i="31" s="1"/>
  <c r="Z1062" i="31"/>
  <c r="AC1062" i="31" s="1"/>
  <c r="E108" i="28"/>
  <c r="H108" i="28" s="1"/>
  <c r="Z1032" i="31"/>
  <c r="AC1032" i="31" s="1"/>
  <c r="AX1032" i="31"/>
  <c r="BA1032" i="31" s="1"/>
  <c r="E1032" i="31"/>
  <c r="H1032" i="31" s="1"/>
  <c r="G236" i="28"/>
  <c r="J236" i="28" s="1"/>
  <c r="AZ1160" i="31"/>
  <c r="BC1160" i="31" s="1"/>
  <c r="G1160" i="31"/>
  <c r="J1160" i="31" s="1"/>
  <c r="AB1160" i="31"/>
  <c r="AE1160" i="31" s="1"/>
  <c r="E93" i="28"/>
  <c r="H93" i="28" s="1"/>
  <c r="AX1017" i="31"/>
  <c r="BA1017" i="31" s="1"/>
  <c r="Z1017" i="31"/>
  <c r="AC1017" i="31" s="1"/>
  <c r="E1017" i="31"/>
  <c r="H1017" i="31" s="1"/>
  <c r="F66" i="28"/>
  <c r="I66" i="28" s="1"/>
  <c r="AY990" i="31"/>
  <c r="BB990" i="31" s="1"/>
  <c r="AA990" i="31"/>
  <c r="AD990" i="31" s="1"/>
  <c r="F990" i="31"/>
  <c r="I990" i="31" s="1"/>
  <c r="G72" i="28"/>
  <c r="J72" i="28" s="1"/>
  <c r="AZ996" i="31"/>
  <c r="BC996" i="31" s="1"/>
  <c r="AB996" i="31"/>
  <c r="AE996" i="31" s="1"/>
  <c r="G996" i="31"/>
  <c r="J996" i="31" s="1"/>
  <c r="E111" i="28"/>
  <c r="H111" i="28" s="1"/>
  <c r="Z1035" i="31"/>
  <c r="AC1035" i="31" s="1"/>
  <c r="AX1035" i="31"/>
  <c r="BA1035" i="31" s="1"/>
  <c r="E1035" i="31"/>
  <c r="H1035" i="31" s="1"/>
  <c r="G136" i="28"/>
  <c r="J136" i="28" s="1"/>
  <c r="AZ1060" i="31"/>
  <c r="BC1060" i="31" s="1"/>
  <c r="AB1060" i="31"/>
  <c r="AE1060" i="31" s="1"/>
  <c r="G1060" i="31"/>
  <c r="J1060" i="31" s="1"/>
  <c r="G159" i="28"/>
  <c r="J159" i="28" s="1"/>
  <c r="AZ1083" i="31"/>
  <c r="BC1083" i="31" s="1"/>
  <c r="AB1083" i="31"/>
  <c r="AE1083" i="31" s="1"/>
  <c r="G1083" i="31"/>
  <c r="J1083" i="31" s="1"/>
  <c r="E247" i="28"/>
  <c r="H247" i="28" s="1"/>
  <c r="AX1171" i="31"/>
  <c r="BA1171" i="31" s="1"/>
  <c r="Z1171" i="31"/>
  <c r="AC1171" i="31" s="1"/>
  <c r="E1171" i="31"/>
  <c r="H1171" i="31" s="1"/>
  <c r="F143" i="28"/>
  <c r="I143" i="28" s="1"/>
  <c r="AY1067" i="31"/>
  <c r="BB1067" i="31" s="1"/>
  <c r="F1067" i="31"/>
  <c r="I1067" i="31" s="1"/>
  <c r="AA1067" i="31"/>
  <c r="AD1067" i="31" s="1"/>
  <c r="G114" i="28"/>
  <c r="J114" i="28" s="1"/>
  <c r="AZ1038" i="31"/>
  <c r="BC1038" i="31" s="1"/>
  <c r="AB1038" i="31"/>
  <c r="AE1038" i="31" s="1"/>
  <c r="G1038" i="31"/>
  <c r="J1038" i="31" s="1"/>
  <c r="E239" i="28"/>
  <c r="H239" i="28" s="1"/>
  <c r="AX1163" i="31"/>
  <c r="BA1163" i="31" s="1"/>
  <c r="Z1163" i="31"/>
  <c r="AC1163" i="31" s="1"/>
  <c r="E1163" i="31"/>
  <c r="H1163" i="31" s="1"/>
  <c r="F238" i="28"/>
  <c r="I238" i="28" s="1"/>
  <c r="AY1162" i="31"/>
  <c r="BB1162" i="31" s="1"/>
  <c r="AA1162" i="31"/>
  <c r="AD1162" i="31" s="1"/>
  <c r="F1162" i="31"/>
  <c r="I1162" i="31" s="1"/>
  <c r="G221" i="28"/>
  <c r="J221" i="28" s="1"/>
  <c r="AZ1145" i="31"/>
  <c r="BC1145" i="31" s="1"/>
  <c r="AB1145" i="31"/>
  <c r="AE1145" i="31" s="1"/>
  <c r="G1145" i="31"/>
  <c r="J1145" i="31" s="1"/>
  <c r="F60" i="28"/>
  <c r="I60" i="28" s="1"/>
  <c r="AA984" i="31"/>
  <c r="AD984" i="31" s="1"/>
  <c r="AY984" i="31"/>
  <c r="BB984" i="31" s="1"/>
  <c r="F984" i="31"/>
  <c r="I984" i="31" s="1"/>
  <c r="F177" i="28"/>
  <c r="I177" i="28" s="1"/>
  <c r="AA1101" i="31"/>
  <c r="AD1101" i="31" s="1"/>
  <c r="AY1101" i="31"/>
  <c r="BB1101" i="31" s="1"/>
  <c r="F1101" i="31"/>
  <c r="I1101" i="31" s="1"/>
  <c r="G246" i="28"/>
  <c r="J246" i="28" s="1"/>
  <c r="AZ1170" i="31"/>
  <c r="BC1170" i="31" s="1"/>
  <c r="AB1170" i="31"/>
  <c r="AE1170" i="31" s="1"/>
  <c r="G1170" i="31"/>
  <c r="J1170" i="31" s="1"/>
  <c r="E157" i="28"/>
  <c r="H157" i="28" s="1"/>
  <c r="AX1081" i="31"/>
  <c r="BA1081" i="31" s="1"/>
  <c r="Z1081" i="31"/>
  <c r="AC1081" i="31" s="1"/>
  <c r="E1081" i="31"/>
  <c r="H1081" i="31" s="1"/>
  <c r="F91" i="28"/>
  <c r="I91" i="28" s="1"/>
  <c r="AY1015" i="31"/>
  <c r="BB1015" i="31" s="1"/>
  <c r="AA1015" i="31"/>
  <c r="AD1015" i="31" s="1"/>
  <c r="F1015" i="31"/>
  <c r="I1015" i="31" s="1"/>
  <c r="G260" i="28"/>
  <c r="J260" i="28" s="1"/>
  <c r="AZ1184" i="31"/>
  <c r="BC1184" i="31" s="1"/>
  <c r="G1184" i="31"/>
  <c r="J1184" i="31" s="1"/>
  <c r="AB1184" i="31"/>
  <c r="AE1184" i="31" s="1"/>
  <c r="E62" i="28"/>
  <c r="H62" i="28" s="1"/>
  <c r="AX986" i="31"/>
  <c r="BA986" i="31" s="1"/>
  <c r="Z986" i="31"/>
  <c r="AC986" i="31" s="1"/>
  <c r="E986" i="31"/>
  <c r="H986" i="31" s="1"/>
  <c r="E120" i="28"/>
  <c r="H120" i="28" s="1"/>
  <c r="AX1044" i="31"/>
  <c r="BA1044" i="31" s="1"/>
  <c r="Z1044" i="31"/>
  <c r="AC1044" i="31" s="1"/>
  <c r="E1044" i="31"/>
  <c r="H1044" i="31" s="1"/>
  <c r="G242" i="28"/>
  <c r="J242" i="28" s="1"/>
  <c r="AZ1166" i="31"/>
  <c r="BC1166" i="31" s="1"/>
  <c r="AB1166" i="31"/>
  <c r="AE1166" i="31" s="1"/>
  <c r="G1166" i="31"/>
  <c r="J1166" i="31" s="1"/>
  <c r="E210" i="28"/>
  <c r="H210" i="28" s="1"/>
  <c r="AX1134" i="31"/>
  <c r="BA1134" i="31" s="1"/>
  <c r="Z1134" i="31"/>
  <c r="AC1134" i="31" s="1"/>
  <c r="E1134" i="31"/>
  <c r="H1134" i="31" s="1"/>
  <c r="F71" i="28"/>
  <c r="I71" i="28" s="1"/>
  <c r="AY995" i="31"/>
  <c r="BB995" i="31" s="1"/>
  <c r="F995" i="31"/>
  <c r="I995" i="31" s="1"/>
  <c r="AA995" i="31"/>
  <c r="AD995" i="31" s="1"/>
  <c r="G217" i="28"/>
  <c r="J217" i="28" s="1"/>
  <c r="AZ1141" i="31"/>
  <c r="BC1141" i="31" s="1"/>
  <c r="AB1141" i="31"/>
  <c r="AE1141" i="31" s="1"/>
  <c r="G1141" i="31"/>
  <c r="J1141" i="31" s="1"/>
  <c r="F172" i="28"/>
  <c r="I172" i="28" s="1"/>
  <c r="AA1096" i="31"/>
  <c r="AD1096" i="31" s="1"/>
  <c r="AY1096" i="31"/>
  <c r="BB1096" i="31" s="1"/>
  <c r="F1096" i="31"/>
  <c r="I1096" i="31" s="1"/>
  <c r="F150" i="28"/>
  <c r="I150" i="28" s="1"/>
  <c r="AA1074" i="31"/>
  <c r="AD1074" i="31" s="1"/>
  <c r="AY1074" i="31"/>
  <c r="BB1074" i="31" s="1"/>
  <c r="F1074" i="31"/>
  <c r="I1074" i="31" s="1"/>
  <c r="G121" i="28"/>
  <c r="J121" i="28" s="1"/>
  <c r="AB1045" i="31"/>
  <c r="AE1045" i="31" s="1"/>
  <c r="AZ1045" i="31"/>
  <c r="BC1045" i="31" s="1"/>
  <c r="G1045" i="31"/>
  <c r="J1045" i="31" s="1"/>
  <c r="E109" i="28"/>
  <c r="H109" i="28" s="1"/>
  <c r="AX1033" i="31"/>
  <c r="BA1033" i="31" s="1"/>
  <c r="Z1033" i="31"/>
  <c r="AC1033" i="31" s="1"/>
  <c r="E1033" i="31"/>
  <c r="H1033" i="31" s="1"/>
  <c r="F265" i="28"/>
  <c r="I265" i="28" s="1"/>
  <c r="AY1189" i="31"/>
  <c r="BB1189" i="31" s="1"/>
  <c r="AA1189" i="31"/>
  <c r="AD1189" i="31" s="1"/>
  <c r="F1189" i="31"/>
  <c r="I1189" i="31" s="1"/>
  <c r="G148" i="28"/>
  <c r="J148" i="28" s="1"/>
  <c r="AZ1072" i="31"/>
  <c r="BC1072" i="31" s="1"/>
  <c r="AB1072" i="31"/>
  <c r="AE1072" i="31" s="1"/>
  <c r="G1072" i="31"/>
  <c r="J1072" i="31" s="1"/>
  <c r="F200" i="28"/>
  <c r="I200" i="28" s="1"/>
  <c r="AY1124" i="31"/>
  <c r="BB1124" i="31" s="1"/>
  <c r="AA1124" i="31"/>
  <c r="AD1124" i="31" s="1"/>
  <c r="F1124" i="31"/>
  <c r="I1124" i="31" s="1"/>
  <c r="F193" i="28"/>
  <c r="I193" i="28" s="1"/>
  <c r="AY1117" i="31"/>
  <c r="BB1117" i="31" s="1"/>
  <c r="AA1117" i="31"/>
  <c r="AD1117" i="31" s="1"/>
  <c r="F1117" i="31"/>
  <c r="I1117" i="31" s="1"/>
  <c r="E264" i="28"/>
  <c r="H264" i="28" s="1"/>
  <c r="AX1188" i="31"/>
  <c r="BA1188" i="31" s="1"/>
  <c r="Z1188" i="31"/>
  <c r="AC1188" i="31" s="1"/>
  <c r="E1188" i="31"/>
  <c r="H1188" i="31" s="1"/>
  <c r="E243" i="28"/>
  <c r="H243" i="28" s="1"/>
  <c r="AX1167" i="31"/>
  <c r="BA1167" i="31" s="1"/>
  <c r="Z1167" i="31"/>
  <c r="AC1167" i="31" s="1"/>
  <c r="E1167" i="31"/>
  <c r="H1167" i="31" s="1"/>
  <c r="E132" i="28"/>
  <c r="H132" i="28" s="1"/>
  <c r="Z1056" i="31"/>
  <c r="AC1056" i="31" s="1"/>
  <c r="AX1056" i="31"/>
  <c r="BA1056" i="31" s="1"/>
  <c r="E1056" i="31"/>
  <c r="H1056" i="31" s="1"/>
  <c r="G106" i="28"/>
  <c r="J106" i="28" s="1"/>
  <c r="AZ1030" i="31"/>
  <c r="BC1030" i="31" s="1"/>
  <c r="AB1030" i="31"/>
  <c r="AE1030" i="31" s="1"/>
  <c r="G1030" i="31"/>
  <c r="J1030" i="31" s="1"/>
  <c r="E166" i="28"/>
  <c r="H166" i="28" s="1"/>
  <c r="AX1090" i="31"/>
  <c r="BA1090" i="31" s="1"/>
  <c r="Z1090" i="31"/>
  <c r="AC1090" i="31" s="1"/>
  <c r="E1090" i="31"/>
  <c r="H1090" i="31" s="1"/>
  <c r="G64" i="28"/>
  <c r="J64" i="28" s="1"/>
  <c r="AZ988" i="31"/>
  <c r="BC988" i="31" s="1"/>
  <c r="AB988" i="31"/>
  <c r="AE988" i="31" s="1"/>
  <c r="G988" i="31"/>
  <c r="J988" i="31" s="1"/>
  <c r="C570" i="31"/>
  <c r="C688" i="31"/>
  <c r="C585" i="31"/>
  <c r="C694" i="31"/>
  <c r="C618" i="31"/>
  <c r="C606" i="31"/>
  <c r="C507" i="31"/>
  <c r="C572" i="31"/>
  <c r="C498" i="31"/>
  <c r="C630" i="31"/>
  <c r="C520" i="31"/>
  <c r="C525" i="31"/>
  <c r="C652" i="31"/>
  <c r="C653" i="31"/>
  <c r="C873" i="31" s="1"/>
  <c r="C516" i="31"/>
  <c r="C636" i="31"/>
  <c r="C539" i="31"/>
  <c r="C668" i="31"/>
  <c r="C567" i="31"/>
  <c r="C608" i="31"/>
  <c r="D828" i="31" s="1"/>
  <c r="D1312" i="31" s="1"/>
  <c r="C604" i="31"/>
  <c r="C577" i="31"/>
  <c r="C627" i="31"/>
  <c r="C510" i="31"/>
  <c r="C704" i="31"/>
  <c r="C557" i="31"/>
  <c r="C561" i="31"/>
  <c r="C654" i="31"/>
  <c r="C504" i="31"/>
  <c r="C536" i="31"/>
  <c r="F190" i="28"/>
  <c r="I190" i="28" s="1"/>
  <c r="AY1114" i="31"/>
  <c r="BB1114" i="31" s="1"/>
  <c r="AA1114" i="31"/>
  <c r="AD1114" i="31" s="1"/>
  <c r="F1114" i="31"/>
  <c r="I1114" i="31" s="1"/>
  <c r="G76" i="28"/>
  <c r="J76" i="28" s="1"/>
  <c r="AZ1000" i="31"/>
  <c r="BC1000" i="31" s="1"/>
  <c r="G1000" i="31"/>
  <c r="J1000" i="31" s="1"/>
  <c r="AB1000" i="31"/>
  <c r="AE1000" i="31" s="1"/>
  <c r="E147" i="28"/>
  <c r="H147" i="28" s="1"/>
  <c r="AX1071" i="31"/>
  <c r="BA1071" i="31" s="1"/>
  <c r="Z1071" i="31"/>
  <c r="AC1071" i="31" s="1"/>
  <c r="E1071" i="31"/>
  <c r="H1071" i="31" s="1"/>
  <c r="F83" i="28"/>
  <c r="I83" i="28" s="1"/>
  <c r="AY1007" i="31"/>
  <c r="BB1007" i="31" s="1"/>
  <c r="AA1007" i="31"/>
  <c r="AD1007" i="31" s="1"/>
  <c r="F1007" i="31"/>
  <c r="I1007" i="31" s="1"/>
  <c r="G216" i="28"/>
  <c r="J216" i="28" s="1"/>
  <c r="AZ1140" i="31"/>
  <c r="BC1140" i="31" s="1"/>
  <c r="AB1140" i="31"/>
  <c r="AE1140" i="31" s="1"/>
  <c r="G1140" i="31"/>
  <c r="J1140" i="31" s="1"/>
  <c r="E133" i="28"/>
  <c r="H133" i="28" s="1"/>
  <c r="AX1057" i="31"/>
  <c r="BA1057" i="31" s="1"/>
  <c r="Z1057" i="31"/>
  <c r="AC1057" i="31" s="1"/>
  <c r="E1057" i="31"/>
  <c r="H1057" i="31" s="1"/>
  <c r="F226" i="28"/>
  <c r="I226" i="28" s="1"/>
  <c r="AY1150" i="31"/>
  <c r="BB1150" i="31" s="1"/>
  <c r="AA1150" i="31"/>
  <c r="AD1150" i="31" s="1"/>
  <c r="F1150" i="31"/>
  <c r="I1150" i="31" s="1"/>
  <c r="G213" i="28"/>
  <c r="J213" i="28" s="1"/>
  <c r="AZ1137" i="31"/>
  <c r="BC1137" i="31" s="1"/>
  <c r="AB1137" i="31"/>
  <c r="AE1137" i="31" s="1"/>
  <c r="G1137" i="31"/>
  <c r="J1137" i="31" s="1"/>
  <c r="F88" i="28"/>
  <c r="I88" i="28" s="1"/>
  <c r="AY1012" i="31"/>
  <c r="BB1012" i="31" s="1"/>
  <c r="AA1012" i="31"/>
  <c r="AD1012" i="31" s="1"/>
  <c r="F1012" i="31"/>
  <c r="I1012" i="31" s="1"/>
  <c r="F214" i="28"/>
  <c r="I214" i="28" s="1"/>
  <c r="AY1138" i="31"/>
  <c r="BB1138" i="31" s="1"/>
  <c r="AA1138" i="31"/>
  <c r="AD1138" i="31" s="1"/>
  <c r="F1138" i="31"/>
  <c r="I1138" i="31" s="1"/>
  <c r="G240" i="28"/>
  <c r="J240" i="28" s="1"/>
  <c r="AZ1164" i="31"/>
  <c r="BC1164" i="31" s="1"/>
  <c r="AB1164" i="31"/>
  <c r="AE1164" i="31" s="1"/>
  <c r="G1164" i="31"/>
  <c r="J1164" i="31" s="1"/>
  <c r="E149" i="28"/>
  <c r="H149" i="28" s="1"/>
  <c r="AX1073" i="31"/>
  <c r="BA1073" i="31" s="1"/>
  <c r="Z1073" i="31"/>
  <c r="AC1073" i="31" s="1"/>
  <c r="E1073" i="31"/>
  <c r="H1073" i="31" s="1"/>
  <c r="E256" i="28"/>
  <c r="H256" i="28" s="1"/>
  <c r="AX1180" i="31"/>
  <c r="BA1180" i="31" s="1"/>
  <c r="Z1180" i="31"/>
  <c r="AC1180" i="31" s="1"/>
  <c r="E1180" i="31"/>
  <c r="H1180" i="31" s="1"/>
  <c r="G77" i="28"/>
  <c r="J77" i="28" s="1"/>
  <c r="AZ1001" i="31"/>
  <c r="BC1001" i="31" s="1"/>
  <c r="AB1001" i="31"/>
  <c r="AE1001" i="31" s="1"/>
  <c r="G1001" i="31"/>
  <c r="J1001" i="31" s="1"/>
  <c r="E158" i="28"/>
  <c r="H158" i="28" s="1"/>
  <c r="AX1082" i="31"/>
  <c r="BA1082" i="31" s="1"/>
  <c r="Z1082" i="31"/>
  <c r="AC1082" i="31" s="1"/>
  <c r="E1082" i="31"/>
  <c r="H1082" i="31" s="1"/>
  <c r="F54" i="28"/>
  <c r="I54" i="28" s="1"/>
  <c r="AA978" i="31"/>
  <c r="AD978" i="31" s="1"/>
  <c r="AY978" i="31"/>
  <c r="BB978" i="31" s="1"/>
  <c r="F978" i="31"/>
  <c r="I978" i="31" s="1"/>
  <c r="G250" i="28"/>
  <c r="J250" i="28" s="1"/>
  <c r="AZ1174" i="31"/>
  <c r="BC1174" i="31" s="1"/>
  <c r="AB1174" i="31"/>
  <c r="AE1174" i="31" s="1"/>
  <c r="G1174" i="31"/>
  <c r="J1174" i="31" s="1"/>
  <c r="E201" i="28"/>
  <c r="H201" i="28" s="1"/>
  <c r="AX1125" i="31"/>
  <c r="BA1125" i="31" s="1"/>
  <c r="Z1125" i="31"/>
  <c r="AC1125" i="31" s="1"/>
  <c r="E1125" i="31"/>
  <c r="H1125" i="31" s="1"/>
  <c r="F245" i="28"/>
  <c r="I245" i="28" s="1"/>
  <c r="AY1169" i="31"/>
  <c r="BB1169" i="31" s="1"/>
  <c r="AA1169" i="31"/>
  <c r="AD1169" i="31" s="1"/>
  <c r="F1169" i="31"/>
  <c r="I1169" i="31" s="1"/>
  <c r="G202" i="28"/>
  <c r="J202" i="28" s="1"/>
  <c r="AZ1126" i="31"/>
  <c r="BC1126" i="31" s="1"/>
  <c r="AB1126" i="31"/>
  <c r="AE1126" i="31" s="1"/>
  <c r="G1126" i="31"/>
  <c r="J1126" i="31" s="1"/>
  <c r="E206" i="28"/>
  <c r="H206" i="28" s="1"/>
  <c r="AX1130" i="31"/>
  <c r="BA1130" i="31" s="1"/>
  <c r="Z1130" i="31"/>
  <c r="AC1130" i="31" s="1"/>
  <c r="E1130" i="31"/>
  <c r="H1130" i="31" s="1"/>
  <c r="E220" i="28"/>
  <c r="H220" i="28" s="1"/>
  <c r="AX1144" i="31"/>
  <c r="BA1144" i="31" s="1"/>
  <c r="Z1144" i="31"/>
  <c r="AC1144" i="31" s="1"/>
  <c r="E1144" i="31"/>
  <c r="H1144" i="31" s="1"/>
  <c r="G186" i="28"/>
  <c r="J186" i="28" s="1"/>
  <c r="AZ1110" i="31"/>
  <c r="BC1110" i="31" s="1"/>
  <c r="AB1110" i="31"/>
  <c r="AE1110" i="31" s="1"/>
  <c r="G1110" i="31"/>
  <c r="J1110" i="31" s="1"/>
  <c r="F160" i="28"/>
  <c r="I160" i="28" s="1"/>
  <c r="AY1084" i="31"/>
  <c r="BB1084" i="31" s="1"/>
  <c r="AA1084" i="31"/>
  <c r="AD1084" i="31" s="1"/>
  <c r="F1084" i="31"/>
  <c r="I1084" i="31" s="1"/>
  <c r="F75" i="28"/>
  <c r="I75" i="28" s="1"/>
  <c r="AY999" i="31"/>
  <c r="BB999" i="31" s="1"/>
  <c r="AA999" i="31"/>
  <c r="AD999" i="31" s="1"/>
  <c r="F999" i="31"/>
  <c r="I999" i="31" s="1"/>
  <c r="G230" i="28"/>
  <c r="J230" i="28" s="1"/>
  <c r="AZ1154" i="31"/>
  <c r="BC1154" i="31" s="1"/>
  <c r="AB1154" i="31"/>
  <c r="AE1154" i="31" s="1"/>
  <c r="G1154" i="31"/>
  <c r="J1154" i="31" s="1"/>
  <c r="E154" i="28"/>
  <c r="H154" i="28" s="1"/>
  <c r="AX1078" i="31"/>
  <c r="BA1078" i="31" s="1"/>
  <c r="E1078" i="31"/>
  <c r="H1078" i="31" s="1"/>
  <c r="Z1078" i="31"/>
  <c r="AC1078" i="31" s="1"/>
  <c r="F69" i="28"/>
  <c r="I69" i="28" s="1"/>
  <c r="AY993" i="31"/>
  <c r="BB993" i="31" s="1"/>
  <c r="AA993" i="31"/>
  <c r="AD993" i="31" s="1"/>
  <c r="F993" i="31"/>
  <c r="I993" i="31" s="1"/>
  <c r="G253" i="28"/>
  <c r="J253" i="28" s="1"/>
  <c r="AZ1177" i="31"/>
  <c r="BC1177" i="31" s="1"/>
  <c r="AB1177" i="31"/>
  <c r="AE1177" i="31" s="1"/>
  <c r="G1177" i="31"/>
  <c r="J1177" i="31" s="1"/>
  <c r="F108" i="28"/>
  <c r="I108" i="28" s="1"/>
  <c r="AA1032" i="31"/>
  <c r="AD1032" i="31" s="1"/>
  <c r="AY1032" i="31"/>
  <c r="BB1032" i="31" s="1"/>
  <c r="F1032" i="31"/>
  <c r="I1032" i="31" s="1"/>
  <c r="E236" i="28"/>
  <c r="H236" i="28" s="1"/>
  <c r="AX1160" i="31"/>
  <c r="BA1160" i="31" s="1"/>
  <c r="Z1160" i="31"/>
  <c r="AC1160" i="31" s="1"/>
  <c r="E1160" i="31"/>
  <c r="H1160" i="31" s="1"/>
  <c r="G175" i="28"/>
  <c r="J175" i="28" s="1"/>
  <c r="AZ1099" i="31"/>
  <c r="BC1099" i="31" s="1"/>
  <c r="AB1099" i="31"/>
  <c r="AE1099" i="31" s="1"/>
  <c r="G1099" i="31"/>
  <c r="J1099" i="31" s="1"/>
  <c r="E66" i="28"/>
  <c r="H66" i="28" s="1"/>
  <c r="AX990" i="31"/>
  <c r="BA990" i="31" s="1"/>
  <c r="E990" i="31"/>
  <c r="H990" i="31" s="1"/>
  <c r="Z990" i="31"/>
  <c r="AC990" i="31" s="1"/>
  <c r="E72" i="28"/>
  <c r="H72" i="28" s="1"/>
  <c r="AX996" i="31"/>
  <c r="BA996" i="31" s="1"/>
  <c r="Z996" i="31"/>
  <c r="AC996" i="31" s="1"/>
  <c r="E996" i="31"/>
  <c r="H996" i="31" s="1"/>
  <c r="G209" i="28"/>
  <c r="J209" i="28" s="1"/>
  <c r="AZ1133" i="31"/>
  <c r="BC1133" i="31" s="1"/>
  <c r="AB1133" i="31"/>
  <c r="AE1133" i="31" s="1"/>
  <c r="G1133" i="31"/>
  <c r="J1133" i="31" s="1"/>
  <c r="F136" i="28"/>
  <c r="I136" i="28" s="1"/>
  <c r="AY1060" i="31"/>
  <c r="BB1060" i="31" s="1"/>
  <c r="AA1060" i="31"/>
  <c r="AD1060" i="31" s="1"/>
  <c r="F1060" i="31"/>
  <c r="I1060" i="31" s="1"/>
  <c r="F159" i="28"/>
  <c r="I159" i="28" s="1"/>
  <c r="AY1083" i="31"/>
  <c r="BB1083" i="31" s="1"/>
  <c r="F1083" i="31"/>
  <c r="I1083" i="31" s="1"/>
  <c r="AA1083" i="31"/>
  <c r="AD1083" i="31" s="1"/>
  <c r="G70" i="28"/>
  <c r="J70" i="28" s="1"/>
  <c r="AB994" i="31"/>
  <c r="AE994" i="31" s="1"/>
  <c r="AZ994" i="31"/>
  <c r="BC994" i="31" s="1"/>
  <c r="G994" i="31"/>
  <c r="J994" i="31" s="1"/>
  <c r="E143" i="28"/>
  <c r="H143" i="28" s="1"/>
  <c r="Z1067" i="31"/>
  <c r="AC1067" i="31" s="1"/>
  <c r="AX1067" i="31"/>
  <c r="BA1067" i="31" s="1"/>
  <c r="E1067" i="31"/>
  <c r="H1067" i="31" s="1"/>
  <c r="F114" i="28"/>
  <c r="I114" i="28" s="1"/>
  <c r="AY1038" i="31"/>
  <c r="BB1038" i="31" s="1"/>
  <c r="AA1038" i="31"/>
  <c r="AD1038" i="31" s="1"/>
  <c r="F1038" i="31"/>
  <c r="I1038" i="31" s="1"/>
  <c r="G197" i="28"/>
  <c r="J197" i="28" s="1"/>
  <c r="AZ1121" i="31"/>
  <c r="BC1121" i="31" s="1"/>
  <c r="AB1121" i="31"/>
  <c r="AE1121" i="31" s="1"/>
  <c r="G1121" i="31"/>
  <c r="J1121" i="31" s="1"/>
  <c r="E238" i="28"/>
  <c r="H238" i="28" s="1"/>
  <c r="AX1162" i="31"/>
  <c r="BA1162" i="31" s="1"/>
  <c r="Z1162" i="31"/>
  <c r="AC1162" i="31" s="1"/>
  <c r="E1162" i="31"/>
  <c r="H1162" i="31" s="1"/>
  <c r="F221" i="28"/>
  <c r="I221" i="28" s="1"/>
  <c r="AY1145" i="31"/>
  <c r="BB1145" i="31" s="1"/>
  <c r="AA1145" i="31"/>
  <c r="AD1145" i="31" s="1"/>
  <c r="F1145" i="31"/>
  <c r="I1145" i="31" s="1"/>
  <c r="G101" i="28"/>
  <c r="J101" i="28" s="1"/>
  <c r="AZ1025" i="31"/>
  <c r="BC1025" i="31" s="1"/>
  <c r="AB1025" i="31"/>
  <c r="AE1025" i="31" s="1"/>
  <c r="G1025" i="31"/>
  <c r="J1025" i="31" s="1"/>
  <c r="E177" i="28"/>
  <c r="H177" i="28" s="1"/>
  <c r="Z1101" i="31"/>
  <c r="AC1101" i="31" s="1"/>
  <c r="AX1101" i="31"/>
  <c r="BA1101" i="31" s="1"/>
  <c r="E1101" i="31"/>
  <c r="H1101" i="31" s="1"/>
  <c r="F246" i="28"/>
  <c r="I246" i="28" s="1"/>
  <c r="AY1170" i="31"/>
  <c r="BB1170" i="31" s="1"/>
  <c r="AA1170" i="31"/>
  <c r="AD1170" i="31" s="1"/>
  <c r="F1170" i="31"/>
  <c r="I1170" i="31" s="1"/>
  <c r="G95" i="28"/>
  <c r="AZ1019" i="31"/>
  <c r="BC1019" i="31" s="1"/>
  <c r="AB1019" i="31"/>
  <c r="AE1019" i="31" s="1"/>
  <c r="G1019" i="31"/>
  <c r="J1019" i="31" s="1"/>
  <c r="E91" i="28"/>
  <c r="H91" i="28" s="1"/>
  <c r="AX1015" i="31"/>
  <c r="BA1015" i="31" s="1"/>
  <c r="Z1015" i="31"/>
  <c r="AC1015" i="31" s="1"/>
  <c r="E1015" i="31"/>
  <c r="H1015" i="31" s="1"/>
  <c r="E260" i="28"/>
  <c r="H260" i="28" s="1"/>
  <c r="AX1184" i="31"/>
  <c r="BA1184" i="31" s="1"/>
  <c r="Z1184" i="31"/>
  <c r="AC1184" i="31" s="1"/>
  <c r="E1184" i="31"/>
  <c r="H1184" i="31" s="1"/>
  <c r="G65" i="28"/>
  <c r="J65" i="28" s="1"/>
  <c r="AB989" i="31"/>
  <c r="AE989" i="31" s="1"/>
  <c r="AZ989" i="31"/>
  <c r="BC989" i="31" s="1"/>
  <c r="G989" i="31"/>
  <c r="J989" i="31" s="1"/>
  <c r="F120" i="28"/>
  <c r="I120" i="28" s="1"/>
  <c r="AY1044" i="31"/>
  <c r="BB1044" i="31" s="1"/>
  <c r="AA1044" i="31"/>
  <c r="AD1044" i="31" s="1"/>
  <c r="F1044" i="31"/>
  <c r="I1044" i="31" s="1"/>
  <c r="F242" i="28"/>
  <c r="I242" i="28" s="1"/>
  <c r="AY1166" i="31"/>
  <c r="BB1166" i="31" s="1"/>
  <c r="AA1166" i="31"/>
  <c r="AD1166" i="31" s="1"/>
  <c r="F1166" i="31"/>
  <c r="I1166" i="31" s="1"/>
  <c r="G103" i="28"/>
  <c r="J103" i="28" s="1"/>
  <c r="AZ1027" i="31"/>
  <c r="BC1027" i="31" s="1"/>
  <c r="AB1027" i="31"/>
  <c r="AE1027" i="31" s="1"/>
  <c r="G1027" i="31"/>
  <c r="J1027" i="31" s="1"/>
  <c r="E71" i="28"/>
  <c r="H71" i="28" s="1"/>
  <c r="Z995" i="31"/>
  <c r="AC995" i="31" s="1"/>
  <c r="AX995" i="31"/>
  <c r="BA995" i="31" s="1"/>
  <c r="E995" i="31"/>
  <c r="H995" i="31" s="1"/>
  <c r="F217" i="28"/>
  <c r="I217" i="28" s="1"/>
  <c r="AY1141" i="31"/>
  <c r="BB1141" i="31" s="1"/>
  <c r="AA1141" i="31"/>
  <c r="AD1141" i="31" s="1"/>
  <c r="F1141" i="31"/>
  <c r="I1141" i="31" s="1"/>
  <c r="G67" i="28"/>
  <c r="J67" i="28" s="1"/>
  <c r="AB991" i="31"/>
  <c r="AE991" i="31" s="1"/>
  <c r="AZ991" i="31"/>
  <c r="BC991" i="31" s="1"/>
  <c r="G991" i="31"/>
  <c r="J991" i="31" s="1"/>
  <c r="E150" i="28"/>
  <c r="H150" i="28" s="1"/>
  <c r="AX1074" i="31"/>
  <c r="BA1074" i="31" s="1"/>
  <c r="Z1074" i="31"/>
  <c r="AC1074" i="31" s="1"/>
  <c r="E1074" i="31"/>
  <c r="H1074" i="31" s="1"/>
  <c r="F121" i="28"/>
  <c r="I121" i="28" s="1"/>
  <c r="AA1045" i="31"/>
  <c r="AD1045" i="31" s="1"/>
  <c r="AY1045" i="31"/>
  <c r="BB1045" i="31" s="1"/>
  <c r="F1045" i="31"/>
  <c r="I1045" i="31" s="1"/>
  <c r="G266" i="28"/>
  <c r="J266" i="28" s="1"/>
  <c r="AZ1190" i="31"/>
  <c r="BC1190" i="31" s="1"/>
  <c r="AB1190" i="31"/>
  <c r="AE1190" i="31" s="1"/>
  <c r="G1190" i="31"/>
  <c r="J1190" i="31" s="1"/>
  <c r="E265" i="28"/>
  <c r="H265" i="28" s="1"/>
  <c r="AX1189" i="31"/>
  <c r="BA1189" i="31" s="1"/>
  <c r="Z1189" i="31"/>
  <c r="AC1189" i="31" s="1"/>
  <c r="E1189" i="31"/>
  <c r="H1189" i="31" s="1"/>
  <c r="E148" i="28"/>
  <c r="H148" i="28" s="1"/>
  <c r="Z1072" i="31"/>
  <c r="AC1072" i="31" s="1"/>
  <c r="AX1072" i="31"/>
  <c r="BA1072" i="31" s="1"/>
  <c r="E1072" i="31"/>
  <c r="H1072" i="31" s="1"/>
  <c r="G165" i="28"/>
  <c r="J165" i="28" s="1"/>
  <c r="AZ1089" i="31"/>
  <c r="BC1089" i="31" s="1"/>
  <c r="AB1089" i="31"/>
  <c r="AE1089" i="31" s="1"/>
  <c r="G1089" i="31"/>
  <c r="J1089" i="31" s="1"/>
  <c r="E193" i="28"/>
  <c r="H193" i="28" s="1"/>
  <c r="AX1117" i="31"/>
  <c r="BA1117" i="31" s="1"/>
  <c r="Z1117" i="31"/>
  <c r="AC1117" i="31" s="1"/>
  <c r="E1117" i="31"/>
  <c r="H1117" i="31" s="1"/>
  <c r="G264" i="28"/>
  <c r="J264" i="28" s="1"/>
  <c r="AZ1188" i="31"/>
  <c r="BC1188" i="31" s="1"/>
  <c r="AB1188" i="31"/>
  <c r="AE1188" i="31" s="1"/>
  <c r="G1188" i="31"/>
  <c r="J1188" i="31" s="1"/>
  <c r="G164" i="28"/>
  <c r="J164" i="28" s="1"/>
  <c r="AZ1088" i="31"/>
  <c r="BC1088" i="31" s="1"/>
  <c r="G1088" i="31"/>
  <c r="J1088" i="31" s="1"/>
  <c r="AB1088" i="31"/>
  <c r="AE1088" i="31" s="1"/>
  <c r="F132" i="28"/>
  <c r="I132" i="28" s="1"/>
  <c r="AA1056" i="31"/>
  <c r="AD1056" i="31" s="1"/>
  <c r="AY1056" i="31"/>
  <c r="BB1056" i="31" s="1"/>
  <c r="F1056" i="31"/>
  <c r="I1056" i="31" s="1"/>
  <c r="F106" i="28"/>
  <c r="I106" i="28" s="1"/>
  <c r="AY1030" i="31"/>
  <c r="BB1030" i="31" s="1"/>
  <c r="AA1030" i="31"/>
  <c r="AD1030" i="31" s="1"/>
  <c r="F1030" i="31"/>
  <c r="I1030" i="31" s="1"/>
  <c r="G170" i="28"/>
  <c r="J170" i="28" s="1"/>
  <c r="AZ1094" i="31"/>
  <c r="BC1094" i="31" s="1"/>
  <c r="AB1094" i="31"/>
  <c r="AE1094" i="31" s="1"/>
  <c r="G1094" i="31"/>
  <c r="J1094" i="31" s="1"/>
  <c r="F64" i="28"/>
  <c r="I64" i="28" s="1"/>
  <c r="AY988" i="31"/>
  <c r="BB988" i="31" s="1"/>
  <c r="AA988" i="31"/>
  <c r="AD988" i="31" s="1"/>
  <c r="F988" i="31"/>
  <c r="I988" i="31" s="1"/>
  <c r="C672" i="31"/>
  <c r="D892" i="31" s="1"/>
  <c r="C584" i="31"/>
  <c r="C558" i="31"/>
  <c r="C682" i="31"/>
  <c r="C657" i="31"/>
  <c r="C581" i="31"/>
  <c r="C500" i="31"/>
  <c r="C511" i="31"/>
  <c r="C580" i="31"/>
  <c r="C690" i="31"/>
  <c r="C518" i="31"/>
  <c r="C594" i="31"/>
  <c r="C814" i="31" s="1"/>
  <c r="C530" i="31"/>
  <c r="C633" i="31"/>
  <c r="C592" i="31"/>
  <c r="C646" i="31"/>
  <c r="C583" i="31"/>
  <c r="C655" i="31"/>
  <c r="C673" i="31"/>
  <c r="C595" i="31"/>
  <c r="C597" i="31"/>
  <c r="C666" i="31"/>
  <c r="C549" i="31"/>
  <c r="C601" i="31"/>
  <c r="C656" i="31"/>
  <c r="C645" i="31"/>
  <c r="C545" i="31"/>
  <c r="C517" i="31"/>
  <c r="C687" i="31"/>
  <c r="F90" i="28"/>
  <c r="I90" i="28" s="1"/>
  <c r="AY1014" i="31"/>
  <c r="BB1014" i="31" s="1"/>
  <c r="AA1014" i="31"/>
  <c r="AD1014" i="31" s="1"/>
  <c r="F1014" i="31"/>
  <c r="I1014" i="31" s="1"/>
  <c r="E211" i="28"/>
  <c r="H211" i="28" s="1"/>
  <c r="AX1135" i="31"/>
  <c r="BA1135" i="31" s="1"/>
  <c r="Z1135" i="31"/>
  <c r="AC1135" i="31" s="1"/>
  <c r="E1135" i="31"/>
  <c r="H1135" i="31" s="1"/>
  <c r="F249" i="28"/>
  <c r="I249" i="28" s="1"/>
  <c r="AY1173" i="31"/>
  <c r="BB1173" i="31" s="1"/>
  <c r="AA1173" i="31"/>
  <c r="AD1173" i="31" s="1"/>
  <c r="F1173" i="31"/>
  <c r="I1173" i="31" s="1"/>
  <c r="G92" i="28"/>
  <c r="J92" i="28" s="1"/>
  <c r="AZ1016" i="31"/>
  <c r="BC1016" i="31" s="1"/>
  <c r="G1016" i="31"/>
  <c r="J1016" i="31" s="1"/>
  <c r="AB1016" i="31"/>
  <c r="AE1016" i="31" s="1"/>
  <c r="F96" i="28"/>
  <c r="I96" i="28" s="1"/>
  <c r="AY1020" i="31"/>
  <c r="BB1020" i="31" s="1"/>
  <c r="AA1020" i="31"/>
  <c r="AD1020" i="31" s="1"/>
  <c r="F1020" i="31"/>
  <c r="I1020" i="31" s="1"/>
  <c r="F174" i="28"/>
  <c r="I174" i="28" s="1"/>
  <c r="AA1098" i="31"/>
  <c r="AD1098" i="31" s="1"/>
  <c r="AY1098" i="31"/>
  <c r="BB1098" i="31" s="1"/>
  <c r="F1098" i="31"/>
  <c r="I1098" i="31" s="1"/>
  <c r="G141" i="28"/>
  <c r="J141" i="28" s="1"/>
  <c r="AZ1065" i="31"/>
  <c r="BC1065" i="31" s="1"/>
  <c r="AB1065" i="31"/>
  <c r="AE1065" i="31" s="1"/>
  <c r="G1065" i="31"/>
  <c r="J1065" i="31" s="1"/>
  <c r="F56" i="28"/>
  <c r="I56" i="28" s="1"/>
  <c r="AY980" i="31"/>
  <c r="BB980" i="31" s="1"/>
  <c r="AA980" i="31"/>
  <c r="AD980" i="31" s="1"/>
  <c r="F980" i="31"/>
  <c r="I980" i="31" s="1"/>
  <c r="F151" i="28"/>
  <c r="I151" i="28" s="1"/>
  <c r="AY1075" i="31"/>
  <c r="BB1075" i="31" s="1"/>
  <c r="F1075" i="31"/>
  <c r="I1075" i="31" s="1"/>
  <c r="AA1075" i="31"/>
  <c r="AD1075" i="31" s="1"/>
  <c r="G179" i="28"/>
  <c r="J179" i="28" s="1"/>
  <c r="AB1103" i="31"/>
  <c r="AE1103" i="31" s="1"/>
  <c r="AZ1103" i="31"/>
  <c r="BC1103" i="31" s="1"/>
  <c r="G1103" i="31"/>
  <c r="J1103" i="31" s="1"/>
  <c r="E110" i="28"/>
  <c r="H110" i="28" s="1"/>
  <c r="AX1034" i="31"/>
  <c r="BA1034" i="31" s="1"/>
  <c r="Z1034" i="31"/>
  <c r="AC1034" i="31" s="1"/>
  <c r="E1034" i="31"/>
  <c r="H1034" i="31" s="1"/>
  <c r="F129" i="28"/>
  <c r="I129" i="28" s="1"/>
  <c r="AA1053" i="31"/>
  <c r="AD1053" i="31" s="1"/>
  <c r="AY1053" i="31"/>
  <c r="BB1053" i="31" s="1"/>
  <c r="F1053" i="31"/>
  <c r="I1053" i="31" s="1"/>
  <c r="E190" i="28"/>
  <c r="H190" i="28" s="1"/>
  <c r="AX1114" i="31"/>
  <c r="BA1114" i="31" s="1"/>
  <c r="Z1114" i="31"/>
  <c r="AC1114" i="31" s="1"/>
  <c r="E1114" i="31"/>
  <c r="H1114" i="31" s="1"/>
  <c r="E76" i="28"/>
  <c r="H76" i="28" s="1"/>
  <c r="Z1000" i="31"/>
  <c r="AC1000" i="31" s="1"/>
  <c r="AX1000" i="31"/>
  <c r="BA1000" i="31" s="1"/>
  <c r="E1000" i="31"/>
  <c r="H1000" i="31" s="1"/>
  <c r="G263" i="28"/>
  <c r="J263" i="28" s="1"/>
  <c r="AZ1187" i="31"/>
  <c r="BC1187" i="31" s="1"/>
  <c r="AB1187" i="31"/>
  <c r="AE1187" i="31" s="1"/>
  <c r="G1187" i="31"/>
  <c r="J1187" i="31" s="1"/>
  <c r="E83" i="28"/>
  <c r="H83" i="28" s="1"/>
  <c r="AX1007" i="31"/>
  <c r="BA1007" i="31" s="1"/>
  <c r="Z1007" i="31"/>
  <c r="AC1007" i="31" s="1"/>
  <c r="E1007" i="31"/>
  <c r="H1007" i="31" s="1"/>
  <c r="E216" i="28"/>
  <c r="H216" i="28" s="1"/>
  <c r="AX1140" i="31"/>
  <c r="BA1140" i="31" s="1"/>
  <c r="Z1140" i="31"/>
  <c r="AC1140" i="31" s="1"/>
  <c r="E1140" i="31"/>
  <c r="H1140" i="31" s="1"/>
  <c r="G163" i="28"/>
  <c r="J163" i="28" s="1"/>
  <c r="AB1087" i="31"/>
  <c r="AE1087" i="31" s="1"/>
  <c r="G1087" i="31"/>
  <c r="J1087" i="31" s="1"/>
  <c r="AZ1087" i="31"/>
  <c r="BC1087" i="31" s="1"/>
  <c r="E226" i="28"/>
  <c r="H226" i="28" s="1"/>
  <c r="AX1150" i="31"/>
  <c r="BA1150" i="31" s="1"/>
  <c r="E1150" i="31"/>
  <c r="H1150" i="31" s="1"/>
  <c r="Z1150" i="31"/>
  <c r="AC1150" i="31" s="1"/>
  <c r="F213" i="28"/>
  <c r="I213" i="28" s="1"/>
  <c r="AY1137" i="31"/>
  <c r="BB1137" i="31" s="1"/>
  <c r="AA1137" i="31"/>
  <c r="AD1137" i="31" s="1"/>
  <c r="F1137" i="31"/>
  <c r="I1137" i="31" s="1"/>
  <c r="AB1039" i="31"/>
  <c r="AE1039" i="31" s="1"/>
  <c r="AZ1039" i="31"/>
  <c r="BC1039" i="31" s="1"/>
  <c r="G1039" i="31"/>
  <c r="J1039" i="31" s="1"/>
  <c r="E214" i="28"/>
  <c r="H214" i="28" s="1"/>
  <c r="AX1138" i="31"/>
  <c r="BA1138" i="31" s="1"/>
  <c r="Z1138" i="31"/>
  <c r="AC1138" i="31" s="1"/>
  <c r="E1138" i="31"/>
  <c r="H1138" i="31" s="1"/>
  <c r="E240" i="28"/>
  <c r="H240" i="28" s="1"/>
  <c r="AX1164" i="31"/>
  <c r="BA1164" i="31" s="1"/>
  <c r="Z1164" i="31"/>
  <c r="AC1164" i="31" s="1"/>
  <c r="E1164" i="31"/>
  <c r="H1164" i="31" s="1"/>
  <c r="G203" i="28"/>
  <c r="J203" i="28" s="1"/>
  <c r="AZ1127" i="31"/>
  <c r="BC1127" i="31" s="1"/>
  <c r="AB1127" i="31"/>
  <c r="AE1127" i="31" s="1"/>
  <c r="G1127" i="31"/>
  <c r="J1127" i="31" s="1"/>
  <c r="F256" i="28"/>
  <c r="I256" i="28" s="1"/>
  <c r="AY1180" i="31"/>
  <c r="BB1180" i="31" s="1"/>
  <c r="AA1180" i="31"/>
  <c r="AD1180" i="31" s="1"/>
  <c r="F1180" i="31"/>
  <c r="I1180" i="31" s="1"/>
  <c r="F77" i="28"/>
  <c r="I77" i="28" s="1"/>
  <c r="AY1001" i="31"/>
  <c r="BB1001" i="31" s="1"/>
  <c r="AA1001" i="31"/>
  <c r="AD1001" i="31" s="1"/>
  <c r="F1001" i="31"/>
  <c r="I1001" i="31" s="1"/>
  <c r="G229" i="28"/>
  <c r="J229" i="28" s="1"/>
  <c r="AZ1153" i="31"/>
  <c r="BC1153" i="31" s="1"/>
  <c r="AB1153" i="31"/>
  <c r="AE1153" i="31" s="1"/>
  <c r="G1153" i="31"/>
  <c r="J1153" i="31" s="1"/>
  <c r="E54" i="28"/>
  <c r="H54" i="28" s="1"/>
  <c r="AX978" i="31"/>
  <c r="BA978" i="31" s="1"/>
  <c r="Z978" i="31"/>
  <c r="AC978" i="31" s="1"/>
  <c r="E978" i="31"/>
  <c r="H978" i="31" s="1"/>
  <c r="F250" i="28"/>
  <c r="I250" i="28" s="1"/>
  <c r="AY1174" i="31"/>
  <c r="BB1174" i="31" s="1"/>
  <c r="AA1174" i="31"/>
  <c r="AD1174" i="31" s="1"/>
  <c r="F1174" i="31"/>
  <c r="I1174" i="31" s="1"/>
  <c r="G223" i="28"/>
  <c r="J223" i="28" s="1"/>
  <c r="AZ1147" i="31"/>
  <c r="BC1147" i="31" s="1"/>
  <c r="AB1147" i="31"/>
  <c r="AE1147" i="31" s="1"/>
  <c r="G1147" i="31"/>
  <c r="J1147" i="31" s="1"/>
  <c r="E245" i="28"/>
  <c r="H245" i="28" s="1"/>
  <c r="AX1169" i="31"/>
  <c r="BA1169" i="31" s="1"/>
  <c r="Z1169" i="31"/>
  <c r="AC1169" i="31" s="1"/>
  <c r="E1169" i="31"/>
  <c r="H1169" i="31" s="1"/>
  <c r="F202" i="28"/>
  <c r="I202" i="28" s="1"/>
  <c r="AY1126" i="31"/>
  <c r="BB1126" i="31" s="1"/>
  <c r="AA1126" i="31"/>
  <c r="AD1126" i="31" s="1"/>
  <c r="F1126" i="31"/>
  <c r="I1126" i="31" s="1"/>
  <c r="G183" i="28"/>
  <c r="J183" i="28" s="1"/>
  <c r="AZ1107" i="31"/>
  <c r="BC1107" i="31" s="1"/>
  <c r="AB1107" i="31"/>
  <c r="AE1107" i="31" s="1"/>
  <c r="G1107" i="31"/>
  <c r="J1107" i="31" s="1"/>
  <c r="F220" i="28"/>
  <c r="I220" i="28" s="1"/>
  <c r="AY1144" i="31"/>
  <c r="BB1144" i="31" s="1"/>
  <c r="AA1144" i="31"/>
  <c r="AD1144" i="31" s="1"/>
  <c r="F1144" i="31"/>
  <c r="I1144" i="31" s="1"/>
  <c r="F186" i="28"/>
  <c r="I186" i="28" s="1"/>
  <c r="AY1110" i="31"/>
  <c r="BB1110" i="31" s="1"/>
  <c r="AA1110" i="31"/>
  <c r="AD1110" i="31" s="1"/>
  <c r="F1110" i="31"/>
  <c r="I1110" i="31" s="1"/>
  <c r="G119" i="28"/>
  <c r="J119" i="28" s="1"/>
  <c r="AZ1043" i="31"/>
  <c r="BC1043" i="31" s="1"/>
  <c r="AB1043" i="31"/>
  <c r="AE1043" i="31" s="1"/>
  <c r="G1043" i="31"/>
  <c r="J1043" i="31" s="1"/>
  <c r="E75" i="28"/>
  <c r="H75" i="28" s="1"/>
  <c r="AX999" i="31"/>
  <c r="BA999" i="31" s="1"/>
  <c r="Z999" i="31"/>
  <c r="AC999" i="31" s="1"/>
  <c r="E999" i="31"/>
  <c r="H999" i="31" s="1"/>
  <c r="F230" i="28"/>
  <c r="I230" i="28" s="1"/>
  <c r="AY1154" i="31"/>
  <c r="BB1154" i="31" s="1"/>
  <c r="AA1154" i="31"/>
  <c r="AD1154" i="31" s="1"/>
  <c r="F1154" i="31"/>
  <c r="I1154" i="31" s="1"/>
  <c r="G261" i="28"/>
  <c r="J261" i="28" s="1"/>
  <c r="AZ1185" i="31"/>
  <c r="BC1185" i="31" s="1"/>
  <c r="AB1185" i="31"/>
  <c r="AE1185" i="31" s="1"/>
  <c r="G1185" i="31"/>
  <c r="J1185" i="31" s="1"/>
  <c r="E69" i="28"/>
  <c r="H69" i="28" s="1"/>
  <c r="AX993" i="31"/>
  <c r="BA993" i="31" s="1"/>
  <c r="Z993" i="31"/>
  <c r="AC993" i="31" s="1"/>
  <c r="E993" i="31"/>
  <c r="H993" i="31" s="1"/>
  <c r="F253" i="28"/>
  <c r="I253" i="28" s="1"/>
  <c r="AY1177" i="31"/>
  <c r="BB1177" i="31" s="1"/>
  <c r="AA1177" i="31"/>
  <c r="AD1177" i="31" s="1"/>
  <c r="F1177" i="31"/>
  <c r="I1177" i="31" s="1"/>
  <c r="G219" i="28"/>
  <c r="J219" i="28" s="1"/>
  <c r="AZ1143" i="31"/>
  <c r="BC1143" i="31" s="1"/>
  <c r="AB1143" i="31"/>
  <c r="AE1143" i="31" s="1"/>
  <c r="G1143" i="31"/>
  <c r="J1143" i="31" s="1"/>
  <c r="F236" i="28"/>
  <c r="I236" i="28" s="1"/>
  <c r="AY1160" i="31"/>
  <c r="BB1160" i="31" s="1"/>
  <c r="AA1160" i="31"/>
  <c r="AD1160" i="31" s="1"/>
  <c r="F1160" i="31"/>
  <c r="I1160" i="31" s="1"/>
  <c r="F175" i="28"/>
  <c r="I175" i="28" s="1"/>
  <c r="AY1099" i="31"/>
  <c r="BB1099" i="31" s="1"/>
  <c r="F1099" i="31"/>
  <c r="I1099" i="31" s="1"/>
  <c r="AA1099" i="31"/>
  <c r="AD1099" i="31" s="1"/>
  <c r="G262" i="28"/>
  <c r="J262" i="28" s="1"/>
  <c r="AZ1186" i="31"/>
  <c r="BC1186" i="31" s="1"/>
  <c r="AB1186" i="31"/>
  <c r="AE1186" i="31" s="1"/>
  <c r="G1186" i="31"/>
  <c r="J1186" i="31" s="1"/>
  <c r="F72" i="28"/>
  <c r="I72" i="28" s="1"/>
  <c r="AY996" i="31"/>
  <c r="BB996" i="31" s="1"/>
  <c r="AA996" i="31"/>
  <c r="AD996" i="31" s="1"/>
  <c r="F996" i="31"/>
  <c r="I996" i="31" s="1"/>
  <c r="F209" i="28"/>
  <c r="I209" i="28" s="1"/>
  <c r="AY1133" i="31"/>
  <c r="BB1133" i="31" s="1"/>
  <c r="AA1133" i="31"/>
  <c r="AD1133" i="31" s="1"/>
  <c r="F1133" i="31"/>
  <c r="I1133" i="31" s="1"/>
  <c r="G198" i="28"/>
  <c r="J198" i="28" s="1"/>
  <c r="AZ1122" i="31"/>
  <c r="BC1122" i="31" s="1"/>
  <c r="AB1122" i="31"/>
  <c r="AE1122" i="31" s="1"/>
  <c r="G1122" i="31"/>
  <c r="J1122" i="31" s="1"/>
  <c r="E159" i="28"/>
  <c r="H159" i="28" s="1"/>
  <c r="Z1083" i="31"/>
  <c r="AC1083" i="31" s="1"/>
  <c r="AX1083" i="31"/>
  <c r="BA1083" i="31" s="1"/>
  <c r="E1083" i="31"/>
  <c r="H1083" i="31" s="1"/>
  <c r="F70" i="28"/>
  <c r="I70" i="28" s="1"/>
  <c r="AA994" i="31"/>
  <c r="AD994" i="31" s="1"/>
  <c r="AY994" i="31"/>
  <c r="BB994" i="31" s="1"/>
  <c r="F994" i="31"/>
  <c r="I994" i="31" s="1"/>
  <c r="G131" i="28"/>
  <c r="J131" i="28" s="1"/>
  <c r="AB1055" i="31"/>
  <c r="AE1055" i="31" s="1"/>
  <c r="AZ1055" i="31"/>
  <c r="BC1055" i="31" s="1"/>
  <c r="G1055" i="31"/>
  <c r="J1055" i="31" s="1"/>
  <c r="E114" i="28"/>
  <c r="H114" i="28" s="1"/>
  <c r="AX1038" i="31"/>
  <c r="BA1038" i="31" s="1"/>
  <c r="E1038" i="31"/>
  <c r="H1038" i="31" s="1"/>
  <c r="Z1038" i="31"/>
  <c r="AC1038" i="31" s="1"/>
  <c r="F197" i="28"/>
  <c r="I197" i="28" s="1"/>
  <c r="AY1121" i="31"/>
  <c r="BB1121" i="31" s="1"/>
  <c r="AA1121" i="31"/>
  <c r="AD1121" i="31" s="1"/>
  <c r="F1121" i="31"/>
  <c r="I1121" i="31" s="1"/>
  <c r="G173" i="28"/>
  <c r="J173" i="28" s="1"/>
  <c r="AZ1097" i="31"/>
  <c r="BC1097" i="31" s="1"/>
  <c r="AB1097" i="31"/>
  <c r="AE1097" i="31" s="1"/>
  <c r="G1097" i="31"/>
  <c r="J1097" i="31" s="1"/>
  <c r="E221" i="28"/>
  <c r="H221" i="28" s="1"/>
  <c r="AX1145" i="31"/>
  <c r="BA1145" i="31" s="1"/>
  <c r="Z1145" i="31"/>
  <c r="AC1145" i="31" s="1"/>
  <c r="E1145" i="31"/>
  <c r="H1145" i="31" s="1"/>
  <c r="F101" i="28"/>
  <c r="I101" i="28" s="1"/>
  <c r="AY1025" i="31"/>
  <c r="BB1025" i="31" s="1"/>
  <c r="AA1025" i="31"/>
  <c r="AD1025" i="31" s="1"/>
  <c r="F1025" i="31"/>
  <c r="I1025" i="31" s="1"/>
  <c r="G178" i="28"/>
  <c r="J178" i="28" s="1"/>
  <c r="AZ1102" i="31"/>
  <c r="BC1102" i="31" s="1"/>
  <c r="AB1102" i="31"/>
  <c r="AE1102" i="31" s="1"/>
  <c r="G1102" i="31"/>
  <c r="J1102" i="31" s="1"/>
  <c r="E246" i="28"/>
  <c r="H246" i="28" s="1"/>
  <c r="AX1170" i="31"/>
  <c r="BA1170" i="31" s="1"/>
  <c r="Z1170" i="31"/>
  <c r="AC1170" i="31" s="1"/>
  <c r="E1170" i="31"/>
  <c r="H1170" i="31" s="1"/>
  <c r="F95" i="28"/>
  <c r="I95" i="28" s="1"/>
  <c r="AY1019" i="31"/>
  <c r="BB1019" i="31" s="1"/>
  <c r="F1019" i="31"/>
  <c r="I1019" i="31" s="1"/>
  <c r="AA1019" i="31"/>
  <c r="AD1019" i="31" s="1"/>
  <c r="G168" i="28"/>
  <c r="J168" i="28" s="1"/>
  <c r="AZ1092" i="31"/>
  <c r="BC1092" i="31" s="1"/>
  <c r="AB1092" i="31"/>
  <c r="AE1092" i="31" s="1"/>
  <c r="G1092" i="31"/>
  <c r="J1092" i="31" s="1"/>
  <c r="F260" i="28"/>
  <c r="I260" i="28" s="1"/>
  <c r="AY1184" i="31"/>
  <c r="BB1184" i="31" s="1"/>
  <c r="AA1184" i="31"/>
  <c r="AD1184" i="31" s="1"/>
  <c r="F1184" i="31"/>
  <c r="I1184" i="31" s="1"/>
  <c r="F65" i="28"/>
  <c r="I65" i="28" s="1"/>
  <c r="AA989" i="31"/>
  <c r="AD989" i="31" s="1"/>
  <c r="AY989" i="31"/>
  <c r="BB989" i="31" s="1"/>
  <c r="F989" i="31"/>
  <c r="I989" i="31" s="1"/>
  <c r="G82" i="28"/>
  <c r="J82" i="28" s="1"/>
  <c r="AZ1006" i="31"/>
  <c r="BC1006" i="31" s="1"/>
  <c r="AB1006" i="31"/>
  <c r="AE1006" i="31" s="1"/>
  <c r="G1006" i="31"/>
  <c r="J1006" i="31" s="1"/>
  <c r="E242" i="28"/>
  <c r="H242" i="28" s="1"/>
  <c r="AX1166" i="31"/>
  <c r="BA1166" i="31" s="1"/>
  <c r="E1166" i="31"/>
  <c r="H1166" i="31" s="1"/>
  <c r="Z1166" i="31"/>
  <c r="AC1166" i="31" s="1"/>
  <c r="F103" i="28"/>
  <c r="I103" i="28" s="1"/>
  <c r="AY1027" i="31"/>
  <c r="BB1027" i="31" s="1"/>
  <c r="AA1027" i="31"/>
  <c r="AD1027" i="31" s="1"/>
  <c r="F1027" i="31"/>
  <c r="I1027" i="31" s="1"/>
  <c r="G205" i="28"/>
  <c r="J205" i="28" s="1"/>
  <c r="AZ1129" i="31"/>
  <c r="BC1129" i="31" s="1"/>
  <c r="AB1129" i="31"/>
  <c r="AE1129" i="31" s="1"/>
  <c r="G1129" i="31"/>
  <c r="J1129" i="31" s="1"/>
  <c r="E217" i="28"/>
  <c r="H217" i="28" s="1"/>
  <c r="AX1141" i="31"/>
  <c r="BA1141" i="31" s="1"/>
  <c r="Z1141" i="31"/>
  <c r="AC1141" i="31" s="1"/>
  <c r="E1141" i="31"/>
  <c r="H1141" i="31" s="1"/>
  <c r="F67" i="28"/>
  <c r="I67" i="28" s="1"/>
  <c r="AY991" i="31"/>
  <c r="BB991" i="31" s="1"/>
  <c r="AA991" i="31"/>
  <c r="AD991" i="31" s="1"/>
  <c r="F991" i="31"/>
  <c r="I991" i="31" s="1"/>
  <c r="AB1069" i="31"/>
  <c r="AE1069" i="31" s="1"/>
  <c r="AZ1069" i="31"/>
  <c r="BC1069" i="31" s="1"/>
  <c r="G1069" i="31"/>
  <c r="J1069" i="31" s="1"/>
  <c r="E121" i="28"/>
  <c r="H121" i="28" s="1"/>
  <c r="Z1045" i="31"/>
  <c r="AC1045" i="31" s="1"/>
  <c r="E1045" i="31"/>
  <c r="H1045" i="31" s="1"/>
  <c r="AX1045" i="31"/>
  <c r="BA1045" i="31" s="1"/>
  <c r="F266" i="28"/>
  <c r="I266" i="28" s="1"/>
  <c r="AY1190" i="31"/>
  <c r="BB1190" i="31" s="1"/>
  <c r="AA1190" i="31"/>
  <c r="AD1190" i="31" s="1"/>
  <c r="F1190" i="31"/>
  <c r="I1190" i="31" s="1"/>
  <c r="G98" i="28"/>
  <c r="J98" i="28" s="1"/>
  <c r="AZ1022" i="31"/>
  <c r="BC1022" i="31" s="1"/>
  <c r="AB1022" i="31"/>
  <c r="AE1022" i="31" s="1"/>
  <c r="G1022" i="31"/>
  <c r="J1022" i="31" s="1"/>
  <c r="F148" i="28"/>
  <c r="I148" i="28" s="1"/>
  <c r="AA1072" i="31"/>
  <c r="AD1072" i="31" s="1"/>
  <c r="AY1072" i="31"/>
  <c r="BB1072" i="31" s="1"/>
  <c r="F1072" i="31"/>
  <c r="I1072" i="31" s="1"/>
  <c r="F165" i="28"/>
  <c r="I165" i="28" s="1"/>
  <c r="AY1089" i="31"/>
  <c r="BB1089" i="31" s="1"/>
  <c r="AA1089" i="31"/>
  <c r="AD1089" i="31" s="1"/>
  <c r="F1089" i="31"/>
  <c r="I1089" i="31" s="1"/>
  <c r="G182" i="28"/>
  <c r="J182" i="28" s="1"/>
  <c r="AB1106" i="31"/>
  <c r="AE1106" i="31" s="1"/>
  <c r="AZ1106" i="31"/>
  <c r="BC1106" i="31" s="1"/>
  <c r="G1106" i="31"/>
  <c r="J1106" i="31" s="1"/>
  <c r="F264" i="28"/>
  <c r="I264" i="28" s="1"/>
  <c r="AY1188" i="31"/>
  <c r="BB1188" i="31" s="1"/>
  <c r="AA1188" i="31"/>
  <c r="AD1188" i="31" s="1"/>
  <c r="F1188" i="31"/>
  <c r="I1188" i="31" s="1"/>
  <c r="E164" i="28"/>
  <c r="H164" i="28" s="1"/>
  <c r="Z1088" i="31"/>
  <c r="AC1088" i="31" s="1"/>
  <c r="AX1088" i="31"/>
  <c r="BA1088" i="31" s="1"/>
  <c r="E1088" i="31"/>
  <c r="H1088" i="31" s="1"/>
  <c r="G53" i="28"/>
  <c r="J53" i="28" s="1"/>
  <c r="AZ977" i="31"/>
  <c r="BC977" i="31" s="1"/>
  <c r="AB977" i="31"/>
  <c r="AE977" i="31" s="1"/>
  <c r="G977" i="31"/>
  <c r="J977" i="31" s="1"/>
  <c r="E106" i="28"/>
  <c r="H106" i="28" s="1"/>
  <c r="AX1030" i="31"/>
  <c r="BA1030" i="31" s="1"/>
  <c r="Z1030" i="31"/>
  <c r="AC1030" i="31" s="1"/>
  <c r="E1030" i="31"/>
  <c r="H1030" i="31" s="1"/>
  <c r="F170" i="28"/>
  <c r="I170" i="28" s="1"/>
  <c r="AY1094" i="31"/>
  <c r="BB1094" i="31" s="1"/>
  <c r="AA1094" i="31"/>
  <c r="AD1094" i="31" s="1"/>
  <c r="F1094" i="31"/>
  <c r="I1094" i="31" s="1"/>
  <c r="G84" i="28"/>
  <c r="J84" i="28" s="1"/>
  <c r="AZ1008" i="31"/>
  <c r="BC1008" i="31" s="1"/>
  <c r="AB1008" i="31"/>
  <c r="AE1008" i="31" s="1"/>
  <c r="G1008" i="31"/>
  <c r="J1008" i="31" s="1"/>
  <c r="C591" i="31"/>
  <c r="C674" i="31"/>
  <c r="C579" i="31"/>
  <c r="C556" i="31"/>
  <c r="C586" i="31"/>
  <c r="C552" i="31"/>
  <c r="C587" i="31"/>
  <c r="C807" i="31" s="1"/>
  <c r="C534" i="31"/>
  <c r="C609" i="31"/>
  <c r="C829" i="31" s="1"/>
  <c r="C566" i="31"/>
  <c r="C700" i="31"/>
  <c r="C631" i="31"/>
  <c r="C574" i="31"/>
  <c r="C644" i="31"/>
  <c r="C664" i="31"/>
  <c r="C535" i="31"/>
  <c r="C555" i="31"/>
  <c r="C640" i="31"/>
  <c r="C692" i="31"/>
  <c r="C512" i="31"/>
  <c r="C661" i="31"/>
  <c r="D881" i="31" s="1"/>
  <c r="C550" i="31"/>
  <c r="C588" i="31"/>
  <c r="C642" i="31"/>
  <c r="C862" i="31" s="1"/>
  <c r="C706" i="31"/>
  <c r="C589" i="31"/>
  <c r="C634" i="31"/>
  <c r="C598" i="31"/>
  <c r="C684" i="31"/>
  <c r="C533" i="31"/>
  <c r="C523" i="31"/>
  <c r="C565" i="31"/>
  <c r="C568" i="31"/>
  <c r="D788" i="31" s="1"/>
  <c r="C622" i="31"/>
  <c r="C660" i="31"/>
  <c r="C880" i="31" s="1"/>
  <c r="G90" i="28"/>
  <c r="J90" i="28" s="1"/>
  <c r="AZ1014" i="31"/>
  <c r="BC1014" i="31" s="1"/>
  <c r="AB1014" i="31"/>
  <c r="AE1014" i="31" s="1"/>
  <c r="G1014" i="31"/>
  <c r="J1014" i="31" s="1"/>
  <c r="G128" i="28"/>
  <c r="J128" i="28" s="1"/>
  <c r="AZ1052" i="31"/>
  <c r="BC1052" i="31" s="1"/>
  <c r="AB1052" i="31"/>
  <c r="AE1052" i="31" s="1"/>
  <c r="G1052" i="31"/>
  <c r="J1052" i="31" s="1"/>
  <c r="E249" i="28"/>
  <c r="H249" i="28" s="1"/>
  <c r="AX1173" i="31"/>
  <c r="BA1173" i="31" s="1"/>
  <c r="Z1173" i="31"/>
  <c r="AC1173" i="31" s="1"/>
  <c r="E1173" i="31"/>
  <c r="H1173" i="31" s="1"/>
  <c r="E92" i="28"/>
  <c r="H92" i="28" s="1"/>
  <c r="Z1016" i="31"/>
  <c r="AC1016" i="31" s="1"/>
  <c r="AX1016" i="31"/>
  <c r="BA1016" i="31" s="1"/>
  <c r="E1016" i="31"/>
  <c r="H1016" i="31" s="1"/>
  <c r="G204" i="28"/>
  <c r="J204" i="28" s="1"/>
  <c r="AZ1128" i="31"/>
  <c r="BC1128" i="31" s="1"/>
  <c r="G1128" i="31"/>
  <c r="J1128" i="31" s="1"/>
  <c r="AB1128" i="31"/>
  <c r="AE1128" i="31" s="1"/>
  <c r="E174" i="28"/>
  <c r="H174" i="28" s="1"/>
  <c r="AX1098" i="31"/>
  <c r="BA1098" i="31" s="1"/>
  <c r="Z1098" i="31"/>
  <c r="AC1098" i="31" s="1"/>
  <c r="E1098" i="31"/>
  <c r="H1098" i="31" s="1"/>
  <c r="F141" i="28"/>
  <c r="I141" i="28" s="1"/>
  <c r="AY1065" i="31"/>
  <c r="BB1065" i="31" s="1"/>
  <c r="AA1065" i="31"/>
  <c r="AD1065" i="31" s="1"/>
  <c r="F1065" i="31"/>
  <c r="I1065" i="31" s="1"/>
  <c r="G155" i="28"/>
  <c r="J155" i="28" s="1"/>
  <c r="AB1079" i="31"/>
  <c r="AE1079" i="31" s="1"/>
  <c r="AZ1079" i="31"/>
  <c r="BC1079" i="31" s="1"/>
  <c r="G1079" i="31"/>
  <c r="J1079" i="31" s="1"/>
  <c r="E151" i="28"/>
  <c r="H151" i="28" s="1"/>
  <c r="Z1075" i="31"/>
  <c r="AC1075" i="31" s="1"/>
  <c r="AX1075" i="31"/>
  <c r="BA1075" i="31" s="1"/>
  <c r="E1075" i="31"/>
  <c r="H1075" i="31" s="1"/>
  <c r="F179" i="28"/>
  <c r="I179" i="28" s="1"/>
  <c r="AY1103" i="31"/>
  <c r="BB1103" i="31" s="1"/>
  <c r="AA1103" i="31"/>
  <c r="AD1103" i="31" s="1"/>
  <c r="F1103" i="31"/>
  <c r="I1103" i="31" s="1"/>
  <c r="G86" i="28"/>
  <c r="J86" i="28" s="1"/>
  <c r="AB1010" i="31"/>
  <c r="AE1010" i="31" s="1"/>
  <c r="AZ1010" i="31"/>
  <c r="BC1010" i="31" s="1"/>
  <c r="G1010" i="31"/>
  <c r="J1010" i="31" s="1"/>
  <c r="E129" i="28"/>
  <c r="H129" i="28" s="1"/>
  <c r="Z1053" i="31"/>
  <c r="AC1053" i="31" s="1"/>
  <c r="AX1053" i="31"/>
  <c r="BA1053" i="31" s="1"/>
  <c r="E1053" i="31"/>
  <c r="H1053" i="31" s="1"/>
  <c r="G68" i="28"/>
  <c r="J68" i="28" s="1"/>
  <c r="AZ992" i="31"/>
  <c r="BC992" i="31" s="1"/>
  <c r="G992" i="31"/>
  <c r="J992" i="31" s="1"/>
  <c r="AB992" i="31"/>
  <c r="AE992" i="31" s="1"/>
  <c r="F76" i="28"/>
  <c r="I76" i="28" s="1"/>
  <c r="AA1000" i="31"/>
  <c r="AD1000" i="31" s="1"/>
  <c r="AY1000" i="31"/>
  <c r="BB1000" i="31" s="1"/>
  <c r="F1000" i="31"/>
  <c r="I1000" i="31" s="1"/>
  <c r="F263" i="28"/>
  <c r="I263" i="28" s="1"/>
  <c r="AY1187" i="31"/>
  <c r="BB1187" i="31" s="1"/>
  <c r="F1187" i="31"/>
  <c r="I1187" i="31" s="1"/>
  <c r="AA1187" i="31"/>
  <c r="AD1187" i="31" s="1"/>
  <c r="G144" i="28"/>
  <c r="J144" i="28" s="1"/>
  <c r="AZ1068" i="31"/>
  <c r="BC1068" i="31" s="1"/>
  <c r="AB1068" i="31"/>
  <c r="AE1068" i="31" s="1"/>
  <c r="G1068" i="31"/>
  <c r="J1068" i="31" s="1"/>
  <c r="F216" i="28"/>
  <c r="I216" i="28" s="1"/>
  <c r="AY1140" i="31"/>
  <c r="BB1140" i="31" s="1"/>
  <c r="AA1140" i="31"/>
  <c r="AD1140" i="31" s="1"/>
  <c r="F1140" i="31"/>
  <c r="I1140" i="31" s="1"/>
  <c r="F163" i="28"/>
  <c r="I163" i="28" s="1"/>
  <c r="AY1087" i="31"/>
  <c r="BB1087" i="31" s="1"/>
  <c r="AA1087" i="31"/>
  <c r="AD1087" i="31" s="1"/>
  <c r="F1087" i="31"/>
  <c r="I1087" i="31" s="1"/>
  <c r="G127" i="28"/>
  <c r="J127" i="28" s="1"/>
  <c r="AZ1051" i="31"/>
  <c r="BC1051" i="31" s="1"/>
  <c r="AB1051" i="31"/>
  <c r="AE1051" i="31" s="1"/>
  <c r="G1051" i="31"/>
  <c r="J1051" i="31" s="1"/>
  <c r="E213" i="28"/>
  <c r="H213" i="28" s="1"/>
  <c r="AX1137" i="31"/>
  <c r="BA1137" i="31" s="1"/>
  <c r="Z1137" i="31"/>
  <c r="AC1137" i="31" s="1"/>
  <c r="E1137" i="31"/>
  <c r="H1137" i="31" s="1"/>
  <c r="F115" i="28"/>
  <c r="I115" i="28" s="1"/>
  <c r="AY1039" i="31"/>
  <c r="BB1039" i="31" s="1"/>
  <c r="AA1039" i="31"/>
  <c r="AD1039" i="31" s="1"/>
  <c r="F1039" i="31"/>
  <c r="I1039" i="31" s="1"/>
  <c r="G257" i="28"/>
  <c r="J257" i="28" s="1"/>
  <c r="AZ1181" i="31"/>
  <c r="BC1181" i="31" s="1"/>
  <c r="AB1181" i="31"/>
  <c r="AE1181" i="31" s="1"/>
  <c r="G1181" i="31"/>
  <c r="J1181" i="31" s="1"/>
  <c r="F240" i="28"/>
  <c r="I240" i="28" s="1"/>
  <c r="AY1164" i="31"/>
  <c r="BB1164" i="31" s="1"/>
  <c r="AA1164" i="31"/>
  <c r="AD1164" i="31" s="1"/>
  <c r="F1164" i="31"/>
  <c r="I1164" i="31" s="1"/>
  <c r="F203" i="28"/>
  <c r="I203" i="28" s="1"/>
  <c r="AY1127" i="31"/>
  <c r="BB1127" i="31" s="1"/>
  <c r="AA1127" i="31"/>
  <c r="AD1127" i="31" s="1"/>
  <c r="F1127" i="31"/>
  <c r="I1127" i="31" s="1"/>
  <c r="G123" i="28"/>
  <c r="J123" i="28" s="1"/>
  <c r="AB1047" i="31"/>
  <c r="AE1047" i="31" s="1"/>
  <c r="G1047" i="31"/>
  <c r="J1047" i="31" s="1"/>
  <c r="AZ1047" i="31"/>
  <c r="BC1047" i="31" s="1"/>
  <c r="E77" i="28"/>
  <c r="H77" i="28" s="1"/>
  <c r="AX1001" i="31"/>
  <c r="BA1001" i="31" s="1"/>
  <c r="Z1001" i="31"/>
  <c r="AC1001" i="31" s="1"/>
  <c r="E1001" i="31"/>
  <c r="H1001" i="31" s="1"/>
  <c r="F229" i="28"/>
  <c r="I229" i="28" s="1"/>
  <c r="AY1153" i="31"/>
  <c r="BB1153" i="31" s="1"/>
  <c r="AA1153" i="31"/>
  <c r="AD1153" i="31" s="1"/>
  <c r="F1153" i="31"/>
  <c r="I1153" i="31" s="1"/>
  <c r="G89" i="28"/>
  <c r="J89" i="28" s="1"/>
  <c r="AB1013" i="31"/>
  <c r="AE1013" i="31" s="1"/>
  <c r="AZ1013" i="31"/>
  <c r="BC1013" i="31" s="1"/>
  <c r="G1013" i="31"/>
  <c r="J1013" i="31" s="1"/>
  <c r="E250" i="28"/>
  <c r="H250" i="28" s="1"/>
  <c r="AX1174" i="31"/>
  <c r="BA1174" i="31" s="1"/>
  <c r="Z1174" i="31"/>
  <c r="AC1174" i="31" s="1"/>
  <c r="E1174" i="31"/>
  <c r="H1174" i="31" s="1"/>
  <c r="F223" i="28"/>
  <c r="I223" i="28" s="1"/>
  <c r="AY1147" i="31"/>
  <c r="BB1147" i="31" s="1"/>
  <c r="F1147" i="31"/>
  <c r="I1147" i="31" s="1"/>
  <c r="AA1147" i="31"/>
  <c r="AD1147" i="31" s="1"/>
  <c r="G207" i="28"/>
  <c r="J207" i="28" s="1"/>
  <c r="AZ1131" i="31"/>
  <c r="BC1131" i="31" s="1"/>
  <c r="AB1131" i="31"/>
  <c r="AE1131" i="31" s="1"/>
  <c r="G1131" i="31"/>
  <c r="J1131" i="31" s="1"/>
  <c r="E202" i="28"/>
  <c r="H202" i="28" s="1"/>
  <c r="AX1126" i="31"/>
  <c r="BA1126" i="31" s="1"/>
  <c r="E1126" i="31"/>
  <c r="H1126" i="31" s="1"/>
  <c r="Z1126" i="31"/>
  <c r="AC1126" i="31" s="1"/>
  <c r="F183" i="28"/>
  <c r="I183" i="28" s="1"/>
  <c r="AY1107" i="31"/>
  <c r="BB1107" i="31" s="1"/>
  <c r="F1107" i="31"/>
  <c r="I1107" i="31" s="1"/>
  <c r="AA1107" i="31"/>
  <c r="AD1107" i="31" s="1"/>
  <c r="G224" i="28"/>
  <c r="J224" i="28" s="1"/>
  <c r="AZ1148" i="31"/>
  <c r="BC1148" i="31" s="1"/>
  <c r="AB1148" i="31"/>
  <c r="AE1148" i="31" s="1"/>
  <c r="G1148" i="31"/>
  <c r="J1148" i="31" s="1"/>
  <c r="E186" i="28"/>
  <c r="H186" i="28" s="1"/>
  <c r="AX1110" i="31"/>
  <c r="BA1110" i="31" s="1"/>
  <c r="E1110" i="31"/>
  <c r="H1110" i="31" s="1"/>
  <c r="Z1110" i="31"/>
  <c r="AC1110" i="31" s="1"/>
  <c r="F119" i="28"/>
  <c r="I119" i="28" s="1"/>
  <c r="AY1043" i="31"/>
  <c r="BB1043" i="31" s="1"/>
  <c r="F1043" i="31"/>
  <c r="I1043" i="31" s="1"/>
  <c r="AA1043" i="31"/>
  <c r="AD1043" i="31" s="1"/>
  <c r="G107" i="28"/>
  <c r="J107" i="28" s="1"/>
  <c r="AB1031" i="31"/>
  <c r="AE1031" i="31" s="1"/>
  <c r="AZ1031" i="31"/>
  <c r="BC1031" i="31" s="1"/>
  <c r="G1031" i="31"/>
  <c r="J1031" i="31" s="1"/>
  <c r="E230" i="28"/>
  <c r="H230" i="28" s="1"/>
  <c r="AX1154" i="31"/>
  <c r="BA1154" i="31" s="1"/>
  <c r="Z1154" i="31"/>
  <c r="AC1154" i="31" s="1"/>
  <c r="E1154" i="31"/>
  <c r="H1154" i="31" s="1"/>
  <c r="F261" i="28"/>
  <c r="I261" i="28" s="1"/>
  <c r="AY1185" i="31"/>
  <c r="BB1185" i="31" s="1"/>
  <c r="AA1185" i="31"/>
  <c r="AD1185" i="31" s="1"/>
  <c r="F1185" i="31"/>
  <c r="I1185" i="31" s="1"/>
  <c r="G222" i="28"/>
  <c r="J222" i="28" s="1"/>
  <c r="AZ1146" i="31"/>
  <c r="BC1146" i="31" s="1"/>
  <c r="AB1146" i="31"/>
  <c r="AE1146" i="31" s="1"/>
  <c r="G1146" i="31"/>
  <c r="J1146" i="31" s="1"/>
  <c r="E253" i="28"/>
  <c r="H253" i="28" s="1"/>
  <c r="AX1177" i="31"/>
  <c r="BA1177" i="31" s="1"/>
  <c r="Z1177" i="31"/>
  <c r="AC1177" i="31" s="1"/>
  <c r="E1177" i="31"/>
  <c r="H1177" i="31" s="1"/>
  <c r="F219" i="28"/>
  <c r="I219" i="28" s="1"/>
  <c r="AY1143" i="31"/>
  <c r="BB1143" i="31" s="1"/>
  <c r="AA1143" i="31"/>
  <c r="AD1143" i="31" s="1"/>
  <c r="F1143" i="31"/>
  <c r="I1143" i="31" s="1"/>
  <c r="G187" i="28"/>
  <c r="J187" i="28" s="1"/>
  <c r="AZ1111" i="31"/>
  <c r="BC1111" i="31" s="1"/>
  <c r="AB1111" i="31"/>
  <c r="AE1111" i="31" s="1"/>
  <c r="G1111" i="31"/>
  <c r="J1111" i="31" s="1"/>
  <c r="E175" i="28"/>
  <c r="H175" i="28" s="1"/>
  <c r="Z1099" i="31"/>
  <c r="AC1099" i="31" s="1"/>
  <c r="AX1099" i="31"/>
  <c r="BA1099" i="31" s="1"/>
  <c r="E1099" i="31"/>
  <c r="H1099" i="31" s="1"/>
  <c r="F262" i="28"/>
  <c r="I262" i="28" s="1"/>
  <c r="AY1186" i="31"/>
  <c r="BB1186" i="31" s="1"/>
  <c r="AA1186" i="31"/>
  <c r="AD1186" i="31" s="1"/>
  <c r="F1186" i="31"/>
  <c r="I1186" i="31" s="1"/>
  <c r="G152" i="28"/>
  <c r="J152" i="28" s="1"/>
  <c r="AZ1076" i="31"/>
  <c r="BC1076" i="31" s="1"/>
  <c r="AB1076" i="31"/>
  <c r="AE1076" i="31" s="1"/>
  <c r="G1076" i="31"/>
  <c r="J1076" i="31" s="1"/>
  <c r="E209" i="28"/>
  <c r="H209" i="28" s="1"/>
  <c r="AX1133" i="31"/>
  <c r="BA1133" i="31" s="1"/>
  <c r="Z1133" i="31"/>
  <c r="AC1133" i="31" s="1"/>
  <c r="E1133" i="31"/>
  <c r="H1133" i="31" s="1"/>
  <c r="F198" i="28"/>
  <c r="I198" i="28" s="1"/>
  <c r="AY1122" i="31"/>
  <c r="BB1122" i="31" s="1"/>
  <c r="AA1122" i="31"/>
  <c r="AD1122" i="31" s="1"/>
  <c r="F1122" i="31"/>
  <c r="I1122" i="31" s="1"/>
  <c r="G233" i="28"/>
  <c r="J233" i="28" s="1"/>
  <c r="AZ1157" i="31"/>
  <c r="BC1157" i="31" s="1"/>
  <c r="AB1157" i="31"/>
  <c r="AE1157" i="31" s="1"/>
  <c r="G1157" i="31"/>
  <c r="J1157" i="31" s="1"/>
  <c r="E70" i="28"/>
  <c r="H70" i="28" s="1"/>
  <c r="AX994" i="31"/>
  <c r="BA994" i="31" s="1"/>
  <c r="Z994" i="31"/>
  <c r="AC994" i="31" s="1"/>
  <c r="E994" i="31"/>
  <c r="H994" i="31" s="1"/>
  <c r="F131" i="28"/>
  <c r="I131" i="28" s="1"/>
  <c r="AY1055" i="31"/>
  <c r="BB1055" i="31" s="1"/>
  <c r="AA1055" i="31"/>
  <c r="AD1055" i="31" s="1"/>
  <c r="F1055" i="31"/>
  <c r="I1055" i="31" s="1"/>
  <c r="G113" i="28"/>
  <c r="J113" i="28" s="1"/>
  <c r="AB1037" i="31"/>
  <c r="AE1037" i="31" s="1"/>
  <c r="AZ1037" i="31"/>
  <c r="BC1037" i="31" s="1"/>
  <c r="G1037" i="31"/>
  <c r="J1037" i="31" s="1"/>
  <c r="E197" i="28"/>
  <c r="H197" i="28" s="1"/>
  <c r="Z1121" i="31"/>
  <c r="AC1121" i="31" s="1"/>
  <c r="E1121" i="31"/>
  <c r="H1121" i="31" s="1"/>
  <c r="AX1121" i="31"/>
  <c r="BA1121" i="31" s="1"/>
  <c r="F173" i="28"/>
  <c r="I173" i="28" s="1"/>
  <c r="AY1097" i="31"/>
  <c r="BB1097" i="31" s="1"/>
  <c r="AA1097" i="31"/>
  <c r="AD1097" i="31" s="1"/>
  <c r="F1097" i="31"/>
  <c r="I1097" i="31" s="1"/>
  <c r="G231" i="28"/>
  <c r="J231" i="28" s="1"/>
  <c r="AZ1155" i="31"/>
  <c r="BC1155" i="31" s="1"/>
  <c r="AB1155" i="31"/>
  <c r="AE1155" i="31" s="1"/>
  <c r="G1155" i="31"/>
  <c r="J1155" i="31" s="1"/>
  <c r="E101" i="28"/>
  <c r="H101" i="28" s="1"/>
  <c r="AX1025" i="31"/>
  <c r="BA1025" i="31" s="1"/>
  <c r="Z1025" i="31"/>
  <c r="AC1025" i="31" s="1"/>
  <c r="E1025" i="31"/>
  <c r="H1025" i="31" s="1"/>
  <c r="F178" i="28"/>
  <c r="I178" i="28" s="1"/>
  <c r="AY1102" i="31"/>
  <c r="BB1102" i="31" s="1"/>
  <c r="AA1102" i="31"/>
  <c r="AD1102" i="31" s="1"/>
  <c r="F1102" i="31"/>
  <c r="I1102" i="31" s="1"/>
  <c r="G171" i="28"/>
  <c r="J171" i="28" s="1"/>
  <c r="AB1095" i="31"/>
  <c r="AE1095" i="31" s="1"/>
  <c r="AZ1095" i="31"/>
  <c r="BC1095" i="31" s="1"/>
  <c r="G1095" i="31"/>
  <c r="J1095" i="31" s="1"/>
  <c r="E95" i="28"/>
  <c r="H95" i="28" s="1"/>
  <c r="Z1019" i="31"/>
  <c r="AC1019" i="31" s="1"/>
  <c r="AX1019" i="31"/>
  <c r="BA1019" i="31" s="1"/>
  <c r="E1019" i="31"/>
  <c r="H1019" i="31" s="1"/>
  <c r="E168" i="28"/>
  <c r="H168" i="28" s="1"/>
  <c r="AX1092" i="31"/>
  <c r="BA1092" i="31" s="1"/>
  <c r="Z1092" i="31"/>
  <c r="AC1092" i="31" s="1"/>
  <c r="E1092" i="31"/>
  <c r="H1092" i="31" s="1"/>
  <c r="G251" i="28"/>
  <c r="J251" i="28" s="1"/>
  <c r="AZ1175" i="31"/>
  <c r="BC1175" i="31" s="1"/>
  <c r="AB1175" i="31"/>
  <c r="AE1175" i="31" s="1"/>
  <c r="G1175" i="31"/>
  <c r="J1175" i="31" s="1"/>
  <c r="E65" i="28"/>
  <c r="H65" i="28" s="1"/>
  <c r="Z989" i="31"/>
  <c r="AC989" i="31" s="1"/>
  <c r="AX989" i="31"/>
  <c r="BA989" i="31" s="1"/>
  <c r="E989" i="31"/>
  <c r="H989" i="31" s="1"/>
  <c r="F82" i="28"/>
  <c r="I82" i="28" s="1"/>
  <c r="AY1006" i="31"/>
  <c r="BB1006" i="31" s="1"/>
  <c r="AA1006" i="31"/>
  <c r="AD1006" i="31" s="1"/>
  <c r="F1006" i="31"/>
  <c r="I1006" i="31" s="1"/>
  <c r="G81" i="28"/>
  <c r="J81" i="28" s="1"/>
  <c r="AB1005" i="31"/>
  <c r="AE1005" i="31" s="1"/>
  <c r="AZ1005" i="31"/>
  <c r="BC1005" i="31" s="1"/>
  <c r="G1005" i="31"/>
  <c r="J1005" i="31" s="1"/>
  <c r="E103" i="28"/>
  <c r="H103" i="28" s="1"/>
  <c r="Z1027" i="31"/>
  <c r="AC1027" i="31" s="1"/>
  <c r="AX1027" i="31"/>
  <c r="BA1027" i="31" s="1"/>
  <c r="E1027" i="31"/>
  <c r="H1027" i="31" s="1"/>
  <c r="F205" i="28"/>
  <c r="I205" i="28" s="1"/>
  <c r="AY1129" i="31"/>
  <c r="BB1129" i="31" s="1"/>
  <c r="AA1129" i="31"/>
  <c r="AD1129" i="31" s="1"/>
  <c r="F1129" i="31"/>
  <c r="I1129" i="31" s="1"/>
  <c r="G227" i="28"/>
  <c r="J227" i="28" s="1"/>
  <c r="AZ1151" i="31"/>
  <c r="BC1151" i="31" s="1"/>
  <c r="AB1151" i="31"/>
  <c r="AE1151" i="31" s="1"/>
  <c r="G1151" i="31"/>
  <c r="J1151" i="31" s="1"/>
  <c r="E67" i="28"/>
  <c r="H67" i="28" s="1"/>
  <c r="AX991" i="31"/>
  <c r="BA991" i="31" s="1"/>
  <c r="Z991" i="31"/>
  <c r="AC991" i="31" s="1"/>
  <c r="E991" i="31"/>
  <c r="H991" i="31" s="1"/>
  <c r="F145" i="28"/>
  <c r="I145" i="28" s="1"/>
  <c r="AA1069" i="31"/>
  <c r="AD1069" i="31" s="1"/>
  <c r="AY1069" i="31"/>
  <c r="BB1069" i="31" s="1"/>
  <c r="F1069" i="31"/>
  <c r="I1069" i="31" s="1"/>
  <c r="G194" i="28"/>
  <c r="J194" i="28" s="1"/>
  <c r="AZ1118" i="31"/>
  <c r="BC1118" i="31" s="1"/>
  <c r="AB1118" i="31"/>
  <c r="AE1118" i="31" s="1"/>
  <c r="G1118" i="31"/>
  <c r="J1118" i="31" s="1"/>
  <c r="E266" i="28"/>
  <c r="H266" i="28" s="1"/>
  <c r="AX1190" i="31"/>
  <c r="BA1190" i="31" s="1"/>
  <c r="E1190" i="31"/>
  <c r="H1190" i="31" s="1"/>
  <c r="Z1190" i="31"/>
  <c r="AC1190" i="31" s="1"/>
  <c r="F98" i="28"/>
  <c r="I98" i="28" s="1"/>
  <c r="AY1022" i="31"/>
  <c r="BB1022" i="31" s="1"/>
  <c r="AA1022" i="31"/>
  <c r="AD1022" i="31" s="1"/>
  <c r="F1022" i="31"/>
  <c r="I1022" i="31" s="1"/>
  <c r="G126" i="28"/>
  <c r="J126" i="28" s="1"/>
  <c r="AB1050" i="31"/>
  <c r="AE1050" i="31" s="1"/>
  <c r="AZ1050" i="31"/>
  <c r="BC1050" i="31" s="1"/>
  <c r="G1050" i="31"/>
  <c r="J1050" i="31" s="1"/>
  <c r="E165" i="28"/>
  <c r="H165" i="28" s="1"/>
  <c r="AX1089" i="31"/>
  <c r="BA1089" i="31" s="1"/>
  <c r="Z1089" i="31"/>
  <c r="AC1089" i="31" s="1"/>
  <c r="E1089" i="31"/>
  <c r="H1089" i="31" s="1"/>
  <c r="F182" i="28"/>
  <c r="I182" i="28" s="1"/>
  <c r="AA1106" i="31"/>
  <c r="AD1106" i="31" s="1"/>
  <c r="AY1106" i="31"/>
  <c r="BB1106" i="31" s="1"/>
  <c r="F1106" i="31"/>
  <c r="I1106" i="31" s="1"/>
  <c r="G259" i="28"/>
  <c r="J259" i="28" s="1"/>
  <c r="AZ1183" i="31"/>
  <c r="BC1183" i="31" s="1"/>
  <c r="AB1183" i="31"/>
  <c r="AE1183" i="31" s="1"/>
  <c r="G1183" i="31"/>
  <c r="J1183" i="31" s="1"/>
  <c r="F164" i="28"/>
  <c r="I164" i="28" s="1"/>
  <c r="AA1088" i="31"/>
  <c r="AD1088" i="31" s="1"/>
  <c r="AY1088" i="31"/>
  <c r="BB1088" i="31" s="1"/>
  <c r="F1088" i="31"/>
  <c r="I1088" i="31" s="1"/>
  <c r="F53" i="28"/>
  <c r="I53" i="28" s="1"/>
  <c r="AY977" i="31"/>
  <c r="BB977" i="31" s="1"/>
  <c r="AA977" i="31"/>
  <c r="AD977" i="31" s="1"/>
  <c r="F977" i="31"/>
  <c r="I977" i="31" s="1"/>
  <c r="E140" i="28"/>
  <c r="H140" i="28" s="1"/>
  <c r="Z1064" i="31"/>
  <c r="AC1064" i="31" s="1"/>
  <c r="AX1064" i="31"/>
  <c r="BA1064" i="31" s="1"/>
  <c r="E1064" i="31"/>
  <c r="H1064" i="31" s="1"/>
  <c r="E170" i="28"/>
  <c r="H170" i="28" s="1"/>
  <c r="AX1094" i="31"/>
  <c r="BA1094" i="31" s="1"/>
  <c r="Z1094" i="31"/>
  <c r="AC1094" i="31" s="1"/>
  <c r="E1094" i="31"/>
  <c r="H1094" i="31" s="1"/>
  <c r="E84" i="28"/>
  <c r="H84" i="28" s="1"/>
  <c r="Z1008" i="31"/>
  <c r="AC1008" i="31" s="1"/>
  <c r="AX1008" i="31"/>
  <c r="BA1008" i="31" s="1"/>
  <c r="E1008" i="31"/>
  <c r="H1008" i="31" s="1"/>
  <c r="C676" i="31"/>
  <c r="C624" i="31"/>
  <c r="C695" i="31"/>
  <c r="C502" i="31"/>
  <c r="C699" i="31"/>
  <c r="C663" i="31"/>
  <c r="C697" i="31"/>
  <c r="C562" i="31"/>
  <c r="C667" i="31"/>
  <c r="D887" i="31" s="1"/>
  <c r="C617" i="31"/>
  <c r="C693" i="31"/>
  <c r="D913" i="31" s="1"/>
  <c r="C616" i="31"/>
  <c r="C571" i="31"/>
  <c r="C528" i="31"/>
  <c r="C611" i="31"/>
  <c r="C537" i="31"/>
  <c r="C620" i="31"/>
  <c r="C619" i="31"/>
  <c r="C623" i="31"/>
  <c r="D843" i="31" s="1"/>
  <c r="C573" i="31"/>
  <c r="C614" i="31"/>
  <c r="C834" i="31" s="1"/>
  <c r="C600" i="31"/>
  <c r="C548" i="31"/>
  <c r="C532" i="31"/>
  <c r="E96" i="28"/>
  <c r="H96" i="28" s="1"/>
  <c r="AX1020" i="31"/>
  <c r="BA1020" i="31" s="1"/>
  <c r="Z1020" i="31"/>
  <c r="AC1020" i="31" s="1"/>
  <c r="E1020" i="31"/>
  <c r="H1020" i="31" s="1"/>
  <c r="E128" i="28"/>
  <c r="H128" i="28" s="1"/>
  <c r="AX1052" i="31"/>
  <c r="BA1052" i="31" s="1"/>
  <c r="Z1052" i="31"/>
  <c r="AC1052" i="31" s="1"/>
  <c r="E1052" i="31"/>
  <c r="H1052" i="31" s="1"/>
  <c r="G212" i="28"/>
  <c r="J212" i="28" s="1"/>
  <c r="AZ1136" i="31"/>
  <c r="BC1136" i="31" s="1"/>
  <c r="AB1136" i="31"/>
  <c r="AE1136" i="31" s="1"/>
  <c r="G1136" i="31"/>
  <c r="J1136" i="31" s="1"/>
  <c r="F92" i="28"/>
  <c r="I92" i="28" s="1"/>
  <c r="AA1016" i="31"/>
  <c r="AD1016" i="31" s="1"/>
  <c r="AY1016" i="31"/>
  <c r="BB1016" i="31" s="1"/>
  <c r="F1016" i="31"/>
  <c r="I1016" i="31" s="1"/>
  <c r="E204" i="28"/>
  <c r="H204" i="28" s="1"/>
  <c r="AX1128" i="31"/>
  <c r="BA1128" i="31" s="1"/>
  <c r="Z1128" i="31"/>
  <c r="AC1128" i="31" s="1"/>
  <c r="E1128" i="31"/>
  <c r="H1128" i="31" s="1"/>
  <c r="G112" i="28"/>
  <c r="J112" i="28" s="1"/>
  <c r="AZ1036" i="31"/>
  <c r="BC1036" i="31" s="1"/>
  <c r="AB1036" i="31"/>
  <c r="AE1036" i="31" s="1"/>
  <c r="G1036" i="31"/>
  <c r="J1036" i="31" s="1"/>
  <c r="E141" i="28"/>
  <c r="H141" i="28" s="1"/>
  <c r="AX1065" i="31"/>
  <c r="BA1065" i="31" s="1"/>
  <c r="Z1065" i="31"/>
  <c r="AC1065" i="31" s="1"/>
  <c r="E1065" i="31"/>
  <c r="H1065" i="31" s="1"/>
  <c r="F155" i="28"/>
  <c r="I155" i="28" s="1"/>
  <c r="AY1079" i="31"/>
  <c r="BB1079" i="31" s="1"/>
  <c r="AA1079" i="31"/>
  <c r="AD1079" i="31" s="1"/>
  <c r="F1079" i="31"/>
  <c r="I1079" i="31" s="1"/>
  <c r="G215" i="28"/>
  <c r="J215" i="28" s="1"/>
  <c r="AZ1139" i="31"/>
  <c r="BC1139" i="31" s="1"/>
  <c r="AB1139" i="31"/>
  <c r="AE1139" i="31" s="1"/>
  <c r="G1139" i="31"/>
  <c r="J1139" i="31" s="1"/>
  <c r="E179" i="28"/>
  <c r="H179" i="28" s="1"/>
  <c r="AX1103" i="31"/>
  <c r="BA1103" i="31" s="1"/>
  <c r="Z1103" i="31"/>
  <c r="AC1103" i="31" s="1"/>
  <c r="E1103" i="31"/>
  <c r="H1103" i="31" s="1"/>
  <c r="F86" i="28"/>
  <c r="I86" i="28" s="1"/>
  <c r="AA1010" i="31"/>
  <c r="AD1010" i="31" s="1"/>
  <c r="AY1010" i="31"/>
  <c r="BB1010" i="31" s="1"/>
  <c r="F1010" i="31"/>
  <c r="I1010" i="31" s="1"/>
  <c r="G73" i="28"/>
  <c r="J73" i="28" s="1"/>
  <c r="AB997" i="31"/>
  <c r="AE997" i="31" s="1"/>
  <c r="AZ997" i="31"/>
  <c r="BC997" i="31" s="1"/>
  <c r="G997" i="31"/>
  <c r="J997" i="31" s="1"/>
  <c r="E68" i="28"/>
  <c r="H68" i="28" s="1"/>
  <c r="Z992" i="31"/>
  <c r="AC992" i="31" s="1"/>
  <c r="AX992" i="31"/>
  <c r="BA992" i="31" s="1"/>
  <c r="E992" i="31"/>
  <c r="H992" i="31" s="1"/>
  <c r="G161" i="28"/>
  <c r="J161" i="28" s="1"/>
  <c r="AB1085" i="31"/>
  <c r="AE1085" i="31" s="1"/>
  <c r="AZ1085" i="31"/>
  <c r="BC1085" i="31" s="1"/>
  <c r="G1085" i="31"/>
  <c r="J1085" i="31" s="1"/>
  <c r="E263" i="28"/>
  <c r="H263" i="28" s="1"/>
  <c r="E1187" i="31"/>
  <c r="H1187" i="31" s="1"/>
  <c r="AX1187" i="31"/>
  <c r="BA1187" i="31" s="1"/>
  <c r="Z1187" i="31"/>
  <c r="AC1187" i="31" s="1"/>
  <c r="E144" i="28"/>
  <c r="H144" i="28" s="1"/>
  <c r="AX1068" i="31"/>
  <c r="BA1068" i="31" s="1"/>
  <c r="Z1068" i="31"/>
  <c r="AC1068" i="31" s="1"/>
  <c r="E1068" i="31"/>
  <c r="H1068" i="31" s="1"/>
  <c r="E156" i="28"/>
  <c r="H156" i="28" s="1"/>
  <c r="Z1080" i="31"/>
  <c r="AC1080" i="31" s="1"/>
  <c r="AX1080" i="31"/>
  <c r="BA1080" i="31" s="1"/>
  <c r="E1080" i="31"/>
  <c r="H1080" i="31" s="1"/>
  <c r="E163" i="28"/>
  <c r="H163" i="28" s="1"/>
  <c r="AX1087" i="31"/>
  <c r="BA1087" i="31" s="1"/>
  <c r="Z1087" i="31"/>
  <c r="AC1087" i="31" s="1"/>
  <c r="E1087" i="31"/>
  <c r="H1087" i="31" s="1"/>
  <c r="F127" i="28"/>
  <c r="I127" i="28" s="1"/>
  <c r="AY1051" i="31"/>
  <c r="BB1051" i="31" s="1"/>
  <c r="AA1051" i="31"/>
  <c r="AD1051" i="31" s="1"/>
  <c r="F1051" i="31"/>
  <c r="I1051" i="31" s="1"/>
  <c r="G100" i="28"/>
  <c r="J100" i="28" s="1"/>
  <c r="AZ1024" i="31"/>
  <c r="BC1024" i="31" s="1"/>
  <c r="G1024" i="31"/>
  <c r="J1024" i="31" s="1"/>
  <c r="AB1024" i="31"/>
  <c r="AE1024" i="31" s="1"/>
  <c r="E115" i="28"/>
  <c r="H115" i="28" s="1"/>
  <c r="AX1039" i="31"/>
  <c r="BA1039" i="31" s="1"/>
  <c r="Z1039" i="31"/>
  <c r="AC1039" i="31" s="1"/>
  <c r="E1039" i="31"/>
  <c r="H1039" i="31" s="1"/>
  <c r="F257" i="28"/>
  <c r="I257" i="28" s="1"/>
  <c r="AY1181" i="31"/>
  <c r="BB1181" i="31" s="1"/>
  <c r="AA1181" i="31"/>
  <c r="AD1181" i="31" s="1"/>
  <c r="F1181" i="31"/>
  <c r="I1181" i="31" s="1"/>
  <c r="G142" i="28"/>
  <c r="J142" i="28" s="1"/>
  <c r="AB1066" i="31"/>
  <c r="AE1066" i="31" s="1"/>
  <c r="AZ1066" i="31"/>
  <c r="BC1066" i="31" s="1"/>
  <c r="G1066" i="31"/>
  <c r="J1066" i="31" s="1"/>
  <c r="E203" i="28"/>
  <c r="H203" i="28" s="1"/>
  <c r="AX1127" i="31"/>
  <c r="BA1127" i="31" s="1"/>
  <c r="Z1127" i="31"/>
  <c r="AC1127" i="31" s="1"/>
  <c r="E1127" i="31"/>
  <c r="H1127" i="31" s="1"/>
  <c r="F123" i="28"/>
  <c r="I123" i="28" s="1"/>
  <c r="AY1047" i="31"/>
  <c r="BB1047" i="31" s="1"/>
  <c r="AA1047" i="31"/>
  <c r="AD1047" i="31" s="1"/>
  <c r="F1047" i="31"/>
  <c r="I1047" i="31" s="1"/>
  <c r="G196" i="28"/>
  <c r="J196" i="28" s="1"/>
  <c r="AZ1120" i="31"/>
  <c r="BC1120" i="31" s="1"/>
  <c r="G1120" i="31"/>
  <c r="J1120" i="31" s="1"/>
  <c r="AB1120" i="31"/>
  <c r="AE1120" i="31" s="1"/>
  <c r="E229" i="28"/>
  <c r="H229" i="28" s="1"/>
  <c r="AX1153" i="31"/>
  <c r="BA1153" i="31" s="1"/>
  <c r="Z1153" i="31"/>
  <c r="AC1153" i="31" s="1"/>
  <c r="E1153" i="31"/>
  <c r="H1153" i="31" s="1"/>
  <c r="F89" i="28"/>
  <c r="I89" i="28" s="1"/>
  <c r="AA1013" i="31"/>
  <c r="AD1013" i="31" s="1"/>
  <c r="AY1013" i="31"/>
  <c r="BB1013" i="31" s="1"/>
  <c r="F1013" i="31"/>
  <c r="I1013" i="31" s="1"/>
  <c r="G181" i="28"/>
  <c r="J181" i="28" s="1"/>
  <c r="AZ1105" i="31"/>
  <c r="BC1105" i="31" s="1"/>
  <c r="AB1105" i="31"/>
  <c r="AE1105" i="31" s="1"/>
  <c r="G1105" i="31"/>
  <c r="J1105" i="31" s="1"/>
  <c r="E223" i="28"/>
  <c r="H223" i="28" s="1"/>
  <c r="AX1147" i="31"/>
  <c r="BA1147" i="31" s="1"/>
  <c r="Z1147" i="31"/>
  <c r="AC1147" i="31" s="1"/>
  <c r="E1147" i="31"/>
  <c r="H1147" i="31" s="1"/>
  <c r="F207" i="28"/>
  <c r="I207" i="28" s="1"/>
  <c r="AY1131" i="31"/>
  <c r="BB1131" i="31" s="1"/>
  <c r="F1131" i="31"/>
  <c r="I1131" i="31" s="1"/>
  <c r="AA1131" i="31"/>
  <c r="AD1131" i="31" s="1"/>
  <c r="E80" i="28"/>
  <c r="H80" i="28" s="1"/>
  <c r="AX1004" i="31"/>
  <c r="BA1004" i="31" s="1"/>
  <c r="Z1004" i="31"/>
  <c r="AC1004" i="31" s="1"/>
  <c r="E1004" i="31"/>
  <c r="H1004" i="31" s="1"/>
  <c r="E183" i="28"/>
  <c r="H183" i="28" s="1"/>
  <c r="Z1107" i="31"/>
  <c r="AC1107" i="31" s="1"/>
  <c r="AX1107" i="31"/>
  <c r="BA1107" i="31" s="1"/>
  <c r="E1107" i="31"/>
  <c r="H1107" i="31" s="1"/>
  <c r="E224" i="28"/>
  <c r="H224" i="28" s="1"/>
  <c r="AX1148" i="31"/>
  <c r="BA1148" i="31" s="1"/>
  <c r="Z1148" i="31"/>
  <c r="AC1148" i="31" s="1"/>
  <c r="E1148" i="31"/>
  <c r="H1148" i="31" s="1"/>
  <c r="G87" i="28"/>
  <c r="J87" i="28" s="1"/>
  <c r="AZ1011" i="31"/>
  <c r="BC1011" i="31" s="1"/>
  <c r="AB1011" i="31"/>
  <c r="AE1011" i="31" s="1"/>
  <c r="G1011" i="31"/>
  <c r="J1011" i="31" s="1"/>
  <c r="E119" i="28"/>
  <c r="H119" i="28" s="1"/>
  <c r="Z1043" i="31"/>
  <c r="AC1043" i="31" s="1"/>
  <c r="AX1043" i="31"/>
  <c r="BA1043" i="31" s="1"/>
  <c r="E1043" i="31"/>
  <c r="H1043" i="31" s="1"/>
  <c r="F107" i="28"/>
  <c r="I107" i="28" s="1"/>
  <c r="AY1031" i="31"/>
  <c r="BB1031" i="31" s="1"/>
  <c r="AA1031" i="31"/>
  <c r="AD1031" i="31" s="1"/>
  <c r="F1031" i="31"/>
  <c r="I1031" i="31" s="1"/>
  <c r="G61" i="28"/>
  <c r="J61" i="28" s="1"/>
  <c r="AZ985" i="31"/>
  <c r="BC985" i="31" s="1"/>
  <c r="AB985" i="31"/>
  <c r="AE985" i="31" s="1"/>
  <c r="G985" i="31"/>
  <c r="J985" i="31" s="1"/>
  <c r="E261" i="28"/>
  <c r="H261" i="28" s="1"/>
  <c r="AX1185" i="31"/>
  <c r="BA1185" i="31" s="1"/>
  <c r="Z1185" i="31"/>
  <c r="AC1185" i="31" s="1"/>
  <c r="E1185" i="31"/>
  <c r="H1185" i="31" s="1"/>
  <c r="F222" i="28"/>
  <c r="I222" i="28" s="1"/>
  <c r="AY1146" i="31"/>
  <c r="BB1146" i="31" s="1"/>
  <c r="AA1146" i="31"/>
  <c r="AD1146" i="31" s="1"/>
  <c r="F1146" i="31"/>
  <c r="I1146" i="31" s="1"/>
  <c r="G176" i="28"/>
  <c r="J176" i="28" s="1"/>
  <c r="AZ1100" i="31"/>
  <c r="BC1100" i="31" s="1"/>
  <c r="AB1100" i="31"/>
  <c r="AE1100" i="31" s="1"/>
  <c r="G1100" i="31"/>
  <c r="J1100" i="31" s="1"/>
  <c r="E219" i="28"/>
  <c r="H219" i="28" s="1"/>
  <c r="AX1143" i="31"/>
  <c r="BA1143" i="31" s="1"/>
  <c r="Z1143" i="31"/>
  <c r="AC1143" i="31" s="1"/>
  <c r="E1143" i="31"/>
  <c r="H1143" i="31" s="1"/>
  <c r="F187" i="28"/>
  <c r="I187" i="28" s="1"/>
  <c r="AY1111" i="31"/>
  <c r="BB1111" i="31" s="1"/>
  <c r="AA1111" i="31"/>
  <c r="AD1111" i="31" s="1"/>
  <c r="F1111" i="31"/>
  <c r="I1111" i="31" s="1"/>
  <c r="F99" i="28"/>
  <c r="I99" i="28" s="1"/>
  <c r="AY1023" i="31"/>
  <c r="BB1023" i="31" s="1"/>
  <c r="AA1023" i="31"/>
  <c r="AD1023" i="31" s="1"/>
  <c r="F1023" i="31"/>
  <c r="I1023" i="31" s="1"/>
  <c r="E262" i="28"/>
  <c r="H262" i="28" s="1"/>
  <c r="AX1186" i="31"/>
  <c r="BA1186" i="31" s="1"/>
  <c r="Z1186" i="31"/>
  <c r="AC1186" i="31" s="1"/>
  <c r="E1186" i="31"/>
  <c r="H1186" i="31" s="1"/>
  <c r="E152" i="28"/>
  <c r="H152" i="28" s="1"/>
  <c r="AX1076" i="31"/>
  <c r="BA1076" i="31" s="1"/>
  <c r="Z1076" i="31"/>
  <c r="AC1076" i="31" s="1"/>
  <c r="E1076" i="31"/>
  <c r="H1076" i="31" s="1"/>
  <c r="G254" i="28"/>
  <c r="J254" i="28" s="1"/>
  <c r="AZ1178" i="31"/>
  <c r="BC1178" i="31" s="1"/>
  <c r="AB1178" i="31"/>
  <c r="AE1178" i="31" s="1"/>
  <c r="G1178" i="31"/>
  <c r="J1178" i="31" s="1"/>
  <c r="E198" i="28"/>
  <c r="H198" i="28" s="1"/>
  <c r="AX1122" i="31"/>
  <c r="BA1122" i="31" s="1"/>
  <c r="Z1122" i="31"/>
  <c r="AC1122" i="31" s="1"/>
  <c r="E1122" i="31"/>
  <c r="H1122" i="31" s="1"/>
  <c r="F233" i="28"/>
  <c r="I233" i="28" s="1"/>
  <c r="AY1157" i="31"/>
  <c r="BB1157" i="31" s="1"/>
  <c r="AA1157" i="31"/>
  <c r="AD1157" i="31" s="1"/>
  <c r="F1157" i="31"/>
  <c r="I1157" i="31" s="1"/>
  <c r="G52" i="28"/>
  <c r="J52" i="28" s="1"/>
  <c r="AZ976" i="31"/>
  <c r="BC976" i="31" s="1"/>
  <c r="G976" i="31"/>
  <c r="J976" i="31" s="1"/>
  <c r="AB976" i="31"/>
  <c r="AE976" i="31" s="1"/>
  <c r="E131" i="28"/>
  <c r="H131" i="28" s="1"/>
  <c r="AX1055" i="31"/>
  <c r="BA1055" i="31" s="1"/>
  <c r="Z1055" i="31"/>
  <c r="AC1055" i="31" s="1"/>
  <c r="E1055" i="31"/>
  <c r="H1055" i="31" s="1"/>
  <c r="F113" i="28"/>
  <c r="I113" i="28" s="1"/>
  <c r="AA1037" i="31"/>
  <c r="AD1037" i="31" s="1"/>
  <c r="AY1037" i="31"/>
  <c r="BB1037" i="31" s="1"/>
  <c r="F1037" i="31"/>
  <c r="I1037" i="31" s="1"/>
  <c r="G74" i="28"/>
  <c r="J74" i="28" s="1"/>
  <c r="AZ998" i="31"/>
  <c r="BC998" i="31" s="1"/>
  <c r="AB998" i="31"/>
  <c r="AE998" i="31" s="1"/>
  <c r="G998" i="31"/>
  <c r="J998" i="31" s="1"/>
  <c r="E173" i="28"/>
  <c r="H173" i="28" s="1"/>
  <c r="AX1097" i="31"/>
  <c r="BA1097" i="31" s="1"/>
  <c r="Z1097" i="31"/>
  <c r="AC1097" i="31" s="1"/>
  <c r="E1097" i="31"/>
  <c r="H1097" i="31" s="1"/>
  <c r="F231" i="28"/>
  <c r="I231" i="28" s="1"/>
  <c r="AY1155" i="31"/>
  <c r="BB1155" i="31" s="1"/>
  <c r="AA1155" i="31"/>
  <c r="AD1155" i="31" s="1"/>
  <c r="F1155" i="31"/>
  <c r="I1155" i="31" s="1"/>
  <c r="G237" i="28"/>
  <c r="J237" i="28" s="1"/>
  <c r="AZ1161" i="31"/>
  <c r="BC1161" i="31" s="1"/>
  <c r="AB1161" i="31"/>
  <c r="AE1161" i="31" s="1"/>
  <c r="G1161" i="31"/>
  <c r="J1161" i="31" s="1"/>
  <c r="E178" i="28"/>
  <c r="H178" i="28" s="1"/>
  <c r="AX1102" i="31"/>
  <c r="BA1102" i="31" s="1"/>
  <c r="E1102" i="31"/>
  <c r="H1102" i="31" s="1"/>
  <c r="Z1102" i="31"/>
  <c r="AC1102" i="31" s="1"/>
  <c r="F171" i="28"/>
  <c r="I171" i="28" s="1"/>
  <c r="AY1095" i="31"/>
  <c r="BB1095" i="31" s="1"/>
  <c r="AA1095" i="31"/>
  <c r="AD1095" i="31" s="1"/>
  <c r="F1095" i="31"/>
  <c r="I1095" i="31" s="1"/>
  <c r="G218" i="28"/>
  <c r="J218" i="28" s="1"/>
  <c r="AZ1142" i="31"/>
  <c r="BC1142" i="31" s="1"/>
  <c r="AB1142" i="31"/>
  <c r="AE1142" i="31" s="1"/>
  <c r="G1142" i="31"/>
  <c r="J1142" i="31" s="1"/>
  <c r="F168" i="28"/>
  <c r="I168" i="28" s="1"/>
  <c r="AY1092" i="31"/>
  <c r="BB1092" i="31" s="1"/>
  <c r="AA1092" i="31"/>
  <c r="AD1092" i="31" s="1"/>
  <c r="F1092" i="31"/>
  <c r="I1092" i="31" s="1"/>
  <c r="F251" i="28"/>
  <c r="I251" i="28" s="1"/>
  <c r="AY1175" i="31"/>
  <c r="BB1175" i="31" s="1"/>
  <c r="AA1175" i="31"/>
  <c r="AD1175" i="31" s="1"/>
  <c r="F1175" i="31"/>
  <c r="I1175" i="31" s="1"/>
  <c r="G57" i="28"/>
  <c r="J57" i="28" s="1"/>
  <c r="AB981" i="31"/>
  <c r="AE981" i="31" s="1"/>
  <c r="AZ981" i="31"/>
  <c r="BC981" i="31" s="1"/>
  <c r="G981" i="31"/>
  <c r="J981" i="31" s="1"/>
  <c r="E82" i="28"/>
  <c r="H82" i="28" s="1"/>
  <c r="AX1006" i="31"/>
  <c r="BA1006" i="31" s="1"/>
  <c r="Z1006" i="31"/>
  <c r="AC1006" i="31" s="1"/>
  <c r="E1006" i="31"/>
  <c r="H1006" i="31" s="1"/>
  <c r="F81" i="28"/>
  <c r="I81" i="28" s="1"/>
  <c r="AA1005" i="31"/>
  <c r="AD1005" i="31" s="1"/>
  <c r="AY1005" i="31"/>
  <c r="BB1005" i="31" s="1"/>
  <c r="F1005" i="31"/>
  <c r="I1005" i="31" s="1"/>
  <c r="G134" i="28"/>
  <c r="J134" i="28" s="1"/>
  <c r="AB1058" i="31"/>
  <c r="AE1058" i="31" s="1"/>
  <c r="AZ1058" i="31"/>
  <c r="BC1058" i="31" s="1"/>
  <c r="G1058" i="31"/>
  <c r="J1058" i="31" s="1"/>
  <c r="E205" i="28"/>
  <c r="H205" i="28" s="1"/>
  <c r="AX1129" i="31"/>
  <c r="BA1129" i="31" s="1"/>
  <c r="Z1129" i="31"/>
  <c r="AC1129" i="31" s="1"/>
  <c r="E1129" i="31"/>
  <c r="H1129" i="31" s="1"/>
  <c r="F227" i="28"/>
  <c r="I227" i="28" s="1"/>
  <c r="AY1151" i="31"/>
  <c r="BB1151" i="31" s="1"/>
  <c r="AA1151" i="31"/>
  <c r="AD1151" i="31" s="1"/>
  <c r="F1151" i="31"/>
  <c r="I1151" i="31" s="1"/>
  <c r="E184" i="28"/>
  <c r="H184" i="28" s="1"/>
  <c r="AX1108" i="31"/>
  <c r="BA1108" i="31" s="1"/>
  <c r="Z1108" i="31"/>
  <c r="AC1108" i="31" s="1"/>
  <c r="E1108" i="31"/>
  <c r="H1108" i="31" s="1"/>
  <c r="E145" i="28"/>
  <c r="H145" i="28" s="1"/>
  <c r="Z1069" i="31"/>
  <c r="AC1069" i="31" s="1"/>
  <c r="E1069" i="31"/>
  <c r="H1069" i="31" s="1"/>
  <c r="AX1069" i="31"/>
  <c r="BA1069" i="31" s="1"/>
  <c r="F194" i="28"/>
  <c r="I194" i="28" s="1"/>
  <c r="AY1118" i="31"/>
  <c r="BB1118" i="31" s="1"/>
  <c r="AA1118" i="31"/>
  <c r="AD1118" i="31" s="1"/>
  <c r="F1118" i="31"/>
  <c r="I1118" i="31" s="1"/>
  <c r="G51" i="28"/>
  <c r="J51" i="28" s="1"/>
  <c r="AB975" i="31"/>
  <c r="AE975" i="31" s="1"/>
  <c r="AZ975" i="31"/>
  <c r="BC975" i="31" s="1"/>
  <c r="G975" i="31"/>
  <c r="J975" i="31" s="1"/>
  <c r="E98" i="28"/>
  <c r="H98" i="28" s="1"/>
  <c r="AX1022" i="31"/>
  <c r="BA1022" i="31" s="1"/>
  <c r="E1022" i="31"/>
  <c r="H1022" i="31" s="1"/>
  <c r="Z1022" i="31"/>
  <c r="AC1022" i="31" s="1"/>
  <c r="F126" i="28"/>
  <c r="I126" i="28" s="1"/>
  <c r="AA1050" i="31"/>
  <c r="AD1050" i="31" s="1"/>
  <c r="F1050" i="31"/>
  <c r="I1050" i="31" s="1"/>
  <c r="AY1050" i="31"/>
  <c r="BB1050" i="31" s="1"/>
  <c r="G192" i="28"/>
  <c r="J192" i="28" s="1"/>
  <c r="AZ1116" i="31"/>
  <c r="BC1116" i="31" s="1"/>
  <c r="AB1116" i="31"/>
  <c r="AE1116" i="31" s="1"/>
  <c r="G1116" i="31"/>
  <c r="J1116" i="31" s="1"/>
  <c r="E182" i="28"/>
  <c r="H182" i="28" s="1"/>
  <c r="AX1106" i="31"/>
  <c r="BA1106" i="31" s="1"/>
  <c r="Z1106" i="31"/>
  <c r="AC1106" i="31" s="1"/>
  <c r="E1106" i="31"/>
  <c r="H1106" i="31" s="1"/>
  <c r="F259" i="28"/>
  <c r="I259" i="28" s="1"/>
  <c r="AY1183" i="31"/>
  <c r="BB1183" i="31" s="1"/>
  <c r="AA1183" i="31"/>
  <c r="AD1183" i="31" s="1"/>
  <c r="F1183" i="31"/>
  <c r="I1183" i="31" s="1"/>
  <c r="E248" i="28"/>
  <c r="H248" i="28" s="1"/>
  <c r="AX1172" i="31"/>
  <c r="BA1172" i="31" s="1"/>
  <c r="Z1172" i="31"/>
  <c r="AC1172" i="31" s="1"/>
  <c r="E1172" i="31"/>
  <c r="H1172" i="31" s="1"/>
  <c r="E53" i="28"/>
  <c r="H53" i="28" s="1"/>
  <c r="AX977" i="31"/>
  <c r="BA977" i="31" s="1"/>
  <c r="Z977" i="31"/>
  <c r="AC977" i="31" s="1"/>
  <c r="E977" i="31"/>
  <c r="H977" i="31" s="1"/>
  <c r="G140" i="28"/>
  <c r="J140" i="28" s="1"/>
  <c r="AZ1064" i="31"/>
  <c r="BC1064" i="31" s="1"/>
  <c r="G1064" i="31"/>
  <c r="J1064" i="31" s="1"/>
  <c r="AB1064" i="31"/>
  <c r="AE1064" i="31" s="1"/>
  <c r="G185" i="28"/>
  <c r="J185" i="28" s="1"/>
  <c r="AB1109" i="31"/>
  <c r="AE1109" i="31" s="1"/>
  <c r="AZ1109" i="31"/>
  <c r="BC1109" i="31" s="1"/>
  <c r="G1109" i="31"/>
  <c r="J1109" i="31" s="1"/>
  <c r="F84" i="28"/>
  <c r="I84" i="28" s="1"/>
  <c r="AA1008" i="31"/>
  <c r="AD1008" i="31" s="1"/>
  <c r="AY1008" i="31"/>
  <c r="BB1008" i="31" s="1"/>
  <c r="F1008" i="31"/>
  <c r="I1008" i="31" s="1"/>
  <c r="C698" i="31"/>
  <c r="C505" i="31"/>
  <c r="C521" i="31"/>
  <c r="C613" i="31"/>
  <c r="C701" i="31"/>
  <c r="C612" i="31"/>
  <c r="C546" i="31"/>
  <c r="C658" i="31"/>
  <c r="C596" i="31"/>
  <c r="C635" i="31"/>
  <c r="C551" i="31"/>
  <c r="C576" i="31"/>
  <c r="C542" i="31"/>
  <c r="C554" i="31"/>
  <c r="C522" i="31"/>
  <c r="C497" i="31"/>
  <c r="C625" i="31"/>
  <c r="C696" i="31"/>
  <c r="C514" i="31"/>
  <c r="C506" i="31"/>
  <c r="C543" i="31"/>
  <c r="C582" i="31"/>
  <c r="C569" i="31"/>
  <c r="C650" i="31"/>
  <c r="C683" i="31"/>
  <c r="C903" i="31" s="1"/>
  <c r="C671" i="31"/>
  <c r="C531" i="31"/>
  <c r="C547" i="31"/>
  <c r="D767" i="31" s="1"/>
  <c r="F211" i="28"/>
  <c r="I211" i="28" s="1"/>
  <c r="AY1135" i="31"/>
  <c r="BB1135" i="31" s="1"/>
  <c r="AA1135" i="31"/>
  <c r="AD1135" i="31" s="1"/>
  <c r="F1135" i="31"/>
  <c r="I1135" i="31" s="1"/>
  <c r="E102" i="28"/>
  <c r="H102" i="28" s="1"/>
  <c r="AX1026" i="31"/>
  <c r="BA1026" i="31" s="1"/>
  <c r="Z1026" i="31"/>
  <c r="AC1026" i="31" s="1"/>
  <c r="E1026" i="31"/>
  <c r="H1026" i="31" s="1"/>
  <c r="E55" i="28"/>
  <c r="H55" i="28" s="1"/>
  <c r="Z979" i="31"/>
  <c r="AC979" i="31" s="1"/>
  <c r="AX979" i="31"/>
  <c r="BA979" i="31" s="1"/>
  <c r="E979" i="31"/>
  <c r="H979" i="31" s="1"/>
  <c r="G151" i="28"/>
  <c r="J151" i="28" s="1"/>
  <c r="AZ1075" i="31"/>
  <c r="BC1075" i="31" s="1"/>
  <c r="AB1075" i="31"/>
  <c r="AE1075" i="31" s="1"/>
  <c r="G1075" i="31"/>
  <c r="J1075" i="31" s="1"/>
  <c r="F110" i="28"/>
  <c r="I110" i="28" s="1"/>
  <c r="AA1034" i="31"/>
  <c r="AD1034" i="31" s="1"/>
  <c r="AY1034" i="31"/>
  <c r="BB1034" i="31" s="1"/>
  <c r="F1034" i="31"/>
  <c r="I1034" i="31" s="1"/>
  <c r="AZ982" i="31"/>
  <c r="BC982" i="31" s="1"/>
  <c r="AB982" i="31"/>
  <c r="AE982" i="31" s="1"/>
  <c r="G982" i="31"/>
  <c r="J982" i="31" s="1"/>
  <c r="F128" i="28"/>
  <c r="I128" i="28" s="1"/>
  <c r="AY1052" i="31"/>
  <c r="BB1052" i="31" s="1"/>
  <c r="AA1052" i="31"/>
  <c r="AD1052" i="31" s="1"/>
  <c r="F1052" i="31"/>
  <c r="I1052" i="31" s="1"/>
  <c r="E212" i="28"/>
  <c r="H212" i="28" s="1"/>
  <c r="AX1136" i="31"/>
  <c r="BA1136" i="31" s="1"/>
  <c r="Z1136" i="31"/>
  <c r="AC1136" i="31" s="1"/>
  <c r="E1136" i="31"/>
  <c r="H1136" i="31" s="1"/>
  <c r="F204" i="28"/>
  <c r="I204" i="28" s="1"/>
  <c r="AY1128" i="31"/>
  <c r="BB1128" i="31" s="1"/>
  <c r="AA1128" i="31"/>
  <c r="AD1128" i="31" s="1"/>
  <c r="F1128" i="31"/>
  <c r="I1128" i="31" s="1"/>
  <c r="E112" i="28"/>
  <c r="H112" i="28" s="1"/>
  <c r="AX1036" i="31"/>
  <c r="BA1036" i="31" s="1"/>
  <c r="Z1036" i="31"/>
  <c r="AC1036" i="31" s="1"/>
  <c r="E1036" i="31"/>
  <c r="H1036" i="31" s="1"/>
  <c r="G255" i="28"/>
  <c r="J255" i="28" s="1"/>
  <c r="AB1179" i="31"/>
  <c r="AE1179" i="31" s="1"/>
  <c r="G1179" i="31"/>
  <c r="J1179" i="31" s="1"/>
  <c r="AZ1179" i="31"/>
  <c r="BC1179" i="31" s="1"/>
  <c r="E155" i="28"/>
  <c r="H155" i="28" s="1"/>
  <c r="AX1079" i="31"/>
  <c r="BA1079" i="31" s="1"/>
  <c r="Z1079" i="31"/>
  <c r="AC1079" i="31" s="1"/>
  <c r="E1079" i="31"/>
  <c r="H1079" i="31" s="1"/>
  <c r="F73" i="28"/>
  <c r="I73" i="28" s="1"/>
  <c r="AA997" i="31"/>
  <c r="AD997" i="31" s="1"/>
  <c r="AY997" i="31"/>
  <c r="BB997" i="31" s="1"/>
  <c r="F997" i="31"/>
  <c r="I997" i="31" s="1"/>
  <c r="G169" i="28"/>
  <c r="J169" i="28" s="1"/>
  <c r="AB1093" i="31"/>
  <c r="AE1093" i="31" s="1"/>
  <c r="AZ1093" i="31"/>
  <c r="BC1093" i="31" s="1"/>
  <c r="G1093" i="31"/>
  <c r="J1093" i="31" s="1"/>
  <c r="E123" i="28"/>
  <c r="H123" i="28" s="1"/>
  <c r="AX1047" i="31"/>
  <c r="BA1047" i="31" s="1"/>
  <c r="Z1047" i="31"/>
  <c r="AC1047" i="31" s="1"/>
  <c r="E1047" i="31"/>
  <c r="H1047" i="31" s="1"/>
  <c r="E196" i="28"/>
  <c r="H196" i="28" s="1"/>
  <c r="AX1120" i="31"/>
  <c r="BA1120" i="31" s="1"/>
  <c r="Z1120" i="31"/>
  <c r="AC1120" i="31" s="1"/>
  <c r="E1120" i="31"/>
  <c r="H1120" i="31" s="1"/>
  <c r="G59" i="28"/>
  <c r="J59" i="28" s="1"/>
  <c r="AB983" i="31"/>
  <c r="AE983" i="31" s="1"/>
  <c r="G983" i="31"/>
  <c r="J983" i="31" s="1"/>
  <c r="AZ983" i="31"/>
  <c r="BC983" i="31" s="1"/>
  <c r="E89" i="28"/>
  <c r="H89" i="28" s="1"/>
  <c r="Z1013" i="31"/>
  <c r="AC1013" i="31" s="1"/>
  <c r="AX1013" i="31"/>
  <c r="BA1013" i="31" s="1"/>
  <c r="E1013" i="31"/>
  <c r="H1013" i="31" s="1"/>
  <c r="F181" i="28"/>
  <c r="I181" i="28" s="1"/>
  <c r="AY1105" i="31"/>
  <c r="BB1105" i="31" s="1"/>
  <c r="AA1105" i="31"/>
  <c r="AD1105" i="31" s="1"/>
  <c r="F1105" i="31"/>
  <c r="I1105" i="31" s="1"/>
  <c r="G188" i="28"/>
  <c r="J188" i="28" s="1"/>
  <c r="AZ1112" i="31"/>
  <c r="BC1112" i="31" s="1"/>
  <c r="AB1112" i="31"/>
  <c r="AE1112" i="31" s="1"/>
  <c r="G1112" i="31"/>
  <c r="J1112" i="31" s="1"/>
  <c r="E207" i="28"/>
  <c r="H207" i="28" s="1"/>
  <c r="AX1131" i="31"/>
  <c r="BA1131" i="31" s="1"/>
  <c r="Z1131" i="31"/>
  <c r="AC1131" i="31" s="1"/>
  <c r="E1131" i="31"/>
  <c r="H1131" i="31" s="1"/>
  <c r="G80" i="28"/>
  <c r="J80" i="28" s="1"/>
  <c r="AZ1004" i="31"/>
  <c r="BC1004" i="31" s="1"/>
  <c r="AB1004" i="31"/>
  <c r="AE1004" i="31" s="1"/>
  <c r="G1004" i="31"/>
  <c r="J1004" i="31" s="1"/>
  <c r="G135" i="28"/>
  <c r="J135" i="28" s="1"/>
  <c r="AZ1059" i="31"/>
  <c r="BC1059" i="31" s="1"/>
  <c r="AB1059" i="31"/>
  <c r="AE1059" i="31" s="1"/>
  <c r="G1059" i="31"/>
  <c r="J1059" i="31" s="1"/>
  <c r="F224" i="28"/>
  <c r="I224" i="28" s="1"/>
  <c r="AY1148" i="31"/>
  <c r="BB1148" i="31" s="1"/>
  <c r="AA1148" i="31"/>
  <c r="AD1148" i="31" s="1"/>
  <c r="F1148" i="31"/>
  <c r="I1148" i="31" s="1"/>
  <c r="F87" i="28"/>
  <c r="I87" i="28" s="1"/>
  <c r="AY1011" i="31"/>
  <c r="BB1011" i="31" s="1"/>
  <c r="F1011" i="31"/>
  <c r="I1011" i="31" s="1"/>
  <c r="AA1011" i="31"/>
  <c r="AD1011" i="31" s="1"/>
  <c r="G137" i="28"/>
  <c r="J137" i="28" s="1"/>
  <c r="AB1061" i="31"/>
  <c r="AE1061" i="31" s="1"/>
  <c r="AZ1061" i="31"/>
  <c r="BC1061" i="31" s="1"/>
  <c r="G1061" i="31"/>
  <c r="J1061" i="31" s="1"/>
  <c r="E107" i="28"/>
  <c r="H107" i="28" s="1"/>
  <c r="AX1031" i="31"/>
  <c r="BA1031" i="31" s="1"/>
  <c r="Z1031" i="31"/>
  <c r="AC1031" i="31" s="1"/>
  <c r="E1031" i="31"/>
  <c r="H1031" i="31" s="1"/>
  <c r="F61" i="28"/>
  <c r="I61" i="28" s="1"/>
  <c r="AY985" i="31"/>
  <c r="BB985" i="31" s="1"/>
  <c r="AA985" i="31"/>
  <c r="AD985" i="31" s="1"/>
  <c r="F985" i="31"/>
  <c r="I985" i="31" s="1"/>
  <c r="G122" i="28"/>
  <c r="J122" i="28" s="1"/>
  <c r="AZ1046" i="31"/>
  <c r="BC1046" i="31" s="1"/>
  <c r="AB1046" i="31"/>
  <c r="AE1046" i="31" s="1"/>
  <c r="G1046" i="31"/>
  <c r="J1046" i="31" s="1"/>
  <c r="E222" i="28"/>
  <c r="H222" i="28" s="1"/>
  <c r="AX1146" i="31"/>
  <c r="BA1146" i="31" s="1"/>
  <c r="Z1146" i="31"/>
  <c r="AC1146" i="31" s="1"/>
  <c r="E1146" i="31"/>
  <c r="H1146" i="31" s="1"/>
  <c r="E176" i="28"/>
  <c r="H176" i="28" s="1"/>
  <c r="AX1100" i="31"/>
  <c r="BA1100" i="31" s="1"/>
  <c r="Z1100" i="31"/>
  <c r="AC1100" i="31" s="1"/>
  <c r="E1100" i="31"/>
  <c r="H1100" i="31" s="1"/>
  <c r="G63" i="28"/>
  <c r="J63" i="28" s="1"/>
  <c r="AZ987" i="31"/>
  <c r="BC987" i="31" s="1"/>
  <c r="AB987" i="31"/>
  <c r="AE987" i="31" s="1"/>
  <c r="G987" i="31"/>
  <c r="J987" i="31" s="1"/>
  <c r="E187" i="28"/>
  <c r="H187" i="28" s="1"/>
  <c r="AX1111" i="31"/>
  <c r="BA1111" i="31" s="1"/>
  <c r="Z1111" i="31"/>
  <c r="AC1111" i="31" s="1"/>
  <c r="E1111" i="31"/>
  <c r="H1111" i="31" s="1"/>
  <c r="G99" i="28"/>
  <c r="J99" i="28" s="1"/>
  <c r="AB1023" i="31"/>
  <c r="AE1023" i="31" s="1"/>
  <c r="G1023" i="31"/>
  <c r="J1023" i="31" s="1"/>
  <c r="AZ1023" i="31"/>
  <c r="BC1023" i="31" s="1"/>
  <c r="G244" i="28"/>
  <c r="J244" i="28" s="1"/>
  <c r="AZ1168" i="31"/>
  <c r="BC1168" i="31" s="1"/>
  <c r="G1168" i="31"/>
  <c r="J1168" i="31" s="1"/>
  <c r="AB1168" i="31"/>
  <c r="AE1168" i="31" s="1"/>
  <c r="F152" i="28"/>
  <c r="I152" i="28" s="1"/>
  <c r="AY1076" i="31"/>
  <c r="BB1076" i="31" s="1"/>
  <c r="AA1076" i="31"/>
  <c r="AD1076" i="31" s="1"/>
  <c r="F1076" i="31"/>
  <c r="I1076" i="31" s="1"/>
  <c r="F254" i="28"/>
  <c r="I254" i="28" s="1"/>
  <c r="AY1178" i="31"/>
  <c r="BB1178" i="31" s="1"/>
  <c r="AA1178" i="31"/>
  <c r="AD1178" i="31" s="1"/>
  <c r="F1178" i="31"/>
  <c r="I1178" i="31" s="1"/>
  <c r="G79" i="28"/>
  <c r="J79" i="28" s="1"/>
  <c r="AZ1003" i="31"/>
  <c r="BC1003" i="31" s="1"/>
  <c r="AB1003" i="31"/>
  <c r="AE1003" i="31" s="1"/>
  <c r="G1003" i="31"/>
  <c r="J1003" i="31" s="1"/>
  <c r="E233" i="28"/>
  <c r="H233" i="28" s="1"/>
  <c r="AX1157" i="31"/>
  <c r="BA1157" i="31" s="1"/>
  <c r="Z1157" i="31"/>
  <c r="AC1157" i="31" s="1"/>
  <c r="E1157" i="31"/>
  <c r="H1157" i="31" s="1"/>
  <c r="E52" i="28"/>
  <c r="H52" i="28" s="1"/>
  <c r="Z976" i="31"/>
  <c r="AC976" i="31" s="1"/>
  <c r="AX976" i="31"/>
  <c r="BA976" i="31" s="1"/>
  <c r="E976" i="31"/>
  <c r="H976" i="31" s="1"/>
  <c r="G118" i="28"/>
  <c r="J118" i="28" s="1"/>
  <c r="AB1042" i="31"/>
  <c r="AE1042" i="31" s="1"/>
  <c r="AZ1042" i="31"/>
  <c r="BC1042" i="31" s="1"/>
  <c r="G1042" i="31"/>
  <c r="J1042" i="31" s="1"/>
  <c r="E113" i="28"/>
  <c r="H113" i="28" s="1"/>
  <c r="Z1037" i="31"/>
  <c r="AC1037" i="31" s="1"/>
  <c r="AX1037" i="31"/>
  <c r="BA1037" i="31" s="1"/>
  <c r="E1037" i="31"/>
  <c r="H1037" i="31" s="1"/>
  <c r="F74" i="28"/>
  <c r="I74" i="28" s="1"/>
  <c r="AY998" i="31"/>
  <c r="BB998" i="31" s="1"/>
  <c r="AA998" i="31"/>
  <c r="AD998" i="31" s="1"/>
  <c r="F998" i="31"/>
  <c r="I998" i="31" s="1"/>
  <c r="G241" i="28"/>
  <c r="J241" i="28" s="1"/>
  <c r="AZ1165" i="31"/>
  <c r="BC1165" i="31" s="1"/>
  <c r="AB1165" i="31"/>
  <c r="AE1165" i="31" s="1"/>
  <c r="G1165" i="31"/>
  <c r="J1165" i="31" s="1"/>
  <c r="E231" i="28"/>
  <c r="H231" i="28" s="1"/>
  <c r="AX1155" i="31"/>
  <c r="BA1155" i="31" s="1"/>
  <c r="Z1155" i="31"/>
  <c r="AC1155" i="31" s="1"/>
  <c r="E1155" i="31"/>
  <c r="H1155" i="31" s="1"/>
  <c r="F237" i="28"/>
  <c r="I237" i="28" s="1"/>
  <c r="AY1161" i="31"/>
  <c r="BB1161" i="31" s="1"/>
  <c r="AA1161" i="31"/>
  <c r="AD1161" i="31" s="1"/>
  <c r="F1161" i="31"/>
  <c r="I1161" i="31" s="1"/>
  <c r="G117" i="28"/>
  <c r="J117" i="28" s="1"/>
  <c r="AZ1041" i="31"/>
  <c r="BC1041" i="31" s="1"/>
  <c r="AB1041" i="31"/>
  <c r="AE1041" i="31" s="1"/>
  <c r="G1041" i="31"/>
  <c r="J1041" i="31" s="1"/>
  <c r="E171" i="28"/>
  <c r="H171" i="28" s="1"/>
  <c r="AX1095" i="31"/>
  <c r="BA1095" i="31" s="1"/>
  <c r="Z1095" i="31"/>
  <c r="AC1095" i="31" s="1"/>
  <c r="E1095" i="31"/>
  <c r="H1095" i="31" s="1"/>
  <c r="F218" i="28"/>
  <c r="I218" i="28" s="1"/>
  <c r="AA1142" i="31"/>
  <c r="AD1142" i="31" s="1"/>
  <c r="F1142" i="31"/>
  <c r="I1142" i="31" s="1"/>
  <c r="AY1142" i="31"/>
  <c r="BB1142" i="31" s="1"/>
  <c r="G189" i="28"/>
  <c r="J189" i="28" s="1"/>
  <c r="AZ1113" i="31"/>
  <c r="BC1113" i="31" s="1"/>
  <c r="AB1113" i="31"/>
  <c r="AE1113" i="31" s="1"/>
  <c r="G1113" i="31"/>
  <c r="J1113" i="31" s="1"/>
  <c r="E251" i="28"/>
  <c r="H251" i="28" s="1"/>
  <c r="AX1175" i="31"/>
  <c r="BA1175" i="31" s="1"/>
  <c r="Z1175" i="31"/>
  <c r="AC1175" i="31" s="1"/>
  <c r="E1175" i="31"/>
  <c r="H1175" i="31" s="1"/>
  <c r="F57" i="28"/>
  <c r="I57" i="28" s="1"/>
  <c r="AA981" i="31"/>
  <c r="AD981" i="31" s="1"/>
  <c r="AY981" i="31"/>
  <c r="BB981" i="31" s="1"/>
  <c r="F981" i="31"/>
  <c r="I981" i="31" s="1"/>
  <c r="G162" i="28"/>
  <c r="J162" i="28" s="1"/>
  <c r="AZ1086" i="31"/>
  <c r="BC1086" i="31" s="1"/>
  <c r="AB1086" i="31"/>
  <c r="AE1086" i="31" s="1"/>
  <c r="G1086" i="31"/>
  <c r="J1086" i="31" s="1"/>
  <c r="E81" i="28"/>
  <c r="H81" i="28" s="1"/>
  <c r="Z1005" i="31"/>
  <c r="AC1005" i="31" s="1"/>
  <c r="E1005" i="31"/>
  <c r="H1005" i="31" s="1"/>
  <c r="AX1005" i="31"/>
  <c r="BA1005" i="31" s="1"/>
  <c r="F134" i="28"/>
  <c r="I134" i="28" s="1"/>
  <c r="AA1058" i="31"/>
  <c r="AD1058" i="31" s="1"/>
  <c r="AY1058" i="31"/>
  <c r="BB1058" i="31" s="1"/>
  <c r="F1058" i="31"/>
  <c r="I1058" i="31" s="1"/>
  <c r="G78" i="28"/>
  <c r="J78" i="28" s="1"/>
  <c r="AB1002" i="31"/>
  <c r="AE1002" i="31" s="1"/>
  <c r="AZ1002" i="31"/>
  <c r="BC1002" i="31" s="1"/>
  <c r="G1002" i="31"/>
  <c r="J1002" i="31" s="1"/>
  <c r="E227" i="28"/>
  <c r="H227" i="28" s="1"/>
  <c r="AX1151" i="31"/>
  <c r="BA1151" i="31" s="1"/>
  <c r="Z1151" i="31"/>
  <c r="AC1151" i="31" s="1"/>
  <c r="E1151" i="31"/>
  <c r="H1151" i="31" s="1"/>
  <c r="G184" i="28"/>
  <c r="J184" i="28" s="1"/>
  <c r="AZ1108" i="31"/>
  <c r="BC1108" i="31" s="1"/>
  <c r="AB1108" i="31"/>
  <c r="AE1108" i="31" s="1"/>
  <c r="G1108" i="31"/>
  <c r="J1108" i="31" s="1"/>
  <c r="G235" i="28"/>
  <c r="J235" i="28" s="1"/>
  <c r="AZ1159" i="31"/>
  <c r="BC1159" i="31" s="1"/>
  <c r="AB1159" i="31"/>
  <c r="AE1159" i="31" s="1"/>
  <c r="G1159" i="31"/>
  <c r="J1159" i="31" s="1"/>
  <c r="E194" i="28"/>
  <c r="H194" i="28" s="1"/>
  <c r="AX1118" i="31"/>
  <c r="BA1118" i="31" s="1"/>
  <c r="E1118" i="31"/>
  <c r="H1118" i="31" s="1"/>
  <c r="Z1118" i="31"/>
  <c r="AC1118" i="31" s="1"/>
  <c r="F51" i="28"/>
  <c r="I51" i="28" s="1"/>
  <c r="AY975" i="31"/>
  <c r="BB975" i="31" s="1"/>
  <c r="AA975" i="31"/>
  <c r="AD975" i="31" s="1"/>
  <c r="F975" i="31"/>
  <c r="I975" i="31" s="1"/>
  <c r="G252" i="28"/>
  <c r="J252" i="28" s="1"/>
  <c r="AZ1176" i="31"/>
  <c r="BC1176" i="31" s="1"/>
  <c r="G1176" i="31"/>
  <c r="J1176" i="31" s="1"/>
  <c r="AB1176" i="31"/>
  <c r="AE1176" i="31" s="1"/>
  <c r="E126" i="28"/>
  <c r="H126" i="28" s="1"/>
  <c r="AX1050" i="31"/>
  <c r="BA1050" i="31" s="1"/>
  <c r="Z1050" i="31"/>
  <c r="AC1050" i="31" s="1"/>
  <c r="E1050" i="31"/>
  <c r="H1050" i="31" s="1"/>
  <c r="E192" i="28"/>
  <c r="H192" i="28" s="1"/>
  <c r="AX1116" i="31"/>
  <c r="BA1116" i="31" s="1"/>
  <c r="Z1116" i="31"/>
  <c r="AC1116" i="31" s="1"/>
  <c r="E1116" i="31"/>
  <c r="H1116" i="31" s="1"/>
  <c r="G130" i="28"/>
  <c r="J130" i="28" s="1"/>
  <c r="AZ1054" i="31"/>
  <c r="BC1054" i="31" s="1"/>
  <c r="AB1054" i="31"/>
  <c r="AE1054" i="31" s="1"/>
  <c r="G1054" i="31"/>
  <c r="J1054" i="31" s="1"/>
  <c r="E259" i="28"/>
  <c r="H259" i="28" s="1"/>
  <c r="AX1183" i="31"/>
  <c r="BA1183" i="31" s="1"/>
  <c r="Z1183" i="31"/>
  <c r="AC1183" i="31" s="1"/>
  <c r="E1183" i="31"/>
  <c r="H1183" i="31" s="1"/>
  <c r="G248" i="28"/>
  <c r="J248" i="28" s="1"/>
  <c r="AZ1172" i="31"/>
  <c r="BC1172" i="31" s="1"/>
  <c r="AB1172" i="31"/>
  <c r="AE1172" i="31" s="1"/>
  <c r="G1172" i="31"/>
  <c r="J1172" i="31" s="1"/>
  <c r="G124" i="28"/>
  <c r="J124" i="28" s="1"/>
  <c r="AZ1048" i="31"/>
  <c r="BC1048" i="31" s="1"/>
  <c r="AB1048" i="31"/>
  <c r="AE1048" i="31" s="1"/>
  <c r="G1048" i="31"/>
  <c r="J1048" i="31" s="1"/>
  <c r="F140" i="28"/>
  <c r="I140" i="28" s="1"/>
  <c r="AA1064" i="31"/>
  <c r="AD1064" i="31" s="1"/>
  <c r="AY1064" i="31"/>
  <c r="BB1064" i="31" s="1"/>
  <c r="F1064" i="31"/>
  <c r="I1064" i="31" s="1"/>
  <c r="F185" i="28"/>
  <c r="I185" i="28" s="1"/>
  <c r="AA1109" i="31"/>
  <c r="AD1109" i="31" s="1"/>
  <c r="AY1109" i="31"/>
  <c r="BB1109" i="31" s="1"/>
  <c r="F1109" i="31"/>
  <c r="I1109" i="31" s="1"/>
  <c r="G180" i="28"/>
  <c r="J180" i="28" s="1"/>
  <c r="AZ1104" i="31"/>
  <c r="BC1104" i="31" s="1"/>
  <c r="G1104" i="31"/>
  <c r="J1104" i="31" s="1"/>
  <c r="AB1104" i="31"/>
  <c r="AE1104" i="31" s="1"/>
  <c r="C675" i="31"/>
  <c r="C494" i="31"/>
  <c r="C691" i="31"/>
  <c r="C538" i="31"/>
  <c r="C513" i="31"/>
  <c r="C492" i="31"/>
  <c r="C603" i="31"/>
  <c r="C590" i="31"/>
  <c r="C689" i="31"/>
  <c r="C641" i="31"/>
  <c r="C501" i="31"/>
  <c r="C638" i="31"/>
  <c r="C651" i="31"/>
  <c r="C578" i="31"/>
  <c r="C527" i="31"/>
  <c r="C607" i="31"/>
  <c r="C659" i="31"/>
  <c r="C686" i="31"/>
  <c r="C508" i="31"/>
  <c r="C703" i="31"/>
  <c r="C702" i="31"/>
  <c r="C493" i="31"/>
  <c r="C679" i="31"/>
  <c r="D899" i="31" s="1"/>
  <c r="C637" i="31"/>
  <c r="C857" i="31" s="1"/>
  <c r="C648" i="31"/>
  <c r="C599" i="31"/>
  <c r="C681" i="31"/>
  <c r="G249" i="28"/>
  <c r="J249" i="28" s="1"/>
  <c r="AZ1173" i="31"/>
  <c r="BC1173" i="31" s="1"/>
  <c r="AB1173" i="31"/>
  <c r="AE1173" i="31" s="1"/>
  <c r="G1173" i="31"/>
  <c r="J1173" i="31" s="1"/>
  <c r="G174" i="28"/>
  <c r="J174" i="28" s="1"/>
  <c r="AB1098" i="31"/>
  <c r="AE1098" i="31" s="1"/>
  <c r="AZ1098" i="31"/>
  <c r="BC1098" i="31" s="1"/>
  <c r="G1098" i="31"/>
  <c r="J1098" i="31" s="1"/>
  <c r="E56" i="28"/>
  <c r="H56" i="28" s="1"/>
  <c r="AX980" i="31"/>
  <c r="BA980" i="31" s="1"/>
  <c r="Z980" i="31"/>
  <c r="AC980" i="31" s="1"/>
  <c r="E980" i="31"/>
  <c r="H980" i="31" s="1"/>
  <c r="G129" i="28"/>
  <c r="J129" i="28" s="1"/>
  <c r="AB1053" i="31"/>
  <c r="AE1053" i="31" s="1"/>
  <c r="AZ1053" i="31"/>
  <c r="BC1053" i="31" s="1"/>
  <c r="G1053" i="31"/>
  <c r="J1053" i="31" s="1"/>
  <c r="G116" i="28"/>
  <c r="J116" i="28" s="1"/>
  <c r="AZ1040" i="31"/>
  <c r="BC1040" i="31" s="1"/>
  <c r="G1040" i="31"/>
  <c r="J1040" i="31" s="1"/>
  <c r="AB1040" i="31"/>
  <c r="AE1040" i="31" s="1"/>
  <c r="F215" i="28"/>
  <c r="I215" i="28" s="1"/>
  <c r="AY1139" i="31"/>
  <c r="BB1139" i="31" s="1"/>
  <c r="F1139" i="31"/>
  <c r="I1139" i="31" s="1"/>
  <c r="AA1139" i="31"/>
  <c r="AD1139" i="31" s="1"/>
  <c r="G225" i="28"/>
  <c r="J225" i="28" s="1"/>
  <c r="AZ1149" i="31"/>
  <c r="BC1149" i="31" s="1"/>
  <c r="AB1149" i="31"/>
  <c r="AE1149" i="31" s="1"/>
  <c r="G1149" i="31"/>
  <c r="J1149" i="31" s="1"/>
  <c r="E86" i="28"/>
  <c r="H86" i="28" s="1"/>
  <c r="AX1010" i="31"/>
  <c r="BA1010" i="31" s="1"/>
  <c r="Z1010" i="31"/>
  <c r="AC1010" i="31" s="1"/>
  <c r="E1010" i="31"/>
  <c r="H1010" i="31" s="1"/>
  <c r="F68" i="28"/>
  <c r="I68" i="28" s="1"/>
  <c r="AA992" i="31"/>
  <c r="AD992" i="31" s="1"/>
  <c r="AY992" i="31"/>
  <c r="BB992" i="31" s="1"/>
  <c r="F992" i="31"/>
  <c r="I992" i="31" s="1"/>
  <c r="F161" i="28"/>
  <c r="I161" i="28" s="1"/>
  <c r="AA1085" i="31"/>
  <c r="AD1085" i="31" s="1"/>
  <c r="AY1085" i="31"/>
  <c r="BB1085" i="31" s="1"/>
  <c r="F1085" i="31"/>
  <c r="I1085" i="31" s="1"/>
  <c r="G105" i="28"/>
  <c r="J105" i="28" s="1"/>
  <c r="AB1029" i="31"/>
  <c r="AE1029" i="31" s="1"/>
  <c r="AZ1029" i="31"/>
  <c r="BC1029" i="31" s="1"/>
  <c r="G1029" i="31"/>
  <c r="J1029" i="31" s="1"/>
  <c r="F144" i="28"/>
  <c r="I144" i="28" s="1"/>
  <c r="AY1068" i="31"/>
  <c r="BB1068" i="31" s="1"/>
  <c r="AA1068" i="31"/>
  <c r="AD1068" i="31" s="1"/>
  <c r="F1068" i="31"/>
  <c r="I1068" i="31" s="1"/>
  <c r="G156" i="28"/>
  <c r="J156" i="28" s="1"/>
  <c r="AZ1080" i="31"/>
  <c r="BC1080" i="31" s="1"/>
  <c r="G1080" i="31"/>
  <c r="J1080" i="31" s="1"/>
  <c r="AB1080" i="31"/>
  <c r="AE1080" i="31" s="1"/>
  <c r="E208" i="28"/>
  <c r="H208" i="28" s="1"/>
  <c r="AX1132" i="31"/>
  <c r="BA1132" i="31" s="1"/>
  <c r="Z1132" i="31"/>
  <c r="AC1132" i="31" s="1"/>
  <c r="E1132" i="31"/>
  <c r="H1132" i="31" s="1"/>
  <c r="E127" i="28"/>
  <c r="H127" i="28" s="1"/>
  <c r="Z1051" i="31"/>
  <c r="AC1051" i="31" s="1"/>
  <c r="AX1051" i="31"/>
  <c r="BA1051" i="31" s="1"/>
  <c r="E1051" i="31"/>
  <c r="H1051" i="31" s="1"/>
  <c r="E100" i="28"/>
  <c r="H100" i="28" s="1"/>
  <c r="Z1024" i="31"/>
  <c r="AC1024" i="31" s="1"/>
  <c r="AX1024" i="31"/>
  <c r="BA1024" i="31" s="1"/>
  <c r="E1024" i="31"/>
  <c r="H1024" i="31" s="1"/>
  <c r="G97" i="28"/>
  <c r="J97" i="28" s="1"/>
  <c r="AB1021" i="31"/>
  <c r="AE1021" i="31" s="1"/>
  <c r="AZ1021" i="31"/>
  <c r="BC1021" i="31" s="1"/>
  <c r="G1021" i="31"/>
  <c r="J1021" i="31" s="1"/>
  <c r="E257" i="28"/>
  <c r="H257" i="28" s="1"/>
  <c r="AX1181" i="31"/>
  <c r="BA1181" i="31" s="1"/>
  <c r="Z1181" i="31"/>
  <c r="AC1181" i="31" s="1"/>
  <c r="E1181" i="31"/>
  <c r="H1181" i="31" s="1"/>
  <c r="F142" i="28"/>
  <c r="I142" i="28" s="1"/>
  <c r="AA1066" i="31"/>
  <c r="AD1066" i="31" s="1"/>
  <c r="F1066" i="31"/>
  <c r="I1066" i="31" s="1"/>
  <c r="AY1066" i="31"/>
  <c r="BB1066" i="31" s="1"/>
  <c r="F58" i="28"/>
  <c r="I58" i="28" s="1"/>
  <c r="AY982" i="31"/>
  <c r="BB982" i="31" s="1"/>
  <c r="AA982" i="31"/>
  <c r="AD982" i="31" s="1"/>
  <c r="F982" i="31"/>
  <c r="I982" i="31" s="1"/>
  <c r="G146" i="28"/>
  <c r="J146" i="28" s="1"/>
  <c r="AZ1070" i="31"/>
  <c r="BC1070" i="31" s="1"/>
  <c r="AB1070" i="31"/>
  <c r="AE1070" i="31" s="1"/>
  <c r="G1070" i="31"/>
  <c r="J1070" i="31" s="1"/>
  <c r="F212" i="28"/>
  <c r="I212" i="28" s="1"/>
  <c r="AY1136" i="31"/>
  <c r="BB1136" i="31" s="1"/>
  <c r="AA1136" i="31"/>
  <c r="AD1136" i="31" s="1"/>
  <c r="F1136" i="31"/>
  <c r="I1136" i="31" s="1"/>
  <c r="E116" i="28"/>
  <c r="H116" i="28" s="1"/>
  <c r="Z1040" i="31"/>
  <c r="AC1040" i="31" s="1"/>
  <c r="AX1040" i="31"/>
  <c r="BA1040" i="31" s="1"/>
  <c r="E1040" i="31"/>
  <c r="H1040" i="31" s="1"/>
  <c r="G153" i="28"/>
  <c r="J153" i="28" s="1"/>
  <c r="AB1077" i="31"/>
  <c r="AE1077" i="31" s="1"/>
  <c r="AZ1077" i="31"/>
  <c r="BC1077" i="31" s="1"/>
  <c r="G1077" i="31"/>
  <c r="J1077" i="31" s="1"/>
  <c r="F112" i="28"/>
  <c r="I112" i="28" s="1"/>
  <c r="AY1036" i="31"/>
  <c r="BB1036" i="31" s="1"/>
  <c r="AA1036" i="31"/>
  <c r="AD1036" i="31" s="1"/>
  <c r="F1036" i="31"/>
  <c r="I1036" i="31" s="1"/>
  <c r="F255" i="28"/>
  <c r="I255" i="28" s="1"/>
  <c r="AY1179" i="31"/>
  <c r="BB1179" i="31" s="1"/>
  <c r="F1179" i="31"/>
  <c r="I1179" i="31" s="1"/>
  <c r="AA1179" i="31"/>
  <c r="AD1179" i="31" s="1"/>
  <c r="G232" i="28"/>
  <c r="J232" i="28" s="1"/>
  <c r="AZ1156" i="31"/>
  <c r="BC1156" i="31" s="1"/>
  <c r="AB1156" i="31"/>
  <c r="AE1156" i="31" s="1"/>
  <c r="G1156" i="31"/>
  <c r="J1156" i="31" s="1"/>
  <c r="E215" i="28"/>
  <c r="H215" i="28" s="1"/>
  <c r="AX1139" i="31"/>
  <c r="BA1139" i="31" s="1"/>
  <c r="Z1139" i="31"/>
  <c r="AC1139" i="31" s="1"/>
  <c r="E1139" i="31"/>
  <c r="H1139" i="31" s="1"/>
  <c r="F225" i="28"/>
  <c r="I225" i="28" s="1"/>
  <c r="AY1149" i="31"/>
  <c r="BB1149" i="31" s="1"/>
  <c r="AA1149" i="31"/>
  <c r="AD1149" i="31" s="1"/>
  <c r="F1149" i="31"/>
  <c r="I1149" i="31" s="1"/>
  <c r="G199" i="28"/>
  <c r="J199" i="28" s="1"/>
  <c r="AZ1123" i="31"/>
  <c r="BC1123" i="31" s="1"/>
  <c r="AB1123" i="31"/>
  <c r="AE1123" i="31" s="1"/>
  <c r="G1123" i="31"/>
  <c r="J1123" i="31" s="1"/>
  <c r="E73" i="28"/>
  <c r="H73" i="28" s="1"/>
  <c r="Z997" i="31"/>
  <c r="AC997" i="31" s="1"/>
  <c r="AX997" i="31"/>
  <c r="BA997" i="31" s="1"/>
  <c r="E997" i="31"/>
  <c r="H997" i="31" s="1"/>
  <c r="G85" i="28"/>
  <c r="J85" i="28" s="1"/>
  <c r="AZ1009" i="31"/>
  <c r="BC1009" i="31" s="1"/>
  <c r="AB1009" i="31"/>
  <c r="AE1009" i="31" s="1"/>
  <c r="G1009" i="31"/>
  <c r="J1009" i="31" s="1"/>
  <c r="E161" i="28"/>
  <c r="H161" i="28" s="1"/>
  <c r="Z1085" i="31"/>
  <c r="AC1085" i="31" s="1"/>
  <c r="AX1085" i="31"/>
  <c r="BA1085" i="31" s="1"/>
  <c r="E1085" i="31"/>
  <c r="H1085" i="31" s="1"/>
  <c r="F105" i="28"/>
  <c r="I105" i="28" s="1"/>
  <c r="AA1029" i="31"/>
  <c r="AD1029" i="31" s="1"/>
  <c r="AY1029" i="31"/>
  <c r="BB1029" i="31" s="1"/>
  <c r="F1029" i="31"/>
  <c r="I1029" i="31" s="1"/>
  <c r="G258" i="28"/>
  <c r="J258" i="28" s="1"/>
  <c r="AZ1182" i="31"/>
  <c r="BC1182" i="31" s="1"/>
  <c r="AB1182" i="31"/>
  <c r="AE1182" i="31" s="1"/>
  <c r="G1182" i="31"/>
  <c r="J1182" i="31" s="1"/>
  <c r="F156" i="28"/>
  <c r="I156" i="28" s="1"/>
  <c r="AA1080" i="31"/>
  <c r="AD1080" i="31" s="1"/>
  <c r="AY1080" i="31"/>
  <c r="BB1080" i="31" s="1"/>
  <c r="F1080" i="31"/>
  <c r="I1080" i="31" s="1"/>
  <c r="G208" i="28"/>
  <c r="J208" i="28" s="1"/>
  <c r="AZ1132" i="31"/>
  <c r="BC1132" i="31" s="1"/>
  <c r="AB1132" i="31"/>
  <c r="AE1132" i="31" s="1"/>
  <c r="G1132" i="31"/>
  <c r="J1132" i="31" s="1"/>
  <c r="G167" i="28"/>
  <c r="J167" i="28" s="1"/>
  <c r="AZ1091" i="31"/>
  <c r="BC1091" i="31" s="1"/>
  <c r="AB1091" i="31"/>
  <c r="AE1091" i="31" s="1"/>
  <c r="G1091" i="31"/>
  <c r="J1091" i="31" s="1"/>
  <c r="F100" i="28"/>
  <c r="I100" i="28" s="1"/>
  <c r="AA1024" i="31"/>
  <c r="AD1024" i="31" s="1"/>
  <c r="AY1024" i="31"/>
  <c r="BB1024" i="31" s="1"/>
  <c r="F1024" i="31"/>
  <c r="I1024" i="31" s="1"/>
  <c r="F97" i="28"/>
  <c r="I97" i="28" s="1"/>
  <c r="AA1021" i="31"/>
  <c r="AD1021" i="31" s="1"/>
  <c r="AY1021" i="31"/>
  <c r="BB1021" i="31" s="1"/>
  <c r="F1021" i="31"/>
  <c r="I1021" i="31" s="1"/>
  <c r="G191" i="28"/>
  <c r="J191" i="28" s="1"/>
  <c r="AZ1115" i="31"/>
  <c r="BC1115" i="31" s="1"/>
  <c r="AB1115" i="31"/>
  <c r="AE1115" i="31" s="1"/>
  <c r="G1115" i="31"/>
  <c r="J1115" i="31" s="1"/>
  <c r="E142" i="28"/>
  <c r="H142" i="28" s="1"/>
  <c r="AX1066" i="31"/>
  <c r="BA1066" i="31" s="1"/>
  <c r="Z1066" i="31"/>
  <c r="AC1066" i="31" s="1"/>
  <c r="E1066" i="31"/>
  <c r="H1066" i="31" s="1"/>
  <c r="F169" i="28"/>
  <c r="I169" i="28" s="1"/>
  <c r="AA1093" i="31"/>
  <c r="AD1093" i="31" s="1"/>
  <c r="AY1093" i="31"/>
  <c r="BB1093" i="31" s="1"/>
  <c r="F1093" i="31"/>
  <c r="I1093" i="31" s="1"/>
  <c r="G104" i="28"/>
  <c r="J104" i="28" s="1"/>
  <c r="AZ1028" i="31"/>
  <c r="BC1028" i="31" s="1"/>
  <c r="AB1028" i="31"/>
  <c r="AE1028" i="31" s="1"/>
  <c r="G1028" i="31"/>
  <c r="J1028" i="31" s="1"/>
  <c r="F196" i="28"/>
  <c r="I196" i="28" s="1"/>
  <c r="AY1120" i="31"/>
  <c r="BB1120" i="31" s="1"/>
  <c r="AA1120" i="31"/>
  <c r="AD1120" i="31" s="1"/>
  <c r="F1120" i="31"/>
  <c r="I1120" i="31" s="1"/>
  <c r="F59" i="28"/>
  <c r="I59" i="28" s="1"/>
  <c r="AY983" i="31"/>
  <c r="BB983" i="31" s="1"/>
  <c r="AA983" i="31"/>
  <c r="AD983" i="31" s="1"/>
  <c r="F983" i="31"/>
  <c r="I983" i="31" s="1"/>
  <c r="G228" i="28"/>
  <c r="J228" i="28" s="1"/>
  <c r="AZ1152" i="31"/>
  <c r="BC1152" i="31" s="1"/>
  <c r="G1152" i="31"/>
  <c r="J1152" i="31" s="1"/>
  <c r="AB1152" i="31"/>
  <c r="AE1152" i="31" s="1"/>
  <c r="E181" i="28"/>
  <c r="H181" i="28" s="1"/>
  <c r="AX1105" i="31"/>
  <c r="BA1105" i="31" s="1"/>
  <c r="Z1105" i="31"/>
  <c r="AC1105" i="31" s="1"/>
  <c r="E1105" i="31"/>
  <c r="H1105" i="31" s="1"/>
  <c r="E188" i="28"/>
  <c r="H188" i="28" s="1"/>
  <c r="AX1112" i="31"/>
  <c r="BA1112" i="31" s="1"/>
  <c r="Z1112" i="31"/>
  <c r="AC1112" i="31" s="1"/>
  <c r="E1112" i="31"/>
  <c r="H1112" i="31" s="1"/>
  <c r="G139" i="28"/>
  <c r="J139" i="28" s="1"/>
  <c r="AB1063" i="31"/>
  <c r="AE1063" i="31" s="1"/>
  <c r="AZ1063" i="31"/>
  <c r="BC1063" i="31" s="1"/>
  <c r="G1063" i="31"/>
  <c r="J1063" i="31" s="1"/>
  <c r="F80" i="28"/>
  <c r="I80" i="28" s="1"/>
  <c r="AY1004" i="31"/>
  <c r="BB1004" i="31" s="1"/>
  <c r="AA1004" i="31"/>
  <c r="AD1004" i="31" s="1"/>
  <c r="F1004" i="31"/>
  <c r="I1004" i="31" s="1"/>
  <c r="F135" i="28"/>
  <c r="I135" i="28" s="1"/>
  <c r="AY1059" i="31"/>
  <c r="BB1059" i="31" s="1"/>
  <c r="F1059" i="31"/>
  <c r="I1059" i="31" s="1"/>
  <c r="AA1059" i="31"/>
  <c r="AD1059" i="31" s="1"/>
  <c r="G195" i="28"/>
  <c r="J195" i="28" s="1"/>
  <c r="AZ1119" i="31"/>
  <c r="BC1119" i="31" s="1"/>
  <c r="AB1119" i="31"/>
  <c r="AE1119" i="31" s="1"/>
  <c r="G1119" i="31"/>
  <c r="J1119" i="31" s="1"/>
  <c r="E87" i="28"/>
  <c r="H87" i="28" s="1"/>
  <c r="Z1011" i="31"/>
  <c r="AC1011" i="31" s="1"/>
  <c r="AX1011" i="31"/>
  <c r="BA1011" i="31" s="1"/>
  <c r="E1011" i="31"/>
  <c r="H1011" i="31" s="1"/>
  <c r="F137" i="28"/>
  <c r="I137" i="28" s="1"/>
  <c r="AA1061" i="31"/>
  <c r="AD1061" i="31" s="1"/>
  <c r="AY1061" i="31"/>
  <c r="BB1061" i="31" s="1"/>
  <c r="F1061" i="31"/>
  <c r="I1061" i="31" s="1"/>
  <c r="G94" i="28"/>
  <c r="J94" i="28" s="1"/>
  <c r="AB1018" i="31"/>
  <c r="AE1018" i="31" s="1"/>
  <c r="AZ1018" i="31"/>
  <c r="BC1018" i="31" s="1"/>
  <c r="G1018" i="31"/>
  <c r="J1018" i="31" s="1"/>
  <c r="E61" i="28"/>
  <c r="H61" i="28" s="1"/>
  <c r="AX985" i="31"/>
  <c r="BA985" i="31" s="1"/>
  <c r="Z985" i="31"/>
  <c r="AC985" i="31" s="1"/>
  <c r="E985" i="31"/>
  <c r="H985" i="31" s="1"/>
  <c r="F122" i="28"/>
  <c r="I122" i="28" s="1"/>
  <c r="AY1046" i="31"/>
  <c r="BB1046" i="31" s="1"/>
  <c r="AA1046" i="31"/>
  <c r="AD1046" i="31" s="1"/>
  <c r="F1046" i="31"/>
  <c r="I1046" i="31" s="1"/>
  <c r="G138" i="28"/>
  <c r="J138" i="28" s="1"/>
  <c r="AZ1062" i="31"/>
  <c r="BC1062" i="31" s="1"/>
  <c r="AB1062" i="31"/>
  <c r="AE1062" i="31" s="1"/>
  <c r="G1062" i="31"/>
  <c r="J1062" i="31" s="1"/>
  <c r="F176" i="28"/>
  <c r="I176" i="28" s="1"/>
  <c r="AY1100" i="31"/>
  <c r="BB1100" i="31" s="1"/>
  <c r="AA1100" i="31"/>
  <c r="AD1100" i="31" s="1"/>
  <c r="F1100" i="31"/>
  <c r="I1100" i="31" s="1"/>
  <c r="F63" i="28"/>
  <c r="I63" i="28" s="1"/>
  <c r="AY987" i="31"/>
  <c r="BB987" i="31" s="1"/>
  <c r="AA987" i="31"/>
  <c r="AD987" i="31" s="1"/>
  <c r="F987" i="31"/>
  <c r="I987" i="31" s="1"/>
  <c r="G93" i="28"/>
  <c r="J93" i="28" s="1"/>
  <c r="AZ1017" i="31"/>
  <c r="BC1017" i="31" s="1"/>
  <c r="AB1017" i="31"/>
  <c r="AE1017" i="31" s="1"/>
  <c r="G1017" i="31"/>
  <c r="J1017" i="31" s="1"/>
  <c r="E99" i="28"/>
  <c r="H99" i="28" s="1"/>
  <c r="AX1023" i="31"/>
  <c r="BA1023" i="31" s="1"/>
  <c r="Z1023" i="31"/>
  <c r="AC1023" i="31" s="1"/>
  <c r="E1023" i="31"/>
  <c r="H1023" i="31" s="1"/>
  <c r="E244" i="28"/>
  <c r="H244" i="28" s="1"/>
  <c r="AX1168" i="31"/>
  <c r="BA1168" i="31" s="1"/>
  <c r="Z1168" i="31"/>
  <c r="AC1168" i="31" s="1"/>
  <c r="E1168" i="31"/>
  <c r="H1168" i="31" s="1"/>
  <c r="G111" i="28"/>
  <c r="J111" i="28" s="1"/>
  <c r="AZ1035" i="31"/>
  <c r="BC1035" i="31" s="1"/>
  <c r="AB1035" i="31"/>
  <c r="AE1035" i="31" s="1"/>
  <c r="G1035" i="31"/>
  <c r="J1035" i="31" s="1"/>
  <c r="E254" i="28"/>
  <c r="H254" i="28" s="1"/>
  <c r="AX1178" i="31"/>
  <c r="BA1178" i="31" s="1"/>
  <c r="Z1178" i="31"/>
  <c r="AC1178" i="31" s="1"/>
  <c r="E1178" i="31"/>
  <c r="H1178" i="31" s="1"/>
  <c r="F79" i="28"/>
  <c r="I79" i="28" s="1"/>
  <c r="AY1003" i="31"/>
  <c r="BB1003" i="31" s="1"/>
  <c r="F1003" i="31"/>
  <c r="I1003" i="31" s="1"/>
  <c r="AA1003" i="31"/>
  <c r="AD1003" i="31" s="1"/>
  <c r="G247" i="28"/>
  <c r="J247" i="28" s="1"/>
  <c r="AZ1171" i="31"/>
  <c r="BC1171" i="31" s="1"/>
  <c r="AB1171" i="31"/>
  <c r="AE1171" i="31" s="1"/>
  <c r="G1171" i="31"/>
  <c r="J1171" i="31" s="1"/>
  <c r="F52" i="28"/>
  <c r="I52" i="28" s="1"/>
  <c r="AA976" i="31"/>
  <c r="AD976" i="31" s="1"/>
  <c r="AY976" i="31"/>
  <c r="BB976" i="31" s="1"/>
  <c r="F976" i="31"/>
  <c r="I976" i="31" s="1"/>
  <c r="F118" i="28"/>
  <c r="I118" i="28" s="1"/>
  <c r="AA1042" i="31"/>
  <c r="AD1042" i="31" s="1"/>
  <c r="AY1042" i="31"/>
  <c r="BB1042" i="31" s="1"/>
  <c r="F1042" i="31"/>
  <c r="I1042" i="31" s="1"/>
  <c r="G239" i="28"/>
  <c r="J239" i="28" s="1"/>
  <c r="AZ1163" i="31"/>
  <c r="BC1163" i="31" s="1"/>
  <c r="AB1163" i="31"/>
  <c r="AE1163" i="31" s="1"/>
  <c r="G1163" i="31"/>
  <c r="J1163" i="31" s="1"/>
  <c r="E74" i="28"/>
  <c r="H74" i="28" s="1"/>
  <c r="AX998" i="31"/>
  <c r="BA998" i="31" s="1"/>
  <c r="E998" i="31"/>
  <c r="H998" i="31" s="1"/>
  <c r="Z998" i="31"/>
  <c r="AC998" i="31" s="1"/>
  <c r="F241" i="28"/>
  <c r="I241" i="28" s="1"/>
  <c r="AY1165" i="31"/>
  <c r="BB1165" i="31" s="1"/>
  <c r="AA1165" i="31"/>
  <c r="AD1165" i="31" s="1"/>
  <c r="F1165" i="31"/>
  <c r="I1165" i="31" s="1"/>
  <c r="G60" i="28"/>
  <c r="J60" i="28" s="1"/>
  <c r="AZ984" i="31"/>
  <c r="BC984" i="31" s="1"/>
  <c r="AB984" i="31"/>
  <c r="AE984" i="31" s="1"/>
  <c r="G984" i="31"/>
  <c r="J984" i="31" s="1"/>
  <c r="E237" i="28"/>
  <c r="H237" i="28" s="1"/>
  <c r="AX1161" i="31"/>
  <c r="BA1161" i="31" s="1"/>
  <c r="Z1161" i="31"/>
  <c r="AC1161" i="31" s="1"/>
  <c r="E1161" i="31"/>
  <c r="H1161" i="31" s="1"/>
  <c r="F117" i="28"/>
  <c r="I117" i="28" s="1"/>
  <c r="AY1041" i="31"/>
  <c r="BB1041" i="31" s="1"/>
  <c r="AA1041" i="31"/>
  <c r="AD1041" i="31" s="1"/>
  <c r="F1041" i="31"/>
  <c r="I1041" i="31" s="1"/>
  <c r="G157" i="28"/>
  <c r="J157" i="28" s="1"/>
  <c r="AZ1081" i="31"/>
  <c r="BC1081" i="31" s="1"/>
  <c r="AB1081" i="31"/>
  <c r="AE1081" i="31" s="1"/>
  <c r="G1081" i="31"/>
  <c r="J1081" i="31" s="1"/>
  <c r="E218" i="28"/>
  <c r="H218" i="28" s="1"/>
  <c r="AX1142" i="31"/>
  <c r="BA1142" i="31" s="1"/>
  <c r="E1142" i="31"/>
  <c r="H1142" i="31" s="1"/>
  <c r="Z1142" i="31"/>
  <c r="AC1142" i="31" s="1"/>
  <c r="F189" i="28"/>
  <c r="I189" i="28" s="1"/>
  <c r="AY1113" i="31"/>
  <c r="BB1113" i="31" s="1"/>
  <c r="AA1113" i="31"/>
  <c r="AD1113" i="31" s="1"/>
  <c r="F1113" i="31"/>
  <c r="I1113" i="31" s="1"/>
  <c r="G62" i="28"/>
  <c r="J62" i="28" s="1"/>
  <c r="AB986" i="31"/>
  <c r="AE986" i="31" s="1"/>
  <c r="AZ986" i="31"/>
  <c r="BC986" i="31" s="1"/>
  <c r="G986" i="31"/>
  <c r="J986" i="31" s="1"/>
  <c r="E57" i="28"/>
  <c r="H57" i="28" s="1"/>
  <c r="Z981" i="31"/>
  <c r="AC981" i="31" s="1"/>
  <c r="E981" i="31"/>
  <c r="H981" i="31" s="1"/>
  <c r="AX981" i="31"/>
  <c r="BA981" i="31" s="1"/>
  <c r="F162" i="28"/>
  <c r="I162" i="28" s="1"/>
  <c r="AY1086" i="31"/>
  <c r="BB1086" i="31" s="1"/>
  <c r="AA1086" i="31"/>
  <c r="AD1086" i="31" s="1"/>
  <c r="F1086" i="31"/>
  <c r="I1086" i="31" s="1"/>
  <c r="G210" i="28"/>
  <c r="J210" i="28" s="1"/>
  <c r="AZ1134" i="31"/>
  <c r="BC1134" i="31" s="1"/>
  <c r="AB1134" i="31"/>
  <c r="AE1134" i="31" s="1"/>
  <c r="G1134" i="31"/>
  <c r="J1134" i="31" s="1"/>
  <c r="E134" i="28"/>
  <c r="H134" i="28" s="1"/>
  <c r="AX1058" i="31"/>
  <c r="BA1058" i="31" s="1"/>
  <c r="Z1058" i="31"/>
  <c r="AC1058" i="31" s="1"/>
  <c r="E1058" i="31"/>
  <c r="H1058" i="31" s="1"/>
  <c r="F78" i="28"/>
  <c r="I78" i="28" s="1"/>
  <c r="AA1002" i="31"/>
  <c r="AD1002" i="31" s="1"/>
  <c r="F1002" i="31"/>
  <c r="I1002" i="31" s="1"/>
  <c r="AY1002" i="31"/>
  <c r="BB1002" i="31" s="1"/>
  <c r="G172" i="28"/>
  <c r="J172" i="28" s="1"/>
  <c r="AZ1096" i="31"/>
  <c r="BC1096" i="31" s="1"/>
  <c r="G1096" i="31"/>
  <c r="J1096" i="31" s="1"/>
  <c r="AB1096" i="31"/>
  <c r="AE1096" i="31" s="1"/>
  <c r="F184" i="28"/>
  <c r="I184" i="28" s="1"/>
  <c r="AY1108" i="31"/>
  <c r="BB1108" i="31" s="1"/>
  <c r="AA1108" i="31"/>
  <c r="AD1108" i="31" s="1"/>
  <c r="F1108" i="31"/>
  <c r="I1108" i="31" s="1"/>
  <c r="F235" i="28"/>
  <c r="I235" i="28" s="1"/>
  <c r="AY1159" i="31"/>
  <c r="BB1159" i="31" s="1"/>
  <c r="AA1159" i="31"/>
  <c r="AD1159" i="31" s="1"/>
  <c r="F1159" i="31"/>
  <c r="I1159" i="31" s="1"/>
  <c r="G109" i="28"/>
  <c r="J109" i="28" s="1"/>
  <c r="AZ1033" i="31"/>
  <c r="BC1033" i="31" s="1"/>
  <c r="AB1033" i="31"/>
  <c r="AE1033" i="31" s="1"/>
  <c r="G1033" i="31"/>
  <c r="J1033" i="31" s="1"/>
  <c r="E51" i="28"/>
  <c r="H51" i="28" s="1"/>
  <c r="AX975" i="31"/>
  <c r="BA975" i="31" s="1"/>
  <c r="Z975" i="31"/>
  <c r="AC975" i="31" s="1"/>
  <c r="E975" i="31"/>
  <c r="H975" i="31" s="1"/>
  <c r="E252" i="28"/>
  <c r="H252" i="28" s="1"/>
  <c r="AX1176" i="31"/>
  <c r="BA1176" i="31" s="1"/>
  <c r="Z1176" i="31"/>
  <c r="AC1176" i="31" s="1"/>
  <c r="E1176" i="31"/>
  <c r="H1176" i="31" s="1"/>
  <c r="G200" i="28"/>
  <c r="J200" i="28" s="1"/>
  <c r="AZ1124" i="31"/>
  <c r="BC1124" i="31" s="1"/>
  <c r="AB1124" i="31"/>
  <c r="AE1124" i="31" s="1"/>
  <c r="G1124" i="31"/>
  <c r="J1124" i="31" s="1"/>
  <c r="F192" i="28"/>
  <c r="I192" i="28" s="1"/>
  <c r="AY1116" i="31"/>
  <c r="BB1116" i="31" s="1"/>
  <c r="AA1116" i="31"/>
  <c r="AD1116" i="31" s="1"/>
  <c r="F1116" i="31"/>
  <c r="I1116" i="31" s="1"/>
  <c r="F130" i="28"/>
  <c r="I130" i="28" s="1"/>
  <c r="AY1054" i="31"/>
  <c r="BB1054" i="31" s="1"/>
  <c r="AA1054" i="31"/>
  <c r="AD1054" i="31" s="1"/>
  <c r="F1054" i="31"/>
  <c r="I1054" i="31" s="1"/>
  <c r="G243" i="28"/>
  <c r="J243" i="28" s="1"/>
  <c r="AZ1167" i="31"/>
  <c r="BC1167" i="31" s="1"/>
  <c r="AB1167" i="31"/>
  <c r="AE1167" i="31" s="1"/>
  <c r="G1167" i="31"/>
  <c r="J1167" i="31" s="1"/>
  <c r="F248" i="28"/>
  <c r="I248" i="28" s="1"/>
  <c r="AY1172" i="31"/>
  <c r="BB1172" i="31" s="1"/>
  <c r="AA1172" i="31"/>
  <c r="AD1172" i="31" s="1"/>
  <c r="F1172" i="31"/>
  <c r="I1172" i="31" s="1"/>
  <c r="E124" i="28"/>
  <c r="H124" i="28" s="1"/>
  <c r="Z1048" i="31"/>
  <c r="AC1048" i="31" s="1"/>
  <c r="AX1048" i="31"/>
  <c r="BA1048" i="31" s="1"/>
  <c r="E1048" i="31"/>
  <c r="H1048" i="31" s="1"/>
  <c r="G166" i="28"/>
  <c r="J166" i="28" s="1"/>
  <c r="AB1090" i="31"/>
  <c r="AE1090" i="31" s="1"/>
  <c r="AZ1090" i="31"/>
  <c r="BC1090" i="31" s="1"/>
  <c r="G1090" i="31"/>
  <c r="J1090" i="31" s="1"/>
  <c r="E185" i="28"/>
  <c r="H185" i="28" s="1"/>
  <c r="Z1109" i="31"/>
  <c r="AC1109" i="31" s="1"/>
  <c r="E1109" i="31"/>
  <c r="H1109" i="31" s="1"/>
  <c r="AX1109" i="31"/>
  <c r="BA1109" i="31" s="1"/>
  <c r="E180" i="28"/>
  <c r="H180" i="28" s="1"/>
  <c r="Z1104" i="31"/>
  <c r="AC1104" i="31" s="1"/>
  <c r="AX1104" i="31"/>
  <c r="BA1104" i="31" s="1"/>
  <c r="E1104" i="31"/>
  <c r="H1104" i="31" s="1"/>
  <c r="C615" i="31"/>
  <c r="C639" i="31"/>
  <c r="C519" i="31"/>
  <c r="C649" i="31"/>
  <c r="C559" i="31"/>
  <c r="C602" i="31"/>
  <c r="C593" i="31"/>
  <c r="C669" i="31"/>
  <c r="C629" i="31"/>
  <c r="C849" i="31" s="1"/>
  <c r="C526" i="31"/>
  <c r="C628" i="31"/>
  <c r="C503" i="31"/>
  <c r="C610" i="31"/>
  <c r="C678" i="31"/>
  <c r="C553" i="31"/>
  <c r="C541" i="31"/>
  <c r="C544" i="31"/>
  <c r="C670" i="31"/>
  <c r="O474" i="31"/>
  <c r="K925" i="31" s="1"/>
  <c r="U469" i="31"/>
  <c r="N469" i="31"/>
  <c r="U315" i="31"/>
  <c r="N315" i="31"/>
  <c r="U449" i="31"/>
  <c r="N449" i="31"/>
  <c r="N273" i="31"/>
  <c r="U273" i="31"/>
  <c r="Q724" i="31" s="1"/>
  <c r="U422" i="31"/>
  <c r="N422" i="31"/>
  <c r="U316" i="31"/>
  <c r="Q767" i="31" s="1"/>
  <c r="N316" i="31"/>
  <c r="U337" i="31"/>
  <c r="N337" i="31"/>
  <c r="J788" i="31" s="1"/>
  <c r="U369" i="31"/>
  <c r="N369" i="31"/>
  <c r="N436" i="31"/>
  <c r="U436" i="31"/>
  <c r="U465" i="31"/>
  <c r="N465" i="31"/>
  <c r="U313" i="31"/>
  <c r="N313" i="31"/>
  <c r="U404" i="31"/>
  <c r="N404" i="31"/>
  <c r="U390" i="31"/>
  <c r="Q841" i="31" s="1"/>
  <c r="N390" i="31"/>
  <c r="J841" i="31" s="1"/>
  <c r="N282" i="31"/>
  <c r="U282" i="31"/>
  <c r="Q733" i="31" s="1"/>
  <c r="U311" i="31"/>
  <c r="N311" i="31"/>
  <c r="N295" i="31"/>
  <c r="U295" i="31"/>
  <c r="Q746" i="31" s="1"/>
  <c r="U342" i="31"/>
  <c r="N342" i="31"/>
  <c r="U375" i="31"/>
  <c r="N375" i="31"/>
  <c r="U312" i="31"/>
  <c r="N312" i="31"/>
  <c r="J763" i="31" s="1"/>
  <c r="U307" i="31"/>
  <c r="Q758" i="31" s="1"/>
  <c r="N307" i="31"/>
  <c r="U317" i="31"/>
  <c r="N317" i="31"/>
  <c r="U415" i="31"/>
  <c r="N415" i="31"/>
  <c r="U327" i="31"/>
  <c r="N327" i="31"/>
  <c r="U323" i="31"/>
  <c r="N323" i="31"/>
  <c r="U386" i="31"/>
  <c r="N386" i="31"/>
  <c r="U357" i="31"/>
  <c r="N357" i="31"/>
  <c r="U326" i="31"/>
  <c r="Q777" i="31" s="1"/>
  <c r="N326" i="31"/>
  <c r="U335" i="31"/>
  <c r="N335" i="31"/>
  <c r="U462" i="31"/>
  <c r="N462" i="31"/>
  <c r="U330" i="31"/>
  <c r="N330" i="31"/>
  <c r="U378" i="31"/>
  <c r="N378" i="31"/>
  <c r="N437" i="31"/>
  <c r="J888" i="31" s="1"/>
  <c r="U437" i="31"/>
  <c r="U359" i="31"/>
  <c r="N359" i="31"/>
  <c r="U454" i="31"/>
  <c r="N454" i="31"/>
  <c r="U296" i="31"/>
  <c r="N296" i="31"/>
  <c r="U264" i="31"/>
  <c r="N264" i="31"/>
  <c r="U393" i="31"/>
  <c r="N393" i="31"/>
  <c r="U395" i="31"/>
  <c r="Q846" i="31" s="1"/>
  <c r="N395" i="31"/>
  <c r="J846" i="31" s="1"/>
  <c r="U460" i="31"/>
  <c r="N460" i="31"/>
  <c r="J911" i="31" s="1"/>
  <c r="U320" i="31"/>
  <c r="N320" i="31"/>
  <c r="U278" i="31"/>
  <c r="N278" i="31"/>
  <c r="U472" i="31"/>
  <c r="N472" i="31"/>
  <c r="J923" i="31" s="1"/>
  <c r="U293" i="31"/>
  <c r="Q744" i="31" s="1"/>
  <c r="N293" i="31"/>
  <c r="N281" i="31"/>
  <c r="U281" i="31"/>
  <c r="U318" i="31"/>
  <c r="N318" i="31"/>
  <c r="U341" i="31"/>
  <c r="Q792" i="31" s="1"/>
  <c r="N341" i="31"/>
  <c r="U300" i="31"/>
  <c r="N300" i="31"/>
  <c r="U291" i="31"/>
  <c r="N291" i="31"/>
  <c r="N427" i="31"/>
  <c r="U427" i="31"/>
  <c r="U466" i="31"/>
  <c r="N466" i="31"/>
  <c r="U432" i="31"/>
  <c r="N432" i="31"/>
  <c r="U468" i="31"/>
  <c r="N468" i="31"/>
  <c r="N475" i="31"/>
  <c r="J926" i="31" s="1"/>
  <c r="U475" i="31"/>
  <c r="U441" i="31"/>
  <c r="N441" i="31"/>
  <c r="U356" i="31"/>
  <c r="N356" i="31"/>
  <c r="U411" i="31"/>
  <c r="N411" i="31"/>
  <c r="J862" i="31" s="1"/>
  <c r="U279" i="31"/>
  <c r="N279" i="31"/>
  <c r="U389" i="31"/>
  <c r="N389" i="31"/>
  <c r="U272" i="31"/>
  <c r="N272" i="31"/>
  <c r="J723" i="31" s="1"/>
  <c r="U268" i="31"/>
  <c r="Q719" i="31" s="1"/>
  <c r="N268" i="31"/>
  <c r="U381" i="31"/>
  <c r="N381" i="31"/>
  <c r="U314" i="31"/>
  <c r="N314" i="31"/>
  <c r="J765" i="31" s="1"/>
  <c r="U332" i="31"/>
  <c r="N332" i="31"/>
  <c r="J783" i="31" s="1"/>
  <c r="U352" i="31"/>
  <c r="N352" i="31"/>
  <c r="U380" i="31"/>
  <c r="N380" i="31"/>
  <c r="U277" i="31"/>
  <c r="N277" i="31"/>
  <c r="U324" i="31"/>
  <c r="N324" i="31"/>
  <c r="J775" i="31" s="1"/>
  <c r="U336" i="31"/>
  <c r="N336" i="31"/>
  <c r="U430" i="31"/>
  <c r="N430" i="31"/>
  <c r="U391" i="31"/>
  <c r="N391" i="31"/>
  <c r="U261" i="31"/>
  <c r="N261" i="31"/>
  <c r="E124" i="29"/>
  <c r="E364" i="31"/>
  <c r="U426" i="31"/>
  <c r="N426" i="31"/>
  <c r="U464" i="31"/>
  <c r="N464" i="31"/>
  <c r="U306" i="31"/>
  <c r="N306" i="31"/>
  <c r="U420" i="31"/>
  <c r="N420" i="31"/>
  <c r="U338" i="31"/>
  <c r="N338" i="31"/>
  <c r="U444" i="31"/>
  <c r="N444" i="31"/>
  <c r="U371" i="31"/>
  <c r="Q822" i="31" s="1"/>
  <c r="N371" i="31"/>
  <c r="U396" i="31"/>
  <c r="N396" i="31"/>
  <c r="J847" i="31" s="1"/>
  <c r="U266" i="31"/>
  <c r="N266" i="31"/>
  <c r="U421" i="31"/>
  <c r="N421" i="31"/>
  <c r="J872" i="31" s="1"/>
  <c r="U467" i="31"/>
  <c r="N467" i="31"/>
  <c r="U447" i="31"/>
  <c r="N447" i="31"/>
  <c r="J898" i="31" s="1"/>
  <c r="U304" i="31"/>
  <c r="Q755" i="31" s="1"/>
  <c r="N304" i="31"/>
  <c r="U353" i="31"/>
  <c r="N353" i="31"/>
  <c r="U433" i="31"/>
  <c r="N433" i="31"/>
  <c r="U297" i="31"/>
  <c r="Q748" i="31" s="1"/>
  <c r="N297" i="31"/>
  <c r="U423" i="31"/>
  <c r="N423" i="31"/>
  <c r="U322" i="31"/>
  <c r="N322" i="31"/>
  <c r="U412" i="31"/>
  <c r="N412" i="31"/>
  <c r="J863" i="31" s="1"/>
  <c r="U354" i="31"/>
  <c r="N354" i="31"/>
  <c r="U471" i="31"/>
  <c r="N471" i="31"/>
  <c r="U424" i="31"/>
  <c r="N424" i="31"/>
  <c r="U409" i="31"/>
  <c r="Q860" i="31" s="1"/>
  <c r="N409" i="31"/>
  <c r="U459" i="31"/>
  <c r="N459" i="31"/>
  <c r="U319" i="31"/>
  <c r="N319" i="31"/>
  <c r="N285" i="31"/>
  <c r="J736" i="31" s="1"/>
  <c r="U285" i="31"/>
  <c r="U402" i="31"/>
  <c r="N402" i="31"/>
  <c r="U434" i="31"/>
  <c r="N434" i="31"/>
  <c r="U351" i="31"/>
  <c r="N351" i="31"/>
  <c r="U343" i="31"/>
  <c r="N343" i="31"/>
  <c r="J794" i="31" s="1"/>
  <c r="U308" i="31"/>
  <c r="N308" i="31"/>
  <c r="J759" i="31" s="1"/>
  <c r="U309" i="31"/>
  <c r="N309" i="31"/>
  <c r="J760" i="31" s="1"/>
  <c r="U384" i="31"/>
  <c r="N384" i="31"/>
  <c r="U372" i="31"/>
  <c r="N372" i="31"/>
  <c r="J823" i="31" s="1"/>
  <c r="N271" i="31"/>
  <c r="U271" i="31"/>
  <c r="U403" i="31"/>
  <c r="N403" i="31"/>
  <c r="U275" i="31"/>
  <c r="N275" i="31"/>
  <c r="U379" i="31"/>
  <c r="N379" i="31"/>
  <c r="U445" i="31"/>
  <c r="N445" i="31"/>
  <c r="U414" i="31"/>
  <c r="N414" i="31"/>
  <c r="U270" i="31"/>
  <c r="N270" i="31"/>
  <c r="U301" i="31"/>
  <c r="N301" i="31"/>
  <c r="J752" i="31" s="1"/>
  <c r="U458" i="31"/>
  <c r="N458" i="31"/>
  <c r="E26" i="29"/>
  <c r="E267" i="31"/>
  <c r="C718" i="31" s="1"/>
  <c r="U294" i="31"/>
  <c r="N294" i="31"/>
  <c r="U473" i="31"/>
  <c r="Q924" i="31" s="1"/>
  <c r="N473" i="31"/>
  <c r="U370" i="31"/>
  <c r="N370" i="31"/>
  <c r="J821" i="31" s="1"/>
  <c r="U334" i="31"/>
  <c r="Q785" i="31" s="1"/>
  <c r="N334" i="31"/>
  <c r="U331" i="31"/>
  <c r="N331" i="31"/>
  <c r="J782" i="31" s="1"/>
  <c r="J1266" i="31" s="1"/>
  <c r="U440" i="31"/>
  <c r="N440" i="31"/>
  <c r="N292" i="31"/>
  <c r="U292" i="31"/>
  <c r="U348" i="31"/>
  <c r="N348" i="31"/>
  <c r="U366" i="31"/>
  <c r="N366" i="31"/>
  <c r="U287" i="31"/>
  <c r="Q738" i="31" s="1"/>
  <c r="N287" i="31"/>
  <c r="U394" i="31"/>
  <c r="N394" i="31"/>
  <c r="U400" i="31"/>
  <c r="N400" i="31"/>
  <c r="U276" i="31"/>
  <c r="N276" i="31"/>
  <c r="U435" i="31"/>
  <c r="N435" i="31"/>
  <c r="J886" i="31" s="1"/>
  <c r="U288" i="31"/>
  <c r="N288" i="31"/>
  <c r="U399" i="31"/>
  <c r="N399" i="31"/>
  <c r="U262" i="31"/>
  <c r="N262" i="31"/>
  <c r="J713" i="31" s="1"/>
  <c r="U425" i="31"/>
  <c r="N425" i="31"/>
  <c r="U419" i="31"/>
  <c r="N419" i="31"/>
  <c r="U333" i="31"/>
  <c r="N333" i="31"/>
  <c r="U358" i="31"/>
  <c r="N358" i="31"/>
  <c r="U452" i="31"/>
  <c r="N452" i="31"/>
  <c r="J903" i="31" s="1"/>
  <c r="U374" i="31"/>
  <c r="N374" i="31"/>
  <c r="J825" i="31" s="1"/>
  <c r="E65" i="29"/>
  <c r="E305" i="31"/>
  <c r="U461" i="31"/>
  <c r="N461" i="31"/>
  <c r="U362" i="31"/>
  <c r="N362" i="31"/>
  <c r="U408" i="31"/>
  <c r="N408" i="31"/>
  <c r="U455" i="31"/>
  <c r="N455" i="31"/>
  <c r="U302" i="31"/>
  <c r="N302" i="31"/>
  <c r="U392" i="31"/>
  <c r="N392" i="31"/>
  <c r="U325" i="31"/>
  <c r="N325" i="31"/>
  <c r="U429" i="31"/>
  <c r="N429" i="31"/>
  <c r="U363" i="31"/>
  <c r="N363" i="31"/>
  <c r="U453" i="31"/>
  <c r="N453" i="31"/>
  <c r="U431" i="31"/>
  <c r="N431" i="31"/>
  <c r="U397" i="31"/>
  <c r="N397" i="31"/>
  <c r="U388" i="31"/>
  <c r="N388" i="31"/>
  <c r="J839" i="31" s="1"/>
  <c r="U463" i="31"/>
  <c r="N463" i="31"/>
  <c r="U474" i="31"/>
  <c r="N474" i="31"/>
  <c r="J925" i="31" s="1"/>
  <c r="U442" i="31"/>
  <c r="N442" i="31"/>
  <c r="J893" i="31" s="1"/>
  <c r="U345" i="31"/>
  <c r="Q796" i="31" s="1"/>
  <c r="N345" i="31"/>
  <c r="U286" i="31"/>
  <c r="N286" i="31"/>
  <c r="U456" i="31"/>
  <c r="N456" i="31"/>
  <c r="U290" i="31"/>
  <c r="N290" i="31"/>
  <c r="U310" i="31"/>
  <c r="N310" i="31"/>
  <c r="U365" i="31"/>
  <c r="N365" i="31"/>
  <c r="U367" i="31"/>
  <c r="N367" i="31"/>
  <c r="U274" i="31"/>
  <c r="N274" i="31"/>
  <c r="U355" i="31"/>
  <c r="N355" i="31"/>
  <c r="U298" i="31"/>
  <c r="N298" i="31"/>
  <c r="U269" i="31"/>
  <c r="N269" i="31"/>
  <c r="U418" i="31"/>
  <c r="N418" i="31"/>
  <c r="U299" i="31"/>
  <c r="N299" i="31"/>
  <c r="U382" i="31"/>
  <c r="N382" i="31"/>
  <c r="U349" i="31"/>
  <c r="Q800" i="31" s="1"/>
  <c r="N349" i="31"/>
  <c r="U339" i="31"/>
  <c r="N339" i="31"/>
  <c r="U346" i="31"/>
  <c r="N346" i="31"/>
  <c r="U350" i="31"/>
  <c r="N350" i="31"/>
  <c r="U451" i="31"/>
  <c r="N451" i="31"/>
  <c r="U347" i="31"/>
  <c r="N347" i="31"/>
  <c r="U401" i="31"/>
  <c r="N401" i="31"/>
  <c r="N283" i="31"/>
  <c r="J734" i="31" s="1"/>
  <c r="J1218" i="31" s="1"/>
  <c r="U283" i="31"/>
  <c r="U383" i="31"/>
  <c r="N383" i="31"/>
  <c r="U360" i="31"/>
  <c r="N360" i="31"/>
  <c r="U289" i="31"/>
  <c r="N289" i="31"/>
  <c r="U398" i="31"/>
  <c r="N398" i="31"/>
  <c r="U361" i="31"/>
  <c r="N361" i="31"/>
  <c r="N280" i="31"/>
  <c r="U280" i="31"/>
  <c r="U406" i="31"/>
  <c r="N406" i="31"/>
  <c r="U265" i="31"/>
  <c r="N265" i="31"/>
  <c r="U376" i="31"/>
  <c r="Q827" i="31" s="1"/>
  <c r="N376" i="31"/>
  <c r="U284" i="31"/>
  <c r="Q735" i="31" s="1"/>
  <c r="N284" i="31"/>
  <c r="U470" i="31"/>
  <c r="N470" i="31"/>
  <c r="U263" i="31"/>
  <c r="N263" i="31"/>
  <c r="U344" i="31"/>
  <c r="N344" i="31"/>
  <c r="U377" i="31"/>
  <c r="N377" i="31"/>
  <c r="J828" i="31" s="1"/>
  <c r="U448" i="31"/>
  <c r="N448" i="31"/>
  <c r="U385" i="31"/>
  <c r="N385" i="31"/>
  <c r="N438" i="31"/>
  <c r="U438" i="31"/>
  <c r="U340" i="31"/>
  <c r="N340" i="31"/>
  <c r="J791" i="31" s="1"/>
  <c r="U410" i="31"/>
  <c r="N410" i="31"/>
  <c r="U387" i="31"/>
  <c r="N387" i="31"/>
  <c r="U439" i="31"/>
  <c r="N439" i="31"/>
  <c r="U321" i="31"/>
  <c r="N321" i="31"/>
  <c r="U405" i="31"/>
  <c r="N405" i="31"/>
  <c r="U407" i="31"/>
  <c r="Q858" i="31" s="1"/>
  <c r="N407" i="31"/>
  <c r="U303" i="31"/>
  <c r="Q754" i="31" s="1"/>
  <c r="Q1238" i="31" s="1"/>
  <c r="N303" i="31"/>
  <c r="U450" i="31"/>
  <c r="N450" i="31"/>
  <c r="U328" i="31"/>
  <c r="N328" i="31"/>
  <c r="E177" i="29"/>
  <c r="E417" i="31"/>
  <c r="U413" i="31"/>
  <c r="N413" i="31"/>
  <c r="U416" i="31"/>
  <c r="N416" i="31"/>
  <c r="U368" i="31"/>
  <c r="N368" i="31"/>
  <c r="U428" i="31"/>
  <c r="N428" i="31"/>
  <c r="J879" i="31" s="1"/>
  <c r="U329" i="31"/>
  <c r="N329" i="31"/>
  <c r="U373" i="31"/>
  <c r="N373" i="31"/>
  <c r="U457" i="31"/>
  <c r="Q908" i="31" s="1"/>
  <c r="N457" i="31"/>
  <c r="J141" i="29"/>
  <c r="AA141" i="29" s="1"/>
  <c r="J381" i="31"/>
  <c r="G109" i="29"/>
  <c r="G349" i="31"/>
  <c r="V277" i="31"/>
  <c r="O277" i="31"/>
  <c r="K182" i="29"/>
  <c r="AE182" i="29" s="1"/>
  <c r="K422" i="31"/>
  <c r="H43" i="29"/>
  <c r="W43" i="29" s="1"/>
  <c r="H284" i="31"/>
  <c r="I120" i="29"/>
  <c r="X120" i="29" s="1"/>
  <c r="I360" i="31"/>
  <c r="I48" i="29"/>
  <c r="Z48" i="29" s="1"/>
  <c r="I289" i="31"/>
  <c r="K66" i="29"/>
  <c r="AF66" i="29" s="1"/>
  <c r="K306" i="31"/>
  <c r="V363" i="31"/>
  <c r="O363" i="31"/>
  <c r="K814" i="31" s="1"/>
  <c r="O434" i="31"/>
  <c r="V434" i="31"/>
  <c r="H59" i="29"/>
  <c r="W59" i="29" s="1"/>
  <c r="H299" i="31"/>
  <c r="I222" i="29"/>
  <c r="X222" i="29" s="1"/>
  <c r="I462" i="31"/>
  <c r="I49" i="29"/>
  <c r="Y49" i="29" s="1"/>
  <c r="I290" i="31"/>
  <c r="G185" i="29"/>
  <c r="G425" i="31"/>
  <c r="J150" i="29"/>
  <c r="J390" i="31"/>
  <c r="H183" i="29"/>
  <c r="H423" i="31"/>
  <c r="G93" i="29"/>
  <c r="T93" i="29" s="1"/>
  <c r="G333" i="31"/>
  <c r="G116" i="29"/>
  <c r="G356" i="31"/>
  <c r="K221" i="29"/>
  <c r="AF221" i="29" s="1"/>
  <c r="K461" i="31"/>
  <c r="O429" i="31"/>
  <c r="V429" i="31"/>
  <c r="G204" i="29"/>
  <c r="G444" i="31"/>
  <c r="G227" i="29"/>
  <c r="G467" i="31"/>
  <c r="J88" i="29"/>
  <c r="AA88" i="29" s="1"/>
  <c r="J328" i="31"/>
  <c r="K177" i="29"/>
  <c r="K417" i="31"/>
  <c r="G226" i="29"/>
  <c r="T226" i="29" s="1"/>
  <c r="G466" i="31"/>
  <c r="H154" i="29"/>
  <c r="U154" i="29" s="1"/>
  <c r="H394" i="31"/>
  <c r="K168" i="29"/>
  <c r="K408" i="31"/>
  <c r="K223" i="29"/>
  <c r="K463" i="31"/>
  <c r="G159" i="29"/>
  <c r="R159" i="29" s="1"/>
  <c r="G399" i="31"/>
  <c r="H180" i="29"/>
  <c r="W180" i="29" s="1"/>
  <c r="H420" i="31"/>
  <c r="G137" i="29"/>
  <c r="R137" i="29" s="1"/>
  <c r="G377" i="31"/>
  <c r="H229" i="29"/>
  <c r="H469" i="31"/>
  <c r="H126" i="29"/>
  <c r="H366" i="31"/>
  <c r="H170" i="29"/>
  <c r="U170" i="29" s="1"/>
  <c r="H410" i="31"/>
  <c r="I152" i="29"/>
  <c r="Z152" i="29" s="1"/>
  <c r="I392" i="31"/>
  <c r="J156" i="29"/>
  <c r="J396" i="31"/>
  <c r="I46" i="29"/>
  <c r="Y46" i="29" s="1"/>
  <c r="I287" i="31"/>
  <c r="G147" i="29"/>
  <c r="S147" i="29" s="1"/>
  <c r="G387" i="31"/>
  <c r="O383" i="31"/>
  <c r="V383" i="31"/>
  <c r="O409" i="31"/>
  <c r="V409" i="31"/>
  <c r="G37" i="29"/>
  <c r="S37" i="29" s="1"/>
  <c r="G278" i="31"/>
  <c r="J136" i="29"/>
  <c r="AB136" i="29" s="1"/>
  <c r="J376" i="31"/>
  <c r="J21" i="29"/>
  <c r="AB21" i="29" s="1"/>
  <c r="J262" i="31"/>
  <c r="H213" i="29"/>
  <c r="U213" i="29" s="1"/>
  <c r="H453" i="31"/>
  <c r="K124" i="29"/>
  <c r="K364" i="31"/>
  <c r="G60" i="29"/>
  <c r="G300" i="31"/>
  <c r="H173" i="29"/>
  <c r="H413" i="31"/>
  <c r="K233" i="29"/>
  <c r="AF233" i="29" s="1"/>
  <c r="K473" i="31"/>
  <c r="K57" i="29"/>
  <c r="AD57" i="29" s="1"/>
  <c r="K297" i="31"/>
  <c r="G184" i="29"/>
  <c r="R184" i="29" s="1"/>
  <c r="G424" i="31"/>
  <c r="G23" i="29"/>
  <c r="R23" i="29" s="1"/>
  <c r="G264" i="31"/>
  <c r="K130" i="29"/>
  <c r="AD130" i="29" s="1"/>
  <c r="K370" i="31"/>
  <c r="K202" i="29"/>
  <c r="K442" i="31"/>
  <c r="I125" i="29"/>
  <c r="I365" i="31"/>
  <c r="V286" i="31"/>
  <c r="O286" i="31"/>
  <c r="O436" i="31"/>
  <c r="V436" i="31"/>
  <c r="J81" i="29"/>
  <c r="J321" i="31"/>
  <c r="O365" i="31"/>
  <c r="V365" i="31"/>
  <c r="K30" i="29"/>
  <c r="AD30" i="29" s="1"/>
  <c r="K271" i="31"/>
  <c r="O454" i="31"/>
  <c r="V454" i="31"/>
  <c r="I129" i="29"/>
  <c r="Z129" i="29" s="1"/>
  <c r="I369" i="31"/>
  <c r="I44" i="29"/>
  <c r="X44" i="29" s="1"/>
  <c r="I285" i="31"/>
  <c r="H91" i="29"/>
  <c r="U91" i="29" s="1"/>
  <c r="H331" i="31"/>
  <c r="O357" i="31"/>
  <c r="V357" i="31"/>
  <c r="I58" i="29"/>
  <c r="Z58" i="29" s="1"/>
  <c r="I298" i="31"/>
  <c r="J151" i="29"/>
  <c r="AA151" i="29" s="1"/>
  <c r="J391" i="31"/>
  <c r="H87" i="29"/>
  <c r="U87" i="29" s="1"/>
  <c r="H327" i="31"/>
  <c r="K59" i="29"/>
  <c r="AD59" i="29" s="1"/>
  <c r="K299" i="31"/>
  <c r="J222" i="29"/>
  <c r="J462" i="31"/>
  <c r="I212" i="29"/>
  <c r="I452" i="31"/>
  <c r="O270" i="31"/>
  <c r="K721" i="31" s="1"/>
  <c r="V270" i="31"/>
  <c r="O290" i="31"/>
  <c r="V290" i="31"/>
  <c r="G134" i="29"/>
  <c r="S134" i="29" s="1"/>
  <c r="G374" i="31"/>
  <c r="I185" i="29"/>
  <c r="I425" i="31"/>
  <c r="H179" i="29"/>
  <c r="V179" i="29" s="1"/>
  <c r="H419" i="31"/>
  <c r="H118" i="29"/>
  <c r="H358" i="31"/>
  <c r="I21" i="29"/>
  <c r="X21" i="29" s="1"/>
  <c r="I262" i="31"/>
  <c r="K93" i="29"/>
  <c r="K333" i="31"/>
  <c r="H150" i="29"/>
  <c r="H390" i="31"/>
  <c r="O461" i="31"/>
  <c r="K912" i="31" s="1"/>
  <c r="V461" i="31"/>
  <c r="H204" i="29"/>
  <c r="H444" i="31"/>
  <c r="I215" i="29"/>
  <c r="I455" i="31"/>
  <c r="H100" i="29"/>
  <c r="V100" i="29" s="1"/>
  <c r="H340" i="31"/>
  <c r="J142" i="29"/>
  <c r="AB142" i="29" s="1"/>
  <c r="J382" i="31"/>
  <c r="O328" i="31"/>
  <c r="V328" i="31"/>
  <c r="F177" i="29"/>
  <c r="F417" i="31"/>
  <c r="J90" i="29"/>
  <c r="AC90" i="29" s="1"/>
  <c r="J330" i="31"/>
  <c r="J22" i="29"/>
  <c r="AA22" i="29" s="1"/>
  <c r="J263" i="31"/>
  <c r="H72" i="29"/>
  <c r="V72" i="29" s="1"/>
  <c r="H312" i="31"/>
  <c r="I179" i="29"/>
  <c r="Z179" i="29" s="1"/>
  <c r="I419" i="31"/>
  <c r="J210" i="29"/>
  <c r="J450" i="31"/>
  <c r="O420" i="31"/>
  <c r="V420" i="31"/>
  <c r="I137" i="29"/>
  <c r="I377" i="31"/>
  <c r="G26" i="29"/>
  <c r="S26" i="29" s="1"/>
  <c r="G267" i="31"/>
  <c r="G229" i="29"/>
  <c r="S229" i="29" s="1"/>
  <c r="G469" i="31"/>
  <c r="I126" i="29"/>
  <c r="I366" i="31"/>
  <c r="K161" i="29"/>
  <c r="AD161" i="29" s="1"/>
  <c r="K401" i="31"/>
  <c r="O392" i="31"/>
  <c r="V392" i="31"/>
  <c r="I169" i="29"/>
  <c r="I409" i="31"/>
  <c r="O387" i="31"/>
  <c r="V387" i="31"/>
  <c r="J143" i="29"/>
  <c r="AA143" i="29" s="1"/>
  <c r="J383" i="31"/>
  <c r="G114" i="29"/>
  <c r="T114" i="29" s="1"/>
  <c r="G354" i="31"/>
  <c r="G81" i="29"/>
  <c r="R81" i="29" s="1"/>
  <c r="G321" i="31"/>
  <c r="G158" i="29"/>
  <c r="G398" i="31"/>
  <c r="G140" i="29"/>
  <c r="G380" i="31"/>
  <c r="I234" i="29"/>
  <c r="Y234" i="29" s="1"/>
  <c r="I474" i="31"/>
  <c r="H161" i="29"/>
  <c r="W161" i="29" s="1"/>
  <c r="H401" i="31"/>
  <c r="G21" i="29"/>
  <c r="T21" i="29" s="1"/>
  <c r="G262" i="31"/>
  <c r="G136" i="29"/>
  <c r="R136" i="29" s="1"/>
  <c r="G376" i="31"/>
  <c r="K115" i="29"/>
  <c r="K355" i="31"/>
  <c r="K147" i="29"/>
  <c r="K387" i="31"/>
  <c r="H109" i="29"/>
  <c r="H349" i="31"/>
  <c r="J48" i="29"/>
  <c r="AA48" i="29" s="1"/>
  <c r="J289" i="31"/>
  <c r="V473" i="31"/>
  <c r="R924" i="31" s="1"/>
  <c r="R1408" i="31" s="1"/>
  <c r="O473" i="31"/>
  <c r="G57" i="29"/>
  <c r="R57" i="29" s="1"/>
  <c r="G297" i="31"/>
  <c r="J184" i="29"/>
  <c r="AA184" i="29" s="1"/>
  <c r="J424" i="31"/>
  <c r="K178" i="29"/>
  <c r="K418" i="31"/>
  <c r="F65" i="29"/>
  <c r="F305" i="31"/>
  <c r="H162" i="29"/>
  <c r="W162" i="29" s="1"/>
  <c r="H402" i="31"/>
  <c r="I130" i="29"/>
  <c r="I370" i="31"/>
  <c r="G223" i="29"/>
  <c r="R223" i="29" s="1"/>
  <c r="G463" i="31"/>
  <c r="J128" i="29"/>
  <c r="AA128" i="29" s="1"/>
  <c r="J368" i="31"/>
  <c r="I158" i="29"/>
  <c r="I398" i="31"/>
  <c r="K131" i="29"/>
  <c r="AD131" i="29" s="1"/>
  <c r="K371" i="31"/>
  <c r="I41" i="29"/>
  <c r="Y41" i="29" s="1"/>
  <c r="I282" i="31"/>
  <c r="J199" i="29"/>
  <c r="AB199" i="29" s="1"/>
  <c r="J439" i="31"/>
  <c r="I68" i="29"/>
  <c r="Y68" i="29" s="1"/>
  <c r="I308" i="31"/>
  <c r="O287" i="31"/>
  <c r="V287" i="31"/>
  <c r="I53" i="29"/>
  <c r="I294" i="31"/>
  <c r="J71" i="29"/>
  <c r="J311" i="31"/>
  <c r="J73" i="29"/>
  <c r="AB73" i="29" s="1"/>
  <c r="J313" i="31"/>
  <c r="G135" i="29"/>
  <c r="S135" i="29" s="1"/>
  <c r="G375" i="31"/>
  <c r="H197" i="29"/>
  <c r="H437" i="31"/>
  <c r="I39" i="29"/>
  <c r="X39" i="29" s="1"/>
  <c r="I280" i="31"/>
  <c r="H188" i="29"/>
  <c r="H428" i="31"/>
  <c r="K166" i="29"/>
  <c r="K406" i="31"/>
  <c r="O296" i="31"/>
  <c r="V296" i="31"/>
  <c r="J157" i="29"/>
  <c r="AA157" i="29" s="1"/>
  <c r="J397" i="31"/>
  <c r="K73" i="29"/>
  <c r="K313" i="31"/>
  <c r="O261" i="31"/>
  <c r="V261" i="31"/>
  <c r="I200" i="29"/>
  <c r="Y200" i="29" s="1"/>
  <c r="I440" i="31"/>
  <c r="O271" i="31"/>
  <c r="V271" i="31"/>
  <c r="J214" i="29"/>
  <c r="AA214" i="29" s="1"/>
  <c r="J454" i="31"/>
  <c r="H212" i="29"/>
  <c r="H452" i="31"/>
  <c r="J207" i="29"/>
  <c r="AC207" i="29" s="1"/>
  <c r="J447" i="31"/>
  <c r="V326" i="31"/>
  <c r="O326" i="31"/>
  <c r="K190" i="29"/>
  <c r="K430" i="31"/>
  <c r="I97" i="29"/>
  <c r="Y97" i="29" s="1"/>
  <c r="I337" i="31"/>
  <c r="J217" i="29"/>
  <c r="AA217" i="29" s="1"/>
  <c r="J457" i="31"/>
  <c r="O310" i="31"/>
  <c r="V310" i="31"/>
  <c r="H95" i="29"/>
  <c r="V95" i="29" s="1"/>
  <c r="H335" i="31"/>
  <c r="V369" i="31"/>
  <c r="O369" i="31"/>
  <c r="O458" i="31"/>
  <c r="V458" i="31"/>
  <c r="J211" i="29"/>
  <c r="AA211" i="29" s="1"/>
  <c r="J451" i="31"/>
  <c r="H28" i="29"/>
  <c r="U28" i="29" s="1"/>
  <c r="H269" i="31"/>
  <c r="G78" i="29"/>
  <c r="G318" i="31"/>
  <c r="I78" i="29"/>
  <c r="Y78" i="29" s="1"/>
  <c r="I318" i="31"/>
  <c r="I91" i="29"/>
  <c r="Y91" i="29" s="1"/>
  <c r="I331" i="31"/>
  <c r="J227" i="29"/>
  <c r="J467" i="31"/>
  <c r="O399" i="31"/>
  <c r="V399" i="31"/>
  <c r="I36" i="29"/>
  <c r="Y36" i="29" s="1"/>
  <c r="I277" i="31"/>
  <c r="J97" i="29"/>
  <c r="J337" i="31"/>
  <c r="O299" i="31"/>
  <c r="V299" i="31"/>
  <c r="K185" i="29"/>
  <c r="AE185" i="29" s="1"/>
  <c r="K425" i="31"/>
  <c r="H119" i="29"/>
  <c r="H359" i="31"/>
  <c r="H115" i="29"/>
  <c r="H355" i="31"/>
  <c r="I219" i="29"/>
  <c r="I459" i="31"/>
  <c r="J66" i="29"/>
  <c r="AA66" i="29" s="1"/>
  <c r="J306" i="31"/>
  <c r="J138" i="29"/>
  <c r="AC138" i="29" s="1"/>
  <c r="J378" i="31"/>
  <c r="K222" i="29"/>
  <c r="AF222" i="29" s="1"/>
  <c r="K462" i="31"/>
  <c r="J41" i="29"/>
  <c r="J282" i="31"/>
  <c r="K29" i="29"/>
  <c r="K270" i="31"/>
  <c r="K49" i="29"/>
  <c r="AD49" i="29" s="1"/>
  <c r="K290" i="31"/>
  <c r="J134" i="29"/>
  <c r="AC134" i="29" s="1"/>
  <c r="J374" i="31"/>
  <c r="O403" i="31"/>
  <c r="V403" i="31"/>
  <c r="G50" i="29"/>
  <c r="G291" i="31"/>
  <c r="K84" i="29"/>
  <c r="K324" i="31"/>
  <c r="I150" i="29"/>
  <c r="X150" i="29" s="1"/>
  <c r="I390" i="31"/>
  <c r="H221" i="29"/>
  <c r="V221" i="29" s="1"/>
  <c r="H461" i="31"/>
  <c r="K204" i="29"/>
  <c r="AF204" i="29" s="1"/>
  <c r="K444" i="31"/>
  <c r="J215" i="29"/>
  <c r="AB215" i="29" s="1"/>
  <c r="J455" i="31"/>
  <c r="O451" i="31"/>
  <c r="V451" i="31"/>
  <c r="O382" i="31"/>
  <c r="V382" i="31"/>
  <c r="H88" i="29"/>
  <c r="V88" i="29" s="1"/>
  <c r="H328" i="31"/>
  <c r="J177" i="29"/>
  <c r="AA177" i="29" s="1"/>
  <c r="J417" i="31"/>
  <c r="G90" i="29"/>
  <c r="G330" i="31"/>
  <c r="O375" i="31"/>
  <c r="V375" i="31"/>
  <c r="K72" i="29"/>
  <c r="AD72" i="29" s="1"/>
  <c r="K312" i="31"/>
  <c r="K179" i="29"/>
  <c r="K419" i="31"/>
  <c r="I142" i="29"/>
  <c r="Z142" i="29" s="1"/>
  <c r="I382" i="31"/>
  <c r="I35" i="29"/>
  <c r="Y35" i="29" s="1"/>
  <c r="I276" i="31"/>
  <c r="K180" i="29"/>
  <c r="K420" i="31"/>
  <c r="K137" i="29"/>
  <c r="AF137" i="29" s="1"/>
  <c r="K377" i="31"/>
  <c r="H26" i="29"/>
  <c r="U26" i="29" s="1"/>
  <c r="H267" i="31"/>
  <c r="G31" i="29"/>
  <c r="G272" i="31"/>
  <c r="G126" i="29"/>
  <c r="R126" i="29" s="1"/>
  <c r="G366" i="31"/>
  <c r="G213" i="29"/>
  <c r="S213" i="29" s="1"/>
  <c r="G453" i="31"/>
  <c r="J155" i="29"/>
  <c r="AA155" i="29" s="1"/>
  <c r="J395" i="31"/>
  <c r="K56" i="29"/>
  <c r="K296" i="31"/>
  <c r="G75" i="29"/>
  <c r="G315" i="31"/>
  <c r="I147" i="29"/>
  <c r="I387" i="31"/>
  <c r="H114" i="29"/>
  <c r="U114" i="29" s="1"/>
  <c r="H354" i="31"/>
  <c r="V442" i="31"/>
  <c r="O442" i="31"/>
  <c r="K893" i="31" s="1"/>
  <c r="G233" i="29"/>
  <c r="R233" i="29" s="1"/>
  <c r="G473" i="31"/>
  <c r="H140" i="29"/>
  <c r="U140" i="29" s="1"/>
  <c r="H380" i="31"/>
  <c r="V470" i="31"/>
  <c r="O470" i="31"/>
  <c r="H199" i="29"/>
  <c r="H439" i="31"/>
  <c r="H99" i="29"/>
  <c r="H339" i="31"/>
  <c r="I136" i="29"/>
  <c r="X136" i="29" s="1"/>
  <c r="I376" i="31"/>
  <c r="V303" i="31"/>
  <c r="R754" i="31" s="1"/>
  <c r="O303" i="31"/>
  <c r="J58" i="29"/>
  <c r="AC58" i="29" s="1"/>
  <c r="J298" i="31"/>
  <c r="I71" i="29"/>
  <c r="X71" i="29" s="1"/>
  <c r="I311" i="31"/>
  <c r="K36" i="29"/>
  <c r="AD36" i="29" s="1"/>
  <c r="K277" i="31"/>
  <c r="J233" i="29"/>
  <c r="AC233" i="29" s="1"/>
  <c r="J473" i="31"/>
  <c r="O475" i="31"/>
  <c r="K926" i="31" s="1"/>
  <c r="V475" i="31"/>
  <c r="V424" i="31"/>
  <c r="O424" i="31"/>
  <c r="I178" i="29"/>
  <c r="X178" i="29" s="1"/>
  <c r="I418" i="31"/>
  <c r="I175" i="29"/>
  <c r="I415" i="31"/>
  <c r="G234" i="29"/>
  <c r="G474" i="31"/>
  <c r="G162" i="29"/>
  <c r="S162" i="29" s="1"/>
  <c r="G402" i="31"/>
  <c r="J208" i="29"/>
  <c r="AB208" i="29" s="1"/>
  <c r="J448" i="31"/>
  <c r="J202" i="29"/>
  <c r="J442" i="31"/>
  <c r="I223" i="29"/>
  <c r="X223" i="29" s="1"/>
  <c r="I463" i="31"/>
  <c r="I128" i="29"/>
  <c r="X128" i="29" s="1"/>
  <c r="I368" i="31"/>
  <c r="O371" i="31"/>
  <c r="V371" i="31"/>
  <c r="I26" i="29"/>
  <c r="Z26" i="29" s="1"/>
  <c r="I267" i="31"/>
  <c r="K199" i="29"/>
  <c r="AF199" i="29" s="1"/>
  <c r="K439" i="31"/>
  <c r="H68" i="29"/>
  <c r="H308" i="31"/>
  <c r="I45" i="29"/>
  <c r="Y45" i="29" s="1"/>
  <c r="I286" i="31"/>
  <c r="I216" i="29"/>
  <c r="I456" i="31"/>
  <c r="G46" i="29"/>
  <c r="G287" i="31"/>
  <c r="H53" i="29"/>
  <c r="H294" i="31"/>
  <c r="V428" i="31"/>
  <c r="O428" i="31"/>
  <c r="K879" i="31" s="1"/>
  <c r="K218" i="29"/>
  <c r="K458" i="31"/>
  <c r="K154" i="29"/>
  <c r="AD154" i="29" s="1"/>
  <c r="K394" i="31"/>
  <c r="H51" i="29"/>
  <c r="U51" i="29" s="1"/>
  <c r="H292" i="31"/>
  <c r="H94" i="29"/>
  <c r="H334" i="31"/>
  <c r="K125" i="29"/>
  <c r="AD125" i="29" s="1"/>
  <c r="K365" i="31"/>
  <c r="V367" i="31"/>
  <c r="O367" i="31"/>
  <c r="O437" i="31"/>
  <c r="V437" i="31"/>
  <c r="K100" i="29"/>
  <c r="AD100" i="29" s="1"/>
  <c r="K340" i="31"/>
  <c r="H56" i="29"/>
  <c r="U56" i="29" s="1"/>
  <c r="H296" i="31"/>
  <c r="K157" i="29"/>
  <c r="K397" i="31"/>
  <c r="J139" i="29"/>
  <c r="AB139" i="29" s="1"/>
  <c r="J379" i="31"/>
  <c r="K172" i="29"/>
  <c r="AD172" i="29" s="1"/>
  <c r="K412" i="31"/>
  <c r="H200" i="29"/>
  <c r="H440" i="31"/>
  <c r="H30" i="29"/>
  <c r="W30" i="29" s="1"/>
  <c r="H271" i="31"/>
  <c r="I214" i="29"/>
  <c r="I454" i="31"/>
  <c r="J106" i="29"/>
  <c r="J346" i="31"/>
  <c r="K170" i="29"/>
  <c r="K410" i="31"/>
  <c r="G207" i="29"/>
  <c r="S207" i="29" s="1"/>
  <c r="G447" i="31"/>
  <c r="K86" i="29"/>
  <c r="AE86" i="29" s="1"/>
  <c r="K326" i="31"/>
  <c r="G190" i="29"/>
  <c r="R190" i="29" s="1"/>
  <c r="G430" i="31"/>
  <c r="H97" i="29"/>
  <c r="U97" i="29" s="1"/>
  <c r="H337" i="31"/>
  <c r="I217" i="29"/>
  <c r="I457" i="31"/>
  <c r="K70" i="29"/>
  <c r="K310" i="31"/>
  <c r="G95" i="29"/>
  <c r="T95" i="29" s="1"/>
  <c r="G335" i="31"/>
  <c r="K129" i="29"/>
  <c r="K369" i="31"/>
  <c r="H218" i="29"/>
  <c r="H458" i="31"/>
  <c r="G108" i="29"/>
  <c r="G348" i="31"/>
  <c r="H78" i="29"/>
  <c r="V78" i="29" s="1"/>
  <c r="H318" i="31"/>
  <c r="O325" i="31"/>
  <c r="V325" i="31"/>
  <c r="G153" i="29"/>
  <c r="S153" i="29" s="1"/>
  <c r="G393" i="31"/>
  <c r="J160" i="29"/>
  <c r="AB160" i="29" s="1"/>
  <c r="J400" i="31"/>
  <c r="V472" i="31"/>
  <c r="O472" i="31"/>
  <c r="K37" i="29"/>
  <c r="K278" i="31"/>
  <c r="K201" i="29"/>
  <c r="AF201" i="29" s="1"/>
  <c r="K441" i="31"/>
  <c r="G30" i="29"/>
  <c r="G271" i="31"/>
  <c r="J200" i="29"/>
  <c r="AC200" i="29" s="1"/>
  <c r="J440" i="31"/>
  <c r="G164" i="29"/>
  <c r="G404" i="31"/>
  <c r="I87" i="29"/>
  <c r="Y87" i="29" s="1"/>
  <c r="I327" i="31"/>
  <c r="G212" i="29"/>
  <c r="G452" i="31"/>
  <c r="O368" i="31"/>
  <c r="V368" i="31"/>
  <c r="J95" i="29"/>
  <c r="AC95" i="29" s="1"/>
  <c r="J335" i="31"/>
  <c r="G38" i="29"/>
  <c r="G279" i="31"/>
  <c r="I75" i="29"/>
  <c r="I315" i="31"/>
  <c r="I218" i="29"/>
  <c r="Y218" i="29" s="1"/>
  <c r="I458" i="31"/>
  <c r="I192" i="29"/>
  <c r="X192" i="29" s="1"/>
  <c r="I432" i="31"/>
  <c r="O414" i="31"/>
  <c r="V414" i="31"/>
  <c r="H141" i="29"/>
  <c r="U141" i="29" s="1"/>
  <c r="H381" i="31"/>
  <c r="I134" i="29"/>
  <c r="Y134" i="29" s="1"/>
  <c r="I374" i="31"/>
  <c r="K97" i="29"/>
  <c r="K337" i="31"/>
  <c r="J115" i="29"/>
  <c r="AC115" i="29" s="1"/>
  <c r="J355" i="31"/>
  <c r="I66" i="29"/>
  <c r="Z66" i="29" s="1"/>
  <c r="I306" i="31"/>
  <c r="G138" i="29"/>
  <c r="G378" i="31"/>
  <c r="O462" i="31"/>
  <c r="V462" i="31"/>
  <c r="H41" i="29"/>
  <c r="H282" i="31"/>
  <c r="H29" i="29"/>
  <c r="H270" i="31"/>
  <c r="H49" i="29"/>
  <c r="V49" i="29" s="1"/>
  <c r="H290" i="31"/>
  <c r="V374" i="31"/>
  <c r="O374" i="31"/>
  <c r="G163" i="29"/>
  <c r="G403" i="31"/>
  <c r="O319" i="31"/>
  <c r="V319" i="31"/>
  <c r="J109" i="29"/>
  <c r="AA109" i="29" s="1"/>
  <c r="J349" i="31"/>
  <c r="H143" i="29"/>
  <c r="H383" i="31"/>
  <c r="K150" i="29"/>
  <c r="K390" i="31"/>
  <c r="J221" i="29"/>
  <c r="AA221" i="29" s="1"/>
  <c r="J461" i="31"/>
  <c r="O347" i="31"/>
  <c r="V347" i="31"/>
  <c r="V444" i="31"/>
  <c r="O444" i="31"/>
  <c r="J98" i="29"/>
  <c r="AB98" i="29" s="1"/>
  <c r="J338" i="31"/>
  <c r="O338" i="31"/>
  <c r="V338" i="31"/>
  <c r="I80" i="29"/>
  <c r="Z80" i="29" s="1"/>
  <c r="I320" i="31"/>
  <c r="K90" i="29"/>
  <c r="AF90" i="29" s="1"/>
  <c r="K330" i="31"/>
  <c r="H135" i="29"/>
  <c r="H375" i="31"/>
  <c r="V312" i="31"/>
  <c r="O312" i="31"/>
  <c r="I174" i="29"/>
  <c r="I414" i="31"/>
  <c r="V360" i="31"/>
  <c r="O360" i="31"/>
  <c r="O350" i="31"/>
  <c r="V350" i="31"/>
  <c r="O262" i="31"/>
  <c r="V262" i="31"/>
  <c r="J137" i="29"/>
  <c r="J377" i="31"/>
  <c r="K78" i="29"/>
  <c r="AD78" i="29" s="1"/>
  <c r="K318" i="31"/>
  <c r="J31" i="29"/>
  <c r="AB31" i="29" s="1"/>
  <c r="J272" i="31"/>
  <c r="G33" i="29"/>
  <c r="G274" i="31"/>
  <c r="I161" i="29"/>
  <c r="I401" i="31"/>
  <c r="I213" i="29"/>
  <c r="X213" i="29" s="1"/>
  <c r="I453" i="31"/>
  <c r="H42" i="29"/>
  <c r="H283" i="31"/>
  <c r="G124" i="29"/>
  <c r="G364" i="31"/>
  <c r="K32" i="29"/>
  <c r="AD32" i="29" s="1"/>
  <c r="K273" i="31"/>
  <c r="O315" i="31"/>
  <c r="V315" i="31"/>
  <c r="J147" i="29"/>
  <c r="AB147" i="29" s="1"/>
  <c r="J387" i="31"/>
  <c r="I143" i="29"/>
  <c r="I383" i="31"/>
  <c r="G144" i="29"/>
  <c r="S144" i="29" s="1"/>
  <c r="G384" i="31"/>
  <c r="G188" i="29"/>
  <c r="G428" i="31"/>
  <c r="O281" i="31"/>
  <c r="V281" i="31"/>
  <c r="O380" i="31"/>
  <c r="V380" i="31"/>
  <c r="H77" i="29"/>
  <c r="W77" i="29" s="1"/>
  <c r="H317" i="31"/>
  <c r="H224" i="29"/>
  <c r="W224" i="29" s="1"/>
  <c r="H464" i="31"/>
  <c r="G117" i="29"/>
  <c r="G357" i="31"/>
  <c r="J61" i="29"/>
  <c r="J301" i="31"/>
  <c r="K109" i="29"/>
  <c r="AF109" i="29" s="1"/>
  <c r="K349" i="31"/>
  <c r="H74" i="29"/>
  <c r="V74" i="29" s="1"/>
  <c r="H314" i="31"/>
  <c r="H219" i="29"/>
  <c r="V219" i="29" s="1"/>
  <c r="H459" i="31"/>
  <c r="K48" i="29"/>
  <c r="AE48" i="29" s="1"/>
  <c r="K289" i="31"/>
  <c r="I233" i="29"/>
  <c r="I473" i="31"/>
  <c r="G235" i="29"/>
  <c r="G475" i="31"/>
  <c r="I184" i="29"/>
  <c r="Y184" i="29" s="1"/>
  <c r="I424" i="31"/>
  <c r="G178" i="29"/>
  <c r="R178" i="29" s="1"/>
  <c r="G418" i="31"/>
  <c r="O415" i="31"/>
  <c r="V415" i="31"/>
  <c r="H234" i="29"/>
  <c r="U234" i="29" s="1"/>
  <c r="H474" i="31"/>
  <c r="K162" i="29"/>
  <c r="AE162" i="29" s="1"/>
  <c r="K402" i="31"/>
  <c r="H208" i="29"/>
  <c r="U208" i="29" s="1"/>
  <c r="H448" i="31"/>
  <c r="G202" i="29"/>
  <c r="T202" i="29" s="1"/>
  <c r="G442" i="31"/>
  <c r="K101" i="29"/>
  <c r="K341" i="31"/>
  <c r="K158" i="29"/>
  <c r="K398" i="31"/>
  <c r="J123" i="29"/>
  <c r="J363" i="31"/>
  <c r="H69" i="29"/>
  <c r="H309" i="31"/>
  <c r="K110" i="29"/>
  <c r="AF110" i="29" s="1"/>
  <c r="K350" i="31"/>
  <c r="I148" i="29"/>
  <c r="Y148" i="29" s="1"/>
  <c r="I388" i="31"/>
  <c r="H103" i="29"/>
  <c r="V103" i="29" s="1"/>
  <c r="H343" i="31"/>
  <c r="O456" i="31"/>
  <c r="V456" i="31"/>
  <c r="H46" i="29"/>
  <c r="H287" i="31"/>
  <c r="J53" i="29"/>
  <c r="J294" i="31"/>
  <c r="V386" i="31"/>
  <c r="O386" i="31"/>
  <c r="G193" i="29"/>
  <c r="S193" i="29" s="1"/>
  <c r="G433" i="31"/>
  <c r="I191" i="29"/>
  <c r="I431" i="31"/>
  <c r="G92" i="29"/>
  <c r="R92" i="29" s="1"/>
  <c r="G332" i="31"/>
  <c r="H127" i="29"/>
  <c r="H367" i="31"/>
  <c r="J197" i="29"/>
  <c r="AB197" i="29" s="1"/>
  <c r="J437" i="31"/>
  <c r="I83" i="29"/>
  <c r="I323" i="31"/>
  <c r="G146" i="29"/>
  <c r="G386" i="31"/>
  <c r="H166" i="29"/>
  <c r="H406" i="31"/>
  <c r="I141" i="29"/>
  <c r="I381" i="31"/>
  <c r="V397" i="31"/>
  <c r="O397" i="31"/>
  <c r="K141" i="29"/>
  <c r="AF141" i="29" s="1"/>
  <c r="K381" i="31"/>
  <c r="O412" i="31"/>
  <c r="V412" i="31"/>
  <c r="I187" i="29"/>
  <c r="X187" i="29" s="1"/>
  <c r="I427" i="31"/>
  <c r="H76" i="29"/>
  <c r="H316" i="31"/>
  <c r="I74" i="29"/>
  <c r="Y74" i="29" s="1"/>
  <c r="I314" i="31"/>
  <c r="O349" i="31"/>
  <c r="V349" i="31"/>
  <c r="O435" i="31"/>
  <c r="K886" i="31" s="1"/>
  <c r="V435" i="31"/>
  <c r="I86" i="29"/>
  <c r="I326" i="31"/>
  <c r="I190" i="29"/>
  <c r="Y190" i="29" s="1"/>
  <c r="I430" i="31"/>
  <c r="V337" i="31"/>
  <c r="O337" i="31"/>
  <c r="O346" i="31"/>
  <c r="V346" i="31"/>
  <c r="I95" i="29"/>
  <c r="I335" i="31"/>
  <c r="G129" i="29"/>
  <c r="T129" i="29" s="1"/>
  <c r="G369" i="31"/>
  <c r="J218" i="29"/>
  <c r="J458" i="31"/>
  <c r="K232" i="29"/>
  <c r="K472" i="31"/>
  <c r="G65" i="29"/>
  <c r="G305" i="31"/>
  <c r="K85" i="29"/>
  <c r="K325" i="31"/>
  <c r="K227" i="29"/>
  <c r="K467" i="31"/>
  <c r="J108" i="29"/>
  <c r="J348" i="31"/>
  <c r="V401" i="31"/>
  <c r="O401" i="31"/>
  <c r="J170" i="29"/>
  <c r="AA170" i="29" s="1"/>
  <c r="J410" i="31"/>
  <c r="G199" i="29"/>
  <c r="G439" i="31"/>
  <c r="K225" i="29"/>
  <c r="K465" i="31"/>
  <c r="O378" i="31"/>
  <c r="V378" i="31"/>
  <c r="O468" i="31"/>
  <c r="V468" i="31"/>
  <c r="H80" i="29"/>
  <c r="H320" i="31"/>
  <c r="V413" i="31"/>
  <c r="O413" i="31"/>
  <c r="J110" i="29"/>
  <c r="J350" i="31"/>
  <c r="O295" i="31"/>
  <c r="V295" i="31"/>
  <c r="R746" i="31" s="1"/>
  <c r="K53" i="29"/>
  <c r="K294" i="31"/>
  <c r="G80" i="29"/>
  <c r="G320" i="31"/>
  <c r="G107" i="29"/>
  <c r="G347" i="31"/>
  <c r="O288" i="31"/>
  <c r="V288" i="31"/>
  <c r="G42" i="29"/>
  <c r="G283" i="31"/>
  <c r="J56" i="29"/>
  <c r="AC56" i="29" s="1"/>
  <c r="J296" i="31"/>
  <c r="I22" i="29"/>
  <c r="I263" i="31"/>
  <c r="J99" i="29"/>
  <c r="J339" i="31"/>
  <c r="G98" i="29"/>
  <c r="G338" i="31"/>
  <c r="J72" i="29"/>
  <c r="AB72" i="29" s="1"/>
  <c r="J312" i="31"/>
  <c r="K219" i="29"/>
  <c r="K459" i="31"/>
  <c r="J204" i="29"/>
  <c r="AC204" i="29" s="1"/>
  <c r="J444" i="31"/>
  <c r="J113" i="29"/>
  <c r="J353" i="31"/>
  <c r="G195" i="29"/>
  <c r="G435" i="31"/>
  <c r="G25" i="29"/>
  <c r="G266" i="31"/>
  <c r="G106" i="29"/>
  <c r="T106" i="29" s="1"/>
  <c r="G346" i="31"/>
  <c r="O416" i="31"/>
  <c r="V416" i="31"/>
  <c r="H121" i="29"/>
  <c r="W121" i="29" s="1"/>
  <c r="H361" i="31"/>
  <c r="J67" i="29"/>
  <c r="J307" i="31"/>
  <c r="H181" i="29"/>
  <c r="H421" i="31"/>
  <c r="H107" i="29"/>
  <c r="H347" i="31"/>
  <c r="G186" i="29"/>
  <c r="R186" i="29" s="1"/>
  <c r="G426" i="31"/>
  <c r="H90" i="29"/>
  <c r="H330" i="31"/>
  <c r="I64" i="29"/>
  <c r="Z64" i="29" s="1"/>
  <c r="I304" i="31"/>
  <c r="K60" i="29"/>
  <c r="K300" i="31"/>
  <c r="H155" i="29"/>
  <c r="H395" i="31"/>
  <c r="J24" i="29"/>
  <c r="J265" i="31"/>
  <c r="J29" i="29"/>
  <c r="AC29" i="29" s="1"/>
  <c r="J270" i="31"/>
  <c r="I63" i="29"/>
  <c r="I303" i="31"/>
  <c r="K95" i="29"/>
  <c r="AD95" i="29" s="1"/>
  <c r="K335" i="31"/>
  <c r="O366" i="31"/>
  <c r="V366" i="31"/>
  <c r="K62" i="29"/>
  <c r="K302" i="31"/>
  <c r="H66" i="29"/>
  <c r="H306" i="31"/>
  <c r="H138" i="29"/>
  <c r="W138" i="29" s="1"/>
  <c r="H378" i="31"/>
  <c r="O282" i="31"/>
  <c r="V282" i="31"/>
  <c r="R733" i="31" s="1"/>
  <c r="I29" i="29"/>
  <c r="I270" i="31"/>
  <c r="K82" i="29"/>
  <c r="K322" i="31"/>
  <c r="H71" i="29"/>
  <c r="H311" i="31"/>
  <c r="I163" i="29"/>
  <c r="I403" i="31"/>
  <c r="K120" i="29"/>
  <c r="AD120" i="29" s="1"/>
  <c r="K360" i="31"/>
  <c r="K55" i="29"/>
  <c r="K295" i="31"/>
  <c r="G217" i="29"/>
  <c r="G457" i="31"/>
  <c r="O450" i="31"/>
  <c r="V450" i="31"/>
  <c r="V390" i="31"/>
  <c r="O390" i="31"/>
  <c r="I220" i="29"/>
  <c r="I460" i="31"/>
  <c r="J107" i="29"/>
  <c r="AB107" i="29" s="1"/>
  <c r="J347" i="31"/>
  <c r="J118" i="29"/>
  <c r="J358" i="31"/>
  <c r="K25" i="29"/>
  <c r="K266" i="31"/>
  <c r="H85" i="29"/>
  <c r="H325" i="31"/>
  <c r="K80" i="29"/>
  <c r="K320" i="31"/>
  <c r="K88" i="29"/>
  <c r="K328" i="31"/>
  <c r="K104" i="29"/>
  <c r="K344" i="31"/>
  <c r="J135" i="29"/>
  <c r="J375" i="31"/>
  <c r="G72" i="29"/>
  <c r="G312" i="31"/>
  <c r="J145" i="29"/>
  <c r="J385" i="31"/>
  <c r="O292" i="31"/>
  <c r="V292" i="31"/>
  <c r="K21" i="29"/>
  <c r="K262" i="31"/>
  <c r="H167" i="29"/>
  <c r="V167" i="29" s="1"/>
  <c r="H407" i="31"/>
  <c r="H31" i="29"/>
  <c r="H272" i="31"/>
  <c r="K33" i="29"/>
  <c r="K274" i="31"/>
  <c r="G161" i="29"/>
  <c r="G401" i="31"/>
  <c r="K213" i="29"/>
  <c r="K453" i="31"/>
  <c r="I42" i="29"/>
  <c r="I283" i="31"/>
  <c r="O418" i="31"/>
  <c r="V418" i="31"/>
  <c r="K145" i="29"/>
  <c r="K385" i="31"/>
  <c r="J35" i="29"/>
  <c r="J276" i="31"/>
  <c r="K143" i="29"/>
  <c r="K383" i="31"/>
  <c r="J198" i="29"/>
  <c r="J438" i="31"/>
  <c r="J224" i="29"/>
  <c r="J464" i="31"/>
  <c r="K40" i="29"/>
  <c r="K281" i="31"/>
  <c r="K140" i="29"/>
  <c r="K380" i="31"/>
  <c r="K64" i="29"/>
  <c r="AD64" i="29" s="1"/>
  <c r="K304" i="31"/>
  <c r="K197" i="29"/>
  <c r="K437" i="31"/>
  <c r="I154" i="29"/>
  <c r="I394" i="31"/>
  <c r="H129" i="29"/>
  <c r="H369" i="31"/>
  <c r="K194" i="29"/>
  <c r="K434" i="31"/>
  <c r="O452" i="31"/>
  <c r="K903" i="31" s="1"/>
  <c r="K1387" i="31" s="1"/>
  <c r="V452" i="31"/>
  <c r="J164" i="29"/>
  <c r="J404" i="31"/>
  <c r="H48" i="29"/>
  <c r="H289" i="31"/>
  <c r="J231" i="29"/>
  <c r="J471" i="31"/>
  <c r="H235" i="29"/>
  <c r="H475" i="31"/>
  <c r="K184" i="29"/>
  <c r="AE184" i="29" s="1"/>
  <c r="K424" i="31"/>
  <c r="G175" i="29"/>
  <c r="G415" i="31"/>
  <c r="J234" i="29"/>
  <c r="J474" i="31"/>
  <c r="I162" i="29"/>
  <c r="I402" i="31"/>
  <c r="K208" i="29"/>
  <c r="K448" i="31"/>
  <c r="I202" i="29"/>
  <c r="I442" i="31"/>
  <c r="J101" i="29"/>
  <c r="J341" i="31"/>
  <c r="H128" i="29"/>
  <c r="H368" i="31"/>
  <c r="V398" i="31"/>
  <c r="O398" i="31"/>
  <c r="H123" i="29"/>
  <c r="U123" i="29" s="1"/>
  <c r="H363" i="31"/>
  <c r="H157" i="29"/>
  <c r="H397" i="31"/>
  <c r="I93" i="29"/>
  <c r="Y93" i="29" s="1"/>
  <c r="I333" i="31"/>
  <c r="J60" i="29"/>
  <c r="J300" i="31"/>
  <c r="H148" i="29"/>
  <c r="H388" i="31"/>
  <c r="K103" i="29"/>
  <c r="AE103" i="29" s="1"/>
  <c r="K343" i="31"/>
  <c r="H216" i="29"/>
  <c r="H456" i="31"/>
  <c r="J46" i="29"/>
  <c r="J287" i="31"/>
  <c r="O294" i="31"/>
  <c r="K745" i="31" s="1"/>
  <c r="V294" i="31"/>
  <c r="K105" i="29"/>
  <c r="K345" i="31"/>
  <c r="G125" i="29"/>
  <c r="G365" i="31"/>
  <c r="I50" i="29"/>
  <c r="I291" i="31"/>
  <c r="I229" i="29"/>
  <c r="Z229" i="29" s="1"/>
  <c r="I469" i="31"/>
  <c r="J92" i="29"/>
  <c r="J332" i="31"/>
  <c r="V426" i="31"/>
  <c r="O426" i="31"/>
  <c r="I197" i="29"/>
  <c r="Y197" i="29" s="1"/>
  <c r="I437" i="31"/>
  <c r="J83" i="29"/>
  <c r="J323" i="31"/>
  <c r="K146" i="29"/>
  <c r="AE146" i="29" s="1"/>
  <c r="K386" i="31"/>
  <c r="J166" i="29"/>
  <c r="J406" i="31"/>
  <c r="G28" i="29"/>
  <c r="G269" i="31"/>
  <c r="K133" i="29"/>
  <c r="K373" i="31"/>
  <c r="I199" i="29"/>
  <c r="I439" i="31"/>
  <c r="I172" i="29"/>
  <c r="I412" i="31"/>
  <c r="G187" i="29"/>
  <c r="S187" i="29" s="1"/>
  <c r="G427" i="31"/>
  <c r="G74" i="29"/>
  <c r="G314" i="31"/>
  <c r="H185" i="29"/>
  <c r="H425" i="31"/>
  <c r="G220" i="29"/>
  <c r="G460" i="31"/>
  <c r="I207" i="29"/>
  <c r="I447" i="31"/>
  <c r="G198" i="29"/>
  <c r="G438" i="31"/>
  <c r="O396" i="31"/>
  <c r="K847" i="31" s="1"/>
  <c r="K1331" i="31" s="1"/>
  <c r="V396" i="31"/>
  <c r="I151" i="29"/>
  <c r="X151" i="29" s="1"/>
  <c r="I391" i="31"/>
  <c r="K106" i="29"/>
  <c r="K346" i="31"/>
  <c r="V335" i="31"/>
  <c r="O335" i="31"/>
  <c r="G218" i="29"/>
  <c r="G458" i="31"/>
  <c r="J153" i="29"/>
  <c r="J393" i="31"/>
  <c r="H205" i="29"/>
  <c r="H445" i="31"/>
  <c r="V445" i="31"/>
  <c r="O445" i="31"/>
  <c r="I103" i="29"/>
  <c r="I343" i="31"/>
  <c r="G85" i="29"/>
  <c r="G325" i="31"/>
  <c r="J100" i="29"/>
  <c r="J340" i="31"/>
  <c r="G45" i="29"/>
  <c r="G286" i="31"/>
  <c r="H225" i="29"/>
  <c r="H465" i="31"/>
  <c r="K41" i="29"/>
  <c r="K282" i="31"/>
  <c r="H190" i="29"/>
  <c r="V190" i="29" s="1"/>
  <c r="H430" i="31"/>
  <c r="H122" i="29"/>
  <c r="H362" i="31"/>
  <c r="J114" i="29"/>
  <c r="J354" i="31"/>
  <c r="V447" i="31"/>
  <c r="O447" i="31"/>
  <c r="O441" i="31"/>
  <c r="V441" i="31"/>
  <c r="J105" i="29"/>
  <c r="J345" i="31"/>
  <c r="J159" i="29"/>
  <c r="AA159" i="29" s="1"/>
  <c r="J399" i="31"/>
  <c r="H104" i="29"/>
  <c r="H344" i="31"/>
  <c r="K189" i="29"/>
  <c r="K429" i="31"/>
  <c r="J176" i="29"/>
  <c r="J416" i="31"/>
  <c r="H145" i="29"/>
  <c r="H385" i="31"/>
  <c r="H101" i="29"/>
  <c r="H341" i="31"/>
  <c r="H209" i="29"/>
  <c r="H449" i="31"/>
  <c r="J45" i="29"/>
  <c r="J286" i="31"/>
  <c r="V388" i="31"/>
  <c r="O388" i="31"/>
  <c r="H201" i="29"/>
  <c r="H441" i="31"/>
  <c r="I231" i="29"/>
  <c r="I471" i="31"/>
  <c r="G22" i="29"/>
  <c r="G263" i="31"/>
  <c r="K52" i="29"/>
  <c r="K293" i="31"/>
  <c r="K113" i="29"/>
  <c r="AD113" i="29" s="1"/>
  <c r="K353" i="31"/>
  <c r="G63" i="29"/>
  <c r="G303" i="31"/>
  <c r="J68" i="29"/>
  <c r="J308" i="31"/>
  <c r="I133" i="29"/>
  <c r="I373" i="31"/>
  <c r="G58" i="29"/>
  <c r="G298" i="31"/>
  <c r="G166" i="29"/>
  <c r="G406" i="31"/>
  <c r="J25" i="29"/>
  <c r="AB25" i="29" s="1"/>
  <c r="J266" i="31"/>
  <c r="I40" i="29"/>
  <c r="I281" i="31"/>
  <c r="I60" i="29"/>
  <c r="Y60" i="29" s="1"/>
  <c r="I300" i="31"/>
  <c r="J196" i="29"/>
  <c r="J436" i="31"/>
  <c r="J225" i="29"/>
  <c r="J465" i="31"/>
  <c r="J228" i="29"/>
  <c r="AC228" i="29" s="1"/>
  <c r="J468" i="31"/>
  <c r="H108" i="29"/>
  <c r="H348" i="31"/>
  <c r="I160" i="29"/>
  <c r="I400" i="31"/>
  <c r="J80" i="29"/>
  <c r="J320" i="31"/>
  <c r="K65" i="29"/>
  <c r="AF65" i="29" s="1"/>
  <c r="K305" i="31"/>
  <c r="I183" i="29"/>
  <c r="I423" i="31"/>
  <c r="I70" i="29"/>
  <c r="I310" i="31"/>
  <c r="G142" i="29"/>
  <c r="G382" i="31"/>
  <c r="I79" i="29"/>
  <c r="I319" i="31"/>
  <c r="J192" i="29"/>
  <c r="J432" i="31"/>
  <c r="H184" i="29"/>
  <c r="U184" i="29" s="1"/>
  <c r="H424" i="31"/>
  <c r="G179" i="29"/>
  <c r="G419" i="31"/>
  <c r="G200" i="29"/>
  <c r="T200" i="29" s="1"/>
  <c r="G440" i="31"/>
  <c r="I157" i="29"/>
  <c r="I397" i="31"/>
  <c r="J78" i="29"/>
  <c r="J318" i="31"/>
  <c r="K123" i="29"/>
  <c r="K363" i="31"/>
  <c r="V307" i="31"/>
  <c r="R758" i="31" s="1"/>
  <c r="R1242" i="31" s="1"/>
  <c r="O307" i="31"/>
  <c r="K77" i="29"/>
  <c r="AD77" i="29" s="1"/>
  <c r="K317" i="31"/>
  <c r="H96" i="29"/>
  <c r="U96" i="29" s="1"/>
  <c r="H336" i="31"/>
  <c r="J172" i="29"/>
  <c r="J412" i="31"/>
  <c r="K198" i="29"/>
  <c r="K438" i="31"/>
  <c r="H84" i="29"/>
  <c r="U84" i="29" s="1"/>
  <c r="H324" i="31"/>
  <c r="O402" i="31"/>
  <c r="V402" i="31"/>
  <c r="G216" i="29"/>
  <c r="G456" i="31"/>
  <c r="J174" i="29"/>
  <c r="J414" i="31"/>
  <c r="J64" i="29"/>
  <c r="AA64" i="29" s="1"/>
  <c r="J304" i="31"/>
  <c r="K173" i="29"/>
  <c r="K413" i="31"/>
  <c r="I211" i="29"/>
  <c r="I451" i="31"/>
  <c r="K24" i="29"/>
  <c r="AE24" i="29" s="1"/>
  <c r="K265" i="31"/>
  <c r="O351" i="31"/>
  <c r="V351" i="31"/>
  <c r="K42" i="29"/>
  <c r="K283" i="31"/>
  <c r="K193" i="29"/>
  <c r="K433" i="31"/>
  <c r="G59" i="29"/>
  <c r="G299" i="31"/>
  <c r="O297" i="31"/>
  <c r="V297" i="31"/>
  <c r="V379" i="31"/>
  <c r="O379" i="31"/>
  <c r="J82" i="29"/>
  <c r="AA82" i="29" s="1"/>
  <c r="J322" i="31"/>
  <c r="J180" i="29"/>
  <c r="AB180" i="29" s="1"/>
  <c r="J420" i="31"/>
  <c r="G86" i="29"/>
  <c r="G326" i="31"/>
  <c r="O320" i="31"/>
  <c r="V320" i="31"/>
  <c r="G88" i="29"/>
  <c r="S88" i="29" s="1"/>
  <c r="G328" i="31"/>
  <c r="J104" i="29"/>
  <c r="J344" i="31"/>
  <c r="I194" i="29"/>
  <c r="I434" i="31"/>
  <c r="I149" i="29"/>
  <c r="I389" i="31"/>
  <c r="O377" i="31"/>
  <c r="K828" i="31" s="1"/>
  <c r="V377" i="31"/>
  <c r="O407" i="31"/>
  <c r="V407" i="31"/>
  <c r="O272" i="31"/>
  <c r="V272" i="31"/>
  <c r="J75" i="29"/>
  <c r="J315" i="31"/>
  <c r="H111" i="29"/>
  <c r="W111" i="29" s="1"/>
  <c r="H351" i="31"/>
  <c r="G119" i="29"/>
  <c r="G359" i="31"/>
  <c r="I101" i="29"/>
  <c r="I341" i="31"/>
  <c r="J55" i="29"/>
  <c r="AA55" i="29" s="1"/>
  <c r="J295" i="31"/>
  <c r="H60" i="29"/>
  <c r="H300" i="31"/>
  <c r="G103" i="29"/>
  <c r="G343" i="31"/>
  <c r="I76" i="29"/>
  <c r="I316" i="31"/>
  <c r="V316" i="31"/>
  <c r="O316" i="31"/>
  <c r="I171" i="29"/>
  <c r="I411" i="31"/>
  <c r="K207" i="29"/>
  <c r="K447" i="31"/>
  <c r="K156" i="29"/>
  <c r="K396" i="31"/>
  <c r="I119" i="29"/>
  <c r="I359" i="31"/>
  <c r="O391" i="31"/>
  <c r="V391" i="31"/>
  <c r="J129" i="29"/>
  <c r="J369" i="31"/>
  <c r="G139" i="29"/>
  <c r="G379" i="31"/>
  <c r="O321" i="31"/>
  <c r="V321" i="31"/>
  <c r="J163" i="29"/>
  <c r="J403" i="31"/>
  <c r="H226" i="29"/>
  <c r="H466" i="31"/>
  <c r="O274" i="31"/>
  <c r="V274" i="31"/>
  <c r="K181" i="29"/>
  <c r="K421" i="31"/>
  <c r="J213" i="29"/>
  <c r="AB213" i="29" s="1"/>
  <c r="J453" i="31"/>
  <c r="H21" i="29"/>
  <c r="H262" i="31"/>
  <c r="G110" i="29"/>
  <c r="G350" i="31"/>
  <c r="G132" i="29"/>
  <c r="G372" i="31"/>
  <c r="J219" i="29"/>
  <c r="J459" i="31"/>
  <c r="O340" i="31"/>
  <c r="K791" i="31" s="1"/>
  <c r="V340" i="31"/>
  <c r="I146" i="29"/>
  <c r="I386" i="31"/>
  <c r="H233" i="29"/>
  <c r="U233" i="29" s="1"/>
  <c r="H473" i="31"/>
  <c r="V433" i="31"/>
  <c r="O433" i="31"/>
  <c r="H83" i="29"/>
  <c r="H323" i="31"/>
  <c r="J89" i="29"/>
  <c r="J329" i="31"/>
  <c r="K210" i="29"/>
  <c r="K450" i="31"/>
  <c r="K195" i="29"/>
  <c r="K435" i="31"/>
  <c r="J102" i="29"/>
  <c r="J342" i="31"/>
  <c r="K50" i="29"/>
  <c r="K291" i="31"/>
  <c r="G73" i="29"/>
  <c r="T73" i="29" s="1"/>
  <c r="G313" i="31"/>
  <c r="H131" i="29"/>
  <c r="U131" i="29" s="1"/>
  <c r="H371" i="31"/>
  <c r="K139" i="29"/>
  <c r="K379" i="31"/>
  <c r="I135" i="29"/>
  <c r="Y135" i="29" s="1"/>
  <c r="I375" i="31"/>
  <c r="K160" i="29"/>
  <c r="AD160" i="29" s="1"/>
  <c r="K400" i="31"/>
  <c r="G82" i="29"/>
  <c r="G322" i="31"/>
  <c r="K224" i="29"/>
  <c r="AD224" i="29" s="1"/>
  <c r="K464" i="31"/>
  <c r="I102" i="29"/>
  <c r="I342" i="31"/>
  <c r="K228" i="29"/>
  <c r="K468" i="31"/>
  <c r="J182" i="29"/>
  <c r="AA182" i="29" s="1"/>
  <c r="J422" i="31"/>
  <c r="K117" i="29"/>
  <c r="AD117" i="29" s="1"/>
  <c r="K357" i="31"/>
  <c r="H153" i="29"/>
  <c r="U153" i="29" s="1"/>
  <c r="H393" i="31"/>
  <c r="K31" i="29"/>
  <c r="K272" i="31"/>
  <c r="G53" i="29"/>
  <c r="G294" i="31"/>
  <c r="I226" i="29"/>
  <c r="I466" i="31"/>
  <c r="O280" i="31"/>
  <c r="V280" i="31"/>
  <c r="I118" i="29"/>
  <c r="I358" i="31"/>
  <c r="G128" i="29"/>
  <c r="G368" i="31"/>
  <c r="I228" i="29"/>
  <c r="I468" i="31"/>
  <c r="J20" i="29"/>
  <c r="J261" i="31"/>
  <c r="J111" i="29"/>
  <c r="J351" i="31"/>
  <c r="V323" i="31"/>
  <c r="O323" i="31"/>
  <c r="O411" i="31"/>
  <c r="K862" i="31" s="1"/>
  <c r="V411" i="31"/>
  <c r="O453" i="31"/>
  <c r="V453" i="31"/>
  <c r="O344" i="31"/>
  <c r="V344" i="31"/>
  <c r="G69" i="29"/>
  <c r="G309" i="31"/>
  <c r="G149" i="29"/>
  <c r="R149" i="29" s="1"/>
  <c r="G389" i="31"/>
  <c r="J30" i="29"/>
  <c r="J271" i="31"/>
  <c r="J161" i="29"/>
  <c r="J401" i="31"/>
  <c r="K46" i="29"/>
  <c r="K287" i="31"/>
  <c r="I72" i="29"/>
  <c r="I312" i="31"/>
  <c r="G83" i="29"/>
  <c r="G323" i="31"/>
  <c r="I121" i="29"/>
  <c r="I361" i="31"/>
  <c r="H176" i="29"/>
  <c r="H416" i="31"/>
  <c r="I156" i="29"/>
  <c r="Y156" i="29" s="1"/>
  <c r="I396" i="31"/>
  <c r="G123" i="29"/>
  <c r="R123" i="29" s="1"/>
  <c r="G363" i="31"/>
  <c r="G36" i="29"/>
  <c r="S36" i="29" s="1"/>
  <c r="G277" i="31"/>
  <c r="I186" i="29"/>
  <c r="I426" i="31"/>
  <c r="I180" i="29"/>
  <c r="I420" i="31"/>
  <c r="O308" i="31"/>
  <c r="K759" i="31" s="1"/>
  <c r="V308" i="31"/>
  <c r="I115" i="29"/>
  <c r="I355" i="31"/>
  <c r="J38" i="29"/>
  <c r="J279" i="31"/>
  <c r="G66" i="29"/>
  <c r="G306" i="31"/>
  <c r="K68" i="29"/>
  <c r="AD68" i="29" s="1"/>
  <c r="K308" i="31"/>
  <c r="J125" i="29"/>
  <c r="J365" i="31"/>
  <c r="O408" i="31"/>
  <c r="V408" i="31"/>
  <c r="H177" i="29"/>
  <c r="U177" i="29" s="1"/>
  <c r="H417" i="31"/>
  <c r="I23" i="29"/>
  <c r="X23" i="29" s="1"/>
  <c r="I264" i="31"/>
  <c r="I113" i="29"/>
  <c r="X113" i="29" s="1"/>
  <c r="I353" i="31"/>
  <c r="G89" i="29"/>
  <c r="G329" i="31"/>
  <c r="G145" i="29"/>
  <c r="G385" i="31"/>
  <c r="H102" i="29"/>
  <c r="H342" i="31"/>
  <c r="J44" i="29"/>
  <c r="J285" i="31"/>
  <c r="G231" i="29"/>
  <c r="T231" i="29" s="1"/>
  <c r="G471" i="31"/>
  <c r="O353" i="31"/>
  <c r="V353" i="31"/>
  <c r="J40" i="29"/>
  <c r="AB40" i="29" s="1"/>
  <c r="J281" i="31"/>
  <c r="J194" i="29"/>
  <c r="J434" i="31"/>
  <c r="V311" i="31"/>
  <c r="O311" i="31"/>
  <c r="I140" i="29"/>
  <c r="Z140" i="29" s="1"/>
  <c r="I380" i="31"/>
  <c r="K79" i="29"/>
  <c r="K319" i="31"/>
  <c r="O324" i="31"/>
  <c r="K775" i="31" s="1"/>
  <c r="V324" i="31"/>
  <c r="H194" i="29"/>
  <c r="V194" i="29" s="1"/>
  <c r="H434" i="31"/>
  <c r="H222" i="29"/>
  <c r="H462" i="31"/>
  <c r="K220" i="29"/>
  <c r="AF220" i="29" s="1"/>
  <c r="K460" i="31"/>
  <c r="I85" i="29"/>
  <c r="I325" i="31"/>
  <c r="O275" i="31"/>
  <c r="V275" i="31"/>
  <c r="K91" i="29"/>
  <c r="K331" i="31"/>
  <c r="G112" i="29"/>
  <c r="R112" i="29" s="1"/>
  <c r="G352" i="31"/>
  <c r="O427" i="31"/>
  <c r="V427" i="31"/>
  <c r="J186" i="29"/>
  <c r="AA186" i="29" s="1"/>
  <c r="J426" i="31"/>
  <c r="H228" i="29"/>
  <c r="U228" i="29" s="1"/>
  <c r="H468" i="31"/>
  <c r="K175" i="29"/>
  <c r="K415" i="31"/>
  <c r="J50" i="29"/>
  <c r="J291" i="31"/>
  <c r="O469" i="31"/>
  <c r="V469" i="31"/>
  <c r="J34" i="29"/>
  <c r="AA34" i="29" s="1"/>
  <c r="J275" i="31"/>
  <c r="K71" i="29"/>
  <c r="K311" i="31"/>
  <c r="J167" i="29"/>
  <c r="J407" i="31"/>
  <c r="I232" i="29"/>
  <c r="I472" i="31"/>
  <c r="I107" i="29"/>
  <c r="I347" i="31"/>
  <c r="I88" i="29"/>
  <c r="X88" i="29" s="1"/>
  <c r="I328" i="31"/>
  <c r="H142" i="29"/>
  <c r="V142" i="29" s="1"/>
  <c r="H382" i="31"/>
  <c r="J183" i="29"/>
  <c r="J423" i="31"/>
  <c r="I235" i="29"/>
  <c r="I475" i="31"/>
  <c r="K112" i="29"/>
  <c r="AF112" i="29" s="1"/>
  <c r="K352" i="31"/>
  <c r="I104" i="29"/>
  <c r="I344" i="31"/>
  <c r="G222" i="29"/>
  <c r="G462" i="31"/>
  <c r="O359" i="31"/>
  <c r="K810" i="31" s="1"/>
  <c r="V359" i="31"/>
  <c r="J63" i="29"/>
  <c r="AC63" i="29" s="1"/>
  <c r="J303" i="31"/>
  <c r="O430" i="31"/>
  <c r="K881" i="31" s="1"/>
  <c r="K1365" i="31" s="1"/>
  <c r="V430" i="31"/>
  <c r="I62" i="29"/>
  <c r="Z62" i="29" s="1"/>
  <c r="I302" i="31"/>
  <c r="O460" i="31"/>
  <c r="V460" i="31"/>
  <c r="K144" i="29"/>
  <c r="K384" i="31"/>
  <c r="I96" i="29"/>
  <c r="I336" i="31"/>
  <c r="G170" i="29"/>
  <c r="G410" i="31"/>
  <c r="H67" i="29"/>
  <c r="H307" i="31"/>
  <c r="H187" i="29"/>
  <c r="H427" i="31"/>
  <c r="G150" i="29"/>
  <c r="G390" i="31"/>
  <c r="I208" i="29"/>
  <c r="Y208" i="29" s="1"/>
  <c r="I448" i="31"/>
  <c r="I90" i="29"/>
  <c r="I330" i="31"/>
  <c r="V464" i="31"/>
  <c r="O464" i="31"/>
  <c r="K35" i="29"/>
  <c r="K276" i="31"/>
  <c r="G197" i="29"/>
  <c r="G437" i="31"/>
  <c r="G148" i="29"/>
  <c r="G388" i="31"/>
  <c r="K187" i="29"/>
  <c r="K427" i="31"/>
  <c r="F26" i="29"/>
  <c r="F267" i="31"/>
  <c r="D718" i="31" s="1"/>
  <c r="O421" i="31"/>
  <c r="K872" i="31" s="1"/>
  <c r="V421" i="31"/>
  <c r="H124" i="29"/>
  <c r="H364" i="31"/>
  <c r="J26" i="29"/>
  <c r="AB26" i="29" s="1"/>
  <c r="J267" i="31"/>
  <c r="O313" i="31"/>
  <c r="V313" i="31"/>
  <c r="V306" i="31"/>
  <c r="O306" i="31"/>
  <c r="K138" i="29"/>
  <c r="K378" i="31"/>
  <c r="K43" i="29"/>
  <c r="AE43" i="29" s="1"/>
  <c r="K284" i="31"/>
  <c r="K165" i="29"/>
  <c r="K405" i="31"/>
  <c r="J193" i="29"/>
  <c r="J433" i="31"/>
  <c r="J201" i="29"/>
  <c r="J441" i="31"/>
  <c r="G118" i="29"/>
  <c r="R118" i="29" s="1"/>
  <c r="G358" i="31"/>
  <c r="G111" i="29"/>
  <c r="G351" i="31"/>
  <c r="J175" i="29"/>
  <c r="AC175" i="29" s="1"/>
  <c r="J415" i="31"/>
  <c r="I112" i="29"/>
  <c r="I352" i="31"/>
  <c r="I210" i="29"/>
  <c r="I450" i="31"/>
  <c r="O345" i="31"/>
  <c r="V345" i="31"/>
  <c r="K27" i="29"/>
  <c r="AF27" i="29" s="1"/>
  <c r="K268" i="31"/>
  <c r="I196" i="29"/>
  <c r="I436" i="31"/>
  <c r="K102" i="29"/>
  <c r="K342" i="31"/>
  <c r="K22" i="29"/>
  <c r="K263" i="31"/>
  <c r="G62" i="29"/>
  <c r="S62" i="29" s="1"/>
  <c r="G302" i="31"/>
  <c r="H196" i="29"/>
  <c r="U196" i="29" s="1"/>
  <c r="H436" i="31"/>
  <c r="V314" i="31"/>
  <c r="O314" i="31"/>
  <c r="J112" i="29"/>
  <c r="J352" i="31"/>
  <c r="K171" i="29"/>
  <c r="K411" i="31"/>
  <c r="I167" i="29"/>
  <c r="I407" i="31"/>
  <c r="K67" i="29"/>
  <c r="K307" i="31"/>
  <c r="H33" i="29"/>
  <c r="H274" i="31"/>
  <c r="G228" i="29"/>
  <c r="T228" i="29" s="1"/>
  <c r="G468" i="31"/>
  <c r="K176" i="29"/>
  <c r="K416" i="31"/>
  <c r="O283" i="31"/>
  <c r="K734" i="31" s="1"/>
  <c r="K1218" i="31" s="1"/>
  <c r="V283" i="31"/>
  <c r="H158" i="29"/>
  <c r="H398" i="31"/>
  <c r="G174" i="29"/>
  <c r="G414" i="31"/>
  <c r="H35" i="29"/>
  <c r="V35" i="29" s="1"/>
  <c r="H276" i="31"/>
  <c r="K47" i="29"/>
  <c r="AE47" i="29" s="1"/>
  <c r="K288" i="31"/>
  <c r="O373" i="31"/>
  <c r="V373" i="31"/>
  <c r="V291" i="31"/>
  <c r="O291" i="31"/>
  <c r="O419" i="31"/>
  <c r="V419" i="31"/>
  <c r="H182" i="29"/>
  <c r="H422" i="31"/>
  <c r="K216" i="29"/>
  <c r="K456" i="31"/>
  <c r="O355" i="31"/>
  <c r="V355" i="31"/>
  <c r="K96" i="29"/>
  <c r="K336" i="31"/>
  <c r="O352" i="31"/>
  <c r="V352" i="31"/>
  <c r="G97" i="29"/>
  <c r="G337" i="31"/>
  <c r="G48" i="29"/>
  <c r="G289" i="31"/>
  <c r="H231" i="29"/>
  <c r="H471" i="31"/>
  <c r="K235" i="29"/>
  <c r="AE235" i="29" s="1"/>
  <c r="K475" i="31"/>
  <c r="K192" i="29"/>
  <c r="K432" i="31"/>
  <c r="I182" i="29"/>
  <c r="I422" i="31"/>
  <c r="G225" i="29"/>
  <c r="T225" i="29" s="1"/>
  <c r="G465" i="31"/>
  <c r="O327" i="31"/>
  <c r="V327" i="31"/>
  <c r="H63" i="29"/>
  <c r="H303" i="31"/>
  <c r="K111" i="29"/>
  <c r="AD111" i="29" s="1"/>
  <c r="K351" i="31"/>
  <c r="I94" i="29"/>
  <c r="I334" i="31"/>
  <c r="I159" i="29"/>
  <c r="Y159" i="29" s="1"/>
  <c r="I399" i="31"/>
  <c r="G55" i="29"/>
  <c r="T55" i="29" s="1"/>
  <c r="G295" i="31"/>
  <c r="H44" i="29"/>
  <c r="W44" i="29" s="1"/>
  <c r="H285" i="31"/>
  <c r="O343" i="31"/>
  <c r="K794" i="31" s="1"/>
  <c r="V343" i="31"/>
  <c r="I109" i="29"/>
  <c r="X109" i="29" s="1"/>
  <c r="I349" i="31"/>
  <c r="J148" i="29"/>
  <c r="J388" i="31"/>
  <c r="J103" i="29"/>
  <c r="J343" i="31"/>
  <c r="I110" i="29"/>
  <c r="I350" i="31"/>
  <c r="G79" i="29"/>
  <c r="G319" i="31"/>
  <c r="G99" i="29"/>
  <c r="S99" i="29" s="1"/>
  <c r="G339" i="31"/>
  <c r="H134" i="29"/>
  <c r="W134" i="29" s="1"/>
  <c r="H374" i="31"/>
  <c r="H86" i="29"/>
  <c r="H326" i="31"/>
  <c r="I92" i="29"/>
  <c r="X92" i="29" s="1"/>
  <c r="I332" i="31"/>
  <c r="H186" i="29"/>
  <c r="H426" i="31"/>
  <c r="K191" i="29"/>
  <c r="AE191" i="29" s="1"/>
  <c r="K431" i="31"/>
  <c r="K83" i="29"/>
  <c r="K323" i="31"/>
  <c r="G32" i="29"/>
  <c r="G273" i="31"/>
  <c r="G91" i="29"/>
  <c r="G331" i="31"/>
  <c r="V265" i="31"/>
  <c r="O265" i="31"/>
  <c r="G96" i="29"/>
  <c r="G336" i="31"/>
  <c r="H144" i="29"/>
  <c r="W144" i="29" s="1"/>
  <c r="H384" i="31"/>
  <c r="G76" i="29"/>
  <c r="R76" i="29" s="1"/>
  <c r="G316" i="31"/>
  <c r="I117" i="29"/>
  <c r="X117" i="29" s="1"/>
  <c r="I357" i="31"/>
  <c r="I31" i="29"/>
  <c r="I272" i="31"/>
  <c r="G180" i="29"/>
  <c r="G420" i="31"/>
  <c r="J124" i="29"/>
  <c r="AB124" i="29" s="1"/>
  <c r="J364" i="31"/>
  <c r="O438" i="31"/>
  <c r="V438" i="31"/>
  <c r="H156" i="29"/>
  <c r="H396" i="31"/>
  <c r="J119" i="29"/>
  <c r="AA119" i="29" s="1"/>
  <c r="J359" i="31"/>
  <c r="G151" i="29"/>
  <c r="G391" i="31"/>
  <c r="H149" i="29"/>
  <c r="H389" i="31"/>
  <c r="G51" i="29"/>
  <c r="G292" i="31"/>
  <c r="O385" i="31"/>
  <c r="V385" i="31"/>
  <c r="H139" i="29"/>
  <c r="H379" i="31"/>
  <c r="J65" i="29"/>
  <c r="AB65" i="29" s="1"/>
  <c r="J305" i="31"/>
  <c r="G232" i="29"/>
  <c r="T232" i="29" s="1"/>
  <c r="G472" i="31"/>
  <c r="J181" i="29"/>
  <c r="J421" i="31"/>
  <c r="K98" i="29"/>
  <c r="K338" i="31"/>
  <c r="K226" i="29"/>
  <c r="K466" i="31"/>
  <c r="G24" i="29"/>
  <c r="G265" i="31"/>
  <c r="O278" i="31"/>
  <c r="V278" i="31"/>
  <c r="H61" i="29"/>
  <c r="H301" i="31"/>
  <c r="K149" i="29"/>
  <c r="K389" i="31"/>
  <c r="J146" i="29"/>
  <c r="J386" i="31"/>
  <c r="G155" i="29"/>
  <c r="G395" i="31"/>
  <c r="I111" i="29"/>
  <c r="I351" i="31"/>
  <c r="G71" i="29"/>
  <c r="R71" i="29" s="1"/>
  <c r="G311" i="31"/>
  <c r="J165" i="29"/>
  <c r="J405" i="31"/>
  <c r="I105" i="29"/>
  <c r="I345" i="31"/>
  <c r="K163" i="29"/>
  <c r="K403" i="31"/>
  <c r="J230" i="29"/>
  <c r="J470" i="31"/>
  <c r="I198" i="29"/>
  <c r="I438" i="31"/>
  <c r="H62" i="29"/>
  <c r="W62" i="29" s="1"/>
  <c r="H302" i="31"/>
  <c r="G172" i="29"/>
  <c r="G412" i="31"/>
  <c r="O439" i="31"/>
  <c r="V439" i="31"/>
  <c r="G182" i="29"/>
  <c r="R182" i="29" s="1"/>
  <c r="G422" i="31"/>
  <c r="K215" i="29"/>
  <c r="AE215" i="29" s="1"/>
  <c r="K455" i="31"/>
  <c r="H133" i="29"/>
  <c r="H373" i="31"/>
  <c r="J154" i="29"/>
  <c r="AC154" i="29" s="1"/>
  <c r="J394" i="31"/>
  <c r="J158" i="29"/>
  <c r="J398" i="31"/>
  <c r="G41" i="29"/>
  <c r="S41" i="29" s="1"/>
  <c r="G282" i="31"/>
  <c r="O293" i="31"/>
  <c r="V293" i="31"/>
  <c r="K26" i="29"/>
  <c r="K267" i="31"/>
  <c r="I204" i="29"/>
  <c r="I444" i="31"/>
  <c r="J169" i="29"/>
  <c r="AC169" i="29" s="1"/>
  <c r="J409" i="31"/>
  <c r="K89" i="29"/>
  <c r="K329" i="31"/>
  <c r="H38" i="29"/>
  <c r="U38" i="29" s="1"/>
  <c r="H279" i="31"/>
  <c r="I131" i="29"/>
  <c r="Z131" i="29" s="1"/>
  <c r="I371" i="31"/>
  <c r="H82" i="29"/>
  <c r="H322" i="31"/>
  <c r="O331" i="31"/>
  <c r="V331" i="31"/>
  <c r="G192" i="29"/>
  <c r="T192" i="29" s="1"/>
  <c r="G432" i="31"/>
  <c r="J76" i="29"/>
  <c r="J316" i="31"/>
  <c r="I166" i="29"/>
  <c r="I406" i="31"/>
  <c r="K153" i="29"/>
  <c r="AF153" i="29" s="1"/>
  <c r="K393" i="31"/>
  <c r="I34" i="29"/>
  <c r="I275" i="31"/>
  <c r="I47" i="29"/>
  <c r="I288" i="31"/>
  <c r="J168" i="29"/>
  <c r="J408" i="31"/>
  <c r="G35" i="29"/>
  <c r="G276" i="31"/>
  <c r="K231" i="29"/>
  <c r="AF231" i="29" s="1"/>
  <c r="K471" i="31"/>
  <c r="H210" i="29"/>
  <c r="H450" i="31"/>
  <c r="H112" i="29"/>
  <c r="U112" i="29" s="1"/>
  <c r="H352" i="31"/>
  <c r="O372" i="31"/>
  <c r="K823" i="31" s="1"/>
  <c r="V372" i="31"/>
  <c r="G219" i="29"/>
  <c r="S219" i="29" s="1"/>
  <c r="G459" i="31"/>
  <c r="I139" i="29"/>
  <c r="I379" i="31"/>
  <c r="J94" i="29"/>
  <c r="J334" i="31"/>
  <c r="K167" i="29"/>
  <c r="AD167" i="29" s="1"/>
  <c r="K407" i="31"/>
  <c r="K188" i="29"/>
  <c r="K428" i="31"/>
  <c r="K135" i="29"/>
  <c r="K375" i="31"/>
  <c r="I201" i="29"/>
  <c r="Y201" i="29" s="1"/>
  <c r="I441" i="31"/>
  <c r="G52" i="29"/>
  <c r="G293" i="31"/>
  <c r="J205" i="29"/>
  <c r="J445" i="31"/>
  <c r="J84" i="29"/>
  <c r="J324" i="31"/>
  <c r="G194" i="29"/>
  <c r="G434" i="31"/>
  <c r="H207" i="29"/>
  <c r="H447" i="31"/>
  <c r="I98" i="29"/>
  <c r="X98" i="29" s="1"/>
  <c r="I338" i="31"/>
  <c r="I227" i="29"/>
  <c r="I467" i="31"/>
  <c r="K108" i="29"/>
  <c r="AF108" i="29" s="1"/>
  <c r="K348" i="31"/>
  <c r="K155" i="29"/>
  <c r="AE155" i="29" s="1"/>
  <c r="K395" i="31"/>
  <c r="H55" i="29"/>
  <c r="V55" i="29" s="1"/>
  <c r="H295" i="31"/>
  <c r="I225" i="29"/>
  <c r="I465" i="31"/>
  <c r="H20" i="29"/>
  <c r="V20" i="29" s="1"/>
  <c r="H261" i="31"/>
  <c r="J140" i="29"/>
  <c r="J380" i="31"/>
  <c r="G201" i="29"/>
  <c r="G441" i="31"/>
  <c r="O322" i="31"/>
  <c r="V322" i="31"/>
  <c r="G196" i="29"/>
  <c r="T196" i="29" s="1"/>
  <c r="G436" i="31"/>
  <c r="I51" i="29"/>
  <c r="I292" i="31"/>
  <c r="G67" i="29"/>
  <c r="R67" i="29" s="1"/>
  <c r="G307" i="31"/>
  <c r="O342" i="31"/>
  <c r="K793" i="31" s="1"/>
  <c r="V342" i="31"/>
  <c r="J91" i="29"/>
  <c r="J331" i="31"/>
  <c r="O459" i="31"/>
  <c r="V459" i="31"/>
  <c r="H65" i="29"/>
  <c r="V65" i="29" s="1"/>
  <c r="H305" i="31"/>
  <c r="H175" i="29"/>
  <c r="H415" i="31"/>
  <c r="G131" i="29"/>
  <c r="S131" i="29" s="1"/>
  <c r="G371" i="31"/>
  <c r="I33" i="29"/>
  <c r="I274" i="31"/>
  <c r="H227" i="29"/>
  <c r="H467" i="31"/>
  <c r="K205" i="29"/>
  <c r="K445" i="31"/>
  <c r="K132" i="29"/>
  <c r="K372" i="31"/>
  <c r="O301" i="31"/>
  <c r="K752" i="31" s="1"/>
  <c r="V301" i="31"/>
  <c r="G61" i="29"/>
  <c r="S61" i="29" s="1"/>
  <c r="G301" i="31"/>
  <c r="I25" i="29"/>
  <c r="I266" i="31"/>
  <c r="G133" i="29"/>
  <c r="G373" i="31"/>
  <c r="K34" i="29"/>
  <c r="K275" i="31"/>
  <c r="J232" i="29"/>
  <c r="AC232" i="29" s="1"/>
  <c r="J472" i="31"/>
  <c r="H81" i="29"/>
  <c r="H321" i="31"/>
  <c r="G39" i="29"/>
  <c r="S39" i="29" s="1"/>
  <c r="G280" i="31"/>
  <c r="I82" i="29"/>
  <c r="I322" i="31"/>
  <c r="K118" i="29"/>
  <c r="K358" i="31"/>
  <c r="I188" i="29"/>
  <c r="I428" i="31"/>
  <c r="O457" i="31"/>
  <c r="V457" i="31"/>
  <c r="H37" i="29"/>
  <c r="H278" i="31"/>
  <c r="K76" i="29"/>
  <c r="AD76" i="29" s="1"/>
  <c r="K316" i="31"/>
  <c r="I193" i="29"/>
  <c r="I433" i="31"/>
  <c r="I52" i="29"/>
  <c r="I293" i="31"/>
  <c r="G215" i="29"/>
  <c r="G455" i="31"/>
  <c r="G181" i="29"/>
  <c r="T181" i="29" s="1"/>
  <c r="G421" i="31"/>
  <c r="H47" i="29"/>
  <c r="H288" i="31"/>
  <c r="K200" i="29"/>
  <c r="AF200" i="29" s="1"/>
  <c r="K440" i="31"/>
  <c r="H130" i="29"/>
  <c r="V130" i="29" s="1"/>
  <c r="H370" i="31"/>
  <c r="O266" i="31"/>
  <c r="V266" i="31"/>
  <c r="G171" i="29"/>
  <c r="G411" i="31"/>
  <c r="J220" i="29"/>
  <c r="J460" i="31"/>
  <c r="J144" i="29"/>
  <c r="J384" i="31"/>
  <c r="K174" i="29"/>
  <c r="AD174" i="29" s="1"/>
  <c r="K414" i="31"/>
  <c r="O362" i="31"/>
  <c r="V362" i="31"/>
  <c r="G101" i="29"/>
  <c r="G341" i="31"/>
  <c r="K116" i="29"/>
  <c r="K356" i="31"/>
  <c r="H230" i="29"/>
  <c r="U230" i="29" s="1"/>
  <c r="H470" i="31"/>
  <c r="H116" i="29"/>
  <c r="V116" i="29" s="1"/>
  <c r="H356" i="31"/>
  <c r="G176" i="29"/>
  <c r="S176" i="29" s="1"/>
  <c r="G416" i="31"/>
  <c r="I173" i="29"/>
  <c r="I413" i="31"/>
  <c r="V332" i="31"/>
  <c r="O332" i="31"/>
  <c r="J226" i="29"/>
  <c r="J466" i="31"/>
  <c r="V465" i="31"/>
  <c r="O465" i="31"/>
  <c r="I122" i="29"/>
  <c r="I362" i="31"/>
  <c r="O422" i="31"/>
  <c r="V422" i="31"/>
  <c r="G130" i="29"/>
  <c r="G370" i="31"/>
  <c r="H136" i="29"/>
  <c r="W136" i="29" s="1"/>
  <c r="H376" i="31"/>
  <c r="I165" i="29"/>
  <c r="I405" i="31"/>
  <c r="K114" i="29"/>
  <c r="AE114" i="29" s="1"/>
  <c r="K354" i="31"/>
  <c r="G105" i="29"/>
  <c r="G345" i="31"/>
  <c r="H189" i="29"/>
  <c r="U189" i="29" s="1"/>
  <c r="H429" i="31"/>
  <c r="J52" i="29"/>
  <c r="AC52" i="29" s="1"/>
  <c r="J293" i="31"/>
  <c r="G169" i="29"/>
  <c r="G409" i="31"/>
  <c r="O449" i="31"/>
  <c r="V449" i="31"/>
  <c r="H232" i="29"/>
  <c r="V232" i="29" s="1"/>
  <c r="H472" i="31"/>
  <c r="J130" i="29"/>
  <c r="J370" i="31"/>
  <c r="V356" i="31"/>
  <c r="O356" i="31"/>
  <c r="K186" i="29"/>
  <c r="K426" i="31"/>
  <c r="J132" i="29"/>
  <c r="J372" i="31"/>
  <c r="O384" i="31"/>
  <c r="V384" i="31"/>
  <c r="J187" i="29"/>
  <c r="J427" i="31"/>
  <c r="H117" i="29"/>
  <c r="H357" i="31"/>
  <c r="I155" i="29"/>
  <c r="I395" i="31"/>
  <c r="O304" i="31"/>
  <c r="V304" i="31"/>
  <c r="H198" i="29"/>
  <c r="V198" i="29" s="1"/>
  <c r="H438" i="31"/>
  <c r="G156" i="29"/>
  <c r="S156" i="29" s="1"/>
  <c r="G396" i="31"/>
  <c r="K51" i="29"/>
  <c r="K292" i="31"/>
  <c r="V448" i="31"/>
  <c r="O448" i="31"/>
  <c r="K92" i="29"/>
  <c r="AD92" i="29" s="1"/>
  <c r="K332" i="31"/>
  <c r="H211" i="29"/>
  <c r="H451" i="31"/>
  <c r="G167" i="29"/>
  <c r="S167" i="29" s="1"/>
  <c r="G407" i="31"/>
  <c r="O298" i="31"/>
  <c r="V298" i="31"/>
  <c r="O276" i="31"/>
  <c r="V276" i="31"/>
  <c r="I138" i="29"/>
  <c r="Z138" i="29" s="1"/>
  <c r="I378" i="31"/>
  <c r="K148" i="29"/>
  <c r="AD148" i="29" s="1"/>
  <c r="K388" i="31"/>
  <c r="O330" i="31"/>
  <c r="V330" i="31"/>
  <c r="I106" i="29"/>
  <c r="I346" i="31"/>
  <c r="J27" i="29"/>
  <c r="J268" i="31"/>
  <c r="H98" i="29"/>
  <c r="W98" i="29" s="1"/>
  <c r="H338" i="31"/>
  <c r="O285" i="31"/>
  <c r="V285" i="31"/>
  <c r="J79" i="29"/>
  <c r="AA79" i="29" s="1"/>
  <c r="J319" i="31"/>
  <c r="G224" i="29"/>
  <c r="S224" i="29" s="1"/>
  <c r="G464" i="31"/>
  <c r="H178" i="29"/>
  <c r="H418" i="31"/>
  <c r="I153" i="29"/>
  <c r="I393" i="31"/>
  <c r="J87" i="29"/>
  <c r="AC87" i="29" s="1"/>
  <c r="J327" i="31"/>
  <c r="K234" i="29"/>
  <c r="K474" i="31"/>
  <c r="H25" i="29"/>
  <c r="U25" i="29" s="1"/>
  <c r="H266" i="31"/>
  <c r="G211" i="29"/>
  <c r="G451" i="31"/>
  <c r="I55" i="29"/>
  <c r="I295" i="31"/>
  <c r="J37" i="29"/>
  <c r="J278" i="31"/>
  <c r="H146" i="29"/>
  <c r="W146" i="29" s="1"/>
  <c r="H386" i="31"/>
  <c r="K128" i="29"/>
  <c r="K368" i="31"/>
  <c r="H52" i="29"/>
  <c r="U52" i="29" s="1"/>
  <c r="H293" i="31"/>
  <c r="J39" i="29"/>
  <c r="J280" i="31"/>
  <c r="J235" i="29"/>
  <c r="AB235" i="29" s="1"/>
  <c r="J475" i="31"/>
  <c r="K169" i="29"/>
  <c r="K409" i="31"/>
  <c r="K94" i="29"/>
  <c r="K334" i="31"/>
  <c r="K58" i="29"/>
  <c r="K298" i="31"/>
  <c r="H79" i="29"/>
  <c r="W79" i="29" s="1"/>
  <c r="H319" i="31"/>
  <c r="J70" i="29"/>
  <c r="J310" i="31"/>
  <c r="I43" i="29"/>
  <c r="I284" i="31"/>
  <c r="I224" i="29"/>
  <c r="I464" i="31"/>
  <c r="H57" i="29"/>
  <c r="U57" i="29" s="1"/>
  <c r="H297" i="31"/>
  <c r="G49" i="29"/>
  <c r="G290" i="31"/>
  <c r="I65" i="29"/>
  <c r="X65" i="29" s="1"/>
  <c r="I305" i="31"/>
  <c r="H163" i="29"/>
  <c r="W163" i="29" s="1"/>
  <c r="H403" i="31"/>
  <c r="O440" i="31"/>
  <c r="V440" i="31"/>
  <c r="J33" i="29"/>
  <c r="J274" i="31"/>
  <c r="I176" i="29"/>
  <c r="Y176" i="29" s="1"/>
  <c r="I416" i="31"/>
  <c r="H164" i="29"/>
  <c r="H404" i="31"/>
  <c r="G40" i="29"/>
  <c r="S40" i="29" s="1"/>
  <c r="G281" i="31"/>
  <c r="J42" i="29"/>
  <c r="J283" i="31"/>
  <c r="O302" i="31"/>
  <c r="V302" i="31"/>
  <c r="K164" i="29"/>
  <c r="K404" i="31"/>
  <c r="H191" i="29"/>
  <c r="H431" i="31"/>
  <c r="K99" i="29"/>
  <c r="AF99" i="29" s="1"/>
  <c r="K339" i="31"/>
  <c r="V339" i="31"/>
  <c r="O339" i="31"/>
  <c r="O264" i="31"/>
  <c r="V264" i="31"/>
  <c r="J43" i="29"/>
  <c r="J284" i="31"/>
  <c r="K152" i="29"/>
  <c r="AD152" i="29" s="1"/>
  <c r="K392" i="31"/>
  <c r="H192" i="29"/>
  <c r="H432" i="31"/>
  <c r="I205" i="29"/>
  <c r="I445" i="31"/>
  <c r="H50" i="29"/>
  <c r="U50" i="29" s="1"/>
  <c r="H291" i="31"/>
  <c r="H105" i="29"/>
  <c r="W105" i="29" s="1"/>
  <c r="H345" i="31"/>
  <c r="H137" i="29"/>
  <c r="H377" i="31"/>
  <c r="J62" i="29"/>
  <c r="J302" i="31"/>
  <c r="V318" i="31"/>
  <c r="O318" i="31"/>
  <c r="H40" i="29"/>
  <c r="V40" i="29" s="1"/>
  <c r="H281" i="31"/>
  <c r="I89" i="29"/>
  <c r="I329" i="31"/>
  <c r="K127" i="29"/>
  <c r="K367" i="31"/>
  <c r="V431" i="31"/>
  <c r="O431" i="31"/>
  <c r="H32" i="29"/>
  <c r="H273" i="31"/>
  <c r="G87" i="29"/>
  <c r="G327" i="31"/>
  <c r="V395" i="31"/>
  <c r="O395" i="31"/>
  <c r="I189" i="29"/>
  <c r="I429" i="31"/>
  <c r="I100" i="29"/>
  <c r="I340" i="31"/>
  <c r="K211" i="29"/>
  <c r="K451" i="31"/>
  <c r="G100" i="29"/>
  <c r="G340" i="31"/>
  <c r="K87" i="29"/>
  <c r="K327" i="31"/>
  <c r="I195" i="29"/>
  <c r="I435" i="31"/>
  <c r="H160" i="29"/>
  <c r="W160" i="29" s="1"/>
  <c r="H400" i="31"/>
  <c r="I132" i="29"/>
  <c r="I372" i="31"/>
  <c r="O466" i="31"/>
  <c r="V466" i="31"/>
  <c r="I32" i="29"/>
  <c r="I273" i="31"/>
  <c r="I28" i="29"/>
  <c r="I269" i="31"/>
  <c r="O358" i="31"/>
  <c r="V358" i="31"/>
  <c r="G29" i="29"/>
  <c r="S29" i="29" s="1"/>
  <c r="G270" i="31"/>
  <c r="G34" i="29"/>
  <c r="G275" i="31"/>
  <c r="H24" i="29"/>
  <c r="W24" i="29" s="1"/>
  <c r="H265" i="31"/>
  <c r="O334" i="31"/>
  <c r="V334" i="31"/>
  <c r="J212" i="29"/>
  <c r="AA212" i="29" s="1"/>
  <c r="J452" i="31"/>
  <c r="H165" i="29"/>
  <c r="H405" i="31"/>
  <c r="H106" i="29"/>
  <c r="U106" i="29" s="1"/>
  <c r="H346" i="31"/>
  <c r="I108" i="29"/>
  <c r="I348" i="31"/>
  <c r="J69" i="29"/>
  <c r="J309" i="31"/>
  <c r="J191" i="29"/>
  <c r="AB191" i="29" s="1"/>
  <c r="J431" i="31"/>
  <c r="G104" i="29"/>
  <c r="T104" i="29" s="1"/>
  <c r="G344" i="31"/>
  <c r="I114" i="29"/>
  <c r="Z114" i="29" s="1"/>
  <c r="I354" i="31"/>
  <c r="O309" i="31"/>
  <c r="V309" i="31"/>
  <c r="K196" i="29"/>
  <c r="AF196" i="29" s="1"/>
  <c r="K436" i="31"/>
  <c r="K63" i="29"/>
  <c r="AE63" i="29" s="1"/>
  <c r="K303" i="31"/>
  <c r="G208" i="29"/>
  <c r="G448" i="31"/>
  <c r="I170" i="29"/>
  <c r="Z170" i="29" s="1"/>
  <c r="I410" i="31"/>
  <c r="H168" i="29"/>
  <c r="H408" i="31"/>
  <c r="I221" i="29"/>
  <c r="X221" i="29" s="1"/>
  <c r="I461" i="31"/>
  <c r="J96" i="29"/>
  <c r="J336" i="31"/>
  <c r="G209" i="29"/>
  <c r="S209" i="29" s="1"/>
  <c r="G449" i="31"/>
  <c r="J127" i="29"/>
  <c r="AC127" i="29" s="1"/>
  <c r="J367" i="31"/>
  <c r="O289" i="31"/>
  <c r="V289" i="31"/>
  <c r="G27" i="29"/>
  <c r="S27" i="29" s="1"/>
  <c r="G268" i="31"/>
  <c r="H172" i="29"/>
  <c r="U172" i="29" s="1"/>
  <c r="H412" i="31"/>
  <c r="O268" i="31"/>
  <c r="V268" i="31"/>
  <c r="V300" i="31"/>
  <c r="O300" i="31"/>
  <c r="K38" i="29"/>
  <c r="K279" i="31"/>
  <c r="O471" i="31"/>
  <c r="V471" i="31"/>
  <c r="H152" i="29"/>
  <c r="H392" i="31"/>
  <c r="I61" i="29"/>
  <c r="X61" i="29" s="1"/>
  <c r="I301" i="31"/>
  <c r="V333" i="31"/>
  <c r="O333" i="31"/>
  <c r="H39" i="29"/>
  <c r="U39" i="29" s="1"/>
  <c r="H280" i="31"/>
  <c r="H120" i="29"/>
  <c r="U120" i="29" s="1"/>
  <c r="H360" i="31"/>
  <c r="J195" i="29"/>
  <c r="AB195" i="29" s="1"/>
  <c r="J435" i="31"/>
  <c r="I59" i="29"/>
  <c r="I299" i="31"/>
  <c r="G43" i="29"/>
  <c r="R43" i="29" s="1"/>
  <c r="G284" i="31"/>
  <c r="O405" i="31"/>
  <c r="V405" i="31"/>
  <c r="H132" i="29"/>
  <c r="H372" i="31"/>
  <c r="K121" i="29"/>
  <c r="K361" i="31"/>
  <c r="F124" i="29"/>
  <c r="F364" i="31"/>
  <c r="H93" i="29"/>
  <c r="H333" i="31"/>
  <c r="I116" i="29"/>
  <c r="X116" i="29" s="1"/>
  <c r="I356" i="31"/>
  <c r="J189" i="29"/>
  <c r="J429" i="31"/>
  <c r="I27" i="29"/>
  <c r="I268" i="31"/>
  <c r="O455" i="31"/>
  <c r="V455" i="31"/>
  <c r="O348" i="31"/>
  <c r="V348" i="31"/>
  <c r="G102" i="29"/>
  <c r="G342" i="31"/>
  <c r="K61" i="29"/>
  <c r="AE61" i="29" s="1"/>
  <c r="K301" i="31"/>
  <c r="I177" i="29"/>
  <c r="I417" i="31"/>
  <c r="O263" i="31"/>
  <c r="V263" i="31"/>
  <c r="V394" i="31"/>
  <c r="O394" i="31"/>
  <c r="I168" i="29"/>
  <c r="Z168" i="29" s="1"/>
  <c r="I408" i="31"/>
  <c r="H89" i="29"/>
  <c r="H329" i="31"/>
  <c r="I164" i="29"/>
  <c r="Z164" i="29" s="1"/>
  <c r="I404" i="31"/>
  <c r="H171" i="29"/>
  <c r="H411" i="31"/>
  <c r="J126" i="29"/>
  <c r="J366" i="31"/>
  <c r="K122" i="29"/>
  <c r="K362" i="31"/>
  <c r="G152" i="29"/>
  <c r="G392" i="31"/>
  <c r="K209" i="29"/>
  <c r="AE209" i="29" s="1"/>
  <c r="K449" i="31"/>
  <c r="H220" i="29"/>
  <c r="W220" i="29" s="1"/>
  <c r="H460" i="31"/>
  <c r="H174" i="29"/>
  <c r="W174" i="29" s="1"/>
  <c r="H414" i="31"/>
  <c r="I84" i="29"/>
  <c r="X84" i="29" s="1"/>
  <c r="I324" i="31"/>
  <c r="O361" i="31"/>
  <c r="V361" i="31"/>
  <c r="K229" i="29"/>
  <c r="K469" i="31"/>
  <c r="O376" i="31"/>
  <c r="V376" i="31"/>
  <c r="J179" i="29"/>
  <c r="AB179" i="29" s="1"/>
  <c r="J419" i="31"/>
  <c r="K230" i="29"/>
  <c r="K470" i="31"/>
  <c r="J173" i="29"/>
  <c r="J413" i="31"/>
  <c r="J57" i="29"/>
  <c r="AB57" i="29" s="1"/>
  <c r="J297" i="31"/>
  <c r="G230" i="29"/>
  <c r="R230" i="29" s="1"/>
  <c r="G470" i="31"/>
  <c r="H23" i="29"/>
  <c r="H264" i="31"/>
  <c r="J85" i="29"/>
  <c r="AB85" i="29" s="1"/>
  <c r="J325" i="31"/>
  <c r="O370" i="31"/>
  <c r="V370" i="31"/>
  <c r="H223" i="29"/>
  <c r="H463" i="31"/>
  <c r="G47" i="29"/>
  <c r="S47" i="29" s="1"/>
  <c r="G288" i="31"/>
  <c r="K159" i="29"/>
  <c r="AF159" i="29" s="1"/>
  <c r="K399" i="31"/>
  <c r="G44" i="29"/>
  <c r="R44" i="29" s="1"/>
  <c r="G285" i="31"/>
  <c r="J133" i="29"/>
  <c r="AB133" i="29" s="1"/>
  <c r="J373" i="31"/>
  <c r="K45" i="29"/>
  <c r="K286" i="31"/>
  <c r="H195" i="29"/>
  <c r="U195" i="29" s="1"/>
  <c r="H435" i="31"/>
  <c r="I81" i="29"/>
  <c r="X81" i="29" s="1"/>
  <c r="I321" i="31"/>
  <c r="I99" i="29"/>
  <c r="Z99" i="29" s="1"/>
  <c r="I339" i="31"/>
  <c r="K212" i="29"/>
  <c r="K452" i="31"/>
  <c r="H125" i="29"/>
  <c r="U125" i="29" s="1"/>
  <c r="H365" i="31"/>
  <c r="I37" i="29"/>
  <c r="Z37" i="29" s="1"/>
  <c r="I278" i="31"/>
  <c r="G127" i="29"/>
  <c r="G367" i="31"/>
  <c r="J209" i="29"/>
  <c r="J449" i="31"/>
  <c r="G191" i="29"/>
  <c r="S191" i="29" s="1"/>
  <c r="G431" i="31"/>
  <c r="H58" i="29"/>
  <c r="H298" i="31"/>
  <c r="V273" i="31"/>
  <c r="R724" i="31" s="1"/>
  <c r="R1208" i="31" s="1"/>
  <c r="O273" i="31"/>
  <c r="G56" i="29"/>
  <c r="G296" i="31"/>
  <c r="J120" i="29"/>
  <c r="AB120" i="29" s="1"/>
  <c r="J360" i="31"/>
  <c r="O336" i="31"/>
  <c r="V336" i="31"/>
  <c r="G20" i="29"/>
  <c r="G261" i="31"/>
  <c r="I144" i="29"/>
  <c r="I384" i="31"/>
  <c r="G214" i="29"/>
  <c r="S214" i="29" s="1"/>
  <c r="G454" i="31"/>
  <c r="J171" i="29"/>
  <c r="J411" i="31"/>
  <c r="K23" i="29"/>
  <c r="K264" i="31"/>
  <c r="G64" i="29"/>
  <c r="G304" i="31"/>
  <c r="G77" i="29"/>
  <c r="T77" i="29" s="1"/>
  <c r="G317" i="31"/>
  <c r="K217" i="29"/>
  <c r="K457" i="31"/>
  <c r="G70" i="29"/>
  <c r="R70" i="29" s="1"/>
  <c r="G310" i="31"/>
  <c r="J149" i="29"/>
  <c r="J389" i="31"/>
  <c r="J51" i="29"/>
  <c r="AB51" i="29" s="1"/>
  <c r="J292" i="31"/>
  <c r="G141" i="29"/>
  <c r="T141" i="29" s="1"/>
  <c r="G381" i="31"/>
  <c r="I24" i="29"/>
  <c r="I265" i="31"/>
  <c r="V393" i="31"/>
  <c r="O393" i="31"/>
  <c r="G160" i="29"/>
  <c r="G400" i="31"/>
  <c r="G205" i="29"/>
  <c r="G445" i="31"/>
  <c r="O432" i="31"/>
  <c r="V432" i="31"/>
  <c r="J117" i="29"/>
  <c r="J357" i="31"/>
  <c r="O406" i="31"/>
  <c r="V406" i="31"/>
  <c r="K107" i="29"/>
  <c r="AF107" i="29" s="1"/>
  <c r="K347" i="31"/>
  <c r="O317" i="31"/>
  <c r="V317" i="31"/>
  <c r="J86" i="29"/>
  <c r="J326" i="31"/>
  <c r="G210" i="29"/>
  <c r="T210" i="29" s="1"/>
  <c r="G450" i="31"/>
  <c r="J216" i="29"/>
  <c r="AB216" i="29" s="1"/>
  <c r="J456" i="31"/>
  <c r="I123" i="29"/>
  <c r="I363" i="31"/>
  <c r="J223" i="29"/>
  <c r="J463" i="31"/>
  <c r="O279" i="31"/>
  <c r="V279" i="31"/>
  <c r="O269" i="31"/>
  <c r="V269" i="31"/>
  <c r="H92" i="29"/>
  <c r="U92" i="29" s="1"/>
  <c r="H332" i="31"/>
  <c r="I67" i="29"/>
  <c r="I307" i="31"/>
  <c r="H75" i="29"/>
  <c r="H315" i="31"/>
  <c r="G121" i="29"/>
  <c r="G361" i="31"/>
  <c r="I124" i="29"/>
  <c r="X124" i="29" s="1"/>
  <c r="I364" i="31"/>
  <c r="G115" i="29"/>
  <c r="G355" i="31"/>
  <c r="J122" i="29"/>
  <c r="AA122" i="29" s="1"/>
  <c r="J362" i="31"/>
  <c r="H36" i="29"/>
  <c r="H277" i="31"/>
  <c r="J59" i="29"/>
  <c r="AB59" i="29" s="1"/>
  <c r="J299" i="31"/>
  <c r="G113" i="29"/>
  <c r="G353" i="31"/>
  <c r="O284" i="31"/>
  <c r="V284" i="31"/>
  <c r="G165" i="29"/>
  <c r="R165" i="29" s="1"/>
  <c r="G405" i="31"/>
  <c r="J49" i="29"/>
  <c r="AB49" i="29" s="1"/>
  <c r="J290" i="31"/>
  <c r="H193" i="29"/>
  <c r="H433" i="31"/>
  <c r="O425" i="31"/>
  <c r="V425" i="31"/>
  <c r="H214" i="29"/>
  <c r="H454" i="31"/>
  <c r="H151" i="29"/>
  <c r="V151" i="29" s="1"/>
  <c r="H391" i="31"/>
  <c r="J74" i="29"/>
  <c r="AC74" i="29" s="1"/>
  <c r="J314" i="31"/>
  <c r="J93" i="29"/>
  <c r="AC93" i="29" s="1"/>
  <c r="J333" i="31"/>
  <c r="J116" i="29"/>
  <c r="J356" i="31"/>
  <c r="G221" i="29"/>
  <c r="S221" i="29" s="1"/>
  <c r="G461" i="31"/>
  <c r="G189" i="29"/>
  <c r="G429" i="31"/>
  <c r="H27" i="29"/>
  <c r="W27" i="29" s="1"/>
  <c r="H268" i="31"/>
  <c r="H215" i="29"/>
  <c r="H455" i="31"/>
  <c r="K28" i="29"/>
  <c r="AD28" i="29" s="1"/>
  <c r="K269" i="31"/>
  <c r="K142" i="29"/>
  <c r="K382" i="31"/>
  <c r="G177" i="29"/>
  <c r="G417" i="31"/>
  <c r="K183" i="29"/>
  <c r="K423" i="31"/>
  <c r="H22" i="29"/>
  <c r="U22" i="29" s="1"/>
  <c r="H263" i="31"/>
  <c r="G154" i="29"/>
  <c r="R154" i="29" s="1"/>
  <c r="G394" i="31"/>
  <c r="G168" i="29"/>
  <c r="R168" i="29" s="1"/>
  <c r="G408" i="31"/>
  <c r="H110" i="29"/>
  <c r="U110" i="29" s="1"/>
  <c r="H350" i="31"/>
  <c r="O329" i="31"/>
  <c r="V329" i="31"/>
  <c r="O404" i="31"/>
  <c r="V404" i="31"/>
  <c r="J229" i="29"/>
  <c r="AA229" i="29" s="1"/>
  <c r="J469" i="31"/>
  <c r="K126" i="29"/>
  <c r="K366" i="31"/>
  <c r="G122" i="29"/>
  <c r="T122" i="29" s="1"/>
  <c r="G362" i="31"/>
  <c r="O410" i="31"/>
  <c r="V410" i="31"/>
  <c r="J152" i="29"/>
  <c r="AB152" i="29" s="1"/>
  <c r="J392" i="31"/>
  <c r="I69" i="29"/>
  <c r="Z69" i="29" s="1"/>
  <c r="I309" i="31"/>
  <c r="J178" i="29"/>
  <c r="AB178" i="29" s="1"/>
  <c r="J418" i="31"/>
  <c r="G183" i="29"/>
  <c r="S183" i="29" s="1"/>
  <c r="G423" i="31"/>
  <c r="H147" i="29"/>
  <c r="V147" i="29" s="1"/>
  <c r="H387" i="31"/>
  <c r="G143" i="29"/>
  <c r="G383" i="31"/>
  <c r="O354" i="31"/>
  <c r="V354" i="31"/>
  <c r="O341" i="31"/>
  <c r="V341" i="31"/>
  <c r="H169" i="29"/>
  <c r="V169" i="29" s="1"/>
  <c r="H409" i="31"/>
  <c r="J121" i="29"/>
  <c r="J361" i="31"/>
  <c r="K119" i="29"/>
  <c r="AD119" i="29" s="1"/>
  <c r="K359" i="31"/>
  <c r="K151" i="29"/>
  <c r="AF151" i="29" s="1"/>
  <c r="K391" i="31"/>
  <c r="K136" i="29"/>
  <c r="K376" i="31"/>
  <c r="I73" i="29"/>
  <c r="I313" i="31"/>
  <c r="J185" i="29"/>
  <c r="AB185" i="29" s="1"/>
  <c r="J425" i="31"/>
  <c r="G157" i="29"/>
  <c r="G397" i="31"/>
  <c r="K74" i="29"/>
  <c r="AE74" i="29" s="1"/>
  <c r="K314" i="31"/>
  <c r="G94" i="29"/>
  <c r="R94" i="29" s="1"/>
  <c r="G334" i="31"/>
  <c r="G173" i="29"/>
  <c r="G413" i="31"/>
  <c r="I57" i="29"/>
  <c r="I297" i="31"/>
  <c r="I230" i="29"/>
  <c r="Z230" i="29" s="1"/>
  <c r="I470" i="31"/>
  <c r="O400" i="31"/>
  <c r="V400" i="31"/>
  <c r="J23" i="29"/>
  <c r="AB23" i="29" s="1"/>
  <c r="J264" i="31"/>
  <c r="V474" i="31"/>
  <c r="J162" i="29"/>
  <c r="AB162" i="29" s="1"/>
  <c r="J402" i="31"/>
  <c r="H202" i="29"/>
  <c r="U202" i="29" s="1"/>
  <c r="H442" i="31"/>
  <c r="V463" i="31"/>
  <c r="O463" i="31"/>
  <c r="J47" i="29"/>
  <c r="AA47" i="29" s="1"/>
  <c r="J288" i="31"/>
  <c r="H159" i="29"/>
  <c r="U159" i="29" s="1"/>
  <c r="H399" i="31"/>
  <c r="J131" i="29"/>
  <c r="AB131" i="29" s="1"/>
  <c r="J371" i="31"/>
  <c r="K44" i="29"/>
  <c r="AE44" i="29" s="1"/>
  <c r="K285" i="31"/>
  <c r="K134" i="29"/>
  <c r="AD134" i="29" s="1"/>
  <c r="K374" i="31"/>
  <c r="G84" i="29"/>
  <c r="T84" i="29" s="1"/>
  <c r="G324" i="31"/>
  <c r="G68" i="29"/>
  <c r="T68" i="29" s="1"/>
  <c r="G308" i="31"/>
  <c r="H45" i="29"/>
  <c r="U45" i="29" s="1"/>
  <c r="H286" i="31"/>
  <c r="V381" i="31"/>
  <c r="O381" i="31"/>
  <c r="K69" i="29"/>
  <c r="AE69" i="29" s="1"/>
  <c r="K309" i="31"/>
  <c r="K81" i="29"/>
  <c r="AD81" i="29" s="1"/>
  <c r="K321" i="31"/>
  <c r="I77" i="29"/>
  <c r="Z77" i="29" s="1"/>
  <c r="I317" i="31"/>
  <c r="H113" i="29"/>
  <c r="W113" i="29" s="1"/>
  <c r="H353" i="31"/>
  <c r="I145" i="29"/>
  <c r="X145" i="29" s="1"/>
  <c r="I385" i="31"/>
  <c r="K75" i="29"/>
  <c r="AE75" i="29" s="1"/>
  <c r="K315" i="31"/>
  <c r="I127" i="29"/>
  <c r="Z127" i="29" s="1"/>
  <c r="I367" i="31"/>
  <c r="I209" i="29"/>
  <c r="I449" i="31"/>
  <c r="K39" i="29"/>
  <c r="AE39" i="29" s="1"/>
  <c r="K280" i="31"/>
  <c r="J188" i="29"/>
  <c r="AB188" i="29" s="1"/>
  <c r="J428" i="31"/>
  <c r="J32" i="29"/>
  <c r="AC32" i="29" s="1"/>
  <c r="J273" i="31"/>
  <c r="I56" i="29"/>
  <c r="Y56" i="29" s="1"/>
  <c r="I296" i="31"/>
  <c r="G120" i="29"/>
  <c r="T120" i="29" s="1"/>
  <c r="G360" i="31"/>
  <c r="H73" i="29"/>
  <c r="W73" i="29" s="1"/>
  <c r="H313" i="31"/>
  <c r="I20" i="29"/>
  <c r="Z20" i="29" s="1"/>
  <c r="I261" i="31"/>
  <c r="I30" i="29"/>
  <c r="X30" i="29" s="1"/>
  <c r="I271" i="31"/>
  <c r="K214" i="29"/>
  <c r="AF214" i="29" s="1"/>
  <c r="K454" i="31"/>
  <c r="J36" i="29"/>
  <c r="AC36" i="29" s="1"/>
  <c r="J277" i="31"/>
  <c r="O423" i="31"/>
  <c r="V423" i="31"/>
  <c r="I38" i="29"/>
  <c r="Y38" i="29" s="1"/>
  <c r="I279" i="31"/>
  <c r="H64" i="29"/>
  <c r="H304" i="31"/>
  <c r="J190" i="29"/>
  <c r="AC190" i="29" s="1"/>
  <c r="J430" i="31"/>
  <c r="J77" i="29"/>
  <c r="AC77" i="29" s="1"/>
  <c r="J317" i="31"/>
  <c r="H217" i="29"/>
  <c r="W217" i="29" s="1"/>
  <c r="H457" i="31"/>
  <c r="H70" i="29"/>
  <c r="U70" i="29" s="1"/>
  <c r="H310" i="31"/>
  <c r="O389" i="31"/>
  <c r="V389" i="31"/>
  <c r="H34" i="29"/>
  <c r="W34" i="29" s="1"/>
  <c r="H275" i="31"/>
  <c r="J28" i="29"/>
  <c r="AA28" i="29" s="1"/>
  <c r="J269" i="31"/>
  <c r="I181" i="29"/>
  <c r="X181" i="29" s="1"/>
  <c r="I421" i="31"/>
  <c r="O467" i="31"/>
  <c r="V467" i="31"/>
  <c r="AI225" i="18"/>
  <c r="AW225" i="18" s="1"/>
  <c r="AK225" i="18"/>
  <c r="AY225" i="18" s="1"/>
  <c r="AE225" i="18"/>
  <c r="AS225" i="18" s="1"/>
  <c r="E446" i="31" s="1"/>
  <c r="AH225" i="18"/>
  <c r="AV225" i="18" s="1"/>
  <c r="AJ225" i="18"/>
  <c r="AX225" i="18" s="1"/>
  <c r="AF225" i="18"/>
  <c r="AT225" i="18" s="1"/>
  <c r="F446" i="31" s="1"/>
  <c r="AG225" i="18"/>
  <c r="AU225" i="18" s="1"/>
  <c r="AJ678" i="18"/>
  <c r="AJ525" i="18"/>
  <c r="AJ603" i="18"/>
  <c r="AJ617" i="18"/>
  <c r="AJ662" i="18"/>
  <c r="AJ589" i="18"/>
  <c r="G154" i="28"/>
  <c r="J154" i="28" s="1"/>
  <c r="AJ493" i="18"/>
  <c r="G58" i="28"/>
  <c r="J58" i="28" s="1"/>
  <c r="AJ550" i="18"/>
  <c r="G115" i="28"/>
  <c r="J115" i="28" s="1"/>
  <c r="AJ580" i="18"/>
  <c r="G145" i="28"/>
  <c r="J145" i="28" s="1"/>
  <c r="AH452" i="18"/>
  <c r="AD54" i="29"/>
  <c r="AE54" i="29"/>
  <c r="AF54" i="29"/>
  <c r="Y54" i="29"/>
  <c r="X54" i="29"/>
  <c r="Z54" i="29"/>
  <c r="R54" i="29"/>
  <c r="S54" i="29"/>
  <c r="T54" i="29"/>
  <c r="V54" i="29"/>
  <c r="U54" i="29"/>
  <c r="W54" i="29"/>
  <c r="AA54" i="29"/>
  <c r="AB54" i="29"/>
  <c r="AC54" i="29"/>
  <c r="F96" i="29"/>
  <c r="E96" i="29"/>
  <c r="E32" i="29"/>
  <c r="F32" i="29"/>
  <c r="E44" i="29"/>
  <c r="F44" i="29"/>
  <c r="E37" i="29"/>
  <c r="F37" i="29"/>
  <c r="E147" i="29"/>
  <c r="F147" i="29"/>
  <c r="E149" i="29"/>
  <c r="F149" i="29"/>
  <c r="E219" i="29"/>
  <c r="F219" i="29"/>
  <c r="E73" i="29"/>
  <c r="F73" i="29"/>
  <c r="E115" i="29"/>
  <c r="F115" i="29"/>
  <c r="E193" i="29"/>
  <c r="F193" i="29"/>
  <c r="E166" i="29"/>
  <c r="F166" i="29"/>
  <c r="E233" i="29"/>
  <c r="F233" i="29"/>
  <c r="F60" i="29"/>
  <c r="E60" i="29"/>
  <c r="E31" i="29"/>
  <c r="F31" i="29"/>
  <c r="E45" i="29"/>
  <c r="F45" i="29"/>
  <c r="E185" i="29"/>
  <c r="F185" i="29"/>
  <c r="E83" i="29"/>
  <c r="F83" i="29"/>
  <c r="E56" i="29"/>
  <c r="F56" i="29"/>
  <c r="E181" i="29"/>
  <c r="F181" i="29"/>
  <c r="E196" i="29"/>
  <c r="F196" i="29"/>
  <c r="F154" i="29"/>
  <c r="E154" i="29"/>
  <c r="E138" i="29"/>
  <c r="F138" i="29"/>
  <c r="E226" i="29"/>
  <c r="F226" i="29"/>
  <c r="E29" i="29"/>
  <c r="F29" i="29"/>
  <c r="F36" i="29"/>
  <c r="E36" i="29"/>
  <c r="E87" i="29"/>
  <c r="F87" i="29"/>
  <c r="E92" i="29"/>
  <c r="F92" i="29"/>
  <c r="E47" i="29"/>
  <c r="F47" i="29"/>
  <c r="F191" i="29"/>
  <c r="E191" i="29"/>
  <c r="F156" i="29"/>
  <c r="E156" i="29"/>
  <c r="E217" i="29"/>
  <c r="F217" i="29"/>
  <c r="F158" i="29"/>
  <c r="E158" i="29"/>
  <c r="F41" i="29"/>
  <c r="E41" i="29"/>
  <c r="E21" i="29"/>
  <c r="F21" i="29"/>
  <c r="E71" i="29"/>
  <c r="F71" i="29"/>
  <c r="E176" i="29"/>
  <c r="F176" i="29"/>
  <c r="E148" i="29"/>
  <c r="F148" i="29"/>
  <c r="E76" i="29"/>
  <c r="F76" i="29"/>
  <c r="E79" i="29"/>
  <c r="F79" i="29"/>
  <c r="E155" i="29"/>
  <c r="F155" i="29"/>
  <c r="E136" i="29"/>
  <c r="F136" i="29"/>
  <c r="F20" i="29"/>
  <c r="E20" i="29"/>
  <c r="E178" i="29"/>
  <c r="F178" i="29"/>
  <c r="F135" i="29"/>
  <c r="E135" i="29"/>
  <c r="F74" i="29"/>
  <c r="E74" i="29"/>
  <c r="E131" i="29"/>
  <c r="F131" i="29"/>
  <c r="E130" i="29"/>
  <c r="F130" i="29"/>
  <c r="F132" i="29"/>
  <c r="E132" i="29"/>
  <c r="F62" i="29"/>
  <c r="E62" i="29"/>
  <c r="E35" i="29"/>
  <c r="F35" i="29"/>
  <c r="E107" i="29"/>
  <c r="F107" i="29"/>
  <c r="F215" i="29"/>
  <c r="E215" i="29"/>
  <c r="F46" i="29"/>
  <c r="E46" i="29"/>
  <c r="E39" i="29"/>
  <c r="F39" i="29"/>
  <c r="E59" i="29"/>
  <c r="F59" i="29"/>
  <c r="E81" i="29"/>
  <c r="F81" i="29"/>
  <c r="E119" i="29"/>
  <c r="F119" i="29"/>
  <c r="E137" i="29"/>
  <c r="F137" i="29"/>
  <c r="F72" i="29"/>
  <c r="E72" i="29"/>
  <c r="E116" i="29"/>
  <c r="F116" i="29"/>
  <c r="E207" i="29"/>
  <c r="F207" i="29"/>
  <c r="E125" i="29"/>
  <c r="F125" i="29"/>
  <c r="E163" i="29"/>
  <c r="F163" i="29"/>
  <c r="E235" i="29"/>
  <c r="F235" i="29"/>
  <c r="E22" i="29"/>
  <c r="F22" i="29"/>
  <c r="E100" i="29"/>
  <c r="F100" i="29"/>
  <c r="E80" i="29"/>
  <c r="F80" i="29"/>
  <c r="E104" i="29"/>
  <c r="F104" i="29"/>
  <c r="E171" i="29"/>
  <c r="F171" i="29"/>
  <c r="E145" i="29"/>
  <c r="F145" i="29"/>
  <c r="F38" i="29"/>
  <c r="E38" i="29"/>
  <c r="E198" i="29"/>
  <c r="F198" i="29"/>
  <c r="E61" i="29"/>
  <c r="F61" i="29"/>
  <c r="E58" i="29"/>
  <c r="F58" i="29"/>
  <c r="E113" i="29"/>
  <c r="F113" i="29"/>
  <c r="F134" i="29"/>
  <c r="E134" i="29"/>
  <c r="F146" i="29"/>
  <c r="E146" i="29"/>
  <c r="F189" i="29"/>
  <c r="E189" i="29"/>
  <c r="E214" i="29"/>
  <c r="F214" i="29"/>
  <c r="E114" i="29"/>
  <c r="F114" i="29"/>
  <c r="E205" i="29"/>
  <c r="F205" i="29"/>
  <c r="E220" i="29"/>
  <c r="F220" i="29"/>
  <c r="E93" i="29"/>
  <c r="F93" i="29"/>
  <c r="E78" i="29"/>
  <c r="F78" i="29"/>
  <c r="F106" i="29"/>
  <c r="E106" i="29"/>
  <c r="F53" i="29"/>
  <c r="E53" i="29"/>
  <c r="E169" i="29"/>
  <c r="F169" i="29"/>
  <c r="E173" i="29"/>
  <c r="F173" i="29"/>
  <c r="E143" i="29"/>
  <c r="F143" i="29"/>
  <c r="E199" i="29"/>
  <c r="F199" i="29"/>
  <c r="E63" i="29"/>
  <c r="F63" i="29"/>
  <c r="E222" i="29"/>
  <c r="F222" i="29"/>
  <c r="E55" i="29"/>
  <c r="F55" i="29"/>
  <c r="E103" i="29"/>
  <c r="F103" i="29"/>
  <c r="E231" i="29"/>
  <c r="F231" i="29"/>
  <c r="F227" i="29"/>
  <c r="E227" i="29"/>
  <c r="E95" i="29"/>
  <c r="F95" i="29"/>
  <c r="E91" i="29"/>
  <c r="F91" i="29"/>
  <c r="F82" i="29"/>
  <c r="E82" i="29"/>
  <c r="E224" i="29"/>
  <c r="F224" i="29"/>
  <c r="F144" i="29"/>
  <c r="E144" i="29"/>
  <c r="E218" i="29"/>
  <c r="F218" i="29"/>
  <c r="E204" i="29"/>
  <c r="F204" i="29"/>
  <c r="F170" i="29"/>
  <c r="E170" i="29"/>
  <c r="E212" i="29"/>
  <c r="F212" i="29"/>
  <c r="F216" i="29"/>
  <c r="E216" i="29"/>
  <c r="E66" i="29"/>
  <c r="F66" i="29"/>
  <c r="F86" i="29"/>
  <c r="E86" i="29"/>
  <c r="E159" i="29"/>
  <c r="F159" i="29"/>
  <c r="E77" i="29"/>
  <c r="F77" i="29"/>
  <c r="E105" i="29"/>
  <c r="F105" i="29"/>
  <c r="E228" i="29"/>
  <c r="F228" i="29"/>
  <c r="F165" i="29"/>
  <c r="E165" i="29"/>
  <c r="E40" i="29"/>
  <c r="F40" i="29"/>
  <c r="F167" i="29"/>
  <c r="E167" i="29"/>
  <c r="E51" i="29"/>
  <c r="F51" i="29"/>
  <c r="E211" i="29"/>
  <c r="F211" i="29"/>
  <c r="F179" i="29"/>
  <c r="E179" i="29"/>
  <c r="F99" i="29"/>
  <c r="E99" i="29"/>
  <c r="E153" i="29"/>
  <c r="F153" i="29"/>
  <c r="F84" i="29"/>
  <c r="E84" i="29"/>
  <c r="E123" i="29"/>
  <c r="F123" i="29"/>
  <c r="E28" i="29"/>
  <c r="F28" i="29"/>
  <c r="E127" i="29"/>
  <c r="F127" i="29"/>
  <c r="E184" i="29"/>
  <c r="F184" i="29"/>
  <c r="E182" i="29"/>
  <c r="F182" i="29"/>
  <c r="E33" i="29"/>
  <c r="F33" i="29"/>
  <c r="F48" i="29"/>
  <c r="E48" i="29"/>
  <c r="E102" i="29"/>
  <c r="F102" i="29"/>
  <c r="E150" i="29"/>
  <c r="F150" i="29"/>
  <c r="E180" i="29"/>
  <c r="F180" i="29"/>
  <c r="E57" i="29"/>
  <c r="F57" i="29"/>
  <c r="E172" i="29"/>
  <c r="F172" i="29"/>
  <c r="E162" i="29"/>
  <c r="F162" i="29"/>
  <c r="E200" i="29"/>
  <c r="F200" i="29"/>
  <c r="E187" i="29"/>
  <c r="F187" i="29"/>
  <c r="E30" i="29"/>
  <c r="F30" i="29"/>
  <c r="F24" i="29"/>
  <c r="E24" i="29"/>
  <c r="F75" i="29"/>
  <c r="E75" i="29"/>
  <c r="E160" i="29"/>
  <c r="F160" i="29"/>
  <c r="E109" i="29"/>
  <c r="F109" i="29"/>
  <c r="E94" i="29"/>
  <c r="F94" i="29"/>
  <c r="E43" i="29"/>
  <c r="F43" i="29"/>
  <c r="E208" i="29"/>
  <c r="F208" i="29"/>
  <c r="E195" i="29"/>
  <c r="F195" i="29"/>
  <c r="E54" i="29"/>
  <c r="F54" i="29"/>
  <c r="E117" i="29"/>
  <c r="F117" i="29"/>
  <c r="E90" i="29"/>
  <c r="F90" i="29"/>
  <c r="E140" i="29"/>
  <c r="F140" i="29"/>
  <c r="E142" i="29"/>
  <c r="F142" i="29"/>
  <c r="F122" i="29"/>
  <c r="E122" i="29"/>
  <c r="E118" i="29"/>
  <c r="F118" i="29"/>
  <c r="F201" i="29"/>
  <c r="E201" i="29"/>
  <c r="E64" i="29"/>
  <c r="F64" i="29"/>
  <c r="E229" i="29"/>
  <c r="F229" i="29"/>
  <c r="E101" i="29"/>
  <c r="F101" i="29"/>
  <c r="E209" i="29"/>
  <c r="F209" i="29"/>
  <c r="E190" i="29"/>
  <c r="F190" i="29"/>
  <c r="E202" i="29"/>
  <c r="F202" i="29"/>
  <c r="E97" i="29"/>
  <c r="F97" i="29"/>
  <c r="E221" i="29"/>
  <c r="F221" i="29"/>
  <c r="E25" i="29"/>
  <c r="F25" i="29"/>
  <c r="E133" i="29"/>
  <c r="F133" i="29"/>
  <c r="E42" i="29"/>
  <c r="F42" i="29"/>
  <c r="E210" i="29"/>
  <c r="F210" i="29"/>
  <c r="E85" i="29"/>
  <c r="F85" i="29"/>
  <c r="E151" i="29"/>
  <c r="F151" i="29"/>
  <c r="E152" i="29"/>
  <c r="F152" i="29"/>
  <c r="E52" i="29"/>
  <c r="F52" i="29"/>
  <c r="E174" i="29"/>
  <c r="F174" i="29"/>
  <c r="F175" i="29"/>
  <c r="E175" i="29"/>
  <c r="E49" i="29"/>
  <c r="F49" i="29"/>
  <c r="F225" i="29"/>
  <c r="E225" i="29"/>
  <c r="E186" i="29"/>
  <c r="F186" i="29"/>
  <c r="E68" i="29"/>
  <c r="F68" i="29"/>
  <c r="E67" i="29"/>
  <c r="F67" i="29"/>
  <c r="F50" i="29"/>
  <c r="E50" i="29"/>
  <c r="E183" i="29"/>
  <c r="F183" i="29"/>
  <c r="E194" i="29"/>
  <c r="F194" i="29"/>
  <c r="E223" i="29"/>
  <c r="F223" i="29"/>
  <c r="E128" i="29"/>
  <c r="F128" i="29"/>
  <c r="E230" i="29"/>
  <c r="F230" i="29"/>
  <c r="E88" i="29"/>
  <c r="F88" i="29"/>
  <c r="E139" i="29"/>
  <c r="F139" i="29"/>
  <c r="E34" i="29"/>
  <c r="F34" i="29"/>
  <c r="E69" i="29"/>
  <c r="F69" i="29"/>
  <c r="E23" i="29"/>
  <c r="F23" i="29"/>
  <c r="E232" i="29"/>
  <c r="F232" i="29"/>
  <c r="E141" i="29"/>
  <c r="F141" i="29"/>
  <c r="F108" i="29"/>
  <c r="E108" i="29"/>
  <c r="E168" i="29"/>
  <c r="F168" i="29"/>
  <c r="F192" i="29"/>
  <c r="E192" i="29"/>
  <c r="F98" i="29"/>
  <c r="E98" i="29"/>
  <c r="E161" i="29"/>
  <c r="F161" i="29"/>
  <c r="E164" i="29"/>
  <c r="F164" i="29"/>
  <c r="E111" i="29"/>
  <c r="F111" i="29"/>
  <c r="F110" i="29"/>
  <c r="E110" i="29"/>
  <c r="E197" i="29"/>
  <c r="F197" i="29"/>
  <c r="F120" i="29"/>
  <c r="E120" i="29"/>
  <c r="E129" i="29"/>
  <c r="F129" i="29"/>
  <c r="E157" i="29"/>
  <c r="F157" i="29"/>
  <c r="F70" i="29"/>
  <c r="E70" i="29"/>
  <c r="E89" i="29"/>
  <c r="F89" i="29"/>
  <c r="E121" i="29"/>
  <c r="F121" i="29"/>
  <c r="E112" i="29"/>
  <c r="F112" i="29"/>
  <c r="E126" i="29"/>
  <c r="F126" i="29"/>
  <c r="F213" i="29"/>
  <c r="E213" i="29"/>
  <c r="E234" i="29"/>
  <c r="F234" i="29"/>
  <c r="E188" i="29"/>
  <c r="F188" i="29"/>
  <c r="E27" i="29"/>
  <c r="F27" i="29"/>
  <c r="AJ668" i="18"/>
  <c r="AJ646" i="18"/>
  <c r="AJ634" i="18"/>
  <c r="AJ693" i="18"/>
  <c r="AJ598" i="18"/>
  <c r="AJ607" i="18"/>
  <c r="AJ579" i="18"/>
  <c r="AJ647" i="18"/>
  <c r="AJ591" i="18"/>
  <c r="AJ619" i="18"/>
  <c r="AJ699" i="18"/>
  <c r="AJ540" i="18"/>
  <c r="AJ651" i="18"/>
  <c r="AJ557" i="18"/>
  <c r="AJ644" i="18"/>
  <c r="AJ624" i="18"/>
  <c r="AJ597" i="18"/>
  <c r="AJ502" i="18"/>
  <c r="AJ670" i="18"/>
  <c r="AJ701" i="18"/>
  <c r="AJ565" i="18"/>
  <c r="AJ615" i="18"/>
  <c r="AJ643" i="18"/>
  <c r="AJ563" i="18"/>
  <c r="AJ518" i="18"/>
  <c r="AJ577" i="18"/>
  <c r="AJ695" i="18"/>
  <c r="AJ685" i="18"/>
  <c r="AJ556" i="18"/>
  <c r="AJ532" i="18"/>
  <c r="AJ527" i="18"/>
  <c r="AJ585" i="18"/>
  <c r="AJ629" i="18"/>
  <c r="AJ628" i="18"/>
  <c r="AJ694" i="18"/>
  <c r="AJ567" i="18"/>
  <c r="AJ509" i="18"/>
  <c r="AJ568" i="18"/>
  <c r="AJ581" i="18"/>
  <c r="AJ616" i="18"/>
  <c r="AJ684" i="18"/>
  <c r="AJ661" i="18"/>
  <c r="AJ489" i="18"/>
  <c r="AJ627" i="18"/>
  <c r="AH344" i="18"/>
  <c r="AH292" i="18"/>
  <c r="AH263" i="18"/>
  <c r="AH337" i="18"/>
  <c r="AH401" i="18"/>
  <c r="AH329" i="18"/>
  <c r="AH264" i="18"/>
  <c r="AH365" i="18"/>
  <c r="AH418" i="18"/>
  <c r="AH389" i="18"/>
  <c r="AH464" i="18"/>
  <c r="AH290" i="18"/>
  <c r="AH469" i="18"/>
  <c r="AH361" i="18"/>
  <c r="AH372" i="18"/>
  <c r="AH422" i="18"/>
  <c r="AH409" i="18"/>
  <c r="AH338" i="18"/>
  <c r="AH359" i="18"/>
  <c r="AH448" i="18"/>
  <c r="AH328" i="18"/>
  <c r="AH377" i="18"/>
  <c r="AH317" i="18"/>
  <c r="AH335" i="18"/>
  <c r="AH265" i="18"/>
  <c r="AH413" i="18"/>
  <c r="AH410" i="18"/>
  <c r="AH325" i="18"/>
  <c r="AH455" i="18"/>
  <c r="AH474" i="18"/>
  <c r="AH293" i="18"/>
  <c r="AH412" i="18"/>
  <c r="AH322" i="18"/>
  <c r="AH277" i="18"/>
  <c r="AH434" i="18"/>
  <c r="AH453" i="18"/>
  <c r="AH450" i="18"/>
  <c r="AH425" i="18"/>
  <c r="AH456" i="18"/>
  <c r="AH374" i="18"/>
  <c r="AH431" i="18"/>
  <c r="AH399" i="18"/>
  <c r="AH459" i="18"/>
  <c r="AH477" i="18"/>
  <c r="AH387" i="18"/>
  <c r="AH420" i="18"/>
  <c r="AH475" i="18"/>
  <c r="AH437" i="18"/>
  <c r="AH312" i="18"/>
  <c r="AH362" i="18"/>
  <c r="AH466" i="18"/>
  <c r="AH266" i="18"/>
  <c r="AH302" i="18"/>
  <c r="AH283" i="18"/>
  <c r="AH462" i="18"/>
  <c r="AH388" i="18"/>
  <c r="AH451" i="18"/>
  <c r="AH321" i="18"/>
  <c r="AH297" i="18"/>
  <c r="AH460" i="18"/>
  <c r="AH378" i="18"/>
  <c r="AH449" i="18"/>
  <c r="AH397" i="18"/>
  <c r="AH393" i="18"/>
  <c r="AH390" i="18"/>
  <c r="AH391" i="18"/>
  <c r="AH470" i="18"/>
  <c r="AH355" i="18"/>
  <c r="AH288" i="18"/>
  <c r="AH398" i="18"/>
  <c r="AH371" i="18"/>
  <c r="AH381" i="18"/>
  <c r="AH301" i="18"/>
  <c r="AH349" i="18"/>
  <c r="AH444" i="18"/>
  <c r="AH357" i="18"/>
  <c r="AH439" i="18"/>
  <c r="AH406" i="18"/>
  <c r="AH433" i="18"/>
  <c r="AH281" i="18"/>
  <c r="AH351" i="18"/>
  <c r="AH476" i="18"/>
  <c r="AH330" i="18"/>
  <c r="AH333" i="18"/>
  <c r="AH331" i="18"/>
  <c r="AH309" i="18"/>
  <c r="AH376" i="18"/>
  <c r="AH380" i="18"/>
  <c r="AH467" i="18"/>
  <c r="AH319" i="18"/>
  <c r="AH334" i="18"/>
  <c r="AH379" i="18"/>
  <c r="AH326" i="18"/>
  <c r="AH310" i="18"/>
  <c r="AH274" i="18"/>
  <c r="AH358" i="18"/>
  <c r="AH415" i="18"/>
  <c r="AH369" i="18"/>
  <c r="AH275" i="18"/>
  <c r="AH307" i="18"/>
  <c r="AH294" i="18"/>
  <c r="AH350" i="18"/>
  <c r="AH478" i="18"/>
  <c r="AH465" i="18"/>
  <c r="AH392" i="18"/>
  <c r="AH347" i="18"/>
  <c r="AH424" i="18"/>
  <c r="AH396" i="18"/>
  <c r="AH336" i="18"/>
  <c r="AH400" i="18"/>
  <c r="AH345" i="18"/>
  <c r="AH286" i="18"/>
  <c r="AH440" i="18"/>
  <c r="AH287" i="18"/>
  <c r="AH463" i="18"/>
  <c r="AH421" i="18"/>
  <c r="AH427" i="18"/>
  <c r="AH269" i="18"/>
  <c r="AH367" i="18"/>
  <c r="AH279" i="18"/>
  <c r="AH308" i="18"/>
  <c r="AH339" i="18"/>
  <c r="AH316" i="18"/>
  <c r="AH300" i="18"/>
  <c r="AH458" i="18"/>
  <c r="AH340" i="18"/>
  <c r="AH384" i="18"/>
  <c r="AH303" i="18"/>
  <c r="AH383" i="18"/>
  <c r="AH435" i="18"/>
  <c r="AH285" i="18"/>
  <c r="AH414" i="18"/>
  <c r="AH426" i="18"/>
  <c r="AH313" i="18"/>
  <c r="AH327" i="18"/>
  <c r="AH442" i="18"/>
  <c r="AH457" i="18"/>
  <c r="AH291" i="18"/>
  <c r="AH419" i="18"/>
  <c r="AH289" i="18"/>
  <c r="AH360" i="18"/>
  <c r="AH342" i="18"/>
  <c r="AH318" i="18"/>
  <c r="AH353" i="18"/>
  <c r="AH430" i="18"/>
  <c r="AH436" i="18"/>
  <c r="AH432" i="18"/>
  <c r="AH394" i="18"/>
  <c r="AH341" i="18"/>
  <c r="AH386" i="18"/>
  <c r="AH461" i="18"/>
  <c r="AH471" i="18"/>
  <c r="AH306" i="18"/>
  <c r="AH472" i="18"/>
  <c r="AH311" i="18"/>
  <c r="AH417" i="18"/>
  <c r="AH416" i="18"/>
  <c r="AH405" i="18"/>
  <c r="AH332" i="18"/>
  <c r="AH284" i="18"/>
  <c r="AH270" i="18"/>
  <c r="AH382" i="18"/>
  <c r="AH366" i="18"/>
  <c r="AH356" i="18"/>
  <c r="AH314" i="18"/>
  <c r="AH445" i="18"/>
  <c r="AH423" i="18"/>
  <c r="AH271" i="18"/>
  <c r="AH324" i="18"/>
  <c r="AH304" i="18"/>
  <c r="AH454" i="18"/>
  <c r="AH443" i="18"/>
  <c r="AH364" i="18"/>
  <c r="AH295" i="18"/>
  <c r="AH402" i="18"/>
  <c r="AH403" i="18"/>
  <c r="AH363" i="18"/>
  <c r="AH385" i="18"/>
  <c r="AH299" i="18"/>
  <c r="AH468" i="18"/>
  <c r="AH447" i="18"/>
  <c r="AH276" i="18"/>
  <c r="AH348" i="18"/>
  <c r="AH323" i="18"/>
  <c r="AH315" i="18"/>
  <c r="AH446" i="18"/>
  <c r="AH441" i="18"/>
  <c r="AH438" i="18"/>
  <c r="AH370" i="18"/>
  <c r="AH280" i="18"/>
  <c r="AH408" i="18"/>
  <c r="AH268" i="18"/>
  <c r="AH272" i="18"/>
  <c r="AH395" i="18"/>
  <c r="AH267" i="18"/>
  <c r="AH404" i="18"/>
  <c r="AH375" i="18"/>
  <c r="AH429" i="18"/>
  <c r="AH346" i="18"/>
  <c r="AH278" i="18"/>
  <c r="AH282" i="18"/>
  <c r="AH343" i="18"/>
  <c r="AH407" i="18"/>
  <c r="AH411" i="18"/>
  <c r="AH373" i="18"/>
  <c r="AH368" i="18"/>
  <c r="AH305" i="18"/>
  <c r="AH320" i="18"/>
  <c r="AH473" i="18"/>
  <c r="AH273" i="18"/>
  <c r="AH428" i="18"/>
  <c r="AH352" i="18"/>
  <c r="AH296" i="18"/>
  <c r="AH298" i="18"/>
  <c r="AH354" i="18"/>
  <c r="AH262" i="18"/>
  <c r="AJ584" i="18"/>
  <c r="AJ546" i="18"/>
  <c r="AJ587" i="18"/>
  <c r="AJ590" i="18"/>
  <c r="AJ637" i="18"/>
  <c r="AJ608" i="18"/>
  <c r="AJ604" i="18"/>
  <c r="AJ676" i="18"/>
  <c r="AJ641" i="18"/>
  <c r="AJ663" i="18"/>
  <c r="AJ686" i="18"/>
  <c r="AJ566" i="18"/>
  <c r="AJ645" i="18"/>
  <c r="AJ692" i="18"/>
  <c r="AJ519" i="18"/>
  <c r="AJ673" i="18"/>
  <c r="AJ689" i="18"/>
  <c r="AJ657" i="18"/>
  <c r="AJ551" i="18"/>
  <c r="AJ508" i="18"/>
  <c r="AJ671" i="18"/>
  <c r="AJ659" i="18"/>
  <c r="AJ652" i="18"/>
  <c r="AJ649" i="18"/>
  <c r="AJ504" i="18"/>
  <c r="AJ515" i="18"/>
  <c r="AJ492" i="18"/>
  <c r="AJ564" i="18"/>
  <c r="AJ626" i="18"/>
  <c r="AJ655" i="18"/>
  <c r="AJ599" i="18"/>
  <c r="AJ498" i="18"/>
  <c r="AJ536" i="18"/>
  <c r="AJ522" i="18"/>
  <c r="AJ517" i="18"/>
  <c r="AJ528" i="18"/>
  <c r="AJ558" i="18"/>
  <c r="AJ554" i="18"/>
  <c r="AJ500" i="18"/>
  <c r="AJ595" i="18"/>
  <c r="AJ688" i="18"/>
  <c r="AJ632" i="18"/>
  <c r="AJ606" i="18"/>
  <c r="AJ524" i="18"/>
  <c r="AJ516" i="18"/>
  <c r="AJ570" i="18"/>
  <c r="AJ618" i="18"/>
  <c r="AJ682" i="18"/>
  <c r="AJ625" i="18"/>
  <c r="AJ672" i="18"/>
  <c r="AJ495" i="18"/>
  <c r="AJ543" i="18"/>
  <c r="AJ573" i="18"/>
  <c r="AJ505" i="18"/>
  <c r="AJ621" i="18"/>
  <c r="AJ497" i="18"/>
  <c r="AJ555" i="18"/>
  <c r="AJ574" i="18"/>
  <c r="AJ514" i="18"/>
  <c r="AJ578" i="18"/>
  <c r="AJ654" i="18"/>
  <c r="AJ552" i="18"/>
  <c r="AJ571" i="18"/>
  <c r="AJ677" i="18"/>
  <c r="AJ613" i="18"/>
  <c r="AJ630" i="18"/>
  <c r="AJ486" i="18"/>
  <c r="AJ658" i="18"/>
  <c r="AJ588" i="18"/>
  <c r="AJ656" i="18"/>
  <c r="AJ666" i="18"/>
  <c r="AJ612" i="18"/>
  <c r="AJ594" i="18"/>
  <c r="AJ636" i="18"/>
  <c r="AJ633" i="18"/>
  <c r="AJ559" i="18"/>
  <c r="AJ611" i="18"/>
  <c r="AJ487" i="18"/>
  <c r="AJ622" i="18"/>
  <c r="AJ681" i="18"/>
  <c r="AJ531" i="18"/>
  <c r="AJ667" i="18"/>
  <c r="AJ537" i="18"/>
  <c r="AJ638" i="18"/>
  <c r="AJ691" i="18"/>
  <c r="AJ488" i="18"/>
  <c r="AJ675" i="18"/>
  <c r="AJ683" i="18"/>
  <c r="AJ623" i="18"/>
  <c r="AJ544" i="18"/>
  <c r="AJ586" i="18"/>
  <c r="AJ560" i="18"/>
  <c r="AJ700" i="18"/>
  <c r="AJ696" i="18"/>
  <c r="AJ503" i="18"/>
  <c r="AJ650" i="18"/>
  <c r="AJ639" i="18"/>
  <c r="AJ533" i="18"/>
  <c r="AJ541" i="18"/>
  <c r="AJ614" i="18"/>
  <c r="AJ538" i="18"/>
  <c r="AJ553" i="18"/>
  <c r="AJ572" i="18"/>
  <c r="AJ562" i="18"/>
  <c r="AJ610" i="18"/>
  <c r="AJ680" i="18"/>
  <c r="AJ601" i="18"/>
  <c r="AJ592" i="18"/>
  <c r="AJ534" i="18"/>
  <c r="AJ520" i="18"/>
  <c r="AJ512" i="18"/>
  <c r="AJ547" i="18"/>
  <c r="AJ687" i="18"/>
  <c r="AJ539" i="18"/>
  <c r="AJ545" i="18"/>
  <c r="AJ609" i="18"/>
  <c r="AJ549" i="18"/>
  <c r="AJ510" i="18"/>
  <c r="AJ593" i="18"/>
  <c r="AJ596" i="18"/>
  <c r="AJ576" i="18"/>
  <c r="AJ501" i="18"/>
  <c r="AJ648" i="18"/>
  <c r="AJ494" i="18"/>
  <c r="AJ575" i="18"/>
  <c r="AJ631" i="18"/>
  <c r="AJ602" i="18"/>
  <c r="AJ511" i="18"/>
  <c r="AJ697" i="18"/>
  <c r="AJ490" i="18"/>
  <c r="AJ583" i="18"/>
  <c r="AJ530" i="18"/>
  <c r="AJ690" i="18"/>
  <c r="AJ542" i="18"/>
  <c r="AJ499" i="18"/>
  <c r="AJ561" i="18"/>
  <c r="AJ529" i="18"/>
  <c r="AJ605" i="18"/>
  <c r="AJ523" i="18"/>
  <c r="AJ506" i="18"/>
  <c r="AJ660" i="18"/>
  <c r="AJ569" i="18"/>
  <c r="AJ665" i="18"/>
  <c r="AJ698" i="18"/>
  <c r="AJ521" i="18"/>
  <c r="AJ507" i="18"/>
  <c r="AJ535" i="18"/>
  <c r="AJ582" i="18"/>
  <c r="AJ526" i="18"/>
  <c r="AJ642" i="18"/>
  <c r="AJ548" i="18"/>
  <c r="AJ674" i="18"/>
  <c r="AJ496" i="18"/>
  <c r="AJ635" i="18"/>
  <c r="AJ620" i="18"/>
  <c r="AJ640" i="18"/>
  <c r="AJ653" i="18"/>
  <c r="AJ491" i="18"/>
  <c r="AJ679" i="18"/>
  <c r="AJ664" i="18"/>
  <c r="AJ513" i="18"/>
  <c r="AJ600" i="18"/>
  <c r="AY39" i="18"/>
  <c r="G15" i="24" a="1"/>
  <c r="K1307" i="31" l="1"/>
  <c r="P177" i="29"/>
  <c r="Q1342" i="31"/>
  <c r="L20" i="29"/>
  <c r="J1309" i="31"/>
  <c r="K1229" i="31"/>
  <c r="C1341" i="31"/>
  <c r="K1205" i="31"/>
  <c r="L65" i="29"/>
  <c r="O65" i="29"/>
  <c r="J1267" i="31"/>
  <c r="K1377" i="31"/>
  <c r="J1331" i="31"/>
  <c r="Q1242" i="31"/>
  <c r="S136" i="29"/>
  <c r="Q1280" i="31"/>
  <c r="J1377" i="31"/>
  <c r="K1410" i="31"/>
  <c r="AF172" i="29"/>
  <c r="K1275" i="31"/>
  <c r="X129" i="29"/>
  <c r="V140" i="29"/>
  <c r="AB177" i="29"/>
  <c r="Z78" i="29"/>
  <c r="AK78" i="29" s="1" a="1"/>
  <c r="AK78" i="29" s="1"/>
  <c r="J299" i="29" s="1"/>
  <c r="J1275" i="31"/>
  <c r="J1307" i="31"/>
  <c r="Z87" i="29"/>
  <c r="Z223" i="29"/>
  <c r="AE154" i="29"/>
  <c r="AE137" i="29"/>
  <c r="W95" i="29"/>
  <c r="AA215" i="29"/>
  <c r="AC215" i="29"/>
  <c r="S223" i="29"/>
  <c r="Y129" i="29"/>
  <c r="W49" i="29"/>
  <c r="W140" i="29"/>
  <c r="X49" i="29"/>
  <c r="T136" i="29"/>
  <c r="AD137" i="29"/>
  <c r="T223" i="29"/>
  <c r="T134" i="29"/>
  <c r="AB138" i="29"/>
  <c r="Z49" i="29"/>
  <c r="AE161" i="29"/>
  <c r="V121" i="29"/>
  <c r="R134" i="29"/>
  <c r="AA138" i="29"/>
  <c r="V30" i="29"/>
  <c r="T81" i="29"/>
  <c r="AF161" i="29"/>
  <c r="AA56" i="29"/>
  <c r="X46" i="29"/>
  <c r="X48" i="29"/>
  <c r="AC141" i="29"/>
  <c r="AE100" i="29"/>
  <c r="Z45" i="29"/>
  <c r="AA21" i="29"/>
  <c r="Z46" i="29"/>
  <c r="S57" i="29"/>
  <c r="AB141" i="29"/>
  <c r="Z218" i="29"/>
  <c r="AA147" i="29"/>
  <c r="AA207" i="29"/>
  <c r="Y48" i="29"/>
  <c r="W87" i="29"/>
  <c r="X45" i="29"/>
  <c r="AB207" i="29"/>
  <c r="X74" i="29"/>
  <c r="S190" i="29"/>
  <c r="AE221" i="29"/>
  <c r="V87" i="29"/>
  <c r="AD221" i="29"/>
  <c r="AF154" i="29"/>
  <c r="Y80" i="29"/>
  <c r="X87" i="29"/>
  <c r="X78" i="29"/>
  <c r="AE57" i="29"/>
  <c r="U95" i="29"/>
  <c r="AJ95" i="29" s="1" a="1"/>
  <c r="AJ95" i="29" s="1"/>
  <c r="I316" i="29" s="1"/>
  <c r="Q1251" i="31"/>
  <c r="Y223" i="29"/>
  <c r="J1249" i="31"/>
  <c r="M177" i="29"/>
  <c r="K1243" i="31"/>
  <c r="J1407" i="31"/>
  <c r="C1387" i="31"/>
  <c r="Q1344" i="31"/>
  <c r="J1410" i="31"/>
  <c r="K1236" i="31"/>
  <c r="K1278" i="31"/>
  <c r="R1217" i="31"/>
  <c r="R1238" i="31"/>
  <c r="Q1392" i="31"/>
  <c r="Q1284" i="31"/>
  <c r="J1346" i="31"/>
  <c r="Q1217" i="31"/>
  <c r="K1346" i="31"/>
  <c r="K1356" i="31"/>
  <c r="K1312" i="31"/>
  <c r="Q1311" i="31"/>
  <c r="Q1239" i="31"/>
  <c r="J1236" i="31"/>
  <c r="J1278" i="31"/>
  <c r="K1409" i="31"/>
  <c r="K1294" i="31"/>
  <c r="J1409" i="31"/>
  <c r="AB217" i="29"/>
  <c r="S93" i="29"/>
  <c r="Y58" i="29"/>
  <c r="N177" i="29"/>
  <c r="W221" i="29"/>
  <c r="R93" i="29"/>
  <c r="AE199" i="29"/>
  <c r="V162" i="29"/>
  <c r="S159" i="29"/>
  <c r="K1370" i="31"/>
  <c r="AE32" i="29"/>
  <c r="U162" i="29"/>
  <c r="T159" i="29"/>
  <c r="T213" i="29"/>
  <c r="T207" i="29"/>
  <c r="J1305" i="31"/>
  <c r="V43" i="29"/>
  <c r="AB143" i="29"/>
  <c r="C1298" i="31"/>
  <c r="AC48" i="29"/>
  <c r="U43" i="29"/>
  <c r="AC143" i="29"/>
  <c r="J1370" i="31"/>
  <c r="T37" i="29"/>
  <c r="AB48" i="29"/>
  <c r="AE109" i="29"/>
  <c r="AF49" i="29"/>
  <c r="W72" i="29"/>
  <c r="R37" i="29"/>
  <c r="V28" i="29"/>
  <c r="AC88" i="29"/>
  <c r="U100" i="29"/>
  <c r="AB200" i="29"/>
  <c r="U161" i="29"/>
  <c r="AE49" i="29"/>
  <c r="X41" i="29"/>
  <c r="U72" i="29"/>
  <c r="AF30" i="29"/>
  <c r="W28" i="29"/>
  <c r="AB88" i="29"/>
  <c r="Y152" i="29"/>
  <c r="AA200" i="29"/>
  <c r="V161" i="29"/>
  <c r="M65" i="29"/>
  <c r="Z41" i="29"/>
  <c r="Z187" i="29"/>
  <c r="T186" i="29"/>
  <c r="X152" i="29"/>
  <c r="AE172" i="29"/>
  <c r="X190" i="29"/>
  <c r="Z36" i="29"/>
  <c r="T229" i="29"/>
  <c r="V59" i="29"/>
  <c r="R153" i="29"/>
  <c r="X134" i="29"/>
  <c r="R95" i="29"/>
  <c r="AC217" i="29"/>
  <c r="X36" i="29"/>
  <c r="AA208" i="29"/>
  <c r="S202" i="29"/>
  <c r="U59" i="29"/>
  <c r="L177" i="29"/>
  <c r="J1312" i="31"/>
  <c r="R1230" i="31"/>
  <c r="K1277" i="31"/>
  <c r="Q1408" i="31"/>
  <c r="K1298" i="31"/>
  <c r="Q1230" i="31"/>
  <c r="Q1208" i="31"/>
  <c r="D1202" i="31"/>
  <c r="K1363" i="31"/>
  <c r="J1363" i="31"/>
  <c r="C1202" i="31"/>
  <c r="C1346" i="31"/>
  <c r="J1220" i="31"/>
  <c r="Q1203" i="31"/>
  <c r="Q1330" i="31"/>
  <c r="K1396" i="31"/>
  <c r="Q1306" i="31"/>
  <c r="Q1261" i="31"/>
  <c r="J1244" i="31"/>
  <c r="J1382" i="31"/>
  <c r="AA72" i="29"/>
  <c r="C1333" i="31"/>
  <c r="AF125" i="29"/>
  <c r="V224" i="29"/>
  <c r="AE131" i="29"/>
  <c r="AB151" i="29"/>
  <c r="Q1276" i="31"/>
  <c r="J1372" i="31"/>
  <c r="AC128" i="29"/>
  <c r="AD233" i="29"/>
  <c r="AC211" i="29"/>
  <c r="X135" i="29"/>
  <c r="V170" i="29"/>
  <c r="S184" i="29"/>
  <c r="AF86" i="29"/>
  <c r="AB155" i="29"/>
  <c r="U232" i="29"/>
  <c r="Z213" i="29"/>
  <c r="AE90" i="29"/>
  <c r="T135" i="29"/>
  <c r="X142" i="29"/>
  <c r="W208" i="29"/>
  <c r="AA134" i="29"/>
  <c r="V154" i="29"/>
  <c r="Z71" i="29"/>
  <c r="W234" i="29"/>
  <c r="Z234" i="29"/>
  <c r="AB66" i="29"/>
  <c r="AD48" i="29"/>
  <c r="W74" i="29"/>
  <c r="R162" i="29"/>
  <c r="Q1325" i="31"/>
  <c r="S160" i="29"/>
  <c r="T160" i="29"/>
  <c r="V132" i="29"/>
  <c r="W132" i="29"/>
  <c r="AD211" i="29"/>
  <c r="AE211" i="29"/>
  <c r="Z89" i="29"/>
  <c r="X89" i="29"/>
  <c r="AB43" i="29"/>
  <c r="AA43" i="29"/>
  <c r="X43" i="29"/>
  <c r="Y43" i="29"/>
  <c r="AF94" i="29"/>
  <c r="AE94" i="29"/>
  <c r="W178" i="29"/>
  <c r="V178" i="29"/>
  <c r="X106" i="29"/>
  <c r="Y106" i="29"/>
  <c r="AE51" i="29"/>
  <c r="AF51" i="29"/>
  <c r="AC187" i="29"/>
  <c r="AA187" i="29"/>
  <c r="AB187" i="29"/>
  <c r="AD118" i="29"/>
  <c r="AF118" i="29"/>
  <c r="U227" i="29"/>
  <c r="W227" i="29"/>
  <c r="AB91" i="29"/>
  <c r="AA91" i="29"/>
  <c r="AB205" i="29"/>
  <c r="AC205" i="29"/>
  <c r="AB168" i="29"/>
  <c r="AA168" i="29"/>
  <c r="X34" i="29"/>
  <c r="Z34" i="29"/>
  <c r="Y105" i="29"/>
  <c r="Z105" i="29"/>
  <c r="AD226" i="29"/>
  <c r="AF226" i="29"/>
  <c r="U149" i="29"/>
  <c r="W149" i="29"/>
  <c r="AF144" i="29"/>
  <c r="AD144" i="29"/>
  <c r="AA183" i="29"/>
  <c r="AC183" i="29"/>
  <c r="AD175" i="29"/>
  <c r="AE175" i="29"/>
  <c r="U176" i="29"/>
  <c r="V176" i="29"/>
  <c r="W176" i="29"/>
  <c r="R69" i="29"/>
  <c r="T69" i="29"/>
  <c r="S69" i="29"/>
  <c r="W153" i="29"/>
  <c r="V153" i="29"/>
  <c r="T82" i="29"/>
  <c r="R82" i="29"/>
  <c r="Z146" i="29"/>
  <c r="Y146" i="29"/>
  <c r="R110" i="29"/>
  <c r="T110" i="29"/>
  <c r="S110" i="29"/>
  <c r="T139" i="29"/>
  <c r="R139" i="29"/>
  <c r="S139" i="29"/>
  <c r="Y76" i="29"/>
  <c r="X76" i="29"/>
  <c r="Z76" i="29"/>
  <c r="S86" i="29"/>
  <c r="T86" i="29"/>
  <c r="R86" i="29"/>
  <c r="Y211" i="29"/>
  <c r="Z211" i="29"/>
  <c r="X211" i="29"/>
  <c r="AB172" i="29"/>
  <c r="AC172" i="29"/>
  <c r="AA172" i="29"/>
  <c r="Z157" i="29"/>
  <c r="Y157" i="29"/>
  <c r="X157" i="29"/>
  <c r="S142" i="29"/>
  <c r="T142" i="29"/>
  <c r="AC80" i="29"/>
  <c r="AB80" i="29"/>
  <c r="X60" i="29"/>
  <c r="Z60" i="29"/>
  <c r="U201" i="29"/>
  <c r="V201" i="29"/>
  <c r="W201" i="29"/>
  <c r="AB45" i="29"/>
  <c r="AC45" i="29"/>
  <c r="AA45" i="29"/>
  <c r="AB105" i="29"/>
  <c r="AC105" i="29"/>
  <c r="AA105" i="29"/>
  <c r="AB153" i="29"/>
  <c r="AA153" i="29"/>
  <c r="AC153" i="29"/>
  <c r="T220" i="29"/>
  <c r="R220" i="29"/>
  <c r="S220" i="29"/>
  <c r="AE133" i="29"/>
  <c r="AF133" i="29"/>
  <c r="AD133" i="29"/>
  <c r="AB83" i="29"/>
  <c r="AA83" i="29"/>
  <c r="AC83" i="29"/>
  <c r="Z93" i="29"/>
  <c r="X93" i="29"/>
  <c r="AD140" i="29"/>
  <c r="AF140" i="29"/>
  <c r="AE140" i="29"/>
  <c r="AE145" i="29"/>
  <c r="AD145" i="29"/>
  <c r="AF145" i="29"/>
  <c r="AC145" i="29"/>
  <c r="AB145" i="29"/>
  <c r="AA145" i="29"/>
  <c r="X220" i="29"/>
  <c r="Y220" i="29"/>
  <c r="Z220" i="29"/>
  <c r="AF82" i="29"/>
  <c r="AD82" i="29"/>
  <c r="AA24" i="29"/>
  <c r="AB24" i="29"/>
  <c r="AC24" i="29"/>
  <c r="W107" i="29"/>
  <c r="V107" i="29"/>
  <c r="U107" i="29"/>
  <c r="T25" i="29"/>
  <c r="R25" i="29"/>
  <c r="S25" i="29"/>
  <c r="S98" i="29"/>
  <c r="R98" i="29"/>
  <c r="T98" i="29"/>
  <c r="R42" i="29"/>
  <c r="T42" i="29"/>
  <c r="S42" i="29"/>
  <c r="AB110" i="29"/>
  <c r="AC110" i="29"/>
  <c r="AD227" i="29"/>
  <c r="AE227" i="29"/>
  <c r="AF227" i="29"/>
  <c r="R65" i="29"/>
  <c r="S65" i="29"/>
  <c r="T65" i="29"/>
  <c r="Y95" i="29"/>
  <c r="X95" i="29"/>
  <c r="Z95" i="29"/>
  <c r="Y86" i="29"/>
  <c r="Z86" i="29"/>
  <c r="X86" i="29"/>
  <c r="W76" i="29"/>
  <c r="V76" i="29"/>
  <c r="Z83" i="29"/>
  <c r="Y83" i="29"/>
  <c r="X83" i="29"/>
  <c r="AA80" i="29"/>
  <c r="V172" i="29"/>
  <c r="X146" i="29"/>
  <c r="AA26" i="29"/>
  <c r="U24" i="29"/>
  <c r="AA110" i="29"/>
  <c r="R62" i="29"/>
  <c r="T177" i="29"/>
  <c r="S177" i="29"/>
  <c r="W75" i="29"/>
  <c r="U75" i="29"/>
  <c r="X123" i="29"/>
  <c r="Z123" i="29"/>
  <c r="Y24" i="29"/>
  <c r="Z24" i="29"/>
  <c r="AE229" i="29"/>
  <c r="AF229" i="29"/>
  <c r="S152" i="29"/>
  <c r="R152" i="29"/>
  <c r="X27" i="29"/>
  <c r="Z27" i="29"/>
  <c r="AD63" i="29"/>
  <c r="AF63" i="29"/>
  <c r="Y189" i="29"/>
  <c r="Z189" i="29"/>
  <c r="V137" i="29"/>
  <c r="U137" i="29"/>
  <c r="U191" i="29"/>
  <c r="V191" i="29"/>
  <c r="Z55" i="29"/>
  <c r="X55" i="29"/>
  <c r="AC132" i="29"/>
  <c r="AB132" i="29"/>
  <c r="AA132" i="29"/>
  <c r="R101" i="29"/>
  <c r="S101" i="29"/>
  <c r="R133" i="29"/>
  <c r="S133" i="29"/>
  <c r="AD132" i="29"/>
  <c r="AF132" i="29"/>
  <c r="S201" i="29"/>
  <c r="R201" i="29"/>
  <c r="R194" i="29"/>
  <c r="T194" i="29"/>
  <c r="AB230" i="29"/>
  <c r="AC230" i="29"/>
  <c r="AA230" i="29"/>
  <c r="S155" i="29"/>
  <c r="T155" i="29"/>
  <c r="AA181" i="29"/>
  <c r="AB181" i="29"/>
  <c r="AC103" i="29"/>
  <c r="AB103" i="29"/>
  <c r="AA103" i="29"/>
  <c r="X182" i="29"/>
  <c r="Z182" i="29"/>
  <c r="S48" i="29"/>
  <c r="T48" i="29"/>
  <c r="AF67" i="29"/>
  <c r="AE67" i="29"/>
  <c r="AD67" i="29"/>
  <c r="AE102" i="29"/>
  <c r="AD102" i="29"/>
  <c r="AE187" i="29"/>
  <c r="AF187" i="29"/>
  <c r="W187" i="29"/>
  <c r="U187" i="29"/>
  <c r="V187" i="29"/>
  <c r="R222" i="29"/>
  <c r="T222" i="29"/>
  <c r="Y232" i="29"/>
  <c r="Z232" i="29"/>
  <c r="AC186" i="29"/>
  <c r="AB186" i="29"/>
  <c r="AD79" i="29"/>
  <c r="AF79" i="29"/>
  <c r="AE79" i="29"/>
  <c r="V102" i="29"/>
  <c r="U102" i="29"/>
  <c r="AA38" i="29"/>
  <c r="AB38" i="29"/>
  <c r="AF46" i="29"/>
  <c r="AE46" i="29"/>
  <c r="AD46" i="29"/>
  <c r="S128" i="29"/>
  <c r="T128" i="29"/>
  <c r="S53" i="29"/>
  <c r="T53" i="29"/>
  <c r="Y102" i="29"/>
  <c r="X102" i="29"/>
  <c r="AE195" i="29"/>
  <c r="AD195" i="29"/>
  <c r="AB89" i="29"/>
  <c r="AC89" i="29"/>
  <c r="AA89" i="29"/>
  <c r="AA213" i="29"/>
  <c r="AC213" i="29"/>
  <c r="AD156" i="29"/>
  <c r="AE156" i="29"/>
  <c r="AF156" i="29"/>
  <c r="W60" i="29"/>
  <c r="U60" i="29"/>
  <c r="V60" i="29"/>
  <c r="U111" i="29"/>
  <c r="V111" i="29"/>
  <c r="R88" i="29"/>
  <c r="T88" i="29"/>
  <c r="T216" i="29"/>
  <c r="S216" i="29"/>
  <c r="R216" i="29"/>
  <c r="AE77" i="29"/>
  <c r="AF77" i="29"/>
  <c r="S179" i="29"/>
  <c r="R179" i="29"/>
  <c r="X183" i="29"/>
  <c r="Y183" i="29"/>
  <c r="Z183" i="29"/>
  <c r="W108" i="29"/>
  <c r="U108" i="29"/>
  <c r="V108" i="29"/>
  <c r="AA25" i="29"/>
  <c r="AC25" i="29"/>
  <c r="AB68" i="29"/>
  <c r="AC68" i="29"/>
  <c r="R22" i="29"/>
  <c r="S22" i="29"/>
  <c r="T22" i="29"/>
  <c r="AB176" i="29"/>
  <c r="AC176" i="29"/>
  <c r="AA176" i="29"/>
  <c r="W122" i="29"/>
  <c r="V122" i="29"/>
  <c r="S85" i="29"/>
  <c r="R85" i="29"/>
  <c r="T198" i="29"/>
  <c r="R198" i="29"/>
  <c r="S198" i="29"/>
  <c r="T74" i="29"/>
  <c r="R74" i="29"/>
  <c r="AA166" i="29"/>
  <c r="AB166" i="29"/>
  <c r="S125" i="29"/>
  <c r="T125" i="29"/>
  <c r="R125" i="29"/>
  <c r="U148" i="29"/>
  <c r="W148" i="29"/>
  <c r="V148" i="29"/>
  <c r="W128" i="29"/>
  <c r="U128" i="29"/>
  <c r="V128" i="29"/>
  <c r="Z162" i="29"/>
  <c r="X162" i="29"/>
  <c r="Y162" i="29"/>
  <c r="T175" i="29"/>
  <c r="R175" i="29"/>
  <c r="S175" i="29"/>
  <c r="V48" i="29"/>
  <c r="U48" i="29"/>
  <c r="W48" i="29"/>
  <c r="AE197" i="29"/>
  <c r="AF197" i="29"/>
  <c r="AD197" i="29"/>
  <c r="AD143" i="29"/>
  <c r="AE143" i="29"/>
  <c r="AF143" i="29"/>
  <c r="Y42" i="29"/>
  <c r="Z42" i="29"/>
  <c r="U31" i="29"/>
  <c r="W31" i="29"/>
  <c r="AC135" i="29"/>
  <c r="AB135" i="29"/>
  <c r="AA135" i="29"/>
  <c r="AC118" i="29"/>
  <c r="AB118" i="29"/>
  <c r="AA118" i="29"/>
  <c r="AD55" i="29"/>
  <c r="AE55" i="29"/>
  <c r="AF55" i="29"/>
  <c r="U66" i="29"/>
  <c r="W66" i="29"/>
  <c r="AE60" i="29"/>
  <c r="AF60" i="29"/>
  <c r="AD60" i="29"/>
  <c r="AB67" i="29"/>
  <c r="AA67" i="29"/>
  <c r="AC67" i="29"/>
  <c r="AB113" i="29"/>
  <c r="AC113" i="29"/>
  <c r="S107" i="29"/>
  <c r="T107" i="29"/>
  <c r="R107" i="29"/>
  <c r="V80" i="29"/>
  <c r="U80" i="29"/>
  <c r="W80" i="29"/>
  <c r="AB218" i="29"/>
  <c r="AA218" i="29"/>
  <c r="AC218" i="29"/>
  <c r="T85" i="29"/>
  <c r="U198" i="29"/>
  <c r="R128" i="29"/>
  <c r="X170" i="29"/>
  <c r="U76" i="29"/>
  <c r="AC166" i="29"/>
  <c r="Z84" i="29"/>
  <c r="U122" i="29"/>
  <c r="AA68" i="29"/>
  <c r="V66" i="29"/>
  <c r="S127" i="29"/>
  <c r="R127" i="29"/>
  <c r="T127" i="29"/>
  <c r="W223" i="29"/>
  <c r="U223" i="29"/>
  <c r="AA126" i="29"/>
  <c r="AC126" i="29"/>
  <c r="X28" i="29"/>
  <c r="Z28" i="29"/>
  <c r="Y28" i="29"/>
  <c r="AF87" i="29"/>
  <c r="AD87" i="29"/>
  <c r="S87" i="29"/>
  <c r="T87" i="29"/>
  <c r="W192" i="29"/>
  <c r="U192" i="29"/>
  <c r="X52" i="29"/>
  <c r="Z52" i="29"/>
  <c r="Y52" i="29"/>
  <c r="AC94" i="29"/>
  <c r="AB94" i="29"/>
  <c r="X166" i="29"/>
  <c r="Z166" i="29"/>
  <c r="Y166" i="29"/>
  <c r="W82" i="29"/>
  <c r="V82" i="29"/>
  <c r="AD26" i="29"/>
  <c r="AF26" i="29"/>
  <c r="AF149" i="29"/>
  <c r="AD149" i="29"/>
  <c r="T180" i="29"/>
  <c r="S180" i="29"/>
  <c r="R180" i="29"/>
  <c r="R79" i="29"/>
  <c r="T79" i="29"/>
  <c r="W182" i="29"/>
  <c r="U182" i="29"/>
  <c r="T174" i="29"/>
  <c r="R174" i="29"/>
  <c r="S174" i="29"/>
  <c r="AF171" i="29"/>
  <c r="AD171" i="29"/>
  <c r="X210" i="29"/>
  <c r="Z210" i="29"/>
  <c r="AC193" i="29"/>
  <c r="AB193" i="29"/>
  <c r="AA193" i="29"/>
  <c r="T197" i="29"/>
  <c r="R197" i="29"/>
  <c r="T170" i="29"/>
  <c r="R170" i="29"/>
  <c r="S170" i="29"/>
  <c r="X62" i="29"/>
  <c r="Y62" i="29"/>
  <c r="AE71" i="29"/>
  <c r="AD71" i="29"/>
  <c r="T83" i="29"/>
  <c r="R83" i="29"/>
  <c r="S83" i="29"/>
  <c r="AA30" i="29"/>
  <c r="AB30" i="29"/>
  <c r="AC30" i="29"/>
  <c r="AA20" i="29"/>
  <c r="AC20" i="29"/>
  <c r="AC182" i="29"/>
  <c r="AB182" i="29"/>
  <c r="AE50" i="29"/>
  <c r="AD50" i="29"/>
  <c r="AF50" i="29"/>
  <c r="AA219" i="29"/>
  <c r="AB219" i="29"/>
  <c r="AC219" i="29"/>
  <c r="AB163" i="29"/>
  <c r="AC163" i="29"/>
  <c r="AA163" i="29"/>
  <c r="Y171" i="29"/>
  <c r="Z171" i="29"/>
  <c r="X171" i="29"/>
  <c r="X101" i="29"/>
  <c r="Y101" i="29"/>
  <c r="Y194" i="29"/>
  <c r="Z194" i="29"/>
  <c r="X194" i="29"/>
  <c r="AD193" i="29"/>
  <c r="AE193" i="29"/>
  <c r="AF193" i="29"/>
  <c r="AB64" i="29"/>
  <c r="AC64" i="29"/>
  <c r="V84" i="29"/>
  <c r="W84" i="29"/>
  <c r="AE123" i="29"/>
  <c r="AF123" i="29"/>
  <c r="AD123" i="29"/>
  <c r="AC192" i="29"/>
  <c r="AB192" i="29"/>
  <c r="AA192" i="29"/>
  <c r="AB225" i="29"/>
  <c r="AC225" i="29"/>
  <c r="AA225" i="29"/>
  <c r="T58" i="29"/>
  <c r="R58" i="29"/>
  <c r="S58" i="29"/>
  <c r="AF113" i="29"/>
  <c r="AE113" i="29"/>
  <c r="U101" i="29"/>
  <c r="W101" i="29"/>
  <c r="V101" i="29"/>
  <c r="V104" i="29"/>
  <c r="W104" i="29"/>
  <c r="U104" i="29"/>
  <c r="AE41" i="29"/>
  <c r="AD41" i="29"/>
  <c r="AF41" i="29"/>
  <c r="R45" i="29"/>
  <c r="S45" i="29"/>
  <c r="T45" i="29"/>
  <c r="Z151" i="29"/>
  <c r="Y151" i="29"/>
  <c r="X172" i="29"/>
  <c r="Z172" i="29"/>
  <c r="Y172" i="29"/>
  <c r="X229" i="29"/>
  <c r="Y229" i="29"/>
  <c r="V216" i="29"/>
  <c r="U216" i="29"/>
  <c r="W216" i="29"/>
  <c r="W123" i="29"/>
  <c r="V123" i="29"/>
  <c r="Y202" i="29"/>
  <c r="Z202" i="29"/>
  <c r="X202" i="29"/>
  <c r="W235" i="29"/>
  <c r="U235" i="29"/>
  <c r="V235" i="29"/>
  <c r="U129" i="29"/>
  <c r="W129" i="29"/>
  <c r="V129" i="29"/>
  <c r="AA224" i="29"/>
  <c r="AB224" i="29"/>
  <c r="AC224" i="29"/>
  <c r="R161" i="29"/>
  <c r="T161" i="29"/>
  <c r="S161" i="29"/>
  <c r="AD21" i="29"/>
  <c r="AE21" i="29"/>
  <c r="AE88" i="29"/>
  <c r="AF88" i="29"/>
  <c r="U85" i="29"/>
  <c r="V85" i="29"/>
  <c r="W85" i="29"/>
  <c r="Z163" i="29"/>
  <c r="Y163" i="29"/>
  <c r="X163" i="29"/>
  <c r="Y63" i="29"/>
  <c r="X63" i="29"/>
  <c r="V90" i="29"/>
  <c r="U90" i="29"/>
  <c r="W90" i="29"/>
  <c r="AD219" i="29"/>
  <c r="AE219" i="29"/>
  <c r="AF219" i="29"/>
  <c r="Y22" i="29"/>
  <c r="X22" i="29"/>
  <c r="Z22" i="29"/>
  <c r="AE53" i="29"/>
  <c r="AD53" i="29"/>
  <c r="AF53" i="29"/>
  <c r="T199" i="29"/>
  <c r="S199" i="29"/>
  <c r="R199" i="29"/>
  <c r="W166" i="29"/>
  <c r="U166" i="29"/>
  <c r="V166" i="29"/>
  <c r="AF195" i="29"/>
  <c r="AF21" i="29"/>
  <c r="S74" i="29"/>
  <c r="T179" i="29"/>
  <c r="AE148" i="29"/>
  <c r="Z102" i="29"/>
  <c r="AF175" i="29"/>
  <c r="W137" i="29"/>
  <c r="AE82" i="29"/>
  <c r="Z101" i="29"/>
  <c r="AD88" i="29"/>
  <c r="V31" i="29"/>
  <c r="R53" i="29"/>
  <c r="AA113" i="29"/>
  <c r="R192" i="29"/>
  <c r="X42" i="29"/>
  <c r="S82" i="29"/>
  <c r="R142" i="29"/>
  <c r="X159" i="29"/>
  <c r="Z63" i="29"/>
  <c r="V127" i="29"/>
  <c r="U127" i="29"/>
  <c r="W127" i="29"/>
  <c r="AD110" i="29"/>
  <c r="AE110" i="29"/>
  <c r="AD101" i="29"/>
  <c r="AF101" i="29"/>
  <c r="T235" i="29"/>
  <c r="S235" i="29"/>
  <c r="AC61" i="29"/>
  <c r="AB61" i="29"/>
  <c r="V29" i="29"/>
  <c r="W29" i="29"/>
  <c r="U29" i="29"/>
  <c r="AF97" i="29"/>
  <c r="AD97" i="29"/>
  <c r="X75" i="29"/>
  <c r="Y75" i="29"/>
  <c r="Z75" i="29"/>
  <c r="AE70" i="29"/>
  <c r="AD70" i="29"/>
  <c r="AF70" i="29"/>
  <c r="V200" i="29"/>
  <c r="W200" i="29"/>
  <c r="V53" i="29"/>
  <c r="W53" i="29"/>
  <c r="U53" i="29"/>
  <c r="AA202" i="29"/>
  <c r="AC202" i="29"/>
  <c r="Z175" i="29"/>
  <c r="Y175" i="29"/>
  <c r="X175" i="29"/>
  <c r="T233" i="29"/>
  <c r="S233" i="29"/>
  <c r="S75" i="29"/>
  <c r="R75" i="29"/>
  <c r="T75" i="29"/>
  <c r="AF180" i="29"/>
  <c r="AD180" i="29"/>
  <c r="W88" i="29"/>
  <c r="U88" i="29"/>
  <c r="Z39" i="29"/>
  <c r="Y39" i="29"/>
  <c r="AC71" i="29"/>
  <c r="AA71" i="29"/>
  <c r="Y126" i="29"/>
  <c r="X126" i="29"/>
  <c r="Z126" i="29"/>
  <c r="Y215" i="29"/>
  <c r="Z215" i="29"/>
  <c r="Z185" i="29"/>
  <c r="Y185" i="29"/>
  <c r="V213" i="29"/>
  <c r="W213" i="29"/>
  <c r="U180" i="29"/>
  <c r="V180" i="29"/>
  <c r="AE177" i="29"/>
  <c r="AF177" i="29"/>
  <c r="U183" i="29"/>
  <c r="W183" i="29"/>
  <c r="X191" i="29"/>
  <c r="Y191" i="29"/>
  <c r="W46" i="29"/>
  <c r="V46" i="29"/>
  <c r="U46" i="29"/>
  <c r="AA123" i="29"/>
  <c r="AC123" i="29"/>
  <c r="AB123" i="29"/>
  <c r="Y143" i="29"/>
  <c r="Z143" i="29"/>
  <c r="U143" i="29"/>
  <c r="V143" i="29"/>
  <c r="W143" i="29"/>
  <c r="R212" i="29"/>
  <c r="S212" i="29"/>
  <c r="R30" i="29"/>
  <c r="T30" i="29"/>
  <c r="AD129" i="29"/>
  <c r="AE129" i="29"/>
  <c r="AF129" i="29"/>
  <c r="AE170" i="29"/>
  <c r="AD170" i="29"/>
  <c r="AF170" i="29"/>
  <c r="AF218" i="29"/>
  <c r="AD218" i="29"/>
  <c r="AE218" i="29"/>
  <c r="U68" i="29"/>
  <c r="W68" i="29"/>
  <c r="U99" i="29"/>
  <c r="W99" i="29"/>
  <c r="W115" i="29"/>
  <c r="U115" i="29"/>
  <c r="V115" i="29"/>
  <c r="AE166" i="29"/>
  <c r="AF166" i="29"/>
  <c r="X130" i="29"/>
  <c r="Y130" i="29"/>
  <c r="W109" i="29"/>
  <c r="U109" i="29"/>
  <c r="V109" i="29"/>
  <c r="R158" i="29"/>
  <c r="S158" i="29"/>
  <c r="AE93" i="29"/>
  <c r="AF93" i="29"/>
  <c r="AD93" i="29"/>
  <c r="X212" i="29"/>
  <c r="Y212" i="29"/>
  <c r="X125" i="29"/>
  <c r="Y125" i="29"/>
  <c r="S60" i="29"/>
  <c r="R60" i="29"/>
  <c r="U229" i="29"/>
  <c r="V229" i="29"/>
  <c r="W229" i="29"/>
  <c r="S116" i="29"/>
  <c r="T116" i="29"/>
  <c r="R116" i="29"/>
  <c r="AF182" i="29"/>
  <c r="AD182" i="29"/>
  <c r="J95" i="28"/>
  <c r="Q65" i="29" s="1"/>
  <c r="N65" i="29"/>
  <c r="AE125" i="29"/>
  <c r="AM125" i="29" s="1" a="1"/>
  <c r="AM125" i="29" s="1"/>
  <c r="L346" i="29" s="1"/>
  <c r="U224" i="29"/>
  <c r="Z222" i="29"/>
  <c r="Y71" i="29"/>
  <c r="W56" i="29"/>
  <c r="AD86" i="29"/>
  <c r="AD185" i="29"/>
  <c r="AC155" i="29"/>
  <c r="V234" i="29"/>
  <c r="X66" i="29"/>
  <c r="X234" i="29"/>
  <c r="T212" i="29"/>
  <c r="Z125" i="29"/>
  <c r="V208" i="29"/>
  <c r="X185" i="29"/>
  <c r="U103" i="29"/>
  <c r="W103" i="29"/>
  <c r="T178" i="29"/>
  <c r="S178" i="29"/>
  <c r="S188" i="29"/>
  <c r="T188" i="29"/>
  <c r="R124" i="29"/>
  <c r="S124" i="29"/>
  <c r="R33" i="29"/>
  <c r="S33" i="29"/>
  <c r="T164" i="29"/>
  <c r="R164" i="29"/>
  <c r="AE37" i="29"/>
  <c r="AF37" i="29"/>
  <c r="AD37" i="29"/>
  <c r="R108" i="29"/>
  <c r="T108" i="29"/>
  <c r="W97" i="29"/>
  <c r="V97" i="29"/>
  <c r="X214" i="29"/>
  <c r="Y214" i="29"/>
  <c r="Z214" i="29"/>
  <c r="X216" i="29"/>
  <c r="Y216" i="29"/>
  <c r="AB233" i="29"/>
  <c r="AA233" i="29"/>
  <c r="V114" i="29"/>
  <c r="W114" i="29"/>
  <c r="R90" i="29"/>
  <c r="S90" i="29"/>
  <c r="T50" i="29"/>
  <c r="R50" i="29"/>
  <c r="S50" i="29"/>
  <c r="AF29" i="29"/>
  <c r="AD29" i="29"/>
  <c r="AC97" i="29"/>
  <c r="AB97" i="29"/>
  <c r="AA97" i="29"/>
  <c r="T78" i="29"/>
  <c r="S78" i="29"/>
  <c r="U212" i="29"/>
  <c r="V212" i="29"/>
  <c r="W212" i="29"/>
  <c r="AE115" i="29"/>
  <c r="AD115" i="29"/>
  <c r="AF115" i="29"/>
  <c r="S21" i="29"/>
  <c r="R21" i="29"/>
  <c r="S114" i="29"/>
  <c r="R114" i="29"/>
  <c r="W118" i="29"/>
  <c r="V118" i="29"/>
  <c r="AE59" i="29"/>
  <c r="AF59" i="29"/>
  <c r="AC136" i="29"/>
  <c r="AA136" i="29"/>
  <c r="AA156" i="29"/>
  <c r="AB156" i="29"/>
  <c r="AF223" i="29"/>
  <c r="AD223" i="29"/>
  <c r="R227" i="29"/>
  <c r="T227" i="29"/>
  <c r="R185" i="29"/>
  <c r="S185" i="29"/>
  <c r="T109" i="29"/>
  <c r="R109" i="29"/>
  <c r="S109" i="29"/>
  <c r="R147" i="29"/>
  <c r="W154" i="29"/>
  <c r="AC22" i="29"/>
  <c r="AB211" i="29"/>
  <c r="W170" i="29"/>
  <c r="S126" i="29"/>
  <c r="AA160" i="29"/>
  <c r="AE180" i="29"/>
  <c r="U74" i="29"/>
  <c r="AE97" i="29"/>
  <c r="AD90" i="29"/>
  <c r="T162" i="29"/>
  <c r="R135" i="29"/>
  <c r="AC151" i="29"/>
  <c r="AD166" i="29"/>
  <c r="AB202" i="29"/>
  <c r="V26" i="29"/>
  <c r="AF78" i="29"/>
  <c r="AD177" i="29"/>
  <c r="Z216" i="29"/>
  <c r="Z97" i="29"/>
  <c r="Q177" i="29"/>
  <c r="T185" i="29"/>
  <c r="AB128" i="29"/>
  <c r="X215" i="29"/>
  <c r="AE204" i="29"/>
  <c r="T147" i="29"/>
  <c r="AA95" i="29"/>
  <c r="Y222" i="29"/>
  <c r="AB22" i="29"/>
  <c r="V56" i="29"/>
  <c r="AA199" i="29"/>
  <c r="T26" i="29"/>
  <c r="AF72" i="29"/>
  <c r="AF185" i="29"/>
  <c r="AE233" i="29"/>
  <c r="AD222" i="29"/>
  <c r="T126" i="29"/>
  <c r="AC160" i="29"/>
  <c r="Y150" i="29"/>
  <c r="Z91" i="29"/>
  <c r="Z128" i="29"/>
  <c r="AC139" i="29"/>
  <c r="Y66" i="29"/>
  <c r="Y179" i="29"/>
  <c r="W51" i="29"/>
  <c r="U200" i="29"/>
  <c r="X26" i="29"/>
  <c r="S108" i="29"/>
  <c r="S164" i="29"/>
  <c r="AE130" i="29"/>
  <c r="W26" i="29"/>
  <c r="AC156" i="29"/>
  <c r="AE78" i="29"/>
  <c r="AC221" i="29"/>
  <c r="W141" i="29"/>
  <c r="AB157" i="29"/>
  <c r="AD66" i="29"/>
  <c r="Z192" i="29"/>
  <c r="T124" i="29"/>
  <c r="AC184" i="29"/>
  <c r="Z120" i="29"/>
  <c r="Z130" i="29"/>
  <c r="S30" i="29"/>
  <c r="X97" i="29"/>
  <c r="S227" i="29"/>
  <c r="AE101" i="29"/>
  <c r="AC142" i="29"/>
  <c r="Z44" i="29"/>
  <c r="U118" i="29"/>
  <c r="T90" i="29"/>
  <c r="AD204" i="29"/>
  <c r="T158" i="29"/>
  <c r="AB95" i="29"/>
  <c r="AF131" i="29"/>
  <c r="AC199" i="29"/>
  <c r="R26" i="29"/>
  <c r="AE72" i="29"/>
  <c r="AC66" i="29"/>
  <c r="AF48" i="29"/>
  <c r="AE222" i="29"/>
  <c r="T184" i="29"/>
  <c r="Z150" i="29"/>
  <c r="AE223" i="29"/>
  <c r="Y213" i="29"/>
  <c r="X91" i="29"/>
  <c r="Y128" i="29"/>
  <c r="AA61" i="29"/>
  <c r="AA139" i="29"/>
  <c r="Z212" i="29"/>
  <c r="AB71" i="29"/>
  <c r="X179" i="29"/>
  <c r="V51" i="29"/>
  <c r="Y26" i="29"/>
  <c r="X143" i="29"/>
  <c r="T60" i="29"/>
  <c r="AF130" i="29"/>
  <c r="V183" i="29"/>
  <c r="AB221" i="29"/>
  <c r="V141" i="29"/>
  <c r="R188" i="29"/>
  <c r="AC157" i="29"/>
  <c r="AE66" i="29"/>
  <c r="T33" i="29"/>
  <c r="Y192" i="29"/>
  <c r="V99" i="29"/>
  <c r="R78" i="29"/>
  <c r="AB184" i="29"/>
  <c r="Y120" i="29"/>
  <c r="AE29" i="29"/>
  <c r="P65" i="29"/>
  <c r="Y142" i="29"/>
  <c r="V68" i="29"/>
  <c r="AA142" i="29"/>
  <c r="Y44" i="29"/>
  <c r="Z191" i="29"/>
  <c r="R235" i="29"/>
  <c r="AB134" i="29"/>
  <c r="Q124" i="29"/>
  <c r="J1387" i="31"/>
  <c r="J1356" i="31"/>
  <c r="J1330" i="31"/>
  <c r="K1259" i="31"/>
  <c r="Q1222" i="31"/>
  <c r="AA152" i="29"/>
  <c r="T20" i="29"/>
  <c r="R20" i="29"/>
  <c r="T209" i="29"/>
  <c r="R209" i="29"/>
  <c r="AB212" i="29"/>
  <c r="AC212" i="29"/>
  <c r="X176" i="29"/>
  <c r="Z176" i="29"/>
  <c r="V57" i="29"/>
  <c r="W57" i="29"/>
  <c r="U146" i="29"/>
  <c r="V146" i="29"/>
  <c r="V98" i="29"/>
  <c r="U98" i="29"/>
  <c r="Y155" i="29"/>
  <c r="X155" i="29"/>
  <c r="T169" i="29"/>
  <c r="R169" i="29"/>
  <c r="AB220" i="29"/>
  <c r="AA220" i="29"/>
  <c r="S181" i="29"/>
  <c r="R181" i="29"/>
  <c r="U65" i="29"/>
  <c r="W65" i="29"/>
  <c r="R48" i="29"/>
  <c r="AE26" i="29"/>
  <c r="AF148" i="29"/>
  <c r="Y210" i="29"/>
  <c r="AE118" i="29"/>
  <c r="Z74" i="29"/>
  <c r="AF71" i="29"/>
  <c r="AA94" i="29"/>
  <c r="AE132" i="29"/>
  <c r="AC38" i="29"/>
  <c r="V149" i="29"/>
  <c r="Z155" i="29"/>
  <c r="AC91" i="29"/>
  <c r="U178" i="29"/>
  <c r="AA31" i="29"/>
  <c r="V227" i="29"/>
  <c r="AE226" i="29"/>
  <c r="U49" i="29"/>
  <c r="AB183" i="29"/>
  <c r="V182" i="29"/>
  <c r="X232" i="29"/>
  <c r="AD51" i="29"/>
  <c r="V223" i="29"/>
  <c r="X105" i="29"/>
  <c r="S192" i="29"/>
  <c r="AF95" i="29"/>
  <c r="AA204" i="29"/>
  <c r="U132" i="29"/>
  <c r="AF102" i="29"/>
  <c r="Z106" i="29"/>
  <c r="AC43" i="29"/>
  <c r="T193" i="29"/>
  <c r="AA205" i="29"/>
  <c r="AC147" i="29"/>
  <c r="V77" i="29"/>
  <c r="AB56" i="29"/>
  <c r="AL56" i="29" s="1" a="1"/>
  <c r="AL56" i="29" s="1"/>
  <c r="K277" i="29" s="1"/>
  <c r="H489" i="29" s="1"/>
  <c r="H507" i="29" s="1"/>
  <c r="J21" i="19" s="1"/>
  <c r="AA120" i="29"/>
  <c r="T133" i="29"/>
  <c r="R87" i="29"/>
  <c r="W102" i="29"/>
  <c r="AE200" i="29"/>
  <c r="S197" i="29"/>
  <c r="W191" i="29"/>
  <c r="Z43" i="29"/>
  <c r="Y187" i="29"/>
  <c r="S194" i="29"/>
  <c r="T101" i="29"/>
  <c r="AC220" i="29"/>
  <c r="AE149" i="29"/>
  <c r="AC178" i="29"/>
  <c r="V189" i="29"/>
  <c r="AF25" i="29"/>
  <c r="AD25" i="29"/>
  <c r="Z29" i="29"/>
  <c r="X29" i="29"/>
  <c r="AA29" i="29"/>
  <c r="AB29" i="29"/>
  <c r="Y64" i="29"/>
  <c r="X64" i="29"/>
  <c r="AF85" i="29"/>
  <c r="AE85" i="29"/>
  <c r="T146" i="29"/>
  <c r="R146" i="29"/>
  <c r="X148" i="29"/>
  <c r="Z148" i="29"/>
  <c r="AF158" i="29"/>
  <c r="AE158" i="29"/>
  <c r="AE150" i="29"/>
  <c r="AF150" i="29"/>
  <c r="U41" i="29"/>
  <c r="V41" i="29"/>
  <c r="S79" i="29"/>
  <c r="Y89" i="29"/>
  <c r="X201" i="29"/>
  <c r="AB126" i="29"/>
  <c r="AF32" i="29"/>
  <c r="U219" i="29"/>
  <c r="AF174" i="29"/>
  <c r="T230" i="29"/>
  <c r="X189" i="29"/>
  <c r="Y88" i="29"/>
  <c r="U82" i="29"/>
  <c r="W232" i="29"/>
  <c r="T201" i="29"/>
  <c r="T152" i="29"/>
  <c r="W198" i="29"/>
  <c r="S169" i="29"/>
  <c r="AF211" i="29"/>
  <c r="AF120" i="29"/>
  <c r="S20" i="29"/>
  <c r="AD229" i="29"/>
  <c r="AD187" i="29"/>
  <c r="AC26" i="29"/>
  <c r="Y84" i="29"/>
  <c r="AC181" i="29"/>
  <c r="V24" i="29"/>
  <c r="AE171" i="29"/>
  <c r="AD109" i="29"/>
  <c r="AD150" i="29"/>
  <c r="AE87" i="29"/>
  <c r="X184" i="29"/>
  <c r="AD94" i="29"/>
  <c r="V192" i="29"/>
  <c r="T92" i="29"/>
  <c r="R155" i="29"/>
  <c r="AB170" i="29"/>
  <c r="AD159" i="29"/>
  <c r="Z159" i="29"/>
  <c r="Y182" i="29"/>
  <c r="V195" i="29"/>
  <c r="T62" i="29"/>
  <c r="Y34" i="29"/>
  <c r="S173" i="29"/>
  <c r="T173" i="29"/>
  <c r="AD136" i="29"/>
  <c r="AE136" i="29"/>
  <c r="AA59" i="29"/>
  <c r="AC59" i="29"/>
  <c r="S77" i="29"/>
  <c r="R77" i="29"/>
  <c r="AD23" i="29"/>
  <c r="AE23" i="29"/>
  <c r="X168" i="29"/>
  <c r="Y168" i="29"/>
  <c r="AB69" i="29"/>
  <c r="AA69" i="29"/>
  <c r="AA87" i="29"/>
  <c r="AB87" i="29"/>
  <c r="R167" i="29"/>
  <c r="T167" i="29"/>
  <c r="W230" i="29"/>
  <c r="V230" i="29"/>
  <c r="AB232" i="29"/>
  <c r="AA232" i="29"/>
  <c r="T131" i="29"/>
  <c r="R131" i="29"/>
  <c r="S67" i="29"/>
  <c r="T67" i="29"/>
  <c r="S196" i="29"/>
  <c r="R196" i="29"/>
  <c r="W55" i="29"/>
  <c r="U55" i="29"/>
  <c r="AE108" i="29"/>
  <c r="AD108" i="29"/>
  <c r="V112" i="29"/>
  <c r="W112" i="29"/>
  <c r="AD231" i="29"/>
  <c r="AE231" i="29"/>
  <c r="W38" i="29"/>
  <c r="V38" i="29"/>
  <c r="R41" i="29"/>
  <c r="T41" i="29"/>
  <c r="T32" i="29"/>
  <c r="R32" i="29"/>
  <c r="Y92" i="29"/>
  <c r="Z92" i="29"/>
  <c r="V44" i="29"/>
  <c r="U44" i="29"/>
  <c r="AB175" i="29"/>
  <c r="AA175" i="29"/>
  <c r="AF43" i="29"/>
  <c r="AD43" i="29"/>
  <c r="AA63" i="29"/>
  <c r="AB63" i="29"/>
  <c r="AD112" i="29"/>
  <c r="AE112" i="29"/>
  <c r="AE220" i="29"/>
  <c r="AD220" i="29"/>
  <c r="S231" i="29"/>
  <c r="R231" i="29"/>
  <c r="Z23" i="29"/>
  <c r="Y23" i="29"/>
  <c r="S123" i="29"/>
  <c r="T123" i="29"/>
  <c r="X218" i="29"/>
  <c r="T153" i="29"/>
  <c r="Z134" i="29"/>
  <c r="Z135" i="29"/>
  <c r="R207" i="29"/>
  <c r="AF136" i="29"/>
  <c r="S230" i="29"/>
  <c r="Y170" i="29"/>
  <c r="AF23" i="29"/>
  <c r="AB229" i="29"/>
  <c r="AC69" i="29"/>
  <c r="V39" i="29"/>
  <c r="AC152" i="29"/>
  <c r="AB93" i="29"/>
  <c r="Q1219" i="31"/>
  <c r="D1371" i="31"/>
  <c r="J1259" i="31"/>
  <c r="Q1269" i="31"/>
  <c r="Q1232" i="31"/>
  <c r="C1318" i="31"/>
  <c r="D1327" i="31"/>
  <c r="D1397" i="31"/>
  <c r="J1323" i="31"/>
  <c r="J1197" i="31"/>
  <c r="J1243" i="31"/>
  <c r="J1347" i="31"/>
  <c r="J1207" i="31"/>
  <c r="J1247" i="31"/>
  <c r="J1395" i="31"/>
  <c r="J1325" i="31"/>
  <c r="J1272" i="31"/>
  <c r="Q1228" i="31"/>
  <c r="R122" i="29"/>
  <c r="C1357" i="31"/>
  <c r="D756" i="31"/>
  <c r="D1240" i="31" s="1"/>
  <c r="D1383" i="31"/>
  <c r="D1251" i="31"/>
  <c r="C1364" i="31"/>
  <c r="D1272" i="31"/>
  <c r="D1365" i="31"/>
  <c r="C1313" i="31"/>
  <c r="C1291" i="31"/>
  <c r="D1376" i="31"/>
  <c r="C756" i="31"/>
  <c r="C1240" i="31" s="1"/>
  <c r="K874" i="31"/>
  <c r="K1358" i="31" s="1"/>
  <c r="R914" i="31"/>
  <c r="R1398" i="31" s="1"/>
  <c r="R851" i="31"/>
  <c r="R1335" i="31" s="1"/>
  <c r="G764" i="31"/>
  <c r="G1248" i="31" s="1"/>
  <c r="H812" i="31"/>
  <c r="H1296" i="31" s="1"/>
  <c r="R792" i="31"/>
  <c r="R1276" i="31" s="1"/>
  <c r="I817" i="31"/>
  <c r="I1301" i="31" s="1"/>
  <c r="R855" i="31"/>
  <c r="R1339" i="31" s="1"/>
  <c r="F906" i="31"/>
  <c r="F1390" i="31" s="1"/>
  <c r="H765" i="31"/>
  <c r="H1249" i="31" s="1"/>
  <c r="E804" i="31"/>
  <c r="E1288" i="31" s="1"/>
  <c r="H907" i="31"/>
  <c r="H1391" i="31" s="1"/>
  <c r="E896" i="31"/>
  <c r="E1380" i="31" s="1"/>
  <c r="K844" i="31"/>
  <c r="K1328" i="31" s="1"/>
  <c r="H862" i="31"/>
  <c r="H1346" i="31" s="1"/>
  <c r="E747" i="31"/>
  <c r="E1231" i="31" s="1"/>
  <c r="G772" i="31"/>
  <c r="G1256" i="31" s="1"/>
  <c r="E739" i="31"/>
  <c r="E1223" i="31" s="1"/>
  <c r="F865" i="31"/>
  <c r="F1349" i="31" s="1"/>
  <c r="F780" i="31"/>
  <c r="F1264" i="31" s="1"/>
  <c r="F784" i="31"/>
  <c r="F1268" i="31" s="1"/>
  <c r="R856" i="31"/>
  <c r="R1340" i="31" s="1"/>
  <c r="K784" i="31"/>
  <c r="K1268" i="31" s="1"/>
  <c r="R719" i="31"/>
  <c r="R1203" i="31" s="1"/>
  <c r="E899" i="31"/>
  <c r="E1383" i="31" s="1"/>
  <c r="F856" i="31"/>
  <c r="F1340" i="31" s="1"/>
  <c r="R785" i="31"/>
  <c r="R1269" i="31" s="1"/>
  <c r="G724" i="31"/>
  <c r="G1208" i="31" s="1"/>
  <c r="E791" i="31"/>
  <c r="E1275" i="31" s="1"/>
  <c r="K846" i="31"/>
  <c r="K1330" i="31" s="1"/>
  <c r="H753" i="31"/>
  <c r="H1237" i="31" s="1"/>
  <c r="I855" i="31"/>
  <c r="I1339" i="31" s="1"/>
  <c r="F854" i="31"/>
  <c r="F1338" i="31" s="1"/>
  <c r="H761" i="31"/>
  <c r="H1245" i="31" s="1"/>
  <c r="H731" i="31"/>
  <c r="H1215" i="31" s="1"/>
  <c r="H729" i="31"/>
  <c r="H1213" i="31" s="1"/>
  <c r="G844" i="31"/>
  <c r="G1328" i="31" s="1"/>
  <c r="R736" i="31"/>
  <c r="R1220" i="31" s="1"/>
  <c r="E847" i="31"/>
  <c r="E1331" i="31" s="1"/>
  <c r="R755" i="31"/>
  <c r="R1239" i="31" s="1"/>
  <c r="G856" i="31"/>
  <c r="G1340" i="31" s="1"/>
  <c r="E821" i="31"/>
  <c r="E1305" i="31" s="1"/>
  <c r="F807" i="31"/>
  <c r="F1291" i="31" s="1"/>
  <c r="F821" i="31"/>
  <c r="F1305" i="31" s="1"/>
  <c r="G879" i="31"/>
  <c r="G1363" i="31" s="1"/>
  <c r="F866" i="31"/>
  <c r="F1350" i="31" s="1"/>
  <c r="R910" i="31"/>
  <c r="R1394" i="31" s="1"/>
  <c r="R793" i="31"/>
  <c r="R1277" i="31" s="1"/>
  <c r="G918" i="31"/>
  <c r="G1402" i="31" s="1"/>
  <c r="I826" i="31"/>
  <c r="I1310" i="31" s="1"/>
  <c r="I844" i="31"/>
  <c r="I1328" i="31" s="1"/>
  <c r="H849" i="31"/>
  <c r="H1333" i="31" s="1"/>
  <c r="E863" i="31"/>
  <c r="E1347" i="31" s="1"/>
  <c r="H837" i="31"/>
  <c r="H1321" i="31" s="1"/>
  <c r="I789" i="31"/>
  <c r="I1273" i="31" s="1"/>
  <c r="E842" i="31"/>
  <c r="E1326" i="31" s="1"/>
  <c r="E767" i="31"/>
  <c r="E1251" i="31" s="1"/>
  <c r="I774" i="31"/>
  <c r="I1258" i="31" s="1"/>
  <c r="F777" i="31"/>
  <c r="F1261" i="31" s="1"/>
  <c r="E746" i="31"/>
  <c r="E1230" i="31" s="1"/>
  <c r="F922" i="31"/>
  <c r="F1406" i="31" s="1"/>
  <c r="F849" i="31"/>
  <c r="F1333" i="31" s="1"/>
  <c r="F887" i="31"/>
  <c r="F1371" i="31" s="1"/>
  <c r="H892" i="31"/>
  <c r="H1376" i="31" s="1"/>
  <c r="E839" i="31"/>
  <c r="E1323" i="31" s="1"/>
  <c r="E836" i="31"/>
  <c r="E1320" i="31" s="1"/>
  <c r="C897" i="31"/>
  <c r="C1381" i="31" s="1"/>
  <c r="K840" i="31"/>
  <c r="K1324" i="31" s="1"/>
  <c r="R832" i="31"/>
  <c r="R1316" i="31" s="1"/>
  <c r="G921" i="31"/>
  <c r="G1405" i="31" s="1"/>
  <c r="I765" i="31"/>
  <c r="I1249" i="31" s="1"/>
  <c r="I827" i="31"/>
  <c r="I1311" i="31" s="1"/>
  <c r="F860" i="31"/>
  <c r="F1344" i="31" s="1"/>
  <c r="R805" i="31"/>
  <c r="R1289" i="31" s="1"/>
  <c r="H869" i="31"/>
  <c r="H1353" i="31" s="1"/>
  <c r="H920" i="31"/>
  <c r="H1404" i="31" s="1"/>
  <c r="R780" i="31"/>
  <c r="R1264" i="31" s="1"/>
  <c r="E868" i="31"/>
  <c r="E1352" i="31" s="1"/>
  <c r="F719" i="31"/>
  <c r="F1203" i="31" s="1"/>
  <c r="G815" i="31"/>
  <c r="G1299" i="31" s="1"/>
  <c r="D897" i="31"/>
  <c r="D1381" i="31" s="1"/>
  <c r="G872" i="31"/>
  <c r="G1356" i="31" s="1"/>
  <c r="F726" i="31"/>
  <c r="F1210" i="31" s="1"/>
  <c r="F761" i="31"/>
  <c r="F1245" i="31" s="1"/>
  <c r="H768" i="31"/>
  <c r="H1252" i="31" s="1"/>
  <c r="F755" i="31"/>
  <c r="F1239" i="31" s="1"/>
  <c r="R874" i="31"/>
  <c r="R1358" i="31" s="1"/>
  <c r="I905" i="31"/>
  <c r="I1389" i="31" s="1"/>
  <c r="G712" i="31"/>
  <c r="E811" i="31"/>
  <c r="E1295" i="31" s="1"/>
  <c r="H724" i="31"/>
  <c r="H1208" i="31" s="1"/>
  <c r="I731" i="31"/>
  <c r="I1215" i="31" s="1"/>
  <c r="G818" i="31"/>
  <c r="G1302" i="31" s="1"/>
  <c r="G836" i="31"/>
  <c r="G1320" i="31" s="1"/>
  <c r="G768" i="31"/>
  <c r="G1252" i="31" s="1"/>
  <c r="I760" i="31"/>
  <c r="I1244" i="31" s="1"/>
  <c r="F737" i="31"/>
  <c r="F1221" i="31" s="1"/>
  <c r="E775" i="31"/>
  <c r="E1259" i="31" s="1"/>
  <c r="I736" i="31"/>
  <c r="I1220" i="31" s="1"/>
  <c r="F850" i="31"/>
  <c r="F1334" i="31" s="1"/>
  <c r="K914" i="31"/>
  <c r="K1398" i="31" s="1"/>
  <c r="H853" i="31"/>
  <c r="H1337" i="31" s="1"/>
  <c r="K805" i="31"/>
  <c r="K1289" i="31" s="1"/>
  <c r="K780" i="31"/>
  <c r="K1264" i="31" s="1"/>
  <c r="K876" i="31"/>
  <c r="K1360" i="31" s="1"/>
  <c r="K735" i="31"/>
  <c r="K1219" i="31" s="1"/>
  <c r="K730" i="31"/>
  <c r="K1214" i="31" s="1"/>
  <c r="K768" i="31"/>
  <c r="K1252" i="31" s="1"/>
  <c r="K857" i="31"/>
  <c r="K1341" i="31" s="1"/>
  <c r="K883" i="31"/>
  <c r="K1367" i="31" s="1"/>
  <c r="K714" i="31"/>
  <c r="K1198" i="31" s="1"/>
  <c r="K799" i="31"/>
  <c r="K1283" i="31" s="1"/>
  <c r="K922" i="31"/>
  <c r="K1406" i="31" s="1"/>
  <c r="R751" i="31"/>
  <c r="R1235" i="31" s="1"/>
  <c r="K740" i="31"/>
  <c r="K1224" i="31" s="1"/>
  <c r="K760" i="31"/>
  <c r="K1244" i="31" s="1"/>
  <c r="K917" i="31"/>
  <c r="K1401" i="31" s="1"/>
  <c r="R882" i="31"/>
  <c r="R1366" i="31" s="1"/>
  <c r="R769" i="31"/>
  <c r="R1253" i="31" s="1"/>
  <c r="R790" i="31"/>
  <c r="R1274" i="31" s="1"/>
  <c r="K753" i="31"/>
  <c r="K1237" i="31" s="1"/>
  <c r="K891" i="31"/>
  <c r="K1375" i="31" s="1"/>
  <c r="K727" i="31"/>
  <c r="K1211" i="31" s="1"/>
  <c r="R807" i="31"/>
  <c r="R1291" i="31" s="1"/>
  <c r="K873" i="31"/>
  <c r="K1357" i="31" s="1"/>
  <c r="R916" i="31"/>
  <c r="R1400" i="31" s="1"/>
  <c r="R783" i="31"/>
  <c r="R1267" i="31" s="1"/>
  <c r="K717" i="31"/>
  <c r="K1201" i="31" s="1"/>
  <c r="K908" i="31"/>
  <c r="K1392" i="31" s="1"/>
  <c r="K890" i="31"/>
  <c r="K1374" i="31" s="1"/>
  <c r="K729" i="31"/>
  <c r="K1213" i="31" s="1"/>
  <c r="K836" i="31"/>
  <c r="K1320" i="31" s="1"/>
  <c r="K889" i="31"/>
  <c r="K1373" i="31" s="1"/>
  <c r="R716" i="31"/>
  <c r="R1200" i="31" s="1"/>
  <c r="K778" i="31"/>
  <c r="K1262" i="31" s="1"/>
  <c r="K803" i="31"/>
  <c r="K1287" i="31" s="1"/>
  <c r="K806" i="31"/>
  <c r="K1290" i="31" s="1"/>
  <c r="R742" i="31"/>
  <c r="R1226" i="31" s="1"/>
  <c r="R765" i="31"/>
  <c r="R1249" i="31" s="1"/>
  <c r="R757" i="31"/>
  <c r="R1241" i="31" s="1"/>
  <c r="R915" i="31"/>
  <c r="R1399" i="31" s="1"/>
  <c r="K920" i="31"/>
  <c r="K1404" i="31" s="1"/>
  <c r="K726" i="31"/>
  <c r="K1210" i="31" s="1"/>
  <c r="R762" i="31"/>
  <c r="R1246" i="31" s="1"/>
  <c r="K859" i="31"/>
  <c r="K1343" i="31" s="1"/>
  <c r="K904" i="31"/>
  <c r="K1388" i="31" s="1"/>
  <c r="R774" i="31"/>
  <c r="R1258" i="31" s="1"/>
  <c r="K731" i="31"/>
  <c r="K1215" i="31" s="1"/>
  <c r="R884" i="31"/>
  <c r="R1368" i="31" s="1"/>
  <c r="K725" i="31"/>
  <c r="K1209" i="31" s="1"/>
  <c r="K842" i="31"/>
  <c r="K1326" i="31" s="1"/>
  <c r="K723" i="31"/>
  <c r="K1207" i="31" s="1"/>
  <c r="K748" i="31"/>
  <c r="K1232" i="31" s="1"/>
  <c r="K802" i="31"/>
  <c r="K1286" i="31" s="1"/>
  <c r="R898" i="31"/>
  <c r="R1382" i="31" s="1"/>
  <c r="R896" i="31"/>
  <c r="R1380" i="31" s="1"/>
  <c r="R786" i="31"/>
  <c r="R1270" i="31" s="1"/>
  <c r="R877" i="31"/>
  <c r="R1361" i="31" s="1"/>
  <c r="K901" i="31"/>
  <c r="K1385" i="31" s="1"/>
  <c r="K733" i="31"/>
  <c r="K1217" i="31" s="1"/>
  <c r="K817" i="31"/>
  <c r="K1301" i="31" s="1"/>
  <c r="K867" i="31"/>
  <c r="K1351" i="31" s="1"/>
  <c r="K829" i="31"/>
  <c r="K1313" i="31" s="1"/>
  <c r="R852" i="31"/>
  <c r="R1336" i="31" s="1"/>
  <c r="R788" i="31"/>
  <c r="R1272" i="31" s="1"/>
  <c r="K800" i="31"/>
  <c r="K1284" i="31" s="1"/>
  <c r="K863" i="31"/>
  <c r="K1347" i="31" s="1"/>
  <c r="R848" i="31"/>
  <c r="R1332" i="31" s="1"/>
  <c r="R837" i="31"/>
  <c r="R1321" i="31" s="1"/>
  <c r="K831" i="31"/>
  <c r="K1315" i="31" s="1"/>
  <c r="K766" i="31"/>
  <c r="K1250" i="31" s="1"/>
  <c r="K713" i="31"/>
  <c r="K1197" i="31" s="1"/>
  <c r="R811" i="31"/>
  <c r="R1295" i="31" s="1"/>
  <c r="R763" i="31"/>
  <c r="R1247" i="31" s="1"/>
  <c r="K789" i="31"/>
  <c r="K1273" i="31" s="1"/>
  <c r="R895" i="31"/>
  <c r="R1379" i="31" s="1"/>
  <c r="K770" i="31"/>
  <c r="K1254" i="31" s="1"/>
  <c r="R825" i="31"/>
  <c r="R1309" i="31" s="1"/>
  <c r="K913" i="31"/>
  <c r="K1397" i="31" s="1"/>
  <c r="K776" i="31"/>
  <c r="K1260" i="31" s="1"/>
  <c r="K888" i="31"/>
  <c r="K1372" i="31" s="1"/>
  <c r="R875" i="31"/>
  <c r="R1359" i="31" s="1"/>
  <c r="R921" i="31"/>
  <c r="R1405" i="31" s="1"/>
  <c r="K902" i="31"/>
  <c r="K1386" i="31" s="1"/>
  <c r="K850" i="31"/>
  <c r="K1334" i="31" s="1"/>
  <c r="R820" i="31"/>
  <c r="R1304" i="31" s="1"/>
  <c r="K761" i="31"/>
  <c r="K1245" i="31" s="1"/>
  <c r="R777" i="31"/>
  <c r="R1261" i="31" s="1"/>
  <c r="K722" i="31"/>
  <c r="K1206" i="31" s="1"/>
  <c r="K712" i="31"/>
  <c r="K738" i="31"/>
  <c r="K1222" i="31" s="1"/>
  <c r="K838" i="31"/>
  <c r="K1322" i="31" s="1"/>
  <c r="K843" i="31"/>
  <c r="K1327" i="31" s="1"/>
  <c r="K871" i="31"/>
  <c r="K1355" i="31" s="1"/>
  <c r="K741" i="31"/>
  <c r="K1225" i="31" s="1"/>
  <c r="K808" i="31"/>
  <c r="K1292" i="31" s="1"/>
  <c r="K905" i="31"/>
  <c r="K1389" i="31" s="1"/>
  <c r="K816" i="31"/>
  <c r="K1300" i="31" s="1"/>
  <c r="K887" i="31"/>
  <c r="K1371" i="31" s="1"/>
  <c r="K860" i="31"/>
  <c r="K1344" i="31" s="1"/>
  <c r="K880" i="31"/>
  <c r="K1364" i="31" s="1"/>
  <c r="K885" i="31"/>
  <c r="K1369" i="31" s="1"/>
  <c r="Q780" i="31"/>
  <c r="Q1264" i="31" s="1"/>
  <c r="Q819" i="31"/>
  <c r="Q1303" i="31" s="1"/>
  <c r="Q864" i="31"/>
  <c r="Q1348" i="31" s="1"/>
  <c r="Q779" i="31"/>
  <c r="Q1263" i="31" s="1"/>
  <c r="Q856" i="31"/>
  <c r="Q1340" i="31" s="1"/>
  <c r="Q890" i="31"/>
  <c r="Q1374" i="31" s="1"/>
  <c r="Q861" i="31"/>
  <c r="Q1345" i="31" s="1"/>
  <c r="J889" i="31"/>
  <c r="J1373" i="31" s="1"/>
  <c r="Q899" i="31"/>
  <c r="Q1383" i="31" s="1"/>
  <c r="Q795" i="31"/>
  <c r="Q1279" i="31" s="1"/>
  <c r="Q921" i="31"/>
  <c r="Q1405" i="31" s="1"/>
  <c r="Q857" i="31"/>
  <c r="Q1341" i="31" s="1"/>
  <c r="Q812" i="31"/>
  <c r="Q1296" i="31" s="1"/>
  <c r="Q740" i="31"/>
  <c r="Q1224" i="31" s="1"/>
  <c r="Q834" i="31"/>
  <c r="Q1318" i="31" s="1"/>
  <c r="Q852" i="31"/>
  <c r="Q1336" i="31" s="1"/>
  <c r="Q902" i="31"/>
  <c r="Q1386" i="31" s="1"/>
  <c r="Q797" i="31"/>
  <c r="Q1281" i="31" s="1"/>
  <c r="Q750" i="31"/>
  <c r="Q1234" i="31" s="1"/>
  <c r="Q720" i="31"/>
  <c r="Q1204" i="31" s="1"/>
  <c r="Q806" i="31"/>
  <c r="Q1290" i="31" s="1"/>
  <c r="Q818" i="31"/>
  <c r="Q1302" i="31" s="1"/>
  <c r="Q761" i="31"/>
  <c r="Q1245" i="31" s="1"/>
  <c r="Q907" i="31"/>
  <c r="Q1391" i="31" s="1"/>
  <c r="Q925" i="31"/>
  <c r="Q1409" i="31" s="1"/>
  <c r="Q839" i="31"/>
  <c r="Q1323" i="31" s="1"/>
  <c r="Q882" i="31"/>
  <c r="Q1366" i="31" s="1"/>
  <c r="Q814" i="31"/>
  <c r="Q1298" i="31" s="1"/>
  <c r="Q776" i="31"/>
  <c r="Q1260" i="31" s="1"/>
  <c r="Q753" i="31"/>
  <c r="Q1237" i="31" s="1"/>
  <c r="Q859" i="31"/>
  <c r="Q1343" i="31" s="1"/>
  <c r="Q912" i="31"/>
  <c r="Q1396" i="31" s="1"/>
  <c r="Q825" i="31"/>
  <c r="Q1309" i="31" s="1"/>
  <c r="Q809" i="31"/>
  <c r="Q1293" i="31" s="1"/>
  <c r="Q870" i="31"/>
  <c r="Q1354" i="31" s="1"/>
  <c r="Q713" i="31"/>
  <c r="Q1197" i="31" s="1"/>
  <c r="Q739" i="31"/>
  <c r="Q1223" i="31" s="1"/>
  <c r="Q727" i="31"/>
  <c r="Q1211" i="31" s="1"/>
  <c r="Q845" i="31"/>
  <c r="Q1329" i="31" s="1"/>
  <c r="Q817" i="31"/>
  <c r="Q1301" i="31" s="1"/>
  <c r="J743" i="31"/>
  <c r="J1227" i="31" s="1"/>
  <c r="Q782" i="31"/>
  <c r="Q1266" i="31" s="1"/>
  <c r="Q821" i="31"/>
  <c r="Q1305" i="31" s="1"/>
  <c r="Q745" i="31"/>
  <c r="Q1229" i="31" s="1"/>
  <c r="Q909" i="31"/>
  <c r="Q1393" i="31" s="1"/>
  <c r="Q721" i="31"/>
  <c r="Q1205" i="31" s="1"/>
  <c r="Q896" i="31"/>
  <c r="Q1380" i="31" s="1"/>
  <c r="Q726" i="31"/>
  <c r="Q1210" i="31" s="1"/>
  <c r="J722" i="31"/>
  <c r="J1206" i="31" s="1"/>
  <c r="Q835" i="31"/>
  <c r="Q1319" i="31" s="1"/>
  <c r="Q759" i="31"/>
  <c r="Q1243" i="31" s="1"/>
  <c r="Q802" i="31"/>
  <c r="Q1286" i="31" s="1"/>
  <c r="Q853" i="31"/>
  <c r="Q1337" i="31" s="1"/>
  <c r="Q770" i="31"/>
  <c r="Q1254" i="31" s="1"/>
  <c r="Q922" i="31"/>
  <c r="Q1406" i="31" s="1"/>
  <c r="Q863" i="31"/>
  <c r="Q1347" i="31" s="1"/>
  <c r="Q874" i="31"/>
  <c r="Q1358" i="31" s="1"/>
  <c r="Q884" i="31"/>
  <c r="Q1368" i="31" s="1"/>
  <c r="Q918" i="31"/>
  <c r="Q1402" i="31" s="1"/>
  <c r="Q717" i="31"/>
  <c r="Q1201" i="31" s="1"/>
  <c r="Q789" i="31"/>
  <c r="Q1273" i="31" s="1"/>
  <c r="Q757" i="31"/>
  <c r="Q1241" i="31" s="1"/>
  <c r="Q877" i="31"/>
  <c r="Q1361" i="31" s="1"/>
  <c r="Q712" i="31"/>
  <c r="Q881" i="31"/>
  <c r="Q1365" i="31" s="1"/>
  <c r="Q775" i="31"/>
  <c r="Q1259" i="31" s="1"/>
  <c r="Q831" i="31"/>
  <c r="Q1315" i="31" s="1"/>
  <c r="Q783" i="31"/>
  <c r="Q1267" i="31" s="1"/>
  <c r="Q832" i="31"/>
  <c r="Q1316" i="31" s="1"/>
  <c r="Q723" i="31"/>
  <c r="Q1207" i="31" s="1"/>
  <c r="Q730" i="31"/>
  <c r="Q1214" i="31" s="1"/>
  <c r="Q807" i="31"/>
  <c r="Q1291" i="31" s="1"/>
  <c r="Q883" i="31"/>
  <c r="Q1367" i="31" s="1"/>
  <c r="J878" i="31"/>
  <c r="J1362" i="31" s="1"/>
  <c r="Q751" i="31"/>
  <c r="Q1235" i="31" s="1"/>
  <c r="Q769" i="31"/>
  <c r="Q1253" i="31" s="1"/>
  <c r="Q729" i="31"/>
  <c r="Q1213" i="31" s="1"/>
  <c r="Q911" i="31"/>
  <c r="Q1395" i="31" s="1"/>
  <c r="Q844" i="31"/>
  <c r="Q1328" i="31" s="1"/>
  <c r="Q747" i="31"/>
  <c r="Q1231" i="31" s="1"/>
  <c r="Q810" i="31"/>
  <c r="Q1294" i="31" s="1"/>
  <c r="Q829" i="31"/>
  <c r="Q1313" i="31" s="1"/>
  <c r="Q913" i="31"/>
  <c r="Q1397" i="31" s="1"/>
  <c r="Q837" i="31"/>
  <c r="Q1321" i="31" s="1"/>
  <c r="Q778" i="31"/>
  <c r="Q1262" i="31" s="1"/>
  <c r="Q768" i="31"/>
  <c r="Q1252" i="31" s="1"/>
  <c r="Q763" i="31"/>
  <c r="Q1247" i="31" s="1"/>
  <c r="Q793" i="31"/>
  <c r="Q1277" i="31" s="1"/>
  <c r="Q762" i="31"/>
  <c r="Q1246" i="31" s="1"/>
  <c r="Q764" i="31"/>
  <c r="Q1248" i="31" s="1"/>
  <c r="J887" i="31"/>
  <c r="J1371" i="31" s="1"/>
  <c r="Q788" i="31"/>
  <c r="Q1272" i="31" s="1"/>
  <c r="Q873" i="31"/>
  <c r="Q1357" i="31" s="1"/>
  <c r="Q900" i="31"/>
  <c r="Q1384" i="31" s="1"/>
  <c r="Q920" i="31"/>
  <c r="Q1404" i="31" s="1"/>
  <c r="C890" i="31"/>
  <c r="C1374" i="31" s="1"/>
  <c r="D890" i="31"/>
  <c r="D1374" i="31" s="1"/>
  <c r="D761" i="31"/>
  <c r="D1245" i="31" s="1"/>
  <c r="C761" i="31"/>
  <c r="C1245" i="31" s="1"/>
  <c r="D898" i="31"/>
  <c r="D1382" i="31" s="1"/>
  <c r="C898" i="31"/>
  <c r="C1382" i="31" s="1"/>
  <c r="C723" i="31"/>
  <c r="C1207" i="31" s="1"/>
  <c r="D723" i="31"/>
  <c r="D1207" i="31" s="1"/>
  <c r="C746" i="31"/>
  <c r="C1230" i="31" s="1"/>
  <c r="D746" i="31"/>
  <c r="D1230" i="31" s="1"/>
  <c r="C889" i="31"/>
  <c r="C1373" i="31" s="1"/>
  <c r="D889" i="31"/>
  <c r="D1373" i="31" s="1"/>
  <c r="D822" i="31"/>
  <c r="D1306" i="31" s="1"/>
  <c r="C822" i="31"/>
  <c r="C1306" i="31" s="1"/>
  <c r="C869" i="31"/>
  <c r="C1353" i="31" s="1"/>
  <c r="D869" i="31"/>
  <c r="D1353" i="31" s="1"/>
  <c r="C859" i="31"/>
  <c r="C1343" i="31" s="1"/>
  <c r="D859" i="31"/>
  <c r="D1343" i="31" s="1"/>
  <c r="C891" i="31"/>
  <c r="C1375" i="31" s="1"/>
  <c r="D891" i="31"/>
  <c r="D1375" i="31" s="1"/>
  <c r="D870" i="31"/>
  <c r="D1354" i="31" s="1"/>
  <c r="C870" i="31"/>
  <c r="C1354" i="31" s="1"/>
  <c r="D802" i="31"/>
  <c r="D1286" i="31" s="1"/>
  <c r="C802" i="31"/>
  <c r="C1286" i="31" s="1"/>
  <c r="C726" i="31"/>
  <c r="C1210" i="31" s="1"/>
  <c r="D726" i="31"/>
  <c r="D1210" i="31" s="1"/>
  <c r="C916" i="31"/>
  <c r="C1400" i="31" s="1"/>
  <c r="D916" i="31"/>
  <c r="D1400" i="31" s="1"/>
  <c r="C717" i="31"/>
  <c r="C1201" i="31" s="1"/>
  <c r="D717" i="31"/>
  <c r="D1201" i="31" s="1"/>
  <c r="D774" i="31"/>
  <c r="D1258" i="31" s="1"/>
  <c r="C774" i="31"/>
  <c r="C1258" i="31" s="1"/>
  <c r="C796" i="31"/>
  <c r="C1280" i="31" s="1"/>
  <c r="D796" i="31"/>
  <c r="D1280" i="31" s="1"/>
  <c r="C855" i="31"/>
  <c r="C1339" i="31" s="1"/>
  <c r="D855" i="31"/>
  <c r="D1339" i="31" s="1"/>
  <c r="D878" i="31"/>
  <c r="D1362" i="31" s="1"/>
  <c r="C878" i="31"/>
  <c r="C1362" i="31" s="1"/>
  <c r="C832" i="31"/>
  <c r="C1316" i="31" s="1"/>
  <c r="D832" i="31"/>
  <c r="D1316" i="31" s="1"/>
  <c r="C833" i="31"/>
  <c r="C1317" i="31" s="1"/>
  <c r="D833" i="31"/>
  <c r="D1317" i="31" s="1"/>
  <c r="C725" i="31"/>
  <c r="C1209" i="31" s="1"/>
  <c r="D725" i="31"/>
  <c r="D1209" i="31" s="1"/>
  <c r="D752" i="31"/>
  <c r="D1236" i="31" s="1"/>
  <c r="C752" i="31"/>
  <c r="C1236" i="31" s="1"/>
  <c r="D820" i="31"/>
  <c r="D1304" i="31" s="1"/>
  <c r="C820" i="31"/>
  <c r="C1304" i="31" s="1"/>
  <c r="D793" i="31"/>
  <c r="D1277" i="31" s="1"/>
  <c r="C793" i="31"/>
  <c r="C1277" i="31" s="1"/>
  <c r="C839" i="31"/>
  <c r="C1323" i="31" s="1"/>
  <c r="D839" i="31"/>
  <c r="D1323" i="31" s="1"/>
  <c r="C757" i="31"/>
  <c r="C1241" i="31" s="1"/>
  <c r="D757" i="31"/>
  <c r="D1241" i="31" s="1"/>
  <c r="D748" i="31"/>
  <c r="D1232" i="31" s="1"/>
  <c r="C748" i="31"/>
  <c r="C1232" i="31" s="1"/>
  <c r="D836" i="31"/>
  <c r="D1320" i="31" s="1"/>
  <c r="C836" i="31"/>
  <c r="C1320" i="31" s="1"/>
  <c r="C837" i="31"/>
  <c r="C1321" i="31" s="1"/>
  <c r="D837" i="31"/>
  <c r="D1321" i="31" s="1"/>
  <c r="D782" i="31"/>
  <c r="D1266" i="31" s="1"/>
  <c r="C782" i="31"/>
  <c r="C1266" i="31" s="1"/>
  <c r="C883" i="31"/>
  <c r="C1367" i="31" s="1"/>
  <c r="D883" i="31"/>
  <c r="D1367" i="31" s="1"/>
  <c r="D722" i="31"/>
  <c r="D1206" i="31" s="1"/>
  <c r="C722" i="31"/>
  <c r="C1206" i="31" s="1"/>
  <c r="C844" i="31"/>
  <c r="C1328" i="31" s="1"/>
  <c r="D844" i="31"/>
  <c r="D1328" i="31" s="1"/>
  <c r="C743" i="31"/>
  <c r="C1227" i="31" s="1"/>
  <c r="D743" i="31"/>
  <c r="D1227" i="31" s="1"/>
  <c r="C904" i="31"/>
  <c r="C1388" i="31" s="1"/>
  <c r="D904" i="31"/>
  <c r="D1388" i="31" s="1"/>
  <c r="C854" i="31"/>
  <c r="C1338" i="31" s="1"/>
  <c r="D854" i="31"/>
  <c r="D1338" i="31" s="1"/>
  <c r="C926" i="31"/>
  <c r="C1410" i="31" s="1"/>
  <c r="D926" i="31"/>
  <c r="D1410" i="31" s="1"/>
  <c r="D808" i="31"/>
  <c r="D1292" i="31" s="1"/>
  <c r="C808" i="31"/>
  <c r="C1292" i="31" s="1"/>
  <c r="C912" i="31"/>
  <c r="C1396" i="31" s="1"/>
  <c r="D912" i="31"/>
  <c r="D1396" i="31" s="1"/>
  <c r="D775" i="31"/>
  <c r="D1259" i="31" s="1"/>
  <c r="C775" i="31"/>
  <c r="C1259" i="31" s="1"/>
  <c r="C884" i="31"/>
  <c r="C1368" i="31" s="1"/>
  <c r="D884" i="31"/>
  <c r="D1368" i="31" s="1"/>
  <c r="D794" i="31"/>
  <c r="D1278" i="31" s="1"/>
  <c r="C794" i="31"/>
  <c r="C1278" i="31" s="1"/>
  <c r="C920" i="31"/>
  <c r="C1404" i="31" s="1"/>
  <c r="D920" i="31"/>
  <c r="D1404" i="31" s="1"/>
  <c r="D806" i="31"/>
  <c r="D1290" i="31" s="1"/>
  <c r="C806" i="31"/>
  <c r="C1290" i="31" s="1"/>
  <c r="D799" i="31"/>
  <c r="D1283" i="31" s="1"/>
  <c r="C799" i="31"/>
  <c r="C1283" i="31" s="1"/>
  <c r="C811" i="31"/>
  <c r="C1295" i="31" s="1"/>
  <c r="D811" i="31"/>
  <c r="D1295" i="31" s="1"/>
  <c r="D907" i="31"/>
  <c r="D1391" i="31" s="1"/>
  <c r="C907" i="31"/>
  <c r="C1391" i="31" s="1"/>
  <c r="D765" i="31"/>
  <c r="D1249" i="31" s="1"/>
  <c r="C765" i="31"/>
  <c r="C1249" i="31" s="1"/>
  <c r="D876" i="31"/>
  <c r="D1360" i="31" s="1"/>
  <c r="C876" i="31"/>
  <c r="C1360" i="31" s="1"/>
  <c r="D769" i="31"/>
  <c r="D1253" i="31" s="1"/>
  <c r="C769" i="31"/>
  <c r="C1253" i="31" s="1"/>
  <c r="D817" i="31"/>
  <c r="D1301" i="31" s="1"/>
  <c r="C817" i="31"/>
  <c r="C1301" i="31" s="1"/>
  <c r="D893" i="31"/>
  <c r="D1377" i="31" s="1"/>
  <c r="C893" i="31"/>
  <c r="C1377" i="31" s="1"/>
  <c r="D803" i="31"/>
  <c r="D1287" i="31" s="1"/>
  <c r="C803" i="31"/>
  <c r="C1287" i="31" s="1"/>
  <c r="D812" i="31"/>
  <c r="D1296" i="31" s="1"/>
  <c r="C812" i="31"/>
  <c r="C1296" i="31" s="1"/>
  <c r="D750" i="31"/>
  <c r="D1234" i="31" s="1"/>
  <c r="C750" i="31"/>
  <c r="C1234" i="31" s="1"/>
  <c r="D738" i="31"/>
  <c r="D1222" i="31" s="1"/>
  <c r="C738" i="31"/>
  <c r="C1222" i="31" s="1"/>
  <c r="C800" i="31"/>
  <c r="C1284" i="31" s="1"/>
  <c r="D800" i="31"/>
  <c r="D1284" i="31" s="1"/>
  <c r="D720" i="31"/>
  <c r="D1204" i="31" s="1"/>
  <c r="C720" i="31"/>
  <c r="C1204" i="31" s="1"/>
  <c r="D877" i="31"/>
  <c r="D1361" i="31" s="1"/>
  <c r="C877" i="31"/>
  <c r="C1361" i="31" s="1"/>
  <c r="C778" i="31"/>
  <c r="C1262" i="31" s="1"/>
  <c r="D778" i="31"/>
  <c r="D1262" i="31" s="1"/>
  <c r="D724" i="31"/>
  <c r="D1208" i="31" s="1"/>
  <c r="C724" i="31"/>
  <c r="C1208" i="31" s="1"/>
  <c r="D781" i="31"/>
  <c r="D1265" i="31" s="1"/>
  <c r="C781" i="31"/>
  <c r="C1265" i="31" s="1"/>
  <c r="D924" i="31"/>
  <c r="D1408" i="31" s="1"/>
  <c r="C924" i="31"/>
  <c r="C1408" i="31" s="1"/>
  <c r="C847" i="31"/>
  <c r="C1331" i="31" s="1"/>
  <c r="D847" i="31"/>
  <c r="D1331" i="31" s="1"/>
  <c r="C824" i="31"/>
  <c r="C1308" i="31" s="1"/>
  <c r="D824" i="31"/>
  <c r="D1308" i="31" s="1"/>
  <c r="C787" i="31"/>
  <c r="C1271" i="31" s="1"/>
  <c r="D787" i="31"/>
  <c r="D1271" i="31" s="1"/>
  <c r="C759" i="31"/>
  <c r="C1243" i="31" s="1"/>
  <c r="D759" i="31"/>
  <c r="D1243" i="31" s="1"/>
  <c r="C736" i="31"/>
  <c r="C1220" i="31" s="1"/>
  <c r="D736" i="31"/>
  <c r="D1220" i="31" s="1"/>
  <c r="C872" i="31"/>
  <c r="C1356" i="31" s="1"/>
  <c r="D872" i="31"/>
  <c r="D1356" i="31" s="1"/>
  <c r="C740" i="31"/>
  <c r="C1224" i="31" s="1"/>
  <c r="D740" i="31"/>
  <c r="D1224" i="31" s="1"/>
  <c r="D727" i="31"/>
  <c r="D1211" i="31" s="1"/>
  <c r="C727" i="31"/>
  <c r="C1211" i="31" s="1"/>
  <c r="C838" i="31"/>
  <c r="C1322" i="31" s="1"/>
  <c r="D838" i="31"/>
  <c r="D1322" i="31" s="1"/>
  <c r="D805" i="31"/>
  <c r="D1289" i="31" s="1"/>
  <c r="C805" i="31"/>
  <c r="C1289" i="31" s="1"/>
  <c r="C790" i="31"/>
  <c r="C1274" i="31" s="1"/>
  <c r="D790" i="31"/>
  <c r="D1274" i="31" s="1"/>
  <c r="C882" i="31"/>
  <c r="C1366" i="31" s="1"/>
  <c r="D882" i="31"/>
  <c r="D1366" i="31" s="1"/>
  <c r="D729" i="31"/>
  <c r="D1213" i="31" s="1"/>
  <c r="C729" i="31"/>
  <c r="C1213" i="31" s="1"/>
  <c r="D867" i="31"/>
  <c r="D1351" i="31" s="1"/>
  <c r="C867" i="31"/>
  <c r="C1351" i="31" s="1"/>
  <c r="C841" i="31"/>
  <c r="C1325" i="31" s="1"/>
  <c r="D841" i="31"/>
  <c r="D1325" i="31" s="1"/>
  <c r="D885" i="31"/>
  <c r="D1369" i="31" s="1"/>
  <c r="C885" i="31"/>
  <c r="C1369" i="31" s="1"/>
  <c r="D749" i="31"/>
  <c r="D1233" i="31" s="1"/>
  <c r="C749" i="31"/>
  <c r="C1233" i="31" s="1"/>
  <c r="D735" i="31"/>
  <c r="D1219" i="31" s="1"/>
  <c r="C735" i="31"/>
  <c r="C1219" i="31" s="1"/>
  <c r="C716" i="31"/>
  <c r="C1200" i="31" s="1"/>
  <c r="D716" i="31"/>
  <c r="D1200" i="31" s="1"/>
  <c r="D760" i="31"/>
  <c r="D1244" i="31" s="1"/>
  <c r="C760" i="31"/>
  <c r="C1244" i="31" s="1"/>
  <c r="D795" i="31"/>
  <c r="D1279" i="31" s="1"/>
  <c r="C795" i="31"/>
  <c r="C1279" i="31" s="1"/>
  <c r="D905" i="31"/>
  <c r="D1389" i="31" s="1"/>
  <c r="C905" i="31"/>
  <c r="C1389" i="31" s="1"/>
  <c r="D807" i="31"/>
  <c r="D1291" i="31" s="1"/>
  <c r="C828" i="31"/>
  <c r="C1312" i="31" s="1"/>
  <c r="D814" i="31"/>
  <c r="D1298" i="31" s="1"/>
  <c r="C899" i="31"/>
  <c r="C1383" i="31" s="1"/>
  <c r="E785" i="31"/>
  <c r="E1269" i="31" s="1"/>
  <c r="E874" i="31"/>
  <c r="E1358" i="31" s="1"/>
  <c r="F801" i="31"/>
  <c r="F1285" i="31" s="1"/>
  <c r="I833" i="31"/>
  <c r="I1317" i="31" s="1"/>
  <c r="F905" i="31"/>
  <c r="F1389" i="31" s="1"/>
  <c r="E806" i="31"/>
  <c r="E1290" i="31" s="1"/>
  <c r="G758" i="31"/>
  <c r="G1242" i="31" s="1"/>
  <c r="H777" i="31"/>
  <c r="H1261" i="31" s="1"/>
  <c r="E832" i="31"/>
  <c r="E1316" i="31" s="1"/>
  <c r="G835" i="31"/>
  <c r="G1319" i="31" s="1"/>
  <c r="R787" i="31"/>
  <c r="R1271" i="31" s="1"/>
  <c r="F749" i="31"/>
  <c r="F1233" i="31" s="1"/>
  <c r="G729" i="31"/>
  <c r="G1213" i="31" s="1"/>
  <c r="I921" i="31"/>
  <c r="I1405" i="31" s="1"/>
  <c r="R827" i="31"/>
  <c r="R1311" i="31" s="1"/>
  <c r="R812" i="31"/>
  <c r="R1296" i="31" s="1"/>
  <c r="I813" i="31"/>
  <c r="I1297" i="31" s="1"/>
  <c r="E793" i="31"/>
  <c r="E1277" i="31" s="1"/>
  <c r="I812" i="31"/>
  <c r="I1296" i="31" s="1"/>
  <c r="I730" i="31"/>
  <c r="I1214" i="31" s="1"/>
  <c r="E719" i="31"/>
  <c r="E1203" i="31" s="1"/>
  <c r="I887" i="31"/>
  <c r="I1371" i="31" s="1"/>
  <c r="G799" i="31"/>
  <c r="G1283" i="31" s="1"/>
  <c r="E726" i="31"/>
  <c r="E1210" i="31" s="1"/>
  <c r="R809" i="31"/>
  <c r="R1293" i="31" s="1"/>
  <c r="G791" i="31"/>
  <c r="G1275" i="31" s="1"/>
  <c r="G896" i="31"/>
  <c r="G1380" i="31" s="1"/>
  <c r="F855" i="31"/>
  <c r="F1339" i="31" s="1"/>
  <c r="E741" i="31"/>
  <c r="E1225" i="31" s="1"/>
  <c r="I749" i="31"/>
  <c r="I1233" i="31" s="1"/>
  <c r="E902" i="31"/>
  <c r="E1386" i="31" s="1"/>
  <c r="G829" i="31"/>
  <c r="G1313" i="31" s="1"/>
  <c r="F808" i="31"/>
  <c r="F1292" i="31" s="1"/>
  <c r="R835" i="31"/>
  <c r="R1319" i="31" s="1"/>
  <c r="E796" i="31"/>
  <c r="E1280" i="31" s="1"/>
  <c r="G864" i="31"/>
  <c r="G1348" i="31" s="1"/>
  <c r="E862" i="31"/>
  <c r="E1346" i="31" s="1"/>
  <c r="F739" i="31"/>
  <c r="F1223" i="31" s="1"/>
  <c r="F729" i="31"/>
  <c r="F1213" i="31" s="1"/>
  <c r="I896" i="31"/>
  <c r="I1380" i="31" s="1"/>
  <c r="G916" i="31"/>
  <c r="G1400" i="31" s="1"/>
  <c r="H775" i="31"/>
  <c r="H1259" i="31" s="1"/>
  <c r="F901" i="31"/>
  <c r="F1385" i="31" s="1"/>
  <c r="H767" i="31"/>
  <c r="H1251" i="31" s="1"/>
  <c r="R782" i="31"/>
  <c r="R1266" i="31" s="1"/>
  <c r="I780" i="31"/>
  <c r="I1264" i="31" s="1"/>
  <c r="R744" i="31"/>
  <c r="R1228" i="31" s="1"/>
  <c r="G889" i="31"/>
  <c r="G1373" i="31" s="1"/>
  <c r="G802" i="31"/>
  <c r="G1286" i="31" s="1"/>
  <c r="E716" i="31"/>
  <c r="E1200" i="31" s="1"/>
  <c r="E743" i="31"/>
  <c r="E1227" i="31" s="1"/>
  <c r="H815" i="31"/>
  <c r="H1299" i="31" s="1"/>
  <c r="E782" i="31"/>
  <c r="E1266" i="31" s="1"/>
  <c r="G801" i="31"/>
  <c r="G1285" i="31" s="1"/>
  <c r="E916" i="31"/>
  <c r="E1400" i="31" s="1"/>
  <c r="I907" i="31"/>
  <c r="I1391" i="31" s="1"/>
  <c r="R870" i="31"/>
  <c r="R1354" i="31" s="1"/>
  <c r="R824" i="31"/>
  <c r="R1308" i="31" s="1"/>
  <c r="F725" i="31"/>
  <c r="F1209" i="31" s="1"/>
  <c r="G887" i="31"/>
  <c r="G1371" i="31" s="1"/>
  <c r="R796" i="31"/>
  <c r="R1280" i="31" s="1"/>
  <c r="I856" i="31"/>
  <c r="I1340" i="31" s="1"/>
  <c r="I727" i="31"/>
  <c r="I1211" i="31" s="1"/>
  <c r="F758" i="31"/>
  <c r="F1242" i="31" s="1"/>
  <c r="G795" i="31"/>
  <c r="G1279" i="31" s="1"/>
  <c r="H858" i="31"/>
  <c r="H1342" i="31" s="1"/>
  <c r="H726" i="31"/>
  <c r="H1210" i="31" s="1"/>
  <c r="F913" i="31"/>
  <c r="F1397" i="31" s="1"/>
  <c r="R775" i="31"/>
  <c r="R1259" i="31" s="1"/>
  <c r="H885" i="31"/>
  <c r="H1369" i="31" s="1"/>
  <c r="R804" i="31"/>
  <c r="R1288" i="31" s="1"/>
  <c r="G804" i="31"/>
  <c r="G1288" i="31" s="1"/>
  <c r="H816" i="31"/>
  <c r="H1300" i="31" s="1"/>
  <c r="G871" i="31"/>
  <c r="G1355" i="31" s="1"/>
  <c r="E728" i="31"/>
  <c r="E1212" i="31" s="1"/>
  <c r="G763" i="31"/>
  <c r="G1247" i="31" s="1"/>
  <c r="E840" i="31"/>
  <c r="E1324" i="31" s="1"/>
  <c r="R795" i="31"/>
  <c r="R1279" i="31" s="1"/>
  <c r="R862" i="31"/>
  <c r="R1346" i="31" s="1"/>
  <c r="H802" i="31"/>
  <c r="H1286" i="31" s="1"/>
  <c r="G917" i="31"/>
  <c r="G1401" i="31" s="1"/>
  <c r="I723" i="31"/>
  <c r="I1207" i="31" s="1"/>
  <c r="I919" i="31"/>
  <c r="I1403" i="31" s="1"/>
  <c r="I851" i="31"/>
  <c r="I1335" i="31" s="1"/>
  <c r="E764" i="31"/>
  <c r="E1248" i="31" s="1"/>
  <c r="H793" i="31"/>
  <c r="H1277" i="31" s="1"/>
  <c r="F774" i="31"/>
  <c r="F1258" i="31" s="1"/>
  <c r="E823" i="31"/>
  <c r="E1307" i="31" s="1"/>
  <c r="F713" i="31"/>
  <c r="F1197" i="31" s="1"/>
  <c r="F917" i="31"/>
  <c r="F1401" i="31" s="1"/>
  <c r="R772" i="31"/>
  <c r="R1256" i="31" s="1"/>
  <c r="G810" i="31"/>
  <c r="G1294" i="31" s="1"/>
  <c r="E794" i="31"/>
  <c r="E1278" i="31" s="1"/>
  <c r="H746" i="31"/>
  <c r="H1230" i="31" s="1"/>
  <c r="G840" i="31"/>
  <c r="G1324" i="31" s="1"/>
  <c r="H871" i="31"/>
  <c r="H1355" i="31" s="1"/>
  <c r="I734" i="31"/>
  <c r="I1218" i="31" s="1"/>
  <c r="I864" i="31"/>
  <c r="I1348" i="31" s="1"/>
  <c r="I889" i="31"/>
  <c r="I1373" i="31" s="1"/>
  <c r="H769" i="31"/>
  <c r="H1253" i="31" s="1"/>
  <c r="F875" i="31"/>
  <c r="F1359" i="31" s="1"/>
  <c r="G761" i="31"/>
  <c r="G1245" i="31" s="1"/>
  <c r="G851" i="31"/>
  <c r="G1335" i="31" s="1"/>
  <c r="H887" i="31"/>
  <c r="H1371" i="31" s="1"/>
  <c r="G732" i="31"/>
  <c r="G1216" i="31" s="1"/>
  <c r="G824" i="31"/>
  <c r="G1308" i="31" s="1"/>
  <c r="I744" i="31"/>
  <c r="I1228" i="31" s="1"/>
  <c r="F900" i="31"/>
  <c r="F1384" i="31" s="1"/>
  <c r="I880" i="31"/>
  <c r="I1364" i="31" s="1"/>
  <c r="H805" i="31"/>
  <c r="H1289" i="31" s="1"/>
  <c r="F916" i="31"/>
  <c r="F1400" i="31" s="1"/>
  <c r="G794" i="31"/>
  <c r="G1278" i="31" s="1"/>
  <c r="E909" i="31"/>
  <c r="E1393" i="31" s="1"/>
  <c r="G898" i="31"/>
  <c r="G1382" i="31" s="1"/>
  <c r="E878" i="31"/>
  <c r="E1362" i="31" s="1"/>
  <c r="E720" i="31"/>
  <c r="E1204" i="31" s="1"/>
  <c r="G888" i="31"/>
  <c r="G1372" i="31" s="1"/>
  <c r="I796" i="31"/>
  <c r="I1280" i="31" s="1"/>
  <c r="H738" i="31"/>
  <c r="H1222" i="31" s="1"/>
  <c r="H751" i="31"/>
  <c r="H1235" i="31" s="1"/>
  <c r="H792" i="31"/>
  <c r="H1276" i="31" s="1"/>
  <c r="H925" i="31"/>
  <c r="H1409" i="31" s="1"/>
  <c r="I875" i="31"/>
  <c r="I1359" i="31" s="1"/>
  <c r="H855" i="31"/>
  <c r="H1339" i="31" s="1"/>
  <c r="G845" i="31"/>
  <c r="G1329" i="31" s="1"/>
  <c r="H889" i="31"/>
  <c r="H1373" i="31" s="1"/>
  <c r="H727" i="31"/>
  <c r="H1211" i="31" s="1"/>
  <c r="R869" i="31"/>
  <c r="R1353" i="31" s="1"/>
  <c r="F858" i="31"/>
  <c r="F1342" i="31" s="1"/>
  <c r="R743" i="31"/>
  <c r="R1227" i="31" s="1"/>
  <c r="I795" i="31"/>
  <c r="I1279" i="31" s="1"/>
  <c r="I717" i="31"/>
  <c r="I1201" i="31" s="1"/>
  <c r="E908" i="31"/>
  <c r="E1392" i="31" s="1"/>
  <c r="F762" i="31"/>
  <c r="F1246" i="31" s="1"/>
  <c r="G721" i="31"/>
  <c r="G1205" i="31" s="1"/>
  <c r="I753" i="31"/>
  <c r="I1237" i="31" s="1"/>
  <c r="F846" i="31"/>
  <c r="F1330" i="31" s="1"/>
  <c r="E877" i="31"/>
  <c r="E1361" i="31" s="1"/>
  <c r="F812" i="31"/>
  <c r="F1296" i="31" s="1"/>
  <c r="H895" i="31"/>
  <c r="H1379" i="31" s="1"/>
  <c r="H790" i="31"/>
  <c r="H1274" i="31" s="1"/>
  <c r="E771" i="31"/>
  <c r="E1255" i="31" s="1"/>
  <c r="K864" i="31"/>
  <c r="K1348" i="31" s="1"/>
  <c r="R919" i="31"/>
  <c r="R1403" i="31" s="1"/>
  <c r="H861" i="31"/>
  <c r="H1345" i="31" s="1"/>
  <c r="I923" i="31"/>
  <c r="I1407" i="31" s="1"/>
  <c r="G881" i="31"/>
  <c r="G1365" i="31" s="1"/>
  <c r="R886" i="31"/>
  <c r="R1370" i="31" s="1"/>
  <c r="G765" i="31"/>
  <c r="G1249" i="31" s="1"/>
  <c r="I832" i="31"/>
  <c r="I1316" i="31" s="1"/>
  <c r="H888" i="31"/>
  <c r="H1372" i="31" s="1"/>
  <c r="E783" i="31"/>
  <c r="E1267" i="31" s="1"/>
  <c r="G839" i="31"/>
  <c r="G1323" i="31" s="1"/>
  <c r="I849" i="31"/>
  <c r="I1333" i="31" s="1"/>
  <c r="I853" i="31"/>
  <c r="I1337" i="31" s="1"/>
  <c r="R866" i="31"/>
  <c r="R1350" i="31" s="1"/>
  <c r="G924" i="31"/>
  <c r="G1408" i="31" s="1"/>
  <c r="I800" i="31"/>
  <c r="I1284" i="31" s="1"/>
  <c r="F768" i="31"/>
  <c r="F1252" i="31" s="1"/>
  <c r="E835" i="31"/>
  <c r="E1319" i="31" s="1"/>
  <c r="G852" i="31"/>
  <c r="G1336" i="31" s="1"/>
  <c r="H723" i="31"/>
  <c r="H1207" i="31" s="1"/>
  <c r="G865" i="31"/>
  <c r="G1349" i="31" s="1"/>
  <c r="G771" i="31"/>
  <c r="G1255" i="31" s="1"/>
  <c r="H789" i="31"/>
  <c r="H1273" i="31" s="1"/>
  <c r="R798" i="31"/>
  <c r="R1282" i="31" s="1"/>
  <c r="E854" i="31"/>
  <c r="E1338" i="31" s="1"/>
  <c r="F733" i="31"/>
  <c r="F1217" i="31" s="1"/>
  <c r="H806" i="31"/>
  <c r="H1290" i="31" s="1"/>
  <c r="G825" i="31"/>
  <c r="G1309" i="31" s="1"/>
  <c r="R865" i="31"/>
  <c r="R1349" i="31" s="1"/>
  <c r="E730" i="31"/>
  <c r="E1214" i="31" s="1"/>
  <c r="R819" i="31"/>
  <c r="R1303" i="31" s="1"/>
  <c r="H891" i="31"/>
  <c r="H1375" i="31" s="1"/>
  <c r="E844" i="31"/>
  <c r="E1328" i="31" s="1"/>
  <c r="F769" i="31"/>
  <c r="F1253" i="31" s="1"/>
  <c r="G908" i="31"/>
  <c r="G1392" i="31" s="1"/>
  <c r="E898" i="31"/>
  <c r="E1382" i="31" s="1"/>
  <c r="I863" i="31"/>
  <c r="I1347" i="31" s="1"/>
  <c r="I791" i="31"/>
  <c r="I1275" i="31" s="1"/>
  <c r="K818" i="31"/>
  <c r="K1302" i="31" s="1"/>
  <c r="F785" i="31"/>
  <c r="F1269" i="31" s="1"/>
  <c r="E738" i="31"/>
  <c r="E1222" i="31" s="1"/>
  <c r="G737" i="31"/>
  <c r="G1221" i="31" s="1"/>
  <c r="G914" i="31"/>
  <c r="G1398" i="31" s="1"/>
  <c r="E925" i="31"/>
  <c r="E1409" i="31" s="1"/>
  <c r="I728" i="31"/>
  <c r="I1212" i="31" s="1"/>
  <c r="G827" i="31"/>
  <c r="G1311" i="31" s="1"/>
  <c r="F831" i="31"/>
  <c r="F1315" i="31" s="1"/>
  <c r="G838" i="31"/>
  <c r="G1322" i="31" s="1"/>
  <c r="I747" i="31"/>
  <c r="I1231" i="31" s="1"/>
  <c r="I828" i="31"/>
  <c r="I1312" i="31" s="1"/>
  <c r="I870" i="31"/>
  <c r="I1354" i="31" s="1"/>
  <c r="R826" i="31"/>
  <c r="R1310" i="31" s="1"/>
  <c r="H868" i="31"/>
  <c r="H1352" i="31" s="1"/>
  <c r="R833" i="31"/>
  <c r="R1317" i="31" s="1"/>
  <c r="H906" i="31"/>
  <c r="H1390" i="31" s="1"/>
  <c r="F912" i="31"/>
  <c r="F1396" i="31" s="1"/>
  <c r="I775" i="31"/>
  <c r="I1259" i="31" s="1"/>
  <c r="R854" i="31"/>
  <c r="R1338" i="31" s="1"/>
  <c r="I741" i="31"/>
  <c r="I1225" i="31" s="1"/>
  <c r="H733" i="31"/>
  <c r="H1217" i="31" s="1"/>
  <c r="H829" i="31"/>
  <c r="H1313" i="31" s="1"/>
  <c r="G910" i="31"/>
  <c r="G1394" i="31" s="1"/>
  <c r="F810" i="31"/>
  <c r="F1294" i="31" s="1"/>
  <c r="R750" i="31"/>
  <c r="R1234" i="31" s="1"/>
  <c r="G728" i="31"/>
  <c r="G1212" i="31" s="1"/>
  <c r="H918" i="31"/>
  <c r="H1402" i="31" s="1"/>
  <c r="G769" i="31"/>
  <c r="G1253" i="31" s="1"/>
  <c r="F720" i="31"/>
  <c r="F1204" i="31" s="1"/>
  <c r="R909" i="31"/>
  <c r="R1393" i="31" s="1"/>
  <c r="H908" i="31"/>
  <c r="H1392" i="31" s="1"/>
  <c r="I881" i="31"/>
  <c r="I1365" i="31" s="1"/>
  <c r="H898" i="31"/>
  <c r="H1382" i="31" s="1"/>
  <c r="H905" i="31"/>
  <c r="H1389" i="31" s="1"/>
  <c r="G891" i="31"/>
  <c r="G1375" i="31" s="1"/>
  <c r="I764" i="31"/>
  <c r="I1248" i="31" s="1"/>
  <c r="R747" i="31"/>
  <c r="R1231" i="31" s="1"/>
  <c r="F879" i="31"/>
  <c r="F1363" i="31" s="1"/>
  <c r="F888" i="31"/>
  <c r="F1372" i="31" s="1"/>
  <c r="H764" i="31"/>
  <c r="H1248" i="31" s="1"/>
  <c r="G745" i="31"/>
  <c r="G1229" i="31" s="1"/>
  <c r="G759" i="31"/>
  <c r="G1243" i="31" s="1"/>
  <c r="G733" i="31"/>
  <c r="G1217" i="31" s="1"/>
  <c r="G849" i="31"/>
  <c r="G1333" i="31" s="1"/>
  <c r="E914" i="31"/>
  <c r="E1398" i="31" s="1"/>
  <c r="F853" i="31"/>
  <c r="F1337" i="31" s="1"/>
  <c r="I869" i="31"/>
  <c r="I1353" i="31" s="1"/>
  <c r="E748" i="31"/>
  <c r="E1232" i="31" s="1"/>
  <c r="H740" i="31"/>
  <c r="H1224" i="31" s="1"/>
  <c r="I838" i="31"/>
  <c r="I1322" i="31" s="1"/>
  <c r="E827" i="31"/>
  <c r="E1311" i="31" s="1"/>
  <c r="F852" i="31"/>
  <c r="F1336" i="31" s="1"/>
  <c r="E831" i="31"/>
  <c r="E1315" i="31" s="1"/>
  <c r="E772" i="31"/>
  <c r="E1256" i="31" s="1"/>
  <c r="H834" i="31"/>
  <c r="H1318" i="31" s="1"/>
  <c r="G860" i="31"/>
  <c r="G1344" i="31" s="1"/>
  <c r="I852" i="31"/>
  <c r="I1336" i="31" s="1"/>
  <c r="E920" i="31"/>
  <c r="E1404" i="31" s="1"/>
  <c r="G828" i="31"/>
  <c r="G1312" i="31" s="1"/>
  <c r="H901" i="31"/>
  <c r="H1385" i="31" s="1"/>
  <c r="F763" i="31"/>
  <c r="F1247" i="31" s="1"/>
  <c r="H781" i="31"/>
  <c r="H1265" i="31" s="1"/>
  <c r="R779" i="31"/>
  <c r="R1263" i="31" s="1"/>
  <c r="F791" i="31"/>
  <c r="F1275" i="31" s="1"/>
  <c r="F895" i="31"/>
  <c r="F1379" i="31" s="1"/>
  <c r="F841" i="31"/>
  <c r="F1325" i="31" s="1"/>
  <c r="G713" i="31"/>
  <c r="G1197" i="31" s="1"/>
  <c r="F870" i="31"/>
  <c r="F1354" i="31" s="1"/>
  <c r="E825" i="31"/>
  <c r="E1309" i="31" s="1"/>
  <c r="R721" i="31"/>
  <c r="R1205" i="31" s="1"/>
  <c r="H913" i="31"/>
  <c r="H1397" i="31" s="1"/>
  <c r="F778" i="31"/>
  <c r="F1262" i="31" s="1"/>
  <c r="G749" i="31"/>
  <c r="G1233" i="31" s="1"/>
  <c r="F782" i="31"/>
  <c r="F1266" i="31" s="1"/>
  <c r="G820" i="31"/>
  <c r="G1304" i="31" s="1"/>
  <c r="I722" i="31"/>
  <c r="I1206" i="31" s="1"/>
  <c r="H772" i="31"/>
  <c r="H1256" i="31" s="1"/>
  <c r="K737" i="31"/>
  <c r="K1221" i="31" s="1"/>
  <c r="I893" i="31"/>
  <c r="I1377" i="31" s="1"/>
  <c r="E715" i="31"/>
  <c r="E1199" i="31" s="1"/>
  <c r="I748" i="31"/>
  <c r="I1232" i="31" s="1"/>
  <c r="F864" i="31"/>
  <c r="F1348" i="31" s="1"/>
  <c r="I815" i="31"/>
  <c r="I1299" i="31" s="1"/>
  <c r="H713" i="31"/>
  <c r="H1197" i="31" s="1"/>
  <c r="E729" i="31"/>
  <c r="E1213" i="31" s="1"/>
  <c r="R834" i="31"/>
  <c r="R1318" i="31" s="1"/>
  <c r="G738" i="31"/>
  <c r="G1222" i="31" s="1"/>
  <c r="G843" i="31"/>
  <c r="G1327" i="31" s="1"/>
  <c r="F817" i="31"/>
  <c r="F1301" i="31" s="1"/>
  <c r="E828" i="31"/>
  <c r="E1312" i="31" s="1"/>
  <c r="E850" i="31"/>
  <c r="E1334" i="31" s="1"/>
  <c r="I859" i="31"/>
  <c r="I1343" i="31" s="1"/>
  <c r="E917" i="31"/>
  <c r="E1401" i="31" s="1"/>
  <c r="H779" i="31"/>
  <c r="H1263" i="31" s="1"/>
  <c r="E895" i="31"/>
  <c r="E1379" i="31" s="1"/>
  <c r="I912" i="31"/>
  <c r="I1396" i="31" s="1"/>
  <c r="E784" i="31"/>
  <c r="E1268" i="31" s="1"/>
  <c r="H841" i="31"/>
  <c r="H1325" i="31" s="1"/>
  <c r="G741" i="31"/>
  <c r="G1225" i="31" s="1"/>
  <c r="F750" i="31"/>
  <c r="F1234" i="31" s="1"/>
  <c r="G740" i="31"/>
  <c r="G1224" i="31" s="1"/>
  <c r="F735" i="31"/>
  <c r="F1219" i="31" s="1"/>
  <c r="K728" i="31"/>
  <c r="K1212" i="31" s="1"/>
  <c r="H832" i="31"/>
  <c r="H1316" i="31" s="1"/>
  <c r="J824" i="31"/>
  <c r="J1308" i="31" s="1"/>
  <c r="J867" i="31"/>
  <c r="J1351" i="31" s="1"/>
  <c r="C868" i="31"/>
  <c r="C1352" i="31" s="1"/>
  <c r="J901" i="31"/>
  <c r="J1385" i="31" s="1"/>
  <c r="J858" i="31"/>
  <c r="J1342" i="31" s="1"/>
  <c r="J772" i="31"/>
  <c r="J1256" i="31" s="1"/>
  <c r="J838" i="31"/>
  <c r="J1322" i="31" s="1"/>
  <c r="J836" i="31"/>
  <c r="J1320" i="31" s="1"/>
  <c r="J714" i="31"/>
  <c r="J1198" i="31" s="1"/>
  <c r="J735" i="31"/>
  <c r="J1219" i="31" s="1"/>
  <c r="J716" i="31"/>
  <c r="J1200" i="31" s="1"/>
  <c r="Q731" i="31"/>
  <c r="Q1215" i="31" s="1"/>
  <c r="J849" i="31"/>
  <c r="J1333" i="31" s="1"/>
  <c r="J811" i="31"/>
  <c r="J1295" i="31" s="1"/>
  <c r="Q734" i="31"/>
  <c r="Q1218" i="31" s="1"/>
  <c r="J798" i="31"/>
  <c r="J1282" i="31" s="1"/>
  <c r="J801" i="31"/>
  <c r="J1285" i="31" s="1"/>
  <c r="J790" i="31"/>
  <c r="J1274" i="31" s="1"/>
  <c r="J833" i="31"/>
  <c r="J1317" i="31" s="1"/>
  <c r="J869" i="31"/>
  <c r="J1353" i="31" s="1"/>
  <c r="J749" i="31"/>
  <c r="J1233" i="31" s="1"/>
  <c r="J725" i="31"/>
  <c r="J1209" i="31" s="1"/>
  <c r="J816" i="31"/>
  <c r="J1300" i="31" s="1"/>
  <c r="J741" i="31"/>
  <c r="J1225" i="31" s="1"/>
  <c r="J737" i="31"/>
  <c r="J1221" i="31" s="1"/>
  <c r="J914" i="31"/>
  <c r="J1398" i="31" s="1"/>
  <c r="J848" i="31"/>
  <c r="J1332" i="31" s="1"/>
  <c r="J904" i="31"/>
  <c r="J1388" i="31" s="1"/>
  <c r="J880" i="31"/>
  <c r="J1364" i="31" s="1"/>
  <c r="J843" i="31"/>
  <c r="J1327" i="31" s="1"/>
  <c r="J906" i="31"/>
  <c r="J1390" i="31" s="1"/>
  <c r="J813" i="31"/>
  <c r="J1297" i="31" s="1"/>
  <c r="J784" i="31"/>
  <c r="J1268" i="31" s="1"/>
  <c r="J876" i="31"/>
  <c r="J1360" i="31" s="1"/>
  <c r="J850" i="31"/>
  <c r="J1334" i="31" s="1"/>
  <c r="J851" i="31"/>
  <c r="J1335" i="31" s="1"/>
  <c r="J738" i="31"/>
  <c r="J1222" i="31" s="1"/>
  <c r="J799" i="31"/>
  <c r="J1283" i="31" s="1"/>
  <c r="J891" i="31"/>
  <c r="J1375" i="31" s="1"/>
  <c r="J785" i="31"/>
  <c r="J1269" i="31" s="1"/>
  <c r="J924" i="31"/>
  <c r="J1408" i="31" s="1"/>
  <c r="J865" i="31"/>
  <c r="J1349" i="31" s="1"/>
  <c r="J830" i="31"/>
  <c r="J1314" i="31" s="1"/>
  <c r="J854" i="31"/>
  <c r="J1338" i="31" s="1"/>
  <c r="J885" i="31"/>
  <c r="J1369" i="31" s="1"/>
  <c r="Q736" i="31"/>
  <c r="Q1220" i="31" s="1"/>
  <c r="J910" i="31"/>
  <c r="J1394" i="31" s="1"/>
  <c r="J875" i="31"/>
  <c r="J1359" i="31" s="1"/>
  <c r="J805" i="31"/>
  <c r="J1289" i="31" s="1"/>
  <c r="J773" i="31"/>
  <c r="J1257" i="31" s="1"/>
  <c r="J748" i="31"/>
  <c r="J1232" i="31" s="1"/>
  <c r="J804" i="31"/>
  <c r="J1288" i="31" s="1"/>
  <c r="J895" i="31"/>
  <c r="J1379" i="31" s="1"/>
  <c r="J871" i="31"/>
  <c r="J1355" i="31" s="1"/>
  <c r="J915" i="31"/>
  <c r="J1399" i="31" s="1"/>
  <c r="C815" i="31"/>
  <c r="C1299" i="31" s="1"/>
  <c r="J842" i="31"/>
  <c r="J1326" i="31" s="1"/>
  <c r="J787" i="31"/>
  <c r="J1271" i="31" s="1"/>
  <c r="J728" i="31"/>
  <c r="J1212" i="31" s="1"/>
  <c r="J803" i="31"/>
  <c r="J1287" i="31" s="1"/>
  <c r="J719" i="31"/>
  <c r="J1203" i="31" s="1"/>
  <c r="J840" i="31"/>
  <c r="J1324" i="31" s="1"/>
  <c r="J892" i="31"/>
  <c r="J1376" i="31" s="1"/>
  <c r="J919" i="31"/>
  <c r="J1403" i="31" s="1"/>
  <c r="J917" i="31"/>
  <c r="J1401" i="31" s="1"/>
  <c r="J742" i="31"/>
  <c r="J1226" i="31" s="1"/>
  <c r="J792" i="31"/>
  <c r="J1276" i="31" s="1"/>
  <c r="Q732" i="31"/>
  <c r="Q1216" i="31" s="1"/>
  <c r="J771" i="31"/>
  <c r="J1255" i="31" s="1"/>
  <c r="J715" i="31"/>
  <c r="J1199" i="31" s="1"/>
  <c r="J905" i="31"/>
  <c r="J1389" i="31" s="1"/>
  <c r="Q888" i="31"/>
  <c r="Q1372" i="31" s="1"/>
  <c r="J781" i="31"/>
  <c r="J1265" i="31" s="1"/>
  <c r="J786" i="31"/>
  <c r="J1270" i="31" s="1"/>
  <c r="J808" i="31"/>
  <c r="J1292" i="31" s="1"/>
  <c r="J774" i="31"/>
  <c r="J1258" i="31" s="1"/>
  <c r="J866" i="31"/>
  <c r="J1350" i="31" s="1"/>
  <c r="J758" i="31"/>
  <c r="J1242" i="31" s="1"/>
  <c r="J826" i="31"/>
  <c r="J1310" i="31" s="1"/>
  <c r="J855" i="31"/>
  <c r="J1339" i="31" s="1"/>
  <c r="J916" i="31"/>
  <c r="J1400" i="31" s="1"/>
  <c r="J820" i="31"/>
  <c r="J1304" i="31" s="1"/>
  <c r="J767" i="31"/>
  <c r="J1251" i="31" s="1"/>
  <c r="J766" i="31"/>
  <c r="J1250" i="31" s="1"/>
  <c r="D819" i="31"/>
  <c r="D1303" i="31" s="1"/>
  <c r="C819" i="31"/>
  <c r="C1303" i="31" s="1"/>
  <c r="C713" i="31"/>
  <c r="C1197" i="31" s="1"/>
  <c r="D713" i="31"/>
  <c r="D1197" i="31" s="1"/>
  <c r="C923" i="31"/>
  <c r="C1407" i="31" s="1"/>
  <c r="D923" i="31"/>
  <c r="D1407" i="31" s="1"/>
  <c r="C906" i="31"/>
  <c r="C1390" i="31" s="1"/>
  <c r="D906" i="31"/>
  <c r="D1390" i="31" s="1"/>
  <c r="D827" i="31"/>
  <c r="D1311" i="31" s="1"/>
  <c r="C827" i="31"/>
  <c r="C1311" i="31" s="1"/>
  <c r="D798" i="31"/>
  <c r="D1282" i="31" s="1"/>
  <c r="C798" i="31"/>
  <c r="C1282" i="31" s="1"/>
  <c r="D858" i="31"/>
  <c r="D1342" i="31" s="1"/>
  <c r="C858" i="31"/>
  <c r="C1342" i="31" s="1"/>
  <c r="D861" i="31"/>
  <c r="D1345" i="31" s="1"/>
  <c r="C861" i="31"/>
  <c r="C1345" i="31" s="1"/>
  <c r="D810" i="31"/>
  <c r="D1294" i="31" s="1"/>
  <c r="C810" i="31"/>
  <c r="C1294" i="31" s="1"/>
  <c r="D712" i="31"/>
  <c r="C712" i="31"/>
  <c r="D758" i="31"/>
  <c r="D1242" i="31" s="1"/>
  <c r="C758" i="31"/>
  <c r="C1242" i="31" s="1"/>
  <c r="D714" i="31"/>
  <c r="D1198" i="31" s="1"/>
  <c r="C714" i="31"/>
  <c r="C1198" i="31" s="1"/>
  <c r="C887" i="31"/>
  <c r="C1371" i="31" s="1"/>
  <c r="D849" i="31"/>
  <c r="D1333" i="31" s="1"/>
  <c r="D880" i="31"/>
  <c r="D1364" i="31" s="1"/>
  <c r="C843" i="31"/>
  <c r="C1327" i="31" s="1"/>
  <c r="D829" i="31"/>
  <c r="D1313" i="31" s="1"/>
  <c r="E848" i="31"/>
  <c r="E1332" i="31" s="1"/>
  <c r="E834" i="31"/>
  <c r="E1318" i="31" s="1"/>
  <c r="E845" i="31"/>
  <c r="E1329" i="31" s="1"/>
  <c r="E880" i="31"/>
  <c r="E1364" i="31" s="1"/>
  <c r="F884" i="31"/>
  <c r="F1368" i="31" s="1"/>
  <c r="F728" i="31"/>
  <c r="F1212" i="31" s="1"/>
  <c r="E812" i="31"/>
  <c r="E1296" i="31" s="1"/>
  <c r="R720" i="31"/>
  <c r="R1204" i="31" s="1"/>
  <c r="I798" i="31"/>
  <c r="I1282" i="31" s="1"/>
  <c r="I908" i="31"/>
  <c r="I1392" i="31" s="1"/>
  <c r="H900" i="31"/>
  <c r="H1384" i="31" s="1"/>
  <c r="I737" i="31"/>
  <c r="I1221" i="31" s="1"/>
  <c r="F715" i="31"/>
  <c r="F1199" i="31" s="1"/>
  <c r="H748" i="31"/>
  <c r="H1232" i="31" s="1"/>
  <c r="F862" i="31"/>
  <c r="F1346" i="31" s="1"/>
  <c r="K845" i="31"/>
  <c r="K1329" i="31" s="1"/>
  <c r="H880" i="31"/>
  <c r="H1364" i="31" s="1"/>
  <c r="F811" i="31"/>
  <c r="F1295" i="31" s="1"/>
  <c r="H818" i="31"/>
  <c r="H1302" i="31" s="1"/>
  <c r="H787" i="31"/>
  <c r="H1271" i="31" s="1"/>
  <c r="H882" i="31"/>
  <c r="H1366" i="31" s="1"/>
  <c r="G886" i="31"/>
  <c r="G1370" i="31" s="1"/>
  <c r="F724" i="31"/>
  <c r="F1208" i="31" s="1"/>
  <c r="F732" i="31"/>
  <c r="F1216" i="31" s="1"/>
  <c r="I843" i="31"/>
  <c r="I1327" i="31" s="1"/>
  <c r="R715" i="31"/>
  <c r="R1199" i="31" s="1"/>
  <c r="H734" i="31"/>
  <c r="H1218" i="31" s="1"/>
  <c r="H725" i="31"/>
  <c r="H1209" i="31" s="1"/>
  <c r="I860" i="31"/>
  <c r="I1344" i="31" s="1"/>
  <c r="I925" i="31"/>
  <c r="I1409" i="31" s="1"/>
  <c r="F902" i="31"/>
  <c r="F1386" i="31" s="1"/>
  <c r="K899" i="31"/>
  <c r="K1383" i="31" s="1"/>
  <c r="H821" i="31"/>
  <c r="H1305" i="31" s="1"/>
  <c r="R900" i="31"/>
  <c r="R1384" i="31" s="1"/>
  <c r="H917" i="31"/>
  <c r="H1401" i="31" s="1"/>
  <c r="H835" i="31"/>
  <c r="H1319" i="31" s="1"/>
  <c r="G884" i="31"/>
  <c r="G1368" i="31" s="1"/>
  <c r="F772" i="31"/>
  <c r="F1256" i="31" s="1"/>
  <c r="G717" i="31"/>
  <c r="G1201" i="31" s="1"/>
  <c r="R752" i="31"/>
  <c r="R1236" i="31" s="1"/>
  <c r="H831" i="31"/>
  <c r="H1315" i="31" s="1"/>
  <c r="F898" i="31"/>
  <c r="F1382" i="31" s="1"/>
  <c r="I858" i="31"/>
  <c r="I1342" i="31" s="1"/>
  <c r="R823" i="31"/>
  <c r="R1307" i="31" s="1"/>
  <c r="E727" i="31"/>
  <c r="E1211" i="31" s="1"/>
  <c r="G895" i="31"/>
  <c r="G1379" i="31" s="1"/>
  <c r="F824" i="31"/>
  <c r="F1308" i="31" s="1"/>
  <c r="I854" i="31"/>
  <c r="I1338" i="31" s="1"/>
  <c r="F752" i="31"/>
  <c r="F1236" i="31" s="1"/>
  <c r="F830" i="31"/>
  <c r="F1314" i="31" s="1"/>
  <c r="G723" i="31"/>
  <c r="G1207" i="31" s="1"/>
  <c r="E787" i="31"/>
  <c r="E1271" i="31" s="1"/>
  <c r="E790" i="31"/>
  <c r="E1274" i="31" s="1"/>
  <c r="G785" i="31"/>
  <c r="G1269" i="31" s="1"/>
  <c r="F754" i="31"/>
  <c r="F1238" i="31" s="1"/>
  <c r="E788" i="31"/>
  <c r="E1272" i="31" s="1"/>
  <c r="I867" i="31"/>
  <c r="I1351" i="31" s="1"/>
  <c r="H803" i="31"/>
  <c r="H1287" i="31" s="1"/>
  <c r="G803" i="31"/>
  <c r="G1287" i="31" s="1"/>
  <c r="I829" i="31"/>
  <c r="I1313" i="31" s="1"/>
  <c r="R764" i="31"/>
  <c r="R1248" i="31" s="1"/>
  <c r="E841" i="31"/>
  <c r="E1325" i="31" s="1"/>
  <c r="G787" i="31"/>
  <c r="G1271" i="31" s="1"/>
  <c r="R911" i="31"/>
  <c r="R1395" i="31" s="1"/>
  <c r="R881" i="31"/>
  <c r="R1365" i="31" s="1"/>
  <c r="R810" i="31"/>
  <c r="R1294" i="31" s="1"/>
  <c r="F833" i="31"/>
  <c r="F1317" i="31" s="1"/>
  <c r="F919" i="31"/>
  <c r="F1403" i="31" s="1"/>
  <c r="R878" i="31"/>
  <c r="R1362" i="31" s="1"/>
  <c r="G776" i="31"/>
  <c r="G1260" i="31" s="1"/>
  <c r="G831" i="31"/>
  <c r="G1315" i="31" s="1"/>
  <c r="H736" i="31"/>
  <c r="H1220" i="31" s="1"/>
  <c r="F868" i="31"/>
  <c r="F1352" i="31" s="1"/>
  <c r="E757" i="31"/>
  <c r="E1241" i="31" s="1"/>
  <c r="G806" i="31"/>
  <c r="G1290" i="31" s="1"/>
  <c r="G847" i="31"/>
  <c r="G1331" i="31" s="1"/>
  <c r="H852" i="31"/>
  <c r="H1336" i="31" s="1"/>
  <c r="G919" i="31"/>
  <c r="G1403" i="31" s="1"/>
  <c r="G809" i="31"/>
  <c r="G1293" i="31" s="1"/>
  <c r="I808" i="31"/>
  <c r="I1292" i="31" s="1"/>
  <c r="I915" i="31"/>
  <c r="I1399" i="31" s="1"/>
  <c r="I830" i="31"/>
  <c r="I1314" i="31" s="1"/>
  <c r="I901" i="31"/>
  <c r="I1385" i="31" s="1"/>
  <c r="F924" i="31"/>
  <c r="F1408" i="31" s="1"/>
  <c r="R791" i="31"/>
  <c r="R1275" i="31" s="1"/>
  <c r="I872" i="31"/>
  <c r="I1356" i="31" s="1"/>
  <c r="H820" i="31"/>
  <c r="H1304" i="31" s="1"/>
  <c r="I898" i="31"/>
  <c r="I1382" i="31" s="1"/>
  <c r="K767" i="31"/>
  <c r="K1251" i="31" s="1"/>
  <c r="E810" i="31"/>
  <c r="E1294" i="31" s="1"/>
  <c r="H766" i="31"/>
  <c r="H1250" i="31" s="1"/>
  <c r="R858" i="31"/>
  <c r="R1342" i="31" s="1"/>
  <c r="H795" i="31"/>
  <c r="H1279" i="31" s="1"/>
  <c r="R771" i="31"/>
  <c r="R1255" i="31" s="1"/>
  <c r="K830" i="31"/>
  <c r="K1314" i="31" s="1"/>
  <c r="E750" i="31"/>
  <c r="E1234" i="31" s="1"/>
  <c r="I716" i="31"/>
  <c r="I1200" i="31" s="1"/>
  <c r="H865" i="31"/>
  <c r="H1349" i="31" s="1"/>
  <c r="R853" i="31"/>
  <c r="R1337" i="31" s="1"/>
  <c r="F787" i="31"/>
  <c r="F1271" i="31" s="1"/>
  <c r="K758" i="31"/>
  <c r="K1242" i="31" s="1"/>
  <c r="E891" i="31"/>
  <c r="E1375" i="31" s="1"/>
  <c r="G770" i="31"/>
  <c r="G1254" i="31" s="1"/>
  <c r="I756" i="31"/>
  <c r="I1240" i="31" s="1"/>
  <c r="H919" i="31"/>
  <c r="H1403" i="31" s="1"/>
  <c r="E857" i="31"/>
  <c r="E1341" i="31" s="1"/>
  <c r="E754" i="31"/>
  <c r="E1238" i="31" s="1"/>
  <c r="G922" i="31"/>
  <c r="G1406" i="31" s="1"/>
  <c r="K839" i="31"/>
  <c r="K1323" i="31" s="1"/>
  <c r="F836" i="31"/>
  <c r="F1320" i="31" s="1"/>
  <c r="H850" i="31"/>
  <c r="H1334" i="31" s="1"/>
  <c r="R892" i="31"/>
  <c r="R1376" i="31" s="1"/>
  <c r="F881" i="31"/>
  <c r="F1365" i="31" s="1"/>
  <c r="H791" i="31"/>
  <c r="H1275" i="31" s="1"/>
  <c r="F896" i="31"/>
  <c r="F1380" i="31" s="1"/>
  <c r="I797" i="31"/>
  <c r="I1281" i="31" s="1"/>
  <c r="R847" i="31"/>
  <c r="R1331" i="31" s="1"/>
  <c r="F876" i="31"/>
  <c r="F1360" i="31" s="1"/>
  <c r="G890" i="31"/>
  <c r="G1374" i="31" s="1"/>
  <c r="I837" i="31"/>
  <c r="I1321" i="31" s="1"/>
  <c r="H783" i="31"/>
  <c r="H1267" i="31" s="1"/>
  <c r="G742" i="31"/>
  <c r="G1226" i="31" s="1"/>
  <c r="I794" i="31"/>
  <c r="I1278" i="31" s="1"/>
  <c r="F848" i="31"/>
  <c r="F1332" i="31" s="1"/>
  <c r="K849" i="31"/>
  <c r="K1333" i="31" s="1"/>
  <c r="I899" i="31"/>
  <c r="I1383" i="31" s="1"/>
  <c r="H922" i="31"/>
  <c r="H1406" i="31" s="1"/>
  <c r="I885" i="31"/>
  <c r="I1369" i="31" s="1"/>
  <c r="I755" i="31"/>
  <c r="I1239" i="31" s="1"/>
  <c r="I732" i="31"/>
  <c r="I1216" i="31" s="1"/>
  <c r="I904" i="31"/>
  <c r="I1388" i="31" s="1"/>
  <c r="I725" i="31"/>
  <c r="I1209" i="31" s="1"/>
  <c r="E763" i="31"/>
  <c r="E1247" i="31" s="1"/>
  <c r="I771" i="31"/>
  <c r="I1255" i="31" s="1"/>
  <c r="H798" i="31"/>
  <c r="H1282" i="31" s="1"/>
  <c r="K841" i="31"/>
  <c r="K1325" i="31" s="1"/>
  <c r="I811" i="31"/>
  <c r="I1295" i="31" s="1"/>
  <c r="F829" i="31"/>
  <c r="F1313" i="31" s="1"/>
  <c r="I786" i="31"/>
  <c r="I1270" i="31" s="1"/>
  <c r="H721" i="31"/>
  <c r="H1205" i="31" s="1"/>
  <c r="G755" i="31"/>
  <c r="G1239" i="31" s="1"/>
  <c r="F872" i="31"/>
  <c r="F1356" i="31" s="1"/>
  <c r="E797" i="31"/>
  <c r="E1281" i="31" s="1"/>
  <c r="E886" i="31"/>
  <c r="E1370" i="31" s="1"/>
  <c r="H763" i="31"/>
  <c r="H1247" i="31" s="1"/>
  <c r="H747" i="31"/>
  <c r="H1231" i="31" s="1"/>
  <c r="R739" i="31"/>
  <c r="R1223" i="31" s="1"/>
  <c r="I916" i="31"/>
  <c r="I1400" i="31" s="1"/>
  <c r="H799" i="31"/>
  <c r="H1283" i="31" s="1"/>
  <c r="I776" i="31"/>
  <c r="I1260" i="31" s="1"/>
  <c r="E820" i="31"/>
  <c r="E1304" i="31" s="1"/>
  <c r="R797" i="31"/>
  <c r="R1281" i="31" s="1"/>
  <c r="G878" i="31"/>
  <c r="G1362" i="31" s="1"/>
  <c r="G832" i="31"/>
  <c r="G1316" i="31" s="1"/>
  <c r="E837" i="31"/>
  <c r="E1321" i="31" s="1"/>
  <c r="E884" i="31"/>
  <c r="E1368" i="31" s="1"/>
  <c r="H745" i="31"/>
  <c r="H1229" i="31" s="1"/>
  <c r="R907" i="31"/>
  <c r="R1391" i="31" s="1"/>
  <c r="F760" i="31"/>
  <c r="F1244" i="31" s="1"/>
  <c r="E893" i="31"/>
  <c r="E1377" i="31" s="1"/>
  <c r="G875" i="31"/>
  <c r="G1359" i="31" s="1"/>
  <c r="F910" i="31"/>
  <c r="F1394" i="31" s="1"/>
  <c r="E808" i="31"/>
  <c r="E1292" i="31" s="1"/>
  <c r="R732" i="31"/>
  <c r="R1216" i="31" s="1"/>
  <c r="H838" i="31"/>
  <c r="H1322" i="31" s="1"/>
  <c r="I724" i="31"/>
  <c r="I1208" i="31" s="1"/>
  <c r="F734" i="31"/>
  <c r="F1218" i="31" s="1"/>
  <c r="H828" i="31"/>
  <c r="H1312" i="31" s="1"/>
  <c r="R801" i="31"/>
  <c r="R1285" i="31" s="1"/>
  <c r="F826" i="31"/>
  <c r="F1310" i="31" s="1"/>
  <c r="I841" i="31"/>
  <c r="I1325" i="31" s="1"/>
  <c r="H800" i="31"/>
  <c r="H1284" i="31" s="1"/>
  <c r="F741" i="31"/>
  <c r="F1225" i="31" s="1"/>
  <c r="E829" i="31"/>
  <c r="E1313" i="31" s="1"/>
  <c r="G909" i="31"/>
  <c r="G1393" i="31" s="1"/>
  <c r="G778" i="31"/>
  <c r="G1262" i="31" s="1"/>
  <c r="I892" i="31"/>
  <c r="I1376" i="31" s="1"/>
  <c r="K923" i="31"/>
  <c r="K1407" i="31" s="1"/>
  <c r="F909" i="31"/>
  <c r="F1393" i="31" s="1"/>
  <c r="E786" i="31"/>
  <c r="E1270" i="31" s="1"/>
  <c r="E881" i="31"/>
  <c r="E1365" i="31" s="1"/>
  <c r="H797" i="31"/>
  <c r="H1281" i="31" s="1"/>
  <c r="F722" i="31"/>
  <c r="F1206" i="31" s="1"/>
  <c r="I848" i="31"/>
  <c r="I1332" i="31" s="1"/>
  <c r="I845" i="31"/>
  <c r="I1329" i="31" s="1"/>
  <c r="I890" i="31"/>
  <c r="I1374" i="31" s="1"/>
  <c r="R822" i="31"/>
  <c r="R1306" i="31" s="1"/>
  <c r="H899" i="31"/>
  <c r="H1383" i="31" s="1"/>
  <c r="G869" i="31"/>
  <c r="G1353" i="31" s="1"/>
  <c r="R926" i="31"/>
  <c r="R1410" i="31" s="1"/>
  <c r="H749" i="31"/>
  <c r="H1233" i="31" s="1"/>
  <c r="F890" i="31"/>
  <c r="F1374" i="31" s="1"/>
  <c r="E904" i="31"/>
  <c r="E1388" i="31" s="1"/>
  <c r="E723" i="31"/>
  <c r="E1207" i="31" s="1"/>
  <c r="G727" i="31"/>
  <c r="G1211" i="31" s="1"/>
  <c r="F786" i="31"/>
  <c r="F1270" i="31" s="1"/>
  <c r="R918" i="31"/>
  <c r="R1402" i="31" s="1"/>
  <c r="H720" i="31"/>
  <c r="H1204" i="31" s="1"/>
  <c r="R840" i="31"/>
  <c r="R1324" i="31" s="1"/>
  <c r="F908" i="31"/>
  <c r="F1392" i="31" s="1"/>
  <c r="H881" i="31"/>
  <c r="H1365" i="31" s="1"/>
  <c r="G730" i="31"/>
  <c r="G1214" i="31" s="1"/>
  <c r="H728" i="31"/>
  <c r="H1212" i="31" s="1"/>
  <c r="G722" i="31"/>
  <c r="G1206" i="31" s="1"/>
  <c r="F764" i="31"/>
  <c r="F1248" i="31" s="1"/>
  <c r="G747" i="31"/>
  <c r="G1231" i="31" s="1"/>
  <c r="H879" i="31"/>
  <c r="H1363" i="31" s="1"/>
  <c r="G900" i="31"/>
  <c r="G1384" i="31" s="1"/>
  <c r="I766" i="31"/>
  <c r="I1250" i="31" s="1"/>
  <c r="F804" i="31"/>
  <c r="F1288" i="31" s="1"/>
  <c r="I772" i="31"/>
  <c r="I1256" i="31" s="1"/>
  <c r="K832" i="31"/>
  <c r="K1316" i="31" s="1"/>
  <c r="E759" i="31"/>
  <c r="E1243" i="31" s="1"/>
  <c r="I825" i="31"/>
  <c r="I1309" i="31" s="1"/>
  <c r="H822" i="31"/>
  <c r="H1306" i="31" s="1"/>
  <c r="H739" i="31"/>
  <c r="H1223" i="31" s="1"/>
  <c r="F893" i="31"/>
  <c r="F1377" i="31" s="1"/>
  <c r="R925" i="31"/>
  <c r="R1409" i="31" s="1"/>
  <c r="K851" i="31"/>
  <c r="K1335" i="31" s="1"/>
  <c r="K792" i="31"/>
  <c r="K1276" i="31" s="1"/>
  <c r="K861" i="31"/>
  <c r="K1345" i="31" s="1"/>
  <c r="K855" i="31"/>
  <c r="K1339" i="31" s="1"/>
  <c r="K720" i="31"/>
  <c r="K1204" i="31" s="1"/>
  <c r="R844" i="31"/>
  <c r="R1328" i="31" s="1"/>
  <c r="K787" i="31"/>
  <c r="K1271" i="31" s="1"/>
  <c r="K821" i="31"/>
  <c r="K1305" i="31" s="1"/>
  <c r="K827" i="31"/>
  <c r="K1311" i="31" s="1"/>
  <c r="K812" i="31"/>
  <c r="K1296" i="31" s="1"/>
  <c r="R845" i="31"/>
  <c r="R1329" i="31" s="1"/>
  <c r="K906" i="31"/>
  <c r="K1390" i="31" s="1"/>
  <c r="K856" i="31"/>
  <c r="K1340" i="31" s="1"/>
  <c r="R784" i="31"/>
  <c r="R1268" i="31" s="1"/>
  <c r="K719" i="31"/>
  <c r="K1203" i="31" s="1"/>
  <c r="K785" i="31"/>
  <c r="K1269" i="31" s="1"/>
  <c r="K809" i="31"/>
  <c r="K1293" i="31" s="1"/>
  <c r="R846" i="31"/>
  <c r="R1330" i="31" s="1"/>
  <c r="K715" i="31"/>
  <c r="K1199" i="31" s="1"/>
  <c r="K736" i="31"/>
  <c r="K1220" i="31" s="1"/>
  <c r="K781" i="31"/>
  <c r="K1265" i="31" s="1"/>
  <c r="K749" i="31"/>
  <c r="K1233" i="31" s="1"/>
  <c r="R899" i="31"/>
  <c r="R1383" i="31" s="1"/>
  <c r="K755" i="31"/>
  <c r="K1239" i="31" s="1"/>
  <c r="K835" i="31"/>
  <c r="K1319" i="31" s="1"/>
  <c r="K900" i="31"/>
  <c r="K1384" i="31" s="1"/>
  <c r="K813" i="31"/>
  <c r="K1297" i="31" s="1"/>
  <c r="K910" i="31"/>
  <c r="K1394" i="31" s="1"/>
  <c r="K773" i="31"/>
  <c r="K1257" i="31" s="1"/>
  <c r="K782" i="31"/>
  <c r="K1266" i="31" s="1"/>
  <c r="K744" i="31"/>
  <c r="K1228" i="31" s="1"/>
  <c r="K870" i="31"/>
  <c r="K1354" i="31" s="1"/>
  <c r="K824" i="31"/>
  <c r="K1308" i="31" s="1"/>
  <c r="K796" i="31"/>
  <c r="K1280" i="31" s="1"/>
  <c r="K764" i="31"/>
  <c r="K1248" i="31" s="1"/>
  <c r="K911" i="31"/>
  <c r="K1395" i="31" s="1"/>
  <c r="K878" i="31"/>
  <c r="K1362" i="31" s="1"/>
  <c r="K804" i="31"/>
  <c r="K1288" i="31" s="1"/>
  <c r="K795" i="31"/>
  <c r="K1279" i="31" s="1"/>
  <c r="K772" i="31"/>
  <c r="K1256" i="31" s="1"/>
  <c r="R767" i="31"/>
  <c r="R1251" i="31" s="1"/>
  <c r="K858" i="31"/>
  <c r="K1342" i="31" s="1"/>
  <c r="K771" i="31"/>
  <c r="K1255" i="31" s="1"/>
  <c r="R830" i="31"/>
  <c r="R1314" i="31" s="1"/>
  <c r="K853" i="31"/>
  <c r="K1337" i="31" s="1"/>
  <c r="R839" i="31"/>
  <c r="R1323" i="31" s="1"/>
  <c r="K892" i="31"/>
  <c r="K1376" i="31" s="1"/>
  <c r="R849" i="31"/>
  <c r="R1333" i="31" s="1"/>
  <c r="K869" i="31"/>
  <c r="K1353" i="31" s="1"/>
  <c r="K743" i="31"/>
  <c r="K1227" i="31" s="1"/>
  <c r="R841" i="31"/>
  <c r="R1325" i="31" s="1"/>
  <c r="K739" i="31"/>
  <c r="K1223" i="31" s="1"/>
  <c r="K746" i="31"/>
  <c r="K1230" i="31" s="1"/>
  <c r="R864" i="31"/>
  <c r="R1348" i="31" s="1"/>
  <c r="K919" i="31"/>
  <c r="K1403" i="31" s="1"/>
  <c r="K797" i="31"/>
  <c r="K1281" i="31" s="1"/>
  <c r="K907" i="31"/>
  <c r="K1391" i="31" s="1"/>
  <c r="K866" i="31"/>
  <c r="K1350" i="31" s="1"/>
  <c r="K732" i="31"/>
  <c r="K1216" i="31" s="1"/>
  <c r="K801" i="31"/>
  <c r="K1285" i="31" s="1"/>
  <c r="K798" i="31"/>
  <c r="K1282" i="31" s="1"/>
  <c r="K865" i="31"/>
  <c r="K1349" i="31" s="1"/>
  <c r="K819" i="31"/>
  <c r="K1303" i="31" s="1"/>
  <c r="R923" i="31"/>
  <c r="R1407" i="31" s="1"/>
  <c r="R818" i="31"/>
  <c r="R1302" i="31" s="1"/>
  <c r="R879" i="31"/>
  <c r="R1363" i="31" s="1"/>
  <c r="K822" i="31"/>
  <c r="K1306" i="31" s="1"/>
  <c r="R893" i="31"/>
  <c r="R1377" i="31" s="1"/>
  <c r="K826" i="31"/>
  <c r="K1310" i="31" s="1"/>
  <c r="K833" i="31"/>
  <c r="K1317" i="31" s="1"/>
  <c r="K854" i="31"/>
  <c r="K1338" i="31" s="1"/>
  <c r="K750" i="31"/>
  <c r="K1234" i="31" s="1"/>
  <c r="K909" i="31"/>
  <c r="K1393" i="31" s="1"/>
  <c r="K747" i="31"/>
  <c r="K1231" i="31" s="1"/>
  <c r="K779" i="31"/>
  <c r="K1263" i="31" s="1"/>
  <c r="R737" i="31"/>
  <c r="R1221" i="31" s="1"/>
  <c r="K834" i="31"/>
  <c r="K1318" i="31" s="1"/>
  <c r="R814" i="31"/>
  <c r="R1298" i="31" s="1"/>
  <c r="R728" i="31"/>
  <c r="R1212" i="31" s="1"/>
  <c r="Q824" i="31"/>
  <c r="Q1308" i="31" s="1"/>
  <c r="Q879" i="31"/>
  <c r="Q1363" i="31" s="1"/>
  <c r="Q867" i="31"/>
  <c r="Q1351" i="31" s="1"/>
  <c r="Q901" i="31"/>
  <c r="Q1385" i="31" s="1"/>
  <c r="Q772" i="31"/>
  <c r="Q1256" i="31" s="1"/>
  <c r="Q838" i="31"/>
  <c r="Q1322" i="31" s="1"/>
  <c r="Q791" i="31"/>
  <c r="Q1275" i="31" s="1"/>
  <c r="Q836" i="31"/>
  <c r="Q1320" i="31" s="1"/>
  <c r="Q828" i="31"/>
  <c r="Q1312" i="31" s="1"/>
  <c r="Q714" i="31"/>
  <c r="Q1198" i="31" s="1"/>
  <c r="Q716" i="31"/>
  <c r="Q1200" i="31" s="1"/>
  <c r="J731" i="31"/>
  <c r="J1215" i="31" s="1"/>
  <c r="Q849" i="31"/>
  <c r="Q1333" i="31" s="1"/>
  <c r="Q811" i="31"/>
  <c r="Q1295" i="31" s="1"/>
  <c r="Q798" i="31"/>
  <c r="Q1282" i="31" s="1"/>
  <c r="Q801" i="31"/>
  <c r="Q1285" i="31" s="1"/>
  <c r="Q790" i="31"/>
  <c r="Q1274" i="31" s="1"/>
  <c r="Q833" i="31"/>
  <c r="Q1317" i="31" s="1"/>
  <c r="Q869" i="31"/>
  <c r="Q1353" i="31" s="1"/>
  <c r="Q749" i="31"/>
  <c r="Q1233" i="31" s="1"/>
  <c r="Q725" i="31"/>
  <c r="Q1209" i="31" s="1"/>
  <c r="Q816" i="31"/>
  <c r="Q1300" i="31" s="1"/>
  <c r="Q741" i="31"/>
  <c r="Q1225" i="31" s="1"/>
  <c r="Q737" i="31"/>
  <c r="Q1221" i="31" s="1"/>
  <c r="Q893" i="31"/>
  <c r="Q1377" i="31" s="1"/>
  <c r="Q914" i="31"/>
  <c r="Q1398" i="31" s="1"/>
  <c r="Q848" i="31"/>
  <c r="Q1332" i="31" s="1"/>
  <c r="Q904" i="31"/>
  <c r="Q1388" i="31" s="1"/>
  <c r="Q880" i="31"/>
  <c r="Q1364" i="31" s="1"/>
  <c r="Q843" i="31"/>
  <c r="Q1327" i="31" s="1"/>
  <c r="Q906" i="31"/>
  <c r="Q1390" i="31" s="1"/>
  <c r="Q813" i="31"/>
  <c r="Q1297" i="31" s="1"/>
  <c r="Q903" i="31"/>
  <c r="Q1387" i="31" s="1"/>
  <c r="Q784" i="31"/>
  <c r="Q1268" i="31" s="1"/>
  <c r="Q876" i="31"/>
  <c r="Q1360" i="31" s="1"/>
  <c r="Q850" i="31"/>
  <c r="Q1334" i="31" s="1"/>
  <c r="Q886" i="31"/>
  <c r="Q1370" i="31" s="1"/>
  <c r="Q851" i="31"/>
  <c r="Q1335" i="31" s="1"/>
  <c r="Q799" i="31"/>
  <c r="Q1283" i="31" s="1"/>
  <c r="Q891" i="31"/>
  <c r="Q1375" i="31" s="1"/>
  <c r="Q752" i="31"/>
  <c r="Q1236" i="31" s="1"/>
  <c r="Q865" i="31"/>
  <c r="Q1349" i="31" s="1"/>
  <c r="Q830" i="31"/>
  <c r="Q1314" i="31" s="1"/>
  <c r="Q854" i="31"/>
  <c r="Q1338" i="31" s="1"/>
  <c r="Q823" i="31"/>
  <c r="Q1307" i="31" s="1"/>
  <c r="Q760" i="31"/>
  <c r="Q1244" i="31" s="1"/>
  <c r="Q794" i="31"/>
  <c r="Q1278" i="31" s="1"/>
  <c r="Q885" i="31"/>
  <c r="Q1369" i="31" s="1"/>
  <c r="Q910" i="31"/>
  <c r="Q1394" i="31" s="1"/>
  <c r="Q875" i="31"/>
  <c r="Q1359" i="31" s="1"/>
  <c r="Q805" i="31"/>
  <c r="Q1289" i="31" s="1"/>
  <c r="Q773" i="31"/>
  <c r="Q1257" i="31" s="1"/>
  <c r="Q804" i="31"/>
  <c r="Q1288" i="31" s="1"/>
  <c r="Q898" i="31"/>
  <c r="Q1382" i="31" s="1"/>
  <c r="Q872" i="31"/>
  <c r="Q1356" i="31" s="1"/>
  <c r="Q847" i="31"/>
  <c r="Q1331" i="31" s="1"/>
  <c r="Q895" i="31"/>
  <c r="Q1379" i="31" s="1"/>
  <c r="Q871" i="31"/>
  <c r="Q1355" i="31" s="1"/>
  <c r="Q915" i="31"/>
  <c r="Q1399" i="31" s="1"/>
  <c r="Q842" i="31"/>
  <c r="Q1326" i="31" s="1"/>
  <c r="Q787" i="31"/>
  <c r="Q1271" i="31" s="1"/>
  <c r="Q728" i="31"/>
  <c r="Q1212" i="31" s="1"/>
  <c r="Q803" i="31"/>
  <c r="Q1287" i="31" s="1"/>
  <c r="Q765" i="31"/>
  <c r="Q1249" i="31" s="1"/>
  <c r="Q840" i="31"/>
  <c r="Q1324" i="31" s="1"/>
  <c r="Q862" i="31"/>
  <c r="Q1346" i="31" s="1"/>
  <c r="Q892" i="31"/>
  <c r="Q1376" i="31" s="1"/>
  <c r="Q919" i="31"/>
  <c r="Q1403" i="31" s="1"/>
  <c r="Q917" i="31"/>
  <c r="Q1401" i="31" s="1"/>
  <c r="Q742" i="31"/>
  <c r="Q1226" i="31" s="1"/>
  <c r="J732" i="31"/>
  <c r="J1216" i="31" s="1"/>
  <c r="Q923" i="31"/>
  <c r="Q1407" i="31" s="1"/>
  <c r="Q771" i="31"/>
  <c r="Q1255" i="31" s="1"/>
  <c r="Q715" i="31"/>
  <c r="Q1199" i="31" s="1"/>
  <c r="Q905" i="31"/>
  <c r="Q1389" i="31" s="1"/>
  <c r="Q781" i="31"/>
  <c r="Q1265" i="31" s="1"/>
  <c r="Q786" i="31"/>
  <c r="Q1270" i="31" s="1"/>
  <c r="Q808" i="31"/>
  <c r="Q1292" i="31" s="1"/>
  <c r="Q774" i="31"/>
  <c r="Q1258" i="31" s="1"/>
  <c r="Q866" i="31"/>
  <c r="Q1350" i="31" s="1"/>
  <c r="Q826" i="31"/>
  <c r="Q1310" i="31" s="1"/>
  <c r="J746" i="31"/>
  <c r="J1230" i="31" s="1"/>
  <c r="J733" i="31"/>
  <c r="J1217" i="31" s="1"/>
  <c r="Q855" i="31"/>
  <c r="Q1339" i="31" s="1"/>
  <c r="Q916" i="31"/>
  <c r="Q1400" i="31" s="1"/>
  <c r="Q820" i="31"/>
  <c r="Q1304" i="31" s="1"/>
  <c r="J724" i="31"/>
  <c r="J1208" i="31" s="1"/>
  <c r="Q766" i="31"/>
  <c r="Q1250" i="31" s="1"/>
  <c r="C764" i="31"/>
  <c r="C1248" i="31" s="1"/>
  <c r="D764" i="31"/>
  <c r="D1248" i="31" s="1"/>
  <c r="C773" i="31"/>
  <c r="C1257" i="31" s="1"/>
  <c r="D773" i="31"/>
  <c r="D1257" i="31" s="1"/>
  <c r="C830" i="31"/>
  <c r="C1314" i="31" s="1"/>
  <c r="D830" i="31"/>
  <c r="D1314" i="31" s="1"/>
  <c r="C848" i="31"/>
  <c r="C1332" i="31" s="1"/>
  <c r="D848" i="31"/>
  <c r="D1332" i="31" s="1"/>
  <c r="C813" i="31"/>
  <c r="C1297" i="31" s="1"/>
  <c r="D813" i="31"/>
  <c r="D1297" i="31" s="1"/>
  <c r="D779" i="31"/>
  <c r="D1263" i="31" s="1"/>
  <c r="C779" i="31"/>
  <c r="C1263" i="31" s="1"/>
  <c r="C739" i="31"/>
  <c r="C1223" i="31" s="1"/>
  <c r="D739" i="31"/>
  <c r="D1223" i="31" s="1"/>
  <c r="D835" i="31"/>
  <c r="D1319" i="31" s="1"/>
  <c r="C835" i="31"/>
  <c r="C1319" i="31" s="1"/>
  <c r="D751" i="31"/>
  <c r="D1235" i="31" s="1"/>
  <c r="C751" i="31"/>
  <c r="C1235" i="31" s="1"/>
  <c r="C789" i="31"/>
  <c r="C1273" i="31" s="1"/>
  <c r="D789" i="31"/>
  <c r="D1273" i="31" s="1"/>
  <c r="C763" i="31"/>
  <c r="C1247" i="31" s="1"/>
  <c r="D763" i="31"/>
  <c r="D1247" i="31" s="1"/>
  <c r="C734" i="31"/>
  <c r="C1218" i="31" s="1"/>
  <c r="D734" i="31"/>
  <c r="D1218" i="31" s="1"/>
  <c r="C845" i="31"/>
  <c r="C1329" i="31" s="1"/>
  <c r="D845" i="31"/>
  <c r="D1329" i="31" s="1"/>
  <c r="D742" i="31"/>
  <c r="D1226" i="31" s="1"/>
  <c r="C742" i="31"/>
  <c r="C1226" i="31" s="1"/>
  <c r="D762" i="31"/>
  <c r="D1246" i="31" s="1"/>
  <c r="C762" i="31"/>
  <c r="C1246" i="31" s="1"/>
  <c r="C771" i="31"/>
  <c r="C1255" i="31" s="1"/>
  <c r="D771" i="31"/>
  <c r="D1255" i="31" s="1"/>
  <c r="D816" i="31"/>
  <c r="D1300" i="31" s="1"/>
  <c r="C816" i="31"/>
  <c r="C1300" i="31" s="1"/>
  <c r="C766" i="31"/>
  <c r="C1250" i="31" s="1"/>
  <c r="D766" i="31"/>
  <c r="D1250" i="31" s="1"/>
  <c r="C921" i="31"/>
  <c r="C1405" i="31" s="1"/>
  <c r="D921" i="31"/>
  <c r="D1405" i="31" s="1"/>
  <c r="C741" i="31"/>
  <c r="C1225" i="31" s="1"/>
  <c r="D741" i="31"/>
  <c r="D1225" i="31" s="1"/>
  <c r="C918" i="31"/>
  <c r="C1402" i="31" s="1"/>
  <c r="D918" i="31"/>
  <c r="D1402" i="31" s="1"/>
  <c r="C768" i="31"/>
  <c r="C1252" i="31" s="1"/>
  <c r="D768" i="31"/>
  <c r="D1252" i="31" s="1"/>
  <c r="C840" i="31"/>
  <c r="C1324" i="31" s="1"/>
  <c r="D840" i="31"/>
  <c r="D1324" i="31" s="1"/>
  <c r="C831" i="31"/>
  <c r="C1315" i="31" s="1"/>
  <c r="D831" i="31"/>
  <c r="D1315" i="31" s="1"/>
  <c r="D791" i="31"/>
  <c r="D1275" i="31" s="1"/>
  <c r="C791" i="31"/>
  <c r="C1275" i="31" s="1"/>
  <c r="D917" i="31"/>
  <c r="D1401" i="31" s="1"/>
  <c r="C917" i="31"/>
  <c r="C1401" i="31" s="1"/>
  <c r="C919" i="31"/>
  <c r="C1403" i="31" s="1"/>
  <c r="D919" i="31"/>
  <c r="D1403" i="31" s="1"/>
  <c r="C915" i="31"/>
  <c r="C1399" i="31" s="1"/>
  <c r="D915" i="31"/>
  <c r="D1399" i="31" s="1"/>
  <c r="D896" i="31"/>
  <c r="D1380" i="31" s="1"/>
  <c r="C896" i="31"/>
  <c r="C1380" i="31" s="1"/>
  <c r="D842" i="31"/>
  <c r="D1326" i="31" s="1"/>
  <c r="C842" i="31"/>
  <c r="C1326" i="31" s="1"/>
  <c r="C785" i="31"/>
  <c r="C1269" i="31" s="1"/>
  <c r="D785" i="31"/>
  <c r="D1269" i="31" s="1"/>
  <c r="C753" i="31"/>
  <c r="C1237" i="31" s="1"/>
  <c r="D753" i="31"/>
  <c r="D1237" i="31" s="1"/>
  <c r="C818" i="31"/>
  <c r="C1302" i="31" s="1"/>
  <c r="D818" i="31"/>
  <c r="D1302" i="31" s="1"/>
  <c r="D809" i="31"/>
  <c r="C809" i="31"/>
  <c r="C1293" i="31" s="1"/>
  <c r="D770" i="31"/>
  <c r="D1254" i="31" s="1"/>
  <c r="C770" i="31"/>
  <c r="C1254" i="31" s="1"/>
  <c r="D732" i="31"/>
  <c r="D1216" i="31" s="1"/>
  <c r="C732" i="31"/>
  <c r="C1216" i="31" s="1"/>
  <c r="C860" i="31"/>
  <c r="C1344" i="31" s="1"/>
  <c r="D860" i="31"/>
  <c r="D1344" i="31" s="1"/>
  <c r="C755" i="31"/>
  <c r="C1239" i="31" s="1"/>
  <c r="D755" i="31"/>
  <c r="D1239" i="31" s="1"/>
  <c r="C864" i="31"/>
  <c r="C1348" i="31" s="1"/>
  <c r="D864" i="31"/>
  <c r="D1348" i="31" s="1"/>
  <c r="D851" i="31"/>
  <c r="D1335" i="31" s="1"/>
  <c r="C851" i="31"/>
  <c r="C1335" i="31" s="1"/>
  <c r="D786" i="31"/>
  <c r="D1270" i="31" s="1"/>
  <c r="C786" i="31"/>
  <c r="C1270" i="31" s="1"/>
  <c r="D754" i="31"/>
  <c r="D1238" i="31" s="1"/>
  <c r="C754" i="31"/>
  <c r="C1238" i="31" s="1"/>
  <c r="C772" i="31"/>
  <c r="C1256" i="31" s="1"/>
  <c r="D772" i="31"/>
  <c r="D1256" i="31" s="1"/>
  <c r="D776" i="31"/>
  <c r="D1260" i="31" s="1"/>
  <c r="C776" i="31"/>
  <c r="C1260" i="31" s="1"/>
  <c r="D737" i="31"/>
  <c r="D1221" i="31" s="1"/>
  <c r="C737" i="31"/>
  <c r="C1221" i="31" s="1"/>
  <c r="D865" i="31"/>
  <c r="D1349" i="31" s="1"/>
  <c r="C865" i="31"/>
  <c r="C1349" i="31" s="1"/>
  <c r="C821" i="31"/>
  <c r="C1305" i="31" s="1"/>
  <c r="D821" i="31"/>
  <c r="D1305" i="31" s="1"/>
  <c r="C886" i="31"/>
  <c r="C1370" i="31" s="1"/>
  <c r="D886" i="31"/>
  <c r="D1370" i="31" s="1"/>
  <c r="D875" i="31"/>
  <c r="D1359" i="31" s="1"/>
  <c r="C875" i="31"/>
  <c r="C1359" i="31" s="1"/>
  <c r="D866" i="31"/>
  <c r="D1350" i="31" s="1"/>
  <c r="C866" i="31"/>
  <c r="C1350" i="31" s="1"/>
  <c r="D853" i="31"/>
  <c r="D1337" i="31" s="1"/>
  <c r="C853" i="31"/>
  <c r="C1337" i="31" s="1"/>
  <c r="C910" i="31"/>
  <c r="C1394" i="31" s="1"/>
  <c r="D910" i="31"/>
  <c r="D1394" i="31" s="1"/>
  <c r="D731" i="31"/>
  <c r="D1215" i="31" s="1"/>
  <c r="C731" i="31"/>
  <c r="C1215" i="31" s="1"/>
  <c r="C801" i="31"/>
  <c r="D801" i="31"/>
  <c r="D1285" i="31" s="1"/>
  <c r="C902" i="31"/>
  <c r="C1386" i="31" s="1"/>
  <c r="D902" i="31"/>
  <c r="D1386" i="31" s="1"/>
  <c r="D804" i="31"/>
  <c r="D1288" i="31" s="1"/>
  <c r="C804" i="31"/>
  <c r="C1288" i="31" s="1"/>
  <c r="D874" i="31"/>
  <c r="D1358" i="31" s="1"/>
  <c r="C874" i="31"/>
  <c r="C1358" i="31" s="1"/>
  <c r="C777" i="31"/>
  <c r="C1261" i="31" s="1"/>
  <c r="D777" i="31"/>
  <c r="D1261" i="31" s="1"/>
  <c r="D730" i="31"/>
  <c r="D1214" i="31" s="1"/>
  <c r="C730" i="31"/>
  <c r="C1214" i="31" s="1"/>
  <c r="C797" i="31"/>
  <c r="C1281" i="31" s="1"/>
  <c r="D797" i="31"/>
  <c r="D1281" i="31" s="1"/>
  <c r="D888" i="31"/>
  <c r="D1372" i="31" s="1"/>
  <c r="C888" i="31"/>
  <c r="C1372" i="31" s="1"/>
  <c r="D856" i="31"/>
  <c r="D1340" i="31" s="1"/>
  <c r="C856" i="31"/>
  <c r="C1340" i="31" s="1"/>
  <c r="C745" i="31"/>
  <c r="C1229" i="31" s="1"/>
  <c r="D745" i="31"/>
  <c r="D1229" i="31" s="1"/>
  <c r="D850" i="31"/>
  <c r="D1334" i="31" s="1"/>
  <c r="C850" i="31"/>
  <c r="D792" i="31"/>
  <c r="D1276" i="31" s="1"/>
  <c r="C792" i="31"/>
  <c r="C1276" i="31" s="1"/>
  <c r="D826" i="31"/>
  <c r="D1310" i="31" s="1"/>
  <c r="C826" i="31"/>
  <c r="C1310" i="31" s="1"/>
  <c r="D914" i="31"/>
  <c r="D1398" i="31" s="1"/>
  <c r="C914" i="31"/>
  <c r="C1398" i="31" s="1"/>
  <c r="C908" i="31"/>
  <c r="C1392" i="31" s="1"/>
  <c r="D908" i="31"/>
  <c r="D1392" i="31" s="1"/>
  <c r="D784" i="31"/>
  <c r="D1268" i="31" s="1"/>
  <c r="C784" i="31"/>
  <c r="C1268" i="31" s="1"/>
  <c r="C744" i="31"/>
  <c r="C1228" i="31" s="1"/>
  <c r="D744" i="31"/>
  <c r="D1228" i="31" s="1"/>
  <c r="C719" i="31"/>
  <c r="C1203" i="31" s="1"/>
  <c r="D719" i="31"/>
  <c r="D1203" i="31" s="1"/>
  <c r="C825" i="31"/>
  <c r="C1309" i="31" s="1"/>
  <c r="D825" i="31"/>
  <c r="D1309" i="31" s="1"/>
  <c r="D925" i="31"/>
  <c r="D1409" i="31" s="1"/>
  <c r="C925" i="31"/>
  <c r="C1409" i="31" s="1"/>
  <c r="D783" i="31"/>
  <c r="D1267" i="31" s="1"/>
  <c r="C783" i="31"/>
  <c r="C1267" i="31" s="1"/>
  <c r="C900" i="31"/>
  <c r="C1384" i="31" s="1"/>
  <c r="D900" i="31"/>
  <c r="D1384" i="31" s="1"/>
  <c r="C780" i="31"/>
  <c r="C1264" i="31" s="1"/>
  <c r="D780" i="31"/>
  <c r="C715" i="31"/>
  <c r="C1199" i="31" s="1"/>
  <c r="D715" i="31"/>
  <c r="D1199" i="31" s="1"/>
  <c r="C852" i="31"/>
  <c r="C1336" i="31" s="1"/>
  <c r="D852" i="31"/>
  <c r="D1336" i="31" s="1"/>
  <c r="D846" i="31"/>
  <c r="D1330" i="31" s="1"/>
  <c r="C846" i="31"/>
  <c r="C1330" i="31" s="1"/>
  <c r="C863" i="31"/>
  <c r="C1347" i="31" s="1"/>
  <c r="D863" i="31"/>
  <c r="D1347" i="31" s="1"/>
  <c r="C788" i="31"/>
  <c r="C1272" i="31" s="1"/>
  <c r="D903" i="31"/>
  <c r="D1387" i="31" s="1"/>
  <c r="C892" i="31"/>
  <c r="C1376" i="31" s="1"/>
  <c r="C881" i="31"/>
  <c r="C1365" i="31" s="1"/>
  <c r="D857" i="31"/>
  <c r="D1341" i="31" s="1"/>
  <c r="G748" i="31"/>
  <c r="G1232" i="31" s="1"/>
  <c r="I842" i="31"/>
  <c r="I1326" i="31" s="1"/>
  <c r="G760" i="31"/>
  <c r="G1244" i="31" s="1"/>
  <c r="R861" i="31"/>
  <c r="R1345" i="31" s="1"/>
  <c r="I874" i="31"/>
  <c r="I1358" i="31" s="1"/>
  <c r="H807" i="31"/>
  <c r="H1291" i="31" s="1"/>
  <c r="E856" i="31"/>
  <c r="E1340" i="31" s="1"/>
  <c r="H914" i="31"/>
  <c r="H1398" i="31" s="1"/>
  <c r="H808" i="31"/>
  <c r="H1292" i="31" s="1"/>
  <c r="H840" i="31"/>
  <c r="H1324" i="31" s="1"/>
  <c r="E755" i="31"/>
  <c r="E1239" i="31" s="1"/>
  <c r="I903" i="31"/>
  <c r="I1387" i="31" s="1"/>
  <c r="E736" i="31"/>
  <c r="E1220" i="31" s="1"/>
  <c r="R821" i="31"/>
  <c r="R1305" i="31" s="1"/>
  <c r="I900" i="31"/>
  <c r="I1384" i="31" s="1"/>
  <c r="G868" i="31"/>
  <c r="G1352" i="31" s="1"/>
  <c r="R906" i="31"/>
  <c r="R1390" i="31" s="1"/>
  <c r="G750" i="31"/>
  <c r="G1234" i="31" s="1"/>
  <c r="F843" i="31"/>
  <c r="F1327" i="31" s="1"/>
  <c r="F859" i="31"/>
  <c r="F1343" i="31" s="1"/>
  <c r="G805" i="31"/>
  <c r="G1289" i="31" s="1"/>
  <c r="G823" i="31"/>
  <c r="G1307" i="31" s="1"/>
  <c r="I818" i="31"/>
  <c r="I1302" i="31" s="1"/>
  <c r="F796" i="31"/>
  <c r="F1280" i="31" s="1"/>
  <c r="I790" i="31"/>
  <c r="I1274" i="31" s="1"/>
  <c r="G915" i="31"/>
  <c r="G1399" i="31" s="1"/>
  <c r="I819" i="31"/>
  <c r="I1303" i="31" s="1"/>
  <c r="E915" i="31"/>
  <c r="E1399" i="31" s="1"/>
  <c r="H719" i="31"/>
  <c r="H1203" i="31" s="1"/>
  <c r="R781" i="31"/>
  <c r="R1265" i="31" s="1"/>
  <c r="R749" i="31"/>
  <c r="R1233" i="31" s="1"/>
  <c r="I877" i="31"/>
  <c r="I1361" i="31" s="1"/>
  <c r="H744" i="31"/>
  <c r="H1228" i="31" s="1"/>
  <c r="G813" i="31"/>
  <c r="G1297" i="31" s="1"/>
  <c r="I807" i="31"/>
  <c r="I1291" i="31" s="1"/>
  <c r="R813" i="31"/>
  <c r="R1297" i="31" s="1"/>
  <c r="E906" i="31"/>
  <c r="E1390" i="31" s="1"/>
  <c r="G773" i="31"/>
  <c r="G1257" i="31" s="1"/>
  <c r="I726" i="31"/>
  <c r="I1210" i="31" s="1"/>
  <c r="G725" i="31"/>
  <c r="G1209" i="31" s="1"/>
  <c r="G743" i="31"/>
  <c r="G1227" i="31" s="1"/>
  <c r="R773" i="31"/>
  <c r="R1257" i="31" s="1"/>
  <c r="I846" i="31"/>
  <c r="I1330" i="31" s="1"/>
  <c r="E744" i="31"/>
  <c r="E1228" i="31" s="1"/>
  <c r="G830" i="31"/>
  <c r="G1314" i="31" s="1"/>
  <c r="G739" i="31"/>
  <c r="G1223" i="31" s="1"/>
  <c r="G822" i="31"/>
  <c r="G1306" i="31" s="1"/>
  <c r="E873" i="31"/>
  <c r="E1357" i="31" s="1"/>
  <c r="H856" i="31"/>
  <c r="H1340" i="31" s="1"/>
  <c r="E923" i="31"/>
  <c r="E1407" i="31" s="1"/>
  <c r="F847" i="31"/>
  <c r="F1331" i="31" s="1"/>
  <c r="F877" i="31"/>
  <c r="F1361" i="31" s="1"/>
  <c r="H839" i="31"/>
  <c r="H1323" i="31" s="1"/>
  <c r="R794" i="31"/>
  <c r="R1278" i="31" s="1"/>
  <c r="I883" i="31"/>
  <c r="I1367" i="31" s="1"/>
  <c r="I787" i="31"/>
  <c r="I1271" i="31" s="1"/>
  <c r="F727" i="31"/>
  <c r="F1211" i="31" s="1"/>
  <c r="G858" i="31"/>
  <c r="G1342" i="31" s="1"/>
  <c r="I714" i="31"/>
  <c r="I1198" i="31" s="1"/>
  <c r="E802" i="31"/>
  <c r="E1286" i="31" s="1"/>
  <c r="F815" i="31"/>
  <c r="F1299" i="31" s="1"/>
  <c r="G781" i="31"/>
  <c r="G1265" i="31" s="1"/>
  <c r="G926" i="31"/>
  <c r="G1410" i="31" s="1"/>
  <c r="G798" i="31"/>
  <c r="G1282" i="31" s="1"/>
  <c r="H742" i="31"/>
  <c r="H1226" i="31" s="1"/>
  <c r="I782" i="31"/>
  <c r="I1266" i="31" s="1"/>
  <c r="G812" i="31"/>
  <c r="G1296" i="31" s="1"/>
  <c r="K918" i="31"/>
  <c r="K1402" i="31" s="1"/>
  <c r="H715" i="31"/>
  <c r="H1199" i="31" s="1"/>
  <c r="E864" i="31"/>
  <c r="E1348" i="31" s="1"/>
  <c r="H876" i="31"/>
  <c r="H1360" i="31" s="1"/>
  <c r="I810" i="31"/>
  <c r="I1294" i="31" s="1"/>
  <c r="F838" i="31"/>
  <c r="F1322" i="31" s="1"/>
  <c r="H843" i="31"/>
  <c r="H1327" i="31" s="1"/>
  <c r="E813" i="31"/>
  <c r="E1297" i="31" s="1"/>
  <c r="E859" i="31"/>
  <c r="E1343" i="31" s="1"/>
  <c r="F714" i="31"/>
  <c r="F1198" i="31" s="1"/>
  <c r="I720" i="31"/>
  <c r="I1204" i="31" s="1"/>
  <c r="E912" i="31"/>
  <c r="E1396" i="31" s="1"/>
  <c r="H784" i="31"/>
  <c r="H1268" i="31" s="1"/>
  <c r="F842" i="31"/>
  <c r="F1326" i="31" s="1"/>
  <c r="R876" i="31"/>
  <c r="R1360" i="31" s="1"/>
  <c r="H741" i="31"/>
  <c r="H1225" i="31" s="1"/>
  <c r="R735" i="31"/>
  <c r="R1219" i="31" s="1"/>
  <c r="H750" i="31"/>
  <c r="H1234" i="31" s="1"/>
  <c r="H813" i="31"/>
  <c r="H1297" i="31" s="1"/>
  <c r="F766" i="31"/>
  <c r="F1250" i="31" s="1"/>
  <c r="F783" i="31"/>
  <c r="F1267" i="31" s="1"/>
  <c r="R730" i="31"/>
  <c r="R1214" i="31" s="1"/>
  <c r="G814" i="31"/>
  <c r="G1298" i="31" s="1"/>
  <c r="E901" i="31"/>
  <c r="E1385" i="31" s="1"/>
  <c r="R768" i="31"/>
  <c r="R1252" i="31" s="1"/>
  <c r="R857" i="31"/>
  <c r="R1341" i="31" s="1"/>
  <c r="R883" i="31"/>
  <c r="R1367" i="31" s="1"/>
  <c r="E851" i="31"/>
  <c r="E1335" i="31" s="1"/>
  <c r="G716" i="31"/>
  <c r="G1200" i="31" s="1"/>
  <c r="H743" i="31"/>
  <c r="H1227" i="31" s="1"/>
  <c r="E761" i="31"/>
  <c r="E1245" i="31" s="1"/>
  <c r="E768" i="31"/>
  <c r="E1252" i="31" s="1"/>
  <c r="I715" i="31"/>
  <c r="I1199" i="31" s="1"/>
  <c r="E905" i="31"/>
  <c r="E1389" i="31" s="1"/>
  <c r="E712" i="31"/>
  <c r="H811" i="31"/>
  <c r="H1295" i="31" s="1"/>
  <c r="K724" i="31"/>
  <c r="K1208" i="31" s="1"/>
  <c r="E882" i="31"/>
  <c r="E1366" i="31" s="1"/>
  <c r="E818" i="31"/>
  <c r="E1302" i="31" s="1"/>
  <c r="F816" i="31"/>
  <c r="F1300" i="31" s="1"/>
  <c r="G790" i="31"/>
  <c r="G1274" i="31" s="1"/>
  <c r="F886" i="31"/>
  <c r="F1370" i="31" s="1"/>
  <c r="H824" i="31"/>
  <c r="H1308" i="31" s="1"/>
  <c r="I850" i="31"/>
  <c r="I1334" i="31" s="1"/>
  <c r="F914" i="31"/>
  <c r="F1398" i="31" s="1"/>
  <c r="H776" i="31"/>
  <c r="H1260" i="31" s="1"/>
  <c r="E921" i="31"/>
  <c r="E1405" i="31" s="1"/>
  <c r="H864" i="31"/>
  <c r="H1348" i="31" s="1"/>
  <c r="H870" i="31"/>
  <c r="H1354" i="31" s="1"/>
  <c r="I920" i="31"/>
  <c r="I1404" i="31" s="1"/>
  <c r="G775" i="31"/>
  <c r="G1259" i="31" s="1"/>
  <c r="F911" i="31"/>
  <c r="F1395" i="31" s="1"/>
  <c r="E843" i="31"/>
  <c r="E1327" i="31" s="1"/>
  <c r="H817" i="31"/>
  <c r="H1301" i="31" s="1"/>
  <c r="G855" i="31"/>
  <c r="G1339" i="31" s="1"/>
  <c r="G859" i="31"/>
  <c r="G1343" i="31" s="1"/>
  <c r="R714" i="31"/>
  <c r="R1198" i="31" s="1"/>
  <c r="I752" i="31"/>
  <c r="I1236" i="31" s="1"/>
  <c r="R799" i="31"/>
  <c r="R1283" i="31" s="1"/>
  <c r="G719" i="31"/>
  <c r="G1203" i="31" s="1"/>
  <c r="G807" i="31"/>
  <c r="G1291" i="31" s="1"/>
  <c r="D815" i="31"/>
  <c r="D1299" i="31" s="1"/>
  <c r="F823" i="31"/>
  <c r="F1307" i="31" s="1"/>
  <c r="E735" i="31"/>
  <c r="E1219" i="31" s="1"/>
  <c r="H886" i="31"/>
  <c r="H1370" i="31" s="1"/>
  <c r="F731" i="31"/>
  <c r="F1215" i="31" s="1"/>
  <c r="G752" i="31"/>
  <c r="G1236" i="31" s="1"/>
  <c r="R922" i="31"/>
  <c r="R1406" i="31" s="1"/>
  <c r="K751" i="31"/>
  <c r="K1235" i="31" s="1"/>
  <c r="F863" i="31"/>
  <c r="F1347" i="31" s="1"/>
  <c r="R740" i="31"/>
  <c r="R1224" i="31" s="1"/>
  <c r="E900" i="31"/>
  <c r="E1384" i="31" s="1"/>
  <c r="G912" i="31"/>
  <c r="G1396" i="31" s="1"/>
  <c r="G861" i="31"/>
  <c r="G1345" i="31" s="1"/>
  <c r="I754" i="31"/>
  <c r="I1238" i="31" s="1"/>
  <c r="R760" i="31"/>
  <c r="R1244" i="31" s="1"/>
  <c r="E795" i="31"/>
  <c r="E1279" i="31" s="1"/>
  <c r="H760" i="31"/>
  <c r="H1244" i="31" s="1"/>
  <c r="F797" i="31"/>
  <c r="F1281" i="31" s="1"/>
  <c r="H903" i="31"/>
  <c r="H1387" i="31" s="1"/>
  <c r="F716" i="31"/>
  <c r="F1200" i="31" s="1"/>
  <c r="E721" i="31"/>
  <c r="E1205" i="31" s="1"/>
  <c r="G720" i="31"/>
  <c r="G1204" i="31" s="1"/>
  <c r="R917" i="31"/>
  <c r="R1401" i="31" s="1"/>
  <c r="F851" i="31"/>
  <c r="F1335" i="31" s="1"/>
  <c r="I778" i="31"/>
  <c r="I1262" i="31" s="1"/>
  <c r="I902" i="31"/>
  <c r="I1386" i="31" s="1"/>
  <c r="G880" i="31"/>
  <c r="G1364" i="31" s="1"/>
  <c r="E778" i="31"/>
  <c r="E1262" i="31" s="1"/>
  <c r="K882" i="31"/>
  <c r="K1366" i="31" s="1"/>
  <c r="G780" i="31"/>
  <c r="G1264" i="31" s="1"/>
  <c r="K769" i="31"/>
  <c r="K1253" i="31" s="1"/>
  <c r="F828" i="31"/>
  <c r="F1312" i="31" s="1"/>
  <c r="F742" i="31"/>
  <c r="F1226" i="31" s="1"/>
  <c r="F883" i="31"/>
  <c r="F1367" i="31" s="1"/>
  <c r="H735" i="31"/>
  <c r="H1219" i="31" s="1"/>
  <c r="K790" i="31"/>
  <c r="K1274" i="31" s="1"/>
  <c r="F882" i="31"/>
  <c r="F1366" i="31" s="1"/>
  <c r="R753" i="31"/>
  <c r="R1237" i="31" s="1"/>
  <c r="E732" i="31"/>
  <c r="E1216" i="31" s="1"/>
  <c r="G867" i="31"/>
  <c r="G1351" i="31" s="1"/>
  <c r="R891" i="31"/>
  <c r="R1375" i="31" s="1"/>
  <c r="G756" i="31"/>
  <c r="G1240" i="31" s="1"/>
  <c r="F748" i="31"/>
  <c r="F1232" i="31" s="1"/>
  <c r="G735" i="31"/>
  <c r="G1219" i="31" s="1"/>
  <c r="F770" i="31"/>
  <c r="F1254" i="31" s="1"/>
  <c r="I785" i="31"/>
  <c r="I1269" i="31" s="1"/>
  <c r="H926" i="31"/>
  <c r="H1410" i="31" s="1"/>
  <c r="F744" i="31"/>
  <c r="F1228" i="31" s="1"/>
  <c r="F837" i="31"/>
  <c r="F1321" i="31" s="1"/>
  <c r="G746" i="31"/>
  <c r="G1230" i="31" s="1"/>
  <c r="F717" i="31"/>
  <c r="F1201" i="31" s="1"/>
  <c r="H778" i="31"/>
  <c r="H1262" i="31" s="1"/>
  <c r="F869" i="31"/>
  <c r="F1353" i="31" s="1"/>
  <c r="H770" i="31"/>
  <c r="H1254" i="31" s="1"/>
  <c r="F789" i="31"/>
  <c r="F1273" i="31" s="1"/>
  <c r="G797" i="31"/>
  <c r="G1281" i="31" s="1"/>
  <c r="I839" i="31"/>
  <c r="I1323" i="31" s="1"/>
  <c r="R727" i="31"/>
  <c r="R1211" i="31" s="1"/>
  <c r="E858" i="31"/>
  <c r="E1342" i="31" s="1"/>
  <c r="I783" i="31"/>
  <c r="I1267" i="31" s="1"/>
  <c r="I743" i="31"/>
  <c r="I1227" i="31" s="1"/>
  <c r="F889" i="31"/>
  <c r="F1373" i="31" s="1"/>
  <c r="G846" i="31"/>
  <c r="G1330" i="31" s="1"/>
  <c r="H878" i="31"/>
  <c r="H1362" i="31" s="1"/>
  <c r="H823" i="31"/>
  <c r="H1307" i="31" s="1"/>
  <c r="K807" i="31"/>
  <c r="K1291" i="31" s="1"/>
  <c r="F923" i="31"/>
  <c r="F1407" i="31" s="1"/>
  <c r="E860" i="31"/>
  <c r="E1344" i="31" s="1"/>
  <c r="F880" i="31"/>
  <c r="F1364" i="31" s="1"/>
  <c r="I805" i="31"/>
  <c r="I1289" i="31" s="1"/>
  <c r="F827" i="31"/>
  <c r="F1311" i="31" s="1"/>
  <c r="R873" i="31"/>
  <c r="R1357" i="31" s="1"/>
  <c r="K916" i="31"/>
  <c r="K1400" i="31" s="1"/>
  <c r="K783" i="31"/>
  <c r="K1267" i="31" s="1"/>
  <c r="E867" i="31"/>
  <c r="E1351" i="31" s="1"/>
  <c r="F921" i="31"/>
  <c r="F1405" i="31" s="1"/>
  <c r="E792" i="31"/>
  <c r="E1276" i="31" s="1"/>
  <c r="I865" i="31"/>
  <c r="I1349" i="31" s="1"/>
  <c r="H911" i="31"/>
  <c r="H1395" i="31" s="1"/>
  <c r="R717" i="31"/>
  <c r="R1201" i="31" s="1"/>
  <c r="I891" i="31"/>
  <c r="I1375" i="31" s="1"/>
  <c r="E872" i="31"/>
  <c r="E1356" i="31" s="1"/>
  <c r="G744" i="31"/>
  <c r="G1228" i="31" s="1"/>
  <c r="I767" i="31"/>
  <c r="I1251" i="31" s="1"/>
  <c r="R908" i="31"/>
  <c r="R1392" i="31" s="1"/>
  <c r="I809" i="31"/>
  <c r="I1293" i="31" s="1"/>
  <c r="E731" i="31"/>
  <c r="E1215" i="31" s="1"/>
  <c r="H923" i="31"/>
  <c r="H1407" i="31" s="1"/>
  <c r="E824" i="31"/>
  <c r="E1308" i="31" s="1"/>
  <c r="E752" i="31"/>
  <c r="E1236" i="31" s="1"/>
  <c r="I823" i="31"/>
  <c r="I1307" i="31" s="1"/>
  <c r="F918" i="31"/>
  <c r="F1402" i="31" s="1"/>
  <c r="E822" i="31"/>
  <c r="E1306" i="31" s="1"/>
  <c r="F756" i="31"/>
  <c r="F1240" i="31" s="1"/>
  <c r="H782" i="31"/>
  <c r="H1266" i="31" s="1"/>
  <c r="E758" i="31"/>
  <c r="E1242" i="31" s="1"/>
  <c r="E887" i="31"/>
  <c r="E1371" i="31" s="1"/>
  <c r="E892" i="31"/>
  <c r="E1376" i="31" s="1"/>
  <c r="F712" i="31"/>
  <c r="F746" i="31"/>
  <c r="F1230" i="31" s="1"/>
  <c r="I799" i="31"/>
  <c r="I1283" i="31" s="1"/>
  <c r="G789" i="31"/>
  <c r="G1273" i="31" s="1"/>
  <c r="E885" i="31"/>
  <c r="E1369" i="31" s="1"/>
  <c r="H896" i="31"/>
  <c r="H1380" i="31" s="1"/>
  <c r="G892" i="31"/>
  <c r="G1376" i="31" s="1"/>
  <c r="I879" i="31"/>
  <c r="I1363" i="31" s="1"/>
  <c r="H785" i="31"/>
  <c r="H1269" i="31" s="1"/>
  <c r="E910" i="31"/>
  <c r="E1394" i="31" s="1"/>
  <c r="F803" i="31"/>
  <c r="F1287" i="31" s="1"/>
  <c r="I922" i="31"/>
  <c r="I1406" i="31" s="1"/>
  <c r="H859" i="31"/>
  <c r="H1343" i="31" s="1"/>
  <c r="G726" i="31"/>
  <c r="G1210" i="31" s="1"/>
  <c r="G857" i="31"/>
  <c r="G1341" i="31" s="1"/>
  <c r="E883" i="31"/>
  <c r="E1367" i="31" s="1"/>
  <c r="F773" i="31"/>
  <c r="F1257" i="31" s="1"/>
  <c r="F730" i="31"/>
  <c r="F1214" i="31" s="1"/>
  <c r="H860" i="31"/>
  <c r="H1344" i="31" s="1"/>
  <c r="I718" i="31"/>
  <c r="I1202" i="31" s="1"/>
  <c r="E733" i="31"/>
  <c r="E1217" i="31" s="1"/>
  <c r="H845" i="31"/>
  <c r="H1329" i="31" s="1"/>
  <c r="I906" i="31"/>
  <c r="I1390" i="31" s="1"/>
  <c r="R890" i="31"/>
  <c r="R1374" i="31" s="1"/>
  <c r="F753" i="31"/>
  <c r="F1237" i="31" s="1"/>
  <c r="H921" i="31"/>
  <c r="H1405" i="31" s="1"/>
  <c r="G796" i="31"/>
  <c r="G1280" i="31" s="1"/>
  <c r="E762" i="31"/>
  <c r="E1246" i="31" s="1"/>
  <c r="E846" i="31"/>
  <c r="E1330" i="31" s="1"/>
  <c r="I840" i="31"/>
  <c r="I1324" i="31" s="1"/>
  <c r="R729" i="31"/>
  <c r="R1213" i="31" s="1"/>
  <c r="I917" i="31"/>
  <c r="I1401" i="31" s="1"/>
  <c r="H872" i="31"/>
  <c r="H1356" i="31" s="1"/>
  <c r="H756" i="31"/>
  <c r="H1240" i="31" s="1"/>
  <c r="R836" i="31"/>
  <c r="R1320" i="31" s="1"/>
  <c r="F840" i="31"/>
  <c r="F1324" i="31" s="1"/>
  <c r="H810" i="31"/>
  <c r="H1294" i="31" s="1"/>
  <c r="R889" i="31"/>
  <c r="R1373" i="31" s="1"/>
  <c r="E871" i="31"/>
  <c r="E1355" i="31" s="1"/>
  <c r="G808" i="31"/>
  <c r="G1292" i="31" s="1"/>
  <c r="F835" i="31"/>
  <c r="F1319" i="31" s="1"/>
  <c r="K716" i="31"/>
  <c r="K1200" i="31" s="1"/>
  <c r="E724" i="31"/>
  <c r="E1208" i="31" s="1"/>
  <c r="I882" i="31"/>
  <c r="I1366" i="31" s="1"/>
  <c r="G783" i="31"/>
  <c r="G1267" i="31" s="1"/>
  <c r="F825" i="31"/>
  <c r="F1309" i="31" s="1"/>
  <c r="E770" i="31"/>
  <c r="E1254" i="31" s="1"/>
  <c r="H794" i="31"/>
  <c r="H1278" i="31" s="1"/>
  <c r="G800" i="31"/>
  <c r="G1284" i="31" s="1"/>
  <c r="F736" i="31"/>
  <c r="F1220" i="31" s="1"/>
  <c r="G850" i="31"/>
  <c r="G1334" i="31" s="1"/>
  <c r="I802" i="31"/>
  <c r="I1286" i="31" s="1"/>
  <c r="R778" i="31"/>
  <c r="R1262" i="31" s="1"/>
  <c r="G873" i="31"/>
  <c r="G1357" i="31" s="1"/>
  <c r="I926" i="31"/>
  <c r="I1410" i="31" s="1"/>
  <c r="E740" i="31"/>
  <c r="E1224" i="31" s="1"/>
  <c r="R803" i="31"/>
  <c r="R1287" i="31" s="1"/>
  <c r="R806" i="31"/>
  <c r="R1290" i="31" s="1"/>
  <c r="F873" i="31"/>
  <c r="F1357" i="31" s="1"/>
  <c r="K742" i="31"/>
  <c r="K1226" i="31" s="1"/>
  <c r="I739" i="31"/>
  <c r="I1223" i="31" s="1"/>
  <c r="E865" i="31"/>
  <c r="E1349" i="31" s="1"/>
  <c r="R734" i="31"/>
  <c r="R1218" i="31" s="1"/>
  <c r="E919" i="31"/>
  <c r="E1403" i="31" s="1"/>
  <c r="I758" i="31"/>
  <c r="I1242" i="31" s="1"/>
  <c r="I862" i="31"/>
  <c r="I1346" i="31" s="1"/>
  <c r="K765" i="31"/>
  <c r="K1249" i="31" s="1"/>
  <c r="E753" i="31"/>
  <c r="E1237" i="31" s="1"/>
  <c r="I793" i="31"/>
  <c r="I1277" i="31" s="1"/>
  <c r="I719" i="31"/>
  <c r="I1203" i="31" s="1"/>
  <c r="G901" i="31"/>
  <c r="G1385" i="31" s="1"/>
  <c r="H866" i="31"/>
  <c r="H1350" i="31" s="1"/>
  <c r="E809" i="31"/>
  <c r="E1293" i="31" s="1"/>
  <c r="H884" i="31"/>
  <c r="H1368" i="31" s="1"/>
  <c r="I735" i="31"/>
  <c r="I1219" i="31" s="1"/>
  <c r="K757" i="31"/>
  <c r="K1241" i="31" s="1"/>
  <c r="H718" i="31"/>
  <c r="H1202" i="31" s="1"/>
  <c r="R872" i="31"/>
  <c r="R1356" i="31" s="1"/>
  <c r="I878" i="31"/>
  <c r="I1362" i="31" s="1"/>
  <c r="E888" i="31"/>
  <c r="E1372" i="31" s="1"/>
  <c r="K915" i="31"/>
  <c r="K1399" i="31" s="1"/>
  <c r="G899" i="31"/>
  <c r="G1383" i="31" s="1"/>
  <c r="F878" i="31"/>
  <c r="F1362" i="31" s="1"/>
  <c r="E861" i="31"/>
  <c r="E1345" i="31" s="1"/>
  <c r="I835" i="31"/>
  <c r="I1319" i="31" s="1"/>
  <c r="G753" i="31"/>
  <c r="G1237" i="31" s="1"/>
  <c r="H754" i="31"/>
  <c r="H1238" i="31" s="1"/>
  <c r="E913" i="31"/>
  <c r="E1397" i="31" s="1"/>
  <c r="I803" i="31"/>
  <c r="I1287" i="31" s="1"/>
  <c r="H874" i="31"/>
  <c r="H1358" i="31" s="1"/>
  <c r="G779" i="31"/>
  <c r="G1263" i="31" s="1"/>
  <c r="G923" i="31"/>
  <c r="G1407" i="31" s="1"/>
  <c r="I762" i="31"/>
  <c r="I1246" i="31" s="1"/>
  <c r="R920" i="31"/>
  <c r="R1404" i="31" s="1"/>
  <c r="I866" i="31"/>
  <c r="I1350" i="31" s="1"/>
  <c r="H877" i="31"/>
  <c r="H1361" i="31" s="1"/>
  <c r="E803" i="31"/>
  <c r="E1287" i="31" s="1"/>
  <c r="R726" i="31"/>
  <c r="R1210" i="31" s="1"/>
  <c r="I911" i="31"/>
  <c r="I1395" i="31" s="1"/>
  <c r="F885" i="31"/>
  <c r="F1369" i="31" s="1"/>
  <c r="I770" i="31"/>
  <c r="I1254" i="31" s="1"/>
  <c r="K762" i="31"/>
  <c r="K1246" i="31" s="1"/>
  <c r="H732" i="31"/>
  <c r="H1216" i="31" s="1"/>
  <c r="E922" i="31"/>
  <c r="E1406" i="31" s="1"/>
  <c r="F793" i="31"/>
  <c r="F1277" i="31" s="1"/>
  <c r="E780" i="31"/>
  <c r="E1264" i="31" s="1"/>
  <c r="G715" i="31"/>
  <c r="G1199" i="31" s="1"/>
  <c r="R859" i="31"/>
  <c r="R1343" i="31" s="1"/>
  <c r="I759" i="31"/>
  <c r="I1243" i="31" s="1"/>
  <c r="H730" i="31"/>
  <c r="H1214" i="31" s="1"/>
  <c r="R759" i="31"/>
  <c r="R1243" i="31" s="1"/>
  <c r="G877" i="31"/>
  <c r="G1361" i="31" s="1"/>
  <c r="E814" i="31"/>
  <c r="E1298" i="31" s="1"/>
  <c r="F867" i="31"/>
  <c r="F1351" i="31" s="1"/>
  <c r="E774" i="31"/>
  <c r="E1258" i="31" s="1"/>
  <c r="I738" i="31"/>
  <c r="I1222" i="31" s="1"/>
  <c r="H722" i="31"/>
  <c r="H1206" i="31" s="1"/>
  <c r="E760" i="31"/>
  <c r="E1244" i="31" s="1"/>
  <c r="R904" i="31"/>
  <c r="R1388" i="31" s="1"/>
  <c r="K774" i="31"/>
  <c r="K1258" i="31" s="1"/>
  <c r="H712" i="31"/>
  <c r="E819" i="31"/>
  <c r="E1303" i="31" s="1"/>
  <c r="R731" i="31"/>
  <c r="R1215" i="31" s="1"/>
  <c r="E745" i="31"/>
  <c r="E1229" i="31" s="1"/>
  <c r="F844" i="31"/>
  <c r="F1328" i="31" s="1"/>
  <c r="H873" i="31"/>
  <c r="H1357" i="31" s="1"/>
  <c r="G793" i="31"/>
  <c r="G1277" i="31" s="1"/>
  <c r="E773" i="31"/>
  <c r="E1257" i="31" s="1"/>
  <c r="G826" i="31"/>
  <c r="G1310" i="31" s="1"/>
  <c r="F822" i="31"/>
  <c r="F1306" i="31" s="1"/>
  <c r="I742" i="31"/>
  <c r="I1226" i="31" s="1"/>
  <c r="I886" i="31"/>
  <c r="I1370" i="31" s="1"/>
  <c r="H780" i="31"/>
  <c r="H1264" i="31" s="1"/>
  <c r="K884" i="31"/>
  <c r="K1368" i="31" s="1"/>
  <c r="G837" i="31"/>
  <c r="G1321" i="31" s="1"/>
  <c r="H910" i="31"/>
  <c r="H1394" i="31" s="1"/>
  <c r="E801" i="31"/>
  <c r="E1285" i="31" s="1"/>
  <c r="H904" i="31"/>
  <c r="H1388" i="31" s="1"/>
  <c r="R725" i="31"/>
  <c r="R1209" i="31" s="1"/>
  <c r="H854" i="31"/>
  <c r="H1338" i="31" s="1"/>
  <c r="E830" i="31"/>
  <c r="E1314" i="31" s="1"/>
  <c r="R842" i="31"/>
  <c r="R1326" i="31" s="1"/>
  <c r="I847" i="31"/>
  <c r="I1331" i="31" s="1"/>
  <c r="G862" i="31"/>
  <c r="G1346" i="31" s="1"/>
  <c r="G767" i="31"/>
  <c r="G1251" i="31" s="1"/>
  <c r="F751" i="31"/>
  <c r="F1235" i="31" s="1"/>
  <c r="G792" i="31"/>
  <c r="G1276" i="31" s="1"/>
  <c r="F802" i="31"/>
  <c r="F1286" i="31" s="1"/>
  <c r="R723" i="31"/>
  <c r="R1207" i="31" s="1"/>
  <c r="R828" i="31"/>
  <c r="R1312" i="31" s="1"/>
  <c r="G885" i="31"/>
  <c r="G1369" i="31" s="1"/>
  <c r="E779" i="31"/>
  <c r="E1263" i="31" s="1"/>
  <c r="E777" i="31"/>
  <c r="E1261" i="31" s="1"/>
  <c r="H773" i="31"/>
  <c r="H1257" i="31" s="1"/>
  <c r="R748" i="31"/>
  <c r="R1232" i="31" s="1"/>
  <c r="I884" i="31"/>
  <c r="I1368" i="31" s="1"/>
  <c r="R802" i="31"/>
  <c r="R1286" i="31" s="1"/>
  <c r="G902" i="31"/>
  <c r="G1386" i="31" s="1"/>
  <c r="H755" i="31"/>
  <c r="H1239" i="31" s="1"/>
  <c r="E907" i="31"/>
  <c r="E1391" i="31" s="1"/>
  <c r="F775" i="31"/>
  <c r="F1259" i="31" s="1"/>
  <c r="H863" i="31"/>
  <c r="H1347" i="31" s="1"/>
  <c r="I768" i="31"/>
  <c r="I1252" i="31" s="1"/>
  <c r="I814" i="31"/>
  <c r="I1298" i="31" s="1"/>
  <c r="G848" i="31"/>
  <c r="G1332" i="31" s="1"/>
  <c r="E870" i="31"/>
  <c r="E1354" i="31" s="1"/>
  <c r="H883" i="31"/>
  <c r="H1367" i="31" s="1"/>
  <c r="E833" i="31"/>
  <c r="E1317" i="31" s="1"/>
  <c r="G874" i="31"/>
  <c r="G1358" i="31" s="1"/>
  <c r="H771" i="31"/>
  <c r="H1255" i="31" s="1"/>
  <c r="F799" i="31"/>
  <c r="F1283" i="31" s="1"/>
  <c r="H916" i="31"/>
  <c r="H1400" i="31" s="1"/>
  <c r="G751" i="31"/>
  <c r="G1235" i="31" s="1"/>
  <c r="H717" i="31"/>
  <c r="H1201" i="31" s="1"/>
  <c r="E749" i="31"/>
  <c r="E1233" i="31" s="1"/>
  <c r="H759" i="31"/>
  <c r="H1243" i="31" s="1"/>
  <c r="I804" i="31"/>
  <c r="I1288" i="31" s="1"/>
  <c r="E714" i="31"/>
  <c r="E1198" i="31" s="1"/>
  <c r="F892" i="31"/>
  <c r="F1376" i="31" s="1"/>
  <c r="H737" i="31"/>
  <c r="H1221" i="31" s="1"/>
  <c r="F792" i="31"/>
  <c r="F1276" i="31" s="1"/>
  <c r="H867" i="31"/>
  <c r="H1351" i="31" s="1"/>
  <c r="F795" i="31"/>
  <c r="F1279" i="31" s="1"/>
  <c r="H796" i="31"/>
  <c r="H1280" i="31" s="1"/>
  <c r="K898" i="31"/>
  <c r="K1382" i="31" s="1"/>
  <c r="F813" i="31"/>
  <c r="F1297" i="31" s="1"/>
  <c r="I733" i="31"/>
  <c r="I1217" i="31" s="1"/>
  <c r="E737" i="31"/>
  <c r="E1221" i="31" s="1"/>
  <c r="E776" i="31"/>
  <c r="E1260" i="31" s="1"/>
  <c r="K896" i="31"/>
  <c r="K1380" i="31" s="1"/>
  <c r="H844" i="31"/>
  <c r="H1328" i="31" s="1"/>
  <c r="K786" i="31"/>
  <c r="K1270" i="31" s="1"/>
  <c r="G842" i="31"/>
  <c r="G1326" i="31" s="1"/>
  <c r="E889" i="31"/>
  <c r="E1373" i="31" s="1"/>
  <c r="E911" i="31"/>
  <c r="E1395" i="31" s="1"/>
  <c r="E765" i="31"/>
  <c r="E1249" i="31" s="1"/>
  <c r="G863" i="31"/>
  <c r="G1347" i="31" s="1"/>
  <c r="I824" i="31"/>
  <c r="I1308" i="31" s="1"/>
  <c r="H857" i="31"/>
  <c r="H1341" i="31" s="1"/>
  <c r="H774" i="31"/>
  <c r="H1258" i="31" s="1"/>
  <c r="K877" i="31"/>
  <c r="K1361" i="31" s="1"/>
  <c r="G920" i="31"/>
  <c r="G1404" i="31" s="1"/>
  <c r="E816" i="31"/>
  <c r="E1300" i="31" s="1"/>
  <c r="R745" i="31"/>
  <c r="R1229" i="31" s="1"/>
  <c r="F907" i="31"/>
  <c r="F1391" i="31" s="1"/>
  <c r="F839" i="31"/>
  <c r="F1323" i="31" s="1"/>
  <c r="G784" i="31"/>
  <c r="G1268" i="31" s="1"/>
  <c r="F814" i="31"/>
  <c r="F1298" i="31" s="1"/>
  <c r="F819" i="31"/>
  <c r="F1303" i="31" s="1"/>
  <c r="G893" i="31"/>
  <c r="G1377" i="31" s="1"/>
  <c r="G853" i="31"/>
  <c r="G1337" i="31" s="1"/>
  <c r="E866" i="31"/>
  <c r="E1350" i="31" s="1"/>
  <c r="F926" i="31"/>
  <c r="F1410" i="31" s="1"/>
  <c r="F740" i="31"/>
  <c r="F1224" i="31" s="1"/>
  <c r="R903" i="31"/>
  <c r="R1387" i="31" s="1"/>
  <c r="F820" i="31"/>
  <c r="F1304" i="31" s="1"/>
  <c r="I888" i="31"/>
  <c r="I1372" i="31" s="1"/>
  <c r="I831" i="31"/>
  <c r="I1315" i="31" s="1"/>
  <c r="H915" i="31"/>
  <c r="H1399" i="31" s="1"/>
  <c r="I834" i="31"/>
  <c r="I1318" i="31" s="1"/>
  <c r="I836" i="31"/>
  <c r="I1320" i="31" s="1"/>
  <c r="G734" i="31"/>
  <c r="G1218" i="31" s="1"/>
  <c r="E852" i="31"/>
  <c r="E1336" i="31" s="1"/>
  <c r="F723" i="31"/>
  <c r="F1207" i="31" s="1"/>
  <c r="I713" i="31"/>
  <c r="I1197" i="31" s="1"/>
  <c r="H836" i="31"/>
  <c r="H1320" i="31" s="1"/>
  <c r="H826" i="31"/>
  <c r="H1310" i="31" s="1"/>
  <c r="I779" i="31"/>
  <c r="I1263" i="31" s="1"/>
  <c r="F776" i="31"/>
  <c r="F1260" i="31" s="1"/>
  <c r="H809" i="31"/>
  <c r="H1293" i="31" s="1"/>
  <c r="G911" i="31"/>
  <c r="G1395" i="31" s="1"/>
  <c r="R901" i="31"/>
  <c r="R1385" i="31" s="1"/>
  <c r="I746" i="31"/>
  <c r="I1230" i="31" s="1"/>
  <c r="G854" i="31"/>
  <c r="G1338" i="31" s="1"/>
  <c r="I773" i="31"/>
  <c r="I1257" i="31" s="1"/>
  <c r="F757" i="31"/>
  <c r="F1241" i="31" s="1"/>
  <c r="R817" i="31"/>
  <c r="R1301" i="31" s="1"/>
  <c r="G754" i="31"/>
  <c r="G1238" i="31" s="1"/>
  <c r="H716" i="31"/>
  <c r="H1200" i="31" s="1"/>
  <c r="I751" i="31"/>
  <c r="I1235" i="31" s="1"/>
  <c r="F781" i="31"/>
  <c r="F1265" i="31" s="1"/>
  <c r="F798" i="31"/>
  <c r="F1282" i="31" s="1"/>
  <c r="H758" i="31"/>
  <c r="H1242" i="31" s="1"/>
  <c r="R867" i="31"/>
  <c r="R1351" i="31" s="1"/>
  <c r="E717" i="31"/>
  <c r="E1201" i="31" s="1"/>
  <c r="H804" i="31"/>
  <c r="H1288" i="31" s="1"/>
  <c r="I910" i="31"/>
  <c r="I1394" i="31" s="1"/>
  <c r="E789" i="31"/>
  <c r="E1273" i="31" s="1"/>
  <c r="G714" i="31"/>
  <c r="G1198" i="31" s="1"/>
  <c r="E734" i="31"/>
  <c r="E1218" i="31" s="1"/>
  <c r="E798" i="31"/>
  <c r="E1282" i="31" s="1"/>
  <c r="I745" i="31"/>
  <c r="I1229" i="31" s="1"/>
  <c r="H801" i="31"/>
  <c r="H1285" i="31" s="1"/>
  <c r="F771" i="31"/>
  <c r="F1255" i="31" s="1"/>
  <c r="R829" i="31"/>
  <c r="R1313" i="31" s="1"/>
  <c r="E890" i="31"/>
  <c r="E1374" i="31" s="1"/>
  <c r="K852" i="31"/>
  <c r="K1336" i="31" s="1"/>
  <c r="I918" i="31"/>
  <c r="I1402" i="31" s="1"/>
  <c r="E756" i="31"/>
  <c r="E1240" i="31" s="1"/>
  <c r="H909" i="31"/>
  <c r="H1393" i="31" s="1"/>
  <c r="G786" i="31"/>
  <c r="G1270" i="31" s="1"/>
  <c r="K788" i="31"/>
  <c r="K1272" i="31" s="1"/>
  <c r="G777" i="31"/>
  <c r="G1261" i="31" s="1"/>
  <c r="R800" i="31"/>
  <c r="R1284" i="31" s="1"/>
  <c r="F767" i="31"/>
  <c r="F1251" i="31" s="1"/>
  <c r="R863" i="31"/>
  <c r="R1347" i="31" s="1"/>
  <c r="K848" i="31"/>
  <c r="K1332" i="31" s="1"/>
  <c r="F857" i="31"/>
  <c r="F1341" i="31" s="1"/>
  <c r="G774" i="31"/>
  <c r="G1258" i="31" s="1"/>
  <c r="F818" i="31"/>
  <c r="F1302" i="31" s="1"/>
  <c r="G882" i="31"/>
  <c r="G1366" i="31" s="1"/>
  <c r="K837" i="31"/>
  <c r="K1321" i="31" s="1"/>
  <c r="F738" i="31"/>
  <c r="F1222" i="31" s="1"/>
  <c r="F794" i="31"/>
  <c r="F1278" i="31" s="1"/>
  <c r="I801" i="31"/>
  <c r="I1285" i="31" s="1"/>
  <c r="H814" i="31"/>
  <c r="H1298" i="31" s="1"/>
  <c r="I792" i="31"/>
  <c r="I1276" i="31" s="1"/>
  <c r="F899" i="31"/>
  <c r="F1383" i="31" s="1"/>
  <c r="F925" i="31"/>
  <c r="F1409" i="31" s="1"/>
  <c r="E869" i="31"/>
  <c r="E1353" i="31" s="1"/>
  <c r="E926" i="31"/>
  <c r="E1410" i="31" s="1"/>
  <c r="I740" i="31"/>
  <c r="I1224" i="31" s="1"/>
  <c r="F765" i="31"/>
  <c r="F1249" i="31" s="1"/>
  <c r="H752" i="31"/>
  <c r="H1236" i="31" s="1"/>
  <c r="F915" i="31"/>
  <c r="F1399" i="31" s="1"/>
  <c r="R831" i="31"/>
  <c r="R1315" i="31" s="1"/>
  <c r="E879" i="31"/>
  <c r="E1363" i="31" s="1"/>
  <c r="G834" i="31"/>
  <c r="G1318" i="31" s="1"/>
  <c r="R766" i="31"/>
  <c r="R1250" i="31" s="1"/>
  <c r="E815" i="31"/>
  <c r="E1299" i="31" s="1"/>
  <c r="G904" i="31"/>
  <c r="G1388" i="31" s="1"/>
  <c r="E725" i="31"/>
  <c r="E1209" i="31" s="1"/>
  <c r="I769" i="31"/>
  <c r="I1253" i="31" s="1"/>
  <c r="R713" i="31"/>
  <c r="R1197" i="31" s="1"/>
  <c r="K811" i="31"/>
  <c r="K1295" i="31" s="1"/>
  <c r="K763" i="31"/>
  <c r="K1247" i="31" s="1"/>
  <c r="I781" i="31"/>
  <c r="I1265" i="31" s="1"/>
  <c r="R789" i="31"/>
  <c r="R1273" i="31" s="1"/>
  <c r="K895" i="31"/>
  <c r="K1379" i="31" s="1"/>
  <c r="H912" i="31"/>
  <c r="H1396" i="31" s="1"/>
  <c r="F834" i="31"/>
  <c r="F1318" i="31" s="1"/>
  <c r="R770" i="31"/>
  <c r="R1254" i="31" s="1"/>
  <c r="K825" i="31"/>
  <c r="K1309" i="31" s="1"/>
  <c r="F721" i="31"/>
  <c r="F1205" i="31" s="1"/>
  <c r="R913" i="31"/>
  <c r="R1397" i="31" s="1"/>
  <c r="G757" i="31"/>
  <c r="G1241" i="31" s="1"/>
  <c r="I788" i="31"/>
  <c r="I1272" i="31" s="1"/>
  <c r="F832" i="31"/>
  <c r="F1316" i="31" s="1"/>
  <c r="G883" i="31"/>
  <c r="G1367" i="31" s="1"/>
  <c r="G766" i="31"/>
  <c r="G1250" i="31" s="1"/>
  <c r="H786" i="31"/>
  <c r="H1270" i="31" s="1"/>
  <c r="E903" i="31"/>
  <c r="E1387" i="31" s="1"/>
  <c r="E855" i="31"/>
  <c r="E1339" i="31" s="1"/>
  <c r="E722" i="31"/>
  <c r="E1206" i="31" s="1"/>
  <c r="I729" i="31"/>
  <c r="I1213" i="31" s="1"/>
  <c r="H851" i="31"/>
  <c r="H1335" i="31" s="1"/>
  <c r="R776" i="31"/>
  <c r="R1260" i="31" s="1"/>
  <c r="E799" i="31"/>
  <c r="E1283" i="31" s="1"/>
  <c r="I820" i="31"/>
  <c r="I1304" i="31" s="1"/>
  <c r="I761" i="31"/>
  <c r="I1245" i="31" s="1"/>
  <c r="F788" i="31"/>
  <c r="F1272" i="31" s="1"/>
  <c r="I777" i="31"/>
  <c r="I1261" i="31" s="1"/>
  <c r="I861" i="31"/>
  <c r="I1345" i="31" s="1"/>
  <c r="G905" i="31"/>
  <c r="G1389" i="31" s="1"/>
  <c r="F891" i="31"/>
  <c r="F1375" i="31" s="1"/>
  <c r="H830" i="31"/>
  <c r="H1314" i="31" s="1"/>
  <c r="F747" i="31"/>
  <c r="F1231" i="31" s="1"/>
  <c r="R888" i="31"/>
  <c r="R1372" i="31" s="1"/>
  <c r="I816" i="31"/>
  <c r="I1300" i="31" s="1"/>
  <c r="F743" i="31"/>
  <c r="F1227" i="31" s="1"/>
  <c r="I909" i="31"/>
  <c r="I1393" i="31" s="1"/>
  <c r="F745" i="31"/>
  <c r="F1229" i="31" s="1"/>
  <c r="G907" i="31"/>
  <c r="G1391" i="31" s="1"/>
  <c r="F759" i="31"/>
  <c r="F1243" i="31" s="1"/>
  <c r="G718" i="31"/>
  <c r="G1202" i="31" s="1"/>
  <c r="G819" i="31"/>
  <c r="G1303" i="31" s="1"/>
  <c r="H893" i="31"/>
  <c r="H1377" i="31" s="1"/>
  <c r="E853" i="31"/>
  <c r="E1337" i="31" s="1"/>
  <c r="G866" i="31"/>
  <c r="G1350" i="31" s="1"/>
  <c r="K875" i="31"/>
  <c r="K1359" i="31" s="1"/>
  <c r="H924" i="31"/>
  <c r="H1408" i="31" s="1"/>
  <c r="G762" i="31"/>
  <c r="G1246" i="31" s="1"/>
  <c r="K754" i="31"/>
  <c r="K1238" i="31" s="1"/>
  <c r="F790" i="31"/>
  <c r="F1274" i="31" s="1"/>
  <c r="K921" i="31"/>
  <c r="K1405" i="31" s="1"/>
  <c r="E924" i="31"/>
  <c r="E1408" i="31" s="1"/>
  <c r="F805" i="31"/>
  <c r="F1289" i="31" s="1"/>
  <c r="E766" i="31"/>
  <c r="E1250" i="31" s="1"/>
  <c r="H846" i="31"/>
  <c r="H1330" i="31" s="1"/>
  <c r="E817" i="31"/>
  <c r="E1301" i="31" s="1"/>
  <c r="F718" i="31"/>
  <c r="F1202" i="31" s="1"/>
  <c r="I871" i="31"/>
  <c r="I1355" i="31" s="1"/>
  <c r="G833" i="31"/>
  <c r="G1317" i="31" s="1"/>
  <c r="I763" i="31"/>
  <c r="I1247" i="31" s="1"/>
  <c r="E781" i="31"/>
  <c r="E1265" i="31" s="1"/>
  <c r="F779" i="31"/>
  <c r="F1263" i="31" s="1"/>
  <c r="R902" i="31"/>
  <c r="R1386" i="31" s="1"/>
  <c r="I895" i="31"/>
  <c r="I1379" i="31" s="1"/>
  <c r="G841" i="31"/>
  <c r="G1325" i="31" s="1"/>
  <c r="E742" i="31"/>
  <c r="E1226" i="31" s="1"/>
  <c r="H825" i="31"/>
  <c r="H1309" i="31" s="1"/>
  <c r="I721" i="31"/>
  <c r="I1205" i="31" s="1"/>
  <c r="I913" i="31"/>
  <c r="I1397" i="31" s="1"/>
  <c r="H757" i="31"/>
  <c r="H1241" i="31" s="1"/>
  <c r="F806" i="31"/>
  <c r="F1290" i="31" s="1"/>
  <c r="I876" i="31"/>
  <c r="I1360" i="31" s="1"/>
  <c r="H788" i="31"/>
  <c r="H1272" i="31" s="1"/>
  <c r="R850" i="31"/>
  <c r="R1334" i="31" s="1"/>
  <c r="G782" i="31"/>
  <c r="G1266" i="31" s="1"/>
  <c r="E769" i="31"/>
  <c r="E1253" i="31" s="1"/>
  <c r="H902" i="31"/>
  <c r="H1386" i="31" s="1"/>
  <c r="K820" i="31"/>
  <c r="K1304" i="31" s="1"/>
  <c r="R761" i="31"/>
  <c r="R1245" i="31" s="1"/>
  <c r="G788" i="31"/>
  <c r="G1272" i="31" s="1"/>
  <c r="K777" i="31"/>
  <c r="K1261" i="31" s="1"/>
  <c r="F903" i="31"/>
  <c r="F1387" i="31" s="1"/>
  <c r="R722" i="31"/>
  <c r="R1206" i="31" s="1"/>
  <c r="R712" i="31"/>
  <c r="H848" i="31"/>
  <c r="H1332" i="31" s="1"/>
  <c r="I857" i="31"/>
  <c r="I1341" i="31" s="1"/>
  <c r="G731" i="31"/>
  <c r="G1215" i="31" s="1"/>
  <c r="E826" i="31"/>
  <c r="E1310" i="31" s="1"/>
  <c r="H762" i="31"/>
  <c r="H1246" i="31" s="1"/>
  <c r="R738" i="31"/>
  <c r="R1222" i="31" s="1"/>
  <c r="H890" i="31"/>
  <c r="H1374" i="31" s="1"/>
  <c r="I822" i="31"/>
  <c r="I1306" i="31" s="1"/>
  <c r="H819" i="31"/>
  <c r="H1303" i="31" s="1"/>
  <c r="G821" i="31"/>
  <c r="G1305" i="31" s="1"/>
  <c r="H875" i="31"/>
  <c r="H1359" i="31" s="1"/>
  <c r="K924" i="31"/>
  <c r="K1408" i="31" s="1"/>
  <c r="F800" i="31"/>
  <c r="F1284" i="31" s="1"/>
  <c r="I806" i="31"/>
  <c r="I1290" i="31" s="1"/>
  <c r="E713" i="31"/>
  <c r="E1197" i="31" s="1"/>
  <c r="G925" i="31"/>
  <c r="G1409" i="31" s="1"/>
  <c r="E849" i="31"/>
  <c r="E1333" i="31" s="1"/>
  <c r="E805" i="31"/>
  <c r="E1289" i="31" s="1"/>
  <c r="R838" i="31"/>
  <c r="R1322" i="31" s="1"/>
  <c r="R843" i="31"/>
  <c r="R1327" i="31" s="1"/>
  <c r="G817" i="31"/>
  <c r="G1301" i="31" s="1"/>
  <c r="E718" i="31"/>
  <c r="E1202" i="31" s="1"/>
  <c r="R871" i="31"/>
  <c r="R1355" i="31" s="1"/>
  <c r="G870" i="31"/>
  <c r="G1354" i="31" s="1"/>
  <c r="H714" i="31"/>
  <c r="H1198" i="31" s="1"/>
  <c r="D868" i="31"/>
  <c r="D1352" i="31" s="1"/>
  <c r="H833" i="31"/>
  <c r="H1317" i="31" s="1"/>
  <c r="G906" i="31"/>
  <c r="G1390" i="31" s="1"/>
  <c r="R912" i="31"/>
  <c r="R1396" i="31" s="1"/>
  <c r="I784" i="31"/>
  <c r="I1268" i="31" s="1"/>
  <c r="F809" i="31"/>
  <c r="F1293" i="31" s="1"/>
  <c r="G876" i="31"/>
  <c r="G1360" i="31" s="1"/>
  <c r="R741" i="31"/>
  <c r="R1225" i="31" s="1"/>
  <c r="G903" i="31"/>
  <c r="G1387" i="31" s="1"/>
  <c r="I750" i="31"/>
  <c r="I1234" i="31" s="1"/>
  <c r="H842" i="31"/>
  <c r="H1326" i="31" s="1"/>
  <c r="R808" i="31"/>
  <c r="R1292" i="31" s="1"/>
  <c r="G736" i="31"/>
  <c r="G1220" i="31" s="1"/>
  <c r="R905" i="31"/>
  <c r="R1389" i="31" s="1"/>
  <c r="R816" i="31"/>
  <c r="R1300" i="31" s="1"/>
  <c r="R887" i="31"/>
  <c r="R1371" i="31" s="1"/>
  <c r="G816" i="31"/>
  <c r="G1300" i="31" s="1"/>
  <c r="I821" i="31"/>
  <c r="I1305" i="31" s="1"/>
  <c r="E875" i="31"/>
  <c r="E1359" i="31" s="1"/>
  <c r="I924" i="31"/>
  <c r="I1408" i="31" s="1"/>
  <c r="E751" i="31"/>
  <c r="E1235" i="31" s="1"/>
  <c r="F904" i="31"/>
  <c r="F1388" i="31" s="1"/>
  <c r="H827" i="31"/>
  <c r="H1311" i="31" s="1"/>
  <c r="R860" i="31"/>
  <c r="R1344" i="31" s="1"/>
  <c r="E838" i="31"/>
  <c r="E1322" i="31" s="1"/>
  <c r="H847" i="31"/>
  <c r="H1331" i="31" s="1"/>
  <c r="F861" i="31"/>
  <c r="F1345" i="31" s="1"/>
  <c r="F920" i="31"/>
  <c r="F1404" i="31" s="1"/>
  <c r="F871" i="31"/>
  <c r="F1355" i="31" s="1"/>
  <c r="I914" i="31"/>
  <c r="I1398" i="31" s="1"/>
  <c r="F845" i="31"/>
  <c r="F1329" i="31" s="1"/>
  <c r="I868" i="31"/>
  <c r="I1352" i="31" s="1"/>
  <c r="E918" i="31"/>
  <c r="E1402" i="31" s="1"/>
  <c r="R880" i="31"/>
  <c r="R1364" i="31" s="1"/>
  <c r="E807" i="31"/>
  <c r="E1291" i="31" s="1"/>
  <c r="F874" i="31"/>
  <c r="F1358" i="31" s="1"/>
  <c r="E876" i="31"/>
  <c r="E1360" i="31" s="1"/>
  <c r="G913" i="31"/>
  <c r="G1397" i="31" s="1"/>
  <c r="R885" i="31"/>
  <c r="R1369" i="31" s="1"/>
  <c r="I757" i="31"/>
  <c r="I1241" i="31" s="1"/>
  <c r="G811" i="31"/>
  <c r="G1295" i="31" s="1"/>
  <c r="I873" i="31"/>
  <c r="I1357" i="31" s="1"/>
  <c r="E800" i="31"/>
  <c r="E1284" i="31" s="1"/>
  <c r="J908" i="31"/>
  <c r="J1392" i="31" s="1"/>
  <c r="J780" i="31"/>
  <c r="J1264" i="31" s="1"/>
  <c r="J819" i="31"/>
  <c r="J1303" i="31" s="1"/>
  <c r="J864" i="31"/>
  <c r="J1348" i="31" s="1"/>
  <c r="J779" i="31"/>
  <c r="J1263" i="31" s="1"/>
  <c r="J754" i="31"/>
  <c r="J1238" i="31" s="1"/>
  <c r="J856" i="31"/>
  <c r="J1340" i="31" s="1"/>
  <c r="J890" i="31"/>
  <c r="J1374" i="31" s="1"/>
  <c r="J861" i="31"/>
  <c r="Q889" i="31"/>
  <c r="Q1373" i="31" s="1"/>
  <c r="J899" i="31"/>
  <c r="J1383" i="31" s="1"/>
  <c r="J795" i="31"/>
  <c r="J1279" i="31" s="1"/>
  <c r="J921" i="31"/>
  <c r="J1405" i="31" s="1"/>
  <c r="J827" i="31"/>
  <c r="J1311" i="31" s="1"/>
  <c r="J857" i="31"/>
  <c r="J1341" i="31" s="1"/>
  <c r="J812" i="31"/>
  <c r="J1296" i="31" s="1"/>
  <c r="J740" i="31"/>
  <c r="J1224" i="31" s="1"/>
  <c r="J834" i="31"/>
  <c r="J1318" i="31" s="1"/>
  <c r="J852" i="31"/>
  <c r="J1336" i="31" s="1"/>
  <c r="J902" i="31"/>
  <c r="J1386" i="31" s="1"/>
  <c r="J797" i="31"/>
  <c r="J1281" i="31" s="1"/>
  <c r="J800" i="31"/>
  <c r="J1284" i="31" s="1"/>
  <c r="J750" i="31"/>
  <c r="J1234" i="31" s="1"/>
  <c r="J720" i="31"/>
  <c r="J1204" i="31" s="1"/>
  <c r="J806" i="31"/>
  <c r="J1290" i="31" s="1"/>
  <c r="J818" i="31"/>
  <c r="J1302" i="31" s="1"/>
  <c r="J761" i="31"/>
  <c r="J1245" i="31" s="1"/>
  <c r="J907" i="31"/>
  <c r="J1391" i="31" s="1"/>
  <c r="J796" i="31"/>
  <c r="J1280" i="31" s="1"/>
  <c r="J882" i="31"/>
  <c r="J1366" i="31" s="1"/>
  <c r="J814" i="31"/>
  <c r="J1298" i="31" s="1"/>
  <c r="J776" i="31"/>
  <c r="J1260" i="31" s="1"/>
  <c r="J753" i="31"/>
  <c r="J1237" i="31" s="1"/>
  <c r="J859" i="31"/>
  <c r="J1343" i="31" s="1"/>
  <c r="J912" i="31"/>
  <c r="J1396" i="31" s="1"/>
  <c r="J809" i="31"/>
  <c r="J1293" i="31" s="1"/>
  <c r="J870" i="31"/>
  <c r="J1354" i="31" s="1"/>
  <c r="J739" i="31"/>
  <c r="J1223" i="31" s="1"/>
  <c r="J727" i="31"/>
  <c r="J1211" i="31" s="1"/>
  <c r="J845" i="31"/>
  <c r="J1329" i="31" s="1"/>
  <c r="J817" i="31"/>
  <c r="J1301" i="31" s="1"/>
  <c r="Q743" i="31"/>
  <c r="Q1227" i="31" s="1"/>
  <c r="J745" i="31"/>
  <c r="J1229" i="31" s="1"/>
  <c r="J909" i="31"/>
  <c r="J1393" i="31" s="1"/>
  <c r="J721" i="31"/>
  <c r="J1205" i="31" s="1"/>
  <c r="J896" i="31"/>
  <c r="J1380" i="31" s="1"/>
  <c r="J726" i="31"/>
  <c r="J1210" i="31" s="1"/>
  <c r="Q722" i="31"/>
  <c r="Q1206" i="31" s="1"/>
  <c r="J835" i="31"/>
  <c r="J1319" i="31" s="1"/>
  <c r="J802" i="31"/>
  <c r="J1286" i="31" s="1"/>
  <c r="J853" i="31"/>
  <c r="J1337" i="31" s="1"/>
  <c r="J770" i="31"/>
  <c r="J1254" i="31" s="1"/>
  <c r="J860" i="31"/>
  <c r="J1344" i="31" s="1"/>
  <c r="J922" i="31"/>
  <c r="J1406" i="31" s="1"/>
  <c r="J874" i="31"/>
  <c r="J1358" i="31" s="1"/>
  <c r="J884" i="31"/>
  <c r="J1368" i="31" s="1"/>
  <c r="J755" i="31"/>
  <c r="J1239" i="31" s="1"/>
  <c r="J918" i="31"/>
  <c r="J1402" i="31" s="1"/>
  <c r="J717" i="31"/>
  <c r="J1201" i="31" s="1"/>
  <c r="J822" i="31"/>
  <c r="J1306" i="31" s="1"/>
  <c r="J789" i="31"/>
  <c r="J1273" i="31" s="1"/>
  <c r="J757" i="31"/>
  <c r="J1241" i="31" s="1"/>
  <c r="J877" i="31"/>
  <c r="J1361" i="31" s="1"/>
  <c r="J712" i="31"/>
  <c r="J881" i="31"/>
  <c r="J1365" i="31" s="1"/>
  <c r="J831" i="31"/>
  <c r="J1315" i="31" s="1"/>
  <c r="J832" i="31"/>
  <c r="J1316" i="31" s="1"/>
  <c r="J730" i="31"/>
  <c r="J1214" i="31" s="1"/>
  <c r="J807" i="31"/>
  <c r="Q926" i="31"/>
  <c r="Q1410" i="31" s="1"/>
  <c r="J883" i="31"/>
  <c r="J1367" i="31" s="1"/>
  <c r="Q878" i="31"/>
  <c r="Q1362" i="31" s="1"/>
  <c r="J751" i="31"/>
  <c r="J1235" i="31" s="1"/>
  <c r="J769" i="31"/>
  <c r="J1253" i="31" s="1"/>
  <c r="J744" i="31"/>
  <c r="J1228" i="31" s="1"/>
  <c r="J729" i="31"/>
  <c r="J1213" i="31" s="1"/>
  <c r="J844" i="31"/>
  <c r="J1328" i="31" s="1"/>
  <c r="J747" i="31"/>
  <c r="J1231" i="31" s="1"/>
  <c r="J810" i="31"/>
  <c r="J1294" i="31" s="1"/>
  <c r="J829" i="31"/>
  <c r="J1313" i="31" s="1"/>
  <c r="J913" i="31"/>
  <c r="J1397" i="31" s="1"/>
  <c r="J777" i="31"/>
  <c r="J1261" i="31" s="1"/>
  <c r="J837" i="31"/>
  <c r="J1321" i="31" s="1"/>
  <c r="J778" i="31"/>
  <c r="J1262" i="31" s="1"/>
  <c r="J768" i="31"/>
  <c r="J1252" i="31" s="1"/>
  <c r="J793" i="31"/>
  <c r="J1277" i="31" s="1"/>
  <c r="J762" i="31"/>
  <c r="J1246" i="31" s="1"/>
  <c r="J764" i="31"/>
  <c r="J1248" i="31" s="1"/>
  <c r="Q887" i="31"/>
  <c r="Q1371" i="31" s="1"/>
  <c r="J873" i="31"/>
  <c r="J1357" i="31" s="1"/>
  <c r="J900" i="31"/>
  <c r="J1384" i="31" s="1"/>
  <c r="J920" i="31"/>
  <c r="J1404" i="31" s="1"/>
  <c r="D901" i="31"/>
  <c r="D1385" i="31" s="1"/>
  <c r="C901" i="31"/>
  <c r="C1385" i="31" s="1"/>
  <c r="C922" i="31"/>
  <c r="C1406" i="31" s="1"/>
  <c r="D922" i="31"/>
  <c r="D1406" i="31" s="1"/>
  <c r="D728" i="31"/>
  <c r="D1212" i="31" s="1"/>
  <c r="C728" i="31"/>
  <c r="C879" i="31"/>
  <c r="C1363" i="31" s="1"/>
  <c r="D879" i="31"/>
  <c r="D1363" i="31" s="1"/>
  <c r="D747" i="31"/>
  <c r="D1231" i="31" s="1"/>
  <c r="C747" i="31"/>
  <c r="C1231" i="31" s="1"/>
  <c r="D871" i="31"/>
  <c r="D1355" i="31" s="1"/>
  <c r="C871" i="31"/>
  <c r="C1355" i="31" s="1"/>
  <c r="C721" i="31"/>
  <c r="C1205" i="31" s="1"/>
  <c r="D721" i="31"/>
  <c r="D1205" i="31" s="1"/>
  <c r="C909" i="31"/>
  <c r="C1393" i="31" s="1"/>
  <c r="D909" i="31"/>
  <c r="D823" i="31"/>
  <c r="D1307" i="31" s="1"/>
  <c r="C823" i="31"/>
  <c r="C1307" i="31" s="1"/>
  <c r="C733" i="31"/>
  <c r="C1217" i="31" s="1"/>
  <c r="D733" i="31"/>
  <c r="D1217" i="31" s="1"/>
  <c r="D911" i="31"/>
  <c r="D1395" i="31" s="1"/>
  <c r="C911" i="31"/>
  <c r="C1395" i="31" s="1"/>
  <c r="C895" i="31"/>
  <c r="C1379" i="31" s="1"/>
  <c r="D895" i="31"/>
  <c r="D1379" i="31" s="1"/>
  <c r="C767" i="31"/>
  <c r="C1251" i="31" s="1"/>
  <c r="D834" i="31"/>
  <c r="D1318" i="31" s="1"/>
  <c r="C913" i="31"/>
  <c r="C1397" i="31" s="1"/>
  <c r="D873" i="31"/>
  <c r="D1357" i="31" s="1"/>
  <c r="D862" i="31"/>
  <c r="D1346" i="31" s="1"/>
  <c r="AB173" i="29"/>
  <c r="AC173" i="29"/>
  <c r="P124" i="29"/>
  <c r="O124" i="29"/>
  <c r="AA195" i="29"/>
  <c r="AC195" i="29"/>
  <c r="R104" i="29"/>
  <c r="S104" i="29"/>
  <c r="AA235" i="29"/>
  <c r="AC235" i="29"/>
  <c r="AF114" i="29"/>
  <c r="AD114" i="29"/>
  <c r="U136" i="29"/>
  <c r="V136" i="29"/>
  <c r="AE188" i="29"/>
  <c r="AF188" i="29"/>
  <c r="AF215" i="29"/>
  <c r="AD215" i="29"/>
  <c r="S71" i="29"/>
  <c r="T71" i="29"/>
  <c r="V144" i="29"/>
  <c r="U144" i="29"/>
  <c r="AF191" i="29"/>
  <c r="AD191" i="29"/>
  <c r="U134" i="29"/>
  <c r="V134" i="29"/>
  <c r="S89" i="29"/>
  <c r="R89" i="29"/>
  <c r="Z186" i="29"/>
  <c r="Y186" i="29"/>
  <c r="R160" i="29"/>
  <c r="V92" i="29"/>
  <c r="Y123" i="29"/>
  <c r="S168" i="29"/>
  <c r="AE119" i="29"/>
  <c r="AA23" i="29"/>
  <c r="AA178" i="29"/>
  <c r="AA173" i="29"/>
  <c r="AD39" i="29"/>
  <c r="V217" i="29"/>
  <c r="R120" i="29"/>
  <c r="X56" i="29"/>
  <c r="AF69" i="29"/>
  <c r="Y77" i="29"/>
  <c r="Z57" i="29"/>
  <c r="Y57" i="29"/>
  <c r="X73" i="29"/>
  <c r="Z73" i="29"/>
  <c r="AF142" i="29"/>
  <c r="AD142" i="29"/>
  <c r="T189" i="29"/>
  <c r="S189" i="29"/>
  <c r="R189" i="29"/>
  <c r="V214" i="29"/>
  <c r="U214" i="29"/>
  <c r="U36" i="29"/>
  <c r="W36" i="29"/>
  <c r="V36" i="29"/>
  <c r="S121" i="29"/>
  <c r="R121" i="29"/>
  <c r="Z67" i="29"/>
  <c r="X67" i="29"/>
  <c r="Y67" i="29"/>
  <c r="AA223" i="29"/>
  <c r="AB223" i="29"/>
  <c r="AC223" i="29"/>
  <c r="R64" i="29"/>
  <c r="S64" i="29"/>
  <c r="U58" i="29"/>
  <c r="W58" i="29"/>
  <c r="AF122" i="29"/>
  <c r="AE122" i="29"/>
  <c r="T27" i="29"/>
  <c r="R27" i="29"/>
  <c r="R208" i="29"/>
  <c r="S208" i="29"/>
  <c r="T208" i="29"/>
  <c r="Z195" i="29"/>
  <c r="X195" i="29"/>
  <c r="X100" i="29"/>
  <c r="Y100" i="29"/>
  <c r="V32" i="29"/>
  <c r="U32" i="29"/>
  <c r="AB62" i="29"/>
  <c r="AC62" i="29"/>
  <c r="AA62" i="29"/>
  <c r="AF164" i="29"/>
  <c r="AE164" i="29"/>
  <c r="AD164" i="29"/>
  <c r="X224" i="29"/>
  <c r="Z224" i="29"/>
  <c r="AE58" i="29"/>
  <c r="AD58" i="29"/>
  <c r="AF58" i="29"/>
  <c r="AB37" i="29"/>
  <c r="AA37" i="29"/>
  <c r="AC37" i="29"/>
  <c r="Y122" i="29"/>
  <c r="X122" i="29"/>
  <c r="Z122" i="29"/>
  <c r="Z81" i="29"/>
  <c r="R47" i="29"/>
  <c r="S143" i="29"/>
  <c r="T143" i="29"/>
  <c r="AD183" i="29"/>
  <c r="AE183" i="29"/>
  <c r="U193" i="29"/>
  <c r="W193" i="29"/>
  <c r="T113" i="29"/>
  <c r="S113" i="29"/>
  <c r="AE107" i="29"/>
  <c r="AD107" i="29"/>
  <c r="AA117" i="29"/>
  <c r="AC117" i="29"/>
  <c r="AD217" i="29"/>
  <c r="AE217" i="29"/>
  <c r="X144" i="29"/>
  <c r="Y144" i="29"/>
  <c r="AE212" i="29"/>
  <c r="AF212" i="29"/>
  <c r="V171" i="29"/>
  <c r="U171" i="29"/>
  <c r="S102" i="29"/>
  <c r="T102" i="29"/>
  <c r="R102" i="29"/>
  <c r="W93" i="29"/>
  <c r="V93" i="29"/>
  <c r="U93" i="29"/>
  <c r="Z59" i="29"/>
  <c r="Y59" i="29"/>
  <c r="V152" i="29"/>
  <c r="U152" i="29"/>
  <c r="W168" i="29"/>
  <c r="U168" i="29"/>
  <c r="V168" i="29"/>
  <c r="X114" i="29"/>
  <c r="Y114" i="29"/>
  <c r="V165" i="29"/>
  <c r="W165" i="29"/>
  <c r="S100" i="29"/>
  <c r="R100" i="29"/>
  <c r="Z205" i="29"/>
  <c r="X205" i="29"/>
  <c r="Y205" i="29"/>
  <c r="V164" i="29"/>
  <c r="U164" i="29"/>
  <c r="AC33" i="29"/>
  <c r="AB33" i="29"/>
  <c r="S49" i="29"/>
  <c r="T49" i="29"/>
  <c r="R49" i="29"/>
  <c r="AE128" i="29"/>
  <c r="AD128" i="29"/>
  <c r="AD234" i="29"/>
  <c r="AE234" i="29"/>
  <c r="AF234" i="29"/>
  <c r="AA27" i="29"/>
  <c r="AB27" i="29"/>
  <c r="T156" i="29"/>
  <c r="R156" i="29"/>
  <c r="W117" i="29"/>
  <c r="U117" i="29"/>
  <c r="V117" i="29"/>
  <c r="Y165" i="29"/>
  <c r="X165" i="29"/>
  <c r="AE116" i="29"/>
  <c r="AF116" i="29"/>
  <c r="AD116" i="29"/>
  <c r="R171" i="29"/>
  <c r="T171" i="29"/>
  <c r="S171" i="29"/>
  <c r="T215" i="29"/>
  <c r="S215" i="29"/>
  <c r="V37" i="29"/>
  <c r="U37" i="29"/>
  <c r="W37" i="29"/>
  <c r="AE34" i="29"/>
  <c r="AD34" i="29"/>
  <c r="AF34" i="29"/>
  <c r="X51" i="29"/>
  <c r="Z51" i="29"/>
  <c r="Y51" i="29"/>
  <c r="X225" i="29"/>
  <c r="Z225" i="29"/>
  <c r="Y225" i="29"/>
  <c r="W207" i="29"/>
  <c r="V207" i="29"/>
  <c r="U207" i="29"/>
  <c r="AD135" i="29"/>
  <c r="AF135" i="29"/>
  <c r="AE135" i="29"/>
  <c r="W210" i="29"/>
  <c r="U210" i="29"/>
  <c r="V210" i="29"/>
  <c r="Z47" i="29"/>
  <c r="Y47" i="29"/>
  <c r="X47" i="29"/>
  <c r="X131" i="29"/>
  <c r="Y131" i="29"/>
  <c r="T182" i="29"/>
  <c r="S182" i="29"/>
  <c r="Z198" i="29"/>
  <c r="Y198" i="29"/>
  <c r="X198" i="29"/>
  <c r="AC146" i="29"/>
  <c r="AA146" i="29"/>
  <c r="T24" i="29"/>
  <c r="R24" i="29"/>
  <c r="AE98" i="29"/>
  <c r="AD98" i="29"/>
  <c r="AF98" i="29"/>
  <c r="V139" i="29"/>
  <c r="W139" i="29"/>
  <c r="U139" i="29"/>
  <c r="T51" i="29"/>
  <c r="S51" i="29"/>
  <c r="R51" i="29"/>
  <c r="V156" i="29"/>
  <c r="U156" i="29"/>
  <c r="W156" i="29"/>
  <c r="R96" i="29"/>
  <c r="S96" i="29"/>
  <c r="T96" i="29"/>
  <c r="V186" i="29"/>
  <c r="U186" i="29"/>
  <c r="T99" i="29"/>
  <c r="R99" i="29"/>
  <c r="V63" i="29"/>
  <c r="W63" i="29"/>
  <c r="U63" i="29"/>
  <c r="T97" i="29"/>
  <c r="S97" i="29"/>
  <c r="AE216" i="29"/>
  <c r="AD216" i="29"/>
  <c r="W158" i="29"/>
  <c r="V158" i="29"/>
  <c r="Y167" i="29"/>
  <c r="X167" i="29"/>
  <c r="Z167" i="29"/>
  <c r="Z112" i="29"/>
  <c r="Y112" i="29"/>
  <c r="AB201" i="29"/>
  <c r="AA201" i="29"/>
  <c r="V124" i="29"/>
  <c r="U124" i="29"/>
  <c r="W124" i="29"/>
  <c r="AE35" i="29"/>
  <c r="AD35" i="29"/>
  <c r="AF35" i="29"/>
  <c r="T150" i="29"/>
  <c r="S150" i="29"/>
  <c r="V67" i="29"/>
  <c r="W67" i="29"/>
  <c r="U67" i="29"/>
  <c r="X104" i="29"/>
  <c r="Y104" i="29"/>
  <c r="Z104" i="29"/>
  <c r="Z107" i="29"/>
  <c r="Y107" i="29"/>
  <c r="AB50" i="29"/>
  <c r="AA50" i="29"/>
  <c r="AC50" i="29"/>
  <c r="Y85" i="29"/>
  <c r="X85" i="29"/>
  <c r="Z85" i="29"/>
  <c r="X140" i="29"/>
  <c r="Y140" i="29"/>
  <c r="Z113" i="29"/>
  <c r="Y113" i="29"/>
  <c r="R36" i="29"/>
  <c r="T36" i="29"/>
  <c r="AC161" i="29"/>
  <c r="AB161" i="29"/>
  <c r="AA161" i="29"/>
  <c r="Z228" i="29"/>
  <c r="X228" i="29"/>
  <c r="AD31" i="29"/>
  <c r="AE31" i="29"/>
  <c r="AE117" i="29"/>
  <c r="AF117" i="29"/>
  <c r="AF224" i="29"/>
  <c r="AE224" i="29"/>
  <c r="W83" i="29"/>
  <c r="U83" i="29"/>
  <c r="V83" i="29"/>
  <c r="S132" i="29"/>
  <c r="R132" i="29"/>
  <c r="T132" i="29"/>
  <c r="V226" i="29"/>
  <c r="W226" i="29"/>
  <c r="U226" i="29"/>
  <c r="X119" i="29"/>
  <c r="Y119" i="29"/>
  <c r="Z119" i="29"/>
  <c r="AC104" i="29"/>
  <c r="AA104" i="29"/>
  <c r="AB104" i="29"/>
  <c r="R59" i="29"/>
  <c r="T59" i="29"/>
  <c r="S59" i="29"/>
  <c r="AD173" i="29"/>
  <c r="AE173" i="29"/>
  <c r="AF173" i="29"/>
  <c r="X79" i="29"/>
  <c r="Z79" i="29"/>
  <c r="Y79" i="29"/>
  <c r="Y160" i="29"/>
  <c r="Z160" i="29"/>
  <c r="X160" i="29"/>
  <c r="AC196" i="29"/>
  <c r="AB196" i="29"/>
  <c r="AA196" i="29"/>
  <c r="R63" i="29"/>
  <c r="S63" i="29"/>
  <c r="T63" i="29"/>
  <c r="X231" i="29"/>
  <c r="Y231" i="29"/>
  <c r="W145" i="29"/>
  <c r="U145" i="29"/>
  <c r="V145" i="29"/>
  <c r="W205" i="29"/>
  <c r="V205" i="29"/>
  <c r="R187" i="29"/>
  <c r="T187" i="29"/>
  <c r="AF146" i="29"/>
  <c r="AD146" i="29"/>
  <c r="Y50" i="29"/>
  <c r="X50" i="29"/>
  <c r="Z50" i="29"/>
  <c r="AA101" i="29"/>
  <c r="AB101" i="29"/>
  <c r="AA234" i="29"/>
  <c r="AB234" i="29"/>
  <c r="AC234" i="29"/>
  <c r="AB164" i="29"/>
  <c r="AA164" i="29"/>
  <c r="AE64" i="29"/>
  <c r="AF64" i="29"/>
  <c r="AE40" i="29"/>
  <c r="AD40" i="29"/>
  <c r="AF40" i="29"/>
  <c r="AC35" i="29"/>
  <c r="AA35" i="29"/>
  <c r="AB35" i="29"/>
  <c r="AE33" i="29"/>
  <c r="AD33" i="29"/>
  <c r="AF33" i="29"/>
  <c r="W167" i="29"/>
  <c r="U167" i="29"/>
  <c r="T72" i="29"/>
  <c r="R72" i="29"/>
  <c r="S72" i="29"/>
  <c r="AF104" i="29"/>
  <c r="AE104" i="29"/>
  <c r="AD104" i="29"/>
  <c r="V138" i="29"/>
  <c r="U138" i="29"/>
  <c r="AF189" i="29"/>
  <c r="AD189" i="29"/>
  <c r="AE189" i="29"/>
  <c r="V225" i="29"/>
  <c r="U225" i="29"/>
  <c r="X207" i="29"/>
  <c r="Y207" i="29"/>
  <c r="Y199" i="29"/>
  <c r="X199" i="29"/>
  <c r="Z199" i="29"/>
  <c r="AD103" i="29"/>
  <c r="AF103" i="29"/>
  <c r="AD194" i="29"/>
  <c r="AE194" i="29"/>
  <c r="W186" i="29"/>
  <c r="AA33" i="29"/>
  <c r="Y224" i="29"/>
  <c r="AF217" i="29"/>
  <c r="X112" i="29"/>
  <c r="W225" i="29"/>
  <c r="X107" i="29"/>
  <c r="Y228" i="29"/>
  <c r="AF128" i="29"/>
  <c r="S141" i="29"/>
  <c r="Z207" i="29"/>
  <c r="Z144" i="29"/>
  <c r="S24" i="29"/>
  <c r="R113" i="29"/>
  <c r="W164" i="29"/>
  <c r="AB146" i="29"/>
  <c r="AA116" i="29"/>
  <c r="AC116" i="29"/>
  <c r="AC209" i="29"/>
  <c r="AB209" i="29"/>
  <c r="AA209" i="29"/>
  <c r="W23" i="29"/>
  <c r="U23" i="29"/>
  <c r="AD209" i="29"/>
  <c r="AF209" i="29"/>
  <c r="W89" i="29"/>
  <c r="V89" i="29"/>
  <c r="AD121" i="29"/>
  <c r="AF121" i="29"/>
  <c r="AE38" i="29"/>
  <c r="AD38" i="29"/>
  <c r="X32" i="29"/>
  <c r="Z32" i="29"/>
  <c r="Y32" i="29"/>
  <c r="AF152" i="29"/>
  <c r="AE152" i="29"/>
  <c r="AD99" i="29"/>
  <c r="AE99" i="29"/>
  <c r="AD169" i="29"/>
  <c r="AF169" i="29"/>
  <c r="AE169" i="29"/>
  <c r="X153" i="29"/>
  <c r="Z153" i="29"/>
  <c r="Y153" i="29"/>
  <c r="X138" i="29"/>
  <c r="Y138" i="29"/>
  <c r="AB130" i="29"/>
  <c r="AA130" i="29"/>
  <c r="AC130" i="29"/>
  <c r="S105" i="29"/>
  <c r="T105" i="29"/>
  <c r="AC226" i="29"/>
  <c r="AB226" i="29"/>
  <c r="AA226" i="29"/>
  <c r="W116" i="29"/>
  <c r="U116" i="29"/>
  <c r="AA144" i="29"/>
  <c r="AC144" i="29"/>
  <c r="AB144" i="29"/>
  <c r="U47" i="29"/>
  <c r="W47" i="29"/>
  <c r="V47" i="29"/>
  <c r="Z188" i="29"/>
  <c r="X188" i="29"/>
  <c r="Y188" i="29"/>
  <c r="V81" i="29"/>
  <c r="W81" i="29"/>
  <c r="U81" i="29"/>
  <c r="AF205" i="29"/>
  <c r="AE205" i="29"/>
  <c r="AD205" i="29"/>
  <c r="W175" i="29"/>
  <c r="U175" i="29"/>
  <c r="V175" i="29"/>
  <c r="AF155" i="29"/>
  <c r="AD155" i="29"/>
  <c r="AC84" i="29"/>
  <c r="AB84" i="29"/>
  <c r="AA84" i="29"/>
  <c r="AF167" i="29"/>
  <c r="AE167" i="29"/>
  <c r="AE153" i="29"/>
  <c r="AD153" i="29"/>
  <c r="Z204" i="29"/>
  <c r="X204" i="29"/>
  <c r="Y204" i="29"/>
  <c r="V133" i="29"/>
  <c r="U133" i="29"/>
  <c r="AD163" i="29"/>
  <c r="AE163" i="29"/>
  <c r="Z111" i="29"/>
  <c r="X111" i="29"/>
  <c r="AA124" i="29"/>
  <c r="AC124" i="29"/>
  <c r="T76" i="29"/>
  <c r="S76" i="29"/>
  <c r="AD83" i="29"/>
  <c r="AE83" i="29"/>
  <c r="AF83" i="29"/>
  <c r="Z110" i="29"/>
  <c r="Y110" i="29"/>
  <c r="S55" i="29"/>
  <c r="R55" i="29"/>
  <c r="S225" i="29"/>
  <c r="R225" i="29"/>
  <c r="V231" i="29"/>
  <c r="U231" i="29"/>
  <c r="W231" i="29"/>
  <c r="W35" i="29"/>
  <c r="U35" i="29"/>
  <c r="V33" i="29"/>
  <c r="W33" i="29"/>
  <c r="V196" i="29"/>
  <c r="W196" i="29"/>
  <c r="AD22" i="29"/>
  <c r="AE22" i="29"/>
  <c r="AD165" i="29"/>
  <c r="AE165" i="29"/>
  <c r="R148" i="29"/>
  <c r="T148" i="29"/>
  <c r="S148" i="29"/>
  <c r="X235" i="29"/>
  <c r="Y235" i="29"/>
  <c r="Z235" i="29"/>
  <c r="AA167" i="29"/>
  <c r="AC167" i="29"/>
  <c r="AB167" i="29"/>
  <c r="W228" i="29"/>
  <c r="V228" i="29"/>
  <c r="AD91" i="29"/>
  <c r="AE91" i="29"/>
  <c r="AF91" i="29"/>
  <c r="AA44" i="29"/>
  <c r="AB44" i="29"/>
  <c r="AC44" i="29"/>
  <c r="V177" i="29"/>
  <c r="W177" i="29"/>
  <c r="T66" i="29"/>
  <c r="S66" i="29"/>
  <c r="R66" i="29"/>
  <c r="X115" i="29"/>
  <c r="Y115" i="29"/>
  <c r="Z115" i="29"/>
  <c r="Z156" i="29"/>
  <c r="X156" i="29"/>
  <c r="X72" i="29"/>
  <c r="Z72" i="29"/>
  <c r="Y72" i="29"/>
  <c r="X118" i="29"/>
  <c r="Y118" i="29"/>
  <c r="Z118" i="29"/>
  <c r="AE160" i="29"/>
  <c r="AF160" i="29"/>
  <c r="S73" i="29"/>
  <c r="R73" i="29"/>
  <c r="AA102" i="29"/>
  <c r="AB102" i="29"/>
  <c r="W233" i="29"/>
  <c r="V233" i="29"/>
  <c r="U21" i="29"/>
  <c r="W21" i="29"/>
  <c r="V21" i="29"/>
  <c r="AF181" i="29"/>
  <c r="AD181" i="29"/>
  <c r="AF207" i="29"/>
  <c r="AE207" i="29"/>
  <c r="AD207" i="29"/>
  <c r="T103" i="29"/>
  <c r="S103" i="29"/>
  <c r="R103" i="29"/>
  <c r="AC55" i="29"/>
  <c r="AB55" i="29"/>
  <c r="AB75" i="29"/>
  <c r="AC75" i="29"/>
  <c r="AA75" i="29"/>
  <c r="AD24" i="29"/>
  <c r="AF24" i="29"/>
  <c r="AD198" i="29"/>
  <c r="AE198" i="29"/>
  <c r="AF198" i="29"/>
  <c r="AA78" i="29"/>
  <c r="AC78" i="29"/>
  <c r="V184" i="29"/>
  <c r="W184" i="29"/>
  <c r="AE65" i="29"/>
  <c r="AD65" i="29"/>
  <c r="Y40" i="29"/>
  <c r="X40" i="29"/>
  <c r="Z40" i="29"/>
  <c r="X133" i="29"/>
  <c r="Y133" i="29"/>
  <c r="Z133" i="29"/>
  <c r="AA114" i="29"/>
  <c r="AC114" i="29"/>
  <c r="AB100" i="29"/>
  <c r="AA100" i="29"/>
  <c r="AC100" i="29"/>
  <c r="R218" i="29"/>
  <c r="S218" i="29"/>
  <c r="T218" i="29"/>
  <c r="X197" i="29"/>
  <c r="Z197" i="29"/>
  <c r="AE105" i="29"/>
  <c r="AD105" i="29"/>
  <c r="AF105" i="29"/>
  <c r="AA60" i="29"/>
  <c r="AB60" i="29"/>
  <c r="AC60" i="29"/>
  <c r="AF184" i="29"/>
  <c r="AD184" i="29"/>
  <c r="AF194" i="29"/>
  <c r="AB78" i="29"/>
  <c r="R143" i="29"/>
  <c r="AF38" i="29"/>
  <c r="Y111" i="29"/>
  <c r="AC102" i="29"/>
  <c r="R150" i="29"/>
  <c r="AF165" i="29"/>
  <c r="Z231" i="29"/>
  <c r="AB114" i="29"/>
  <c r="R215" i="29"/>
  <c r="U158" i="29"/>
  <c r="Z165" i="29"/>
  <c r="R105" i="29"/>
  <c r="W152" i="29"/>
  <c r="AC101" i="29"/>
  <c r="AF22" i="29"/>
  <c r="AC27" i="29"/>
  <c r="AD212" i="29"/>
  <c r="AC201" i="29"/>
  <c r="AC164" i="29"/>
  <c r="R97" i="29"/>
  <c r="U33" i="29"/>
  <c r="AF31" i="29"/>
  <c r="AF216" i="29"/>
  <c r="U205" i="29"/>
  <c r="AE120" i="29"/>
  <c r="Y29" i="29"/>
  <c r="AA107" i="29"/>
  <c r="U64" i="29"/>
  <c r="W64" i="29"/>
  <c r="T217" i="29"/>
  <c r="S217" i="29"/>
  <c r="R217" i="29"/>
  <c r="S106" i="29"/>
  <c r="R106" i="29"/>
  <c r="AF225" i="29"/>
  <c r="AE225" i="29"/>
  <c r="AE232" i="29"/>
  <c r="AF232" i="29"/>
  <c r="Y141" i="29"/>
  <c r="Z141" i="29"/>
  <c r="X161" i="29"/>
  <c r="Z161" i="29"/>
  <c r="Z174" i="29"/>
  <c r="X174" i="29"/>
  <c r="Y174" i="29"/>
  <c r="AB109" i="29"/>
  <c r="AC109" i="29"/>
  <c r="AA115" i="29"/>
  <c r="AB115" i="29"/>
  <c r="R38" i="29"/>
  <c r="T38" i="29"/>
  <c r="W218" i="29"/>
  <c r="V218" i="29"/>
  <c r="Y178" i="29"/>
  <c r="Z178" i="29"/>
  <c r="AB58" i="29"/>
  <c r="AA58" i="29"/>
  <c r="Z136" i="29"/>
  <c r="Y136" i="29"/>
  <c r="AE56" i="29"/>
  <c r="AF56" i="29"/>
  <c r="Z35" i="29"/>
  <c r="X35" i="29"/>
  <c r="Z219" i="29"/>
  <c r="X219" i="29"/>
  <c r="Y219" i="29"/>
  <c r="AB214" i="29"/>
  <c r="AC214" i="29"/>
  <c r="AD73" i="29"/>
  <c r="AF73" i="29"/>
  <c r="W197" i="29"/>
  <c r="V197" i="29"/>
  <c r="AC73" i="29"/>
  <c r="AA73" i="29"/>
  <c r="X68" i="29"/>
  <c r="Z68" i="29"/>
  <c r="Z158" i="29"/>
  <c r="X158" i="29"/>
  <c r="AA210" i="29"/>
  <c r="AC210" i="29"/>
  <c r="AB210" i="29"/>
  <c r="V150" i="29"/>
  <c r="W150" i="29"/>
  <c r="U150" i="29"/>
  <c r="Z21" i="29"/>
  <c r="Y21" i="29"/>
  <c r="AE202" i="29"/>
  <c r="AF202" i="29"/>
  <c r="W173" i="29"/>
  <c r="V173" i="29"/>
  <c r="T137" i="29"/>
  <c r="S137" i="29"/>
  <c r="R226" i="29"/>
  <c r="S226" i="29"/>
  <c r="S186" i="29"/>
  <c r="Z190" i="29"/>
  <c r="X80" i="29"/>
  <c r="AC98" i="29"/>
  <c r="U121" i="29"/>
  <c r="S92" i="29"/>
  <c r="AD225" i="29"/>
  <c r="AC107" i="29"/>
  <c r="W219" i="29"/>
  <c r="AD85" i="29"/>
  <c r="R202" i="29"/>
  <c r="AE95" i="29"/>
  <c r="Z184" i="29"/>
  <c r="AE25" i="29"/>
  <c r="Y161" i="29"/>
  <c r="AD232" i="29"/>
  <c r="S84" i="29"/>
  <c r="AC72" i="29"/>
  <c r="AD199" i="29"/>
  <c r="T57" i="29"/>
  <c r="AI57" i="29" s="1" a="1"/>
  <c r="AI57" i="29" s="1"/>
  <c r="H278" i="29" s="1"/>
  <c r="T190" i="29"/>
  <c r="AC31" i="29"/>
  <c r="W100" i="29"/>
  <c r="AC208" i="29"/>
  <c r="U30" i="29"/>
  <c r="AC21" i="29"/>
  <c r="AB90" i="29"/>
  <c r="X58" i="29"/>
  <c r="W41" i="29"/>
  <c r="S81" i="29"/>
  <c r="AB204" i="29"/>
  <c r="R229" i="29"/>
  <c r="AF100" i="29"/>
  <c r="AF57" i="29"/>
  <c r="R193" i="29"/>
  <c r="U77" i="29"/>
  <c r="AA98" i="29"/>
  <c r="AC177" i="29"/>
  <c r="U173" i="29"/>
  <c r="U221" i="29"/>
  <c r="X141" i="29"/>
  <c r="U218" i="29"/>
  <c r="U197" i="29"/>
  <c r="AD202" i="29"/>
  <c r="AD158" i="29"/>
  <c r="AE73" i="29"/>
  <c r="R213" i="29"/>
  <c r="AC170" i="29"/>
  <c r="AD56" i="29"/>
  <c r="S95" i="29"/>
  <c r="AE30" i="29"/>
  <c r="S146" i="29"/>
  <c r="S38" i="29"/>
  <c r="AA162" i="29"/>
  <c r="O177" i="29"/>
  <c r="U34" i="29"/>
  <c r="AD69" i="29"/>
  <c r="Z56" i="29"/>
  <c r="AF39" i="29"/>
  <c r="V34" i="29"/>
  <c r="T121" i="29"/>
  <c r="Y73" i="29"/>
  <c r="X77" i="29"/>
  <c r="AK77" i="29" s="1" a="1"/>
  <c r="AK77" i="29" s="1"/>
  <c r="J298" i="29" s="1"/>
  <c r="AA57" i="29"/>
  <c r="V64" i="29"/>
  <c r="R84" i="29"/>
  <c r="AD122" i="29"/>
  <c r="Y127" i="29"/>
  <c r="U217" i="29"/>
  <c r="AA131" i="29"/>
  <c r="R141" i="29"/>
  <c r="Y195" i="29"/>
  <c r="W214" i="29"/>
  <c r="AF183" i="29"/>
  <c r="W120" i="29"/>
  <c r="U165" i="29"/>
  <c r="U40" i="29"/>
  <c r="AC131" i="29"/>
  <c r="X20" i="29"/>
  <c r="AD75" i="29"/>
  <c r="W202" i="29"/>
  <c r="Y81" i="29"/>
  <c r="X69" i="29"/>
  <c r="V58" i="29"/>
  <c r="V110" i="29"/>
  <c r="W32" i="29"/>
  <c r="Y20" i="29"/>
  <c r="AF75" i="29"/>
  <c r="AD44" i="29"/>
  <c r="V202" i="29"/>
  <c r="U89" i="29"/>
  <c r="AB149" i="29"/>
  <c r="AA149" i="29"/>
  <c r="AC149" i="29"/>
  <c r="Z177" i="29"/>
  <c r="X177" i="29"/>
  <c r="Y177" i="29"/>
  <c r="AD127" i="29"/>
  <c r="AE127" i="29"/>
  <c r="AF127" i="29"/>
  <c r="S211" i="29"/>
  <c r="T211" i="29"/>
  <c r="R211" i="29"/>
  <c r="AA52" i="29"/>
  <c r="AB52" i="29"/>
  <c r="X227" i="29"/>
  <c r="Y227" i="29"/>
  <c r="Z227" i="29"/>
  <c r="AA165" i="29"/>
  <c r="AC165" i="29"/>
  <c r="AB165" i="29"/>
  <c r="Z31" i="29"/>
  <c r="Y31" i="29"/>
  <c r="X31" i="29"/>
  <c r="AF176" i="29"/>
  <c r="AE176" i="29"/>
  <c r="AD176" i="29"/>
  <c r="X96" i="29"/>
  <c r="Y96" i="29"/>
  <c r="S145" i="29"/>
  <c r="T145" i="29"/>
  <c r="R145" i="29"/>
  <c r="AB111" i="29"/>
  <c r="AC111" i="29"/>
  <c r="AA111" i="29"/>
  <c r="AB174" i="29"/>
  <c r="AC174" i="29"/>
  <c r="Y70" i="29"/>
  <c r="X70" i="29"/>
  <c r="Z70" i="29"/>
  <c r="AD52" i="29"/>
  <c r="AF52" i="29"/>
  <c r="AE52" i="29"/>
  <c r="AD106" i="29"/>
  <c r="AE106" i="29"/>
  <c r="AF106" i="29"/>
  <c r="AA46" i="29"/>
  <c r="AB46" i="29"/>
  <c r="AC46" i="29"/>
  <c r="V157" i="29"/>
  <c r="W157" i="29"/>
  <c r="U157" i="29"/>
  <c r="AE213" i="29"/>
  <c r="AD213" i="29"/>
  <c r="V71" i="29"/>
  <c r="W71" i="29"/>
  <c r="U71" i="29"/>
  <c r="S195" i="29"/>
  <c r="T195" i="29"/>
  <c r="R195" i="29"/>
  <c r="R80" i="29"/>
  <c r="S80" i="29"/>
  <c r="T80" i="29"/>
  <c r="V69" i="29"/>
  <c r="W69" i="29"/>
  <c r="U69" i="29"/>
  <c r="R117" i="29"/>
  <c r="S117" i="29"/>
  <c r="T117" i="29"/>
  <c r="AA137" i="29"/>
  <c r="AC137" i="29"/>
  <c r="AB137" i="29"/>
  <c r="R138" i="29"/>
  <c r="T138" i="29"/>
  <c r="S138" i="29"/>
  <c r="AF157" i="29"/>
  <c r="AD157" i="29"/>
  <c r="AE157" i="29"/>
  <c r="U199" i="29"/>
  <c r="W199" i="29"/>
  <c r="V199" i="29"/>
  <c r="AF179" i="29"/>
  <c r="AD179" i="29"/>
  <c r="AE179" i="29"/>
  <c r="AD84" i="29"/>
  <c r="AF84" i="29"/>
  <c r="AE84" i="29"/>
  <c r="AB41" i="29"/>
  <c r="AC41" i="29"/>
  <c r="AA41" i="29"/>
  <c r="AA227" i="29"/>
  <c r="AB227" i="29"/>
  <c r="AC227" i="29"/>
  <c r="V188" i="29"/>
  <c r="W188" i="29"/>
  <c r="U188" i="29"/>
  <c r="X53" i="29"/>
  <c r="Y53" i="29"/>
  <c r="Z53" i="29"/>
  <c r="AE178" i="29"/>
  <c r="AF178" i="29"/>
  <c r="AF147" i="29"/>
  <c r="AD147" i="29"/>
  <c r="AE147" i="29"/>
  <c r="Y169" i="29"/>
  <c r="Z169" i="29"/>
  <c r="X169" i="29"/>
  <c r="X137" i="29"/>
  <c r="Z137" i="29"/>
  <c r="Y137" i="29"/>
  <c r="V204" i="29"/>
  <c r="W204" i="29"/>
  <c r="U204" i="29"/>
  <c r="AA81" i="29"/>
  <c r="AC81" i="29"/>
  <c r="AB81" i="29"/>
  <c r="U126" i="29"/>
  <c r="W126" i="29"/>
  <c r="V126" i="29"/>
  <c r="AF168" i="29"/>
  <c r="AD168" i="29"/>
  <c r="T204" i="29"/>
  <c r="R204" i="29"/>
  <c r="AB150" i="29"/>
  <c r="AC150" i="29"/>
  <c r="AA150" i="29"/>
  <c r="L124" i="29"/>
  <c r="M124" i="29"/>
  <c r="T23" i="29"/>
  <c r="W142" i="29"/>
  <c r="AA90" i="29"/>
  <c r="W91" i="29"/>
  <c r="W171" i="29"/>
  <c r="X200" i="29"/>
  <c r="AC121" i="29"/>
  <c r="AA121" i="29"/>
  <c r="AB121" i="29"/>
  <c r="AD230" i="29"/>
  <c r="AF230" i="29"/>
  <c r="AE230" i="29"/>
  <c r="R130" i="29"/>
  <c r="T130" i="29"/>
  <c r="S130" i="29"/>
  <c r="AF138" i="29"/>
  <c r="AE138" i="29"/>
  <c r="Y149" i="29"/>
  <c r="Z149" i="29"/>
  <c r="AF208" i="29"/>
  <c r="AD208" i="29"/>
  <c r="AE208" i="29"/>
  <c r="AE80" i="29"/>
  <c r="AF80" i="29"/>
  <c r="AD80" i="29"/>
  <c r="AA108" i="29"/>
  <c r="AB108" i="29"/>
  <c r="AC108" i="29"/>
  <c r="AC53" i="29"/>
  <c r="AA53" i="29"/>
  <c r="AB53" i="29"/>
  <c r="S163" i="29"/>
  <c r="R163" i="29"/>
  <c r="V94" i="29"/>
  <c r="U94" i="29"/>
  <c r="W94" i="29"/>
  <c r="S31" i="29"/>
  <c r="T31" i="29"/>
  <c r="R31" i="29"/>
  <c r="U119" i="29"/>
  <c r="V119" i="29"/>
  <c r="AF190" i="29"/>
  <c r="AD190" i="29"/>
  <c r="AE190" i="29"/>
  <c r="R140" i="29"/>
  <c r="T140" i="29"/>
  <c r="S140" i="29"/>
  <c r="S200" i="29"/>
  <c r="S23" i="29"/>
  <c r="AI23" i="29" s="1" a="1"/>
  <c r="AI23" i="29" s="1"/>
  <c r="H244" i="29" s="1"/>
  <c r="W96" i="29"/>
  <c r="U142" i="29"/>
  <c r="AB228" i="29"/>
  <c r="V105" i="29"/>
  <c r="V91" i="29"/>
  <c r="Z200" i="29"/>
  <c r="T144" i="29"/>
  <c r="X37" i="29"/>
  <c r="Y37" i="29"/>
  <c r="Z33" i="29"/>
  <c r="X33" i="29"/>
  <c r="AD89" i="29"/>
  <c r="AE89" i="29"/>
  <c r="AF89" i="29"/>
  <c r="X94" i="29"/>
  <c r="Y94" i="29"/>
  <c r="Z94" i="29"/>
  <c r="AA194" i="29"/>
  <c r="AC194" i="29"/>
  <c r="AB194" i="29"/>
  <c r="AD139" i="29"/>
  <c r="AE139" i="29"/>
  <c r="AF139" i="29"/>
  <c r="X103" i="29"/>
  <c r="Y103" i="29"/>
  <c r="Z103" i="29"/>
  <c r="AA231" i="29"/>
  <c r="AB231" i="29"/>
  <c r="AC231" i="29"/>
  <c r="U181" i="29"/>
  <c r="W181" i="29"/>
  <c r="R234" i="29"/>
  <c r="S234" i="29"/>
  <c r="T234" i="29"/>
  <c r="AD124" i="29"/>
  <c r="AF124" i="29"/>
  <c r="AE124" i="29"/>
  <c r="X149" i="29"/>
  <c r="R200" i="29"/>
  <c r="V96" i="29"/>
  <c r="AA228" i="29"/>
  <c r="U105" i="29"/>
  <c r="AD138" i="29"/>
  <c r="R144" i="29"/>
  <c r="AE126" i="29"/>
  <c r="AF126" i="29"/>
  <c r="W211" i="29"/>
  <c r="U211" i="29"/>
  <c r="V211" i="29"/>
  <c r="Z25" i="29"/>
  <c r="Y25" i="29"/>
  <c r="X25" i="29"/>
  <c r="AA76" i="29"/>
  <c r="AB76" i="29"/>
  <c r="AC76" i="29"/>
  <c r="V86" i="29"/>
  <c r="W86" i="29"/>
  <c r="U86" i="29"/>
  <c r="U222" i="29"/>
  <c r="W222" i="29"/>
  <c r="AF210" i="29"/>
  <c r="AD210" i="29"/>
  <c r="AE210" i="29"/>
  <c r="S166" i="29"/>
  <c r="T166" i="29"/>
  <c r="R166" i="29"/>
  <c r="AA92" i="29"/>
  <c r="AB92" i="29"/>
  <c r="AC92" i="29"/>
  <c r="AA198" i="29"/>
  <c r="AC198" i="29"/>
  <c r="AB198" i="29"/>
  <c r="AD62" i="29"/>
  <c r="AE62" i="29"/>
  <c r="AF62" i="29"/>
  <c r="AB99" i="29"/>
  <c r="AA99" i="29"/>
  <c r="AC99" i="29"/>
  <c r="X233" i="29"/>
  <c r="Y233" i="29"/>
  <c r="Z217" i="29"/>
  <c r="X217" i="29"/>
  <c r="Y217" i="29"/>
  <c r="R46" i="29"/>
  <c r="S46" i="29"/>
  <c r="T46" i="29"/>
  <c r="Y147" i="29"/>
  <c r="Z147" i="29"/>
  <c r="X147" i="29"/>
  <c r="U78" i="29"/>
  <c r="AA174" i="29"/>
  <c r="S149" i="29"/>
  <c r="W130" i="29"/>
  <c r="T205" i="29"/>
  <c r="S205" i="29"/>
  <c r="R205" i="29"/>
  <c r="AC96" i="29"/>
  <c r="AB96" i="29"/>
  <c r="AA42" i="29"/>
  <c r="AB42" i="29"/>
  <c r="AC42" i="29"/>
  <c r="R52" i="29"/>
  <c r="S52" i="29"/>
  <c r="T52" i="29"/>
  <c r="S91" i="29"/>
  <c r="T91" i="29"/>
  <c r="AF228" i="29"/>
  <c r="AD228" i="29"/>
  <c r="AE228" i="29"/>
  <c r="AE42" i="29"/>
  <c r="AD42" i="29"/>
  <c r="AF42" i="29"/>
  <c r="W190" i="29"/>
  <c r="U190" i="29"/>
  <c r="R28" i="29"/>
  <c r="T28" i="29"/>
  <c r="Z154" i="29"/>
  <c r="Y154" i="29"/>
  <c r="X154" i="29"/>
  <c r="V155" i="29"/>
  <c r="W155" i="29"/>
  <c r="U155" i="29"/>
  <c r="R129" i="29"/>
  <c r="S129" i="29"/>
  <c r="AF162" i="29"/>
  <c r="AD162" i="29"/>
  <c r="U42" i="29"/>
  <c r="W42" i="29"/>
  <c r="V42" i="29"/>
  <c r="AA106" i="29"/>
  <c r="AB106" i="29"/>
  <c r="AC106" i="29"/>
  <c r="AA222" i="29"/>
  <c r="AB222" i="29"/>
  <c r="W78" i="29"/>
  <c r="W119" i="29"/>
  <c r="T149" i="29"/>
  <c r="U130" i="29"/>
  <c r="S115" i="29"/>
  <c r="R115" i="29"/>
  <c r="T115" i="29"/>
  <c r="AE45" i="29"/>
  <c r="AF45" i="29"/>
  <c r="AD45" i="29"/>
  <c r="X132" i="29"/>
  <c r="Y132" i="29"/>
  <c r="Z132" i="29"/>
  <c r="AA39" i="29"/>
  <c r="AB39" i="29"/>
  <c r="AC39" i="29"/>
  <c r="X82" i="29"/>
  <c r="Y82" i="29"/>
  <c r="Z82" i="29"/>
  <c r="S35" i="29"/>
  <c r="R35" i="29"/>
  <c r="T35" i="29"/>
  <c r="AE192" i="29"/>
  <c r="AF192" i="29"/>
  <c r="AD192" i="29"/>
  <c r="AA129" i="29"/>
  <c r="AC129" i="29"/>
  <c r="AB129" i="29"/>
  <c r="U135" i="29"/>
  <c r="V135" i="29"/>
  <c r="W135" i="29"/>
  <c r="AB159" i="29"/>
  <c r="V222" i="29"/>
  <c r="AE168" i="29"/>
  <c r="AE141" i="29"/>
  <c r="AF213" i="29"/>
  <c r="V174" i="29"/>
  <c r="R56" i="29"/>
  <c r="T56" i="29"/>
  <c r="S56" i="29"/>
  <c r="Y173" i="29"/>
  <c r="Z173" i="29"/>
  <c r="AB158" i="29"/>
  <c r="AC158" i="29"/>
  <c r="AA158" i="29"/>
  <c r="AE96" i="29"/>
  <c r="AD96" i="29"/>
  <c r="X226" i="29"/>
  <c r="Z226" i="29"/>
  <c r="Y226" i="29"/>
  <c r="W209" i="29"/>
  <c r="V209" i="29"/>
  <c r="AC159" i="29"/>
  <c r="AD141" i="29"/>
  <c r="U174" i="29"/>
  <c r="AB189" i="29"/>
  <c r="AC189" i="29"/>
  <c r="AA189" i="29"/>
  <c r="T224" i="29"/>
  <c r="R224" i="29"/>
  <c r="AB140" i="29"/>
  <c r="AA140" i="29"/>
  <c r="AC140" i="29"/>
  <c r="V61" i="29"/>
  <c r="W61" i="29"/>
  <c r="U61" i="29"/>
  <c r="AA112" i="29"/>
  <c r="AB112" i="29"/>
  <c r="AC112" i="29"/>
  <c r="AA125" i="29"/>
  <c r="AC125" i="29"/>
  <c r="AB125" i="29"/>
  <c r="AF96" i="29"/>
  <c r="U179" i="29"/>
  <c r="V181" i="29"/>
  <c r="T154" i="29"/>
  <c r="U163" i="29"/>
  <c r="AE36" i="29"/>
  <c r="R157" i="29"/>
  <c r="T157" i="29"/>
  <c r="S157" i="29"/>
  <c r="AA171" i="29"/>
  <c r="AC171" i="29"/>
  <c r="AB171" i="29"/>
  <c r="X108" i="29"/>
  <c r="Y108" i="29"/>
  <c r="Z108" i="29"/>
  <c r="AA70" i="29"/>
  <c r="AB70" i="29"/>
  <c r="Z139" i="29"/>
  <c r="X139" i="29"/>
  <c r="Y139" i="29"/>
  <c r="AB148" i="29"/>
  <c r="AC148" i="29"/>
  <c r="AA148" i="29"/>
  <c r="X90" i="29"/>
  <c r="Y90" i="29"/>
  <c r="Z90" i="29"/>
  <c r="R119" i="29"/>
  <c r="S119" i="29"/>
  <c r="T119" i="29"/>
  <c r="Y33" i="29"/>
  <c r="W179" i="29"/>
  <c r="AC34" i="29"/>
  <c r="T183" i="29"/>
  <c r="AB74" i="29"/>
  <c r="AA197" i="29"/>
  <c r="S204" i="29"/>
  <c r="S232" i="29"/>
  <c r="V163" i="29"/>
  <c r="AF36" i="29"/>
  <c r="S28" i="29"/>
  <c r="AA86" i="29"/>
  <c r="AB86" i="29"/>
  <c r="AC86" i="29"/>
  <c r="AD196" i="29"/>
  <c r="AE196" i="29"/>
  <c r="Z193" i="29"/>
  <c r="X193" i="29"/>
  <c r="Y193" i="29"/>
  <c r="S151" i="29"/>
  <c r="T151" i="29"/>
  <c r="R151" i="29"/>
  <c r="R111" i="29"/>
  <c r="S111" i="29"/>
  <c r="T111" i="29"/>
  <c r="X121" i="29"/>
  <c r="Z121" i="29"/>
  <c r="Y121" i="29"/>
  <c r="S165" i="29"/>
  <c r="R91" i="29"/>
  <c r="AB34" i="29"/>
  <c r="X173" i="29"/>
  <c r="AA74" i="29"/>
  <c r="AC197" i="29"/>
  <c r="T163" i="29"/>
  <c r="R232" i="29"/>
  <c r="W215" i="29"/>
  <c r="U215" i="29"/>
  <c r="V215" i="29"/>
  <c r="R34" i="29"/>
  <c r="T34" i="29"/>
  <c r="S34" i="29"/>
  <c r="AF186" i="29"/>
  <c r="AE186" i="29"/>
  <c r="AD186" i="29"/>
  <c r="S172" i="29"/>
  <c r="T172" i="29"/>
  <c r="R172" i="29"/>
  <c r="Y196" i="29"/>
  <c r="Z196" i="29"/>
  <c r="X196" i="29"/>
  <c r="Z180" i="29"/>
  <c r="X180" i="29"/>
  <c r="Y180" i="29"/>
  <c r="AA180" i="29"/>
  <c r="AC180" i="29"/>
  <c r="U185" i="29"/>
  <c r="W185" i="29"/>
  <c r="V185" i="29"/>
  <c r="AD201" i="29"/>
  <c r="AE201" i="29"/>
  <c r="T165" i="29"/>
  <c r="AD178" i="29"/>
  <c r="Z96" i="29"/>
  <c r="AE181" i="29"/>
  <c r="AC70" i="29"/>
  <c r="Z100" i="29"/>
  <c r="Z233" i="29"/>
  <c r="AC222" i="29"/>
  <c r="U209" i="29"/>
  <c r="Y158" i="29"/>
  <c r="Y69" i="29"/>
  <c r="AA127" i="29"/>
  <c r="X59" i="29"/>
  <c r="X24" i="29"/>
  <c r="V23" i="29"/>
  <c r="T168" i="29"/>
  <c r="AA93" i="29"/>
  <c r="V75" i="29"/>
  <c r="AF163" i="29"/>
  <c r="AB117" i="29"/>
  <c r="AB36" i="29"/>
  <c r="W39" i="29"/>
  <c r="R173" i="29"/>
  <c r="X110" i="29"/>
  <c r="W133" i="29"/>
  <c r="W40" i="29"/>
  <c r="Y55" i="29"/>
  <c r="R221" i="29"/>
  <c r="AD188" i="29"/>
  <c r="S94" i="29"/>
  <c r="X127" i="29"/>
  <c r="AB116" i="29"/>
  <c r="AC162" i="29"/>
  <c r="AC229" i="29"/>
  <c r="V193" i="29"/>
  <c r="V120" i="29"/>
  <c r="S120" i="29"/>
  <c r="AF44" i="29"/>
  <c r="W159" i="29"/>
  <c r="AA32" i="29"/>
  <c r="S44" i="29"/>
  <c r="T44" i="29"/>
  <c r="V159" i="29"/>
  <c r="AB32" i="29"/>
  <c r="X209" i="29"/>
  <c r="Z209" i="29"/>
  <c r="W45" i="29"/>
  <c r="X99" i="29"/>
  <c r="Y99" i="29"/>
  <c r="V45" i="29"/>
  <c r="AC216" i="29"/>
  <c r="AA216" i="29"/>
  <c r="AC191" i="29"/>
  <c r="AA191" i="29"/>
  <c r="T64" i="29"/>
  <c r="W110" i="29"/>
  <c r="AE151" i="29"/>
  <c r="R177" i="29"/>
  <c r="T47" i="29"/>
  <c r="R191" i="29"/>
  <c r="S154" i="29"/>
  <c r="AE121" i="29"/>
  <c r="W70" i="29"/>
  <c r="T100" i="29"/>
  <c r="AC57" i="29"/>
  <c r="T221" i="29"/>
  <c r="AD126" i="29"/>
  <c r="AB127" i="29"/>
  <c r="AD151" i="29"/>
  <c r="Z181" i="29"/>
  <c r="T191" i="29"/>
  <c r="AA96" i="29"/>
  <c r="R183" i="29"/>
  <c r="X57" i="29"/>
  <c r="AE159" i="29"/>
  <c r="Z201" i="29"/>
  <c r="AE174" i="29"/>
  <c r="W172" i="29"/>
  <c r="AA169" i="29"/>
  <c r="AA179" i="29"/>
  <c r="S43" i="29"/>
  <c r="V25" i="29"/>
  <c r="T40" i="29"/>
  <c r="AC133" i="29"/>
  <c r="V27" i="29"/>
  <c r="Z65" i="29"/>
  <c r="AF235" i="29"/>
  <c r="T219" i="29"/>
  <c r="U220" i="29"/>
  <c r="R214" i="29"/>
  <c r="V62" i="29"/>
  <c r="AE27" i="29"/>
  <c r="AB154" i="29"/>
  <c r="W106" i="29"/>
  <c r="AE144" i="29"/>
  <c r="V79" i="29"/>
  <c r="U160" i="29"/>
  <c r="X186" i="29"/>
  <c r="S32" i="29"/>
  <c r="Z221" i="29"/>
  <c r="X230" i="29"/>
  <c r="S228" i="29"/>
  <c r="W25" i="29"/>
  <c r="R40" i="29"/>
  <c r="AA133" i="29"/>
  <c r="U27" i="29"/>
  <c r="Y65" i="29"/>
  <c r="AD235" i="29"/>
  <c r="R219" i="29"/>
  <c r="V220" i="29"/>
  <c r="T214" i="29"/>
  <c r="U62" i="29"/>
  <c r="AB20" i="29"/>
  <c r="V106" i="29"/>
  <c r="R228" i="29"/>
  <c r="AB119" i="29"/>
  <c r="T70" i="29"/>
  <c r="S222" i="29"/>
  <c r="T89" i="29"/>
  <c r="AC79" i="29"/>
  <c r="R176" i="29"/>
  <c r="AD200" i="29"/>
  <c r="AA185" i="29"/>
  <c r="T29" i="29"/>
  <c r="AC168" i="29"/>
  <c r="W189" i="29"/>
  <c r="X164" i="29"/>
  <c r="AF47" i="29"/>
  <c r="AD61" i="29"/>
  <c r="Z61" i="29"/>
  <c r="AC119" i="29"/>
  <c r="S70" i="29"/>
  <c r="Z88" i="29"/>
  <c r="Z109" i="29"/>
  <c r="W22" i="29"/>
  <c r="X208" i="29"/>
  <c r="AC85" i="29"/>
  <c r="Z98" i="29"/>
  <c r="AB79" i="29"/>
  <c r="T176" i="29"/>
  <c r="AC185" i="29"/>
  <c r="R29" i="29"/>
  <c r="Y164" i="29"/>
  <c r="AD47" i="29"/>
  <c r="AF61" i="29"/>
  <c r="V52" i="29"/>
  <c r="Y61" i="29"/>
  <c r="Y109" i="29"/>
  <c r="V22" i="29"/>
  <c r="Z208" i="29"/>
  <c r="AA85" i="29"/>
  <c r="Y98" i="29"/>
  <c r="T61" i="29"/>
  <c r="W52" i="29"/>
  <c r="U194" i="29"/>
  <c r="S112" i="29"/>
  <c r="R39" i="29"/>
  <c r="Z116" i="29"/>
  <c r="AE81" i="29"/>
  <c r="Z124" i="29"/>
  <c r="V50" i="29"/>
  <c r="R61" i="29"/>
  <c r="AF111" i="29"/>
  <c r="AA65" i="29"/>
  <c r="U151" i="29"/>
  <c r="AE134" i="29"/>
  <c r="W194" i="29"/>
  <c r="T112" i="29"/>
  <c r="T39" i="29"/>
  <c r="Y116" i="29"/>
  <c r="AF76" i="29"/>
  <c r="AF68" i="29"/>
  <c r="W131" i="29"/>
  <c r="W125" i="29"/>
  <c r="AC82" i="29"/>
  <c r="AF81" i="29"/>
  <c r="Y124" i="29"/>
  <c r="W50" i="29"/>
  <c r="AC40" i="29"/>
  <c r="U73" i="29"/>
  <c r="S118" i="29"/>
  <c r="AA188" i="29"/>
  <c r="AE111" i="29"/>
  <c r="AC65" i="29"/>
  <c r="W151" i="29"/>
  <c r="AF134" i="29"/>
  <c r="AE76" i="29"/>
  <c r="AE68" i="29"/>
  <c r="V131" i="29"/>
  <c r="V125" i="29"/>
  <c r="AB82" i="29"/>
  <c r="AA40" i="29"/>
  <c r="V73" i="29"/>
  <c r="U20" i="29"/>
  <c r="T118" i="29"/>
  <c r="AF92" i="29"/>
  <c r="Y117" i="29"/>
  <c r="U169" i="29"/>
  <c r="Z38" i="29"/>
  <c r="AB169" i="29"/>
  <c r="AC179" i="29"/>
  <c r="T43" i="29"/>
  <c r="AA190" i="29"/>
  <c r="AD27" i="29"/>
  <c r="AA154" i="29"/>
  <c r="W20" i="29"/>
  <c r="AE92" i="29"/>
  <c r="Y209" i="29"/>
  <c r="U79" i="29"/>
  <c r="V160" i="29"/>
  <c r="Z117" i="29"/>
  <c r="W169" i="29"/>
  <c r="X38" i="29"/>
  <c r="Y221" i="29"/>
  <c r="Y230" i="29"/>
  <c r="U364" i="31"/>
  <c r="N364" i="31"/>
  <c r="AB190" i="29"/>
  <c r="Y30" i="29"/>
  <c r="AF119" i="29"/>
  <c r="AC188" i="29"/>
  <c r="Y181" i="29"/>
  <c r="Y27" i="29"/>
  <c r="T94" i="29"/>
  <c r="Y145" i="29"/>
  <c r="W195" i="29"/>
  <c r="U446" i="31"/>
  <c r="N446" i="31"/>
  <c r="AA77" i="29"/>
  <c r="AE28" i="29"/>
  <c r="U147" i="29"/>
  <c r="AD214" i="29"/>
  <c r="Z145" i="29"/>
  <c r="AC122" i="29"/>
  <c r="W92" i="29"/>
  <c r="AB77" i="29"/>
  <c r="AF28" i="29"/>
  <c r="W147" i="29"/>
  <c r="AE214" i="29"/>
  <c r="AB122" i="29"/>
  <c r="R68" i="29"/>
  <c r="V113" i="29"/>
  <c r="S68" i="29"/>
  <c r="AA49" i="29"/>
  <c r="U113" i="29"/>
  <c r="AA51" i="29"/>
  <c r="AD74" i="29"/>
  <c r="AC47" i="29"/>
  <c r="AC49" i="29"/>
  <c r="AC51" i="29"/>
  <c r="S210" i="29"/>
  <c r="AF74" i="29"/>
  <c r="U417" i="31"/>
  <c r="N417" i="31"/>
  <c r="U305" i="31"/>
  <c r="N305" i="31"/>
  <c r="U267" i="31"/>
  <c r="N267" i="31"/>
  <c r="AB47" i="29"/>
  <c r="S122" i="29"/>
  <c r="AC120" i="29"/>
  <c r="AC23" i="29"/>
  <c r="R210" i="29"/>
  <c r="Z30" i="29"/>
  <c r="V70" i="29"/>
  <c r="AA36" i="29"/>
  <c r="AE142" i="29"/>
  <c r="AC28" i="29"/>
  <c r="AB28" i="29"/>
  <c r="I206" i="29"/>
  <c r="X206" i="29" s="1"/>
  <c r="I446" i="31"/>
  <c r="Q384" i="31"/>
  <c r="X384" i="31"/>
  <c r="AA431" i="31"/>
  <c r="T431" i="31"/>
  <c r="P319" i="31"/>
  <c r="W319" i="31"/>
  <c r="X285" i="31"/>
  <c r="Q285" i="31"/>
  <c r="W289" i="31"/>
  <c r="P289" i="31"/>
  <c r="Q422" i="31"/>
  <c r="X422" i="31"/>
  <c r="P414" i="31"/>
  <c r="W414" i="31"/>
  <c r="AA307" i="31"/>
  <c r="T307" i="31"/>
  <c r="P302" i="31"/>
  <c r="W302" i="31"/>
  <c r="R450" i="31"/>
  <c r="Y450" i="31"/>
  <c r="S433" i="31"/>
  <c r="Z433" i="31"/>
  <c r="S267" i="31"/>
  <c r="Z267" i="31"/>
  <c r="P437" i="31"/>
  <c r="W437" i="31"/>
  <c r="Q427" i="31"/>
  <c r="X427" i="31"/>
  <c r="R302" i="31"/>
  <c r="Y302" i="31"/>
  <c r="T352" i="31"/>
  <c r="AA352" i="31"/>
  <c r="Y472" i="31"/>
  <c r="R472" i="31"/>
  <c r="T415" i="31"/>
  <c r="AA415" i="31"/>
  <c r="T319" i="31"/>
  <c r="AA319" i="31"/>
  <c r="P471" i="31"/>
  <c r="W471" i="31"/>
  <c r="R264" i="31"/>
  <c r="Y264" i="31"/>
  <c r="S279" i="31"/>
  <c r="Z279" i="31"/>
  <c r="W363" i="31"/>
  <c r="P363" i="31"/>
  <c r="T287" i="31"/>
  <c r="AA287" i="31"/>
  <c r="W368" i="31"/>
  <c r="P368" i="31"/>
  <c r="X393" i="31"/>
  <c r="Q393" i="31"/>
  <c r="P322" i="31"/>
  <c r="W322" i="31"/>
  <c r="AA291" i="31"/>
  <c r="T291" i="31"/>
  <c r="P350" i="31"/>
  <c r="W350" i="31"/>
  <c r="Z403" i="31"/>
  <c r="S403" i="31"/>
  <c r="T396" i="31"/>
  <c r="AA396" i="31"/>
  <c r="Q300" i="31"/>
  <c r="X300" i="31"/>
  <c r="P328" i="31"/>
  <c r="W328" i="31"/>
  <c r="Y451" i="31"/>
  <c r="R451" i="31"/>
  <c r="Q324" i="31"/>
  <c r="X324" i="31"/>
  <c r="AA363" i="31"/>
  <c r="T363" i="31"/>
  <c r="S432" i="31"/>
  <c r="Z432" i="31"/>
  <c r="S320" i="31"/>
  <c r="Z320" i="31"/>
  <c r="Y300" i="31"/>
  <c r="R300" i="31"/>
  <c r="S308" i="31"/>
  <c r="Z308" i="31"/>
  <c r="Q441" i="31"/>
  <c r="X441" i="31"/>
  <c r="S416" i="31"/>
  <c r="Z416" i="31"/>
  <c r="W286" i="31"/>
  <c r="P286" i="31"/>
  <c r="Z393" i="31"/>
  <c r="S393" i="31"/>
  <c r="W438" i="31"/>
  <c r="P438" i="31"/>
  <c r="R412" i="31"/>
  <c r="Y412" i="31"/>
  <c r="Z323" i="31"/>
  <c r="S323" i="31"/>
  <c r="P365" i="31"/>
  <c r="W365" i="31"/>
  <c r="X388" i="31"/>
  <c r="Q388" i="31"/>
  <c r="Q368" i="31"/>
  <c r="X368" i="31"/>
  <c r="W415" i="31"/>
  <c r="P415" i="31"/>
  <c r="T380" i="31"/>
  <c r="AA380" i="31"/>
  <c r="T385" i="31"/>
  <c r="AA385" i="31"/>
  <c r="Q272" i="31"/>
  <c r="X272" i="31"/>
  <c r="S375" i="31"/>
  <c r="Z375" i="31"/>
  <c r="S358" i="31"/>
  <c r="Z358" i="31"/>
  <c r="T295" i="31"/>
  <c r="AA295" i="31"/>
  <c r="R303" i="31"/>
  <c r="Y303" i="31"/>
  <c r="Q330" i="31"/>
  <c r="X330" i="31"/>
  <c r="AA459" i="31"/>
  <c r="T459" i="31"/>
  <c r="P283" i="31"/>
  <c r="W283" i="31"/>
  <c r="S350" i="31"/>
  <c r="Z350" i="31"/>
  <c r="P439" i="31"/>
  <c r="W439" i="31"/>
  <c r="W305" i="31"/>
  <c r="P305" i="31"/>
  <c r="X316" i="31"/>
  <c r="Q316" i="31"/>
  <c r="Q406" i="31"/>
  <c r="X406" i="31"/>
  <c r="Y431" i="31"/>
  <c r="R431" i="31"/>
  <c r="Q343" i="31"/>
  <c r="X343" i="31"/>
  <c r="T341" i="31"/>
  <c r="AA341" i="31"/>
  <c r="P418" i="31"/>
  <c r="W418" i="31"/>
  <c r="Q314" i="31"/>
  <c r="X314" i="31"/>
  <c r="P274" i="31"/>
  <c r="W274" i="31"/>
  <c r="Q383" i="31"/>
  <c r="X383" i="31"/>
  <c r="X270" i="31"/>
  <c r="Q270" i="31"/>
  <c r="AA337" i="31"/>
  <c r="T337" i="31"/>
  <c r="R315" i="31"/>
  <c r="Y315" i="31"/>
  <c r="P404" i="31"/>
  <c r="W404" i="31"/>
  <c r="S400" i="31"/>
  <c r="Z400" i="31"/>
  <c r="AA369" i="31"/>
  <c r="T369" i="31"/>
  <c r="T326" i="31"/>
  <c r="AA326" i="31"/>
  <c r="Q440" i="31"/>
  <c r="X440" i="31"/>
  <c r="T458" i="31"/>
  <c r="AA458" i="31"/>
  <c r="Q308" i="31"/>
  <c r="X308" i="31"/>
  <c r="Z442" i="31"/>
  <c r="S442" i="31"/>
  <c r="W473" i="31"/>
  <c r="P473" i="31"/>
  <c r="Z395" i="31"/>
  <c r="S395" i="31"/>
  <c r="T420" i="31"/>
  <c r="AA420" i="31"/>
  <c r="W330" i="31"/>
  <c r="P330" i="31"/>
  <c r="AA444" i="31"/>
  <c r="T444" i="31"/>
  <c r="Z374" i="31"/>
  <c r="S374" i="31"/>
  <c r="Z306" i="31"/>
  <c r="S306" i="31"/>
  <c r="Z337" i="31"/>
  <c r="S337" i="31"/>
  <c r="W318" i="31"/>
  <c r="P318" i="31"/>
  <c r="Q452" i="31"/>
  <c r="X452" i="31"/>
  <c r="Z397" i="31"/>
  <c r="S397" i="31"/>
  <c r="P375" i="31"/>
  <c r="W375" i="31"/>
  <c r="S439" i="31"/>
  <c r="Z439" i="31"/>
  <c r="R370" i="31"/>
  <c r="Y370" i="31"/>
  <c r="W262" i="31"/>
  <c r="P262" i="31"/>
  <c r="P354" i="31"/>
  <c r="W354" i="31"/>
  <c r="R366" i="31"/>
  <c r="Y366" i="31"/>
  <c r="R419" i="31"/>
  <c r="Y419" i="31"/>
  <c r="S382" i="31"/>
  <c r="Z382" i="31"/>
  <c r="AA333" i="31"/>
  <c r="T333" i="31"/>
  <c r="S391" i="31"/>
  <c r="Z391" i="31"/>
  <c r="R365" i="31"/>
  <c r="Y365" i="31"/>
  <c r="AA473" i="31"/>
  <c r="T473" i="31"/>
  <c r="S376" i="31"/>
  <c r="Z376" i="31"/>
  <c r="S396" i="31"/>
  <c r="Z396" i="31"/>
  <c r="X420" i="31"/>
  <c r="Q420" i="31"/>
  <c r="T417" i="31"/>
  <c r="AA417" i="31"/>
  <c r="W356" i="31"/>
  <c r="P356" i="31"/>
  <c r="R462" i="31"/>
  <c r="Y462" i="31"/>
  <c r="Y360" i="31"/>
  <c r="R360" i="31"/>
  <c r="Q457" i="31"/>
  <c r="X457" i="31"/>
  <c r="Z277" i="31"/>
  <c r="S277" i="31"/>
  <c r="R296" i="31"/>
  <c r="Y296" i="31"/>
  <c r="T315" i="31"/>
  <c r="AA315" i="31"/>
  <c r="S371" i="31"/>
  <c r="Z371" i="31"/>
  <c r="P334" i="31"/>
  <c r="W334" i="31"/>
  <c r="T391" i="31"/>
  <c r="AA391" i="31"/>
  <c r="P383" i="31"/>
  <c r="W383" i="31"/>
  <c r="Q350" i="31"/>
  <c r="X350" i="31"/>
  <c r="T382" i="31"/>
  <c r="AA382" i="31"/>
  <c r="Z356" i="31"/>
  <c r="S356" i="31"/>
  <c r="X433" i="31"/>
  <c r="Q433" i="31"/>
  <c r="X277" i="31"/>
  <c r="Q277" i="31"/>
  <c r="Y307" i="31"/>
  <c r="R307" i="31"/>
  <c r="Z456" i="31"/>
  <c r="S456" i="31"/>
  <c r="S357" i="31"/>
  <c r="Z357" i="31"/>
  <c r="W381" i="31"/>
  <c r="P381" i="31"/>
  <c r="P304" i="31"/>
  <c r="W304" i="31"/>
  <c r="S449" i="31"/>
  <c r="Z449" i="31"/>
  <c r="Y321" i="31"/>
  <c r="R321" i="31"/>
  <c r="P288" i="31"/>
  <c r="W288" i="31"/>
  <c r="S297" i="31"/>
  <c r="Z297" i="31"/>
  <c r="AA362" i="31"/>
  <c r="T362" i="31"/>
  <c r="T361" i="31"/>
  <c r="AA361" i="31"/>
  <c r="Q360" i="31"/>
  <c r="X360" i="31"/>
  <c r="T279" i="31"/>
  <c r="AA279" i="31"/>
  <c r="Z367" i="31"/>
  <c r="S367" i="31"/>
  <c r="W448" i="31"/>
  <c r="P448" i="31"/>
  <c r="Z431" i="31"/>
  <c r="S431" i="31"/>
  <c r="Y273" i="31"/>
  <c r="R273" i="31"/>
  <c r="P340" i="31"/>
  <c r="W340" i="31"/>
  <c r="Q273" i="31"/>
  <c r="X273" i="31"/>
  <c r="S302" i="31"/>
  <c r="Z302" i="31"/>
  <c r="T392" i="31"/>
  <c r="AA392" i="31"/>
  <c r="T404" i="31"/>
  <c r="AA404" i="31"/>
  <c r="Z274" i="31"/>
  <c r="S274" i="31"/>
  <c r="Y464" i="31"/>
  <c r="R464" i="31"/>
  <c r="T409" i="31"/>
  <c r="AA409" i="31"/>
  <c r="Z278" i="31"/>
  <c r="S278" i="31"/>
  <c r="Y393" i="31"/>
  <c r="R393" i="31"/>
  <c r="S268" i="31"/>
  <c r="Z268" i="31"/>
  <c r="P396" i="31"/>
  <c r="W396" i="31"/>
  <c r="R405" i="31"/>
  <c r="Y405" i="31"/>
  <c r="S466" i="31"/>
  <c r="Z466" i="31"/>
  <c r="AA356" i="31"/>
  <c r="T356" i="31"/>
  <c r="W411" i="31"/>
  <c r="P411" i="31"/>
  <c r="P455" i="31"/>
  <c r="W455" i="31"/>
  <c r="R428" i="31"/>
  <c r="Y428" i="31"/>
  <c r="T275" i="31"/>
  <c r="AA275" i="31"/>
  <c r="T445" i="31"/>
  <c r="AA445" i="31"/>
  <c r="AA395" i="31"/>
  <c r="T395" i="31"/>
  <c r="S324" i="31"/>
  <c r="Z324" i="31"/>
  <c r="T407" i="31"/>
  <c r="AA407" i="31"/>
  <c r="Q450" i="31"/>
  <c r="X450" i="31"/>
  <c r="AA393" i="31"/>
  <c r="T393" i="31"/>
  <c r="R371" i="31"/>
  <c r="Y371" i="31"/>
  <c r="P422" i="31"/>
  <c r="W422" i="31"/>
  <c r="T403" i="31"/>
  <c r="AA403" i="31"/>
  <c r="S386" i="31"/>
  <c r="Z386" i="31"/>
  <c r="T338" i="31"/>
  <c r="AA338" i="31"/>
  <c r="P292" i="31"/>
  <c r="W292" i="31"/>
  <c r="Z364" i="31"/>
  <c r="S364" i="31"/>
  <c r="P336" i="31"/>
  <c r="W336" i="31"/>
  <c r="X426" i="31"/>
  <c r="Q426" i="31"/>
  <c r="R350" i="31"/>
  <c r="Y350" i="31"/>
  <c r="W295" i="31"/>
  <c r="P295" i="31"/>
  <c r="W465" i="31"/>
  <c r="P465" i="31"/>
  <c r="P337" i="31"/>
  <c r="W337" i="31"/>
  <c r="X398" i="31"/>
  <c r="Q398" i="31"/>
  <c r="R407" i="31"/>
  <c r="Y407" i="31"/>
  <c r="T263" i="31"/>
  <c r="AA263" i="31"/>
  <c r="R352" i="31"/>
  <c r="Y352" i="31"/>
  <c r="T405" i="31"/>
  <c r="AA405" i="31"/>
  <c r="X364" i="31"/>
  <c r="Q364" i="31"/>
  <c r="AA276" i="31"/>
  <c r="T276" i="31"/>
  <c r="X307" i="31"/>
  <c r="Q307" i="31"/>
  <c r="R475" i="31"/>
  <c r="Y475" i="31"/>
  <c r="S407" i="31"/>
  <c r="Z407" i="31"/>
  <c r="X468" i="31"/>
  <c r="Q468" i="31"/>
  <c r="Y325" i="31"/>
  <c r="R325" i="31"/>
  <c r="R380" i="31"/>
  <c r="Y380" i="31"/>
  <c r="Z285" i="31"/>
  <c r="S285" i="31"/>
  <c r="X417" i="31"/>
  <c r="Q417" i="31"/>
  <c r="R355" i="31"/>
  <c r="Y355" i="31"/>
  <c r="R396" i="31"/>
  <c r="Y396" i="31"/>
  <c r="S401" i="31"/>
  <c r="Z401" i="31"/>
  <c r="R358" i="31"/>
  <c r="Y358" i="31"/>
  <c r="T357" i="31"/>
  <c r="AA357" i="31"/>
  <c r="AA400" i="31"/>
  <c r="T400" i="31"/>
  <c r="S342" i="31"/>
  <c r="Z342" i="31"/>
  <c r="X473" i="31"/>
  <c r="Q473" i="31"/>
  <c r="X262" i="31"/>
  <c r="Q262" i="31"/>
  <c r="AA447" i="31"/>
  <c r="T447" i="31"/>
  <c r="S295" i="31"/>
  <c r="Z295" i="31"/>
  <c r="P299" i="31"/>
  <c r="W299" i="31"/>
  <c r="AA413" i="31"/>
  <c r="T413" i="31"/>
  <c r="AA438" i="31"/>
  <c r="T438" i="31"/>
  <c r="Z318" i="31"/>
  <c r="S318" i="31"/>
  <c r="R319" i="31"/>
  <c r="Y319" i="31"/>
  <c r="R400" i="31"/>
  <c r="Y400" i="31"/>
  <c r="R281" i="31"/>
  <c r="Y281" i="31"/>
  <c r="P303" i="31"/>
  <c r="W303" i="31"/>
  <c r="T429" i="31"/>
  <c r="AA429" i="31"/>
  <c r="S354" i="31"/>
  <c r="Z354" i="31"/>
  <c r="S340" i="31"/>
  <c r="Z340" i="31"/>
  <c r="P458" i="31"/>
  <c r="W458" i="31"/>
  <c r="Y447" i="31"/>
  <c r="R447" i="31"/>
  <c r="R439" i="31"/>
  <c r="Y439" i="31"/>
  <c r="R437" i="31"/>
  <c r="Y437" i="31"/>
  <c r="T345" i="31"/>
  <c r="AA345" i="31"/>
  <c r="Z300" i="31"/>
  <c r="S300" i="31"/>
  <c r="Z341" i="31"/>
  <c r="S341" i="31"/>
  <c r="AA424" i="31"/>
  <c r="T424" i="31"/>
  <c r="AA434" i="31"/>
  <c r="T434" i="31"/>
  <c r="AA281" i="31"/>
  <c r="T281" i="31"/>
  <c r="Q407" i="31"/>
  <c r="X407" i="31"/>
  <c r="T344" i="31"/>
  <c r="AA344" i="31"/>
  <c r="S347" i="31"/>
  <c r="Z347" i="31"/>
  <c r="T360" i="31"/>
  <c r="AA360" i="31"/>
  <c r="Q378" i="31"/>
  <c r="X378" i="31"/>
  <c r="S270" i="31"/>
  <c r="Z270" i="31"/>
  <c r="W426" i="31"/>
  <c r="P426" i="31"/>
  <c r="P346" i="31"/>
  <c r="W346" i="31"/>
  <c r="Z312" i="31"/>
  <c r="S312" i="31"/>
  <c r="S410" i="31"/>
  <c r="Z410" i="31"/>
  <c r="T472" i="31"/>
  <c r="AA472" i="31"/>
  <c r="R430" i="31"/>
  <c r="Y430" i="31"/>
  <c r="R427" i="31"/>
  <c r="Y427" i="31"/>
  <c r="W386" i="31"/>
  <c r="P386" i="31"/>
  <c r="W433" i="31"/>
  <c r="P433" i="31"/>
  <c r="Y388" i="31"/>
  <c r="R388" i="31"/>
  <c r="W442" i="31"/>
  <c r="P442" i="31"/>
  <c r="Y424" i="31"/>
  <c r="R424" i="31"/>
  <c r="T349" i="31"/>
  <c r="AA349" i="31"/>
  <c r="T273" i="31"/>
  <c r="AA273" i="31"/>
  <c r="S272" i="31"/>
  <c r="Z272" i="31"/>
  <c r="R414" i="31"/>
  <c r="Y414" i="31"/>
  <c r="Z338" i="31"/>
  <c r="S338" i="31"/>
  <c r="S349" i="31"/>
  <c r="Z349" i="31"/>
  <c r="Q282" i="31"/>
  <c r="X282" i="31"/>
  <c r="Y374" i="31"/>
  <c r="R374" i="31"/>
  <c r="P279" i="31"/>
  <c r="W279" i="31"/>
  <c r="S440" i="31"/>
  <c r="Z440" i="31"/>
  <c r="P393" i="31"/>
  <c r="W393" i="31"/>
  <c r="W335" i="31"/>
  <c r="P335" i="31"/>
  <c r="W447" i="31"/>
  <c r="P447" i="31"/>
  <c r="AA412" i="31"/>
  <c r="T412" i="31"/>
  <c r="T439" i="31"/>
  <c r="AA439" i="31"/>
  <c r="S448" i="31"/>
  <c r="Z448" i="31"/>
  <c r="R376" i="31"/>
  <c r="Y376" i="31"/>
  <c r="P453" i="31"/>
  <c r="W453" i="31"/>
  <c r="Y276" i="31"/>
  <c r="R276" i="31"/>
  <c r="S417" i="31"/>
  <c r="Z417" i="31"/>
  <c r="X461" i="31"/>
  <c r="Q461" i="31"/>
  <c r="T290" i="31"/>
  <c r="AA290" i="31"/>
  <c r="Y459" i="31"/>
  <c r="R459" i="31"/>
  <c r="Y277" i="31"/>
  <c r="R277" i="31"/>
  <c r="Q269" i="31"/>
  <c r="X269" i="31"/>
  <c r="S457" i="31"/>
  <c r="Z457" i="31"/>
  <c r="S454" i="31"/>
  <c r="Z454" i="31"/>
  <c r="S313" i="31"/>
  <c r="Z313" i="31"/>
  <c r="R282" i="31"/>
  <c r="Y282" i="31"/>
  <c r="Q402" i="31"/>
  <c r="X402" i="31"/>
  <c r="Z289" i="31"/>
  <c r="S289" i="31"/>
  <c r="Q401" i="31"/>
  <c r="X401" i="31"/>
  <c r="S383" i="31"/>
  <c r="Z383" i="31"/>
  <c r="P469" i="31"/>
  <c r="W469" i="31"/>
  <c r="X312" i="31"/>
  <c r="Q312" i="31"/>
  <c r="Q340" i="31"/>
  <c r="X340" i="31"/>
  <c r="R262" i="31"/>
  <c r="Y262" i="31"/>
  <c r="Y298" i="31"/>
  <c r="R298" i="31"/>
  <c r="T271" i="31"/>
  <c r="AA271" i="31"/>
  <c r="AA442" i="31"/>
  <c r="T442" i="31"/>
  <c r="X413" i="31"/>
  <c r="Q413" i="31"/>
  <c r="W278" i="31"/>
  <c r="P278" i="31"/>
  <c r="R392" i="31"/>
  <c r="Y392" i="31"/>
  <c r="P399" i="31"/>
  <c r="W399" i="31"/>
  <c r="S328" i="31"/>
  <c r="Z328" i="31"/>
  <c r="W333" i="31"/>
  <c r="P333" i="31"/>
  <c r="Q299" i="31"/>
  <c r="X299" i="31"/>
  <c r="Q284" i="31"/>
  <c r="X284" i="31"/>
  <c r="K20" i="29"/>
  <c r="K261" i="31"/>
  <c r="Y421" i="31"/>
  <c r="R421" i="31"/>
  <c r="S317" i="31"/>
  <c r="Z317" i="31"/>
  <c r="T454" i="31"/>
  <c r="AA454" i="31"/>
  <c r="Z273" i="31"/>
  <c r="S273" i="31"/>
  <c r="R385" i="31"/>
  <c r="Y385" i="31"/>
  <c r="X286" i="31"/>
  <c r="Q286" i="31"/>
  <c r="Q399" i="31"/>
  <c r="X399" i="31"/>
  <c r="S264" i="31"/>
  <c r="Z264" i="31"/>
  <c r="AA314" i="31"/>
  <c r="T314" i="31"/>
  <c r="T359" i="31"/>
  <c r="AA359" i="31"/>
  <c r="Q387" i="31"/>
  <c r="X387" i="31"/>
  <c r="W362" i="31"/>
  <c r="P362" i="31"/>
  <c r="P408" i="31"/>
  <c r="W408" i="31"/>
  <c r="T269" i="31"/>
  <c r="AA269" i="31"/>
  <c r="Z333" i="31"/>
  <c r="S333" i="31"/>
  <c r="Z290" i="31"/>
  <c r="S290" i="31"/>
  <c r="Z362" i="31"/>
  <c r="S362" i="31"/>
  <c r="X332" i="31"/>
  <c r="Q332" i="31"/>
  <c r="P450" i="31"/>
  <c r="W450" i="31"/>
  <c r="S292" i="31"/>
  <c r="Z292" i="31"/>
  <c r="T264" i="31"/>
  <c r="AA264" i="31"/>
  <c r="Z360" i="31"/>
  <c r="S360" i="31"/>
  <c r="W367" i="31"/>
  <c r="P367" i="31"/>
  <c r="Q435" i="31"/>
  <c r="X435" i="31"/>
  <c r="Q463" i="31"/>
  <c r="X463" i="31"/>
  <c r="Z413" i="31"/>
  <c r="S413" i="31"/>
  <c r="R324" i="31"/>
  <c r="Y324" i="31"/>
  <c r="S366" i="31"/>
  <c r="Z366" i="31"/>
  <c r="R268" i="31"/>
  <c r="Y268" i="31"/>
  <c r="Q372" i="31"/>
  <c r="X372" i="31"/>
  <c r="Q280" i="31"/>
  <c r="X280" i="31"/>
  <c r="P449" i="31"/>
  <c r="W449" i="31"/>
  <c r="T303" i="31"/>
  <c r="AA303" i="31"/>
  <c r="S309" i="31"/>
  <c r="Z309" i="31"/>
  <c r="Q265" i="31"/>
  <c r="X265" i="31"/>
  <c r="AA451" i="31"/>
  <c r="T451" i="31"/>
  <c r="Q377" i="31"/>
  <c r="X377" i="31"/>
  <c r="S284" i="31"/>
  <c r="Z284" i="31"/>
  <c r="R284" i="31"/>
  <c r="Y284" i="31"/>
  <c r="S475" i="31"/>
  <c r="Z475" i="31"/>
  <c r="R295" i="31"/>
  <c r="Y295" i="31"/>
  <c r="Q418" i="31"/>
  <c r="X418" i="31"/>
  <c r="R346" i="31"/>
  <c r="Y346" i="31"/>
  <c r="P407" i="31"/>
  <c r="W407" i="31"/>
  <c r="X438" i="31"/>
  <c r="Q438" i="31"/>
  <c r="S372" i="31"/>
  <c r="Z372" i="31"/>
  <c r="P409" i="31"/>
  <c r="W409" i="31"/>
  <c r="Q376" i="31"/>
  <c r="X376" i="31"/>
  <c r="P341" i="31"/>
  <c r="W341" i="31"/>
  <c r="R293" i="31"/>
  <c r="Y293" i="31"/>
  <c r="T358" i="31"/>
  <c r="AA358" i="31"/>
  <c r="P373" i="31"/>
  <c r="W373" i="31"/>
  <c r="Q467" i="31"/>
  <c r="X467" i="31"/>
  <c r="S331" i="31"/>
  <c r="Z331" i="31"/>
  <c r="P441" i="31"/>
  <c r="W441" i="31"/>
  <c r="T348" i="31"/>
  <c r="AA348" i="31"/>
  <c r="S445" i="31"/>
  <c r="Z445" i="31"/>
  <c r="S334" i="31"/>
  <c r="Z334" i="31"/>
  <c r="T471" i="31"/>
  <c r="AA471" i="31"/>
  <c r="R406" i="31"/>
  <c r="Y406" i="31"/>
  <c r="Q279" i="31"/>
  <c r="X279" i="31"/>
  <c r="P282" i="31"/>
  <c r="W282" i="31"/>
  <c r="R345" i="31"/>
  <c r="Y345" i="31"/>
  <c r="T389" i="31"/>
  <c r="AA389" i="31"/>
  <c r="Z421" i="31"/>
  <c r="S421" i="31"/>
  <c r="Q389" i="31"/>
  <c r="X389" i="31"/>
  <c r="P420" i="31"/>
  <c r="W420" i="31"/>
  <c r="Y332" i="31"/>
  <c r="R332" i="31"/>
  <c r="S343" i="31"/>
  <c r="Z343" i="31"/>
  <c r="R399" i="31"/>
  <c r="Y399" i="31"/>
  <c r="R422" i="31"/>
  <c r="Y422" i="31"/>
  <c r="AA411" i="31"/>
  <c r="T411" i="31"/>
  <c r="T342" i="31"/>
  <c r="AA342" i="31"/>
  <c r="S415" i="31"/>
  <c r="Z415" i="31"/>
  <c r="T284" i="31"/>
  <c r="AA284" i="31"/>
  <c r="P410" i="31"/>
  <c r="W410" i="31"/>
  <c r="S303" i="31"/>
  <c r="Z303" i="31"/>
  <c r="S423" i="31"/>
  <c r="Z423" i="31"/>
  <c r="T311" i="31"/>
  <c r="AA311" i="31"/>
  <c r="Z426" i="31"/>
  <c r="S426" i="31"/>
  <c r="T460" i="31"/>
  <c r="AA460" i="31"/>
  <c r="Q342" i="31"/>
  <c r="X342" i="31"/>
  <c r="Q416" i="31"/>
  <c r="X416" i="31"/>
  <c r="S271" i="31"/>
  <c r="Z271" i="31"/>
  <c r="S422" i="31"/>
  <c r="Z422" i="31"/>
  <c r="R375" i="31"/>
  <c r="Y375" i="31"/>
  <c r="T435" i="31"/>
  <c r="AA435" i="31"/>
  <c r="R386" i="31"/>
  <c r="Y386" i="31"/>
  <c r="Z453" i="31"/>
  <c r="S453" i="31"/>
  <c r="W379" i="31"/>
  <c r="P379" i="31"/>
  <c r="Y411" i="31"/>
  <c r="R411" i="31"/>
  <c r="R341" i="31"/>
  <c r="Y341" i="31"/>
  <c r="W326" i="31"/>
  <c r="P326" i="31"/>
  <c r="AA433" i="31"/>
  <c r="T433" i="31"/>
  <c r="S304" i="31"/>
  <c r="Z304" i="31"/>
  <c r="S412" i="31"/>
  <c r="Z412" i="31"/>
  <c r="Y397" i="31"/>
  <c r="R397" i="31"/>
  <c r="P382" i="31"/>
  <c r="W382" i="31"/>
  <c r="Q348" i="31"/>
  <c r="X348" i="31"/>
  <c r="S266" i="31"/>
  <c r="Z266" i="31"/>
  <c r="T353" i="31"/>
  <c r="AA353" i="31"/>
  <c r="Z286" i="31"/>
  <c r="S286" i="31"/>
  <c r="Q344" i="31"/>
  <c r="X344" i="31"/>
  <c r="X362" i="31"/>
  <c r="Q362" i="31"/>
  <c r="W325" i="31"/>
  <c r="P325" i="31"/>
  <c r="P460" i="31"/>
  <c r="W460" i="31"/>
  <c r="T373" i="31"/>
  <c r="AA373" i="31"/>
  <c r="Y333" i="31"/>
  <c r="R333" i="31"/>
  <c r="Y442" i="31"/>
  <c r="R442" i="31"/>
  <c r="Q475" i="31"/>
  <c r="X475" i="31"/>
  <c r="X369" i="31"/>
  <c r="Q369" i="31"/>
  <c r="Z464" i="31"/>
  <c r="S464" i="31"/>
  <c r="R283" i="31"/>
  <c r="Y283" i="31"/>
  <c r="T262" i="31"/>
  <c r="AA262" i="31"/>
  <c r="T328" i="31"/>
  <c r="AA328" i="31"/>
  <c r="R460" i="31"/>
  <c r="Y460" i="31"/>
  <c r="R403" i="31"/>
  <c r="Y403" i="31"/>
  <c r="X306" i="31"/>
  <c r="Q306" i="31"/>
  <c r="S265" i="31"/>
  <c r="Z265" i="31"/>
  <c r="Q347" i="31"/>
  <c r="X347" i="31"/>
  <c r="P266" i="31"/>
  <c r="W266" i="31"/>
  <c r="W338" i="31"/>
  <c r="P338" i="31"/>
  <c r="P347" i="31"/>
  <c r="W347" i="31"/>
  <c r="Q320" i="31"/>
  <c r="X320" i="31"/>
  <c r="S458" i="31"/>
  <c r="Z458" i="31"/>
  <c r="Y326" i="31"/>
  <c r="R326" i="31"/>
  <c r="Y323" i="31"/>
  <c r="R323" i="31"/>
  <c r="T350" i="31"/>
  <c r="AA350" i="31"/>
  <c r="Q448" i="31"/>
  <c r="X448" i="31"/>
  <c r="P475" i="31"/>
  <c r="W475" i="31"/>
  <c r="S301" i="31"/>
  <c r="Z301" i="31"/>
  <c r="P428" i="31"/>
  <c r="W428" i="31"/>
  <c r="W364" i="31"/>
  <c r="P364" i="31"/>
  <c r="AA318" i="31"/>
  <c r="T318" i="31"/>
  <c r="X381" i="31"/>
  <c r="Q381" i="31"/>
  <c r="Z335" i="31"/>
  <c r="S335" i="31"/>
  <c r="P271" i="31"/>
  <c r="W271" i="31"/>
  <c r="T310" i="31"/>
  <c r="AA310" i="31"/>
  <c r="T410" i="31"/>
  <c r="AA410" i="31"/>
  <c r="Z379" i="31"/>
  <c r="S379" i="31"/>
  <c r="T365" i="31"/>
  <c r="AA365" i="31"/>
  <c r="Q294" i="31"/>
  <c r="X294" i="31"/>
  <c r="Y267" i="31"/>
  <c r="R267" i="31"/>
  <c r="P402" i="31"/>
  <c r="W402" i="31"/>
  <c r="Z473" i="31"/>
  <c r="S473" i="31"/>
  <c r="Q339" i="31"/>
  <c r="X339" i="31"/>
  <c r="Q354" i="31"/>
  <c r="X354" i="31"/>
  <c r="P366" i="31"/>
  <c r="W366" i="31"/>
  <c r="R382" i="31"/>
  <c r="Y382" i="31"/>
  <c r="Q328" i="31"/>
  <c r="X328" i="31"/>
  <c r="Y390" i="31"/>
  <c r="R390" i="31"/>
  <c r="T270" i="31"/>
  <c r="AA270" i="31"/>
  <c r="Q355" i="31"/>
  <c r="X355" i="31"/>
  <c r="Z451" i="31"/>
  <c r="S451" i="31"/>
  <c r="Y337" i="31"/>
  <c r="R337" i="31"/>
  <c r="T406" i="31"/>
  <c r="AA406" i="31"/>
  <c r="Z311" i="31"/>
  <c r="S311" i="31"/>
  <c r="AA371" i="31"/>
  <c r="T371" i="31"/>
  <c r="V305" i="31"/>
  <c r="O305" i="31"/>
  <c r="Q349" i="31"/>
  <c r="X349" i="31"/>
  <c r="Y474" i="31"/>
  <c r="R474" i="31"/>
  <c r="P267" i="31"/>
  <c r="W267" i="31"/>
  <c r="S263" i="31"/>
  <c r="Z263" i="31"/>
  <c r="R455" i="31"/>
  <c r="Y455" i="31"/>
  <c r="Q358" i="31"/>
  <c r="X358" i="31"/>
  <c r="R452" i="31"/>
  <c r="Y452" i="31"/>
  <c r="T370" i="31"/>
  <c r="AA370" i="31"/>
  <c r="W300" i="31"/>
  <c r="P300" i="31"/>
  <c r="X410" i="31"/>
  <c r="Q410" i="31"/>
  <c r="AA463" i="31"/>
  <c r="T463" i="31"/>
  <c r="P467" i="31"/>
  <c r="W467" i="31"/>
  <c r="Q423" i="31"/>
  <c r="X423" i="31"/>
  <c r="T422" i="31"/>
  <c r="AA422" i="31"/>
  <c r="G206" i="29"/>
  <c r="T206" i="29" s="1"/>
  <c r="G446" i="31"/>
  <c r="S269" i="31"/>
  <c r="Z269" i="31"/>
  <c r="S430" i="31"/>
  <c r="Z430" i="31"/>
  <c r="R271" i="31"/>
  <c r="Y271" i="31"/>
  <c r="S428" i="31"/>
  <c r="Z428" i="31"/>
  <c r="Q353" i="31"/>
  <c r="X353" i="31"/>
  <c r="P308" i="31"/>
  <c r="W308" i="31"/>
  <c r="S288" i="31"/>
  <c r="Z288" i="31"/>
  <c r="W397" i="31"/>
  <c r="P397" i="31"/>
  <c r="S361" i="31"/>
  <c r="Z361" i="31"/>
  <c r="P423" i="31"/>
  <c r="W423" i="31"/>
  <c r="T366" i="31"/>
  <c r="AA366" i="31"/>
  <c r="P394" i="31"/>
  <c r="W394" i="31"/>
  <c r="Q455" i="31"/>
  <c r="X455" i="31"/>
  <c r="Z314" i="31"/>
  <c r="S314" i="31"/>
  <c r="P405" i="31"/>
  <c r="W405" i="31"/>
  <c r="P355" i="31"/>
  <c r="W355" i="31"/>
  <c r="Z326" i="31"/>
  <c r="S326" i="31"/>
  <c r="P445" i="31"/>
  <c r="W445" i="31"/>
  <c r="S389" i="31"/>
  <c r="Z389" i="31"/>
  <c r="Z411" i="31"/>
  <c r="S411" i="31"/>
  <c r="P296" i="31"/>
  <c r="W296" i="31"/>
  <c r="R278" i="31"/>
  <c r="Y278" i="31"/>
  <c r="AA286" i="31"/>
  <c r="T286" i="31"/>
  <c r="AA470" i="31"/>
  <c r="T470" i="31"/>
  <c r="Q414" i="31"/>
  <c r="X414" i="31"/>
  <c r="X411" i="31"/>
  <c r="Q411" i="31"/>
  <c r="R417" i="31"/>
  <c r="Y417" i="31"/>
  <c r="S429" i="31"/>
  <c r="Z429" i="31"/>
  <c r="S336" i="31"/>
  <c r="Z336" i="31"/>
  <c r="T436" i="31"/>
  <c r="AA436" i="31"/>
  <c r="R348" i="31"/>
  <c r="Y348" i="31"/>
  <c r="P275" i="31"/>
  <c r="W275" i="31"/>
  <c r="R372" i="31"/>
  <c r="Y372" i="31"/>
  <c r="R340" i="31"/>
  <c r="Y340" i="31"/>
  <c r="AA367" i="31"/>
  <c r="T367" i="31"/>
  <c r="Q345" i="31"/>
  <c r="X345" i="31"/>
  <c r="S283" i="31"/>
  <c r="Z283" i="31"/>
  <c r="X403" i="31"/>
  <c r="Q403" i="31"/>
  <c r="S310" i="31"/>
  <c r="Z310" i="31"/>
  <c r="S280" i="31"/>
  <c r="Z280" i="31"/>
  <c r="W451" i="31"/>
  <c r="P451" i="31"/>
  <c r="W464" i="31"/>
  <c r="P464" i="31"/>
  <c r="X451" i="31"/>
  <c r="Q451" i="31"/>
  <c r="AA426" i="31"/>
  <c r="T426" i="31"/>
  <c r="S293" i="31"/>
  <c r="Z293" i="31"/>
  <c r="P370" i="31"/>
  <c r="W370" i="31"/>
  <c r="Y413" i="31"/>
  <c r="R413" i="31"/>
  <c r="Q370" i="31"/>
  <c r="X370" i="31"/>
  <c r="Y433" i="31"/>
  <c r="R433" i="31"/>
  <c r="R322" i="31"/>
  <c r="Y322" i="31"/>
  <c r="R266" i="31"/>
  <c r="Y266" i="31"/>
  <c r="Y274" i="31"/>
  <c r="R274" i="31"/>
  <c r="S380" i="31"/>
  <c r="Z380" i="31"/>
  <c r="R467" i="31"/>
  <c r="Y467" i="31"/>
  <c r="P293" i="31"/>
  <c r="W293" i="31"/>
  <c r="Y379" i="31"/>
  <c r="R379" i="31"/>
  <c r="W276" i="31"/>
  <c r="P276" i="31"/>
  <c r="S316" i="31"/>
  <c r="Z316" i="31"/>
  <c r="AA329" i="31"/>
  <c r="T329" i="31"/>
  <c r="Z398" i="31"/>
  <c r="S398" i="31"/>
  <c r="P412" i="31"/>
  <c r="W412" i="31"/>
  <c r="S405" i="31"/>
  <c r="Z405" i="31"/>
  <c r="Q301" i="31"/>
  <c r="X301" i="31"/>
  <c r="W472" i="31"/>
  <c r="P472" i="31"/>
  <c r="P391" i="31"/>
  <c r="W391" i="31"/>
  <c r="R272" i="31"/>
  <c r="Y272" i="31"/>
  <c r="P331" i="31"/>
  <c r="W331" i="31"/>
  <c r="Q326" i="31"/>
  <c r="X326" i="31"/>
  <c r="S388" i="31"/>
  <c r="Z388" i="31"/>
  <c r="Y334" i="31"/>
  <c r="R334" i="31"/>
  <c r="T432" i="31"/>
  <c r="AA432" i="31"/>
  <c r="T336" i="31"/>
  <c r="AA336" i="31"/>
  <c r="T416" i="31"/>
  <c r="AA416" i="31"/>
  <c r="S352" i="31"/>
  <c r="Z352" i="31"/>
  <c r="R436" i="31"/>
  <c r="Y436" i="31"/>
  <c r="P351" i="31"/>
  <c r="W351" i="31"/>
  <c r="T378" i="31"/>
  <c r="AA378" i="31"/>
  <c r="O267" i="31"/>
  <c r="V267" i="31"/>
  <c r="R330" i="31"/>
  <c r="Y330" i="31"/>
  <c r="R336" i="31"/>
  <c r="Y336" i="31"/>
  <c r="Q382" i="31"/>
  <c r="X382" i="31"/>
  <c r="S275" i="31"/>
  <c r="Z275" i="31"/>
  <c r="Q462" i="31"/>
  <c r="X462" i="31"/>
  <c r="Z434" i="31"/>
  <c r="S434" i="31"/>
  <c r="P385" i="31"/>
  <c r="W385" i="31"/>
  <c r="S365" i="31"/>
  <c r="Z365" i="31"/>
  <c r="Y420" i="31"/>
  <c r="R420" i="31"/>
  <c r="R361" i="31"/>
  <c r="Y361" i="31"/>
  <c r="P389" i="31"/>
  <c r="W389" i="31"/>
  <c r="S351" i="31"/>
  <c r="Z351" i="31"/>
  <c r="Y466" i="31"/>
  <c r="R466" i="31"/>
  <c r="T468" i="31"/>
  <c r="AA468" i="31"/>
  <c r="AA379" i="31"/>
  <c r="T379" i="31"/>
  <c r="T450" i="31"/>
  <c r="AA450" i="31"/>
  <c r="AA421" i="31"/>
  <c r="T421" i="31"/>
  <c r="Z369" i="31"/>
  <c r="S369" i="31"/>
  <c r="P359" i="31"/>
  <c r="W359" i="31"/>
  <c r="R389" i="31"/>
  <c r="Y389" i="31"/>
  <c r="S420" i="31"/>
  <c r="Z420" i="31"/>
  <c r="T283" i="31"/>
  <c r="AA283" i="31"/>
  <c r="S414" i="31"/>
  <c r="Z414" i="31"/>
  <c r="Q336" i="31"/>
  <c r="X336" i="31"/>
  <c r="P440" i="31"/>
  <c r="W440" i="31"/>
  <c r="R310" i="31"/>
  <c r="Y310" i="31"/>
  <c r="S468" i="31"/>
  <c r="Z468" i="31"/>
  <c r="P406" i="31"/>
  <c r="W406" i="31"/>
  <c r="T293" i="31"/>
  <c r="AA293" i="31"/>
  <c r="Q449" i="31"/>
  <c r="X449" i="31"/>
  <c r="S399" i="31"/>
  <c r="Z399" i="31"/>
  <c r="Q430" i="31"/>
  <c r="X430" i="31"/>
  <c r="R343" i="31"/>
  <c r="Y343" i="31"/>
  <c r="T346" i="31"/>
  <c r="AA346" i="31"/>
  <c r="Q425" i="31"/>
  <c r="X425" i="31"/>
  <c r="P269" i="31"/>
  <c r="W269" i="31"/>
  <c r="S332" i="31"/>
  <c r="Z332" i="31"/>
  <c r="S287" i="31"/>
  <c r="Z287" i="31"/>
  <c r="X397" i="31"/>
  <c r="Q397" i="31"/>
  <c r="AA448" i="31"/>
  <c r="T448" i="31"/>
  <c r="S471" i="31"/>
  <c r="Z471" i="31"/>
  <c r="Y394" i="31"/>
  <c r="R394" i="31"/>
  <c r="Z438" i="31"/>
  <c r="S438" i="31"/>
  <c r="T453" i="31"/>
  <c r="AA453" i="31"/>
  <c r="T320" i="31"/>
  <c r="AA320" i="31"/>
  <c r="Q311" i="31"/>
  <c r="X311" i="31"/>
  <c r="T302" i="31"/>
  <c r="AA302" i="31"/>
  <c r="X395" i="31"/>
  <c r="Q395" i="31"/>
  <c r="X421" i="31"/>
  <c r="Q421" i="31"/>
  <c r="P435" i="31"/>
  <c r="W435" i="31"/>
  <c r="Z339" i="31"/>
  <c r="S339" i="31"/>
  <c r="P320" i="31"/>
  <c r="W320" i="31"/>
  <c r="S348" i="31"/>
  <c r="Z348" i="31"/>
  <c r="P369" i="31"/>
  <c r="W369" i="31"/>
  <c r="AA381" i="31"/>
  <c r="T381" i="31"/>
  <c r="S437" i="31"/>
  <c r="Z437" i="31"/>
  <c r="S294" i="31"/>
  <c r="Z294" i="31"/>
  <c r="Q309" i="31"/>
  <c r="X309" i="31"/>
  <c r="T402" i="31"/>
  <c r="AA402" i="31"/>
  <c r="R473" i="31"/>
  <c r="Y473" i="31"/>
  <c r="P357" i="31"/>
  <c r="W357" i="31"/>
  <c r="P384" i="31"/>
  <c r="W384" i="31"/>
  <c r="Q283" i="31"/>
  <c r="X283" i="31"/>
  <c r="S377" i="31"/>
  <c r="Z377" i="31"/>
  <c r="Q375" i="31"/>
  <c r="X375" i="31"/>
  <c r="W403" i="31"/>
  <c r="P403" i="31"/>
  <c r="P378" i="31"/>
  <c r="W378" i="31"/>
  <c r="T441" i="31"/>
  <c r="AA441" i="31"/>
  <c r="X318" i="31"/>
  <c r="Q318" i="31"/>
  <c r="R457" i="31"/>
  <c r="Y457" i="31"/>
  <c r="S346" i="31"/>
  <c r="Z346" i="31"/>
  <c r="AA397" i="31"/>
  <c r="T397" i="31"/>
  <c r="X334" i="31"/>
  <c r="Q334" i="31"/>
  <c r="P287" i="31"/>
  <c r="W287" i="31"/>
  <c r="W474" i="31"/>
  <c r="P474" i="31"/>
  <c r="AA277" i="31"/>
  <c r="T277" i="31"/>
  <c r="Q439" i="31"/>
  <c r="X439" i="31"/>
  <c r="R387" i="31"/>
  <c r="Y387" i="31"/>
  <c r="P272" i="31"/>
  <c r="W272" i="31"/>
  <c r="T419" i="31"/>
  <c r="AA419" i="31"/>
  <c r="T324" i="31"/>
  <c r="AA324" i="31"/>
  <c r="S282" i="31"/>
  <c r="Z282" i="31"/>
  <c r="Q359" i="31"/>
  <c r="X359" i="31"/>
  <c r="S467" i="31"/>
  <c r="Z467" i="31"/>
  <c r="T430" i="31"/>
  <c r="AA430" i="31"/>
  <c r="R440" i="31"/>
  <c r="Y440" i="31"/>
  <c r="Q428" i="31"/>
  <c r="X428" i="31"/>
  <c r="R294" i="31"/>
  <c r="Y294" i="31"/>
  <c r="Y398" i="31"/>
  <c r="R398" i="31"/>
  <c r="T418" i="31"/>
  <c r="AA418" i="31"/>
  <c r="T387" i="31"/>
  <c r="AA387" i="31"/>
  <c r="P380" i="31"/>
  <c r="W380" i="31"/>
  <c r="R409" i="31"/>
  <c r="Y409" i="31"/>
  <c r="R377" i="31"/>
  <c r="Y377" i="31"/>
  <c r="S330" i="31"/>
  <c r="Z330" i="31"/>
  <c r="Q444" i="31"/>
  <c r="X444" i="31"/>
  <c r="Q419" i="31"/>
  <c r="X419" i="31"/>
  <c r="S462" i="31"/>
  <c r="Z462" i="31"/>
  <c r="Q331" i="31"/>
  <c r="X331" i="31"/>
  <c r="Z321" i="31"/>
  <c r="S321" i="31"/>
  <c r="P264" i="31"/>
  <c r="W264" i="31"/>
  <c r="AA364" i="31"/>
  <c r="T364" i="31"/>
  <c r="Q366" i="31"/>
  <c r="X366" i="31"/>
  <c r="T408" i="31"/>
  <c r="AA408" i="31"/>
  <c r="W444" i="31"/>
  <c r="P444" i="31"/>
  <c r="Z390" i="31"/>
  <c r="S390" i="31"/>
  <c r="J206" i="29"/>
  <c r="AA206" i="29" s="1"/>
  <c r="J446" i="31"/>
  <c r="Q275" i="31"/>
  <c r="X275" i="31"/>
  <c r="Q304" i="31"/>
  <c r="X304" i="31"/>
  <c r="R261" i="31"/>
  <c r="Y261" i="31"/>
  <c r="T280" i="31"/>
  <c r="AA280" i="31"/>
  <c r="R317" i="31"/>
  <c r="Y317" i="31"/>
  <c r="P324" i="31"/>
  <c r="W324" i="31"/>
  <c r="Y470" i="31"/>
  <c r="R470" i="31"/>
  <c r="S425" i="31"/>
  <c r="Z425" i="31"/>
  <c r="Q409" i="31"/>
  <c r="X409" i="31"/>
  <c r="S418" i="31"/>
  <c r="Z418" i="31"/>
  <c r="S469" i="31"/>
  <c r="Z469" i="31"/>
  <c r="X263" i="31"/>
  <c r="Q263" i="31"/>
  <c r="Q268" i="31"/>
  <c r="X268" i="31"/>
  <c r="Q391" i="31"/>
  <c r="X391" i="31"/>
  <c r="Y364" i="31"/>
  <c r="R364" i="31"/>
  <c r="P400" i="31"/>
  <c r="W400" i="31"/>
  <c r="P310" i="31"/>
  <c r="W310" i="31"/>
  <c r="P454" i="31"/>
  <c r="W454" i="31"/>
  <c r="Q365" i="31"/>
  <c r="X365" i="31"/>
  <c r="S373" i="31"/>
  <c r="Z373" i="31"/>
  <c r="Z325" i="31"/>
  <c r="S325" i="31"/>
  <c r="S419" i="31"/>
  <c r="Z419" i="31"/>
  <c r="Q460" i="31"/>
  <c r="X460" i="31"/>
  <c r="R404" i="31"/>
  <c r="Y404" i="31"/>
  <c r="T301" i="31"/>
  <c r="AA301" i="31"/>
  <c r="Y356" i="31"/>
  <c r="R356" i="31"/>
  <c r="P284" i="31"/>
  <c r="W284" i="31"/>
  <c r="R301" i="31"/>
  <c r="Y301" i="31"/>
  <c r="Q412" i="31"/>
  <c r="X412" i="31"/>
  <c r="R461" i="31"/>
  <c r="Y461" i="31"/>
  <c r="Q346" i="31"/>
  <c r="X346" i="31"/>
  <c r="P270" i="31"/>
  <c r="W270" i="31"/>
  <c r="Q400" i="31"/>
  <c r="X400" i="31"/>
  <c r="R429" i="31"/>
  <c r="Y429" i="31"/>
  <c r="Y329" i="31"/>
  <c r="R329" i="31"/>
  <c r="X291" i="31"/>
  <c r="Q291" i="31"/>
  <c r="P281" i="31"/>
  <c r="W281" i="31"/>
  <c r="R305" i="31"/>
  <c r="Y305" i="31"/>
  <c r="Q319" i="31"/>
  <c r="X319" i="31"/>
  <c r="Q293" i="31"/>
  <c r="X293" i="31"/>
  <c r="Q266" i="31"/>
  <c r="X266" i="31"/>
  <c r="S319" i="31"/>
  <c r="Z319" i="31"/>
  <c r="AA388" i="31"/>
  <c r="T388" i="31"/>
  <c r="AA332" i="31"/>
  <c r="T332" i="31"/>
  <c r="Y395" i="31"/>
  <c r="R395" i="31"/>
  <c r="Q429" i="31"/>
  <c r="X429" i="31"/>
  <c r="P416" i="31"/>
  <c r="W416" i="31"/>
  <c r="T414" i="31"/>
  <c r="AA414" i="31"/>
  <c r="T440" i="31"/>
  <c r="AA440" i="31"/>
  <c r="AA316" i="31"/>
  <c r="T316" i="31"/>
  <c r="P280" i="31"/>
  <c r="W280" i="31"/>
  <c r="P301" i="31"/>
  <c r="W301" i="31"/>
  <c r="P371" i="31"/>
  <c r="W371" i="31"/>
  <c r="P307" i="31"/>
  <c r="W307" i="31"/>
  <c r="Q261" i="31"/>
  <c r="X261" i="31"/>
  <c r="R338" i="31"/>
  <c r="Y338" i="31"/>
  <c r="R441" i="31"/>
  <c r="Y441" i="31"/>
  <c r="P459" i="31"/>
  <c r="W459" i="31"/>
  <c r="S408" i="31"/>
  <c r="Z408" i="31"/>
  <c r="P432" i="31"/>
  <c r="W432" i="31"/>
  <c r="S409" i="31"/>
  <c r="Z409" i="31"/>
  <c r="Z394" i="31"/>
  <c r="S394" i="31"/>
  <c r="Q302" i="31"/>
  <c r="X302" i="31"/>
  <c r="P311" i="31"/>
  <c r="W311" i="31"/>
  <c r="H206" i="29"/>
  <c r="W206" i="29" s="1"/>
  <c r="H446" i="31"/>
  <c r="Z305" i="31"/>
  <c r="S305" i="31"/>
  <c r="S359" i="31"/>
  <c r="Z359" i="31"/>
  <c r="R357" i="31"/>
  <c r="Y357" i="31"/>
  <c r="W273" i="31"/>
  <c r="P273" i="31"/>
  <c r="X374" i="31"/>
  <c r="Q374" i="31"/>
  <c r="R349" i="31"/>
  <c r="Y349" i="31"/>
  <c r="T351" i="31"/>
  <c r="AA351" i="31"/>
  <c r="T475" i="31"/>
  <c r="AA475" i="31"/>
  <c r="T288" i="31"/>
  <c r="AA288" i="31"/>
  <c r="W468" i="31"/>
  <c r="P468" i="31"/>
  <c r="T268" i="31"/>
  <c r="AA268" i="31"/>
  <c r="P358" i="31"/>
  <c r="W358" i="31"/>
  <c r="T427" i="31"/>
  <c r="AA427" i="31"/>
  <c r="R448" i="31"/>
  <c r="Y448" i="31"/>
  <c r="T384" i="31"/>
  <c r="AA384" i="31"/>
  <c r="P462" i="31"/>
  <c r="W462" i="31"/>
  <c r="R328" i="31"/>
  <c r="Y328" i="31"/>
  <c r="W352" i="31"/>
  <c r="P352" i="31"/>
  <c r="Q434" i="31"/>
  <c r="X434" i="31"/>
  <c r="S281" i="31"/>
  <c r="Z281" i="31"/>
  <c r="P329" i="31"/>
  <c r="W329" i="31"/>
  <c r="T308" i="31"/>
  <c r="AA308" i="31"/>
  <c r="R426" i="31"/>
  <c r="Y426" i="31"/>
  <c r="P323" i="31"/>
  <c r="W323" i="31"/>
  <c r="P309" i="31"/>
  <c r="W309" i="31"/>
  <c r="S261" i="31"/>
  <c r="Z261" i="31"/>
  <c r="P294" i="31"/>
  <c r="W294" i="31"/>
  <c r="R342" i="31"/>
  <c r="Y342" i="31"/>
  <c r="Q371" i="31"/>
  <c r="X371" i="31"/>
  <c r="Z329" i="31"/>
  <c r="S329" i="31"/>
  <c r="S459" i="31"/>
  <c r="Z459" i="31"/>
  <c r="Y316" i="31"/>
  <c r="R316" i="31"/>
  <c r="Q351" i="31"/>
  <c r="X351" i="31"/>
  <c r="R434" i="31"/>
  <c r="Y434" i="31"/>
  <c r="S322" i="31"/>
  <c r="Z322" i="31"/>
  <c r="W456" i="31"/>
  <c r="P456" i="31"/>
  <c r="T317" i="31"/>
  <c r="AA317" i="31"/>
  <c r="P419" i="31"/>
  <c r="W419" i="31"/>
  <c r="R423" i="31"/>
  <c r="Y423" i="31"/>
  <c r="Z465" i="31"/>
  <c r="S465" i="31"/>
  <c r="W298" i="31"/>
  <c r="P298" i="31"/>
  <c r="P263" i="31"/>
  <c r="W263" i="31"/>
  <c r="Q341" i="31"/>
  <c r="X341" i="31"/>
  <c r="S345" i="31"/>
  <c r="Z345" i="31"/>
  <c r="T282" i="31"/>
  <c r="AA282" i="31"/>
  <c r="R391" i="31"/>
  <c r="Y391" i="31"/>
  <c r="W314" i="31"/>
  <c r="P314" i="31"/>
  <c r="S406" i="31"/>
  <c r="Z406" i="31"/>
  <c r="R469" i="31"/>
  <c r="Y469" i="31"/>
  <c r="X456" i="31"/>
  <c r="Q456" i="31"/>
  <c r="X363" i="31"/>
  <c r="Q363" i="31"/>
  <c r="R402" i="31"/>
  <c r="Y402" i="31"/>
  <c r="X289" i="31"/>
  <c r="Q289" i="31"/>
  <c r="T437" i="31"/>
  <c r="AA437" i="31"/>
  <c r="T383" i="31"/>
  <c r="AA383" i="31"/>
  <c r="W401" i="31"/>
  <c r="P401" i="31"/>
  <c r="S385" i="31"/>
  <c r="Z385" i="31"/>
  <c r="X325" i="31"/>
  <c r="Q325" i="31"/>
  <c r="T322" i="31"/>
  <c r="AA322" i="31"/>
  <c r="AA300" i="31"/>
  <c r="T300" i="31"/>
  <c r="Z307" i="31"/>
  <c r="S307" i="31"/>
  <c r="S353" i="31"/>
  <c r="Z353" i="31"/>
  <c r="R263" i="31"/>
  <c r="Y263" i="31"/>
  <c r="T294" i="31"/>
  <c r="AA294" i="31"/>
  <c r="T467" i="31"/>
  <c r="AA467" i="31"/>
  <c r="Y335" i="31"/>
  <c r="R335" i="31"/>
  <c r="X367" i="31"/>
  <c r="Q367" i="31"/>
  <c r="Q287" i="31"/>
  <c r="X287" i="31"/>
  <c r="Z363" i="31"/>
  <c r="S363" i="31"/>
  <c r="Q474" i="31"/>
  <c r="X474" i="31"/>
  <c r="AA289" i="31"/>
  <c r="T289" i="31"/>
  <c r="X464" i="31"/>
  <c r="Q464" i="31"/>
  <c r="R383" i="31"/>
  <c r="Y383" i="31"/>
  <c r="Y453" i="31"/>
  <c r="R453" i="31"/>
  <c r="T330" i="31"/>
  <c r="AA330" i="31"/>
  <c r="S461" i="31"/>
  <c r="Z461" i="31"/>
  <c r="R306" i="31"/>
  <c r="Y306" i="31"/>
  <c r="Y432" i="31"/>
  <c r="R432" i="31"/>
  <c r="P452" i="31"/>
  <c r="W452" i="31"/>
  <c r="T278" i="31"/>
  <c r="AA278" i="31"/>
  <c r="P348" i="31"/>
  <c r="W348" i="31"/>
  <c r="X337" i="31"/>
  <c r="Q337" i="31"/>
  <c r="R454" i="31"/>
  <c r="Y454" i="31"/>
  <c r="Q296" i="31"/>
  <c r="X296" i="31"/>
  <c r="X292" i="31"/>
  <c r="Q292" i="31"/>
  <c r="Y456" i="31"/>
  <c r="R456" i="31"/>
  <c r="Y368" i="31"/>
  <c r="R368" i="31"/>
  <c r="R415" i="31"/>
  <c r="Y415" i="31"/>
  <c r="R311" i="31"/>
  <c r="Y311" i="31"/>
  <c r="P315" i="31"/>
  <c r="W315" i="31"/>
  <c r="Q267" i="31"/>
  <c r="X267" i="31"/>
  <c r="AA312" i="31"/>
  <c r="T312" i="31"/>
  <c r="W291" i="31"/>
  <c r="P291" i="31"/>
  <c r="T462" i="31"/>
  <c r="AA462" i="31"/>
  <c r="T425" i="31"/>
  <c r="AA425" i="31"/>
  <c r="R331" i="31"/>
  <c r="Y331" i="31"/>
  <c r="R280" i="31"/>
  <c r="Y280" i="31"/>
  <c r="Z368" i="31"/>
  <c r="S368" i="31"/>
  <c r="Z424" i="31"/>
  <c r="S424" i="31"/>
  <c r="T355" i="31"/>
  <c r="AA355" i="31"/>
  <c r="W398" i="31"/>
  <c r="P398" i="31"/>
  <c r="O417" i="31"/>
  <c r="V417" i="31"/>
  <c r="R425" i="31"/>
  <c r="Y425" i="31"/>
  <c r="T299" i="31"/>
  <c r="AA299" i="31"/>
  <c r="Y285" i="31"/>
  <c r="R285" i="31"/>
  <c r="W424" i="31"/>
  <c r="P424" i="31"/>
  <c r="X453" i="31"/>
  <c r="Q453" i="31"/>
  <c r="P387" i="31"/>
  <c r="W387" i="31"/>
  <c r="Q469" i="31"/>
  <c r="X469" i="31"/>
  <c r="X394" i="31"/>
  <c r="Q394" i="31"/>
  <c r="P425" i="31"/>
  <c r="W425" i="31"/>
  <c r="T306" i="31"/>
  <c r="AA306" i="31"/>
  <c r="P349" i="31"/>
  <c r="W349" i="31"/>
  <c r="O446" i="31"/>
  <c r="V446" i="31"/>
  <c r="R279" i="31"/>
  <c r="Y279" i="31"/>
  <c r="Q313" i="31"/>
  <c r="X313" i="31"/>
  <c r="R449" i="31"/>
  <c r="Y449" i="31"/>
  <c r="AA321" i="31"/>
  <c r="T321" i="31"/>
  <c r="T374" i="31"/>
  <c r="AA374" i="31"/>
  <c r="X442" i="31"/>
  <c r="Q442" i="31"/>
  <c r="R297" i="31"/>
  <c r="Y297" i="31"/>
  <c r="R313" i="31"/>
  <c r="Y313" i="31"/>
  <c r="R309" i="31"/>
  <c r="Y309" i="31"/>
  <c r="T423" i="31"/>
  <c r="AA423" i="31"/>
  <c r="P429" i="31"/>
  <c r="W429" i="31"/>
  <c r="X454" i="31"/>
  <c r="Q454" i="31"/>
  <c r="P353" i="31"/>
  <c r="W353" i="31"/>
  <c r="P361" i="31"/>
  <c r="W361" i="31"/>
  <c r="Z463" i="31"/>
  <c r="S463" i="31"/>
  <c r="T347" i="31"/>
  <c r="AA347" i="31"/>
  <c r="T457" i="31"/>
  <c r="AA457" i="31"/>
  <c r="R384" i="31"/>
  <c r="Y384" i="31"/>
  <c r="Q298" i="31"/>
  <c r="X298" i="31"/>
  <c r="T452" i="31"/>
  <c r="AA452" i="31"/>
  <c r="W285" i="31"/>
  <c r="P285" i="31"/>
  <c r="Q264" i="31"/>
  <c r="X264" i="31"/>
  <c r="T449" i="31"/>
  <c r="AA449" i="31"/>
  <c r="X329" i="31"/>
  <c r="Q329" i="31"/>
  <c r="P342" i="31"/>
  <c r="W342" i="31"/>
  <c r="X333" i="31"/>
  <c r="Q333" i="31"/>
  <c r="R299" i="31"/>
  <c r="Y299" i="31"/>
  <c r="Q392" i="31"/>
  <c r="X392" i="31"/>
  <c r="P268" i="31"/>
  <c r="W268" i="31"/>
  <c r="Q408" i="31"/>
  <c r="X408" i="31"/>
  <c r="R354" i="31"/>
  <c r="Y354" i="31"/>
  <c r="Q405" i="31"/>
  <c r="X405" i="31"/>
  <c r="R435" i="31"/>
  <c r="Y435" i="31"/>
  <c r="Q281" i="31"/>
  <c r="X281" i="31"/>
  <c r="R445" i="31"/>
  <c r="Y445" i="31"/>
  <c r="AA339" i="31"/>
  <c r="T339" i="31"/>
  <c r="Q404" i="31"/>
  <c r="X404" i="31"/>
  <c r="P290" i="31"/>
  <c r="W290" i="31"/>
  <c r="AA298" i="31"/>
  <c r="T298" i="31"/>
  <c r="T368" i="31"/>
  <c r="AA368" i="31"/>
  <c r="AA474" i="31"/>
  <c r="T474" i="31"/>
  <c r="R378" i="31"/>
  <c r="Y378" i="31"/>
  <c r="Q357" i="31"/>
  <c r="X357" i="31"/>
  <c r="S370" i="31"/>
  <c r="Z370" i="31"/>
  <c r="P345" i="31"/>
  <c r="W345" i="31"/>
  <c r="Y362" i="31"/>
  <c r="R362" i="31"/>
  <c r="X356" i="31"/>
  <c r="Q356" i="31"/>
  <c r="S384" i="31"/>
  <c r="Z384" i="31"/>
  <c r="Q288" i="31"/>
  <c r="X288" i="31"/>
  <c r="X278" i="31"/>
  <c r="Q278" i="31"/>
  <c r="X321" i="31"/>
  <c r="Q321" i="31"/>
  <c r="Q415" i="31"/>
  <c r="X415" i="31"/>
  <c r="R292" i="31"/>
  <c r="Y292" i="31"/>
  <c r="Y465" i="31"/>
  <c r="R465" i="31"/>
  <c r="X447" i="31"/>
  <c r="Q447" i="31"/>
  <c r="T375" i="31"/>
  <c r="AA375" i="31"/>
  <c r="R288" i="31"/>
  <c r="Y288" i="31"/>
  <c r="R444" i="31"/>
  <c r="Y444" i="31"/>
  <c r="Q373" i="31"/>
  <c r="X373" i="31"/>
  <c r="Y438" i="31"/>
  <c r="R438" i="31"/>
  <c r="R351" i="31"/>
  <c r="Y351" i="31"/>
  <c r="P265" i="31"/>
  <c r="W265" i="31"/>
  <c r="K206" i="29"/>
  <c r="AD206" i="29" s="1"/>
  <c r="K446" i="31"/>
  <c r="Q379" i="31"/>
  <c r="X379" i="31"/>
  <c r="Q396" i="31"/>
  <c r="X396" i="31"/>
  <c r="W316" i="31"/>
  <c r="P316" i="31"/>
  <c r="AA323" i="31"/>
  <c r="T323" i="31"/>
  <c r="W339" i="31"/>
  <c r="P339" i="31"/>
  <c r="X303" i="31"/>
  <c r="Q303" i="31"/>
  <c r="Q471" i="31"/>
  <c r="X471" i="31"/>
  <c r="AA456" i="31"/>
  <c r="T456" i="31"/>
  <c r="X276" i="31"/>
  <c r="Q276" i="31"/>
  <c r="Q274" i="31"/>
  <c r="X274" i="31"/>
  <c r="Q436" i="31"/>
  <c r="X436" i="31"/>
  <c r="S441" i="31"/>
  <c r="Z441" i="31"/>
  <c r="W388" i="31"/>
  <c r="P388" i="31"/>
  <c r="W390" i="31"/>
  <c r="P390" i="31"/>
  <c r="R344" i="31"/>
  <c r="Y344" i="31"/>
  <c r="R347" i="31"/>
  <c r="Y347" i="31"/>
  <c r="Z291" i="31"/>
  <c r="S291" i="31"/>
  <c r="T331" i="31"/>
  <c r="AA331" i="31"/>
  <c r="R353" i="31"/>
  <c r="Y353" i="31"/>
  <c r="W306" i="31"/>
  <c r="P306" i="31"/>
  <c r="P277" i="31"/>
  <c r="W277" i="31"/>
  <c r="Y312" i="31"/>
  <c r="R312" i="31"/>
  <c r="R468" i="31"/>
  <c r="Y468" i="31"/>
  <c r="T272" i="31"/>
  <c r="AA272" i="31"/>
  <c r="AA464" i="31"/>
  <c r="T464" i="31"/>
  <c r="P313" i="31"/>
  <c r="W313" i="31"/>
  <c r="X323" i="31"/>
  <c r="Q323" i="31"/>
  <c r="P372" i="31"/>
  <c r="W372" i="31"/>
  <c r="Q466" i="31"/>
  <c r="X466" i="31"/>
  <c r="R359" i="31"/>
  <c r="Y359" i="31"/>
  <c r="W343" i="31"/>
  <c r="P343" i="31"/>
  <c r="S315" i="31"/>
  <c r="Z315" i="31"/>
  <c r="S344" i="31"/>
  <c r="Z344" i="31"/>
  <c r="T265" i="31"/>
  <c r="AA265" i="31"/>
  <c r="X424" i="31"/>
  <c r="Q424" i="31"/>
  <c r="AA305" i="31"/>
  <c r="T305" i="31"/>
  <c r="S436" i="31"/>
  <c r="Z436" i="31"/>
  <c r="R373" i="31"/>
  <c r="Y373" i="31"/>
  <c r="R471" i="31"/>
  <c r="Y471" i="31"/>
  <c r="Q385" i="31"/>
  <c r="X385" i="31"/>
  <c r="X465" i="31"/>
  <c r="Q465" i="31"/>
  <c r="X445" i="31"/>
  <c r="Q445" i="31"/>
  <c r="P427" i="31"/>
  <c r="W427" i="31"/>
  <c r="T386" i="31"/>
  <c r="AA386" i="31"/>
  <c r="Y291" i="31"/>
  <c r="R291" i="31"/>
  <c r="T343" i="31"/>
  <c r="AA343" i="31"/>
  <c r="S474" i="31"/>
  <c r="Z474" i="31"/>
  <c r="S404" i="31"/>
  <c r="Z404" i="31"/>
  <c r="T304" i="31"/>
  <c r="AA304" i="31"/>
  <c r="Z276" i="31"/>
  <c r="S276" i="31"/>
  <c r="T274" i="31"/>
  <c r="AA274" i="31"/>
  <c r="W312" i="31"/>
  <c r="P312" i="31"/>
  <c r="T266" i="31"/>
  <c r="AA266" i="31"/>
  <c r="P457" i="31"/>
  <c r="W457" i="31"/>
  <c r="R270" i="31"/>
  <c r="Y270" i="31"/>
  <c r="AA335" i="31"/>
  <c r="T335" i="31"/>
  <c r="R304" i="31"/>
  <c r="Y304" i="31"/>
  <c r="Q361" i="31"/>
  <c r="X361" i="31"/>
  <c r="S444" i="31"/>
  <c r="Z444" i="31"/>
  <c r="S296" i="31"/>
  <c r="Z296" i="31"/>
  <c r="AA465" i="31"/>
  <c r="T465" i="31"/>
  <c r="AA325" i="31"/>
  <c r="T325" i="31"/>
  <c r="R314" i="31"/>
  <c r="Y314" i="31"/>
  <c r="Y381" i="31"/>
  <c r="R381" i="31"/>
  <c r="W332" i="31"/>
  <c r="P332" i="31"/>
  <c r="AA398" i="31"/>
  <c r="T398" i="31"/>
  <c r="Q459" i="31"/>
  <c r="X459" i="31"/>
  <c r="Q317" i="31"/>
  <c r="X317" i="31"/>
  <c r="S387" i="31"/>
  <c r="Z387" i="31"/>
  <c r="Y401" i="31"/>
  <c r="R401" i="31"/>
  <c r="R320" i="31"/>
  <c r="Y320" i="31"/>
  <c r="AA390" i="31"/>
  <c r="T390" i="31"/>
  <c r="Q290" i="31"/>
  <c r="X290" i="31"/>
  <c r="S355" i="31"/>
  <c r="Z355" i="31"/>
  <c r="R458" i="31"/>
  <c r="Y458" i="31"/>
  <c r="R327" i="31"/>
  <c r="Y327" i="31"/>
  <c r="Q458" i="31"/>
  <c r="X458" i="31"/>
  <c r="P430" i="31"/>
  <c r="W430" i="31"/>
  <c r="Q271" i="31"/>
  <c r="X271" i="31"/>
  <c r="T340" i="31"/>
  <c r="AA340" i="31"/>
  <c r="AA394" i="31"/>
  <c r="T394" i="31"/>
  <c r="Y286" i="31"/>
  <c r="R286" i="31"/>
  <c r="R463" i="31"/>
  <c r="Y463" i="31"/>
  <c r="R418" i="31"/>
  <c r="Y418" i="31"/>
  <c r="Z298" i="31"/>
  <c r="S298" i="31"/>
  <c r="Q380" i="31"/>
  <c r="X380" i="31"/>
  <c r="T296" i="31"/>
  <c r="AA296" i="31"/>
  <c r="T377" i="31"/>
  <c r="AA377" i="31"/>
  <c r="S455" i="31"/>
  <c r="Z455" i="31"/>
  <c r="S378" i="31"/>
  <c r="Z378" i="31"/>
  <c r="Y318" i="31"/>
  <c r="R318" i="31"/>
  <c r="X335" i="31"/>
  <c r="Q335" i="31"/>
  <c r="Z447" i="31"/>
  <c r="S447" i="31"/>
  <c r="T313" i="31"/>
  <c r="AA313" i="31"/>
  <c r="Q437" i="31"/>
  <c r="X437" i="31"/>
  <c r="R308" i="31"/>
  <c r="Y308" i="31"/>
  <c r="W463" i="31"/>
  <c r="P463" i="31"/>
  <c r="P297" i="31"/>
  <c r="W297" i="31"/>
  <c r="P376" i="31"/>
  <c r="W376" i="31"/>
  <c r="W321" i="31"/>
  <c r="P321" i="31"/>
  <c r="AA401" i="31"/>
  <c r="T401" i="31"/>
  <c r="S450" i="31"/>
  <c r="Z450" i="31"/>
  <c r="X390" i="31"/>
  <c r="Q390" i="31"/>
  <c r="W374" i="31"/>
  <c r="P374" i="31"/>
  <c r="Q327" i="31"/>
  <c r="X327" i="31"/>
  <c r="Y369" i="31"/>
  <c r="R369" i="31"/>
  <c r="T297" i="31"/>
  <c r="AA297" i="31"/>
  <c r="S262" i="31"/>
  <c r="Z262" i="31"/>
  <c r="R287" i="31"/>
  <c r="Y287" i="31"/>
  <c r="P377" i="31"/>
  <c r="W377" i="31"/>
  <c r="P466" i="31"/>
  <c r="W466" i="31"/>
  <c r="T461" i="31"/>
  <c r="AA461" i="31"/>
  <c r="Y290" i="31"/>
  <c r="R290" i="31"/>
  <c r="Y289" i="31"/>
  <c r="R289" i="31"/>
  <c r="Z381" i="31"/>
  <c r="S381" i="31"/>
  <c r="Q310" i="31"/>
  <c r="X310" i="31"/>
  <c r="W360" i="31"/>
  <c r="P360" i="31"/>
  <c r="Y367" i="31"/>
  <c r="R367" i="31"/>
  <c r="T309" i="31"/>
  <c r="AA309" i="31"/>
  <c r="AA285" i="31"/>
  <c r="T285" i="31"/>
  <c r="Z402" i="31"/>
  <c r="S402" i="31"/>
  <c r="W413" i="31"/>
  <c r="P413" i="31"/>
  <c r="T376" i="31"/>
  <c r="AA376" i="31"/>
  <c r="S392" i="31"/>
  <c r="Z392" i="31"/>
  <c r="W417" i="31"/>
  <c r="P417" i="31"/>
  <c r="P461" i="31"/>
  <c r="W461" i="31"/>
  <c r="S299" i="31"/>
  <c r="Z299" i="31"/>
  <c r="Q315" i="31"/>
  <c r="X315" i="31"/>
  <c r="Y363" i="31"/>
  <c r="R363" i="31"/>
  <c r="R265" i="31"/>
  <c r="Y265" i="31"/>
  <c r="P317" i="31"/>
  <c r="W317" i="31"/>
  <c r="P261" i="31"/>
  <c r="W261" i="31"/>
  <c r="W431" i="31"/>
  <c r="P431" i="31"/>
  <c r="Y339" i="31"/>
  <c r="R339" i="31"/>
  <c r="T399" i="31"/>
  <c r="AA399" i="31"/>
  <c r="W470" i="31"/>
  <c r="P470" i="31"/>
  <c r="T469" i="31"/>
  <c r="AA469" i="31"/>
  <c r="P392" i="31"/>
  <c r="W392" i="31"/>
  <c r="R408" i="31"/>
  <c r="Y408" i="31"/>
  <c r="V364" i="31"/>
  <c r="O364" i="31"/>
  <c r="S435" i="31"/>
  <c r="Z435" i="31"/>
  <c r="Y410" i="31"/>
  <c r="R410" i="31"/>
  <c r="P344" i="31"/>
  <c r="W344" i="31"/>
  <c r="S452" i="31"/>
  <c r="Z452" i="31"/>
  <c r="R269" i="31"/>
  <c r="Y269" i="31"/>
  <c r="T327" i="31"/>
  <c r="AA327" i="31"/>
  <c r="P327" i="31"/>
  <c r="W327" i="31"/>
  <c r="X432" i="31"/>
  <c r="Q432" i="31"/>
  <c r="X431" i="31"/>
  <c r="Q431" i="31"/>
  <c r="R416" i="31"/>
  <c r="Y416" i="31"/>
  <c r="Q297" i="31"/>
  <c r="X297" i="31"/>
  <c r="AA334" i="31"/>
  <c r="T334" i="31"/>
  <c r="Q386" i="31"/>
  <c r="X386" i="31"/>
  <c r="S327" i="31"/>
  <c r="Z327" i="31"/>
  <c r="X338" i="31"/>
  <c r="Q338" i="31"/>
  <c r="T292" i="31"/>
  <c r="AA292" i="31"/>
  <c r="Z427" i="31"/>
  <c r="S427" i="31"/>
  <c r="X472" i="31"/>
  <c r="Q472" i="31"/>
  <c r="T354" i="31"/>
  <c r="AA354" i="31"/>
  <c r="Q470" i="31"/>
  <c r="X470" i="31"/>
  <c r="S460" i="31"/>
  <c r="Z460" i="31"/>
  <c r="P421" i="31"/>
  <c r="W421" i="31"/>
  <c r="Z472" i="31"/>
  <c r="S472" i="31"/>
  <c r="T372" i="31"/>
  <c r="AA372" i="31"/>
  <c r="X305" i="31"/>
  <c r="Q305" i="31"/>
  <c r="P436" i="31"/>
  <c r="W436" i="31"/>
  <c r="X295" i="31"/>
  <c r="Q295" i="31"/>
  <c r="P434" i="31"/>
  <c r="W434" i="31"/>
  <c r="T428" i="31"/>
  <c r="AA428" i="31"/>
  <c r="Q352" i="31"/>
  <c r="X352" i="31"/>
  <c r="R275" i="31"/>
  <c r="Y275" i="31"/>
  <c r="Q322" i="31"/>
  <c r="X322" i="31"/>
  <c r="T267" i="31"/>
  <c r="AA267" i="31"/>
  <c r="T455" i="31"/>
  <c r="AA455" i="31"/>
  <c r="Z470" i="31"/>
  <c r="S470" i="31"/>
  <c r="W395" i="31"/>
  <c r="P395" i="31"/>
  <c r="T466" i="31"/>
  <c r="AA466" i="31"/>
  <c r="L2" i="26" a="1"/>
  <c r="L2" i="26" s="1"/>
  <c r="N124" i="29"/>
  <c r="AK54" i="29" a="1"/>
  <c r="AK54" i="29" s="1"/>
  <c r="J275" i="29" s="1"/>
  <c r="AJ54" i="29" a="1"/>
  <c r="AJ54" i="29" s="1"/>
  <c r="I275" i="29" s="1"/>
  <c r="AI159" i="29" a="1"/>
  <c r="AI159" i="29" s="1"/>
  <c r="H380" i="29" s="1"/>
  <c r="AK223" i="29" a="1"/>
  <c r="AK223" i="29" s="1"/>
  <c r="J444" i="29" s="1"/>
  <c r="AI54" i="29" a="1"/>
  <c r="AI54" i="29" s="1"/>
  <c r="H275" i="29" s="1"/>
  <c r="AL54" i="29" a="1"/>
  <c r="AL54" i="29" s="1"/>
  <c r="K275" i="29" s="1"/>
  <c r="AM54" i="29" a="1"/>
  <c r="AM54" i="29" s="1"/>
  <c r="L275" i="29" s="1"/>
  <c r="O120" i="29"/>
  <c r="P120" i="29"/>
  <c r="Q120" i="29"/>
  <c r="L42" i="29"/>
  <c r="N42" i="29"/>
  <c r="M42" i="29"/>
  <c r="L77" i="29"/>
  <c r="M77" i="29"/>
  <c r="N77" i="29"/>
  <c r="P158" i="29"/>
  <c r="Q158" i="29"/>
  <c r="O158" i="29"/>
  <c r="O27" i="29"/>
  <c r="P27" i="29"/>
  <c r="Q27" i="29"/>
  <c r="O121" i="29"/>
  <c r="Q121" i="29"/>
  <c r="P121" i="29"/>
  <c r="P197" i="29"/>
  <c r="Q197" i="29"/>
  <c r="O197" i="29"/>
  <c r="L192" i="29"/>
  <c r="M192" i="29"/>
  <c r="N192" i="29"/>
  <c r="P69" i="29"/>
  <c r="O69" i="29"/>
  <c r="Q69" i="29"/>
  <c r="P223" i="29"/>
  <c r="O223" i="29"/>
  <c r="Q223" i="29"/>
  <c r="O186" i="29"/>
  <c r="Q186" i="29"/>
  <c r="P186" i="29"/>
  <c r="O52" i="29"/>
  <c r="P52" i="29"/>
  <c r="Q52" i="29"/>
  <c r="O133" i="29"/>
  <c r="Q133" i="29"/>
  <c r="P133" i="29"/>
  <c r="P209" i="29"/>
  <c r="Q209" i="29"/>
  <c r="O209" i="29"/>
  <c r="M122" i="29"/>
  <c r="N122" i="29"/>
  <c r="L122" i="29"/>
  <c r="P195" i="29"/>
  <c r="Q195" i="29"/>
  <c r="O195" i="29"/>
  <c r="L75" i="29"/>
  <c r="M75" i="29"/>
  <c r="N75" i="29"/>
  <c r="P172" i="29"/>
  <c r="Q172" i="29"/>
  <c r="O172" i="29"/>
  <c r="O33" i="29"/>
  <c r="P33" i="29"/>
  <c r="Q33" i="29"/>
  <c r="L84" i="29"/>
  <c r="M84" i="29"/>
  <c r="N84" i="29"/>
  <c r="L167" i="29"/>
  <c r="M167" i="29"/>
  <c r="N167" i="29"/>
  <c r="O159" i="29"/>
  <c r="Q159" i="29"/>
  <c r="P159" i="29"/>
  <c r="O204" i="29"/>
  <c r="Q204" i="29"/>
  <c r="P204" i="29"/>
  <c r="P95" i="29"/>
  <c r="O95" i="29"/>
  <c r="Q95" i="29"/>
  <c r="O63" i="29"/>
  <c r="Q63" i="29"/>
  <c r="P63" i="29"/>
  <c r="M106" i="29"/>
  <c r="N106" i="29"/>
  <c r="L106" i="29"/>
  <c r="Q214" i="29"/>
  <c r="O214" i="29"/>
  <c r="P214" i="29"/>
  <c r="P61" i="29"/>
  <c r="O61" i="29"/>
  <c r="Q61" i="29"/>
  <c r="Q80" i="29"/>
  <c r="O80" i="29"/>
  <c r="P80" i="29"/>
  <c r="P207" i="29"/>
  <c r="Q207" i="29"/>
  <c r="O207" i="29"/>
  <c r="O59" i="29"/>
  <c r="P59" i="29"/>
  <c r="Q59" i="29"/>
  <c r="L62" i="29"/>
  <c r="M62" i="29"/>
  <c r="N62" i="29"/>
  <c r="P178" i="29"/>
  <c r="Q178" i="29"/>
  <c r="O178" i="29"/>
  <c r="P148" i="29"/>
  <c r="Q148" i="29"/>
  <c r="O148" i="29"/>
  <c r="P217" i="29"/>
  <c r="O217" i="29"/>
  <c r="Q217" i="29"/>
  <c r="L36" i="29"/>
  <c r="M36" i="29"/>
  <c r="N36" i="29"/>
  <c r="O181" i="29"/>
  <c r="P181" i="29"/>
  <c r="Q181" i="29"/>
  <c r="L60" i="29"/>
  <c r="M60" i="29"/>
  <c r="N60" i="29"/>
  <c r="P219" i="29"/>
  <c r="O219" i="29"/>
  <c r="Q219" i="29"/>
  <c r="L96" i="29"/>
  <c r="M96" i="29"/>
  <c r="N96" i="29"/>
  <c r="L128" i="29"/>
  <c r="M128" i="29"/>
  <c r="N128" i="29"/>
  <c r="P170" i="29"/>
  <c r="Q170" i="29"/>
  <c r="O170" i="29"/>
  <c r="L196" i="29"/>
  <c r="M196" i="29"/>
  <c r="N196" i="29"/>
  <c r="L209" i="29"/>
  <c r="N209" i="29"/>
  <c r="M209" i="29"/>
  <c r="M214" i="29"/>
  <c r="N214" i="29"/>
  <c r="L214" i="29"/>
  <c r="L181" i="29"/>
  <c r="N181" i="29"/>
  <c r="M181" i="29"/>
  <c r="O188" i="29"/>
  <c r="Q188" i="29"/>
  <c r="P188" i="29"/>
  <c r="P89" i="29"/>
  <c r="O89" i="29"/>
  <c r="Q89" i="29"/>
  <c r="M110" i="29"/>
  <c r="N110" i="29"/>
  <c r="L110" i="29"/>
  <c r="P168" i="29"/>
  <c r="Q168" i="29"/>
  <c r="O168" i="29"/>
  <c r="O34" i="29"/>
  <c r="Q34" i="29"/>
  <c r="P34" i="29"/>
  <c r="O194" i="29"/>
  <c r="Q194" i="29"/>
  <c r="P194" i="29"/>
  <c r="L26" i="29"/>
  <c r="N26" i="29"/>
  <c r="M26" i="29"/>
  <c r="P152" i="29"/>
  <c r="Q152" i="29"/>
  <c r="O152" i="29"/>
  <c r="O25" i="29"/>
  <c r="P25" i="29"/>
  <c r="Q25" i="29"/>
  <c r="P101" i="29"/>
  <c r="O101" i="29"/>
  <c r="Q101" i="29"/>
  <c r="O142" i="29"/>
  <c r="Q142" i="29"/>
  <c r="P142" i="29"/>
  <c r="O208" i="29"/>
  <c r="Q208" i="29"/>
  <c r="P208" i="29"/>
  <c r="L24" i="29"/>
  <c r="M24" i="29"/>
  <c r="N24" i="29"/>
  <c r="O57" i="29"/>
  <c r="P57" i="29"/>
  <c r="Q57" i="29"/>
  <c r="P182" i="29"/>
  <c r="O182" i="29"/>
  <c r="Q182" i="29"/>
  <c r="O153" i="29"/>
  <c r="Q153" i="29"/>
  <c r="P153" i="29"/>
  <c r="O40" i="29"/>
  <c r="Q40" i="29"/>
  <c r="P40" i="29"/>
  <c r="M86" i="29"/>
  <c r="N86" i="29"/>
  <c r="L86" i="29"/>
  <c r="Q218" i="29"/>
  <c r="P218" i="29"/>
  <c r="O218" i="29"/>
  <c r="L227" i="29"/>
  <c r="M227" i="29"/>
  <c r="N227" i="29"/>
  <c r="P199" i="29"/>
  <c r="Q199" i="29"/>
  <c r="O199" i="29"/>
  <c r="P78" i="29"/>
  <c r="Q78" i="29"/>
  <c r="O78" i="29"/>
  <c r="L189" i="29"/>
  <c r="N189" i="29"/>
  <c r="M189" i="29"/>
  <c r="O198" i="29"/>
  <c r="Q198" i="29"/>
  <c r="P198" i="29"/>
  <c r="O100" i="29"/>
  <c r="P100" i="29"/>
  <c r="Q100" i="29"/>
  <c r="O116" i="29"/>
  <c r="Q116" i="29"/>
  <c r="P116" i="29"/>
  <c r="O39" i="29"/>
  <c r="P39" i="29"/>
  <c r="Q39" i="29"/>
  <c r="L132" i="29"/>
  <c r="M132" i="29"/>
  <c r="N132" i="29"/>
  <c r="M20" i="29"/>
  <c r="N20" i="29"/>
  <c r="P176" i="29"/>
  <c r="Q176" i="29"/>
  <c r="O176" i="29"/>
  <c r="L156" i="29"/>
  <c r="M156" i="29"/>
  <c r="N156" i="29"/>
  <c r="P29" i="29"/>
  <c r="O29" i="29"/>
  <c r="Q29" i="29"/>
  <c r="O56" i="29"/>
  <c r="Q56" i="29"/>
  <c r="P56" i="29"/>
  <c r="O233" i="29"/>
  <c r="P233" i="29"/>
  <c r="Q233" i="29"/>
  <c r="O149" i="29"/>
  <c r="Q149" i="29"/>
  <c r="P149" i="29"/>
  <c r="L68" i="29"/>
  <c r="M68" i="29"/>
  <c r="N68" i="29"/>
  <c r="L123" i="29"/>
  <c r="M123" i="29"/>
  <c r="N123" i="29"/>
  <c r="O135" i="29"/>
  <c r="Q135" i="29"/>
  <c r="P135" i="29"/>
  <c r="L121" i="29"/>
  <c r="N121" i="29"/>
  <c r="M121" i="29"/>
  <c r="L52" i="29"/>
  <c r="M52" i="29"/>
  <c r="N52" i="29"/>
  <c r="O167" i="29"/>
  <c r="Q167" i="29"/>
  <c r="P167" i="29"/>
  <c r="L61" i="29"/>
  <c r="M61" i="29"/>
  <c r="N61" i="29"/>
  <c r="O62" i="29"/>
  <c r="Q62" i="29"/>
  <c r="P62" i="29"/>
  <c r="L188" i="29"/>
  <c r="M188" i="29"/>
  <c r="N188" i="29"/>
  <c r="L89" i="29"/>
  <c r="N89" i="29"/>
  <c r="M89" i="29"/>
  <c r="O110" i="29"/>
  <c r="P110" i="29"/>
  <c r="Q110" i="29"/>
  <c r="L168" i="29"/>
  <c r="M168" i="29"/>
  <c r="N168" i="29"/>
  <c r="L34" i="29"/>
  <c r="N34" i="29"/>
  <c r="M34" i="29"/>
  <c r="M194" i="29"/>
  <c r="N194" i="29"/>
  <c r="L194" i="29"/>
  <c r="O26" i="29"/>
  <c r="P26" i="29"/>
  <c r="Q26" i="29"/>
  <c r="L152" i="29"/>
  <c r="M152" i="29"/>
  <c r="N152" i="29"/>
  <c r="L25" i="29"/>
  <c r="M25" i="29"/>
  <c r="N25" i="29"/>
  <c r="L101" i="29"/>
  <c r="M101" i="29"/>
  <c r="N101" i="29"/>
  <c r="M142" i="29"/>
  <c r="N142" i="29"/>
  <c r="L142" i="29"/>
  <c r="L208" i="29"/>
  <c r="M208" i="29"/>
  <c r="N208" i="29"/>
  <c r="O24" i="29"/>
  <c r="Q24" i="29"/>
  <c r="P24" i="29"/>
  <c r="L57" i="29"/>
  <c r="M57" i="29"/>
  <c r="N57" i="29"/>
  <c r="M182" i="29"/>
  <c r="N182" i="29"/>
  <c r="L182" i="29"/>
  <c r="L153" i="29"/>
  <c r="M153" i="29"/>
  <c r="N153" i="29"/>
  <c r="L40" i="29"/>
  <c r="M40" i="29"/>
  <c r="N40" i="29"/>
  <c r="O86" i="29"/>
  <c r="P86" i="29"/>
  <c r="Q86" i="29"/>
  <c r="M218" i="29"/>
  <c r="N218" i="29"/>
  <c r="L218" i="29"/>
  <c r="O227" i="29"/>
  <c r="P227" i="29"/>
  <c r="Q227" i="29"/>
  <c r="L199" i="29"/>
  <c r="M199" i="29"/>
  <c r="N199" i="29"/>
  <c r="L78" i="29"/>
  <c r="M78" i="29"/>
  <c r="N78" i="29"/>
  <c r="P189" i="29"/>
  <c r="Q189" i="29"/>
  <c r="O189" i="29"/>
  <c r="M198" i="29"/>
  <c r="N198" i="29"/>
  <c r="L198" i="29"/>
  <c r="L100" i="29"/>
  <c r="M100" i="29"/>
  <c r="N100" i="29"/>
  <c r="L116" i="29"/>
  <c r="M116" i="29"/>
  <c r="N116" i="29"/>
  <c r="L39" i="29"/>
  <c r="M39" i="29"/>
  <c r="N39" i="29"/>
  <c r="O132" i="29"/>
  <c r="Q132" i="29"/>
  <c r="P132" i="29"/>
  <c r="O20" i="29"/>
  <c r="P20" i="29"/>
  <c r="Q20" i="29"/>
  <c r="L176" i="29"/>
  <c r="M176" i="29"/>
  <c r="N176" i="29"/>
  <c r="P156" i="29"/>
  <c r="Q156" i="29"/>
  <c r="O156" i="29"/>
  <c r="L29" i="29"/>
  <c r="M29" i="29"/>
  <c r="N29" i="29"/>
  <c r="N56" i="29"/>
  <c r="L56" i="29"/>
  <c r="M56" i="29"/>
  <c r="N233" i="29"/>
  <c r="L233" i="29"/>
  <c r="M233" i="29"/>
  <c r="L149" i="29"/>
  <c r="N149" i="29"/>
  <c r="M149" i="29"/>
  <c r="L23" i="29"/>
  <c r="M23" i="29"/>
  <c r="N23" i="29"/>
  <c r="L54" i="29"/>
  <c r="N54" i="29"/>
  <c r="M54" i="29"/>
  <c r="M114" i="29"/>
  <c r="N114" i="29"/>
  <c r="L114" i="29"/>
  <c r="L35" i="29"/>
  <c r="M35" i="29"/>
  <c r="N35" i="29"/>
  <c r="L223" i="29"/>
  <c r="M223" i="29"/>
  <c r="N223" i="29"/>
  <c r="O75" i="29"/>
  <c r="P75" i="29"/>
  <c r="Q75" i="29"/>
  <c r="L95" i="29"/>
  <c r="M95" i="29"/>
  <c r="N95" i="29"/>
  <c r="L59" i="29"/>
  <c r="M59" i="29"/>
  <c r="N59" i="29"/>
  <c r="O36" i="29"/>
  <c r="P36" i="29"/>
  <c r="Q36" i="29"/>
  <c r="O234" i="29"/>
  <c r="P234" i="29"/>
  <c r="Q234" i="29"/>
  <c r="L70" i="29"/>
  <c r="M70" i="29"/>
  <c r="N70" i="29"/>
  <c r="P111" i="29"/>
  <c r="O111" i="29"/>
  <c r="Q111" i="29"/>
  <c r="L108" i="29"/>
  <c r="M108" i="29"/>
  <c r="N108" i="29"/>
  <c r="O139" i="29"/>
  <c r="Q139" i="29"/>
  <c r="P139" i="29"/>
  <c r="P183" i="29"/>
  <c r="O183" i="29"/>
  <c r="Q183" i="29"/>
  <c r="L225" i="29"/>
  <c r="M225" i="29"/>
  <c r="N225" i="29"/>
  <c r="O151" i="29"/>
  <c r="Q151" i="29"/>
  <c r="P151" i="29"/>
  <c r="P221" i="29"/>
  <c r="O221" i="29"/>
  <c r="Q221" i="29"/>
  <c r="O229" i="29"/>
  <c r="P229" i="29"/>
  <c r="Q229" i="29"/>
  <c r="O140" i="29"/>
  <c r="Q140" i="29"/>
  <c r="P140" i="29"/>
  <c r="O43" i="29"/>
  <c r="P43" i="29"/>
  <c r="Q43" i="29"/>
  <c r="O30" i="29"/>
  <c r="Q30" i="29"/>
  <c r="P30" i="29"/>
  <c r="P180" i="29"/>
  <c r="Q180" i="29"/>
  <c r="O180" i="29"/>
  <c r="P184" i="29"/>
  <c r="Q184" i="29"/>
  <c r="O184" i="29"/>
  <c r="L99" i="29"/>
  <c r="M99" i="29"/>
  <c r="N99" i="29"/>
  <c r="L165" i="29"/>
  <c r="N165" i="29"/>
  <c r="M165" i="29"/>
  <c r="O66" i="29"/>
  <c r="P66" i="29"/>
  <c r="Q66" i="29"/>
  <c r="L144" i="29"/>
  <c r="M144" i="29"/>
  <c r="N144" i="29"/>
  <c r="O231" i="29"/>
  <c r="P231" i="29"/>
  <c r="Q231" i="29"/>
  <c r="O143" i="29"/>
  <c r="Q143" i="29"/>
  <c r="P143" i="29"/>
  <c r="P93" i="29"/>
  <c r="O93" i="29"/>
  <c r="Q93" i="29"/>
  <c r="M146" i="29"/>
  <c r="N146" i="29"/>
  <c r="L146" i="29"/>
  <c r="L38" i="29"/>
  <c r="N38" i="29"/>
  <c r="M38" i="29"/>
  <c r="O22" i="29"/>
  <c r="Q22" i="29"/>
  <c r="P22" i="29"/>
  <c r="L72" i="29"/>
  <c r="M72" i="29"/>
  <c r="N72" i="29"/>
  <c r="L46" i="29"/>
  <c r="N46" i="29"/>
  <c r="M46" i="29"/>
  <c r="O130" i="29"/>
  <c r="P130" i="29"/>
  <c r="Q130" i="29"/>
  <c r="O136" i="29"/>
  <c r="P136" i="29"/>
  <c r="Q136" i="29"/>
  <c r="O71" i="29"/>
  <c r="P71" i="29"/>
  <c r="Q71" i="29"/>
  <c r="L191" i="29"/>
  <c r="M191" i="29"/>
  <c r="N191" i="29"/>
  <c r="O226" i="29"/>
  <c r="P226" i="29"/>
  <c r="Q226" i="29"/>
  <c r="P83" i="29"/>
  <c r="O83" i="29"/>
  <c r="Q83" i="29"/>
  <c r="P166" i="29"/>
  <c r="Q166" i="29"/>
  <c r="O166" i="29"/>
  <c r="O147" i="29"/>
  <c r="Q147" i="29"/>
  <c r="P147" i="29"/>
  <c r="O98" i="29"/>
  <c r="P98" i="29"/>
  <c r="Q98" i="29"/>
  <c r="M222" i="29"/>
  <c r="N222" i="29"/>
  <c r="L222" i="29"/>
  <c r="L87" i="29"/>
  <c r="M87" i="29"/>
  <c r="N87" i="29"/>
  <c r="N197" i="29"/>
  <c r="L197" i="29"/>
  <c r="M197" i="29"/>
  <c r="O122" i="29"/>
  <c r="P122" i="29"/>
  <c r="Q122" i="29"/>
  <c r="L33" i="29"/>
  <c r="M33" i="29"/>
  <c r="N33" i="29"/>
  <c r="M63" i="29"/>
  <c r="N63" i="29"/>
  <c r="L63" i="29"/>
  <c r="L148" i="29"/>
  <c r="M148" i="29"/>
  <c r="N148" i="29"/>
  <c r="M234" i="29"/>
  <c r="N234" i="29"/>
  <c r="L234" i="29"/>
  <c r="O70" i="29"/>
  <c r="Q70" i="29"/>
  <c r="P70" i="29"/>
  <c r="L111" i="29"/>
  <c r="M111" i="29"/>
  <c r="N111" i="29"/>
  <c r="O108" i="29"/>
  <c r="P108" i="29"/>
  <c r="Q108" i="29"/>
  <c r="L139" i="29"/>
  <c r="M139" i="29"/>
  <c r="N139" i="29"/>
  <c r="L183" i="29"/>
  <c r="M183" i="29"/>
  <c r="N183" i="29"/>
  <c r="O225" i="29"/>
  <c r="P225" i="29"/>
  <c r="Q225" i="29"/>
  <c r="L151" i="29"/>
  <c r="M151" i="29"/>
  <c r="N151" i="29"/>
  <c r="N221" i="29"/>
  <c r="L221" i="29"/>
  <c r="M221" i="29"/>
  <c r="N229" i="29"/>
  <c r="L229" i="29"/>
  <c r="M229" i="29"/>
  <c r="L140" i="29"/>
  <c r="M140" i="29"/>
  <c r="N140" i="29"/>
  <c r="L43" i="29"/>
  <c r="M43" i="29"/>
  <c r="N43" i="29"/>
  <c r="L30" i="29"/>
  <c r="N30" i="29"/>
  <c r="M30" i="29"/>
  <c r="L180" i="29"/>
  <c r="M180" i="29"/>
  <c r="N180" i="29"/>
  <c r="L184" i="29"/>
  <c r="M184" i="29"/>
  <c r="N184" i="29"/>
  <c r="P99" i="29"/>
  <c r="O99" i="29"/>
  <c r="Q99" i="29"/>
  <c r="O165" i="29"/>
  <c r="Q165" i="29"/>
  <c r="P165" i="29"/>
  <c r="M66" i="29"/>
  <c r="N66" i="29"/>
  <c r="L66" i="29"/>
  <c r="O144" i="29"/>
  <c r="P144" i="29"/>
  <c r="Q144" i="29"/>
  <c r="L231" i="29"/>
  <c r="M231" i="29"/>
  <c r="N231" i="29"/>
  <c r="L143" i="29"/>
  <c r="M143" i="29"/>
  <c r="N143" i="29"/>
  <c r="L93" i="29"/>
  <c r="M93" i="29"/>
  <c r="N93" i="29"/>
  <c r="O146" i="29"/>
  <c r="P146" i="29"/>
  <c r="Q146" i="29"/>
  <c r="O38" i="29"/>
  <c r="Q38" i="29"/>
  <c r="P38" i="29"/>
  <c r="L22" i="29"/>
  <c r="N22" i="29"/>
  <c r="M22" i="29"/>
  <c r="O72" i="29"/>
  <c r="Q72" i="29"/>
  <c r="P72" i="29"/>
  <c r="O46" i="29"/>
  <c r="Q46" i="29"/>
  <c r="P46" i="29"/>
  <c r="M130" i="29"/>
  <c r="N130" i="29"/>
  <c r="L130" i="29"/>
  <c r="L136" i="29"/>
  <c r="M136" i="29"/>
  <c r="N136" i="29"/>
  <c r="M71" i="29"/>
  <c r="L71" i="29"/>
  <c r="N71" i="29"/>
  <c r="P191" i="29"/>
  <c r="Q191" i="29"/>
  <c r="O191" i="29"/>
  <c r="M226" i="29"/>
  <c r="N226" i="29"/>
  <c r="L226" i="29"/>
  <c r="L83" i="29"/>
  <c r="M83" i="29"/>
  <c r="N83" i="29"/>
  <c r="M166" i="29"/>
  <c r="N166" i="29"/>
  <c r="L166" i="29"/>
  <c r="L147" i="29"/>
  <c r="M147" i="29"/>
  <c r="N147" i="29"/>
  <c r="M190" i="29"/>
  <c r="N190" i="29"/>
  <c r="L190" i="29"/>
  <c r="L91" i="29"/>
  <c r="M91" i="29"/>
  <c r="N91" i="29"/>
  <c r="M81" i="29"/>
  <c r="L81" i="29"/>
  <c r="N81" i="29"/>
  <c r="M186" i="29"/>
  <c r="N186" i="29"/>
  <c r="L186" i="29"/>
  <c r="L204" i="29"/>
  <c r="M204" i="29"/>
  <c r="N204" i="29"/>
  <c r="M178" i="29"/>
  <c r="N178" i="29"/>
  <c r="L178" i="29"/>
  <c r="O157" i="29"/>
  <c r="Q157" i="29"/>
  <c r="P157" i="29"/>
  <c r="P164" i="29"/>
  <c r="Q164" i="29"/>
  <c r="O164" i="29"/>
  <c r="O141" i="29"/>
  <c r="Q141" i="29"/>
  <c r="P141" i="29"/>
  <c r="O88" i="29"/>
  <c r="P88" i="29"/>
  <c r="Q88" i="29"/>
  <c r="L50" i="29"/>
  <c r="N50" i="29"/>
  <c r="M50" i="29"/>
  <c r="O49" i="29"/>
  <c r="P49" i="29"/>
  <c r="Q49" i="29"/>
  <c r="P85" i="29"/>
  <c r="O85" i="29"/>
  <c r="Q85" i="29"/>
  <c r="P97" i="29"/>
  <c r="O97" i="29"/>
  <c r="Q97" i="29"/>
  <c r="O64" i="29"/>
  <c r="Q64" i="29"/>
  <c r="P64" i="29"/>
  <c r="O90" i="29"/>
  <c r="P90" i="29"/>
  <c r="Q90" i="29"/>
  <c r="O94" i="29"/>
  <c r="P94" i="29"/>
  <c r="Q94" i="29"/>
  <c r="P187" i="29"/>
  <c r="Q187" i="29"/>
  <c r="O187" i="29"/>
  <c r="P150" i="29"/>
  <c r="Q150" i="29"/>
  <c r="O150" i="29"/>
  <c r="O127" i="29"/>
  <c r="Q127" i="29"/>
  <c r="P127" i="29"/>
  <c r="L179" i="29"/>
  <c r="M179" i="29"/>
  <c r="N179" i="29"/>
  <c r="O228" i="29"/>
  <c r="P228" i="29"/>
  <c r="Q228" i="29"/>
  <c r="L216" i="29"/>
  <c r="M216" i="29"/>
  <c r="N216" i="29"/>
  <c r="O224" i="29"/>
  <c r="P224" i="29"/>
  <c r="Q224" i="29"/>
  <c r="P103" i="29"/>
  <c r="O103" i="29"/>
  <c r="Q103" i="29"/>
  <c r="O173" i="29"/>
  <c r="Q173" i="29"/>
  <c r="P173" i="29"/>
  <c r="P220" i="29"/>
  <c r="Q220" i="29"/>
  <c r="O220" i="29"/>
  <c r="M134" i="29"/>
  <c r="N134" i="29"/>
  <c r="L134" i="29"/>
  <c r="O145" i="29"/>
  <c r="P145" i="29"/>
  <c r="Q145" i="29"/>
  <c r="O235" i="29"/>
  <c r="P235" i="29"/>
  <c r="Q235" i="29"/>
  <c r="O137" i="29"/>
  <c r="Q137" i="29"/>
  <c r="P137" i="29"/>
  <c r="L215" i="29"/>
  <c r="M215" i="29"/>
  <c r="N215" i="29"/>
  <c r="O131" i="29"/>
  <c r="Q131" i="29"/>
  <c r="P131" i="29"/>
  <c r="O155" i="29"/>
  <c r="Q155" i="29"/>
  <c r="P155" i="29"/>
  <c r="P21" i="29"/>
  <c r="Q21" i="29"/>
  <c r="O21" i="29"/>
  <c r="O47" i="29"/>
  <c r="P47" i="29"/>
  <c r="Q47" i="29"/>
  <c r="O138" i="29"/>
  <c r="P138" i="29"/>
  <c r="Q138" i="29"/>
  <c r="O185" i="29"/>
  <c r="P185" i="29"/>
  <c r="Q185" i="29"/>
  <c r="P193" i="29"/>
  <c r="Q193" i="29"/>
  <c r="O193" i="29"/>
  <c r="P37" i="29"/>
  <c r="Q37" i="29"/>
  <c r="O37" i="29"/>
  <c r="M174" i="29"/>
  <c r="N174" i="29"/>
  <c r="L174" i="29"/>
  <c r="O48" i="29"/>
  <c r="Q48" i="29"/>
  <c r="P48" i="29"/>
  <c r="L58" i="29"/>
  <c r="N58" i="29"/>
  <c r="M58" i="29"/>
  <c r="L73" i="29"/>
  <c r="M73" i="29"/>
  <c r="N73" i="29"/>
  <c r="L27" i="29"/>
  <c r="M27" i="29"/>
  <c r="N27" i="29"/>
  <c r="L133" i="29"/>
  <c r="N133" i="29"/>
  <c r="M133" i="29"/>
  <c r="O84" i="29"/>
  <c r="P84" i="29"/>
  <c r="Q84" i="29"/>
  <c r="L80" i="29"/>
  <c r="M80" i="29"/>
  <c r="N80" i="29"/>
  <c r="O96" i="29"/>
  <c r="P96" i="29"/>
  <c r="Q96" i="29"/>
  <c r="P213" i="29"/>
  <c r="Q213" i="29"/>
  <c r="O213" i="29"/>
  <c r="L157" i="29"/>
  <c r="N157" i="29"/>
  <c r="M157" i="29"/>
  <c r="L164" i="29"/>
  <c r="M164" i="29"/>
  <c r="N164" i="29"/>
  <c r="L141" i="29"/>
  <c r="N141" i="29"/>
  <c r="M141" i="29"/>
  <c r="L88" i="29"/>
  <c r="M88" i="29"/>
  <c r="N88" i="29"/>
  <c r="O50" i="29"/>
  <c r="P50" i="29"/>
  <c r="Q50" i="29"/>
  <c r="L49" i="29"/>
  <c r="M49" i="29"/>
  <c r="N49" i="29"/>
  <c r="L85" i="29"/>
  <c r="M85" i="29"/>
  <c r="N85" i="29"/>
  <c r="L97" i="29"/>
  <c r="M97" i="29"/>
  <c r="N97" i="29"/>
  <c r="L64" i="29"/>
  <c r="M64" i="29"/>
  <c r="N64" i="29"/>
  <c r="M90" i="29"/>
  <c r="N90" i="29"/>
  <c r="L90" i="29"/>
  <c r="M94" i="29"/>
  <c r="N94" i="29"/>
  <c r="L94" i="29"/>
  <c r="L187" i="29"/>
  <c r="M187" i="29"/>
  <c r="N187" i="29"/>
  <c r="M150" i="29"/>
  <c r="N150" i="29"/>
  <c r="L150" i="29"/>
  <c r="L127" i="29"/>
  <c r="M127" i="29"/>
  <c r="N127" i="29"/>
  <c r="O179" i="29"/>
  <c r="P179" i="29"/>
  <c r="Q179" i="29"/>
  <c r="L228" i="29"/>
  <c r="M228" i="29"/>
  <c r="N228" i="29"/>
  <c r="P216" i="29"/>
  <c r="Q216" i="29"/>
  <c r="O216" i="29"/>
  <c r="L224" i="29"/>
  <c r="M224" i="29"/>
  <c r="N224" i="29"/>
  <c r="L103" i="29"/>
  <c r="M103" i="29"/>
  <c r="N103" i="29"/>
  <c r="L173" i="29"/>
  <c r="M173" i="29"/>
  <c r="N173" i="29"/>
  <c r="L220" i="29"/>
  <c r="M220" i="29"/>
  <c r="N220" i="29"/>
  <c r="O134" i="29"/>
  <c r="Q134" i="29"/>
  <c r="P134" i="29"/>
  <c r="L145" i="29"/>
  <c r="N145" i="29"/>
  <c r="M145" i="29"/>
  <c r="L235" i="29"/>
  <c r="M235" i="29"/>
  <c r="N235" i="29"/>
  <c r="L137" i="29"/>
  <c r="M137" i="29"/>
  <c r="N137" i="29"/>
  <c r="P215" i="29"/>
  <c r="O215" i="29"/>
  <c r="Q215" i="29"/>
  <c r="L131" i="29"/>
  <c r="M131" i="29"/>
  <c r="N131" i="29"/>
  <c r="L155" i="29"/>
  <c r="M155" i="29"/>
  <c r="N155" i="29"/>
  <c r="L21" i="29"/>
  <c r="M21" i="29"/>
  <c r="N21" i="29"/>
  <c r="L47" i="29"/>
  <c r="M47" i="29"/>
  <c r="N47" i="29"/>
  <c r="M138" i="29"/>
  <c r="N138" i="29"/>
  <c r="L138" i="29"/>
  <c r="L185" i="29"/>
  <c r="N185" i="29"/>
  <c r="M185" i="29"/>
  <c r="L193" i="29"/>
  <c r="N193" i="29"/>
  <c r="M193" i="29"/>
  <c r="L37" i="29"/>
  <c r="M37" i="29"/>
  <c r="N37" i="29"/>
  <c r="M162" i="29"/>
  <c r="N162" i="29"/>
  <c r="L162" i="29"/>
  <c r="L104" i="29"/>
  <c r="M104" i="29"/>
  <c r="N104" i="29"/>
  <c r="L31" i="29"/>
  <c r="M31" i="29"/>
  <c r="N31" i="29"/>
  <c r="L69" i="29"/>
  <c r="M69" i="29"/>
  <c r="N69" i="29"/>
  <c r="L159" i="29"/>
  <c r="M159" i="29"/>
  <c r="N159" i="29"/>
  <c r="L217" i="29"/>
  <c r="N217" i="29"/>
  <c r="M217" i="29"/>
  <c r="O126" i="29"/>
  <c r="Q126" i="29"/>
  <c r="P126" i="29"/>
  <c r="O129" i="29"/>
  <c r="Q129" i="29"/>
  <c r="P129" i="29"/>
  <c r="O161" i="29"/>
  <c r="Q161" i="29"/>
  <c r="P161" i="29"/>
  <c r="O232" i="29"/>
  <c r="P232" i="29"/>
  <c r="Q232" i="29"/>
  <c r="O230" i="29"/>
  <c r="P230" i="29"/>
  <c r="Q230" i="29"/>
  <c r="O67" i="29"/>
  <c r="P67" i="29"/>
  <c r="Q67" i="29"/>
  <c r="L175" i="29"/>
  <c r="M175" i="29"/>
  <c r="N175" i="29"/>
  <c r="O210" i="29"/>
  <c r="Q210" i="29"/>
  <c r="P210" i="29"/>
  <c r="O202" i="29"/>
  <c r="Q202" i="29"/>
  <c r="P202" i="29"/>
  <c r="L201" i="29"/>
  <c r="M201" i="29"/>
  <c r="N201" i="29"/>
  <c r="O117" i="29"/>
  <c r="Q117" i="29"/>
  <c r="P117" i="29"/>
  <c r="P109" i="29"/>
  <c r="O109" i="29"/>
  <c r="Q109" i="29"/>
  <c r="O200" i="29"/>
  <c r="Q200" i="29"/>
  <c r="P200" i="29"/>
  <c r="O102" i="29"/>
  <c r="P102" i="29"/>
  <c r="Q102" i="29"/>
  <c r="O28" i="29"/>
  <c r="P28" i="29"/>
  <c r="Q28" i="29"/>
  <c r="P211" i="29"/>
  <c r="Q211" i="29"/>
  <c r="O211" i="29"/>
  <c r="P105" i="29"/>
  <c r="O105" i="29"/>
  <c r="Q105" i="29"/>
  <c r="Q212" i="29"/>
  <c r="O212" i="29"/>
  <c r="P212" i="29"/>
  <c r="M82" i="29"/>
  <c r="N82" i="29"/>
  <c r="L82" i="29"/>
  <c r="O55" i="29"/>
  <c r="Q55" i="29"/>
  <c r="P55" i="29"/>
  <c r="O169" i="29"/>
  <c r="Q169" i="29"/>
  <c r="P169" i="29"/>
  <c r="P205" i="29"/>
  <c r="Q205" i="29"/>
  <c r="O205" i="29"/>
  <c r="P113" i="29"/>
  <c r="O113" i="29"/>
  <c r="Q113" i="29"/>
  <c r="O171" i="29"/>
  <c r="Q171" i="29"/>
  <c r="P171" i="29"/>
  <c r="O163" i="29"/>
  <c r="Q163" i="29"/>
  <c r="P163" i="29"/>
  <c r="O119" i="29"/>
  <c r="Q119" i="29"/>
  <c r="P119" i="29"/>
  <c r="P107" i="29"/>
  <c r="O107" i="29"/>
  <c r="Q107" i="29"/>
  <c r="L74" i="29"/>
  <c r="M74" i="29"/>
  <c r="N74" i="29"/>
  <c r="Q79" i="29"/>
  <c r="O79" i="29"/>
  <c r="P79" i="29"/>
  <c r="L41" i="29"/>
  <c r="M41" i="29"/>
  <c r="N41" i="29"/>
  <c r="O92" i="29"/>
  <c r="P92" i="29"/>
  <c r="Q92" i="29"/>
  <c r="M154" i="29"/>
  <c r="N154" i="29"/>
  <c r="L154" i="29"/>
  <c r="P45" i="29"/>
  <c r="O45" i="29"/>
  <c r="Q45" i="29"/>
  <c r="O115" i="29"/>
  <c r="Q115" i="29"/>
  <c r="P115" i="29"/>
  <c r="O44" i="29"/>
  <c r="P44" i="29"/>
  <c r="Q44" i="29"/>
  <c r="L112" i="29"/>
  <c r="M112" i="29"/>
  <c r="N112" i="29"/>
  <c r="L160" i="29"/>
  <c r="M160" i="29"/>
  <c r="N160" i="29"/>
  <c r="P53" i="29"/>
  <c r="O53" i="29"/>
  <c r="Q53" i="29"/>
  <c r="L76" i="29"/>
  <c r="M76" i="29"/>
  <c r="N76" i="29"/>
  <c r="L195" i="29"/>
  <c r="M195" i="29"/>
  <c r="N195" i="29"/>
  <c r="L207" i="29"/>
  <c r="M207" i="29"/>
  <c r="N207" i="29"/>
  <c r="O60" i="29"/>
  <c r="P60" i="29"/>
  <c r="Q60" i="29"/>
  <c r="L129" i="29"/>
  <c r="M129" i="29"/>
  <c r="N129" i="29"/>
  <c r="L232" i="29"/>
  <c r="M232" i="29"/>
  <c r="N232" i="29"/>
  <c r="M230" i="29"/>
  <c r="N230" i="29"/>
  <c r="L230" i="29"/>
  <c r="M67" i="29"/>
  <c r="N67" i="29"/>
  <c r="L67" i="29"/>
  <c r="O175" i="29"/>
  <c r="Q175" i="29"/>
  <c r="P175" i="29"/>
  <c r="M210" i="29"/>
  <c r="N210" i="29"/>
  <c r="L210" i="29"/>
  <c r="M202" i="29"/>
  <c r="N202" i="29"/>
  <c r="L202" i="29"/>
  <c r="P201" i="29"/>
  <c r="Q201" i="29"/>
  <c r="O201" i="29"/>
  <c r="L117" i="29"/>
  <c r="M117" i="29"/>
  <c r="N117" i="29"/>
  <c r="L109" i="29"/>
  <c r="M109" i="29"/>
  <c r="N109" i="29"/>
  <c r="L200" i="29"/>
  <c r="M200" i="29"/>
  <c r="N200" i="29"/>
  <c r="M102" i="29"/>
  <c r="N102" i="29"/>
  <c r="L102" i="29"/>
  <c r="L28" i="29"/>
  <c r="M28" i="29"/>
  <c r="N28" i="29"/>
  <c r="L211" i="29"/>
  <c r="M211" i="29"/>
  <c r="N211" i="29"/>
  <c r="L105" i="29"/>
  <c r="N105" i="29"/>
  <c r="M105" i="29"/>
  <c r="L212" i="29"/>
  <c r="M212" i="29"/>
  <c r="N212" i="29"/>
  <c r="O82" i="29"/>
  <c r="P82" i="29"/>
  <c r="Q82" i="29"/>
  <c r="L55" i="29"/>
  <c r="M55" i="29"/>
  <c r="N55" i="29"/>
  <c r="N169" i="29"/>
  <c r="L169" i="29"/>
  <c r="M169" i="29"/>
  <c r="N205" i="29"/>
  <c r="L205" i="29"/>
  <c r="M205" i="29"/>
  <c r="N113" i="29"/>
  <c r="L113" i="29"/>
  <c r="M113" i="29"/>
  <c r="L171" i="29"/>
  <c r="M171" i="29"/>
  <c r="N171" i="29"/>
  <c r="L163" i="29"/>
  <c r="M163" i="29"/>
  <c r="N163" i="29"/>
  <c r="L119" i="29"/>
  <c r="M119" i="29"/>
  <c r="N119" i="29"/>
  <c r="L107" i="29"/>
  <c r="M107" i="29"/>
  <c r="N107" i="29"/>
  <c r="O74" i="29"/>
  <c r="P74" i="29"/>
  <c r="Q74" i="29"/>
  <c r="L79" i="29"/>
  <c r="M79" i="29"/>
  <c r="N79" i="29"/>
  <c r="O41" i="29"/>
  <c r="P41" i="29"/>
  <c r="Q41" i="29"/>
  <c r="L92" i="29"/>
  <c r="M92" i="29"/>
  <c r="N92" i="29"/>
  <c r="P154" i="29"/>
  <c r="Q154" i="29"/>
  <c r="O154" i="29"/>
  <c r="L45" i="29"/>
  <c r="M45" i="29"/>
  <c r="N45" i="29"/>
  <c r="L115" i="29"/>
  <c r="M115" i="29"/>
  <c r="N115" i="29"/>
  <c r="N44" i="29"/>
  <c r="M44" i="29"/>
  <c r="L44" i="29"/>
  <c r="M118" i="29"/>
  <c r="N118" i="29"/>
  <c r="L118" i="29"/>
  <c r="L51" i="29"/>
  <c r="M51" i="29"/>
  <c r="N51" i="29"/>
  <c r="N125" i="29"/>
  <c r="L125" i="29"/>
  <c r="M125" i="29"/>
  <c r="N32" i="29"/>
  <c r="L32" i="29"/>
  <c r="M32" i="29"/>
  <c r="O192" i="29"/>
  <c r="Q192" i="29"/>
  <c r="P192" i="29"/>
  <c r="L172" i="29"/>
  <c r="M172" i="29"/>
  <c r="N172" i="29"/>
  <c r="O106" i="29"/>
  <c r="P106" i="29"/>
  <c r="Q106" i="29"/>
  <c r="L219" i="29"/>
  <c r="M219" i="29"/>
  <c r="N219" i="29"/>
  <c r="N213" i="29"/>
  <c r="L213" i="29"/>
  <c r="M213" i="29"/>
  <c r="M126" i="29"/>
  <c r="N126" i="29"/>
  <c r="L126" i="29"/>
  <c r="L161" i="29"/>
  <c r="N161" i="29"/>
  <c r="M161" i="29"/>
  <c r="O112" i="29"/>
  <c r="P112" i="29"/>
  <c r="Q112" i="29"/>
  <c r="L120" i="29"/>
  <c r="M120" i="29"/>
  <c r="N120" i="29"/>
  <c r="M98" i="29"/>
  <c r="N98" i="29"/>
  <c r="L98" i="29"/>
  <c r="O23" i="29"/>
  <c r="P23" i="29"/>
  <c r="Q23" i="29"/>
  <c r="O128" i="29"/>
  <c r="P128" i="29"/>
  <c r="Q128" i="29"/>
  <c r="O68" i="29"/>
  <c r="P68" i="29"/>
  <c r="Q68" i="29"/>
  <c r="P174" i="29"/>
  <c r="Q174" i="29"/>
  <c r="O174" i="29"/>
  <c r="Q42" i="29"/>
  <c r="P42" i="29"/>
  <c r="O42" i="29"/>
  <c r="O190" i="29"/>
  <c r="Q190" i="29"/>
  <c r="P190" i="29"/>
  <c r="O118" i="29"/>
  <c r="Q118" i="29"/>
  <c r="P118" i="29"/>
  <c r="O54" i="29"/>
  <c r="Q54" i="29"/>
  <c r="P54" i="29"/>
  <c r="P160" i="29"/>
  <c r="Q160" i="29"/>
  <c r="O160" i="29"/>
  <c r="P162" i="29"/>
  <c r="Q162" i="29"/>
  <c r="O162" i="29"/>
  <c r="L48" i="29"/>
  <c r="M48" i="29"/>
  <c r="N48" i="29"/>
  <c r="O123" i="29"/>
  <c r="Q123" i="29"/>
  <c r="P123" i="29"/>
  <c r="O51" i="29"/>
  <c r="P51" i="29"/>
  <c r="Q51" i="29"/>
  <c r="P77" i="29"/>
  <c r="O77" i="29"/>
  <c r="Q77" i="29"/>
  <c r="M170" i="29"/>
  <c r="N170" i="29"/>
  <c r="L170" i="29"/>
  <c r="P91" i="29"/>
  <c r="O91" i="29"/>
  <c r="Q91" i="29"/>
  <c r="Q222" i="29"/>
  <c r="O222" i="29"/>
  <c r="P222" i="29"/>
  <c r="L53" i="29"/>
  <c r="M53" i="29"/>
  <c r="N53" i="29"/>
  <c r="O114" i="29"/>
  <c r="P114" i="29"/>
  <c r="Q114" i="29"/>
  <c r="O58" i="29"/>
  <c r="Q58" i="29"/>
  <c r="P58" i="29"/>
  <c r="O104" i="29"/>
  <c r="P104" i="29"/>
  <c r="Q104" i="29"/>
  <c r="O125" i="29"/>
  <c r="Q125" i="29"/>
  <c r="P125" i="29"/>
  <c r="P81" i="29"/>
  <c r="Q81" i="29"/>
  <c r="O81" i="29"/>
  <c r="O35" i="29"/>
  <c r="P35" i="29"/>
  <c r="Q35" i="29"/>
  <c r="L135" i="29"/>
  <c r="M135" i="29"/>
  <c r="N135" i="29"/>
  <c r="O76" i="29"/>
  <c r="P76" i="29"/>
  <c r="Q76" i="29"/>
  <c r="M158" i="29"/>
  <c r="N158" i="29"/>
  <c r="L158" i="29"/>
  <c r="P87" i="29"/>
  <c r="O87" i="29"/>
  <c r="Q87" i="29"/>
  <c r="O196" i="29"/>
  <c r="Q196" i="29"/>
  <c r="P196" i="29"/>
  <c r="O31" i="29"/>
  <c r="P31" i="29"/>
  <c r="Q31" i="29"/>
  <c r="O73" i="29"/>
  <c r="P73" i="29"/>
  <c r="Q73" i="29"/>
  <c r="O32" i="29"/>
  <c r="Q32" i="29"/>
  <c r="P32" i="29"/>
  <c r="F206" i="29"/>
  <c r="E206" i="29"/>
  <c r="K15" i="24"/>
  <c r="J15" i="24"/>
  <c r="I15" i="24"/>
  <c r="H15" i="24"/>
  <c r="G16" i="24"/>
  <c r="AJ224" i="29" l="1" a="1"/>
  <c r="AJ224" i="29" s="1"/>
  <c r="I445" i="29" s="1"/>
  <c r="AI213" i="29" a="1"/>
  <c r="AI213" i="29" s="1"/>
  <c r="H434" i="29" s="1"/>
  <c r="AM78" i="29" a="1"/>
  <c r="AM78" i="29" s="1"/>
  <c r="L299" i="29" s="1"/>
  <c r="AK222" i="29" a="1"/>
  <c r="AK222" i="29" s="1"/>
  <c r="J443" i="29" s="1"/>
  <c r="G499" i="29" s="1"/>
  <c r="G517" i="29" s="1"/>
  <c r="I12" i="19" s="1"/>
  <c r="AJ56" i="29" a="1"/>
  <c r="AJ56" i="29" s="1"/>
  <c r="I277" i="29" s="1"/>
  <c r="F489" i="29" s="1"/>
  <c r="F507" i="29" s="1"/>
  <c r="H21" i="19" s="1"/>
  <c r="AJ72" i="29" a="1"/>
  <c r="AJ72" i="29" s="1"/>
  <c r="I293" i="29" s="1"/>
  <c r="AJ49" i="29" a="1"/>
  <c r="AJ49" i="29" s="1"/>
  <c r="I270" i="29" s="1"/>
  <c r="AL177" i="29" a="1"/>
  <c r="AL177" i="29" s="1"/>
  <c r="K398" i="29" s="1"/>
  <c r="AL143" i="29" a="1"/>
  <c r="AL143" i="29" s="1"/>
  <c r="K364" i="29" s="1"/>
  <c r="AL217" i="29" a="1"/>
  <c r="AL217" i="29" s="1"/>
  <c r="K438" i="29" s="1"/>
  <c r="AL147" i="29" a="1"/>
  <c r="AL147" i="29" s="1"/>
  <c r="K368" i="29" s="1"/>
  <c r="AM161" i="29" a="1"/>
  <c r="AM161" i="29" s="1"/>
  <c r="L382" i="29" s="1"/>
  <c r="AK87" i="29" a="1"/>
  <c r="AK87" i="29" s="1"/>
  <c r="J308" i="29" s="1"/>
  <c r="AI147" i="29" a="1"/>
  <c r="AI147" i="29" s="1"/>
  <c r="H368" i="29" s="1"/>
  <c r="AL221" i="29" a="1"/>
  <c r="AL221" i="29" s="1"/>
  <c r="K442" i="29" s="1"/>
  <c r="AL207" i="29" a="1"/>
  <c r="AL207" i="29" s="1"/>
  <c r="K428" i="29" s="1"/>
  <c r="AK45" i="29" a="1"/>
  <c r="AK45" i="29" s="1"/>
  <c r="J266" i="29" s="1"/>
  <c r="AM137" i="29" a="1"/>
  <c r="AM137" i="29" s="1"/>
  <c r="L358" i="29" s="1"/>
  <c r="AM221" i="29" a="1"/>
  <c r="AM221" i="29" s="1"/>
  <c r="L442" i="29" s="1"/>
  <c r="AJ30" i="29" a="1"/>
  <c r="AJ30" i="29" s="1"/>
  <c r="I251" i="29" s="1"/>
  <c r="AI136" i="29" a="1"/>
  <c r="AI136" i="29" s="1"/>
  <c r="H357" i="29" s="1"/>
  <c r="AK80" i="29" a="1"/>
  <c r="AK80" i="29" s="1"/>
  <c r="J301" i="29" s="1"/>
  <c r="AK84" i="29" a="1"/>
  <c r="AK84" i="29" s="1"/>
  <c r="J305" i="29" s="1"/>
  <c r="AL152" i="29" a="1"/>
  <c r="AL152" i="29" s="1"/>
  <c r="K373" i="29" s="1"/>
  <c r="AJ87" i="29" a="1"/>
  <c r="AJ87" i="29" s="1"/>
  <c r="I308" i="29" s="1"/>
  <c r="AI134" i="29" a="1"/>
  <c r="AI134" i="29" s="1"/>
  <c r="H355" i="29" s="1"/>
  <c r="AL141" i="29" a="1"/>
  <c r="AL141" i="29" s="1"/>
  <c r="K362" i="29" s="1"/>
  <c r="AL138" i="29" a="1"/>
  <c r="AL138" i="29" s="1"/>
  <c r="K359" i="29" s="1"/>
  <c r="AM172" i="29" a="1"/>
  <c r="AM172" i="29" s="1"/>
  <c r="L393" i="29" s="1"/>
  <c r="AK64" i="29" a="1"/>
  <c r="AK64" i="29" s="1"/>
  <c r="J285" i="29" s="1"/>
  <c r="AL128" i="29" a="1"/>
  <c r="AL128" i="29" s="1"/>
  <c r="K349" i="29" s="1"/>
  <c r="AJ161" i="29" a="1"/>
  <c r="AJ161" i="29" s="1"/>
  <c r="I382" i="29" s="1"/>
  <c r="AJ140" i="29" a="1"/>
  <c r="AJ140" i="29" s="1"/>
  <c r="I361" i="29" s="1"/>
  <c r="AK66" i="29" a="1"/>
  <c r="AK66" i="29" s="1"/>
  <c r="J287" i="29" s="1"/>
  <c r="AK116" i="29" a="1"/>
  <c r="AK116" i="29" s="1"/>
  <c r="J337" i="29" s="1"/>
  <c r="AM110" i="29" a="1"/>
  <c r="AM110" i="29" s="1"/>
  <c r="L331" i="29" s="1"/>
  <c r="AI207" i="29" a="1"/>
  <c r="AI207" i="29" s="1"/>
  <c r="H428" i="29" s="1"/>
  <c r="AI60" i="29" a="1"/>
  <c r="AI60" i="29" s="1"/>
  <c r="H281" i="29" s="1"/>
  <c r="AJ187" i="29" a="1"/>
  <c r="AJ187" i="29" s="1"/>
  <c r="I408" i="29" s="1"/>
  <c r="AK46" i="29" a="1"/>
  <c r="AK46" i="29" s="1"/>
  <c r="J267" i="29" s="1"/>
  <c r="G488" i="29" s="1"/>
  <c r="G506" i="29" s="1"/>
  <c r="I14" i="19" s="1"/>
  <c r="AL120" i="29" a="1"/>
  <c r="AL120" i="29" s="1"/>
  <c r="K341" i="29" s="1"/>
  <c r="AI229" i="29" a="1"/>
  <c r="AI229" i="29" s="1"/>
  <c r="H450" i="29" s="1"/>
  <c r="AJ141" i="29" a="1"/>
  <c r="AJ141" i="29" s="1"/>
  <c r="I362" i="29" s="1"/>
  <c r="AL200" i="29" a="1"/>
  <c r="AL200" i="29" s="1"/>
  <c r="K421" i="29" s="1"/>
  <c r="AL215" i="29" a="1"/>
  <c r="AL215" i="29" s="1"/>
  <c r="K436" i="29" s="1"/>
  <c r="AK129" i="29" a="1"/>
  <c r="AK129" i="29" s="1"/>
  <c r="J350" i="29" s="1"/>
  <c r="AL21" i="29" a="1"/>
  <c r="AL21" i="29" s="1"/>
  <c r="K242" i="29" s="1"/>
  <c r="AI26" i="29" a="1"/>
  <c r="AI26" i="29" s="1"/>
  <c r="H247" i="29" s="1"/>
  <c r="AK97" i="29" a="1"/>
  <c r="AK97" i="29" s="1"/>
  <c r="J318" i="29" s="1"/>
  <c r="AM223" i="29" a="1"/>
  <c r="AM223" i="29" s="1"/>
  <c r="L444" i="29" s="1"/>
  <c r="AI21" i="29" a="1"/>
  <c r="AI21" i="29" s="1"/>
  <c r="H242" i="29" s="1"/>
  <c r="AL43" i="29" a="1"/>
  <c r="AL43" i="29" s="1"/>
  <c r="K264" i="29" s="1"/>
  <c r="AJ232" i="29" a="1"/>
  <c r="AJ232" i="29" s="1"/>
  <c r="I453" i="29" s="1"/>
  <c r="AK36" i="29" a="1"/>
  <c r="AK36" i="29" s="1"/>
  <c r="J257" i="29" s="1"/>
  <c r="AJ28" i="29" a="1"/>
  <c r="AJ28" i="29" s="1"/>
  <c r="I249" i="29" s="1"/>
  <c r="AK48" i="29" a="1"/>
  <c r="AK48" i="29" s="1"/>
  <c r="J269" i="29" s="1"/>
  <c r="AK142" i="29" a="1"/>
  <c r="AK142" i="29" s="1"/>
  <c r="J363" i="29" s="1"/>
  <c r="AI93" i="29" a="1"/>
  <c r="AI93" i="29" s="1"/>
  <c r="H314" i="29" s="1"/>
  <c r="AI223" i="29" a="1"/>
  <c r="AI223" i="29" s="1"/>
  <c r="H444" i="29" s="1"/>
  <c r="AL31" i="29" a="1"/>
  <c r="AL31" i="29" s="1"/>
  <c r="K252" i="29" s="1"/>
  <c r="AI190" i="29" a="1"/>
  <c r="AI190" i="29" s="1"/>
  <c r="H411" i="29" s="1"/>
  <c r="AM199" i="29" a="1"/>
  <c r="AM199" i="29" s="1"/>
  <c r="L420" i="29" s="1"/>
  <c r="AJ121" i="29" a="1"/>
  <c r="AJ121" i="29" s="1"/>
  <c r="I342" i="29" s="1"/>
  <c r="AK74" i="29" a="1"/>
  <c r="AK74" i="29" s="1"/>
  <c r="J295" i="29" s="1"/>
  <c r="AM30" i="29" a="1"/>
  <c r="AM30" i="29" s="1"/>
  <c r="L251" i="29" s="1"/>
  <c r="AM159" i="29" a="1"/>
  <c r="AM159" i="29" s="1"/>
  <c r="L380" i="29" s="1"/>
  <c r="AK190" i="29" a="1"/>
  <c r="AK190" i="29" s="1"/>
  <c r="J411" i="29" s="1"/>
  <c r="AJ59" i="29" a="1"/>
  <c r="AJ59" i="29" s="1"/>
  <c r="I280" i="29" s="1"/>
  <c r="AJ43" i="29" a="1"/>
  <c r="AJ43" i="29" s="1"/>
  <c r="I264" i="29" s="1"/>
  <c r="AJ77" i="29" a="1"/>
  <c r="AJ77" i="29" s="1"/>
  <c r="I298" i="29" s="1"/>
  <c r="AM57" i="29" a="1"/>
  <c r="AM57" i="29" s="1"/>
  <c r="L278" i="29" s="1"/>
  <c r="AM49" i="29" a="1"/>
  <c r="AM49" i="29" s="1"/>
  <c r="L270" i="29" s="1"/>
  <c r="AM154" i="29" a="1"/>
  <c r="AM154" i="29" s="1"/>
  <c r="L375" i="29" s="1"/>
  <c r="AK218" i="29" a="1"/>
  <c r="AK218" i="29" s="1"/>
  <c r="J439" i="29" s="1"/>
  <c r="AK58" i="29" a="1"/>
  <c r="AK58" i="29" s="1"/>
  <c r="J279" i="29" s="1"/>
  <c r="AI81" i="29" a="1"/>
  <c r="AI81" i="29" s="1"/>
  <c r="H302" i="29" s="1"/>
  <c r="AI162" i="29" a="1"/>
  <c r="AI162" i="29" s="1"/>
  <c r="H383" i="29" s="1"/>
  <c r="AK49" i="29" a="1"/>
  <c r="AK49" i="29" s="1"/>
  <c r="J270" i="29" s="1"/>
  <c r="AL88" i="29" a="1"/>
  <c r="AL88" i="29" s="1"/>
  <c r="K309" i="29" s="1"/>
  <c r="AG177" i="29" a="1"/>
  <c r="AG177" i="29" s="1"/>
  <c r="F398" i="29" s="1"/>
  <c r="AJ221" i="29" a="1"/>
  <c r="AJ221" i="29" s="1"/>
  <c r="I442" i="29" s="1"/>
  <c r="AJ195" i="29" a="1"/>
  <c r="AJ195" i="29" s="1"/>
  <c r="I416" i="29" s="1"/>
  <c r="AM100" i="29" a="1"/>
  <c r="AM100" i="29" s="1"/>
  <c r="L321" i="29" s="1"/>
  <c r="AM151" i="29" a="1"/>
  <c r="AM151" i="29" s="1"/>
  <c r="L372" i="29" s="1"/>
  <c r="AJ180" i="29" a="1"/>
  <c r="AJ180" i="29" s="1"/>
  <c r="I401" i="29" s="1"/>
  <c r="AM48" i="29" a="1"/>
  <c r="AM48" i="29" s="1"/>
  <c r="L269" i="29" s="1"/>
  <c r="AK216" i="29" a="1"/>
  <c r="AK216" i="29" s="1"/>
  <c r="J437" i="29" s="1"/>
  <c r="AM109" i="29" a="1"/>
  <c r="AM109" i="29" s="1"/>
  <c r="L330" i="29" s="1"/>
  <c r="I492" i="29" s="1"/>
  <c r="I510" i="29" s="1"/>
  <c r="K20" i="19" s="1"/>
  <c r="AI122" i="29" a="1"/>
  <c r="AI122" i="29" s="1"/>
  <c r="H343" i="29" s="1"/>
  <c r="AL204" i="29" a="1"/>
  <c r="AL204" i="29" s="1"/>
  <c r="K425" i="29" s="1"/>
  <c r="AH65" i="29" a="1"/>
  <c r="AH65" i="29" s="1"/>
  <c r="G286" i="29" s="1"/>
  <c r="AJ189" i="29" a="1"/>
  <c r="AJ189" i="29" s="1"/>
  <c r="I410" i="29" s="1"/>
  <c r="AM222" i="29" a="1"/>
  <c r="AM222" i="29" s="1"/>
  <c r="L443" i="29" s="1"/>
  <c r="I499" i="29" s="1"/>
  <c r="I517" i="29" s="1"/>
  <c r="K12" i="19" s="1"/>
  <c r="AI135" i="29" a="1"/>
  <c r="AI135" i="29" s="1"/>
  <c r="H356" i="29" s="1"/>
  <c r="AJ170" i="29" a="1"/>
  <c r="AJ170" i="29" s="1"/>
  <c r="I391" i="29" s="1"/>
  <c r="AL72" i="29" a="1"/>
  <c r="AL72" i="29" s="1"/>
  <c r="K293" i="29" s="1"/>
  <c r="AI186" i="29" a="1"/>
  <c r="AI186" i="29" s="1"/>
  <c r="H407" i="29" s="1"/>
  <c r="AL208" i="29" a="1"/>
  <c r="AL208" i="29" s="1"/>
  <c r="K429" i="29" s="1"/>
  <c r="AI193" i="29" a="1"/>
  <c r="AI193" i="29" s="1"/>
  <c r="H414" i="29" s="1"/>
  <c r="AJ39" i="29" a="1"/>
  <c r="AJ39" i="29" s="1"/>
  <c r="I260" i="29" s="1"/>
  <c r="AM158" i="29" a="1"/>
  <c r="AM158" i="29" s="1"/>
  <c r="L379" i="29" s="1"/>
  <c r="AK187" i="29" a="1"/>
  <c r="AK187" i="29" s="1"/>
  <c r="J408" i="29" s="1"/>
  <c r="AK41" i="29" a="1"/>
  <c r="AK41" i="29" s="1"/>
  <c r="J262" i="29" s="1"/>
  <c r="AL127" i="29" a="1"/>
  <c r="AL127" i="29" s="1"/>
  <c r="K348" i="29" s="1"/>
  <c r="AK134" i="29" a="1"/>
  <c r="AK134" i="29" s="1"/>
  <c r="J355" i="29" s="1"/>
  <c r="AK120" i="29" a="1"/>
  <c r="AK120" i="29" s="1"/>
  <c r="J341" i="29" s="1"/>
  <c r="AL151" i="29" a="1"/>
  <c r="AL151" i="29" s="1"/>
  <c r="K372" i="29" s="1"/>
  <c r="AJ24" i="29" a="1"/>
  <c r="AJ24" i="29" s="1"/>
  <c r="I245" i="29" s="1"/>
  <c r="AJ153" i="29" a="1"/>
  <c r="AJ153" i="29" s="1"/>
  <c r="I374" i="29" s="1"/>
  <c r="AK152" i="29" a="1"/>
  <c r="AK152" i="29" s="1"/>
  <c r="J373" i="29" s="1"/>
  <c r="AI37" i="29" a="1"/>
  <c r="AI37" i="29" s="1"/>
  <c r="H258" i="29" s="1"/>
  <c r="AM90" i="29" a="1"/>
  <c r="AM90" i="29" s="1"/>
  <c r="L311" i="29" s="1"/>
  <c r="AI161" i="29" a="1"/>
  <c r="AI161" i="29" s="1"/>
  <c r="H382" i="29" s="1"/>
  <c r="AG65" i="29" a="1"/>
  <c r="AG65" i="29" s="1"/>
  <c r="F286" i="29" s="1"/>
  <c r="AJ162" i="29" a="1"/>
  <c r="AJ162" i="29" s="1"/>
  <c r="I383" i="29" s="1"/>
  <c r="AM68" i="29" a="1"/>
  <c r="AM68" i="29" s="1"/>
  <c r="L289" i="29" s="1"/>
  <c r="AL74" i="29" a="1"/>
  <c r="AL74" i="29" s="1"/>
  <c r="K295" i="29" s="1"/>
  <c r="AI153" i="29" a="1"/>
  <c r="AI153" i="29" s="1"/>
  <c r="H374" i="29" s="1"/>
  <c r="AM76" i="29" a="1"/>
  <c r="AM76" i="29" s="1"/>
  <c r="L297" i="29" s="1"/>
  <c r="AJ159" i="29" a="1"/>
  <c r="AJ159" i="29" s="1"/>
  <c r="I380" i="29" s="1"/>
  <c r="AI200" i="29" a="1"/>
  <c r="AI200" i="29" s="1"/>
  <c r="H421" i="29" s="1"/>
  <c r="AK181" i="29" a="1"/>
  <c r="AK181" i="29" s="1"/>
  <c r="J402" i="29" s="1"/>
  <c r="AJ106" i="29" a="1"/>
  <c r="AJ106" i="29" s="1"/>
  <c r="I327" i="29" s="1"/>
  <c r="AL34" i="29" a="1"/>
  <c r="AL34" i="29" s="1"/>
  <c r="K255" i="29" s="1"/>
  <c r="AL69" i="29" a="1"/>
  <c r="AL69" i="29" s="1"/>
  <c r="K290" i="29" s="1"/>
  <c r="AK189" i="29" a="1"/>
  <c r="AK189" i="29" s="1"/>
  <c r="J410" i="29" s="1"/>
  <c r="AL48" i="29" a="1"/>
  <c r="AL48" i="29" s="1"/>
  <c r="K269" i="29" s="1"/>
  <c r="G1527" i="31"/>
  <c r="AM32" i="29" a="1"/>
  <c r="AM32" i="29" s="1"/>
  <c r="L253" i="29" s="1"/>
  <c r="AH177" i="29" a="1"/>
  <c r="AH177" i="29" s="1"/>
  <c r="G398" i="29" s="1"/>
  <c r="AM111" i="29" a="1"/>
  <c r="AM111" i="29" s="1"/>
  <c r="L332" i="29" s="1"/>
  <c r="AI95" i="29" a="1"/>
  <c r="AI95" i="29" s="1"/>
  <c r="H316" i="29" s="1"/>
  <c r="AL154" i="29" a="1"/>
  <c r="AL154" i="29" s="1"/>
  <c r="K375" i="29" s="1"/>
  <c r="AM72" i="29" a="1"/>
  <c r="AM72" i="29" s="1"/>
  <c r="L293" i="29" s="1"/>
  <c r="AK145" i="29" a="1"/>
  <c r="AK145" i="29" s="1"/>
  <c r="J366" i="29" s="1"/>
  <c r="AM47" i="29" a="1"/>
  <c r="AM47" i="29" s="1"/>
  <c r="L268" i="29" s="1"/>
  <c r="AJ100" i="29" a="1"/>
  <c r="AJ100" i="29" s="1"/>
  <c r="I321" i="29" s="1"/>
  <c r="AI202" i="29" a="1"/>
  <c r="AI202" i="29" s="1"/>
  <c r="H423" i="29" s="1"/>
  <c r="AL82" i="29" a="1"/>
  <c r="AL82" i="29" s="1"/>
  <c r="K303" i="29" s="1"/>
  <c r="AI232" i="29" a="1"/>
  <c r="AI232" i="29" s="1"/>
  <c r="H453" i="29" s="1"/>
  <c r="AM101" i="29" a="1"/>
  <c r="AM101" i="29" s="1"/>
  <c r="L322" i="29" s="1"/>
  <c r="AI32" i="29" a="1"/>
  <c r="AI32" i="29" s="1"/>
  <c r="H253" i="29" s="1"/>
  <c r="AL26" i="29" a="1"/>
  <c r="AL26" i="29" s="1"/>
  <c r="K247" i="29" s="1"/>
  <c r="AJ125" i="29" a="1"/>
  <c r="AJ125" i="29" s="1"/>
  <c r="I346" i="29" s="1"/>
  <c r="AK23" i="29" a="1"/>
  <c r="AK23" i="29" s="1"/>
  <c r="J244" i="29" s="1"/>
  <c r="AM220" i="29" a="1"/>
  <c r="AM220" i="29" s="1"/>
  <c r="L441" i="29" s="1"/>
  <c r="AL63" i="29" a="1"/>
  <c r="AL63" i="29" s="1"/>
  <c r="K284" i="29" s="1"/>
  <c r="AL175" i="29" a="1"/>
  <c r="AL175" i="29" s="1"/>
  <c r="K396" i="29" s="1"/>
  <c r="AK92" i="29" a="1"/>
  <c r="AK92" i="29" s="1"/>
  <c r="J313" i="29" s="1"/>
  <c r="AI41" i="29" a="1"/>
  <c r="AI41" i="29" s="1"/>
  <c r="H262" i="29" s="1"/>
  <c r="AM231" i="29" a="1"/>
  <c r="AM231" i="29" s="1"/>
  <c r="L452" i="29" s="1"/>
  <c r="AM108" i="29" a="1"/>
  <c r="AM108" i="29" s="1"/>
  <c r="L329" i="29" s="1"/>
  <c r="AI196" i="29" a="1"/>
  <c r="AI196" i="29" s="1"/>
  <c r="H417" i="29" s="1"/>
  <c r="AI131" i="29" a="1"/>
  <c r="AI131" i="29" s="1"/>
  <c r="H352" i="29" s="1"/>
  <c r="AJ230" i="29" a="1"/>
  <c r="AJ230" i="29" s="1"/>
  <c r="I451" i="29" s="1"/>
  <c r="AL87" i="29" a="1"/>
  <c r="AL87" i="29" s="1"/>
  <c r="K308" i="29" s="1"/>
  <c r="AK168" i="29" a="1"/>
  <c r="AK168" i="29" s="1"/>
  <c r="J389" i="29" s="1"/>
  <c r="AI77" i="29" a="1"/>
  <c r="AI77" i="29" s="1"/>
  <c r="H298" i="29" s="1"/>
  <c r="AM187" i="29" a="1"/>
  <c r="AM187" i="29" s="1"/>
  <c r="L408" i="29" s="1"/>
  <c r="AJ65" i="29" a="1"/>
  <c r="AJ65" i="29" s="1"/>
  <c r="I286" i="29" s="1"/>
  <c r="AJ146" i="29" a="1"/>
  <c r="AJ146" i="29" s="1"/>
  <c r="I367" i="29" s="1"/>
  <c r="AK176" i="29" a="1"/>
  <c r="AK176" i="29" s="1"/>
  <c r="J397" i="29" s="1"/>
  <c r="AI209" i="29" a="1"/>
  <c r="AI209" i="29" s="1"/>
  <c r="H430" i="29" s="1"/>
  <c r="AL157" i="29" a="1"/>
  <c r="AL157" i="29" s="1"/>
  <c r="K378" i="29" s="1"/>
  <c r="AK91" i="29" a="1"/>
  <c r="AK91" i="29" s="1"/>
  <c r="J312" i="29" s="1"/>
  <c r="AJ51" i="29" a="1"/>
  <c r="AJ51" i="29" s="1"/>
  <c r="I272" i="29" s="1"/>
  <c r="AK71" i="29" a="1"/>
  <c r="AK71" i="29" s="1"/>
  <c r="J292" i="29" s="1"/>
  <c r="AI197" i="29" a="1"/>
  <c r="AI197" i="29" s="1"/>
  <c r="H418" i="29" s="1"/>
  <c r="AL184" i="29" a="1"/>
  <c r="AL184" i="29" s="1"/>
  <c r="K405" i="29" s="1"/>
  <c r="AK179" i="29" a="1"/>
  <c r="AK179" i="29" s="1"/>
  <c r="J400" i="29" s="1"/>
  <c r="AJ26" i="29" a="1"/>
  <c r="AJ26" i="29" s="1"/>
  <c r="I247" i="29" s="1"/>
  <c r="AL136" i="29" a="1"/>
  <c r="AL136" i="29" s="1"/>
  <c r="K357" i="29" s="1"/>
  <c r="AJ114" i="29" a="1"/>
  <c r="AJ114" i="29" s="1"/>
  <c r="I335" i="29" s="1"/>
  <c r="AI178" i="29" a="1"/>
  <c r="AI178" i="29" s="1"/>
  <c r="H399" i="29" s="1"/>
  <c r="AI230" i="29" a="1"/>
  <c r="AI230" i="29" s="1"/>
  <c r="H451" i="29" s="1"/>
  <c r="AK44" i="29" a="1"/>
  <c r="AK44" i="29" s="1"/>
  <c r="J265" i="29" s="1"/>
  <c r="AM131" i="29" a="1"/>
  <c r="AM131" i="29" s="1"/>
  <c r="L352" i="29" s="1"/>
  <c r="AK192" i="29" a="1"/>
  <c r="AK192" i="29" s="1"/>
  <c r="J413" i="29" s="1"/>
  <c r="AM130" i="29" a="1"/>
  <c r="AM130" i="29" s="1"/>
  <c r="L351" i="29" s="1"/>
  <c r="AL139" i="29" a="1"/>
  <c r="AL139" i="29" s="1"/>
  <c r="K360" i="29" s="1"/>
  <c r="AM185" i="29" a="1"/>
  <c r="AM185" i="29" s="1"/>
  <c r="L406" i="29" s="1"/>
  <c r="AL142" i="29" a="1"/>
  <c r="AL142" i="29" s="1"/>
  <c r="K363" i="29" s="1"/>
  <c r="AL233" i="29" a="1"/>
  <c r="AL233" i="29" s="1"/>
  <c r="K454" i="29" s="1"/>
  <c r="AK125" i="29" a="1"/>
  <c r="AK125" i="29" s="1"/>
  <c r="J346" i="29" s="1"/>
  <c r="AJ88" i="29" a="1"/>
  <c r="AJ88" i="29" s="1"/>
  <c r="I309" i="29" s="1"/>
  <c r="AJ84" i="29" a="1"/>
  <c r="AJ84" i="29" s="1"/>
  <c r="I305" i="29" s="1"/>
  <c r="AL83" i="29" a="1"/>
  <c r="AL83" i="29" s="1"/>
  <c r="K304" i="29" s="1"/>
  <c r="AK143" i="29" a="1"/>
  <c r="AK143" i="29" s="1"/>
  <c r="J364" i="29" s="1"/>
  <c r="AM229" i="29" a="1"/>
  <c r="AM229" i="29" s="1"/>
  <c r="L450" i="29" s="1"/>
  <c r="AI184" i="29" a="1"/>
  <c r="AI184" i="29" s="1"/>
  <c r="H405" i="29" s="1"/>
  <c r="AM25" i="29" a="1"/>
  <c r="AM25" i="29" s="1"/>
  <c r="L246" i="29" s="1"/>
  <c r="AL93" i="29" a="1"/>
  <c r="AL93" i="29" s="1"/>
  <c r="K314" i="29" s="1"/>
  <c r="G1578" i="31"/>
  <c r="AI30" i="29" a="1"/>
  <c r="AI30" i="29" s="1"/>
  <c r="H251" i="29" s="1"/>
  <c r="AK26" i="29" a="1"/>
  <c r="AK26" i="29" s="1"/>
  <c r="J247" i="29" s="1"/>
  <c r="AM233" i="29" a="1"/>
  <c r="AM233" i="29" s="1"/>
  <c r="L454" i="29" s="1"/>
  <c r="AJ118" i="29" a="1"/>
  <c r="AJ118" i="29" s="1"/>
  <c r="I339" i="29" s="1"/>
  <c r="F493" i="29" s="1"/>
  <c r="F511" i="29" s="1"/>
  <c r="H22" i="19" s="1"/>
  <c r="AJ208" i="29" a="1"/>
  <c r="AJ208" i="29" s="1"/>
  <c r="I429" i="29" s="1"/>
  <c r="AL71" i="29" a="1"/>
  <c r="AL71" i="29" s="1"/>
  <c r="K292" i="29" s="1"/>
  <c r="AM115" i="29" a="1"/>
  <c r="AM115" i="29" s="1"/>
  <c r="L336" i="29" s="1"/>
  <c r="AK102" i="29" a="1"/>
  <c r="AK102" i="29" s="1"/>
  <c r="J323" i="29" s="1"/>
  <c r="AK214" i="29" a="1"/>
  <c r="AK214" i="29" s="1"/>
  <c r="J435" i="29" s="1"/>
  <c r="AJ151" i="29" a="1"/>
  <c r="AJ151" i="29" s="1"/>
  <c r="I372" i="29" s="1"/>
  <c r="AI210" i="29" a="1"/>
  <c r="AI210" i="29" s="1"/>
  <c r="H431" i="29" s="1"/>
  <c r="AL193" i="29" a="1"/>
  <c r="AL193" i="29" s="1"/>
  <c r="K414" i="29" s="1"/>
  <c r="AL132" i="29" a="1"/>
  <c r="AL132" i="29" s="1"/>
  <c r="K353" i="29" s="1"/>
  <c r="AJ112" i="29" a="1"/>
  <c r="AJ112" i="29" s="1"/>
  <c r="I333" i="29" s="1"/>
  <c r="AI169" i="29" a="1"/>
  <c r="AI169" i="29" s="1"/>
  <c r="H390" i="29" s="1"/>
  <c r="AI185" i="29" a="1"/>
  <c r="AI185" i="29" s="1"/>
  <c r="H406" i="29" s="1"/>
  <c r="AI109" i="29" a="1"/>
  <c r="AI109" i="29" s="1"/>
  <c r="H330" i="29" s="1"/>
  <c r="E492" i="29" s="1"/>
  <c r="E510" i="29" s="1"/>
  <c r="G20" i="19" s="1"/>
  <c r="AJ99" i="29" a="1"/>
  <c r="AJ99" i="29" s="1"/>
  <c r="I320" i="29" s="1"/>
  <c r="AL126" i="29" a="1"/>
  <c r="AL126" i="29" s="1"/>
  <c r="K347" i="29" s="1"/>
  <c r="AK234" i="29" a="1"/>
  <c r="AK234" i="29" s="1"/>
  <c r="J455" i="29" s="1"/>
  <c r="AL211" i="29" a="1"/>
  <c r="AL211" i="29" s="1"/>
  <c r="K432" i="29" s="1"/>
  <c r="AJ172" i="29" a="1"/>
  <c r="AJ172" i="29" s="1"/>
  <c r="I393" i="29" s="1"/>
  <c r="AM43" i="29" a="1"/>
  <c r="AM43" i="29" s="1"/>
  <c r="L264" i="29" s="1"/>
  <c r="AJ38" i="29" a="1"/>
  <c r="AJ38" i="29" s="1"/>
  <c r="I259" i="29" s="1"/>
  <c r="AJ55" i="29" a="1"/>
  <c r="AJ55" i="29" s="1"/>
  <c r="I276" i="29" s="1"/>
  <c r="AL232" i="29" a="1"/>
  <c r="AL232" i="29" s="1"/>
  <c r="K453" i="29" s="1"/>
  <c r="AL59" i="29" a="1"/>
  <c r="AL59" i="29" s="1"/>
  <c r="K280" i="29" s="1"/>
  <c r="AJ57" i="29" a="1"/>
  <c r="AJ57" i="29" s="1"/>
  <c r="I278" i="29" s="1"/>
  <c r="AL212" i="29" a="1"/>
  <c r="AL212" i="29" s="1"/>
  <c r="K433" i="29" s="1"/>
  <c r="AJ212" i="29" a="1"/>
  <c r="AJ212" i="29" s="1"/>
  <c r="I433" i="29" s="1"/>
  <c r="AM86" i="29" a="1"/>
  <c r="AM86" i="29" s="1"/>
  <c r="L307" i="29" s="1"/>
  <c r="AI78" i="29" a="1"/>
  <c r="AI78" i="29" s="1"/>
  <c r="H299" i="29" s="1"/>
  <c r="AM182" i="29" a="1"/>
  <c r="AM182" i="29" s="1"/>
  <c r="L403" i="29" s="1"/>
  <c r="AL115" i="29" a="1"/>
  <c r="AL115" i="29" s="1"/>
  <c r="K336" i="29" s="1"/>
  <c r="AK32" i="29" a="1"/>
  <c r="AK32" i="29" s="1"/>
  <c r="J253" i="29" s="1"/>
  <c r="AM114" i="29" a="1"/>
  <c r="AM114" i="29" s="1"/>
  <c r="L335" i="29" s="1"/>
  <c r="AJ68" i="29" a="1"/>
  <c r="AJ68" i="29" s="1"/>
  <c r="I289" i="29" s="1"/>
  <c r="AL123" i="29" a="1"/>
  <c r="AL123" i="29" s="1"/>
  <c r="K344" i="29" s="1"/>
  <c r="AK185" i="29" a="1"/>
  <c r="AK185" i="29" s="1"/>
  <c r="J406" i="29" s="1"/>
  <c r="AM219" i="29" a="1"/>
  <c r="AM219" i="29" s="1"/>
  <c r="L440" i="29" s="1"/>
  <c r="AL113" i="29" a="1"/>
  <c r="AL113" i="29" s="1"/>
  <c r="K334" i="29" s="1"/>
  <c r="AM77" i="29" a="1"/>
  <c r="AM77" i="29" s="1"/>
  <c r="L298" i="29" s="1"/>
  <c r="AK95" i="29" a="1"/>
  <c r="AK95" i="29" s="1"/>
  <c r="J316" i="29" s="1"/>
  <c r="AI108" i="29" a="1"/>
  <c r="AI108" i="29" s="1"/>
  <c r="H329" i="29" s="1"/>
  <c r="AI235" i="29" a="1"/>
  <c r="AI235" i="29" s="1"/>
  <c r="H456" i="29" s="1"/>
  <c r="AM148" i="29" a="1"/>
  <c r="AM148" i="29" s="1"/>
  <c r="L369" i="29" s="1"/>
  <c r="AK151" i="29" a="1"/>
  <c r="AK151" i="29" s="1"/>
  <c r="J372" i="29" s="1"/>
  <c r="AL182" i="29" a="1"/>
  <c r="AL182" i="29" s="1"/>
  <c r="K403" i="29" s="1"/>
  <c r="AK62" i="29" a="1"/>
  <c r="AK62" i="29" s="1"/>
  <c r="J283" i="29" s="1"/>
  <c r="AJ31" i="29" a="1"/>
  <c r="AJ31" i="29" s="1"/>
  <c r="I252" i="29" s="1"/>
  <c r="AJ111" i="29" a="1"/>
  <c r="AJ111" i="29" s="1"/>
  <c r="I332" i="29" s="1"/>
  <c r="AL213" i="29" a="1"/>
  <c r="AL213" i="29" s="1"/>
  <c r="K434" i="29" s="1"/>
  <c r="AK60" i="29" a="1"/>
  <c r="AK60" i="29" s="1"/>
  <c r="J281" i="29" s="1"/>
  <c r="AK20" i="29" a="1"/>
  <c r="AK20" i="29" s="1"/>
  <c r="J241" i="29" s="1"/>
  <c r="AI112" i="29" a="1"/>
  <c r="AI112" i="29" s="1"/>
  <c r="H333" i="29" s="1"/>
  <c r="AM202" i="29" a="1"/>
  <c r="AM202" i="29" s="1"/>
  <c r="L423" i="29" s="1"/>
  <c r="AI36" i="29" a="1"/>
  <c r="AI36" i="29" s="1"/>
  <c r="H257" i="29" s="1"/>
  <c r="AK56" i="29" a="1"/>
  <c r="AK56" i="29" s="1"/>
  <c r="J277" i="29" s="1"/>
  <c r="G489" i="29" s="1"/>
  <c r="G507" i="29" s="1"/>
  <c r="I21" i="19" s="1"/>
  <c r="AJ41" i="29" a="1"/>
  <c r="AJ41" i="29" s="1"/>
  <c r="I262" i="29" s="1"/>
  <c r="AI20" i="29" a="1"/>
  <c r="AI20" i="29" s="1"/>
  <c r="H241" i="29" s="1"/>
  <c r="AL199" i="29" a="1"/>
  <c r="AL199" i="29" s="1"/>
  <c r="K420" i="29" s="1"/>
  <c r="AI124" i="29" a="1"/>
  <c r="AI124" i="29" s="1"/>
  <c r="H345" i="29" s="1"/>
  <c r="AL94" i="29" a="1"/>
  <c r="AL94" i="29" s="1"/>
  <c r="K315" i="29" s="1"/>
  <c r="AM87" i="29" a="1"/>
  <c r="AM87" i="29" s="1"/>
  <c r="L308" i="29" s="1"/>
  <c r="AJ223" i="29" a="1"/>
  <c r="AJ223" i="29" s="1"/>
  <c r="I444" i="29" s="1"/>
  <c r="AJ66" i="29" a="1"/>
  <c r="AJ66" i="29" s="1"/>
  <c r="I287" i="29" s="1"/>
  <c r="AJ137" i="29" a="1"/>
  <c r="AJ137" i="29" s="1"/>
  <c r="I358" i="29" s="1"/>
  <c r="AK93" i="29" a="1"/>
  <c r="AK93" i="29" s="1"/>
  <c r="J314" i="29" s="1"/>
  <c r="AL66" i="29" a="1"/>
  <c r="AL66" i="29" s="1"/>
  <c r="K287" i="29" s="1"/>
  <c r="AK135" i="29" a="1"/>
  <c r="AK135" i="29" s="1"/>
  <c r="J356" i="29" s="1"/>
  <c r="AM174" i="29" a="1"/>
  <c r="AM174" i="29" s="1"/>
  <c r="L395" i="29" s="1"/>
  <c r="AI146" i="29" a="1"/>
  <c r="AI146" i="29" s="1"/>
  <c r="H367" i="29" s="1"/>
  <c r="AL170" i="29" a="1"/>
  <c r="AL170" i="29" s="1"/>
  <c r="K391" i="29" s="1"/>
  <c r="AM95" i="29" a="1"/>
  <c r="AM95" i="29" s="1"/>
  <c r="L316" i="29" s="1"/>
  <c r="AK29" i="29" a="1"/>
  <c r="AK29" i="29" s="1"/>
  <c r="J250" i="29" s="1"/>
  <c r="AL178" i="29" a="1"/>
  <c r="AL178" i="29" s="1"/>
  <c r="K399" i="29" s="1"/>
  <c r="AK201" i="29" a="1"/>
  <c r="AK201" i="29" s="1"/>
  <c r="J422" i="29" s="1"/>
  <c r="G1440" i="31"/>
  <c r="AI173" i="29" a="1"/>
  <c r="AI173" i="29" s="1"/>
  <c r="H394" i="29" s="1"/>
  <c r="AJ154" i="29" a="1"/>
  <c r="AJ154" i="29" s="1"/>
  <c r="I375" i="29" s="1"/>
  <c r="AL155" i="29" a="1"/>
  <c r="AL155" i="29" s="1"/>
  <c r="K376" i="29" s="1"/>
  <c r="AK30" i="29" a="1"/>
  <c r="AK30" i="29" s="1"/>
  <c r="J251" i="29" s="1"/>
  <c r="AK99" i="29" a="1"/>
  <c r="AK99" i="29" s="1"/>
  <c r="J320" i="29" s="1"/>
  <c r="AL162" i="29" a="1"/>
  <c r="AL162" i="29" s="1"/>
  <c r="K383" i="29" s="1"/>
  <c r="AJ135" i="29" a="1"/>
  <c r="AJ135" i="29" s="1"/>
  <c r="I356" i="29" s="1"/>
  <c r="AJ42" i="29" a="1"/>
  <c r="AJ42" i="29" s="1"/>
  <c r="I263" i="29" s="1"/>
  <c r="AI46" i="29" a="1"/>
  <c r="AI46" i="29" s="1"/>
  <c r="H267" i="29" s="1"/>
  <c r="E488" i="29" s="1"/>
  <c r="E506" i="29" s="1"/>
  <c r="G14" i="19" s="1"/>
  <c r="AJ211" i="29" a="1"/>
  <c r="AJ211" i="29" s="1"/>
  <c r="I432" i="29" s="1"/>
  <c r="AL228" i="29" a="1"/>
  <c r="AL228" i="29" s="1"/>
  <c r="K449" i="29" s="1"/>
  <c r="AJ91" i="29" a="1"/>
  <c r="AJ91" i="29" s="1"/>
  <c r="I312" i="29" s="1"/>
  <c r="AM91" i="29" a="1"/>
  <c r="AM91" i="29" s="1"/>
  <c r="L312" i="29" s="1"/>
  <c r="AK204" i="29" a="1"/>
  <c r="AK204" i="29" s="1"/>
  <c r="J425" i="29" s="1"/>
  <c r="AJ138" i="29" a="1"/>
  <c r="AJ138" i="29" s="1"/>
  <c r="I359" i="29" s="1"/>
  <c r="AM216" i="29" a="1"/>
  <c r="AM216" i="29" s="1"/>
  <c r="L437" i="29" s="1"/>
  <c r="AM24" i="29" a="1"/>
  <c r="AM24" i="29" s="1"/>
  <c r="L245" i="29" s="1"/>
  <c r="AI225" i="29" a="1"/>
  <c r="AI225" i="29" s="1"/>
  <c r="H446" i="29" s="1"/>
  <c r="AI97" i="29" a="1"/>
  <c r="AI97" i="29" s="1"/>
  <c r="H318" i="29" s="1"/>
  <c r="AM107" i="29" a="1"/>
  <c r="AM107" i="29" s="1"/>
  <c r="L328" i="29" s="1"/>
  <c r="AJ193" i="29" a="1"/>
  <c r="AJ193" i="29" s="1"/>
  <c r="I414" i="29" s="1"/>
  <c r="AI87" i="29" a="1"/>
  <c r="AI87" i="29" s="1"/>
  <c r="H308" i="29" s="1"/>
  <c r="AI119" i="29" a="1"/>
  <c r="AI119" i="29" s="1"/>
  <c r="H340" i="29" s="1"/>
  <c r="AJ78" i="29" a="1"/>
  <c r="AJ78" i="29" s="1"/>
  <c r="I299" i="29" s="1"/>
  <c r="AM225" i="29" a="1"/>
  <c r="AM225" i="29" s="1"/>
  <c r="L446" i="29" s="1"/>
  <c r="AM22" i="29" a="1"/>
  <c r="AM22" i="29" s="1"/>
  <c r="L243" i="29" s="1"/>
  <c r="AJ116" i="29" a="1"/>
  <c r="AJ116" i="29" s="1"/>
  <c r="I337" i="29" s="1"/>
  <c r="AL101" i="29" a="1"/>
  <c r="AL101" i="29" s="1"/>
  <c r="K322" i="29" s="1"/>
  <c r="AJ145" i="29" a="1"/>
  <c r="AJ145" i="29" s="1"/>
  <c r="I366" i="29" s="1"/>
  <c r="AM129" i="29" a="1"/>
  <c r="AM129" i="29" s="1"/>
  <c r="L350" i="29" s="1"/>
  <c r="AK126" i="29" a="1"/>
  <c r="AK126" i="29" s="1"/>
  <c r="J347" i="29" s="1"/>
  <c r="AK39" i="29" a="1"/>
  <c r="AK39" i="29" s="1"/>
  <c r="J260" i="29" s="1"/>
  <c r="AK175" i="29" a="1"/>
  <c r="AK175" i="29" s="1"/>
  <c r="J396" i="29" s="1"/>
  <c r="AJ166" i="29" a="1"/>
  <c r="AJ166" i="29" s="1"/>
  <c r="I387" i="29" s="1"/>
  <c r="AK163" i="29" a="1"/>
  <c r="AK163" i="29" s="1"/>
  <c r="J384" i="29" s="1"/>
  <c r="AM21" i="29" a="1"/>
  <c r="AM21" i="29" s="1"/>
  <c r="L242" i="29" s="1"/>
  <c r="AJ129" i="29" a="1"/>
  <c r="AJ129" i="29" s="1"/>
  <c r="I350" i="29" s="1"/>
  <c r="AJ123" i="29" a="1"/>
  <c r="AJ123" i="29" s="1"/>
  <c r="I344" i="29" s="1"/>
  <c r="AK172" i="29" a="1"/>
  <c r="AK172" i="29" s="1"/>
  <c r="J393" i="29" s="1"/>
  <c r="AM41" i="29" a="1"/>
  <c r="AM41" i="29" s="1"/>
  <c r="L262" i="29" s="1"/>
  <c r="AM113" i="29" a="1"/>
  <c r="AM113" i="29" s="1"/>
  <c r="L334" i="29" s="1"/>
  <c r="AM123" i="29" a="1"/>
  <c r="AM123" i="29" s="1"/>
  <c r="L344" i="29" s="1"/>
  <c r="AL64" i="29" a="1"/>
  <c r="AL64" i="29" s="1"/>
  <c r="K285" i="29" s="1"/>
  <c r="AK101" i="29" a="1"/>
  <c r="AK101" i="29" s="1"/>
  <c r="J322" i="29" s="1"/>
  <c r="AM50" i="29" a="1"/>
  <c r="AM50" i="29" s="1"/>
  <c r="L271" i="29" s="1"/>
  <c r="AM71" i="29" a="1"/>
  <c r="AM71" i="29" s="1"/>
  <c r="L292" i="29" s="1"/>
  <c r="AI180" i="29" a="1"/>
  <c r="AI180" i="29" s="1"/>
  <c r="H401" i="29" s="1"/>
  <c r="AJ192" i="29" a="1"/>
  <c r="AJ192" i="29" s="1"/>
  <c r="I413" i="29" s="1"/>
  <c r="AL135" i="29" a="1"/>
  <c r="AL135" i="29" s="1"/>
  <c r="K356" i="29" s="1"/>
  <c r="AK42" i="29" a="1"/>
  <c r="AK42" i="29" s="1"/>
  <c r="J263" i="29" s="1"/>
  <c r="AI175" i="29" a="1"/>
  <c r="AI175" i="29" s="1"/>
  <c r="H396" i="29" s="1"/>
  <c r="AI125" i="29" a="1"/>
  <c r="AI125" i="29" s="1"/>
  <c r="H346" i="29" s="1"/>
  <c r="AL68" i="29" a="1"/>
  <c r="AL68" i="29" s="1"/>
  <c r="K289" i="29" s="1"/>
  <c r="AJ108" i="29" a="1"/>
  <c r="AJ108" i="29" s="1"/>
  <c r="I329" i="29" s="1"/>
  <c r="AI88" i="29" a="1"/>
  <c r="AI88" i="29" s="1"/>
  <c r="H309" i="29" s="1"/>
  <c r="AM156" i="29" a="1"/>
  <c r="AM156" i="29" s="1"/>
  <c r="L377" i="29" s="1"/>
  <c r="AM46" i="29" a="1"/>
  <c r="AM46" i="29" s="1"/>
  <c r="L267" i="29" s="1"/>
  <c r="I488" i="29" s="1"/>
  <c r="I506" i="29" s="1"/>
  <c r="K14" i="19" s="1"/>
  <c r="AL181" i="29" a="1"/>
  <c r="AL181" i="29" s="1"/>
  <c r="K402" i="29" s="1"/>
  <c r="AI101" i="29" a="1"/>
  <c r="AI101" i="29" s="1"/>
  <c r="H322" i="29" s="1"/>
  <c r="AM63" i="29" a="1"/>
  <c r="AM63" i="29" s="1"/>
  <c r="L284" i="29" s="1"/>
  <c r="AK83" i="29" a="1"/>
  <c r="AK83" i="29" s="1"/>
  <c r="J304" i="29" s="1"/>
  <c r="AL110" i="29" a="1"/>
  <c r="AL110" i="29" s="1"/>
  <c r="K331" i="29" s="1"/>
  <c r="AJ107" i="29" a="1"/>
  <c r="AJ107" i="29" s="1"/>
  <c r="I328" i="29" s="1"/>
  <c r="AK220" i="29" a="1"/>
  <c r="AK220" i="29" s="1"/>
  <c r="J441" i="29" s="1"/>
  <c r="AI220" i="29" a="1"/>
  <c r="AI220" i="29" s="1"/>
  <c r="H441" i="29" s="1"/>
  <c r="AL65" i="29" a="1"/>
  <c r="AL65" i="29" s="1"/>
  <c r="K286" i="29" s="1"/>
  <c r="AM150" i="29" a="1"/>
  <c r="AM150" i="29" s="1"/>
  <c r="L371" i="29" s="1"/>
  <c r="AL29" i="29" a="1"/>
  <c r="AL29" i="29" s="1"/>
  <c r="K250" i="29" s="1"/>
  <c r="AL134" i="29" a="1"/>
  <c r="AL134" i="29" s="1"/>
  <c r="K355" i="29" s="1"/>
  <c r="AL97" i="29" a="1"/>
  <c r="AL97" i="29" s="1"/>
  <c r="K318" i="29" s="1"/>
  <c r="AJ103" i="29" a="1"/>
  <c r="AJ103" i="29" s="1"/>
  <c r="I324" i="29" s="1"/>
  <c r="AJ229" i="29" a="1"/>
  <c r="AJ229" i="29" s="1"/>
  <c r="I450" i="29" s="1"/>
  <c r="AI158" i="29" a="1"/>
  <c r="AI158" i="29" s="1"/>
  <c r="H379" i="29" s="1"/>
  <c r="AM218" i="29" a="1"/>
  <c r="AM218" i="29" s="1"/>
  <c r="L439" i="29" s="1"/>
  <c r="AJ213" i="29" a="1"/>
  <c r="AJ213" i="29" s="1"/>
  <c r="I434" i="29" s="1"/>
  <c r="AK215" i="29" a="1"/>
  <c r="AK215" i="29" s="1"/>
  <c r="J436" i="29" s="1"/>
  <c r="AI233" i="29" a="1"/>
  <c r="AI233" i="29" s="1"/>
  <c r="H454" i="29" s="1"/>
  <c r="AM70" i="29" a="1"/>
  <c r="AM70" i="29" s="1"/>
  <c r="L291" i="29" s="1"/>
  <c r="AJ29" i="29" a="1"/>
  <c r="AJ29" i="29" s="1"/>
  <c r="I250" i="29" s="1"/>
  <c r="AM82" i="29" a="1"/>
  <c r="AM82" i="29" s="1"/>
  <c r="L303" i="29" s="1"/>
  <c r="AM53" i="29" a="1"/>
  <c r="AM53" i="29" s="1"/>
  <c r="L274" i="29" s="1"/>
  <c r="AK63" i="29" a="1"/>
  <c r="AK63" i="29" s="1"/>
  <c r="J284" i="29" s="1"/>
  <c r="AK202" i="29" a="1"/>
  <c r="AK202" i="29" s="1"/>
  <c r="J423" i="29" s="1"/>
  <c r="AK229" i="29" a="1"/>
  <c r="AK229" i="29" s="1"/>
  <c r="J450" i="29" s="1"/>
  <c r="AJ101" i="29" a="1"/>
  <c r="AJ101" i="29" s="1"/>
  <c r="I322" i="29" s="1"/>
  <c r="AL225" i="29" a="1"/>
  <c r="AL225" i="29" s="1"/>
  <c r="K446" i="29" s="1"/>
  <c r="AK194" i="29" a="1"/>
  <c r="AK194" i="29" s="1"/>
  <c r="J415" i="29" s="1"/>
  <c r="AL163" i="29" a="1"/>
  <c r="AL163" i="29" s="1"/>
  <c r="K384" i="29" s="1"/>
  <c r="AI83" i="29" a="1"/>
  <c r="AI83" i="29" s="1"/>
  <c r="H304" i="29" s="1"/>
  <c r="AK52" i="29" a="1"/>
  <c r="AK52" i="29" s="1"/>
  <c r="J273" i="29" s="1"/>
  <c r="AI127" i="29" a="1"/>
  <c r="AI127" i="29" s="1"/>
  <c r="H348" i="29" s="1"/>
  <c r="AJ80" i="29" a="1"/>
  <c r="AJ80" i="29" s="1"/>
  <c r="I301" i="29" s="1"/>
  <c r="AL67" i="29" a="1"/>
  <c r="AL67" i="29" s="1"/>
  <c r="K288" i="29" s="1"/>
  <c r="AM55" i="29" a="1"/>
  <c r="AM55" i="29" s="1"/>
  <c r="L276" i="29" s="1"/>
  <c r="AM197" i="29" a="1"/>
  <c r="AM197" i="29" s="1"/>
  <c r="L418" i="29" s="1"/>
  <c r="AJ128" i="29" a="1"/>
  <c r="AJ128" i="29" s="1"/>
  <c r="I349" i="29" s="1"/>
  <c r="AI85" i="29" a="1"/>
  <c r="AI85" i="29" s="1"/>
  <c r="H306" i="29" s="1"/>
  <c r="AL176" i="29" a="1"/>
  <c r="AL176" i="29" s="1"/>
  <c r="K397" i="29" s="1"/>
  <c r="AL25" i="29" a="1"/>
  <c r="AL25" i="29" s="1"/>
  <c r="K246" i="29" s="1"/>
  <c r="AI179" i="29" a="1"/>
  <c r="AI179" i="29" s="1"/>
  <c r="H400" i="29" s="1"/>
  <c r="AI216" i="29" a="1"/>
  <c r="AI216" i="29" s="1"/>
  <c r="H437" i="29" s="1"/>
  <c r="AI128" i="29" a="1"/>
  <c r="AI128" i="29" s="1"/>
  <c r="H349" i="29" s="1"/>
  <c r="AL186" i="29" a="1"/>
  <c r="AL186" i="29" s="1"/>
  <c r="K407" i="29" s="1"/>
  <c r="AL103" i="29" a="1"/>
  <c r="AL103" i="29" s="1"/>
  <c r="K324" i="29" s="1"/>
  <c r="AJ76" i="29" a="1"/>
  <c r="AJ76" i="29" s="1"/>
  <c r="I297" i="29" s="1"/>
  <c r="AM227" i="29" a="1"/>
  <c r="AM227" i="29" s="1"/>
  <c r="L448" i="29" s="1"/>
  <c r="AI98" i="29" a="1"/>
  <c r="AI98" i="29" s="1"/>
  <c r="H319" i="29" s="1"/>
  <c r="AM145" i="29" a="1"/>
  <c r="AM145" i="29" s="1"/>
  <c r="L366" i="29" s="1"/>
  <c r="AL105" i="29" a="1"/>
  <c r="AL105" i="29" s="1"/>
  <c r="K326" i="29" s="1"/>
  <c r="AI86" i="29" a="1"/>
  <c r="AI86" i="29" s="1"/>
  <c r="H307" i="29" s="1"/>
  <c r="AI192" i="29" a="1"/>
  <c r="AI192" i="29" s="1"/>
  <c r="H413" i="29" s="1"/>
  <c r="AJ173" i="29" a="1"/>
  <c r="AJ173" i="29" s="1"/>
  <c r="I394" i="29" s="1"/>
  <c r="AJ33" i="29" a="1"/>
  <c r="AJ33" i="29" s="1"/>
  <c r="I254" i="29" s="1"/>
  <c r="AL75" i="29" a="1"/>
  <c r="AL75" i="29" s="1"/>
  <c r="K296" i="29" s="1"/>
  <c r="AK207" i="29" a="1"/>
  <c r="AK207" i="29" s="1"/>
  <c r="J428" i="29" s="1"/>
  <c r="AL35" i="29" a="1"/>
  <c r="AL35" i="29" s="1"/>
  <c r="K256" i="29" s="1"/>
  <c r="AK79" i="29" a="1"/>
  <c r="AK79" i="29" s="1"/>
  <c r="J300" i="29" s="1"/>
  <c r="AJ83" i="29" a="1"/>
  <c r="AJ83" i="29" s="1"/>
  <c r="I304" i="29" s="1"/>
  <c r="AK113" i="29" a="1"/>
  <c r="AK113" i="29" s="1"/>
  <c r="J334" i="29" s="1"/>
  <c r="AJ207" i="29" a="1"/>
  <c r="AJ207" i="29" s="1"/>
  <c r="I428" i="29" s="1"/>
  <c r="AI102" i="29" a="1"/>
  <c r="AI102" i="29" s="1"/>
  <c r="H323" i="29" s="1"/>
  <c r="AM136" i="29" a="1"/>
  <c r="AM136" i="29" s="1"/>
  <c r="L357" i="29" s="1"/>
  <c r="AM85" i="29" a="1"/>
  <c r="AM85" i="29" s="1"/>
  <c r="L306" i="29" s="1"/>
  <c r="AL220" i="29" a="1"/>
  <c r="AL220" i="29" s="1"/>
  <c r="K441" i="29" s="1"/>
  <c r="AK155" i="29" a="1"/>
  <c r="AK155" i="29" s="1"/>
  <c r="J376" i="29" s="1"/>
  <c r="AM29" i="29" a="1"/>
  <c r="AM29" i="29" s="1"/>
  <c r="L250" i="29" s="1"/>
  <c r="AL95" i="29" a="1"/>
  <c r="AL95" i="29" s="1"/>
  <c r="K316" i="29" s="1"/>
  <c r="AI164" i="29" a="1"/>
  <c r="AI164" i="29" s="1"/>
  <c r="H385" i="29" s="1"/>
  <c r="AM204" i="29" a="1"/>
  <c r="AM204" i="29" s="1"/>
  <c r="L425" i="29" s="1"/>
  <c r="AI126" i="29" a="1"/>
  <c r="AI126" i="29" s="1"/>
  <c r="H347" i="29" s="1"/>
  <c r="AI227" i="29" a="1"/>
  <c r="AI227" i="29" s="1"/>
  <c r="H448" i="29" s="1"/>
  <c r="AI50" i="29" a="1"/>
  <c r="AI50" i="29" s="1"/>
  <c r="H271" i="29" s="1"/>
  <c r="AI90" i="29" a="1"/>
  <c r="AI90" i="29" s="1"/>
  <c r="H311" i="29" s="1"/>
  <c r="AI116" i="29" a="1"/>
  <c r="AI116" i="29" s="1"/>
  <c r="H337" i="29" s="1"/>
  <c r="AM93" i="29" a="1"/>
  <c r="AM93" i="29" s="1"/>
  <c r="L314" i="29" s="1"/>
  <c r="AK191" i="29" a="1"/>
  <c r="AK191" i="29" s="1"/>
  <c r="J412" i="29" s="1"/>
  <c r="AM177" i="29" a="1"/>
  <c r="AM177" i="29" s="1"/>
  <c r="L398" i="29" s="1"/>
  <c r="AL202" i="29" a="1"/>
  <c r="AL202" i="29" s="1"/>
  <c r="K423" i="29" s="1"/>
  <c r="AJ85" i="29" a="1"/>
  <c r="AJ85" i="29" s="1"/>
  <c r="I306" i="29" s="1"/>
  <c r="AI79" i="29" a="1"/>
  <c r="AI79" i="29" s="1"/>
  <c r="H300" i="29" s="1"/>
  <c r="AJ82" i="29" a="1"/>
  <c r="AJ82" i="29" s="1"/>
  <c r="I303" i="29" s="1"/>
  <c r="AK170" i="29" a="1"/>
  <c r="AK170" i="29" s="1"/>
  <c r="J391" i="29" s="1"/>
  <c r="AL218" i="29" a="1"/>
  <c r="AL218" i="29" s="1"/>
  <c r="K439" i="29" s="1"/>
  <c r="AM60" i="29" a="1"/>
  <c r="AM60" i="29" s="1"/>
  <c r="L281" i="29" s="1"/>
  <c r="AL166" i="29" a="1"/>
  <c r="AL166" i="29" s="1"/>
  <c r="K387" i="29" s="1"/>
  <c r="AK183" i="29" a="1"/>
  <c r="AK183" i="29" s="1"/>
  <c r="J404" i="29" s="1"/>
  <c r="AL38" i="29" a="1"/>
  <c r="AL38" i="29" s="1"/>
  <c r="K259" i="29" s="1"/>
  <c r="AI48" i="29" a="1"/>
  <c r="AI48" i="29" s="1"/>
  <c r="H269" i="29" s="1"/>
  <c r="AI201" i="29" a="1"/>
  <c r="AI201" i="29" s="1"/>
  <c r="H422" i="29" s="1"/>
  <c r="AI133" i="29" a="1"/>
  <c r="AI133" i="29" s="1"/>
  <c r="H354" i="29" s="1"/>
  <c r="AJ191" i="29" a="1"/>
  <c r="AJ191" i="29" s="1"/>
  <c r="I412" i="29" s="1"/>
  <c r="AK27" i="29" a="1"/>
  <c r="AK27" i="29" s="1"/>
  <c r="J248" i="29" s="1"/>
  <c r="AK86" i="29" a="1"/>
  <c r="AK86" i="29" s="1"/>
  <c r="J307" i="29" s="1"/>
  <c r="AL145" i="29" a="1"/>
  <c r="AL145" i="29" s="1"/>
  <c r="K366" i="29" s="1"/>
  <c r="AI142" i="29" a="1"/>
  <c r="AI142" i="29" s="1"/>
  <c r="H363" i="29" s="1"/>
  <c r="AJ176" i="29" a="1"/>
  <c r="AJ176" i="29" s="1"/>
  <c r="I397" i="29" s="1"/>
  <c r="AK34" i="29" a="1"/>
  <c r="AK34" i="29" s="1"/>
  <c r="J255" i="29" s="1"/>
  <c r="AL205" i="29" a="1"/>
  <c r="AL205" i="29" s="1"/>
  <c r="K426" i="29" s="1"/>
  <c r="AJ227" i="29" a="1"/>
  <c r="AJ227" i="29" s="1"/>
  <c r="I448" i="29" s="1"/>
  <c r="AL187" i="29" a="1"/>
  <c r="AL187" i="29" s="1"/>
  <c r="K408" i="29" s="1"/>
  <c r="AK106" i="29" a="1"/>
  <c r="AK106" i="29" s="1"/>
  <c r="J327" i="29" s="1"/>
  <c r="AM94" i="29" a="1"/>
  <c r="AM94" i="29" s="1"/>
  <c r="L315" i="29" s="1"/>
  <c r="AM211" i="29" a="1"/>
  <c r="AM211" i="29" s="1"/>
  <c r="L432" i="29" s="1"/>
  <c r="AI160" i="29" a="1"/>
  <c r="AI160" i="29" s="1"/>
  <c r="H381" i="29" s="1"/>
  <c r="AJ74" i="29" a="1"/>
  <c r="AJ74" i="29" s="1"/>
  <c r="I295" i="29" s="1"/>
  <c r="AJ234" i="29" a="1"/>
  <c r="AJ234" i="29" s="1"/>
  <c r="I455" i="29" s="1"/>
  <c r="AK213" i="29" a="1"/>
  <c r="AK213" i="29" s="1"/>
  <c r="J434" i="29" s="1"/>
  <c r="AI222" i="29" a="1"/>
  <c r="AI222" i="29" s="1"/>
  <c r="H443" i="29" s="1"/>
  <c r="E499" i="29" s="1"/>
  <c r="E517" i="29" s="1"/>
  <c r="G12" i="19" s="1"/>
  <c r="AI177" i="29" a="1"/>
  <c r="AI177" i="29" s="1"/>
  <c r="H398" i="29" s="1"/>
  <c r="AL229" i="29" a="1"/>
  <c r="AL229" i="29" s="1"/>
  <c r="K450" i="29" s="1"/>
  <c r="AI92" i="29" a="1"/>
  <c r="AI92" i="29" s="1"/>
  <c r="H313" i="29" s="1"/>
  <c r="AJ120" i="29" a="1"/>
  <c r="AJ120" i="29" s="1"/>
  <c r="I341" i="29" s="1"/>
  <c r="AL39" i="29" a="1"/>
  <c r="AL39" i="29" s="1"/>
  <c r="K260" i="29" s="1"/>
  <c r="AK233" i="29" a="1"/>
  <c r="AK233" i="29" s="1"/>
  <c r="J454" i="29" s="1"/>
  <c r="AK94" i="29" a="1"/>
  <c r="AK94" i="29" s="1"/>
  <c r="J315" i="29" s="1"/>
  <c r="AM208" i="29" a="1"/>
  <c r="AM208" i="29" s="1"/>
  <c r="L429" i="29" s="1"/>
  <c r="AI137" i="29" a="1"/>
  <c r="AI137" i="29" s="1"/>
  <c r="H358" i="29" s="1"/>
  <c r="AJ133" i="29" a="1"/>
  <c r="AJ133" i="29" s="1"/>
  <c r="I354" i="29" s="1"/>
  <c r="AM194" i="29" a="1"/>
  <c r="AM194" i="29" s="1"/>
  <c r="L415" i="29" s="1"/>
  <c r="AK167" i="29" a="1"/>
  <c r="AK167" i="29" s="1"/>
  <c r="J388" i="29" s="1"/>
  <c r="AK51" i="29" a="1"/>
  <c r="AK51" i="29" s="1"/>
  <c r="J272" i="29" s="1"/>
  <c r="AM234" i="29" a="1"/>
  <c r="AM234" i="29" s="1"/>
  <c r="L455" i="29" s="1"/>
  <c r="AL173" i="29" a="1"/>
  <c r="AL173" i="29" s="1"/>
  <c r="K394" i="29" s="1"/>
  <c r="AJ115" i="29" a="1"/>
  <c r="AJ115" i="29" s="1"/>
  <c r="I336" i="29" s="1"/>
  <c r="AM170" i="29" a="1"/>
  <c r="AM170" i="29" s="1"/>
  <c r="L391" i="29" s="1"/>
  <c r="AI212" i="29" a="1"/>
  <c r="AI212" i="29" s="1"/>
  <c r="H433" i="29" s="1"/>
  <c r="AJ143" i="29" a="1"/>
  <c r="AJ143" i="29" s="1"/>
  <c r="I364" i="29" s="1"/>
  <c r="AJ46" i="29" a="1"/>
  <c r="AJ46" i="29" s="1"/>
  <c r="I267" i="29" s="1"/>
  <c r="F488" i="29" s="1"/>
  <c r="F506" i="29" s="1"/>
  <c r="H14" i="19" s="1"/>
  <c r="AJ183" i="29" a="1"/>
  <c r="AJ183" i="29" s="1"/>
  <c r="I404" i="29" s="1"/>
  <c r="AI75" i="29" a="1"/>
  <c r="AI75" i="29" s="1"/>
  <c r="H296" i="29" s="1"/>
  <c r="AJ53" i="29" a="1"/>
  <c r="AJ53" i="29" s="1"/>
  <c r="I274" i="29" s="1"/>
  <c r="AK75" i="29" a="1"/>
  <c r="AK75" i="29" s="1"/>
  <c r="J296" i="29" s="1"/>
  <c r="AM97" i="29" a="1"/>
  <c r="AM97" i="29" s="1"/>
  <c r="L318" i="29" s="1"/>
  <c r="AJ127" i="29" a="1"/>
  <c r="AJ127" i="29" s="1"/>
  <c r="I348" i="29" s="1"/>
  <c r="AK159" i="29" a="1"/>
  <c r="AK159" i="29" s="1"/>
  <c r="J380" i="29" s="1"/>
  <c r="AM88" i="29" a="1"/>
  <c r="AM88" i="29" s="1"/>
  <c r="L309" i="29" s="1"/>
  <c r="AM175" i="29" a="1"/>
  <c r="AM175" i="29" s="1"/>
  <c r="L396" i="29" s="1"/>
  <c r="AI199" i="29" a="1"/>
  <c r="AI199" i="29" s="1"/>
  <c r="H420" i="29" s="1"/>
  <c r="AK22" i="29" a="1"/>
  <c r="AK22" i="29" s="1"/>
  <c r="J243" i="29" s="1"/>
  <c r="AJ90" i="29" a="1"/>
  <c r="AJ90" i="29" s="1"/>
  <c r="I311" i="29" s="1"/>
  <c r="AL224" i="29" a="1"/>
  <c r="AL224" i="29" s="1"/>
  <c r="K445" i="29" s="1"/>
  <c r="AJ235" i="29" a="1"/>
  <c r="AJ235" i="29" s="1"/>
  <c r="I456" i="29" s="1"/>
  <c r="AJ216" i="29" a="1"/>
  <c r="AJ216" i="29" s="1"/>
  <c r="I437" i="29" s="1"/>
  <c r="AI45" i="29" a="1"/>
  <c r="AI45" i="29" s="1"/>
  <c r="H266" i="29" s="1"/>
  <c r="AJ104" i="29" a="1"/>
  <c r="AJ104" i="29" s="1"/>
  <c r="I325" i="29" s="1"/>
  <c r="AI58" i="29" a="1"/>
  <c r="AI58" i="29" s="1"/>
  <c r="H279" i="29" s="1"/>
  <c r="AL192" i="29" a="1"/>
  <c r="AL192" i="29" s="1"/>
  <c r="K413" i="29" s="1"/>
  <c r="AM193" i="29" a="1"/>
  <c r="AM193" i="29" s="1"/>
  <c r="L414" i="29" s="1"/>
  <c r="AK171" i="29" a="1"/>
  <c r="AK171" i="29" s="1"/>
  <c r="J392" i="29" s="1"/>
  <c r="AL219" i="29" a="1"/>
  <c r="AL219" i="29" s="1"/>
  <c r="K440" i="29" s="1"/>
  <c r="AL30" i="29" a="1"/>
  <c r="AL30" i="29" s="1"/>
  <c r="K251" i="29" s="1"/>
  <c r="AI170" i="29" a="1"/>
  <c r="AI170" i="29" s="1"/>
  <c r="H391" i="29" s="1"/>
  <c r="AK210" i="29" a="1"/>
  <c r="AK210" i="29" s="1"/>
  <c r="J431" i="29" s="1"/>
  <c r="AI174" i="29" a="1"/>
  <c r="AI174" i="29" s="1"/>
  <c r="H395" i="29" s="1"/>
  <c r="AJ182" i="29" a="1"/>
  <c r="AJ182" i="29" s="1"/>
  <c r="I403" i="29" s="1"/>
  <c r="AK166" i="29" a="1"/>
  <c r="AK166" i="29" s="1"/>
  <c r="J387" i="29" s="1"/>
  <c r="AK28" i="29" a="1"/>
  <c r="AK28" i="29" s="1"/>
  <c r="J249" i="29" s="1"/>
  <c r="AI107" i="29" a="1"/>
  <c r="AI107" i="29" s="1"/>
  <c r="H328" i="29" s="1"/>
  <c r="AL118" i="29" a="1"/>
  <c r="AL118" i="29" s="1"/>
  <c r="K339" i="29" s="1"/>
  <c r="H493" i="29" s="1"/>
  <c r="H511" i="29" s="1"/>
  <c r="J22" i="19" s="1"/>
  <c r="AM143" i="29" a="1"/>
  <c r="AM143" i="29" s="1"/>
  <c r="L364" i="29" s="1"/>
  <c r="AJ48" i="29" a="1"/>
  <c r="AJ48" i="29" s="1"/>
  <c r="I269" i="29" s="1"/>
  <c r="AK162" i="29" a="1"/>
  <c r="AK162" i="29" s="1"/>
  <c r="J383" i="29" s="1"/>
  <c r="AJ148" i="29" a="1"/>
  <c r="AJ148" i="29" s="1"/>
  <c r="I369" i="29" s="1"/>
  <c r="AI198" i="29" a="1"/>
  <c r="AI198" i="29" s="1"/>
  <c r="H419" i="29" s="1"/>
  <c r="AJ122" i="29" a="1"/>
  <c r="AJ122" i="29" s="1"/>
  <c r="I343" i="29" s="1"/>
  <c r="AI22" i="29" a="1"/>
  <c r="AI22" i="29" s="1"/>
  <c r="H243" i="29" s="1"/>
  <c r="AJ60" i="29" a="1"/>
  <c r="AJ60" i="29" s="1"/>
  <c r="I281" i="29" s="1"/>
  <c r="AL89" i="29" a="1"/>
  <c r="AL89" i="29" s="1"/>
  <c r="K310" i="29" s="1"/>
  <c r="AM195" i="29" a="1"/>
  <c r="AM195" i="29" s="1"/>
  <c r="L416" i="29" s="1"/>
  <c r="AI53" i="29" a="1"/>
  <c r="AI53" i="29" s="1"/>
  <c r="H274" i="29" s="1"/>
  <c r="AJ102" i="29" a="1"/>
  <c r="AJ102" i="29" s="1"/>
  <c r="I323" i="29" s="1"/>
  <c r="AM79" i="29" a="1"/>
  <c r="AM79" i="29" s="1"/>
  <c r="L300" i="29" s="1"/>
  <c r="AM67" i="29" a="1"/>
  <c r="AM67" i="29" s="1"/>
  <c r="L288" i="29" s="1"/>
  <c r="AL230" i="29" a="1"/>
  <c r="AL230" i="29" s="1"/>
  <c r="K451" i="29" s="1"/>
  <c r="AI62" i="29" a="1"/>
  <c r="AI62" i="29" s="1"/>
  <c r="H283" i="29" s="1"/>
  <c r="AK146" i="29" a="1"/>
  <c r="AK146" i="29" s="1"/>
  <c r="J367" i="29" s="1"/>
  <c r="AI65" i="29" a="1"/>
  <c r="AI65" i="29" s="1"/>
  <c r="H286" i="29" s="1"/>
  <c r="AI42" i="29" a="1"/>
  <c r="AI42" i="29" s="1"/>
  <c r="H263" i="29" s="1"/>
  <c r="AI25" i="29" a="1"/>
  <c r="AI25" i="29" s="1"/>
  <c r="H246" i="29" s="1"/>
  <c r="AL24" i="29" a="1"/>
  <c r="AL24" i="29" s="1"/>
  <c r="K245" i="29" s="1"/>
  <c r="AM140" i="29" a="1"/>
  <c r="AM140" i="29" s="1"/>
  <c r="L361" i="29" s="1"/>
  <c r="AM133" i="29" a="1"/>
  <c r="AM133" i="29" s="1"/>
  <c r="L354" i="29" s="1"/>
  <c r="AL153" i="29" a="1"/>
  <c r="AL153" i="29" s="1"/>
  <c r="K374" i="29" s="1"/>
  <c r="AK211" i="29" a="1"/>
  <c r="AK211" i="29" s="1"/>
  <c r="J432" i="29" s="1"/>
  <c r="AI110" i="29" a="1"/>
  <c r="AI110" i="29" s="1"/>
  <c r="H331" i="29" s="1"/>
  <c r="AM144" i="29" a="1"/>
  <c r="AM144" i="29" s="1"/>
  <c r="L365" i="29" s="1"/>
  <c r="AK123" i="29" a="1"/>
  <c r="AK123" i="29" s="1"/>
  <c r="J344" i="29" s="1"/>
  <c r="AI155" i="29" a="1"/>
  <c r="AI155" i="29" s="1"/>
  <c r="H376" i="29" s="1"/>
  <c r="AM171" i="29" a="1"/>
  <c r="AM171" i="29" s="1"/>
  <c r="L392" i="29" s="1"/>
  <c r="AK148" i="29" a="1"/>
  <c r="AK148" i="29" s="1"/>
  <c r="J369" i="29" s="1"/>
  <c r="AM149" i="29" a="1"/>
  <c r="AM149" i="29" s="1"/>
  <c r="L370" i="29" s="1"/>
  <c r="AM226" i="29" a="1"/>
  <c r="AM226" i="29" s="1"/>
  <c r="L447" i="29" s="1"/>
  <c r="AM66" i="29" a="1"/>
  <c r="AM66" i="29" s="1"/>
  <c r="L287" i="29" s="1"/>
  <c r="AK128" i="29" a="1"/>
  <c r="AK128" i="29" s="1"/>
  <c r="J349" i="29" s="1"/>
  <c r="AK130" i="29" a="1"/>
  <c r="AK130" i="29" s="1"/>
  <c r="J351" i="29" s="1"/>
  <c r="AL22" i="29" a="1"/>
  <c r="AL22" i="29" s="1"/>
  <c r="K243" i="29" s="1"/>
  <c r="AL156" i="29" a="1"/>
  <c r="AL156" i="29" s="1"/>
  <c r="K377" i="29" s="1"/>
  <c r="AM59" i="29" a="1"/>
  <c r="AM59" i="29" s="1"/>
  <c r="L280" i="29" s="1"/>
  <c r="AI114" i="29" a="1"/>
  <c r="AI114" i="29" s="1"/>
  <c r="H335" i="29" s="1"/>
  <c r="AL185" i="29" a="1"/>
  <c r="AL185" i="29" s="1"/>
  <c r="K406" i="29" s="1"/>
  <c r="AI188" i="29" a="1"/>
  <c r="AI188" i="29" s="1"/>
  <c r="H409" i="29" s="1"/>
  <c r="AM183" i="29" a="1"/>
  <c r="AM183" i="29" s="1"/>
  <c r="L404" i="29" s="1"/>
  <c r="AL131" i="29" a="1"/>
  <c r="AL131" i="29" s="1"/>
  <c r="K352" i="29" s="1"/>
  <c r="AL100" i="29" a="1"/>
  <c r="AL100" i="29" s="1"/>
  <c r="K321" i="29" s="1"/>
  <c r="AK122" i="29" a="1"/>
  <c r="AK122" i="29" s="1"/>
  <c r="J343" i="29" s="1"/>
  <c r="AI121" i="29" a="1"/>
  <c r="AI121" i="29" s="1"/>
  <c r="H342" i="29" s="1"/>
  <c r="AL79" i="29" a="1"/>
  <c r="AL79" i="29" s="1"/>
  <c r="K300" i="29" s="1"/>
  <c r="AK164" i="29" a="1"/>
  <c r="AK164" i="29" s="1"/>
  <c r="J385" i="29" s="1"/>
  <c r="AJ62" i="29" a="1"/>
  <c r="AJ62" i="29" s="1"/>
  <c r="I283" i="29" s="1"/>
  <c r="AM235" i="29" a="1"/>
  <c r="AM235" i="29" s="1"/>
  <c r="L456" i="29" s="1"/>
  <c r="AI47" i="29" a="1"/>
  <c r="AI47" i="29" s="1"/>
  <c r="H268" i="29" s="1"/>
  <c r="AL216" i="29" a="1"/>
  <c r="AL216" i="29" s="1"/>
  <c r="K437" i="29" s="1"/>
  <c r="AL86" i="29" a="1"/>
  <c r="AL86" i="29" s="1"/>
  <c r="K307" i="29" s="1"/>
  <c r="AI129" i="29" a="1"/>
  <c r="AI129" i="29" s="1"/>
  <c r="H350" i="29" s="1"/>
  <c r="AK96" i="29" a="1"/>
  <c r="AK96" i="29" s="1"/>
  <c r="J317" i="29" s="1"/>
  <c r="AK227" i="29" a="1"/>
  <c r="AK227" i="29" s="1"/>
  <c r="J448" i="29" s="1"/>
  <c r="AJ89" i="29" a="1"/>
  <c r="AJ89" i="29" s="1"/>
  <c r="I310" i="29" s="1"/>
  <c r="AL98" i="29" a="1"/>
  <c r="AL98" i="29" s="1"/>
  <c r="K319" i="29" s="1"/>
  <c r="AI226" i="29" a="1"/>
  <c r="AI226" i="29" s="1"/>
  <c r="H447" i="29" s="1"/>
  <c r="AL73" i="29" a="1"/>
  <c r="AL73" i="29" s="1"/>
  <c r="K294" i="29" s="1"/>
  <c r="AK219" i="29" a="1"/>
  <c r="AK219" i="29" s="1"/>
  <c r="J440" i="29" s="1"/>
  <c r="AK35" i="29" a="1"/>
  <c r="AK35" i="29" s="1"/>
  <c r="J256" i="29" s="1"/>
  <c r="AK136" i="29" a="1"/>
  <c r="AK136" i="29" s="1"/>
  <c r="J357" i="29" s="1"/>
  <c r="AI38" i="29" a="1"/>
  <c r="AI38" i="29" s="1"/>
  <c r="H259" i="29" s="1"/>
  <c r="AK161" i="29" a="1"/>
  <c r="AK161" i="29" s="1"/>
  <c r="J382" i="29" s="1"/>
  <c r="AI106" i="29" a="1"/>
  <c r="AI106" i="29" s="1"/>
  <c r="H327" i="29" s="1"/>
  <c r="AL201" i="29" a="1"/>
  <c r="AL201" i="29" s="1"/>
  <c r="K422" i="29" s="1"/>
  <c r="AM184" i="29" a="1"/>
  <c r="AM184" i="29" s="1"/>
  <c r="L405" i="29" s="1"/>
  <c r="AL60" i="29" a="1"/>
  <c r="AL60" i="29" s="1"/>
  <c r="K281" i="29" s="1"/>
  <c r="AI218" i="29" a="1"/>
  <c r="AI218" i="29" s="1"/>
  <c r="H439" i="29" s="1"/>
  <c r="AI103" i="29" a="1"/>
  <c r="AI103" i="29" s="1"/>
  <c r="H324" i="29" s="1"/>
  <c r="AM207" i="29" a="1"/>
  <c r="AM207" i="29" s="1"/>
  <c r="L428" i="29" s="1"/>
  <c r="AI73" i="29" a="1"/>
  <c r="AI73" i="29" s="1"/>
  <c r="H294" i="29" s="1"/>
  <c r="AL167" i="29" a="1"/>
  <c r="AL167" i="29" s="1"/>
  <c r="K388" i="29" s="1"/>
  <c r="AJ35" i="29" a="1"/>
  <c r="AJ35" i="29" s="1"/>
  <c r="I256" i="29" s="1"/>
  <c r="AJ231" i="29" a="1"/>
  <c r="AJ231" i="29" s="1"/>
  <c r="I452" i="29" s="1"/>
  <c r="AM83" i="29" a="1"/>
  <c r="AM83" i="29" s="1"/>
  <c r="L304" i="29" s="1"/>
  <c r="AM153" i="29" a="1"/>
  <c r="AM153" i="29" s="1"/>
  <c r="L374" i="29" s="1"/>
  <c r="AL144" i="29" a="1"/>
  <c r="AL144" i="29" s="1"/>
  <c r="K365" i="29" s="1"/>
  <c r="AI113" i="29" a="1"/>
  <c r="AI113" i="29" s="1"/>
  <c r="H334" i="29" s="1"/>
  <c r="AI141" i="29" a="1"/>
  <c r="AI141" i="29" s="1"/>
  <c r="H362" i="29" s="1"/>
  <c r="AJ225" i="29" a="1"/>
  <c r="AJ225" i="29" s="1"/>
  <c r="I446" i="29" s="1"/>
  <c r="AJ167" i="29" a="1"/>
  <c r="AJ167" i="29" s="1"/>
  <c r="I388" i="29" s="1"/>
  <c r="AM33" i="29" a="1"/>
  <c r="AM33" i="29" s="1"/>
  <c r="L254" i="29" s="1"/>
  <c r="AM173" i="29" a="1"/>
  <c r="AM173" i="29" s="1"/>
  <c r="L394" i="29" s="1"/>
  <c r="AL104" i="29" a="1"/>
  <c r="AL104" i="29" s="1"/>
  <c r="K325" i="29" s="1"/>
  <c r="AM224" i="29" a="1"/>
  <c r="AM224" i="29" s="1"/>
  <c r="L445" i="29" s="1"/>
  <c r="AL161" i="29" a="1"/>
  <c r="AL161" i="29" s="1"/>
  <c r="K382" i="29" s="1"/>
  <c r="AJ67" i="29" a="1"/>
  <c r="AJ67" i="29" s="1"/>
  <c r="I288" i="29" s="1"/>
  <c r="AJ124" i="29" a="1"/>
  <c r="AJ124" i="29" s="1"/>
  <c r="I345" i="29" s="1"/>
  <c r="AI51" i="29" a="1"/>
  <c r="AI51" i="29" s="1"/>
  <c r="H272" i="29" s="1"/>
  <c r="AM98" i="29" a="1"/>
  <c r="AM98" i="29" s="1"/>
  <c r="L319" i="29" s="1"/>
  <c r="AI182" i="29" a="1"/>
  <c r="AI182" i="29" s="1"/>
  <c r="H403" i="29" s="1"/>
  <c r="AK47" i="29" a="1"/>
  <c r="AK47" i="29" s="1"/>
  <c r="J268" i="29" s="1"/>
  <c r="AK165" i="29" a="1"/>
  <c r="AK165" i="29" s="1"/>
  <c r="J386" i="29" s="1"/>
  <c r="AM128" i="29" a="1"/>
  <c r="AM128" i="29" s="1"/>
  <c r="L349" i="29" s="1"/>
  <c r="AK114" i="29" a="1"/>
  <c r="AK114" i="29" s="1"/>
  <c r="J335" i="29" s="1"/>
  <c r="AJ171" i="29" a="1"/>
  <c r="AJ171" i="29" s="1"/>
  <c r="I392" i="29" s="1"/>
  <c r="AL37" i="29" a="1"/>
  <c r="AL37" i="29" s="1"/>
  <c r="K258" i="29" s="1"/>
  <c r="AM58" i="29" a="1"/>
  <c r="AM58" i="29" s="1"/>
  <c r="L279" i="29" s="1"/>
  <c r="AI208" i="29" a="1"/>
  <c r="AI208" i="29" s="1"/>
  <c r="H429" i="29" s="1"/>
  <c r="AI27" i="29" a="1"/>
  <c r="AI27" i="29" s="1"/>
  <c r="H248" i="29" s="1"/>
  <c r="AJ58" i="29" a="1"/>
  <c r="AJ58" i="29" s="1"/>
  <c r="I279" i="29" s="1"/>
  <c r="AK67" i="29" a="1"/>
  <c r="AK67" i="29" s="1"/>
  <c r="J288" i="29" s="1"/>
  <c r="AI120" i="29" a="1"/>
  <c r="AI120" i="29" s="1"/>
  <c r="H341" i="29" s="1"/>
  <c r="AJ134" i="29" a="1"/>
  <c r="AJ134" i="29" s="1"/>
  <c r="I355" i="29" s="1"/>
  <c r="AM215" i="29" a="1"/>
  <c r="AM215" i="29" s="1"/>
  <c r="L436" i="29" s="1"/>
  <c r="AL195" i="29" a="1"/>
  <c r="AL195" i="29" s="1"/>
  <c r="K416" i="29" s="1"/>
  <c r="F1425" i="31"/>
  <c r="F1589" i="31"/>
  <c r="AI123" i="29" a="1"/>
  <c r="AI123" i="29" s="1"/>
  <c r="H344" i="29" s="1"/>
  <c r="AI231" i="29" a="1"/>
  <c r="AI231" i="29" s="1"/>
  <c r="H452" i="29" s="1"/>
  <c r="AM112" i="29" a="1"/>
  <c r="AM112" i="29" s="1"/>
  <c r="L333" i="29" s="1"/>
  <c r="AJ44" i="29" a="1"/>
  <c r="AJ44" i="29" s="1"/>
  <c r="I265" i="29" s="1"/>
  <c r="AI67" i="29" a="1"/>
  <c r="AI67" i="29" s="1"/>
  <c r="H288" i="29" s="1"/>
  <c r="AI167" i="29" a="1"/>
  <c r="AI167" i="29" s="1"/>
  <c r="H388" i="29" s="1"/>
  <c r="AM23" i="29" a="1"/>
  <c r="AM23" i="29" s="1"/>
  <c r="L244" i="29" s="1"/>
  <c r="AK184" i="29" a="1"/>
  <c r="AK184" i="29" s="1"/>
  <c r="J405" i="29" s="1"/>
  <c r="AM120" i="29" a="1"/>
  <c r="AM120" i="29" s="1"/>
  <c r="L341" i="29" s="1"/>
  <c r="AI181" i="29" a="1"/>
  <c r="AI181" i="29" s="1"/>
  <c r="H402" i="29" s="1"/>
  <c r="AJ98" i="29" a="1"/>
  <c r="AJ98" i="29" s="1"/>
  <c r="I319" i="29" s="1"/>
  <c r="AK150" i="29" a="1"/>
  <c r="AK150" i="29" s="1"/>
  <c r="J371" i="29" s="1"/>
  <c r="AJ97" i="29" a="1"/>
  <c r="AJ97" i="29" s="1"/>
  <c r="I318" i="29" s="1"/>
  <c r="AM37" i="29" a="1"/>
  <c r="AM37" i="29" s="1"/>
  <c r="L258" i="29" s="1"/>
  <c r="AI33" i="29" a="1"/>
  <c r="AI33" i="29" s="1"/>
  <c r="H254" i="29" s="1"/>
  <c r="AK212" i="29" a="1"/>
  <c r="AK212" i="29" s="1"/>
  <c r="J433" i="29" s="1"/>
  <c r="AJ109" i="29" a="1"/>
  <c r="AJ109" i="29" s="1"/>
  <c r="I330" i="29" s="1"/>
  <c r="F492" i="29" s="1"/>
  <c r="F510" i="29" s="1"/>
  <c r="H20" i="19" s="1"/>
  <c r="AJ73" i="29" a="1"/>
  <c r="AJ73" i="29" s="1"/>
  <c r="I294" i="29" s="1"/>
  <c r="AK180" i="29" a="1"/>
  <c r="AK180" i="29" s="1"/>
  <c r="J401" i="29" s="1"/>
  <c r="AL148" i="29" a="1"/>
  <c r="AL148" i="29" s="1"/>
  <c r="K369" i="29" s="1"/>
  <c r="AJ174" i="29" a="1"/>
  <c r="AJ174" i="29" s="1"/>
  <c r="I395" i="29" s="1"/>
  <c r="AM96" i="29" a="1"/>
  <c r="AM96" i="29" s="1"/>
  <c r="L317" i="29" s="1"/>
  <c r="AM141" i="29" a="1"/>
  <c r="AM141" i="29" s="1"/>
  <c r="L362" i="29" s="1"/>
  <c r="AK147" i="29" a="1"/>
  <c r="AK147" i="29" s="1"/>
  <c r="J368" i="29" s="1"/>
  <c r="AM62" i="29" a="1"/>
  <c r="AM62" i="29" s="1"/>
  <c r="L283" i="29" s="1"/>
  <c r="AM124" i="29" a="1"/>
  <c r="AM124" i="29" s="1"/>
  <c r="L345" i="29" s="1"/>
  <c r="AM89" i="29" a="1"/>
  <c r="AM89" i="29" s="1"/>
  <c r="L310" i="29" s="1"/>
  <c r="AJ94" i="29" a="1"/>
  <c r="AJ94" i="29" s="1"/>
  <c r="I315" i="29" s="1"/>
  <c r="AL41" i="29" a="1"/>
  <c r="AL41" i="29" s="1"/>
  <c r="K262" i="29" s="1"/>
  <c r="AJ217" i="29" a="1"/>
  <c r="AJ217" i="29" s="1"/>
  <c r="I438" i="29" s="1"/>
  <c r="AJ64" i="29" a="1"/>
  <c r="AJ64" i="29" s="1"/>
  <c r="I285" i="29" s="1"/>
  <c r="AM160" i="29" a="1"/>
  <c r="AM160" i="29" s="1"/>
  <c r="L381" i="29" s="1"/>
  <c r="AI24" i="29" a="1"/>
  <c r="AI24" i="29" s="1"/>
  <c r="H245" i="29" s="1"/>
  <c r="AK205" i="29" a="1"/>
  <c r="AK205" i="29" s="1"/>
  <c r="J426" i="29" s="1"/>
  <c r="AI89" i="29" a="1"/>
  <c r="AI89" i="29" s="1"/>
  <c r="H310" i="29" s="1"/>
  <c r="AM180" i="29" a="1"/>
  <c r="AM180" i="29" s="1"/>
  <c r="L401" i="29" s="1"/>
  <c r="AL61" i="29" a="1"/>
  <c r="AL61" i="29" s="1"/>
  <c r="K282" i="29" s="1"/>
  <c r="AM26" i="29" a="1"/>
  <c r="AM26" i="29" s="1"/>
  <c r="L247" i="29" s="1"/>
  <c r="AJ198" i="29" a="1"/>
  <c r="AJ198" i="29" s="1"/>
  <c r="I419" i="29" s="1"/>
  <c r="AM102" i="29" a="1"/>
  <c r="AM102" i="29" s="1"/>
  <c r="L323" i="29" s="1"/>
  <c r="AK182" i="29" a="1"/>
  <c r="AK182" i="29" s="1"/>
  <c r="J403" i="29" s="1"/>
  <c r="AI194" i="29" a="1"/>
  <c r="AI194" i="29" s="1"/>
  <c r="H415" i="29" s="1"/>
  <c r="AM132" i="29" a="1"/>
  <c r="AM132" i="29" s="1"/>
  <c r="L353" i="29" s="1"/>
  <c r="AI152" i="29" a="1"/>
  <c r="AI152" i="29" s="1"/>
  <c r="H373" i="29" s="1"/>
  <c r="AL45" i="29" a="1"/>
  <c r="AL45" i="29" s="1"/>
  <c r="K266" i="29" s="1"/>
  <c r="AJ201" i="29" a="1"/>
  <c r="AJ201" i="29" s="1"/>
  <c r="I422" i="29" s="1"/>
  <c r="AL80" i="29" a="1"/>
  <c r="AL80" i="29" s="1"/>
  <c r="K301" i="29" s="1"/>
  <c r="AK157" i="29" a="1"/>
  <c r="AK157" i="29" s="1"/>
  <c r="J378" i="29" s="1"/>
  <c r="AL172" i="29" a="1"/>
  <c r="AL172" i="29" s="1"/>
  <c r="K393" i="29" s="1"/>
  <c r="AK76" i="29" a="1"/>
  <c r="AK76" i="29" s="1"/>
  <c r="J297" i="29" s="1"/>
  <c r="AI139" i="29" a="1"/>
  <c r="AI139" i="29" s="1"/>
  <c r="H360" i="29" s="1"/>
  <c r="AI82" i="29" a="1"/>
  <c r="AI82" i="29" s="1"/>
  <c r="H303" i="29" s="1"/>
  <c r="AI69" i="29" a="1"/>
  <c r="AI69" i="29" s="1"/>
  <c r="H290" i="29" s="1"/>
  <c r="AL183" i="29" a="1"/>
  <c r="AL183" i="29" s="1"/>
  <c r="K404" i="29" s="1"/>
  <c r="AJ149" i="29" a="1"/>
  <c r="AJ149" i="29" s="1"/>
  <c r="I370" i="29" s="1"/>
  <c r="AK105" i="29" a="1"/>
  <c r="AK105" i="29" s="1"/>
  <c r="J326" i="29" s="1"/>
  <c r="AL91" i="29" a="1"/>
  <c r="AL91" i="29" s="1"/>
  <c r="K312" i="29" s="1"/>
  <c r="AM118" i="29" a="1"/>
  <c r="AM118" i="29" s="1"/>
  <c r="L339" i="29" s="1"/>
  <c r="I493" i="29" s="1"/>
  <c r="I511" i="29" s="1"/>
  <c r="K22" i="19" s="1"/>
  <c r="AM51" i="29" a="1"/>
  <c r="AM51" i="29" s="1"/>
  <c r="L272" i="29" s="1"/>
  <c r="AJ178" i="29" a="1"/>
  <c r="AJ178" i="29" s="1"/>
  <c r="I399" i="29" s="1"/>
  <c r="AK43" i="29" a="1"/>
  <c r="AK43" i="29" s="1"/>
  <c r="J264" i="29" s="1"/>
  <c r="AK89" i="29" a="1"/>
  <c r="AK89" i="29" s="1"/>
  <c r="J310" i="29" s="1"/>
  <c r="AJ132" i="29" a="1"/>
  <c r="AJ132" i="29" s="1"/>
  <c r="I353" i="29" s="1"/>
  <c r="AM165" i="29" a="1"/>
  <c r="AM165" i="29" s="1"/>
  <c r="L386" i="29" s="1"/>
  <c r="AM38" i="29" a="1"/>
  <c r="AM38" i="29" s="1"/>
  <c r="L259" i="29" s="1"/>
  <c r="AK232" i="29" a="1"/>
  <c r="AK232" i="29" s="1"/>
  <c r="J453" i="29" s="1"/>
  <c r="AJ200" i="29" a="1"/>
  <c r="AJ200" i="29" s="1"/>
  <c r="I421" i="29" s="1"/>
  <c r="AM166" i="29" a="1"/>
  <c r="AM166" i="29" s="1"/>
  <c r="L387" i="29" s="1"/>
  <c r="AL160" i="29" a="1"/>
  <c r="AL160" i="29" s="1"/>
  <c r="K381" i="29" s="1"/>
  <c r="AI74" i="29" a="1"/>
  <c r="AI74" i="29" s="1"/>
  <c r="H295" i="29" s="1"/>
  <c r="AI39" i="29" a="1"/>
  <c r="AI39" i="29" s="1"/>
  <c r="H260" i="29" s="1"/>
  <c r="AK88" i="29" a="1"/>
  <c r="AK88" i="29" s="1"/>
  <c r="J309" i="29" s="1"/>
  <c r="AM61" i="29" a="1"/>
  <c r="AM61" i="29" s="1"/>
  <c r="L282" i="29" s="1"/>
  <c r="AL168" i="29" a="1"/>
  <c r="AL168" i="29" s="1"/>
  <c r="K389" i="29" s="1"/>
  <c r="AL20" i="29" a="1"/>
  <c r="AL20" i="29" s="1"/>
  <c r="K241" i="29" s="1"/>
  <c r="AL57" i="29" a="1"/>
  <c r="AL57" i="29" s="1"/>
  <c r="K278" i="29" s="1"/>
  <c r="AL197" i="29" a="1"/>
  <c r="AL197" i="29" s="1"/>
  <c r="K418" i="29" s="1"/>
  <c r="AJ205" i="29" a="1"/>
  <c r="AJ205" i="29" s="1"/>
  <c r="I426" i="29" s="1"/>
  <c r="AK85" i="29" a="1"/>
  <c r="AK85" i="29" s="1"/>
  <c r="J306" i="29" s="1"/>
  <c r="AJ117" i="29" a="1"/>
  <c r="AJ117" i="29" s="1"/>
  <c r="I338" i="29" s="1"/>
  <c r="AK55" i="29" a="1"/>
  <c r="AK55" i="29" s="1"/>
  <c r="J276" i="29" s="1"/>
  <c r="AM200" i="29" a="1"/>
  <c r="AM200" i="29" s="1"/>
  <c r="L421" i="29" s="1"/>
  <c r="AJ75" i="29" a="1"/>
  <c r="AJ75" i="29" s="1"/>
  <c r="I296" i="29" s="1"/>
  <c r="AK24" i="29" a="1"/>
  <c r="AK24" i="29" s="1"/>
  <c r="J245" i="29" s="1"/>
  <c r="AJ219" i="29" a="1"/>
  <c r="AJ219" i="29" s="1"/>
  <c r="I440" i="29" s="1"/>
  <c r="AK38" i="29" a="1"/>
  <c r="AK38" i="29" s="1"/>
  <c r="J259" i="29" s="1"/>
  <c r="AI118" i="29" a="1"/>
  <c r="AI118" i="29" s="1"/>
  <c r="H339" i="29" s="1"/>
  <c r="E493" i="29" s="1"/>
  <c r="E511" i="29" s="1"/>
  <c r="G22" i="19" s="1"/>
  <c r="AL36" i="29" a="1"/>
  <c r="AL36" i="29" s="1"/>
  <c r="K257" i="29" s="1"/>
  <c r="AJ113" i="29" a="1"/>
  <c r="AJ113" i="29" s="1"/>
  <c r="I334" i="29" s="1"/>
  <c r="AJ147" i="29" a="1"/>
  <c r="AJ147" i="29" s="1"/>
  <c r="I368" i="29" s="1"/>
  <c r="AM28" i="29" a="1"/>
  <c r="AM28" i="29" s="1"/>
  <c r="L249" i="29" s="1"/>
  <c r="AJ160" i="29" a="1"/>
  <c r="AJ160" i="29" s="1"/>
  <c r="I381" i="29" s="1"/>
  <c r="AI43" i="29" a="1"/>
  <c r="AI43" i="29" s="1"/>
  <c r="H264" i="29" s="1"/>
  <c r="AI61" i="29" a="1"/>
  <c r="AI61" i="29" s="1"/>
  <c r="H282" i="29" s="1"/>
  <c r="AK186" i="29" a="1"/>
  <c r="AK186" i="29" s="1"/>
  <c r="J407" i="29" s="1"/>
  <c r="AM74" i="29" a="1"/>
  <c r="AM74" i="29" s="1"/>
  <c r="L295" i="29" s="1"/>
  <c r="AL49" i="29" a="1"/>
  <c r="AL49" i="29" s="1"/>
  <c r="K270" i="29" s="1"/>
  <c r="AI176" i="29" a="1"/>
  <c r="AI176" i="29" s="1"/>
  <c r="H397" i="29" s="1"/>
  <c r="AI70" i="29" a="1"/>
  <c r="AI70" i="29" s="1"/>
  <c r="H291" i="29" s="1"/>
  <c r="AI191" i="29" a="1"/>
  <c r="AI191" i="29" s="1"/>
  <c r="H412" i="29" s="1"/>
  <c r="AL32" i="29" a="1"/>
  <c r="AL32" i="29" s="1"/>
  <c r="K253" i="29" s="1"/>
  <c r="AK110" i="29" a="1"/>
  <c r="AK110" i="29" s="1"/>
  <c r="J331" i="29" s="1"/>
  <c r="AM181" i="29" a="1"/>
  <c r="AM181" i="29" s="1"/>
  <c r="L402" i="29" s="1"/>
  <c r="AM201" i="29" a="1"/>
  <c r="AM201" i="29" s="1"/>
  <c r="L422" i="29" s="1"/>
  <c r="AI165" i="29" a="1"/>
  <c r="AI165" i="29" s="1"/>
  <c r="H386" i="29" s="1"/>
  <c r="AI151" i="29" a="1"/>
  <c r="AI151" i="29" s="1"/>
  <c r="H372" i="29" s="1"/>
  <c r="AM36" i="29" a="1"/>
  <c r="AM36" i="29" s="1"/>
  <c r="L257" i="29" s="1"/>
  <c r="AK82" i="29" a="1"/>
  <c r="AK82" i="29" s="1"/>
  <c r="J303" i="29" s="1"/>
  <c r="AI149" i="29" a="1"/>
  <c r="AI149" i="29" s="1"/>
  <c r="H370" i="29" s="1"/>
  <c r="AI144" i="29" a="1"/>
  <c r="AI144" i="29" s="1"/>
  <c r="H365" i="29" s="1"/>
  <c r="AK37" i="29" a="1"/>
  <c r="AK37" i="29" s="1"/>
  <c r="J258" i="29" s="1"/>
  <c r="AJ69" i="29" a="1"/>
  <c r="AJ69" i="29" s="1"/>
  <c r="I290" i="29" s="1"/>
  <c r="AJ214" i="29" a="1"/>
  <c r="AJ214" i="29" s="1"/>
  <c r="I435" i="29" s="1"/>
  <c r="AK21" i="29" a="1"/>
  <c r="AK21" i="29" s="1"/>
  <c r="J242" i="29" s="1"/>
  <c r="AM73" i="29" a="1"/>
  <c r="AM73" i="29" s="1"/>
  <c r="L294" i="29" s="1"/>
  <c r="AL58" i="29" a="1"/>
  <c r="AL58" i="29" s="1"/>
  <c r="K279" i="29" s="1"/>
  <c r="AM232" i="29" a="1"/>
  <c r="AM232" i="29" s="1"/>
  <c r="L453" i="29" s="1"/>
  <c r="AI215" i="29" a="1"/>
  <c r="AI215" i="29" s="1"/>
  <c r="H436" i="29" s="1"/>
  <c r="AI150" i="29" a="1"/>
  <c r="AI150" i="29" s="1"/>
  <c r="H371" i="29" s="1"/>
  <c r="AI143" i="29" a="1"/>
  <c r="AI143" i="29" s="1"/>
  <c r="H364" i="29" s="1"/>
  <c r="AK197" i="29" a="1"/>
  <c r="AK197" i="29" s="1"/>
  <c r="J418" i="29" s="1"/>
  <c r="AJ21" i="29" a="1"/>
  <c r="AJ21" i="29" s="1"/>
  <c r="I242" i="29" s="1"/>
  <c r="AK156" i="29" a="1"/>
  <c r="AK156" i="29" s="1"/>
  <c r="J377" i="29" s="1"/>
  <c r="AJ177" i="29" a="1"/>
  <c r="AJ177" i="29" s="1"/>
  <c r="I398" i="29" s="1"/>
  <c r="AI148" i="29" a="1"/>
  <c r="AI148" i="29" s="1"/>
  <c r="H369" i="29" s="1"/>
  <c r="AJ196" i="29" a="1"/>
  <c r="AJ196" i="29" s="1"/>
  <c r="I417" i="29" s="1"/>
  <c r="AL124" i="29" a="1"/>
  <c r="AL124" i="29" s="1"/>
  <c r="K345" i="29" s="1"/>
  <c r="AM163" i="29" a="1"/>
  <c r="AM163" i="29" s="1"/>
  <c r="L384" i="29" s="1"/>
  <c r="AM99" i="29" a="1"/>
  <c r="AM99" i="29" s="1"/>
  <c r="L320" i="29" s="1"/>
  <c r="AL209" i="29" a="1"/>
  <c r="AL209" i="29" s="1"/>
  <c r="K430" i="29" s="1"/>
  <c r="AK112" i="29" a="1"/>
  <c r="AK112" i="29" s="1"/>
  <c r="J333" i="29" s="1"/>
  <c r="AK160" i="29" a="1"/>
  <c r="AK160" i="29" s="1"/>
  <c r="J381" i="29" s="1"/>
  <c r="AJ158" i="29" a="1"/>
  <c r="AJ158" i="29" s="1"/>
  <c r="I379" i="29" s="1"/>
  <c r="AL62" i="29" a="1"/>
  <c r="AL62" i="29" s="1"/>
  <c r="K283" i="29" s="1"/>
  <c r="AJ36" i="29" a="1"/>
  <c r="AJ36" i="29" s="1"/>
  <c r="I257" i="29" s="1"/>
  <c r="AI71" i="29" a="1"/>
  <c r="AI71" i="29" s="1"/>
  <c r="H292" i="29" s="1"/>
  <c r="AM188" i="29" a="1"/>
  <c r="AM188" i="29" s="1"/>
  <c r="L409" i="29" s="1"/>
  <c r="AI189" i="29" a="1"/>
  <c r="AI189" i="29" s="1"/>
  <c r="H410" i="29" s="1"/>
  <c r="AK57" i="29" a="1"/>
  <c r="AK57" i="29" s="1"/>
  <c r="J278" i="29" s="1"/>
  <c r="F1517" i="31"/>
  <c r="AK61" i="29" a="1"/>
  <c r="AK61" i="29" s="1"/>
  <c r="J282" i="29" s="1"/>
  <c r="AJ27" i="29" a="1"/>
  <c r="AJ27" i="29" s="1"/>
  <c r="I248" i="29" s="1"/>
  <c r="AI228" i="29" a="1"/>
  <c r="AI228" i="29" s="1"/>
  <c r="H449" i="29" s="1"/>
  <c r="AI214" i="29" a="1"/>
  <c r="AI214" i="29" s="1"/>
  <c r="H435" i="29" s="1"/>
  <c r="AK65" i="29" a="1"/>
  <c r="AK65" i="29" s="1"/>
  <c r="J286" i="29" s="1"/>
  <c r="AJ25" i="29" a="1"/>
  <c r="AJ25" i="29" s="1"/>
  <c r="I246" i="29" s="1"/>
  <c r="AJ45" i="29" a="1"/>
  <c r="AJ45" i="29" s="1"/>
  <c r="I266" i="29" s="1"/>
  <c r="AL180" i="29" a="1"/>
  <c r="AL180" i="29" s="1"/>
  <c r="K401" i="29" s="1"/>
  <c r="AM196" i="29" a="1"/>
  <c r="AM196" i="29" s="1"/>
  <c r="L417" i="29" s="1"/>
  <c r="AL159" i="29" a="1"/>
  <c r="AL159" i="29" s="1"/>
  <c r="K380" i="29" s="1"/>
  <c r="AK31" i="29" a="1"/>
  <c r="AK31" i="29" s="1"/>
  <c r="J252" i="29" s="1"/>
  <c r="AJ202" i="29" a="1"/>
  <c r="AJ202" i="29" s="1"/>
  <c r="I423" i="29" s="1"/>
  <c r="AK81" i="29" a="1"/>
  <c r="AK81" i="29" s="1"/>
  <c r="J302" i="29" s="1"/>
  <c r="AM69" i="29" a="1"/>
  <c r="AM69" i="29" s="1"/>
  <c r="L290" i="29" s="1"/>
  <c r="AI84" i="29" a="1"/>
  <c r="AI84" i="29" s="1"/>
  <c r="H305" i="29" s="1"/>
  <c r="AJ150" i="29" a="1"/>
  <c r="AJ150" i="29" s="1"/>
  <c r="I371" i="29" s="1"/>
  <c r="AK68" i="29" a="1"/>
  <c r="AK68" i="29" s="1"/>
  <c r="J289" i="29" s="1"/>
  <c r="AK178" i="29" a="1"/>
  <c r="AK178" i="29" s="1"/>
  <c r="J399" i="29" s="1"/>
  <c r="AL109" i="29" a="1"/>
  <c r="AL109" i="29" s="1"/>
  <c r="K330" i="29" s="1"/>
  <c r="H492" i="29" s="1"/>
  <c r="H510" i="29" s="1"/>
  <c r="J20" i="19" s="1"/>
  <c r="AI217" i="29" a="1"/>
  <c r="AI217" i="29" s="1"/>
  <c r="H438" i="29" s="1"/>
  <c r="AL107" i="29" a="1"/>
  <c r="AL107" i="29" s="1"/>
  <c r="K328" i="29" s="1"/>
  <c r="AK133" i="29" a="1"/>
  <c r="AK133" i="29" s="1"/>
  <c r="J354" i="29" s="1"/>
  <c r="AJ184" i="29" a="1"/>
  <c r="AJ184" i="29" s="1"/>
  <c r="I405" i="29" s="1"/>
  <c r="AL55" i="29" a="1"/>
  <c r="AL55" i="29" s="1"/>
  <c r="K276" i="29" s="1"/>
  <c r="AJ233" i="29" a="1"/>
  <c r="AJ233" i="29" s="1"/>
  <c r="I454" i="29" s="1"/>
  <c r="AI55" i="29" a="1"/>
  <c r="AI55" i="29" s="1"/>
  <c r="H276" i="29" s="1"/>
  <c r="AI76" i="29" a="1"/>
  <c r="AI76" i="29" s="1"/>
  <c r="H297" i="29" s="1"/>
  <c r="AM155" i="29" a="1"/>
  <c r="AM155" i="29" s="1"/>
  <c r="L376" i="29" s="1"/>
  <c r="AJ81" i="29" a="1"/>
  <c r="AJ81" i="29" s="1"/>
  <c r="I302" i="29" s="1"/>
  <c r="AK153" i="29" a="1"/>
  <c r="AK153" i="29" s="1"/>
  <c r="J374" i="29" s="1"/>
  <c r="AM152" i="29" a="1"/>
  <c r="AM152" i="29" s="1"/>
  <c r="L373" i="29" s="1"/>
  <c r="AK199" i="29" a="1"/>
  <c r="AK199" i="29" s="1"/>
  <c r="J420" i="29" s="1"/>
  <c r="AM104" i="29" a="1"/>
  <c r="AM104" i="29" s="1"/>
  <c r="L325" i="29" s="1"/>
  <c r="AM64" i="29" a="1"/>
  <c r="AM64" i="29" s="1"/>
  <c r="L285" i="29" s="1"/>
  <c r="AM146" i="29" a="1"/>
  <c r="AM146" i="29" s="1"/>
  <c r="L367" i="29" s="1"/>
  <c r="AJ226" i="29" a="1"/>
  <c r="AJ226" i="29" s="1"/>
  <c r="I447" i="29" s="1"/>
  <c r="AM31" i="29" a="1"/>
  <c r="AM31" i="29" s="1"/>
  <c r="L252" i="29" s="1"/>
  <c r="AK140" i="29" a="1"/>
  <c r="AK140" i="29" s="1"/>
  <c r="J361" i="29" s="1"/>
  <c r="AI99" i="29" a="1"/>
  <c r="AI99" i="29" s="1"/>
  <c r="H320" i="29" s="1"/>
  <c r="AI96" i="29" a="1"/>
  <c r="AI96" i="29" s="1"/>
  <c r="H317" i="29" s="1"/>
  <c r="AK131" i="29" a="1"/>
  <c r="AK131" i="29" s="1"/>
  <c r="J352" i="29" s="1"/>
  <c r="AM135" i="29" a="1"/>
  <c r="AM135" i="29" s="1"/>
  <c r="L356" i="29" s="1"/>
  <c r="AM34" i="29" a="1"/>
  <c r="AM34" i="29" s="1"/>
  <c r="L255" i="29" s="1"/>
  <c r="AI49" i="29" a="1"/>
  <c r="AI49" i="29" s="1"/>
  <c r="H270" i="29" s="1"/>
  <c r="AJ168" i="29" a="1"/>
  <c r="AJ168" i="29" s="1"/>
  <c r="I389" i="29" s="1"/>
  <c r="AK59" i="29" a="1"/>
  <c r="AK59" i="29" s="1"/>
  <c r="J280" i="29" s="1"/>
  <c r="AJ144" i="29" a="1"/>
  <c r="AJ144" i="29" s="1"/>
  <c r="I365" i="29" s="1"/>
  <c r="AJ136" i="29" a="1"/>
  <c r="AJ136" i="29" s="1"/>
  <c r="I357" i="29" s="1"/>
  <c r="AL235" i="29" a="1"/>
  <c r="AL235" i="29" s="1"/>
  <c r="K456" i="29" s="1"/>
  <c r="AL133" i="29" a="1"/>
  <c r="AL133" i="29" s="1"/>
  <c r="K354" i="29" s="1"/>
  <c r="AI34" i="29" a="1"/>
  <c r="AI34" i="29" s="1"/>
  <c r="H255" i="29" s="1"/>
  <c r="AJ163" i="29" a="1"/>
  <c r="AJ163" i="29" s="1"/>
  <c r="I384" i="29" s="1"/>
  <c r="AK173" i="29" a="1"/>
  <c r="AK173" i="29" s="1"/>
  <c r="J394" i="29" s="1"/>
  <c r="AM228" i="29" a="1"/>
  <c r="AM228" i="29" s="1"/>
  <c r="L449" i="29" s="1"/>
  <c r="AM157" i="29" a="1"/>
  <c r="AM157" i="29" s="1"/>
  <c r="L378" i="29" s="1"/>
  <c r="AM106" i="29" a="1"/>
  <c r="AM106" i="29" s="1"/>
  <c r="L327" i="29" s="1"/>
  <c r="AM75" i="29" a="1"/>
  <c r="AM75" i="29" s="1"/>
  <c r="L296" i="29" s="1"/>
  <c r="AJ218" i="29" a="1"/>
  <c r="AJ218" i="29" s="1"/>
  <c r="I439" i="29" s="1"/>
  <c r="AM212" i="29" a="1"/>
  <c r="AM212" i="29" s="1"/>
  <c r="L433" i="29" s="1"/>
  <c r="AM65" i="29" a="1"/>
  <c r="AM65" i="29" s="1"/>
  <c r="L286" i="29" s="1"/>
  <c r="AK115" i="29" a="1"/>
  <c r="AK115" i="29" s="1"/>
  <c r="J336" i="29" s="1"/>
  <c r="AJ228" i="29" a="1"/>
  <c r="AJ228" i="29" s="1"/>
  <c r="I449" i="29" s="1"/>
  <c r="AL226" i="29" a="1"/>
  <c r="AL226" i="29" s="1"/>
  <c r="K447" i="29" s="1"/>
  <c r="AK138" i="29" a="1"/>
  <c r="AK138" i="29" s="1"/>
  <c r="J359" i="29" s="1"/>
  <c r="AM103" i="29" a="1"/>
  <c r="AM103" i="29" s="1"/>
  <c r="L324" i="29" s="1"/>
  <c r="AM189" i="29" a="1"/>
  <c r="AM189" i="29" s="1"/>
  <c r="L410" i="29" s="1"/>
  <c r="AM117" i="29" a="1"/>
  <c r="AM117" i="29" s="1"/>
  <c r="L338" i="29" s="1"/>
  <c r="AK104" i="29" a="1"/>
  <c r="AK104" i="29" s="1"/>
  <c r="J325" i="29" s="1"/>
  <c r="AJ186" i="29" a="1"/>
  <c r="AJ186" i="29" s="1"/>
  <c r="I407" i="29" s="1"/>
  <c r="AJ37" i="29" a="1"/>
  <c r="AJ37" i="29" s="1"/>
  <c r="I258" i="29" s="1"/>
  <c r="AL33" i="29" a="1"/>
  <c r="AL33" i="29" s="1"/>
  <c r="K254" i="29" s="1"/>
  <c r="AI100" i="29" a="1"/>
  <c r="AI100" i="29" s="1"/>
  <c r="H321" i="29" s="1"/>
  <c r="AM217" i="29" a="1"/>
  <c r="AM217" i="29" s="1"/>
  <c r="L438" i="29" s="1"/>
  <c r="AM191" i="29" a="1"/>
  <c r="AM191" i="29" s="1"/>
  <c r="L412" i="29" s="1"/>
  <c r="AI104" i="29" a="1"/>
  <c r="AI104" i="29" s="1"/>
  <c r="H325" i="29" s="1"/>
  <c r="AH124" i="29" a="1"/>
  <c r="AH124" i="29" s="1"/>
  <c r="G345" i="29" s="1"/>
  <c r="AL23" i="29" a="1"/>
  <c r="AL23" i="29" s="1"/>
  <c r="K244" i="29" s="1"/>
  <c r="AL122" i="29" a="1"/>
  <c r="AL122" i="29" s="1"/>
  <c r="K343" i="29" s="1"/>
  <c r="AJ169" i="29" a="1"/>
  <c r="AJ169" i="29" s="1"/>
  <c r="I390" i="29" s="1"/>
  <c r="AJ52" i="29" a="1"/>
  <c r="AJ52" i="29" s="1"/>
  <c r="I273" i="29" s="1"/>
  <c r="AK98" i="29" a="1"/>
  <c r="AK98" i="29" s="1"/>
  <c r="J319" i="29" s="1"/>
  <c r="AI221" i="29" a="1"/>
  <c r="AI221" i="29" s="1"/>
  <c r="H442" i="29" s="1"/>
  <c r="AM121" i="29" a="1"/>
  <c r="AM121" i="29" s="1"/>
  <c r="L342" i="29" s="1"/>
  <c r="AI94" i="29" a="1"/>
  <c r="AI94" i="29" s="1"/>
  <c r="H315" i="29" s="1"/>
  <c r="AJ40" i="29" a="1"/>
  <c r="AJ40" i="29" s="1"/>
  <c r="I261" i="29" s="1"/>
  <c r="AK158" i="29" a="1"/>
  <c r="AK158" i="29" s="1"/>
  <c r="J379" i="29" s="1"/>
  <c r="AK100" i="29" a="1"/>
  <c r="AK100" i="29" s="1"/>
  <c r="J321" i="29" s="1"/>
  <c r="AM178" i="29" a="1"/>
  <c r="AM178" i="29" s="1"/>
  <c r="L399" i="29" s="1"/>
  <c r="AI163" i="29" a="1"/>
  <c r="AI163" i="29" s="1"/>
  <c r="H384" i="29" s="1"/>
  <c r="AI111" i="29" a="1"/>
  <c r="AI111" i="29" s="1"/>
  <c r="H332" i="29" s="1"/>
  <c r="AI28" i="29" a="1"/>
  <c r="AI28" i="29" s="1"/>
  <c r="H249" i="29" s="1"/>
  <c r="AK90" i="29" a="1"/>
  <c r="AK90" i="29" s="1"/>
  <c r="J311" i="29" s="1"/>
  <c r="AJ61" i="29" a="1"/>
  <c r="AJ61" i="29" s="1"/>
  <c r="I282" i="29" s="1"/>
  <c r="AI35" i="29" a="1"/>
  <c r="AI35" i="29" s="1"/>
  <c r="H256" i="29" s="1"/>
  <c r="AM45" i="29" a="1"/>
  <c r="AM45" i="29" s="1"/>
  <c r="L266" i="29" s="1"/>
  <c r="AL106" i="29" a="1"/>
  <c r="AL106" i="29" s="1"/>
  <c r="K327" i="29" s="1"/>
  <c r="AM42" i="29" a="1"/>
  <c r="AM42" i="29" s="1"/>
  <c r="L263" i="29" s="1"/>
  <c r="AL96" i="29" a="1"/>
  <c r="AL96" i="29" s="1"/>
  <c r="K317" i="29" s="1"/>
  <c r="AI205" i="29" a="1"/>
  <c r="AI205" i="29" s="1"/>
  <c r="H426" i="29" s="1"/>
  <c r="AL198" i="29" a="1"/>
  <c r="AL198" i="29" s="1"/>
  <c r="K419" i="29" s="1"/>
  <c r="AK25" i="29" a="1"/>
  <c r="AK25" i="29" s="1"/>
  <c r="J246" i="29" s="1"/>
  <c r="AJ105" i="29" a="1"/>
  <c r="AJ105" i="29" s="1"/>
  <c r="I326" i="29" s="1"/>
  <c r="AK33" i="29" a="1"/>
  <c r="AK33" i="29" s="1"/>
  <c r="J254" i="29" s="1"/>
  <c r="AM80" i="29" a="1"/>
  <c r="AM80" i="29" s="1"/>
  <c r="L301" i="29" s="1"/>
  <c r="AL121" i="29" a="1"/>
  <c r="AL121" i="29" s="1"/>
  <c r="K342" i="29" s="1"/>
  <c r="AL90" i="29" a="1"/>
  <c r="AL90" i="29" s="1"/>
  <c r="K311" i="29" s="1"/>
  <c r="AL227" i="29" a="1"/>
  <c r="AL227" i="29" s="1"/>
  <c r="K448" i="29" s="1"/>
  <c r="AI117" i="29" a="1"/>
  <c r="AI117" i="29" s="1"/>
  <c r="H338" i="29" s="1"/>
  <c r="AL165" i="29" a="1"/>
  <c r="AL165" i="29" s="1"/>
  <c r="K386" i="29" s="1"/>
  <c r="AM122" i="29" a="1"/>
  <c r="AM122" i="29" s="1"/>
  <c r="L343" i="29" s="1"/>
  <c r="AJ197" i="29" a="1"/>
  <c r="AJ197" i="29" s="1"/>
  <c r="I418" i="29" s="1"/>
  <c r="AK174" i="29" a="1"/>
  <c r="AK174" i="29" s="1"/>
  <c r="J395" i="29" s="1"/>
  <c r="AL164" i="29" a="1"/>
  <c r="AL164" i="29" s="1"/>
  <c r="K385" i="29" s="1"/>
  <c r="AK231" i="29" a="1"/>
  <c r="AK231" i="29" s="1"/>
  <c r="J452" i="29" s="1"/>
  <c r="AK118" i="29" a="1"/>
  <c r="AK118" i="29" s="1"/>
  <c r="J339" i="29" s="1"/>
  <c r="G493" i="29" s="1"/>
  <c r="G511" i="29" s="1"/>
  <c r="I22" i="19" s="1"/>
  <c r="AL44" i="29" a="1"/>
  <c r="AL44" i="29" s="1"/>
  <c r="K265" i="29" s="1"/>
  <c r="AL84" i="29" a="1"/>
  <c r="AL84" i="29" s="1"/>
  <c r="K305" i="29" s="1"/>
  <c r="AM205" i="29" a="1"/>
  <c r="AM205" i="29" s="1"/>
  <c r="L426" i="29" s="1"/>
  <c r="AL130" i="29" a="1"/>
  <c r="AL130" i="29" s="1"/>
  <c r="K351" i="29" s="1"/>
  <c r="AM169" i="29" a="1"/>
  <c r="AM169" i="29" s="1"/>
  <c r="L390" i="29" s="1"/>
  <c r="AI72" i="29" a="1"/>
  <c r="AI72" i="29" s="1"/>
  <c r="H293" i="29" s="1"/>
  <c r="AL234" i="29" a="1"/>
  <c r="AL234" i="29" s="1"/>
  <c r="K455" i="29" s="1"/>
  <c r="AL196" i="29" a="1"/>
  <c r="AL196" i="29" s="1"/>
  <c r="K417" i="29" s="1"/>
  <c r="AK119" i="29" a="1"/>
  <c r="AK119" i="29" s="1"/>
  <c r="J340" i="29" s="1"/>
  <c r="AL50" i="29" a="1"/>
  <c r="AL50" i="29" s="1"/>
  <c r="K271" i="29" s="1"/>
  <c r="AJ63" i="29" a="1"/>
  <c r="AJ63" i="29" s="1"/>
  <c r="I284" i="29" s="1"/>
  <c r="AJ156" i="29" a="1"/>
  <c r="AJ156" i="29" s="1"/>
  <c r="I377" i="29" s="1"/>
  <c r="AJ139" i="29" a="1"/>
  <c r="AJ139" i="29" s="1"/>
  <c r="I360" i="29" s="1"/>
  <c r="AJ210" i="29" a="1"/>
  <c r="AJ210" i="29" s="1"/>
  <c r="I431" i="29" s="1"/>
  <c r="AJ164" i="29" a="1"/>
  <c r="AJ164" i="29" s="1"/>
  <c r="I385" i="29" s="1"/>
  <c r="AJ93" i="29" a="1"/>
  <c r="AJ93" i="29" s="1"/>
  <c r="I314" i="29" s="1"/>
  <c r="AK224" i="29" a="1"/>
  <c r="AK224" i="29" s="1"/>
  <c r="J445" i="29" s="1"/>
  <c r="AL223" i="29" a="1"/>
  <c r="AL223" i="29" s="1"/>
  <c r="K444" i="29" s="1"/>
  <c r="AI168" i="29" a="1"/>
  <c r="AI168" i="29" s="1"/>
  <c r="H389" i="29" s="1"/>
  <c r="AJ92" i="29" a="1"/>
  <c r="AJ92" i="29" s="1"/>
  <c r="I313" i="29" s="1"/>
  <c r="AM167" i="29" a="1"/>
  <c r="AM167" i="29" s="1"/>
  <c r="L388" i="29" s="1"/>
  <c r="AM209" i="29" a="1"/>
  <c r="AM209" i="29" s="1"/>
  <c r="L430" i="29" s="1"/>
  <c r="AK228" i="29" a="1"/>
  <c r="AK228" i="29" s="1"/>
  <c r="J449" i="29" s="1"/>
  <c r="AI187" i="29" a="1"/>
  <c r="AI187" i="29" s="1"/>
  <c r="H408" i="29" s="1"/>
  <c r="AI156" i="29" a="1"/>
  <c r="AI156" i="29" s="1"/>
  <c r="H377" i="29" s="1"/>
  <c r="AJ70" i="29" a="1"/>
  <c r="AJ70" i="29" s="1"/>
  <c r="I291" i="29" s="1"/>
  <c r="AL114" i="29" a="1"/>
  <c r="AL114" i="29" s="1"/>
  <c r="K335" i="29" s="1"/>
  <c r="AL78" i="29" a="1"/>
  <c r="AL78" i="29" s="1"/>
  <c r="K299" i="29" s="1"/>
  <c r="AJ175" i="29" a="1"/>
  <c r="AJ175" i="29" s="1"/>
  <c r="I396" i="29" s="1"/>
  <c r="AJ47" i="29" a="1"/>
  <c r="AJ47" i="29" s="1"/>
  <c r="I268" i="29" s="1"/>
  <c r="AM40" i="29" a="1"/>
  <c r="AM40" i="29" s="1"/>
  <c r="L261" i="29" s="1"/>
  <c r="AK50" i="29" a="1"/>
  <c r="AK50" i="29" s="1"/>
  <c r="J271" i="29" s="1"/>
  <c r="AM35" i="29" a="1"/>
  <c r="AM35" i="29" s="1"/>
  <c r="L256" i="29" s="1"/>
  <c r="AK225" i="29" a="1"/>
  <c r="AK225" i="29" s="1"/>
  <c r="J446" i="29" s="1"/>
  <c r="AM164" i="29" a="1"/>
  <c r="AM164" i="29" s="1"/>
  <c r="L385" i="29" s="1"/>
  <c r="AI183" i="29" a="1"/>
  <c r="AI183" i="29" s="1"/>
  <c r="H404" i="29" s="1"/>
  <c r="AI115" i="29" a="1"/>
  <c r="AI115" i="29" s="1"/>
  <c r="H336" i="29" s="1"/>
  <c r="AL150" i="29" a="1"/>
  <c r="AL150" i="29" s="1"/>
  <c r="K371" i="29" s="1"/>
  <c r="AJ34" i="29" a="1"/>
  <c r="AJ34" i="29" s="1"/>
  <c r="I255" i="29" s="1"/>
  <c r="J1196" i="31"/>
  <c r="D1196" i="31"/>
  <c r="G1196" i="31"/>
  <c r="H1196" i="31"/>
  <c r="F1196" i="31"/>
  <c r="F1535" i="31"/>
  <c r="G1616" i="31"/>
  <c r="F1600" i="31"/>
  <c r="R1196" i="31"/>
  <c r="E1196" i="31"/>
  <c r="C1196" i="31"/>
  <c r="Q1196" i="31"/>
  <c r="K1196" i="31"/>
  <c r="AM142" i="29" a="1"/>
  <c r="AM142" i="29" s="1"/>
  <c r="L363" i="29" s="1"/>
  <c r="AM214" i="29" a="1"/>
  <c r="AM214" i="29" s="1"/>
  <c r="L435" i="29" s="1"/>
  <c r="AM92" i="29" a="1"/>
  <c r="AM92" i="29" s="1"/>
  <c r="L313" i="29" s="1"/>
  <c r="AL40" i="29" a="1"/>
  <c r="AL40" i="29" s="1"/>
  <c r="K261" i="29" s="1"/>
  <c r="AJ23" i="29" a="1"/>
  <c r="AJ23" i="29" s="1"/>
  <c r="I244" i="29" s="1"/>
  <c r="AK69" i="29" a="1"/>
  <c r="AK69" i="29" s="1"/>
  <c r="J290" i="29" s="1"/>
  <c r="AJ185" i="29" a="1"/>
  <c r="AJ185" i="29" s="1"/>
  <c r="I406" i="29" s="1"/>
  <c r="AK196" i="29" a="1"/>
  <c r="AK196" i="29" s="1"/>
  <c r="J417" i="29" s="1"/>
  <c r="AJ215" i="29" a="1"/>
  <c r="AJ215" i="29" s="1"/>
  <c r="I436" i="29" s="1"/>
  <c r="AK121" i="29" a="1"/>
  <c r="AK121" i="29" s="1"/>
  <c r="J342" i="29" s="1"/>
  <c r="AK193" i="29" a="1"/>
  <c r="AK193" i="29" s="1"/>
  <c r="J414" i="29" s="1"/>
  <c r="AK139" i="29" a="1"/>
  <c r="AK139" i="29" s="1"/>
  <c r="J360" i="29" s="1"/>
  <c r="AL70" i="29" a="1"/>
  <c r="AL70" i="29" s="1"/>
  <c r="K291" i="29" s="1"/>
  <c r="AL171" i="29" a="1"/>
  <c r="AL171" i="29" s="1"/>
  <c r="K392" i="29" s="1"/>
  <c r="AI157" i="29" a="1"/>
  <c r="AI157" i="29" s="1"/>
  <c r="H378" i="29" s="1"/>
  <c r="AI154" i="29" a="1"/>
  <c r="AI154" i="29" s="1"/>
  <c r="H375" i="29" s="1"/>
  <c r="AL125" i="29" a="1"/>
  <c r="AL125" i="29" s="1"/>
  <c r="K346" i="29" s="1"/>
  <c r="AL112" i="29" a="1"/>
  <c r="AL112" i="29" s="1"/>
  <c r="K333" i="29" s="1"/>
  <c r="AI224" i="29" a="1"/>
  <c r="AI224" i="29" s="1"/>
  <c r="H445" i="29" s="1"/>
  <c r="AJ209" i="29" a="1"/>
  <c r="AJ209" i="29" s="1"/>
  <c r="I430" i="29" s="1"/>
  <c r="AL158" i="29" a="1"/>
  <c r="AL158" i="29" s="1"/>
  <c r="K379" i="29" s="1"/>
  <c r="AM213" i="29" a="1"/>
  <c r="AM213" i="29" s="1"/>
  <c r="L434" i="29" s="1"/>
  <c r="AM192" i="29" a="1"/>
  <c r="AM192" i="29" s="1"/>
  <c r="L413" i="29" s="1"/>
  <c r="AK132" i="29" a="1"/>
  <c r="AK132" i="29" s="1"/>
  <c r="J353" i="29" s="1"/>
  <c r="AJ130" i="29" a="1"/>
  <c r="AJ130" i="29" s="1"/>
  <c r="I351" i="29" s="1"/>
  <c r="AM162" i="29" a="1"/>
  <c r="AM162" i="29" s="1"/>
  <c r="L383" i="29" s="1"/>
  <c r="AJ155" i="29" a="1"/>
  <c r="AJ155" i="29" s="1"/>
  <c r="I376" i="29" s="1"/>
  <c r="AK154" i="29" a="1"/>
  <c r="AK154" i="29" s="1"/>
  <c r="J375" i="29" s="1"/>
  <c r="AJ190" i="29" a="1"/>
  <c r="AJ190" i="29" s="1"/>
  <c r="I411" i="29" s="1"/>
  <c r="AI91" i="29" a="1"/>
  <c r="AI91" i="29" s="1"/>
  <c r="H312" i="29" s="1"/>
  <c r="AK217" i="29" a="1"/>
  <c r="AK217" i="29" s="1"/>
  <c r="J438" i="29" s="1"/>
  <c r="AJ86" i="29" a="1"/>
  <c r="AJ86" i="29" s="1"/>
  <c r="I307" i="29" s="1"/>
  <c r="AL76" i="29" a="1"/>
  <c r="AL76" i="29" s="1"/>
  <c r="K297" i="29" s="1"/>
  <c r="AK149" i="29" a="1"/>
  <c r="AK149" i="29" s="1"/>
  <c r="J370" i="29" s="1"/>
  <c r="AI234" i="29" a="1"/>
  <c r="AI234" i="29" s="1"/>
  <c r="H455" i="29" s="1"/>
  <c r="AJ181" i="29" a="1"/>
  <c r="AJ181" i="29" s="1"/>
  <c r="I402" i="29" s="1"/>
  <c r="AK103" i="29" a="1"/>
  <c r="AK103" i="29" s="1"/>
  <c r="J324" i="29" s="1"/>
  <c r="AM139" i="29" a="1"/>
  <c r="AM139" i="29" s="1"/>
  <c r="L360" i="29" s="1"/>
  <c r="AK200" i="29" a="1"/>
  <c r="AK200" i="29" s="1"/>
  <c r="J421" i="29" s="1"/>
  <c r="AJ142" i="29" a="1"/>
  <c r="AJ142" i="29" s="1"/>
  <c r="I363" i="29" s="1"/>
  <c r="AI140" i="29" a="1"/>
  <c r="AI140" i="29" s="1"/>
  <c r="H361" i="29" s="1"/>
  <c r="AM190" i="29" a="1"/>
  <c r="AM190" i="29" s="1"/>
  <c r="L411" i="29" s="1"/>
  <c r="AI31" i="29" a="1"/>
  <c r="AI31" i="29" s="1"/>
  <c r="H252" i="29" s="1"/>
  <c r="AL108" i="29" a="1"/>
  <c r="AL108" i="29" s="1"/>
  <c r="K329" i="29" s="1"/>
  <c r="AI130" i="29" a="1"/>
  <c r="AI130" i="29" s="1"/>
  <c r="H351" i="29" s="1"/>
  <c r="AJ126" i="29" a="1"/>
  <c r="AJ126" i="29" s="1"/>
  <c r="I347" i="29" s="1"/>
  <c r="AL81" i="29" a="1"/>
  <c r="AL81" i="29" s="1"/>
  <c r="K302" i="29" s="1"/>
  <c r="AK169" i="29" a="1"/>
  <c r="AK169" i="29" s="1"/>
  <c r="J390" i="29" s="1"/>
  <c r="AJ188" i="29" a="1"/>
  <c r="AJ188" i="29" s="1"/>
  <c r="I409" i="29" s="1"/>
  <c r="AM179" i="29" a="1"/>
  <c r="AM179" i="29" s="1"/>
  <c r="L400" i="29" s="1"/>
  <c r="AI138" i="29" a="1"/>
  <c r="AI138" i="29" s="1"/>
  <c r="H359" i="29" s="1"/>
  <c r="AL137" i="29" a="1"/>
  <c r="AL137" i="29" s="1"/>
  <c r="K358" i="29" s="1"/>
  <c r="AI80" i="29" a="1"/>
  <c r="AI80" i="29" s="1"/>
  <c r="H301" i="29" s="1"/>
  <c r="AI195" i="29" a="1"/>
  <c r="AI195" i="29" s="1"/>
  <c r="H416" i="29" s="1"/>
  <c r="AJ157" i="29" a="1"/>
  <c r="AJ157" i="29" s="1"/>
  <c r="I378" i="29" s="1"/>
  <c r="AM52" i="29" a="1"/>
  <c r="AM52" i="29" s="1"/>
  <c r="L273" i="29" s="1"/>
  <c r="AK70" i="29" a="1"/>
  <c r="AK70" i="29" s="1"/>
  <c r="J291" i="29" s="1"/>
  <c r="AL111" i="29" a="1"/>
  <c r="AL111" i="29" s="1"/>
  <c r="K332" i="29" s="1"/>
  <c r="AL52" i="29" a="1"/>
  <c r="AL52" i="29" s="1"/>
  <c r="K273" i="29" s="1"/>
  <c r="AK177" i="29" a="1"/>
  <c r="AK177" i="29" s="1"/>
  <c r="J398" i="29" s="1"/>
  <c r="AL210" i="29" a="1"/>
  <c r="AL210" i="29" s="1"/>
  <c r="K431" i="29" s="1"/>
  <c r="AL214" i="29" a="1"/>
  <c r="AL214" i="29" s="1"/>
  <c r="K435" i="29" s="1"/>
  <c r="AM56" i="29" a="1"/>
  <c r="AM56" i="29" s="1"/>
  <c r="L277" i="29" s="1"/>
  <c r="I489" i="29" s="1"/>
  <c r="I507" i="29" s="1"/>
  <c r="K21" i="19" s="1"/>
  <c r="AK141" i="29" a="1"/>
  <c r="AK141" i="29" s="1"/>
  <c r="J362" i="29" s="1"/>
  <c r="AL27" i="29" a="1"/>
  <c r="AL27" i="29" s="1"/>
  <c r="K248" i="29" s="1"/>
  <c r="AI105" i="29" a="1"/>
  <c r="AI105" i="29" s="1"/>
  <c r="H326" i="29" s="1"/>
  <c r="AM105" i="29" a="1"/>
  <c r="AM105" i="29" s="1"/>
  <c r="L326" i="29" s="1"/>
  <c r="AK40" i="29" a="1"/>
  <c r="AK40" i="29" s="1"/>
  <c r="J261" i="29" s="1"/>
  <c r="AM198" i="29" a="1"/>
  <c r="AM198" i="29" s="1"/>
  <c r="L419" i="29" s="1"/>
  <c r="AK72" i="29" a="1"/>
  <c r="AK72" i="29" s="1"/>
  <c r="J293" i="29" s="1"/>
  <c r="AI66" i="29" a="1"/>
  <c r="AI66" i="29" s="1"/>
  <c r="H287" i="29" s="1"/>
  <c r="AK235" i="29" a="1"/>
  <c r="AK235" i="29" s="1"/>
  <c r="J456" i="29" s="1"/>
  <c r="AK111" i="29" a="1"/>
  <c r="AK111" i="29" s="1"/>
  <c r="J332" i="29" s="1"/>
  <c r="AK188" i="29" a="1"/>
  <c r="AK188" i="29" s="1"/>
  <c r="J409" i="29" s="1"/>
  <c r="AL146" i="29" a="1"/>
  <c r="AL146" i="29" s="1"/>
  <c r="K367" i="29" s="1"/>
  <c r="AK144" i="29" a="1"/>
  <c r="AK144" i="29" s="1"/>
  <c r="J365" i="29" s="1"/>
  <c r="AI63" i="29" a="1"/>
  <c r="AI63" i="29" s="1"/>
  <c r="H284" i="29" s="1"/>
  <c r="AI59" i="29" a="1"/>
  <c r="AI59" i="29" s="1"/>
  <c r="H280" i="29" s="1"/>
  <c r="AI132" i="29" a="1"/>
  <c r="AI132" i="29" s="1"/>
  <c r="H353" i="29" s="1"/>
  <c r="AK107" i="29" a="1"/>
  <c r="AK107" i="29" s="1"/>
  <c r="J328" i="29" s="1"/>
  <c r="AK198" i="29" a="1"/>
  <c r="AK198" i="29" s="1"/>
  <c r="J419" i="29" s="1"/>
  <c r="AI171" i="29" a="1"/>
  <c r="AI171" i="29" s="1"/>
  <c r="H392" i="29" s="1"/>
  <c r="AM116" i="29" a="1"/>
  <c r="AM116" i="29" s="1"/>
  <c r="L337" i="29" s="1"/>
  <c r="AL51" i="29" a="1"/>
  <c r="AL51" i="29" s="1"/>
  <c r="K272" i="29" s="1"/>
  <c r="AK195" i="29" a="1"/>
  <c r="AK195" i="29" s="1"/>
  <c r="J416" i="29" s="1"/>
  <c r="AK127" i="29" a="1"/>
  <c r="AK127" i="29" s="1"/>
  <c r="J348" i="29" s="1"/>
  <c r="AJ110" i="29" a="1"/>
  <c r="AJ110" i="29" s="1"/>
  <c r="I331" i="29" s="1"/>
  <c r="AK73" i="29" a="1"/>
  <c r="AK73" i="29" s="1"/>
  <c r="J294" i="29" s="1"/>
  <c r="J1291" i="31"/>
  <c r="F1516" i="31" s="1"/>
  <c r="J1345" i="31"/>
  <c r="F1570" i="31" s="1"/>
  <c r="D1264" i="31"/>
  <c r="C1334" i="31"/>
  <c r="F1559" i="31" s="1"/>
  <c r="D1393" i="31"/>
  <c r="G1618" i="31" s="1"/>
  <c r="C1212" i="31"/>
  <c r="F1437" i="31" s="1"/>
  <c r="C1285" i="31"/>
  <c r="F1510" i="31" s="1"/>
  <c r="D1293" i="31"/>
  <c r="G1518" i="31" s="1"/>
  <c r="D1648" i="31" s="1"/>
  <c r="D1685" i="31" s="1"/>
  <c r="D1704" i="31" s="1"/>
  <c r="F22" i="32" s="1"/>
  <c r="F1449" i="31"/>
  <c r="G1611" i="31"/>
  <c r="F1571" i="31"/>
  <c r="G1567" i="31"/>
  <c r="G1449" i="31"/>
  <c r="F1490" i="31"/>
  <c r="F1614" i="31"/>
  <c r="G1478" i="31"/>
  <c r="G1438" i="31"/>
  <c r="G1432" i="31"/>
  <c r="G1615" i="31"/>
  <c r="G1583" i="31"/>
  <c r="G1620" i="31"/>
  <c r="G1506" i="31"/>
  <c r="G1619" i="31"/>
  <c r="F1574" i="31"/>
  <c r="F1560" i="31"/>
  <c r="G1464" i="31"/>
  <c r="G1610" i="31"/>
  <c r="G1558" i="31"/>
  <c r="G1488" i="31"/>
  <c r="G1437" i="31"/>
  <c r="F1446" i="31"/>
  <c r="G1481" i="31"/>
  <c r="F1551" i="31"/>
  <c r="F1459" i="31"/>
  <c r="G1543" i="31"/>
  <c r="F1610" i="31"/>
  <c r="G1513" i="31"/>
  <c r="F1632" i="31"/>
  <c r="F1575" i="31"/>
  <c r="F1580" i="31"/>
  <c r="G1480" i="31"/>
  <c r="G1473" i="31"/>
  <c r="G1423" i="31"/>
  <c r="G1510" i="31"/>
  <c r="G1563" i="31"/>
  <c r="G1453" i="31"/>
  <c r="F1458" i="31"/>
  <c r="F1496" i="31"/>
  <c r="G1556" i="31"/>
  <c r="G1439" i="31"/>
  <c r="G1536" i="31"/>
  <c r="F1628" i="31"/>
  <c r="F1451" i="31"/>
  <c r="F1482" i="31"/>
  <c r="F1513" i="31"/>
  <c r="F1491" i="31"/>
  <c r="G1425" i="31"/>
  <c r="F1422" i="31"/>
  <c r="G1614" i="31"/>
  <c r="G1621" i="31"/>
  <c r="F1429" i="31"/>
  <c r="F1554" i="31"/>
  <c r="F1469" i="31"/>
  <c r="G1530" i="31"/>
  <c r="G1557" i="31"/>
  <c r="G1617" i="31"/>
  <c r="F1519" i="31"/>
  <c r="G1442" i="31"/>
  <c r="F1534" i="31"/>
  <c r="G1498" i="31"/>
  <c r="F1538" i="31"/>
  <c r="G1462" i="31"/>
  <c r="G1584" i="31"/>
  <c r="F1593" i="31"/>
  <c r="F1487" i="31"/>
  <c r="F1572" i="31"/>
  <c r="G1466" i="31"/>
  <c r="G1594" i="31"/>
  <c r="F1548" i="31"/>
  <c r="G1529" i="31"/>
  <c r="G1426" i="31"/>
  <c r="G1467" i="31"/>
  <c r="F1627" i="31"/>
  <c r="F1531" i="31"/>
  <c r="F1633" i="31"/>
  <c r="F1453" i="31"/>
  <c r="F1501" i="31"/>
  <c r="G1633" i="31"/>
  <c r="F1489" i="31"/>
  <c r="F1463" i="31"/>
  <c r="F1460" i="31"/>
  <c r="G1461" i="31"/>
  <c r="G1537" i="31"/>
  <c r="F1530" i="31"/>
  <c r="F1497" i="31"/>
  <c r="F1620" i="31"/>
  <c r="F1456" i="31"/>
  <c r="F1461" i="31"/>
  <c r="F1492" i="31"/>
  <c r="G1595" i="31"/>
  <c r="F1484" i="31"/>
  <c r="W917" i="31"/>
  <c r="W1401" i="31" s="1"/>
  <c r="O921" i="31"/>
  <c r="O1405" i="31" s="1"/>
  <c r="W718" i="31"/>
  <c r="W1202" i="31" s="1"/>
  <c r="U726" i="31"/>
  <c r="U1210" i="31" s="1"/>
  <c r="W879" i="31"/>
  <c r="W1363" i="31" s="1"/>
  <c r="M746" i="31"/>
  <c r="M1230" i="31" s="1"/>
  <c r="M756" i="31"/>
  <c r="M1240" i="31" s="1"/>
  <c r="O923" i="31"/>
  <c r="O1407" i="31" s="1"/>
  <c r="V911" i="31"/>
  <c r="V1395" i="31" s="1"/>
  <c r="W805" i="31"/>
  <c r="W1289" i="31" s="1"/>
  <c r="O878" i="31"/>
  <c r="O1362" i="31" s="1"/>
  <c r="M789" i="31"/>
  <c r="M1273" i="31" s="1"/>
  <c r="T837" i="31"/>
  <c r="T1321" i="31" s="1"/>
  <c r="T748" i="31"/>
  <c r="T1232" i="31" s="1"/>
  <c r="M882" i="31"/>
  <c r="M1366" i="31" s="1"/>
  <c r="S778" i="31"/>
  <c r="S1262" i="31" s="1"/>
  <c r="U720" i="31"/>
  <c r="U1204" i="31" s="1"/>
  <c r="S795" i="31"/>
  <c r="S1279" i="31" s="1"/>
  <c r="V886" i="31"/>
  <c r="V1370" i="31" s="1"/>
  <c r="U859" i="31"/>
  <c r="U1343" i="31" s="1"/>
  <c r="W920" i="31"/>
  <c r="W1404" i="31" s="1"/>
  <c r="W850" i="31"/>
  <c r="W1334" i="31" s="1"/>
  <c r="L882" i="31"/>
  <c r="L1366" i="31" s="1"/>
  <c r="S768" i="31"/>
  <c r="S1252" i="31" s="1"/>
  <c r="N814" i="31"/>
  <c r="N1298" i="31" s="1"/>
  <c r="V750" i="31"/>
  <c r="V1234" i="31" s="1"/>
  <c r="L868" i="31"/>
  <c r="L1352" i="31" s="1"/>
  <c r="W827" i="31"/>
  <c r="W1311" i="31" s="1"/>
  <c r="O853" i="31"/>
  <c r="O1337" i="31" s="1"/>
  <c r="W760" i="31"/>
  <c r="W1244" i="31" s="1"/>
  <c r="L811" i="31"/>
  <c r="L1295" i="31" s="1"/>
  <c r="O832" i="31"/>
  <c r="O1316" i="31" s="1"/>
  <c r="N741" i="31"/>
  <c r="N1225" i="31" s="1"/>
  <c r="S917" i="31"/>
  <c r="S1401" i="31" s="1"/>
  <c r="U738" i="31"/>
  <c r="U1222" i="31" s="1"/>
  <c r="W748" i="31"/>
  <c r="W1232" i="31" s="1"/>
  <c r="T778" i="31"/>
  <c r="T1262" i="31" s="1"/>
  <c r="M841" i="31"/>
  <c r="M1325" i="31" s="1"/>
  <c r="P852" i="31"/>
  <c r="P1336" i="31" s="1"/>
  <c r="S827" i="31"/>
  <c r="S1311" i="31" s="1"/>
  <c r="L914" i="31"/>
  <c r="L1398" i="31" s="1"/>
  <c r="T888" i="31"/>
  <c r="T1372" i="31" s="1"/>
  <c r="O898" i="31"/>
  <c r="O1382" i="31" s="1"/>
  <c r="N769" i="31"/>
  <c r="N1253" i="31" s="1"/>
  <c r="V906" i="31"/>
  <c r="V1390" i="31" s="1"/>
  <c r="W747" i="31"/>
  <c r="W1231" i="31" s="1"/>
  <c r="O749" i="31"/>
  <c r="O1233" i="31" s="1"/>
  <c r="U914" i="31"/>
  <c r="U1398" i="31" s="1"/>
  <c r="P845" i="31"/>
  <c r="P1329" i="31" s="1"/>
  <c r="T722" i="31"/>
  <c r="T1206" i="31" s="1"/>
  <c r="T909" i="31"/>
  <c r="T1393" i="31" s="1"/>
  <c r="U909" i="31"/>
  <c r="U1393" i="31" s="1"/>
  <c r="T741" i="31"/>
  <c r="T1225" i="31" s="1"/>
  <c r="U771" i="31"/>
  <c r="U1255" i="31" s="1"/>
  <c r="V838" i="31"/>
  <c r="V1322" i="31" s="1"/>
  <c r="T910" i="31"/>
  <c r="T1394" i="31" s="1"/>
  <c r="L783" i="31"/>
  <c r="L1267" i="31" s="1"/>
  <c r="U765" i="31"/>
  <c r="U1249" i="31" s="1"/>
  <c r="P916" i="31"/>
  <c r="P1400" i="31" s="1"/>
  <c r="W717" i="31"/>
  <c r="W1201" i="31" s="1"/>
  <c r="V895" i="31"/>
  <c r="V1379" i="31" s="1"/>
  <c r="U755" i="31"/>
  <c r="U1239" i="31" s="1"/>
  <c r="U721" i="31"/>
  <c r="U1205" i="31" s="1"/>
  <c r="W725" i="31"/>
  <c r="W1209" i="31" s="1"/>
  <c r="W755" i="31"/>
  <c r="W1239" i="31" s="1"/>
  <c r="V925" i="31"/>
  <c r="V1409" i="31" s="1"/>
  <c r="N742" i="31"/>
  <c r="N1226" i="31" s="1"/>
  <c r="S878" i="31"/>
  <c r="S1362" i="31" s="1"/>
  <c r="M916" i="31"/>
  <c r="M1400" i="31" s="1"/>
  <c r="U922" i="31"/>
  <c r="U1406" i="31" s="1"/>
  <c r="V887" i="31"/>
  <c r="V1371" i="31" s="1"/>
  <c r="M875" i="31"/>
  <c r="M1359" i="31" s="1"/>
  <c r="V795" i="31"/>
  <c r="V1279" i="31" s="1"/>
  <c r="L794" i="31"/>
  <c r="L1278" i="31" s="1"/>
  <c r="T917" i="31"/>
  <c r="T1401" i="31" s="1"/>
  <c r="M774" i="31"/>
  <c r="M1258" i="31" s="1"/>
  <c r="P915" i="31"/>
  <c r="P1399" i="31" s="1"/>
  <c r="U919" i="31"/>
  <c r="U1403" i="31" s="1"/>
  <c r="S728" i="31"/>
  <c r="S1212" i="31" s="1"/>
  <c r="U804" i="31"/>
  <c r="U1288" i="31" s="1"/>
  <c r="O742" i="31"/>
  <c r="O1226" i="31" s="1"/>
  <c r="U795" i="31"/>
  <c r="U1279" i="31" s="1"/>
  <c r="L839" i="31"/>
  <c r="L1323" i="31" s="1"/>
  <c r="T887" i="31"/>
  <c r="T1371" i="31" s="1"/>
  <c r="M727" i="31"/>
  <c r="M1211" i="31" s="1"/>
  <c r="T922" i="31"/>
  <c r="T1406" i="31" s="1"/>
  <c r="L790" i="31"/>
  <c r="L1274" i="31" s="1"/>
  <c r="L767" i="31"/>
  <c r="L1251" i="31" s="1"/>
  <c r="T830" i="31"/>
  <c r="T1314" i="31" s="1"/>
  <c r="L846" i="31"/>
  <c r="L1330" i="31" s="1"/>
  <c r="T773" i="31"/>
  <c r="T1257" i="31" s="1"/>
  <c r="S885" i="31"/>
  <c r="S1369" i="31" s="1"/>
  <c r="S872" i="31"/>
  <c r="S1356" i="31" s="1"/>
  <c r="V903" i="31"/>
  <c r="V1387" i="31" s="1"/>
  <c r="L825" i="31"/>
  <c r="L1309" i="31" s="1"/>
  <c r="I897" i="31"/>
  <c r="I1381" i="31" s="1"/>
  <c r="T824" i="31"/>
  <c r="T1308" i="31" s="1"/>
  <c r="M898" i="31"/>
  <c r="M1382" i="31" s="1"/>
  <c r="M772" i="31"/>
  <c r="M1256" i="31" s="1"/>
  <c r="T739" i="31"/>
  <c r="T1223" i="31" s="1"/>
  <c r="S796" i="31"/>
  <c r="S1280" i="31" s="1"/>
  <c r="T808" i="31"/>
  <c r="T1292" i="31" s="1"/>
  <c r="P925" i="31"/>
  <c r="P1409" i="31" s="1"/>
  <c r="T855" i="31"/>
  <c r="T1339" i="31" s="1"/>
  <c r="U896" i="31"/>
  <c r="U1380" i="31" s="1"/>
  <c r="U886" i="31"/>
  <c r="U1370" i="31" s="1"/>
  <c r="U805" i="31"/>
  <c r="U1289" i="31" s="1"/>
  <c r="U750" i="31"/>
  <c r="U1234" i="31" s="1"/>
  <c r="S793" i="31"/>
  <c r="S1277" i="31" s="1"/>
  <c r="W900" i="31"/>
  <c r="W1384" i="31" s="1"/>
  <c r="L736" i="31"/>
  <c r="L1220" i="31" s="1"/>
  <c r="T749" i="31"/>
  <c r="T1233" i="31" s="1"/>
  <c r="W908" i="31"/>
  <c r="W1392" i="31" s="1"/>
  <c r="O914" i="31"/>
  <c r="O1398" i="31" s="1"/>
  <c r="S804" i="31"/>
  <c r="S1288" i="31" s="1"/>
  <c r="S880" i="31"/>
  <c r="S1364" i="31" s="1"/>
  <c r="U748" i="31"/>
  <c r="U1232" i="31" s="1"/>
  <c r="W825" i="31"/>
  <c r="W1309" i="31" s="1"/>
  <c r="U900" i="31"/>
  <c r="U1384" i="31" s="1"/>
  <c r="U730" i="31"/>
  <c r="U1214" i="31" s="1"/>
  <c r="S800" i="31"/>
  <c r="S1284" i="31" s="1"/>
  <c r="S876" i="31"/>
  <c r="S1360" i="31" s="1"/>
  <c r="T920" i="31"/>
  <c r="T1404" i="31" s="1"/>
  <c r="M904" i="31"/>
  <c r="M1388" i="31" s="1"/>
  <c r="N736" i="31"/>
  <c r="N1220" i="31" s="1"/>
  <c r="U876" i="31"/>
  <c r="U1360" i="31" s="1"/>
  <c r="L849" i="31"/>
  <c r="L1333" i="31" s="1"/>
  <c r="O875" i="31"/>
  <c r="O1359" i="31" s="1"/>
  <c r="U731" i="31"/>
  <c r="U1215" i="31" s="1"/>
  <c r="W876" i="31"/>
  <c r="W1360" i="31" s="1"/>
  <c r="L742" i="31"/>
  <c r="L1226" i="31" s="1"/>
  <c r="T718" i="31"/>
  <c r="T1202" i="31" s="1"/>
  <c r="U762" i="31"/>
  <c r="U1246" i="31" s="1"/>
  <c r="N819" i="31"/>
  <c r="N1303" i="31" s="1"/>
  <c r="M743" i="31"/>
  <c r="M1227" i="31" s="1"/>
  <c r="U905" i="31"/>
  <c r="U1389" i="31" s="1"/>
  <c r="S799" i="31"/>
  <c r="S1283" i="31" s="1"/>
  <c r="S903" i="31"/>
  <c r="S1387" i="31" s="1"/>
  <c r="U757" i="31"/>
  <c r="U1241" i="31" s="1"/>
  <c r="U834" i="31"/>
  <c r="U1318" i="31" s="1"/>
  <c r="P740" i="31"/>
  <c r="P1224" i="31" s="1"/>
  <c r="O814" i="31"/>
  <c r="O1298" i="31" s="1"/>
  <c r="M818" i="31"/>
  <c r="M1302" i="31" s="1"/>
  <c r="W918" i="31"/>
  <c r="W1402" i="31" s="1"/>
  <c r="U714" i="31"/>
  <c r="U1198" i="31" s="1"/>
  <c r="O758" i="31"/>
  <c r="O1242" i="31" s="1"/>
  <c r="W773" i="31"/>
  <c r="W1257" i="31" s="1"/>
  <c r="V836" i="31"/>
  <c r="V1320" i="31" s="1"/>
  <c r="W834" i="31"/>
  <c r="W1318" i="31" s="1"/>
  <c r="M740" i="31"/>
  <c r="M1224" i="31" s="1"/>
  <c r="M814" i="31"/>
  <c r="M1298" i="31" s="1"/>
  <c r="U920" i="31"/>
  <c r="U1404" i="31" s="1"/>
  <c r="L765" i="31"/>
  <c r="L1249" i="31" s="1"/>
  <c r="W733" i="31"/>
  <c r="W1217" i="31" s="1"/>
  <c r="T792" i="31"/>
  <c r="T1276" i="31" s="1"/>
  <c r="L749" i="31"/>
  <c r="L1233" i="31" s="1"/>
  <c r="U874" i="31"/>
  <c r="U1358" i="31" s="1"/>
  <c r="W768" i="31"/>
  <c r="W1252" i="31" s="1"/>
  <c r="V773" i="31"/>
  <c r="V1257" i="31" s="1"/>
  <c r="T802" i="31"/>
  <c r="T1286" i="31" s="1"/>
  <c r="V910" i="31"/>
  <c r="V1394" i="31" s="1"/>
  <c r="T822" i="31"/>
  <c r="T1306" i="31" s="1"/>
  <c r="S745" i="31"/>
  <c r="S1229" i="31" s="1"/>
  <c r="S760" i="31"/>
  <c r="S1244" i="31" s="1"/>
  <c r="U877" i="31"/>
  <c r="U1361" i="31" s="1"/>
  <c r="S780" i="31"/>
  <c r="S1264" i="31" s="1"/>
  <c r="T885" i="31"/>
  <c r="T1369" i="31" s="1"/>
  <c r="U779" i="31"/>
  <c r="U1263" i="31" s="1"/>
  <c r="W835" i="31"/>
  <c r="W1319" i="31" s="1"/>
  <c r="W878" i="31"/>
  <c r="W1362" i="31" s="1"/>
  <c r="W719" i="31"/>
  <c r="W1203" i="31" s="1"/>
  <c r="W739" i="31"/>
  <c r="W1223" i="31" s="1"/>
  <c r="W802" i="31"/>
  <c r="W1286" i="31" s="1"/>
  <c r="M825" i="31"/>
  <c r="M1309" i="31" s="1"/>
  <c r="U808" i="31"/>
  <c r="U1292" i="31" s="1"/>
  <c r="O756" i="31"/>
  <c r="O1240" i="31" s="1"/>
  <c r="S762" i="31"/>
  <c r="S1246" i="31" s="1"/>
  <c r="O845" i="31"/>
  <c r="O1329" i="31" s="1"/>
  <c r="S883" i="31"/>
  <c r="S1367" i="31" s="1"/>
  <c r="S910" i="31"/>
  <c r="S1394" i="31" s="1"/>
  <c r="U789" i="31"/>
  <c r="U1273" i="31" s="1"/>
  <c r="S758" i="31"/>
  <c r="S1242" i="31" s="1"/>
  <c r="S752" i="31"/>
  <c r="S1236" i="31" s="1"/>
  <c r="P767" i="31"/>
  <c r="P1251" i="31" s="1"/>
  <c r="W865" i="31"/>
  <c r="W1349" i="31" s="1"/>
  <c r="T880" i="31"/>
  <c r="T1364" i="31" s="1"/>
  <c r="P783" i="31"/>
  <c r="P1267" i="31" s="1"/>
  <c r="V770" i="31"/>
  <c r="V1254" i="31" s="1"/>
  <c r="T744" i="31"/>
  <c r="T1228" i="31" s="1"/>
  <c r="U756" i="31"/>
  <c r="U1240" i="31" s="1"/>
  <c r="M742" i="31"/>
  <c r="M1226" i="31" s="1"/>
  <c r="U880" i="31"/>
  <c r="U1364" i="31" s="1"/>
  <c r="S721" i="31"/>
  <c r="S1205" i="31" s="1"/>
  <c r="U912" i="31"/>
  <c r="U1396" i="31" s="1"/>
  <c r="U752" i="31"/>
  <c r="U1236" i="31" s="1"/>
  <c r="N807" i="31"/>
  <c r="N1291" i="31" s="1"/>
  <c r="U855" i="31"/>
  <c r="U1339" i="31" s="1"/>
  <c r="V870" i="31"/>
  <c r="V1354" i="31" s="1"/>
  <c r="V824" i="31"/>
  <c r="V1308" i="31" s="1"/>
  <c r="S905" i="31"/>
  <c r="S1389" i="31" s="1"/>
  <c r="S851" i="31"/>
  <c r="S1335" i="31" s="1"/>
  <c r="T842" i="31"/>
  <c r="T1326" i="31" s="1"/>
  <c r="M714" i="31"/>
  <c r="M1198" i="31" s="1"/>
  <c r="V869" i="31"/>
  <c r="V1353" i="31" s="1"/>
  <c r="V876" i="31"/>
  <c r="V1360" i="31" s="1"/>
  <c r="S775" i="31"/>
  <c r="S1259" i="31" s="1"/>
  <c r="W731" i="31"/>
  <c r="W1215" i="31" s="1"/>
  <c r="T755" i="31"/>
  <c r="T1239" i="31" s="1"/>
  <c r="L895" i="31"/>
  <c r="L1379" i="31" s="1"/>
  <c r="T817" i="31"/>
  <c r="T1301" i="31" s="1"/>
  <c r="T782" i="31"/>
  <c r="T1266" i="31" s="1"/>
  <c r="V781" i="31"/>
  <c r="V1265" i="31" s="1"/>
  <c r="W838" i="31"/>
  <c r="W1322" i="31" s="1"/>
  <c r="N849" i="31"/>
  <c r="N1333" i="31" s="1"/>
  <c r="W881" i="31"/>
  <c r="W1365" i="31" s="1"/>
  <c r="W775" i="31"/>
  <c r="W1259" i="31" s="1"/>
  <c r="S723" i="31"/>
  <c r="S1207" i="31" s="1"/>
  <c r="L925" i="31"/>
  <c r="L1409" i="31" s="1"/>
  <c r="V797" i="31"/>
  <c r="V1281" i="31" s="1"/>
  <c r="S829" i="31"/>
  <c r="S1313" i="31" s="1"/>
  <c r="T826" i="31"/>
  <c r="T1310" i="31" s="1"/>
  <c r="S808" i="31"/>
  <c r="S1292" i="31" s="1"/>
  <c r="V745" i="31"/>
  <c r="V1229" i="31" s="1"/>
  <c r="V799" i="31"/>
  <c r="V1283" i="31" s="1"/>
  <c r="M872" i="31"/>
  <c r="M1356" i="31" s="1"/>
  <c r="W753" i="31"/>
  <c r="W1237" i="31" s="1"/>
  <c r="O889" i="31"/>
  <c r="O1373" i="31" s="1"/>
  <c r="V922" i="31"/>
  <c r="V1406" i="31" s="1"/>
  <c r="V783" i="31"/>
  <c r="V1267" i="31" s="1"/>
  <c r="T876" i="31"/>
  <c r="T1360" i="31" s="1"/>
  <c r="V850" i="31"/>
  <c r="V1334" i="31" s="1"/>
  <c r="W744" i="31"/>
  <c r="W1228" i="31" s="1"/>
  <c r="S891" i="31"/>
  <c r="S1375" i="31" s="1"/>
  <c r="V871" i="31"/>
  <c r="V1355" i="31" s="1"/>
  <c r="P872" i="31"/>
  <c r="P1356" i="31" s="1"/>
  <c r="N917" i="31"/>
  <c r="N1401" i="31" s="1"/>
  <c r="S840" i="31"/>
  <c r="S1324" i="31" s="1"/>
  <c r="S836" i="31"/>
  <c r="S1320" i="31" s="1"/>
  <c r="T833" i="31"/>
  <c r="T1317" i="31" s="1"/>
  <c r="W829" i="31"/>
  <c r="W1313" i="31" s="1"/>
  <c r="W867" i="31"/>
  <c r="W1351" i="31" s="1"/>
  <c r="V839" i="31"/>
  <c r="V1323" i="31" s="1"/>
  <c r="S782" i="31"/>
  <c r="S1266" i="31" s="1"/>
  <c r="T752" i="31"/>
  <c r="T1236" i="31" s="1"/>
  <c r="P780" i="31"/>
  <c r="P1264" i="31" s="1"/>
  <c r="S744" i="31"/>
  <c r="S1228" i="31" s="1"/>
  <c r="U717" i="31"/>
  <c r="U1201" i="31" s="1"/>
  <c r="N864" i="31"/>
  <c r="N1348" i="31" s="1"/>
  <c r="M902" i="31"/>
  <c r="M1386" i="31" s="1"/>
  <c r="V761" i="31"/>
  <c r="V1245" i="31" s="1"/>
  <c r="P818" i="31"/>
  <c r="P1302" i="31" s="1"/>
  <c r="U823" i="31"/>
  <c r="U1307" i="31" s="1"/>
  <c r="V787" i="31"/>
  <c r="V1271" i="31" s="1"/>
  <c r="U868" i="31"/>
  <c r="U1352" i="31" s="1"/>
  <c r="P737" i="31"/>
  <c r="P1221" i="31" s="1"/>
  <c r="V840" i="31"/>
  <c r="V1324" i="31" s="1"/>
  <c r="O777" i="31"/>
  <c r="O1261" i="31" s="1"/>
  <c r="T906" i="31"/>
  <c r="T1390" i="31" s="1"/>
  <c r="W817" i="31"/>
  <c r="W1301" i="31" s="1"/>
  <c r="V739" i="31"/>
  <c r="V1223" i="31" s="1"/>
  <c r="U722" i="31"/>
  <c r="U1206" i="31" s="1"/>
  <c r="W873" i="31"/>
  <c r="W1357" i="31" s="1"/>
  <c r="M861" i="31"/>
  <c r="M1345" i="31" s="1"/>
  <c r="T809" i="31"/>
  <c r="T1293" i="31" s="1"/>
  <c r="N925" i="31"/>
  <c r="N1409" i="31" s="1"/>
  <c r="O762" i="31"/>
  <c r="O1246" i="31" s="1"/>
  <c r="N788" i="31"/>
  <c r="N1272" i="31" s="1"/>
  <c r="N841" i="31"/>
  <c r="N1325" i="31" s="1"/>
  <c r="U833" i="31"/>
  <c r="U1317" i="31" s="1"/>
  <c r="O924" i="31"/>
  <c r="O1408" i="31" s="1"/>
  <c r="W816" i="31"/>
  <c r="W1300" i="31" s="1"/>
  <c r="S722" i="31"/>
  <c r="S1206" i="31" s="1"/>
  <c r="L815" i="31"/>
  <c r="L1299" i="31" s="1"/>
  <c r="T899" i="31"/>
  <c r="T1383" i="31" s="1"/>
  <c r="V909" i="31"/>
  <c r="V1393" i="31" s="1"/>
  <c r="S717" i="31"/>
  <c r="S1201" i="31" s="1"/>
  <c r="U854" i="31"/>
  <c r="U1338" i="31" s="1"/>
  <c r="U734" i="31"/>
  <c r="U1218" i="31" s="1"/>
  <c r="N893" i="31"/>
  <c r="N1377" i="31" s="1"/>
  <c r="L776" i="31"/>
  <c r="L1260" i="31" s="1"/>
  <c r="T795" i="31"/>
  <c r="T1279" i="31" s="1"/>
  <c r="T799" i="31"/>
  <c r="T1283" i="31" s="1"/>
  <c r="V755" i="31"/>
  <c r="V1239" i="31" s="1"/>
  <c r="L777" i="31"/>
  <c r="L1261" i="31" s="1"/>
  <c r="O904" i="31"/>
  <c r="O1388" i="31" s="1"/>
  <c r="W886" i="31"/>
  <c r="W1370" i="31" s="1"/>
  <c r="T867" i="31"/>
  <c r="T1351" i="31" s="1"/>
  <c r="W911" i="31"/>
  <c r="W1395" i="31" s="1"/>
  <c r="V754" i="31"/>
  <c r="V1238" i="31" s="1"/>
  <c r="W793" i="31"/>
  <c r="W1277" i="31" s="1"/>
  <c r="V794" i="31"/>
  <c r="V1278" i="31" s="1"/>
  <c r="S871" i="31"/>
  <c r="S1355" i="31" s="1"/>
  <c r="U796" i="31"/>
  <c r="U1280" i="31" s="1"/>
  <c r="T730" i="31"/>
  <c r="T1214" i="31" s="1"/>
  <c r="W922" i="31"/>
  <c r="W1406" i="31" s="1"/>
  <c r="S892" i="31"/>
  <c r="S1376" i="31" s="1"/>
  <c r="T918" i="31"/>
  <c r="T1402" i="31" s="1"/>
  <c r="W809" i="31"/>
  <c r="W1293" i="31" s="1"/>
  <c r="S792" i="31"/>
  <c r="S1276" i="31" s="1"/>
  <c r="M889" i="31"/>
  <c r="M1373" i="31" s="1"/>
  <c r="U797" i="31"/>
  <c r="U1281" i="31" s="1"/>
  <c r="U735" i="31"/>
  <c r="U1219" i="31" s="1"/>
  <c r="T828" i="31"/>
  <c r="T1312" i="31" s="1"/>
  <c r="T716" i="31"/>
  <c r="T1200" i="31" s="1"/>
  <c r="W754" i="31"/>
  <c r="W1238" i="31" s="1"/>
  <c r="U719" i="31"/>
  <c r="U1203" i="31" s="1"/>
  <c r="T914" i="31"/>
  <c r="T1398" i="31" s="1"/>
  <c r="W715" i="31"/>
  <c r="W1199" i="31" s="1"/>
  <c r="O813" i="31"/>
  <c r="O1297" i="31" s="1"/>
  <c r="S859" i="31"/>
  <c r="S1343" i="31" s="1"/>
  <c r="P765" i="31"/>
  <c r="P1249" i="31" s="1"/>
  <c r="U836" i="31"/>
  <c r="U1320" i="31" s="1"/>
  <c r="N872" i="31"/>
  <c r="N1356" i="31" s="1"/>
  <c r="L784" i="31"/>
  <c r="L1268" i="31" s="1"/>
  <c r="L729" i="31"/>
  <c r="L1213" i="31" s="1"/>
  <c r="N749" i="31"/>
  <c r="N1233" i="31" s="1"/>
  <c r="T791" i="31"/>
  <c r="T1275" i="31" s="1"/>
  <c r="T852" i="31"/>
  <c r="T1336" i="31" s="1"/>
  <c r="V764" i="31"/>
  <c r="V1248" i="31" s="1"/>
  <c r="W741" i="31"/>
  <c r="W1225" i="31" s="1"/>
  <c r="V899" i="31"/>
  <c r="V1383" i="31" s="1"/>
  <c r="L786" i="31"/>
  <c r="L1270" i="31" s="1"/>
  <c r="N825" i="31"/>
  <c r="N1309" i="31" s="1"/>
  <c r="U865" i="31"/>
  <c r="U1349" i="31" s="1"/>
  <c r="N875" i="31"/>
  <c r="N1359" i="31" s="1"/>
  <c r="N839" i="31"/>
  <c r="N1323" i="31" s="1"/>
  <c r="U881" i="31"/>
  <c r="U1365" i="31" s="1"/>
  <c r="V861" i="31"/>
  <c r="V1345" i="31" s="1"/>
  <c r="V721" i="31"/>
  <c r="V1205" i="31" s="1"/>
  <c r="W795" i="31"/>
  <c r="W1279" i="31" s="1"/>
  <c r="P732" i="31"/>
  <c r="P1216" i="31" s="1"/>
  <c r="O751" i="31"/>
  <c r="O1235" i="31" s="1"/>
  <c r="U888" i="31"/>
  <c r="U1372" i="31" s="1"/>
  <c r="N898" i="31"/>
  <c r="N1382" i="31" s="1"/>
  <c r="V791" i="31"/>
  <c r="V1275" i="31" s="1"/>
  <c r="W880" i="31"/>
  <c r="W1364" i="31" s="1"/>
  <c r="U770" i="31"/>
  <c r="U1254" i="31" s="1"/>
  <c r="P889" i="31"/>
  <c r="P1373" i="31" s="1"/>
  <c r="P898" i="31"/>
  <c r="P1382" i="31" s="1"/>
  <c r="P851" i="31"/>
  <c r="P1335" i="31" s="1"/>
  <c r="U847" i="31"/>
  <c r="U1331" i="31" s="1"/>
  <c r="U831" i="31"/>
  <c r="U1315" i="31" s="1"/>
  <c r="M919" i="31"/>
  <c r="M1403" i="31" s="1"/>
  <c r="P727" i="31"/>
  <c r="P1211" i="31" s="1"/>
  <c r="W714" i="31"/>
  <c r="W1198" i="31" s="1"/>
  <c r="L916" i="31"/>
  <c r="L1400" i="31" s="1"/>
  <c r="S787" i="31"/>
  <c r="S1271" i="31" s="1"/>
  <c r="V837" i="31"/>
  <c r="V1321" i="31" s="1"/>
  <c r="S873" i="31"/>
  <c r="S1357" i="31" s="1"/>
  <c r="W858" i="31"/>
  <c r="W1342" i="31" s="1"/>
  <c r="W726" i="31"/>
  <c r="W1210" i="31" s="1"/>
  <c r="P807" i="31"/>
  <c r="P1291" i="31" s="1"/>
  <c r="V719" i="31"/>
  <c r="V1203" i="31" s="1"/>
  <c r="O729" i="31"/>
  <c r="O1213" i="31" s="1"/>
  <c r="W855" i="31"/>
  <c r="W1339" i="31" s="1"/>
  <c r="V753" i="31"/>
  <c r="V1237" i="31" s="1"/>
  <c r="O882" i="31"/>
  <c r="O1366" i="31" s="1"/>
  <c r="O818" i="31"/>
  <c r="O1302" i="31" s="1"/>
  <c r="P813" i="31"/>
  <c r="P1297" i="31" s="1"/>
  <c r="V900" i="31"/>
  <c r="V1384" i="31" s="1"/>
  <c r="O907" i="31"/>
  <c r="O1391" i="31" s="1"/>
  <c r="O807" i="31"/>
  <c r="O1291" i="31" s="1"/>
  <c r="W842" i="31"/>
  <c r="W1326" i="31" s="1"/>
  <c r="U747" i="31"/>
  <c r="U1231" i="31" s="1"/>
  <c r="U913" i="31"/>
  <c r="U1397" i="31" s="1"/>
  <c r="V847" i="31"/>
  <c r="V1331" i="31" s="1"/>
  <c r="P924" i="31"/>
  <c r="P1408" i="31" s="1"/>
  <c r="V833" i="31"/>
  <c r="V1317" i="31" s="1"/>
  <c r="L713" i="31"/>
  <c r="L1197" i="31" s="1"/>
  <c r="O848" i="31"/>
  <c r="O1332" i="31" s="1"/>
  <c r="W871" i="31"/>
  <c r="W1355" i="31" s="1"/>
  <c r="N882" i="31"/>
  <c r="N1366" i="31" s="1"/>
  <c r="S753" i="31"/>
  <c r="S1237" i="31" s="1"/>
  <c r="S846" i="31"/>
  <c r="S1330" i="31" s="1"/>
  <c r="P906" i="31"/>
  <c r="P1390" i="31" s="1"/>
  <c r="M773" i="31"/>
  <c r="M1257" i="31" s="1"/>
  <c r="M803" i="31"/>
  <c r="M1287" i="31" s="1"/>
  <c r="L885" i="31"/>
  <c r="L1369" i="31" s="1"/>
  <c r="L887" i="31"/>
  <c r="L1371" i="31" s="1"/>
  <c r="P823" i="31"/>
  <c r="P1307" i="31" s="1"/>
  <c r="L872" i="31"/>
  <c r="M921" i="31"/>
  <c r="M1405" i="31" s="1"/>
  <c r="T923" i="31"/>
  <c r="T1407" i="31" s="1"/>
  <c r="P743" i="31"/>
  <c r="P1227" i="31" s="1"/>
  <c r="O778" i="31"/>
  <c r="O1262" i="31" s="1"/>
  <c r="W785" i="31"/>
  <c r="W1269" i="31" s="1"/>
  <c r="N867" i="31"/>
  <c r="N1351" i="31" s="1"/>
  <c r="T883" i="31"/>
  <c r="T1367" i="31" s="1"/>
  <c r="P778" i="31"/>
  <c r="P1262" i="31" s="1"/>
  <c r="O903" i="31"/>
  <c r="O1387" i="31" s="1"/>
  <c r="U861" i="31"/>
  <c r="U1345" i="31" s="1"/>
  <c r="R815" i="31"/>
  <c r="R1299" i="31" s="1"/>
  <c r="L843" i="31"/>
  <c r="L1327" i="31" s="1"/>
  <c r="S921" i="31"/>
  <c r="S1405" i="31" s="1"/>
  <c r="U790" i="31"/>
  <c r="U1274" i="31" s="1"/>
  <c r="L712" i="31"/>
  <c r="N716" i="31"/>
  <c r="N1200" i="31" s="1"/>
  <c r="M766" i="31"/>
  <c r="M1250" i="31" s="1"/>
  <c r="L912" i="31"/>
  <c r="L1396" i="31" s="1"/>
  <c r="O843" i="31"/>
  <c r="O1327" i="31" s="1"/>
  <c r="S864" i="31"/>
  <c r="S1348" i="31" s="1"/>
  <c r="W736" i="31"/>
  <c r="W1220" i="31" s="1"/>
  <c r="U818" i="31"/>
  <c r="U1302" i="31" s="1"/>
  <c r="M761" i="31"/>
  <c r="M1245" i="31" s="1"/>
  <c r="U740" i="31"/>
  <c r="U1224" i="31" s="1"/>
  <c r="P912" i="31"/>
  <c r="P1396" i="31" s="1"/>
  <c r="L828" i="31"/>
  <c r="L1312" i="31" s="1"/>
  <c r="O713" i="31"/>
  <c r="O1197" i="31" s="1"/>
  <c r="U820" i="31"/>
  <c r="U1304" i="31" s="1"/>
  <c r="S825" i="31"/>
  <c r="S1309" i="31" s="1"/>
  <c r="O901" i="31"/>
  <c r="O1385" i="31" s="1"/>
  <c r="S772" i="31"/>
  <c r="S1256" i="31" s="1"/>
  <c r="L748" i="31"/>
  <c r="L1232" i="31" s="1"/>
  <c r="N759" i="31"/>
  <c r="N1243" i="31" s="1"/>
  <c r="P764" i="31"/>
  <c r="P1248" i="31" s="1"/>
  <c r="T786" i="31"/>
  <c r="T1270" i="31" s="1"/>
  <c r="O829" i="31"/>
  <c r="O1313" i="31" s="1"/>
  <c r="P828" i="31"/>
  <c r="P1312" i="31" s="1"/>
  <c r="M831" i="31"/>
  <c r="M1315" i="31" s="1"/>
  <c r="N869" i="31"/>
  <c r="N1353" i="31" s="1"/>
  <c r="U737" i="31"/>
  <c r="U1221" i="31" s="1"/>
  <c r="P791" i="31"/>
  <c r="P1275" i="31" s="1"/>
  <c r="L881" i="31"/>
  <c r="L1365" i="31" s="1"/>
  <c r="N778" i="31"/>
  <c r="N1262" i="31" s="1"/>
  <c r="O806" i="31"/>
  <c r="O1290" i="31" s="1"/>
  <c r="W841" i="31"/>
  <c r="W1325" i="31" s="1"/>
  <c r="U852" i="31"/>
  <c r="U1336" i="31" s="1"/>
  <c r="M768" i="31"/>
  <c r="M1252" i="31" s="1"/>
  <c r="W849" i="31"/>
  <c r="W1333" i="31" s="1"/>
  <c r="U832" i="31"/>
  <c r="U1316" i="31" s="1"/>
  <c r="W776" i="31"/>
  <c r="W1260" i="31" s="1"/>
  <c r="O747" i="31"/>
  <c r="O1231" i="31" s="1"/>
  <c r="M812" i="31"/>
  <c r="M1296" i="31" s="1"/>
  <c r="W786" i="31"/>
  <c r="W1270" i="31" s="1"/>
  <c r="L908" i="31"/>
  <c r="L1392" i="31" s="1"/>
  <c r="S763" i="31"/>
  <c r="S1247" i="31" s="1"/>
  <c r="V727" i="31"/>
  <c r="V1211" i="31" s="1"/>
  <c r="O855" i="31"/>
  <c r="O1339" i="31" s="1"/>
  <c r="P794" i="31"/>
  <c r="P1278" i="31" s="1"/>
  <c r="P837" i="31"/>
  <c r="P1321" i="31" s="1"/>
  <c r="T896" i="31"/>
  <c r="T1380" i="31" s="1"/>
  <c r="M836" i="31"/>
  <c r="M1320" i="31" s="1"/>
  <c r="N824" i="31"/>
  <c r="N1308" i="31" s="1"/>
  <c r="W756" i="31"/>
  <c r="W1240" i="31" s="1"/>
  <c r="P716" i="31"/>
  <c r="P1200" i="31" s="1"/>
  <c r="O766" i="31"/>
  <c r="O1250" i="31" s="1"/>
  <c r="N810" i="31"/>
  <c r="N1294" i="31" s="1"/>
  <c r="L823" i="31"/>
  <c r="L1307" i="31" s="1"/>
  <c r="L764" i="31"/>
  <c r="L1248" i="31" s="1"/>
  <c r="P723" i="31"/>
  <c r="P1207" i="31" s="1"/>
  <c r="U763" i="31"/>
  <c r="U1247" i="31" s="1"/>
  <c r="S757" i="31"/>
  <c r="S1241" i="31" s="1"/>
  <c r="P782" i="31"/>
  <c r="P1266" i="31" s="1"/>
  <c r="N798" i="31"/>
  <c r="N1282" i="31" s="1"/>
  <c r="S841" i="31"/>
  <c r="S1325" i="31" s="1"/>
  <c r="O892" i="31"/>
  <c r="O1376" i="31" s="1"/>
  <c r="M725" i="31"/>
  <c r="M1209" i="31" s="1"/>
  <c r="W907" i="31"/>
  <c r="W1391" i="31" s="1"/>
  <c r="T754" i="31"/>
  <c r="T1238" i="31" s="1"/>
  <c r="W774" i="31"/>
  <c r="W1258" i="31" s="1"/>
  <c r="M847" i="31"/>
  <c r="M1331" i="31" s="1"/>
  <c r="N802" i="31"/>
  <c r="N1286" i="31" s="1"/>
  <c r="M824" i="31"/>
  <c r="N739" i="31"/>
  <c r="N1223" i="31" s="1"/>
  <c r="T898" i="31"/>
  <c r="T1382" i="31" s="1"/>
  <c r="N743" i="31"/>
  <c r="N1227" i="31" s="1"/>
  <c r="T772" i="31"/>
  <c r="T1256" i="31" s="1"/>
  <c r="M739" i="31"/>
  <c r="M1223" i="31" s="1"/>
  <c r="T807" i="31"/>
  <c r="T1291" i="31" s="1"/>
  <c r="L796" i="31"/>
  <c r="M808" i="31"/>
  <c r="M1292" i="31" s="1"/>
  <c r="W925" i="31"/>
  <c r="W1409" i="31" s="1"/>
  <c r="W749" i="31"/>
  <c r="W1233" i="31" s="1"/>
  <c r="M855" i="31"/>
  <c r="M1339" i="31" s="1"/>
  <c r="N896" i="31"/>
  <c r="N886" i="31"/>
  <c r="N1370" i="31" s="1"/>
  <c r="N805" i="31"/>
  <c r="N1289" i="31" s="1"/>
  <c r="L719" i="31"/>
  <c r="L1203" i="31" s="1"/>
  <c r="N750" i="31"/>
  <c r="N1234" i="31" s="1"/>
  <c r="L793" i="31"/>
  <c r="P900" i="31"/>
  <c r="P1384" i="31" s="1"/>
  <c r="S736" i="31"/>
  <c r="S1220" i="31" s="1"/>
  <c r="M749" i="31"/>
  <c r="M1233" i="31" s="1"/>
  <c r="P908" i="31"/>
  <c r="V914" i="31"/>
  <c r="V1398" i="31" s="1"/>
  <c r="L804" i="31"/>
  <c r="L1288" i="31" s="1"/>
  <c r="L880" i="31"/>
  <c r="L1364" i="31" s="1"/>
  <c r="N760" i="31"/>
  <c r="N1244" i="31" s="1"/>
  <c r="N748" i="31"/>
  <c r="P825" i="31"/>
  <c r="P1309" i="31" s="1"/>
  <c r="N900" i="31"/>
  <c r="N730" i="31"/>
  <c r="N1214" i="31" s="1"/>
  <c r="L800" i="31"/>
  <c r="L876" i="31"/>
  <c r="L1360" i="31" s="1"/>
  <c r="M920" i="31"/>
  <c r="T904" i="31"/>
  <c r="T1388" i="31" s="1"/>
  <c r="U736" i="31"/>
  <c r="U1220" i="31" s="1"/>
  <c r="N876" i="31"/>
  <c r="S849" i="31"/>
  <c r="S1333" i="31" s="1"/>
  <c r="V875" i="31"/>
  <c r="V1359" i="31" s="1"/>
  <c r="N731" i="31"/>
  <c r="N1215" i="31" s="1"/>
  <c r="P876" i="31"/>
  <c r="S742" i="31"/>
  <c r="S1226" i="31" s="1"/>
  <c r="M718" i="31"/>
  <c r="M1202" i="31" s="1"/>
  <c r="N762" i="31"/>
  <c r="U819" i="31"/>
  <c r="T743" i="31"/>
  <c r="T1227" i="31" s="1"/>
  <c r="N905" i="31"/>
  <c r="N1389" i="31" s="1"/>
  <c r="L799" i="31"/>
  <c r="L903" i="31"/>
  <c r="N757" i="31"/>
  <c r="P781" i="31"/>
  <c r="P1265" i="31" s="1"/>
  <c r="N834" i="31"/>
  <c r="N1318" i="31" s="1"/>
  <c r="W740" i="31"/>
  <c r="W1224" i="31" s="1"/>
  <c r="V814" i="31"/>
  <c r="V1298" i="31" s="1"/>
  <c r="T818" i="31"/>
  <c r="T1302" i="31" s="1"/>
  <c r="P918" i="31"/>
  <c r="P1402" i="31" s="1"/>
  <c r="N714" i="31"/>
  <c r="V758" i="31"/>
  <c r="V1242" i="31" s="1"/>
  <c r="P773" i="31"/>
  <c r="O836" i="31"/>
  <c r="O1320" i="31" s="1"/>
  <c r="P834" i="31"/>
  <c r="T740" i="31"/>
  <c r="T1224" i="31" s="1"/>
  <c r="T814" i="31"/>
  <c r="T1298" i="31" s="1"/>
  <c r="N920" i="31"/>
  <c r="N1404" i="31" s="1"/>
  <c r="S765" i="31"/>
  <c r="S1249" i="31" s="1"/>
  <c r="P733" i="31"/>
  <c r="P1217" i="31" s="1"/>
  <c r="M792" i="31"/>
  <c r="S749" i="31"/>
  <c r="S1233" i="31" s="1"/>
  <c r="N874" i="31"/>
  <c r="N1358" i="31" s="1"/>
  <c r="P768" i="31"/>
  <c r="P1252" i="31" s="1"/>
  <c r="O773" i="31"/>
  <c r="M802" i="31"/>
  <c r="M1286" i="31" s="1"/>
  <c r="O910" i="31"/>
  <c r="M822" i="31"/>
  <c r="M1306" i="31" s="1"/>
  <c r="L745" i="31"/>
  <c r="L760" i="31"/>
  <c r="L1244" i="31" s="1"/>
  <c r="N877" i="31"/>
  <c r="L780" i="31"/>
  <c r="L1264" i="31" s="1"/>
  <c r="M885" i="31"/>
  <c r="N779" i="31"/>
  <c r="N1263" i="31" s="1"/>
  <c r="P835" i="31"/>
  <c r="P878" i="31"/>
  <c r="P1362" i="31" s="1"/>
  <c r="P719" i="31"/>
  <c r="P739" i="31"/>
  <c r="P1223" i="31" s="1"/>
  <c r="P802" i="31"/>
  <c r="T825" i="31"/>
  <c r="T1309" i="31" s="1"/>
  <c r="N808" i="31"/>
  <c r="V756" i="31"/>
  <c r="V1240" i="31" s="1"/>
  <c r="L762" i="31"/>
  <c r="V845" i="31"/>
  <c r="V1329" i="31" s="1"/>
  <c r="L883" i="31"/>
  <c r="L910" i="31"/>
  <c r="L1394" i="31" s="1"/>
  <c r="N789" i="31"/>
  <c r="L758" i="31"/>
  <c r="L1242" i="31" s="1"/>
  <c r="L752" i="31"/>
  <c r="W767" i="31"/>
  <c r="W1251" i="31" s="1"/>
  <c r="P865" i="31"/>
  <c r="M880" i="31"/>
  <c r="M1364" i="31" s="1"/>
  <c r="W783" i="31"/>
  <c r="W1267" i="31" s="1"/>
  <c r="O770" i="31"/>
  <c r="O1254" i="31" s="1"/>
  <c r="M744" i="31"/>
  <c r="M1228" i="31" s="1"/>
  <c r="N756" i="31"/>
  <c r="N1240" i="31" s="1"/>
  <c r="T742" i="31"/>
  <c r="N880" i="31"/>
  <c r="N1364" i="31" s="1"/>
  <c r="L721" i="31"/>
  <c r="L1205" i="31" s="1"/>
  <c r="N912" i="31"/>
  <c r="N1396" i="31" s="1"/>
  <c r="N752" i="31"/>
  <c r="U807" i="31"/>
  <c r="U1291" i="31" s="1"/>
  <c r="N855" i="31"/>
  <c r="O870" i="31"/>
  <c r="O1354" i="31" s="1"/>
  <c r="O824" i="31"/>
  <c r="L905" i="31"/>
  <c r="L1389" i="31" s="1"/>
  <c r="L851" i="31"/>
  <c r="M842" i="31"/>
  <c r="M1326" i="31" s="1"/>
  <c r="T714" i="31"/>
  <c r="T1198" i="31" s="1"/>
  <c r="O869" i="31"/>
  <c r="O1353" i="31" s="1"/>
  <c r="O876" i="31"/>
  <c r="L775" i="31"/>
  <c r="L1259" i="31" s="1"/>
  <c r="P731" i="31"/>
  <c r="P1215" i="31" s="1"/>
  <c r="M755" i="31"/>
  <c r="M1239" i="31" s="1"/>
  <c r="S895" i="31"/>
  <c r="S1379" i="31" s="1"/>
  <c r="M817" i="31"/>
  <c r="M1301" i="31" s="1"/>
  <c r="L715" i="31"/>
  <c r="L1199" i="31" s="1"/>
  <c r="M782" i="31"/>
  <c r="M1266" i="31" s="1"/>
  <c r="M870" i="31"/>
  <c r="M1354" i="31" s="1"/>
  <c r="O781" i="31"/>
  <c r="O1265" i="31" s="1"/>
  <c r="N860" i="31"/>
  <c r="N1344" i="31" s="1"/>
  <c r="P838" i="31"/>
  <c r="P1322" i="31" s="1"/>
  <c r="U849" i="31"/>
  <c r="U1333" i="31" s="1"/>
  <c r="M879" i="31"/>
  <c r="M1363" i="31" s="1"/>
  <c r="P881" i="31"/>
  <c r="P1365" i="31" s="1"/>
  <c r="M810" i="31"/>
  <c r="M1294" i="31" s="1"/>
  <c r="P775" i="31"/>
  <c r="P1259" i="31" s="1"/>
  <c r="L723" i="31"/>
  <c r="M890" i="31"/>
  <c r="M1374" i="31" s="1"/>
  <c r="S925" i="31"/>
  <c r="S1409" i="31" s="1"/>
  <c r="T785" i="31"/>
  <c r="T1269" i="31" s="1"/>
  <c r="O797" i="31"/>
  <c r="O1281" i="31" s="1"/>
  <c r="T769" i="31"/>
  <c r="T1253" i="31" s="1"/>
  <c r="L829" i="31"/>
  <c r="L1313" i="31" s="1"/>
  <c r="M826" i="31"/>
  <c r="M734" i="31"/>
  <c r="M1218" i="31" s="1"/>
  <c r="L808" i="31"/>
  <c r="L1292" i="31" s="1"/>
  <c r="P853" i="31"/>
  <c r="P1337" i="31" s="1"/>
  <c r="O745" i="31"/>
  <c r="O1229" i="31" s="1"/>
  <c r="W832" i="31"/>
  <c r="W1316" i="31" s="1"/>
  <c r="O799" i="31"/>
  <c r="O1283" i="31" s="1"/>
  <c r="V790" i="31"/>
  <c r="V1274" i="31" s="1"/>
  <c r="T872" i="31"/>
  <c r="T1356" i="31" s="1"/>
  <c r="P753" i="31"/>
  <c r="P1237" i="31" s="1"/>
  <c r="P771" i="31"/>
  <c r="P1255" i="31" s="1"/>
  <c r="V889" i="31"/>
  <c r="V1373" i="31" s="1"/>
  <c r="O922" i="31"/>
  <c r="O1406" i="31" s="1"/>
  <c r="T848" i="31"/>
  <c r="T1332" i="31" s="1"/>
  <c r="O783" i="31"/>
  <c r="M876" i="31"/>
  <c r="M1360" i="31" s="1"/>
  <c r="N794" i="31"/>
  <c r="N1278" i="31" s="1"/>
  <c r="O850" i="31"/>
  <c r="O1334" i="31" s="1"/>
  <c r="P744" i="31"/>
  <c r="O919" i="31"/>
  <c r="O1403" i="31" s="1"/>
  <c r="L891" i="31"/>
  <c r="O865" i="31"/>
  <c r="O1349" i="31" s="1"/>
  <c r="O871" i="31"/>
  <c r="O1355" i="31" s="1"/>
  <c r="L810" i="31"/>
  <c r="L1294" i="31" s="1"/>
  <c r="W872" i="31"/>
  <c r="W1356" i="31" s="1"/>
  <c r="W830" i="31"/>
  <c r="W1314" i="31" s="1"/>
  <c r="U917" i="31"/>
  <c r="U1401" i="31" s="1"/>
  <c r="L840" i="31"/>
  <c r="U871" i="31"/>
  <c r="U1355" i="31" s="1"/>
  <c r="L836" i="31"/>
  <c r="L1320" i="31" s="1"/>
  <c r="M913" i="31"/>
  <c r="M1397" i="31" s="1"/>
  <c r="M833" i="31"/>
  <c r="M1317" i="31" s="1"/>
  <c r="N781" i="31"/>
  <c r="N1265" i="31" s="1"/>
  <c r="P829" i="31"/>
  <c r="P1313" i="31" s="1"/>
  <c r="N887" i="31"/>
  <c r="N1371" i="31" s="1"/>
  <c r="P867" i="31"/>
  <c r="P883" i="31"/>
  <c r="P1367" i="31" s="1"/>
  <c r="O839" i="31"/>
  <c r="O1323" i="31" s="1"/>
  <c r="L782" i="31"/>
  <c r="L1266" i="31" s="1"/>
  <c r="L842" i="31"/>
  <c r="L1326" i="31" s="1"/>
  <c r="M752" i="31"/>
  <c r="M1236" i="31" s="1"/>
  <c r="L863" i="31"/>
  <c r="L1347" i="31" s="1"/>
  <c r="W780" i="31"/>
  <c r="S727" i="31"/>
  <c r="S1211" i="31" s="1"/>
  <c r="L744" i="31"/>
  <c r="O831" i="31"/>
  <c r="O1315" i="31" s="1"/>
  <c r="N717" i="31"/>
  <c r="U884" i="31"/>
  <c r="U1368" i="31" s="1"/>
  <c r="U864" i="31"/>
  <c r="U1348" i="31" s="1"/>
  <c r="O744" i="31"/>
  <c r="O1228" i="31" s="1"/>
  <c r="T902" i="31"/>
  <c r="T1386" i="31" s="1"/>
  <c r="S902" i="31"/>
  <c r="S1386" i="31" s="1"/>
  <c r="O761" i="31"/>
  <c r="O734" i="31"/>
  <c r="O1218" i="31" s="1"/>
  <c r="W818" i="31"/>
  <c r="N823" i="31"/>
  <c r="N1307" i="31" s="1"/>
  <c r="N799" i="31"/>
  <c r="N1283" i="31" s="1"/>
  <c r="O787" i="31"/>
  <c r="O1271" i="31" s="1"/>
  <c r="N868" i="31"/>
  <c r="N1352" i="31" s="1"/>
  <c r="M865" i="31"/>
  <c r="M1349" i="31" s="1"/>
  <c r="W737" i="31"/>
  <c r="W1221" i="31" s="1"/>
  <c r="L747" i="31"/>
  <c r="L1231" i="31" s="1"/>
  <c r="O840" i="31"/>
  <c r="O1324" i="31" s="1"/>
  <c r="V777" i="31"/>
  <c r="V1261" i="31" s="1"/>
  <c r="K1486" i="31" s="1"/>
  <c r="L856" i="31"/>
  <c r="L1340" i="31" s="1"/>
  <c r="M906" i="31"/>
  <c r="M1390" i="31" s="1"/>
  <c r="P817" i="31"/>
  <c r="P1301" i="31" s="1"/>
  <c r="O812" i="31"/>
  <c r="O1296" i="31" s="1"/>
  <c r="O739" i="31"/>
  <c r="O1223" i="31" s="1"/>
  <c r="M804" i="31"/>
  <c r="M1288" i="31" s="1"/>
  <c r="N722" i="31"/>
  <c r="O720" i="31"/>
  <c r="O1204" i="31" s="1"/>
  <c r="P873" i="31"/>
  <c r="L918" i="31"/>
  <c r="L1402" i="31" s="1"/>
  <c r="T861" i="31"/>
  <c r="T1345" i="31" s="1"/>
  <c r="P821" i="31"/>
  <c r="P1305" i="31" s="1"/>
  <c r="M809" i="31"/>
  <c r="M1293" i="31" s="1"/>
  <c r="O714" i="31"/>
  <c r="O1198" i="31" s="1"/>
  <c r="U925" i="31"/>
  <c r="R756" i="31"/>
  <c r="R1240" i="31" s="1"/>
  <c r="V762" i="31"/>
  <c r="V1246" i="31" s="1"/>
  <c r="U788" i="31"/>
  <c r="U1272" i="31" s="1"/>
  <c r="M806" i="31"/>
  <c r="M1290" i="31" s="1"/>
  <c r="U841" i="31"/>
  <c r="U1325" i="31" s="1"/>
  <c r="N833" i="31"/>
  <c r="M805" i="31"/>
  <c r="M1289" i="31" s="1"/>
  <c r="V924" i="31"/>
  <c r="V1408" i="31" s="1"/>
  <c r="U718" i="31"/>
  <c r="U1202" i="31" s="1"/>
  <c r="P816" i="31"/>
  <c r="P1300" i="31" s="1"/>
  <c r="P861" i="31"/>
  <c r="P1345" i="31" s="1"/>
  <c r="L722" i="31"/>
  <c r="L1206" i="31" s="1"/>
  <c r="T832" i="31"/>
  <c r="T1316" i="31" s="1"/>
  <c r="S815" i="31"/>
  <c r="O752" i="31"/>
  <c r="O1236" i="31" s="1"/>
  <c r="M899" i="31"/>
  <c r="M1383" i="31" s="1"/>
  <c r="U774" i="31"/>
  <c r="U1258" i="31" s="1"/>
  <c r="O909" i="31"/>
  <c r="O1393" i="31" s="1"/>
  <c r="L798" i="31"/>
  <c r="L1282" i="31" s="1"/>
  <c r="L717" i="31"/>
  <c r="O716" i="31"/>
  <c r="O1200" i="31" s="1"/>
  <c r="N854" i="31"/>
  <c r="P779" i="31"/>
  <c r="P1263" i="31" s="1"/>
  <c r="N734" i="31"/>
  <c r="N1218" i="31" s="1"/>
  <c r="T820" i="31"/>
  <c r="T1304" i="31" s="1"/>
  <c r="U893" i="31"/>
  <c r="U1377" i="31" s="1"/>
  <c r="P824" i="31"/>
  <c r="P1308" i="31" s="1"/>
  <c r="S776" i="31"/>
  <c r="S1260" i="31" s="1"/>
  <c r="M795" i="31"/>
  <c r="M1279" i="31" s="1"/>
  <c r="P804" i="31"/>
  <c r="P1288" i="31" s="1"/>
  <c r="M799" i="31"/>
  <c r="M1283" i="31" s="1"/>
  <c r="U848" i="31"/>
  <c r="U1332" i="31" s="1"/>
  <c r="O755" i="31"/>
  <c r="O1239" i="31" s="1"/>
  <c r="S777" i="31"/>
  <c r="S1261" i="31" s="1"/>
  <c r="U862" i="31"/>
  <c r="U1346" i="31" s="1"/>
  <c r="V904" i="31"/>
  <c r="V1388" i="31" s="1"/>
  <c r="P886" i="31"/>
  <c r="P1370" i="31" s="1"/>
  <c r="O873" i="31"/>
  <c r="O1357" i="31" s="1"/>
  <c r="M867" i="31"/>
  <c r="P911" i="31"/>
  <c r="P1395" i="31" s="1"/>
  <c r="P762" i="31"/>
  <c r="P1246" i="31" s="1"/>
  <c r="O754" i="31"/>
  <c r="O1238" i="31" s="1"/>
  <c r="P735" i="31"/>
  <c r="P1219" i="31" s="1"/>
  <c r="P793" i="31"/>
  <c r="N873" i="31"/>
  <c r="N1357" i="31" s="1"/>
  <c r="O794" i="31"/>
  <c r="L871" i="31"/>
  <c r="L1355" i="31" s="1"/>
  <c r="V872" i="31"/>
  <c r="V1356" i="31" s="1"/>
  <c r="N796" i="31"/>
  <c r="M730" i="31"/>
  <c r="M1214" i="31" s="1"/>
  <c r="P922" i="31"/>
  <c r="O896" i="31"/>
  <c r="O1380" i="31" s="1"/>
  <c r="L892" i="31"/>
  <c r="L1376" i="31" s="1"/>
  <c r="M918" i="31"/>
  <c r="P809" i="31"/>
  <c r="P1293" i="31" s="1"/>
  <c r="L792" i="31"/>
  <c r="L1276" i="31" s="1"/>
  <c r="L860" i="31"/>
  <c r="L1344" i="31" s="1"/>
  <c r="T889" i="31"/>
  <c r="T1373" i="31" s="1"/>
  <c r="N797" i="31"/>
  <c r="N746" i="31"/>
  <c r="N1230" i="31" s="1"/>
  <c r="N735" i="31"/>
  <c r="N1219" i="31" s="1"/>
  <c r="M828" i="31"/>
  <c r="M716" i="31"/>
  <c r="M1200" i="31" s="1"/>
  <c r="P754" i="31"/>
  <c r="M731" i="31"/>
  <c r="M1215" i="31" s="1"/>
  <c r="N719" i="31"/>
  <c r="N1203" i="31" s="1"/>
  <c r="N775" i="31"/>
  <c r="N1259" i="31" s="1"/>
  <c r="M914" i="31"/>
  <c r="M1398" i="31" s="1"/>
  <c r="S818" i="31"/>
  <c r="S1302" i="31" s="1"/>
  <c r="P715" i="31"/>
  <c r="P1199" i="31" s="1"/>
  <c r="L901" i="31"/>
  <c r="L1385" i="31" s="1"/>
  <c r="V813" i="31"/>
  <c r="V1297" i="31" s="1"/>
  <c r="V784" i="31"/>
  <c r="V1268" i="31" s="1"/>
  <c r="L859" i="31"/>
  <c r="L1343" i="31" s="1"/>
  <c r="M838" i="31"/>
  <c r="M1322" i="31" s="1"/>
  <c r="F1442" i="31"/>
  <c r="S716" i="31"/>
  <c r="S1200" i="31" s="1"/>
  <c r="N889" i="31"/>
  <c r="N1373" i="31" s="1"/>
  <c r="U895" i="31"/>
  <c r="U1379" i="31" s="1"/>
  <c r="W826" i="31"/>
  <c r="W1310" i="31" s="1"/>
  <c r="T866" i="31"/>
  <c r="T1350" i="31" s="1"/>
  <c r="V835" i="31"/>
  <c r="V1319" i="31" s="1"/>
  <c r="V821" i="31"/>
  <c r="V1305" i="31" s="1"/>
  <c r="U829" i="31"/>
  <c r="U1313" i="31" s="1"/>
  <c r="S741" i="31"/>
  <c r="S1225" i="31" s="1"/>
  <c r="P790" i="31"/>
  <c r="P1274" i="31" s="1"/>
  <c r="T856" i="31"/>
  <c r="T1340" i="31" s="1"/>
  <c r="T859" i="31"/>
  <c r="T1343" i="31" s="1"/>
  <c r="T843" i="31"/>
  <c r="T1327" i="31" s="1"/>
  <c r="M780" i="31"/>
  <c r="M1264" i="31" s="1"/>
  <c r="T715" i="31"/>
  <c r="T1199" i="31" s="1"/>
  <c r="W903" i="31"/>
  <c r="W1387" i="31" s="1"/>
  <c r="U835" i="31"/>
  <c r="U1319" i="31" s="1"/>
  <c r="W798" i="31"/>
  <c r="W1282" i="31" s="1"/>
  <c r="S812" i="31"/>
  <c r="S1296" i="31" s="1"/>
  <c r="M905" i="31"/>
  <c r="M1389" i="31" s="1"/>
  <c r="U764" i="31"/>
  <c r="U1248" i="31" s="1"/>
  <c r="M893" i="31"/>
  <c r="M1377" i="31" s="1"/>
  <c r="P772" i="31"/>
  <c r="P1256" i="31" s="1"/>
  <c r="T764" i="31"/>
  <c r="T1248" i="31" s="1"/>
  <c r="R897" i="31"/>
  <c r="R1381" i="31" s="1"/>
  <c r="W757" i="31"/>
  <c r="W1241" i="31" s="1"/>
  <c r="M845" i="31"/>
  <c r="M1329" i="31" s="1"/>
  <c r="S838" i="31"/>
  <c r="S1322" i="31" s="1"/>
  <c r="L875" i="31"/>
  <c r="L1359" i="31" s="1"/>
  <c r="W750" i="31"/>
  <c r="W1234" i="31" s="1"/>
  <c r="R868" i="31"/>
  <c r="R1352" i="31" s="1"/>
  <c r="W806" i="31"/>
  <c r="W1290" i="31" s="1"/>
  <c r="O819" i="31"/>
  <c r="O1303" i="31" s="1"/>
  <c r="U782" i="31"/>
  <c r="U1266" i="31" s="1"/>
  <c r="P763" i="31"/>
  <c r="P1247" i="31" s="1"/>
  <c r="S766" i="31"/>
  <c r="S1250" i="31" s="1"/>
  <c r="U866" i="31"/>
  <c r="U1350" i="31" s="1"/>
  <c r="N907" i="31"/>
  <c r="N1391" i="31" s="1"/>
  <c r="T747" i="31"/>
  <c r="T1231" i="31" s="1"/>
  <c r="M788" i="31"/>
  <c r="M1272" i="31" s="1"/>
  <c r="W729" i="31"/>
  <c r="W1213" i="31" s="1"/>
  <c r="N883" i="31"/>
  <c r="N1367" i="31" s="1"/>
  <c r="V912" i="31"/>
  <c r="V1396" i="31" s="1"/>
  <c r="N904" i="31"/>
  <c r="N1388" i="31" s="1"/>
  <c r="M915" i="31"/>
  <c r="M1399" i="31" s="1"/>
  <c r="T925" i="31"/>
  <c r="T1409" i="31" s="1"/>
  <c r="T738" i="31"/>
  <c r="T1222" i="31" s="1"/>
  <c r="N786" i="31"/>
  <c r="N1270" i="31" s="1"/>
  <c r="W745" i="31"/>
  <c r="W1229" i="31" s="1"/>
  <c r="V804" i="31"/>
  <c r="V1288" i="31" s="1"/>
  <c r="P751" i="31"/>
  <c r="P1235" i="31" s="1"/>
  <c r="M776" i="31"/>
  <c r="M1260" i="31" s="1"/>
  <c r="L852" i="31"/>
  <c r="L1336" i="31" s="1"/>
  <c r="W888" i="31"/>
  <c r="W1372" i="31" s="1"/>
  <c r="U853" i="31"/>
  <c r="U1337" i="31" s="1"/>
  <c r="M907" i="31"/>
  <c r="M1391" i="31" s="1"/>
  <c r="V857" i="31"/>
  <c r="V1341" i="31" s="1"/>
  <c r="U842" i="31"/>
  <c r="U1326" i="31" s="1"/>
  <c r="V796" i="31"/>
  <c r="V1280" i="31" s="1"/>
  <c r="S714" i="31"/>
  <c r="S1198" i="31" s="1"/>
  <c r="O916" i="31"/>
  <c r="O1400" i="31" s="1"/>
  <c r="S870" i="31"/>
  <c r="S1354" i="31" s="1"/>
  <c r="L907" i="31"/>
  <c r="L1391" i="31" s="1"/>
  <c r="U885" i="31"/>
  <c r="U1369" i="31" s="1"/>
  <c r="N767" i="31"/>
  <c r="N1251" i="31" s="1"/>
  <c r="O780" i="31"/>
  <c r="O1264" i="31" s="1"/>
  <c r="U793" i="31"/>
  <c r="U1277" i="31" s="1"/>
  <c r="V712" i="31"/>
  <c r="S774" i="31"/>
  <c r="S1258" i="31" s="1"/>
  <c r="W759" i="31"/>
  <c r="W1243" i="31" s="1"/>
  <c r="V732" i="31"/>
  <c r="V1216" i="31" s="1"/>
  <c r="L803" i="31"/>
  <c r="L1287" i="31" s="1"/>
  <c r="S913" i="31"/>
  <c r="S1397" i="31" s="1"/>
  <c r="U899" i="31"/>
  <c r="U1383" i="31" s="1"/>
  <c r="S809" i="31"/>
  <c r="S1293" i="31" s="1"/>
  <c r="L919" i="31"/>
  <c r="L1403" i="31" s="1"/>
  <c r="W926" i="31"/>
  <c r="W1410" i="31" s="1"/>
  <c r="U800" i="31"/>
  <c r="U1284" i="31" s="1"/>
  <c r="L724" i="31"/>
  <c r="L1208" i="31" s="1"/>
  <c r="V810" i="31"/>
  <c r="V1294" i="31" s="1"/>
  <c r="T753" i="31"/>
  <c r="T1237" i="31" s="1"/>
  <c r="V859" i="31"/>
  <c r="V1343" i="31" s="1"/>
  <c r="T712" i="31"/>
  <c r="S731" i="31"/>
  <c r="S1215" i="31" s="1"/>
  <c r="S867" i="31"/>
  <c r="S1351" i="31" s="1"/>
  <c r="N846" i="31"/>
  <c r="N1330" i="31" s="1"/>
  <c r="T717" i="31"/>
  <c r="T1201" i="31" s="1"/>
  <c r="T770" i="31"/>
  <c r="T1254" i="31" s="1"/>
  <c r="S732" i="31"/>
  <c r="S1216" i="31" s="1"/>
  <c r="N780" i="31"/>
  <c r="N1264" i="31" s="1"/>
  <c r="T797" i="31"/>
  <c r="T1281" i="31" s="1"/>
  <c r="T863" i="31"/>
  <c r="T1347" i="31" s="1"/>
  <c r="S735" i="31"/>
  <c r="S1219" i="31" s="1"/>
  <c r="W752" i="31"/>
  <c r="W1236" i="31" s="1"/>
  <c r="T911" i="31"/>
  <c r="T1395" i="31" s="1"/>
  <c r="O776" i="31"/>
  <c r="O1260" i="31" s="1"/>
  <c r="T816" i="31"/>
  <c r="T1300" i="31" s="1"/>
  <c r="S761" i="31"/>
  <c r="S1245" i="31" s="1"/>
  <c r="N815" i="31"/>
  <c r="N1299" i="31" s="1"/>
  <c r="V920" i="31"/>
  <c r="V1404" i="31" s="1"/>
  <c r="T860" i="31"/>
  <c r="T1344" i="31" s="1"/>
  <c r="N921" i="31"/>
  <c r="N1405" i="31" s="1"/>
  <c r="U768" i="31"/>
  <c r="U1252" i="31" s="1"/>
  <c r="U712" i="31"/>
  <c r="T726" i="31"/>
  <c r="T1210" i="31" s="1"/>
  <c r="O841" i="31"/>
  <c r="O1325" i="31" s="1"/>
  <c r="W859" i="31"/>
  <c r="W1343" i="31" s="1"/>
  <c r="P815" i="31"/>
  <c r="P1299" i="31" s="1"/>
  <c r="O772" i="31"/>
  <c r="O1256" i="31" s="1"/>
  <c r="V913" i="31"/>
  <c r="V1397" i="31" s="1"/>
  <c r="T895" i="31"/>
  <c r="T1379" i="31" s="1"/>
  <c r="U828" i="31"/>
  <c r="U1312" i="31" s="1"/>
  <c r="S831" i="31"/>
  <c r="S1315" i="31" s="1"/>
  <c r="W869" i="31"/>
  <c r="W1353" i="31" s="1"/>
  <c r="U745" i="31"/>
  <c r="U1229" i="31" s="1"/>
  <c r="U891" i="31"/>
  <c r="U1375" i="31" s="1"/>
  <c r="V918" i="31"/>
  <c r="V1402" i="31" s="1"/>
  <c r="V733" i="31"/>
  <c r="V1217" i="31" s="1"/>
  <c r="W870" i="31"/>
  <c r="W1354" i="31" s="1"/>
  <c r="U838" i="31"/>
  <c r="U1322" i="31" s="1"/>
  <c r="P728" i="31"/>
  <c r="P1212" i="31" s="1"/>
  <c r="S738" i="31"/>
  <c r="S1222" i="31" s="1"/>
  <c r="P848" i="31"/>
  <c r="P1332" i="31" s="1"/>
  <c r="U908" i="31"/>
  <c r="U1392" i="31" s="1"/>
  <c r="W892" i="31"/>
  <c r="W1376" i="31" s="1"/>
  <c r="V828" i="31"/>
  <c r="V1312" i="31" s="1"/>
  <c r="S835" i="31"/>
  <c r="S1319" i="31" s="1"/>
  <c r="U924" i="31"/>
  <c r="U1408" i="31" s="1"/>
  <c r="T760" i="31"/>
  <c r="T1244" i="31" s="1"/>
  <c r="V888" i="31"/>
  <c r="V1372" i="31" s="1"/>
  <c r="S820" i="31"/>
  <c r="S1304" i="31" s="1"/>
  <c r="S771" i="31"/>
  <c r="S1255" i="31" s="1"/>
  <c r="S886" i="31"/>
  <c r="S1370" i="31" s="1"/>
  <c r="M846" i="31"/>
  <c r="M1330" i="31" s="1"/>
  <c r="T762" i="31"/>
  <c r="T1246" i="31" s="1"/>
  <c r="W904" i="31"/>
  <c r="W1388" i="31" s="1"/>
  <c r="N845" i="31"/>
  <c r="N1329" i="31" s="1"/>
  <c r="P899" i="31"/>
  <c r="P1383" i="31" s="1"/>
  <c r="V738" i="31"/>
  <c r="V1222" i="31" s="1"/>
  <c r="S720" i="31"/>
  <c r="S1204" i="31" s="1"/>
  <c r="W797" i="31"/>
  <c r="W1281" i="31" s="1"/>
  <c r="T881" i="31"/>
  <c r="T1365" i="31" s="1"/>
  <c r="T900" i="31"/>
  <c r="T1384" i="31" s="1"/>
  <c r="S857" i="31"/>
  <c r="S1341" i="31" s="1"/>
  <c r="U761" i="31"/>
  <c r="U1245" i="31" s="1"/>
  <c r="T787" i="31"/>
  <c r="T1271" i="31" s="1"/>
  <c r="W734" i="31"/>
  <c r="W1218" i="31" s="1"/>
  <c r="U840" i="31"/>
  <c r="U1324" i="31" s="1"/>
  <c r="O820" i="31"/>
  <c r="O1304" i="31" s="1"/>
  <c r="W901" i="31"/>
  <c r="W1385" i="31" s="1"/>
  <c r="W919" i="31"/>
  <c r="W1403" i="31" s="1"/>
  <c r="V802" i="31"/>
  <c r="V1286" i="31" s="1"/>
  <c r="U812" i="31"/>
  <c r="U1296" i="31" s="1"/>
  <c r="V816" i="31"/>
  <c r="V1300" i="31" s="1"/>
  <c r="O885" i="31"/>
  <c r="O1369" i="31" s="1"/>
  <c r="V726" i="31"/>
  <c r="V1210" i="31" s="1"/>
  <c r="U787" i="31"/>
  <c r="U1271" i="31" s="1"/>
  <c r="R718" i="31"/>
  <c r="R1202" i="31" s="1"/>
  <c r="S802" i="31"/>
  <c r="S1286" i="31" s="1"/>
  <c r="V803" i="31"/>
  <c r="V1287" i="31" s="1"/>
  <c r="W787" i="31"/>
  <c r="W1271" i="31" s="1"/>
  <c r="N785" i="31"/>
  <c r="N1269" i="31" s="1"/>
  <c r="T777" i="31"/>
  <c r="T1261" i="31" s="1"/>
  <c r="U723" i="31"/>
  <c r="L923" i="31"/>
  <c r="L1407" i="31" s="1"/>
  <c r="V856" i="31"/>
  <c r="V1340" i="31" s="1"/>
  <c r="O849" i="31"/>
  <c r="O1333" i="31" s="1"/>
  <c r="V767" i="31"/>
  <c r="N830" i="31"/>
  <c r="N1314" i="31" s="1"/>
  <c r="U918" i="31"/>
  <c r="U1402" i="31" s="1"/>
  <c r="N725" i="31"/>
  <c r="N1209" i="31" s="1"/>
  <c r="U773" i="31"/>
  <c r="U1257" i="31" s="1"/>
  <c r="T821" i="31"/>
  <c r="T1305" i="31" s="1"/>
  <c r="S821" i="31"/>
  <c r="S1305" i="31" s="1"/>
  <c r="P877" i="31"/>
  <c r="P1361" i="31" s="1"/>
  <c r="L915" i="31"/>
  <c r="L1399" i="31" s="1"/>
  <c r="V731" i="31"/>
  <c r="V1215" i="31" s="1"/>
  <c r="M854" i="31"/>
  <c r="M1338" i="31" s="1"/>
  <c r="T796" i="31"/>
  <c r="T1280" i="31" s="1"/>
  <c r="U791" i="31"/>
  <c r="U1275" i="31" s="1"/>
  <c r="S726" i="31"/>
  <c r="S1210" i="31" s="1"/>
  <c r="W887" i="31"/>
  <c r="W1371" i="31" s="1"/>
  <c r="V880" i="31"/>
  <c r="V1364" i="31" s="1"/>
  <c r="M862" i="31"/>
  <c r="M1346" i="31" s="1"/>
  <c r="P921" i="31"/>
  <c r="P1405" i="31" s="1"/>
  <c r="U729" i="31"/>
  <c r="U1213" i="31" s="1"/>
  <c r="O862" i="31"/>
  <c r="O1346" i="31" s="1"/>
  <c r="S896" i="31"/>
  <c r="S1380" i="31" s="1"/>
  <c r="S806" i="31"/>
  <c r="S1290" i="31" s="1"/>
  <c r="O765" i="31"/>
  <c r="O1249" i="31" s="1"/>
  <c r="S845" i="31"/>
  <c r="S1329" i="31" s="1"/>
  <c r="S874" i="31"/>
  <c r="S1358" i="31" s="1"/>
  <c r="L848" i="31"/>
  <c r="L1332" i="31" s="1"/>
  <c r="S759" i="31"/>
  <c r="S1243" i="31" s="1"/>
  <c r="V879" i="31"/>
  <c r="V1363" i="31" s="1"/>
  <c r="V881" i="31"/>
  <c r="V1365" i="31" s="1"/>
  <c r="T874" i="31"/>
  <c r="T1358" i="31" s="1"/>
  <c r="L751" i="31"/>
  <c r="L1235" i="31" s="1"/>
  <c r="U906" i="31"/>
  <c r="U1390" i="31" s="1"/>
  <c r="T800" i="31"/>
  <c r="T1284" i="31" s="1"/>
  <c r="W857" i="31"/>
  <c r="W1341" i="31" s="1"/>
  <c r="W721" i="31"/>
  <c r="W1205" i="31" s="1"/>
  <c r="S817" i="31"/>
  <c r="S1301" i="31" s="1"/>
  <c r="S853" i="31"/>
  <c r="S1337" i="31" s="1"/>
  <c r="O830" i="31"/>
  <c r="O1314" i="31" s="1"/>
  <c r="O786" i="31"/>
  <c r="O1270" i="31" s="1"/>
  <c r="S879" i="31"/>
  <c r="S1363" i="31" s="1"/>
  <c r="S926" i="31"/>
  <c r="S1410" i="31" s="1"/>
  <c r="N777" i="31"/>
  <c r="N1261" i="31" s="1"/>
  <c r="T771" i="31"/>
  <c r="T1255" i="31" s="1"/>
  <c r="L789" i="31"/>
  <c r="L1273" i="31" s="1"/>
  <c r="T798" i="31"/>
  <c r="T1282" i="31" s="1"/>
  <c r="M757" i="31"/>
  <c r="M1241" i="31" s="1"/>
  <c r="U911" i="31"/>
  <c r="U1395" i="31" s="1"/>
  <c r="W713" i="31"/>
  <c r="W1197" i="31" s="1"/>
  <c r="T926" i="31"/>
  <c r="T1410" i="31" s="1"/>
  <c r="N784" i="31"/>
  <c r="N1268" i="31" s="1"/>
  <c r="S911" i="31"/>
  <c r="S1395" i="31" s="1"/>
  <c r="M813" i="31"/>
  <c r="M1297" i="31" s="1"/>
  <c r="O737" i="31"/>
  <c r="O1221" i="31" s="1"/>
  <c r="V717" i="31"/>
  <c r="V1201" i="31" s="1"/>
  <c r="S833" i="31"/>
  <c r="S1317" i="31" s="1"/>
  <c r="V863" i="31"/>
  <c r="V1347" i="31" s="1"/>
  <c r="P884" i="31"/>
  <c r="P1368" i="31" s="1"/>
  <c r="U792" i="31"/>
  <c r="U1276" i="31" s="1"/>
  <c r="L830" i="31"/>
  <c r="L1314" i="31" s="1"/>
  <c r="U837" i="31"/>
  <c r="U1321" i="31" s="1"/>
  <c r="U826" i="31"/>
  <c r="U1310" i="31" s="1"/>
  <c r="V722" i="31"/>
  <c r="V1206" i="31" s="1"/>
  <c r="T793" i="31"/>
  <c r="T1277" i="31" s="1"/>
  <c r="O877" i="31"/>
  <c r="O1361" i="31" s="1"/>
  <c r="V874" i="31"/>
  <c r="V1358" i="31" s="1"/>
  <c r="S861" i="31"/>
  <c r="S1345" i="31" s="1"/>
  <c r="V866" i="31"/>
  <c r="V1350" i="31" s="1"/>
  <c r="P862" i="31"/>
  <c r="P1346" i="31" s="1"/>
  <c r="U850" i="31"/>
  <c r="U1334" i="31" s="1"/>
  <c r="T840" i="31"/>
  <c r="T1324" i="31" s="1"/>
  <c r="W840" i="31"/>
  <c r="W1324" i="31" s="1"/>
  <c r="S733" i="31"/>
  <c r="S1217" i="31" s="1"/>
  <c r="U857" i="31"/>
  <c r="U1341" i="31" s="1"/>
  <c r="V785" i="31"/>
  <c r="V1269" i="31" s="1"/>
  <c r="W799" i="31"/>
  <c r="W1283" i="31" s="1"/>
  <c r="V782" i="31"/>
  <c r="V1266" i="31" s="1"/>
  <c r="S824" i="31"/>
  <c r="S1308" i="31" s="1"/>
  <c r="U744" i="31"/>
  <c r="U1228" i="31" s="1"/>
  <c r="T827" i="31"/>
  <c r="T1311" i="31" s="1"/>
  <c r="V823" i="31"/>
  <c r="V1307" i="31" s="1"/>
  <c r="S858" i="31"/>
  <c r="S1342" i="31" s="1"/>
  <c r="T869" i="31"/>
  <c r="T1353" i="31" s="1"/>
  <c r="V926" i="31"/>
  <c r="V1410" i="31" s="1"/>
  <c r="V735" i="31"/>
  <c r="V1219" i="31" s="1"/>
  <c r="P902" i="31"/>
  <c r="P1386" i="31" s="1"/>
  <c r="V760" i="31"/>
  <c r="V1244" i="31" s="1"/>
  <c r="S900" i="31"/>
  <c r="S1384" i="31" s="1"/>
  <c r="T823" i="31"/>
  <c r="T1307" i="31" s="1"/>
  <c r="V817" i="31"/>
  <c r="V1301" i="31" s="1"/>
  <c r="O864" i="31"/>
  <c r="O1348" i="31" s="1"/>
  <c r="T886" i="31"/>
  <c r="T1370" i="31" s="1"/>
  <c r="O811" i="31"/>
  <c r="O1295" i="31" s="1"/>
  <c r="V743" i="31"/>
  <c r="V1227" i="31" s="1"/>
  <c r="M783" i="31"/>
  <c r="M1267" i="31" s="1"/>
  <c r="O741" i="31"/>
  <c r="O1225" i="31" s="1"/>
  <c r="W720" i="31"/>
  <c r="W1204" i="31" s="1"/>
  <c r="L813" i="31"/>
  <c r="L1297" i="31" s="1"/>
  <c r="W810" i="31"/>
  <c r="W1294" i="31" s="1"/>
  <c r="V715" i="31"/>
  <c r="V1199" i="31" s="1"/>
  <c r="M737" i="31"/>
  <c r="M1221" i="31" s="1"/>
  <c r="O724" i="31"/>
  <c r="O1208" i="31" s="1"/>
  <c r="V768" i="31"/>
  <c r="V1252" i="31" s="1"/>
  <c r="I712" i="31"/>
  <c r="T750" i="31"/>
  <c r="T1234" i="31" s="1"/>
  <c r="V779" i="31"/>
  <c r="V1263" i="31" s="1"/>
  <c r="U843" i="31"/>
  <c r="U1327" i="31" s="1"/>
  <c r="M864" i="31"/>
  <c r="M1348" i="31" s="1"/>
  <c r="W722" i="31"/>
  <c r="W1206" i="31" s="1"/>
  <c r="U713" i="31"/>
  <c r="U1197" i="31" s="1"/>
  <c r="M763" i="31"/>
  <c r="M1247" i="31" s="1"/>
  <c r="V834" i="31"/>
  <c r="V1318" i="31" s="1"/>
  <c r="O740" i="31"/>
  <c r="O1224" i="31" s="1"/>
  <c r="U733" i="31"/>
  <c r="U1217" i="31" s="1"/>
  <c r="V905" i="31"/>
  <c r="V1389" i="31" s="1"/>
  <c r="T720" i="31"/>
  <c r="T1204" i="31" s="1"/>
  <c r="N910" i="31"/>
  <c r="N1394" i="31" s="1"/>
  <c r="M912" i="31"/>
  <c r="M1396" i="31" s="1"/>
  <c r="N727" i="31"/>
  <c r="N1211" i="31" s="1"/>
  <c r="U827" i="31"/>
  <c r="U1311" i="31" s="1"/>
  <c r="W890" i="31"/>
  <c r="W1374" i="31" s="1"/>
  <c r="L898" i="31"/>
  <c r="L1382" i="31" s="1"/>
  <c r="S844" i="31"/>
  <c r="S1328" i="31" s="1"/>
  <c r="S730" i="31"/>
  <c r="S1214" i="31" s="1"/>
  <c r="T733" i="31"/>
  <c r="T1217" i="31" s="1"/>
  <c r="O789" i="31"/>
  <c r="O1273" i="31" s="1"/>
  <c r="V723" i="31"/>
  <c r="V1207" i="31" s="1"/>
  <c r="W800" i="31"/>
  <c r="W1284" i="31" s="1"/>
  <c r="L893" i="31"/>
  <c r="L1377" i="31" s="1"/>
  <c r="L884" i="31"/>
  <c r="L1368" i="31" s="1"/>
  <c r="U878" i="31"/>
  <c r="U1362" i="31" s="1"/>
  <c r="W923" i="31"/>
  <c r="W1407" i="31" s="1"/>
  <c r="O763" i="31"/>
  <c r="O1247" i="31" s="1"/>
  <c r="L877" i="31"/>
  <c r="L1361" i="31" s="1"/>
  <c r="T829" i="31"/>
  <c r="T1313" i="31" s="1"/>
  <c r="V798" i="31"/>
  <c r="V1282" i="31" s="1"/>
  <c r="T858" i="31"/>
  <c r="T1342" i="31" s="1"/>
  <c r="P885" i="31"/>
  <c r="P1369" i="31" s="1"/>
  <c r="O792" i="31"/>
  <c r="O1276" i="31" s="1"/>
  <c r="W796" i="31"/>
  <c r="W1280" i="31" s="1"/>
  <c r="U890" i="31"/>
  <c r="U1374" i="31" s="1"/>
  <c r="S909" i="31"/>
  <c r="S1393" i="31" s="1"/>
  <c r="V805" i="31"/>
  <c r="V1289" i="31" s="1"/>
  <c r="S754" i="31"/>
  <c r="S1238" i="31" s="1"/>
  <c r="U851" i="31"/>
  <c r="U1335" i="31" s="1"/>
  <c r="O769" i="31"/>
  <c r="O1253" i="31" s="1"/>
  <c r="P864" i="31"/>
  <c r="P1348" i="31" s="1"/>
  <c r="V746" i="31"/>
  <c r="V1230" i="31" s="1"/>
  <c r="M713" i="31"/>
  <c r="M1197" i="31" s="1"/>
  <c r="V793" i="31"/>
  <c r="V1277" i="31" s="1"/>
  <c r="W808" i="31"/>
  <c r="W1292" i="31" s="1"/>
  <c r="V852" i="31"/>
  <c r="V1336" i="31" s="1"/>
  <c r="U806" i="31"/>
  <c r="U1290" i="31" s="1"/>
  <c r="O736" i="31"/>
  <c r="O1220" i="31" s="1"/>
  <c r="N776" i="31"/>
  <c r="N1260" i="31" s="1"/>
  <c r="V858" i="31"/>
  <c r="V1342" i="31" s="1"/>
  <c r="M758" i="31"/>
  <c r="M1242" i="31" s="1"/>
  <c r="M815" i="31"/>
  <c r="M1299" i="31" s="1"/>
  <c r="U803" i="31"/>
  <c r="U1287" i="31" s="1"/>
  <c r="U858" i="31"/>
  <c r="U1342" i="31" s="1"/>
  <c r="S788" i="31"/>
  <c r="S1272" i="31" s="1"/>
  <c r="L746" i="31"/>
  <c r="L1230" i="31" s="1"/>
  <c r="M877" i="31"/>
  <c r="M1361" i="31" s="1"/>
  <c r="O815" i="31"/>
  <c r="O1299" i="31" s="1"/>
  <c r="W789" i="31"/>
  <c r="W1273" i="31" s="1"/>
  <c r="W854" i="31"/>
  <c r="W1338" i="31" s="1"/>
  <c r="U822" i="31"/>
  <c r="U1306" i="31" s="1"/>
  <c r="T901" i="31"/>
  <c r="T1385" i="31" s="1"/>
  <c r="V775" i="31"/>
  <c r="V1259" i="31" s="1"/>
  <c r="W896" i="31"/>
  <c r="W1380" i="31" s="1"/>
  <c r="U879" i="31"/>
  <c r="U1363" i="31" s="1"/>
  <c r="L862" i="31"/>
  <c r="L1346" i="31" s="1"/>
  <c r="V917" i="31"/>
  <c r="V1401" i="31" s="1"/>
  <c r="S847" i="31"/>
  <c r="S1331" i="31" s="1"/>
  <c r="N844" i="31"/>
  <c r="N1328" i="31" s="1"/>
  <c r="W860" i="31"/>
  <c r="W1344" i="31" s="1"/>
  <c r="O725" i="31"/>
  <c r="O1209" i="31" s="1"/>
  <c r="W843" i="31"/>
  <c r="W1327" i="31" s="1"/>
  <c r="T724" i="31"/>
  <c r="T1208" i="31" s="1"/>
  <c r="N724" i="31"/>
  <c r="N1208" i="31" s="1"/>
  <c r="L899" i="31"/>
  <c r="L1383" i="31" s="1"/>
  <c r="W730" i="31"/>
  <c r="W1214" i="31" s="1"/>
  <c r="W812" i="31"/>
  <c r="W1296" i="31" s="1"/>
  <c r="V748" i="31"/>
  <c r="V1232" i="31" s="1"/>
  <c r="N772" i="31"/>
  <c r="N1256" i="31" s="1"/>
  <c r="S755" i="31"/>
  <c r="S1239" i="31" s="1"/>
  <c r="V808" i="31"/>
  <c r="V1292" i="31" s="1"/>
  <c r="N758" i="31"/>
  <c r="N1242" i="31" s="1"/>
  <c r="M884" i="31"/>
  <c r="M1368" i="31" s="1"/>
  <c r="W833" i="31"/>
  <c r="W1317" i="31" s="1"/>
  <c r="S834" i="31"/>
  <c r="S1318" i="31" s="1"/>
  <c r="S785" i="31"/>
  <c r="S1269" i="31" s="1"/>
  <c r="W766" i="31"/>
  <c r="W1250" i="31" s="1"/>
  <c r="O728" i="31"/>
  <c r="O1212" i="31" s="1"/>
  <c r="N811" i="31"/>
  <c r="N1295" i="31" s="1"/>
  <c r="L807" i="31"/>
  <c r="L1291" i="31" s="1"/>
  <c r="M871" i="31"/>
  <c r="M1355" i="31" s="1"/>
  <c r="V827" i="31"/>
  <c r="V1311" i="31" s="1"/>
  <c r="U816" i="31"/>
  <c r="U1300" i="31" s="1"/>
  <c r="P784" i="31"/>
  <c r="P1268" i="31" s="1"/>
  <c r="U870" i="31"/>
  <c r="U1354" i="31" s="1"/>
  <c r="S805" i="31"/>
  <c r="S1289" i="31" s="1"/>
  <c r="U821" i="31"/>
  <c r="U1305" i="31" s="1"/>
  <c r="S826" i="31"/>
  <c r="S1310" i="31" s="1"/>
  <c r="T903" i="31"/>
  <c r="T1387" i="31" s="1"/>
  <c r="O788" i="31"/>
  <c r="O1272" i="31" s="1"/>
  <c r="O825" i="31"/>
  <c r="O1309" i="31" s="1"/>
  <c r="L781" i="31"/>
  <c r="L1265" i="31" s="1"/>
  <c r="O846" i="31"/>
  <c r="O1330" i="31" s="1"/>
  <c r="O893" i="31"/>
  <c r="O1377" i="31" s="1"/>
  <c r="W909" i="31"/>
  <c r="W1393" i="31" s="1"/>
  <c r="W777" i="31"/>
  <c r="W1261" i="31" s="1"/>
  <c r="V851" i="31"/>
  <c r="V1335" i="31" s="1"/>
  <c r="U766" i="31"/>
  <c r="U1250" i="31" s="1"/>
  <c r="M721" i="31"/>
  <c r="M1205" i="31" s="1"/>
  <c r="S725" i="31"/>
  <c r="S1209" i="31" s="1"/>
  <c r="S869" i="31"/>
  <c r="S1353" i="31" s="1"/>
  <c r="T794" i="31"/>
  <c r="T1278" i="31" s="1"/>
  <c r="L756" i="31"/>
  <c r="L1240" i="31" s="1"/>
  <c r="V801" i="31"/>
  <c r="V1285" i="31" s="1"/>
  <c r="P910" i="31"/>
  <c r="P1394" i="31" s="1"/>
  <c r="U754" i="31"/>
  <c r="U1238" i="31" s="1"/>
  <c r="V809" i="31"/>
  <c r="V1293" i="31" s="1"/>
  <c r="T723" i="31"/>
  <c r="T1207" i="31" s="1"/>
  <c r="W831" i="31"/>
  <c r="W1315" i="31" s="1"/>
  <c r="T819" i="31"/>
  <c r="T1303" i="31" s="1"/>
  <c r="S816" i="31"/>
  <c r="S1300" i="31" s="1"/>
  <c r="U863" i="31"/>
  <c r="U1347" i="31" s="1"/>
  <c r="O844" i="31"/>
  <c r="O1328" i="31" s="1"/>
  <c r="V867" i="31"/>
  <c r="V1351" i="31" s="1"/>
  <c r="V759" i="31"/>
  <c r="V1243" i="31" s="1"/>
  <c r="V771" i="31"/>
  <c r="V1255" i="31" s="1"/>
  <c r="P814" i="31"/>
  <c r="P1298" i="31" s="1"/>
  <c r="N902" i="31"/>
  <c r="N1386" i="31" s="1"/>
  <c r="T751" i="31"/>
  <c r="T1235" i="31" s="1"/>
  <c r="O854" i="31"/>
  <c r="O1338" i="31" s="1"/>
  <c r="P742" i="31"/>
  <c r="P1226" i="31" s="1"/>
  <c r="M844" i="31"/>
  <c r="M1328" i="31" s="1"/>
  <c r="W738" i="31"/>
  <c r="W1222" i="31" s="1"/>
  <c r="V730" i="31"/>
  <c r="V1214" i="31" s="1"/>
  <c r="S922" i="31"/>
  <c r="S1406" i="31" s="1"/>
  <c r="W866" i="31"/>
  <c r="W1350" i="31" s="1"/>
  <c r="W803" i="31"/>
  <c r="W1287" i="31" s="1"/>
  <c r="T878" i="31"/>
  <c r="T1362" i="31" s="1"/>
  <c r="V718" i="31"/>
  <c r="V1202" i="31" s="1"/>
  <c r="U901" i="31"/>
  <c r="U1385" i="31" s="1"/>
  <c r="P758" i="31"/>
  <c r="P1242" i="31" s="1"/>
  <c r="T873" i="31"/>
  <c r="T1357" i="31" s="1"/>
  <c r="M736" i="31"/>
  <c r="M1220" i="31" s="1"/>
  <c r="P882" i="31"/>
  <c r="P1366" i="31" s="1"/>
  <c r="N916" i="31"/>
  <c r="N1400" i="31" s="1"/>
  <c r="M729" i="31"/>
  <c r="M1213" i="31" s="1"/>
  <c r="N813" i="31"/>
  <c r="N1297" i="31" s="1"/>
  <c r="W819" i="31"/>
  <c r="W1303" i="31" s="1"/>
  <c r="T732" i="31"/>
  <c r="T1216" i="31" s="1"/>
  <c r="M784" i="31"/>
  <c r="M1268" i="31" s="1"/>
  <c r="W874" i="31"/>
  <c r="W1358" i="31" s="1"/>
  <c r="W913" i="31"/>
  <c r="W1397" i="31" s="1"/>
  <c r="F897" i="31"/>
  <c r="F1381" i="31" s="1"/>
  <c r="V860" i="31"/>
  <c r="V1344" i="31" s="1"/>
  <c r="U892" i="31"/>
  <c r="U1376" i="31" s="1"/>
  <c r="S822" i="31"/>
  <c r="S1306" i="31" s="1"/>
  <c r="W891" i="31"/>
  <c r="W1375" i="31" s="1"/>
  <c r="P839" i="31"/>
  <c r="P1323" i="31" s="1"/>
  <c r="T851" i="31"/>
  <c r="T1335" i="31" s="1"/>
  <c r="T719" i="31"/>
  <c r="T1203" i="31" s="1"/>
  <c r="L854" i="31"/>
  <c r="L1338" i="31" s="1"/>
  <c r="E897" i="31"/>
  <c r="E1381" i="31" s="1"/>
  <c r="P914" i="31"/>
  <c r="P1398" i="31" s="1"/>
  <c r="U903" i="31"/>
  <c r="U1387" i="31" s="1"/>
  <c r="S718" i="31"/>
  <c r="S1202" i="31" s="1"/>
  <c r="P822" i="31"/>
  <c r="P1306" i="31" s="1"/>
  <c r="O902" i="31"/>
  <c r="O1386" i="31" s="1"/>
  <c r="T779" i="31"/>
  <c r="T1263" i="31" s="1"/>
  <c r="T790" i="31"/>
  <c r="T1274" i="31" s="1"/>
  <c r="T745" i="31"/>
  <c r="T1229" i="31" s="1"/>
  <c r="W761" i="31"/>
  <c r="W1245" i="31" s="1"/>
  <c r="P769" i="31"/>
  <c r="P1253" i="31" s="1"/>
  <c r="W801" i="31"/>
  <c r="W1285" i="31" s="1"/>
  <c r="O915" i="31"/>
  <c r="O1399" i="31" s="1"/>
  <c r="N783" i="31"/>
  <c r="N1267" i="31" s="1"/>
  <c r="T857" i="31"/>
  <c r="T1341" i="31" s="1"/>
  <c r="P917" i="31"/>
  <c r="V921" i="31"/>
  <c r="P718" i="31"/>
  <c r="P1202" i="31" s="1"/>
  <c r="N726" i="31"/>
  <c r="N1210" i="31" s="1"/>
  <c r="P879" i="31"/>
  <c r="T746" i="31"/>
  <c r="T756" i="31"/>
  <c r="T1240" i="31" s="1"/>
  <c r="V923" i="31"/>
  <c r="V1407" i="31" s="1"/>
  <c r="O911" i="31"/>
  <c r="P805" i="31"/>
  <c r="V878" i="31"/>
  <c r="V1362" i="31" s="1"/>
  <c r="T789" i="31"/>
  <c r="T1273" i="31" s="1"/>
  <c r="M837" i="31"/>
  <c r="M748" i="31"/>
  <c r="T882" i="31"/>
  <c r="T1366" i="31" s="1"/>
  <c r="L778" i="31"/>
  <c r="L1262" i="31" s="1"/>
  <c r="N720" i="31"/>
  <c r="L795" i="31"/>
  <c r="O886" i="31"/>
  <c r="O1370" i="31" s="1"/>
  <c r="N859" i="31"/>
  <c r="N1343" i="31" s="1"/>
  <c r="P920" i="31"/>
  <c r="P850" i="31"/>
  <c r="S882" i="31"/>
  <c r="L768" i="31"/>
  <c r="L1252" i="31" s="1"/>
  <c r="U814" i="31"/>
  <c r="U1298" i="31" s="1"/>
  <c r="O750" i="31"/>
  <c r="S868" i="31"/>
  <c r="S1352" i="31" s="1"/>
  <c r="P827" i="31"/>
  <c r="P1311" i="31" s="1"/>
  <c r="V853" i="31"/>
  <c r="V1337" i="31" s="1"/>
  <c r="P760" i="31"/>
  <c r="S811" i="31"/>
  <c r="S1295" i="31" s="1"/>
  <c r="V832" i="31"/>
  <c r="V1316" i="31" s="1"/>
  <c r="U741" i="31"/>
  <c r="L917" i="31"/>
  <c r="N738" i="31"/>
  <c r="N1222" i="31" s="1"/>
  <c r="P748" i="31"/>
  <c r="P1232" i="31" s="1"/>
  <c r="M778" i="31"/>
  <c r="T841" i="31"/>
  <c r="T1325" i="31" s="1"/>
  <c r="W852" i="31"/>
  <c r="W1336" i="31" s="1"/>
  <c r="L827" i="31"/>
  <c r="L1311" i="31" s="1"/>
  <c r="S914" i="31"/>
  <c r="S1398" i="31" s="1"/>
  <c r="M888" i="31"/>
  <c r="V898" i="31"/>
  <c r="V1382" i="31" s="1"/>
  <c r="U769" i="31"/>
  <c r="U1253" i="31" s="1"/>
  <c r="O906" i="31"/>
  <c r="P747" i="31"/>
  <c r="V749" i="31"/>
  <c r="V1233" i="31" s="1"/>
  <c r="N914" i="31"/>
  <c r="N1398" i="31" s="1"/>
  <c r="W845" i="31"/>
  <c r="W1329" i="31" s="1"/>
  <c r="M722" i="31"/>
  <c r="M909" i="31"/>
  <c r="M1393" i="31" s="1"/>
  <c r="N909" i="31"/>
  <c r="N1393" i="31" s="1"/>
  <c r="M741" i="31"/>
  <c r="N771" i="31"/>
  <c r="O838" i="31"/>
  <c r="O1322" i="31" s="1"/>
  <c r="M910" i="31"/>
  <c r="M1394" i="31" s="1"/>
  <c r="S783" i="31"/>
  <c r="N765" i="31"/>
  <c r="W916" i="31"/>
  <c r="W1400" i="31" s="1"/>
  <c r="O895" i="31"/>
  <c r="N755" i="31"/>
  <c r="N721" i="31"/>
  <c r="N1205" i="31" s="1"/>
  <c r="P717" i="31"/>
  <c r="P1201" i="31" s="1"/>
  <c r="P725" i="31"/>
  <c r="P1209" i="31" s="1"/>
  <c r="P755" i="31"/>
  <c r="O925" i="31"/>
  <c r="U742" i="31"/>
  <c r="U1226" i="31" s="1"/>
  <c r="L878" i="31"/>
  <c r="L1362" i="31" s="1"/>
  <c r="T916" i="31"/>
  <c r="T1400" i="31" s="1"/>
  <c r="N922" i="31"/>
  <c r="O887" i="31"/>
  <c r="O1371" i="31" s="1"/>
  <c r="T875" i="31"/>
  <c r="T1359" i="31" s="1"/>
  <c r="O795" i="31"/>
  <c r="S794" i="31"/>
  <c r="M917" i="31"/>
  <c r="M1401" i="31" s="1"/>
  <c r="T774" i="31"/>
  <c r="T1258" i="31" s="1"/>
  <c r="W915" i="31"/>
  <c r="W1399" i="31" s="1"/>
  <c r="N919" i="31"/>
  <c r="L728" i="31"/>
  <c r="L1212" i="31" s="1"/>
  <c r="N804" i="31"/>
  <c r="N1288" i="31" s="1"/>
  <c r="V742" i="31"/>
  <c r="V1226" i="31" s="1"/>
  <c r="N795" i="31"/>
  <c r="N1279" i="31" s="1"/>
  <c r="S839" i="31"/>
  <c r="S1323" i="31" s="1"/>
  <c r="M887" i="31"/>
  <c r="M1371" i="31" s="1"/>
  <c r="T727" i="31"/>
  <c r="T1211" i="31" s="1"/>
  <c r="M922" i="31"/>
  <c r="S790" i="31"/>
  <c r="S1274" i="31" s="1"/>
  <c r="S767" i="31"/>
  <c r="S1251" i="31" s="1"/>
  <c r="M830" i="31"/>
  <c r="L716" i="31"/>
  <c r="L1200" i="31" s="1"/>
  <c r="U889" i="31"/>
  <c r="U1373" i="31" s="1"/>
  <c r="N895" i="31"/>
  <c r="P826" i="31"/>
  <c r="P1310" i="31" s="1"/>
  <c r="U916" i="31"/>
  <c r="U1400" i="31" s="1"/>
  <c r="M866" i="31"/>
  <c r="M1350" i="31" s="1"/>
  <c r="T729" i="31"/>
  <c r="T1213" i="31" s="1"/>
  <c r="O835" i="31"/>
  <c r="O1319" i="31" s="1"/>
  <c r="U813" i="31"/>
  <c r="U1297" i="31" s="1"/>
  <c r="O821" i="31"/>
  <c r="O1305" i="31" s="1"/>
  <c r="N829" i="31"/>
  <c r="N1313" i="31" s="1"/>
  <c r="P819" i="31"/>
  <c r="P1303" i="31" s="1"/>
  <c r="L741" i="31"/>
  <c r="L1225" i="31" s="1"/>
  <c r="W790" i="31"/>
  <c r="W1274" i="31" s="1"/>
  <c r="M732" i="31"/>
  <c r="M1216" i="31" s="1"/>
  <c r="M856" i="31"/>
  <c r="M1340" i="31" s="1"/>
  <c r="M859" i="31"/>
  <c r="M1343" i="31" s="1"/>
  <c r="M843" i="31"/>
  <c r="M1327" i="31" s="1"/>
  <c r="T784" i="31"/>
  <c r="T1268" i="31" s="1"/>
  <c r="T780" i="31"/>
  <c r="T1264" i="31" s="1"/>
  <c r="M715" i="31"/>
  <c r="M1199" i="31" s="1"/>
  <c r="P903" i="31"/>
  <c r="N835" i="31"/>
  <c r="P798" i="31"/>
  <c r="L812" i="31"/>
  <c r="L1296" i="31" s="1"/>
  <c r="T905" i="31"/>
  <c r="T1389" i="31" s="1"/>
  <c r="P874" i="31"/>
  <c r="P1358" i="31" s="1"/>
  <c r="N764" i="31"/>
  <c r="N1248" i="31" s="1"/>
  <c r="T893" i="31"/>
  <c r="T1377" i="31" s="1"/>
  <c r="W772" i="31"/>
  <c r="W1256" i="31" s="1"/>
  <c r="M764" i="31"/>
  <c r="M1248" i="31" s="1"/>
  <c r="K897" i="31"/>
  <c r="K1381" i="31" s="1"/>
  <c r="P757" i="31"/>
  <c r="P1241" i="31" s="1"/>
  <c r="T845" i="31"/>
  <c r="T1329" i="31" s="1"/>
  <c r="L838" i="31"/>
  <c r="L1322" i="31" s="1"/>
  <c r="S875" i="31"/>
  <c r="S1359" i="31" s="1"/>
  <c r="P750" i="31"/>
  <c r="P1234" i="31" s="1"/>
  <c r="K868" i="31"/>
  <c r="P806" i="31"/>
  <c r="P1290" i="31" s="1"/>
  <c r="V819" i="31"/>
  <c r="V1303" i="31" s="1"/>
  <c r="N782" i="31"/>
  <c r="N1266" i="31" s="1"/>
  <c r="P913" i="31"/>
  <c r="P1397" i="31" s="1"/>
  <c r="W763" i="31"/>
  <c r="L766" i="31"/>
  <c r="L1250" i="31" s="1"/>
  <c r="N866" i="31"/>
  <c r="N1350" i="31" s="1"/>
  <c r="U907" i="31"/>
  <c r="U1391" i="31" s="1"/>
  <c r="M747" i="31"/>
  <c r="M1231" i="31" s="1"/>
  <c r="T788" i="31"/>
  <c r="T1272" i="31" s="1"/>
  <c r="P729" i="31"/>
  <c r="P1213" i="31" s="1"/>
  <c r="U883" i="31"/>
  <c r="U1367" i="31" s="1"/>
  <c r="O912" i="31"/>
  <c r="O1396" i="31" s="1"/>
  <c r="U904" i="31"/>
  <c r="U1388" i="31" s="1"/>
  <c r="T915" i="31"/>
  <c r="T1399" i="31" s="1"/>
  <c r="M925" i="31"/>
  <c r="M1409" i="31" s="1"/>
  <c r="M738" i="31"/>
  <c r="U786" i="31"/>
  <c r="U1270" i="31" s="1"/>
  <c r="P745" i="31"/>
  <c r="O804" i="31"/>
  <c r="O1288" i="31" s="1"/>
  <c r="W751" i="31"/>
  <c r="W1235" i="31" s="1"/>
  <c r="T776" i="31"/>
  <c r="T1260" i="31" s="1"/>
  <c r="S852" i="31"/>
  <c r="S1336" i="31" s="1"/>
  <c r="P888" i="31"/>
  <c r="P1372" i="31" s="1"/>
  <c r="N853" i="31"/>
  <c r="N1337" i="31" s="1"/>
  <c r="T907" i="31"/>
  <c r="T1391" i="31" s="1"/>
  <c r="O857" i="31"/>
  <c r="O1341" i="31" s="1"/>
  <c r="N842" i="31"/>
  <c r="N1326" i="31" s="1"/>
  <c r="O796" i="31"/>
  <c r="O1280" i="31" s="1"/>
  <c r="L714" i="31"/>
  <c r="L1198" i="31" s="1"/>
  <c r="V916" i="31"/>
  <c r="V1400" i="31" s="1"/>
  <c r="L870" i="31"/>
  <c r="L1354" i="31" s="1"/>
  <c r="S907" i="31"/>
  <c r="S1391" i="31" s="1"/>
  <c r="N885" i="31"/>
  <c r="N1369" i="31" s="1"/>
  <c r="U767" i="31"/>
  <c r="U1251" i="31" s="1"/>
  <c r="V780" i="31"/>
  <c r="V1264" i="31" s="1"/>
  <c r="N793" i="31"/>
  <c r="N1277" i="31" s="1"/>
  <c r="O712" i="31"/>
  <c r="L774" i="31"/>
  <c r="L1258" i="31" s="1"/>
  <c r="P759" i="31"/>
  <c r="P1243" i="31" s="1"/>
  <c r="O732" i="31"/>
  <c r="O1216" i="31" s="1"/>
  <c r="S803" i="31"/>
  <c r="S1287" i="31" s="1"/>
  <c r="L913" i="31"/>
  <c r="L1397" i="31" s="1"/>
  <c r="N899" i="31"/>
  <c r="N1383" i="31" s="1"/>
  <c r="L809" i="31"/>
  <c r="L1293" i="31" s="1"/>
  <c r="S919" i="31"/>
  <c r="S1403" i="31" s="1"/>
  <c r="P926" i="31"/>
  <c r="P1410" i="31" s="1"/>
  <c r="N800" i="31"/>
  <c r="N1284" i="31" s="1"/>
  <c r="S724" i="31"/>
  <c r="S1208" i="31" s="1"/>
  <c r="O810" i="31"/>
  <c r="O1294" i="31" s="1"/>
  <c r="M753" i="31"/>
  <c r="M1237" i="31" s="1"/>
  <c r="O860" i="31"/>
  <c r="O1344" i="31" s="1"/>
  <c r="O859" i="31"/>
  <c r="O1343" i="31" s="1"/>
  <c r="N892" i="31"/>
  <c r="N1376" i="31" s="1"/>
  <c r="M712" i="31"/>
  <c r="L822" i="31"/>
  <c r="L1306" i="31" s="1"/>
  <c r="L731" i="31"/>
  <c r="L1215" i="31" s="1"/>
  <c r="P891" i="31"/>
  <c r="P1375" i="31" s="1"/>
  <c r="L867" i="31"/>
  <c r="L1351" i="31" s="1"/>
  <c r="U846" i="31"/>
  <c r="U1330" i="31" s="1"/>
  <c r="W839" i="31"/>
  <c r="W1323" i="31" s="1"/>
  <c r="M717" i="31"/>
  <c r="M770" i="31"/>
  <c r="L732" i="31"/>
  <c r="L1216" i="31" s="1"/>
  <c r="U780" i="31"/>
  <c r="U1264" i="31" s="1"/>
  <c r="M851" i="31"/>
  <c r="M1335" i="31" s="1"/>
  <c r="M797" i="31"/>
  <c r="M863" i="31"/>
  <c r="L735" i="31"/>
  <c r="L1219" i="31" s="1"/>
  <c r="P752" i="31"/>
  <c r="P1236" i="31" s="1"/>
  <c r="M911" i="31"/>
  <c r="V776" i="31"/>
  <c r="V1260" i="31" s="1"/>
  <c r="M816" i="31"/>
  <c r="L761" i="31"/>
  <c r="L1245" i="31" s="1"/>
  <c r="U815" i="31"/>
  <c r="U1299" i="31" s="1"/>
  <c r="M719" i="31"/>
  <c r="M1203" i="31" s="1"/>
  <c r="O920" i="31"/>
  <c r="O1404" i="31" s="1"/>
  <c r="M860" i="31"/>
  <c r="M1344" i="31" s="1"/>
  <c r="U921" i="31"/>
  <c r="U1405" i="31" s="1"/>
  <c r="N768" i="31"/>
  <c r="N712" i="31"/>
  <c r="M726" i="31"/>
  <c r="M1210" i="31" s="1"/>
  <c r="V841" i="31"/>
  <c r="V1325" i="31" s="1"/>
  <c r="P859" i="31"/>
  <c r="P1343" i="31" s="1"/>
  <c r="W815" i="31"/>
  <c r="W1299" i="31" s="1"/>
  <c r="V772" i="31"/>
  <c r="V1256" i="31" s="1"/>
  <c r="O913" i="31"/>
  <c r="O1397" i="31" s="1"/>
  <c r="M895" i="31"/>
  <c r="N828" i="31"/>
  <c r="N1312" i="31" s="1"/>
  <c r="L831" i="31"/>
  <c r="L1315" i="31" s="1"/>
  <c r="P869" i="31"/>
  <c r="P1353" i="31" s="1"/>
  <c r="N745" i="31"/>
  <c r="N891" i="31"/>
  <c r="N1375" i="31" s="1"/>
  <c r="O918" i="31"/>
  <c r="O1402" i="31" s="1"/>
  <c r="O733" i="31"/>
  <c r="O1217" i="31" s="1"/>
  <c r="P870" i="31"/>
  <c r="N838" i="31"/>
  <c r="N1322" i="31" s="1"/>
  <c r="W728" i="31"/>
  <c r="W1212" i="31" s="1"/>
  <c r="L738" i="31"/>
  <c r="L1222" i="31" s="1"/>
  <c r="W848" i="31"/>
  <c r="W1332" i="31" s="1"/>
  <c r="N908" i="31"/>
  <c r="N1392" i="31" s="1"/>
  <c r="P892" i="31"/>
  <c r="P1376" i="31" s="1"/>
  <c r="S854" i="31"/>
  <c r="S1338" i="31" s="1"/>
  <c r="O828" i="31"/>
  <c r="O1312" i="31" s="1"/>
  <c r="L835" i="31"/>
  <c r="N924" i="31"/>
  <c r="N1408" i="31" s="1"/>
  <c r="M760" i="31"/>
  <c r="M1244" i="31" s="1"/>
  <c r="O888" i="31"/>
  <c r="O1372" i="31" s="1"/>
  <c r="L820" i="31"/>
  <c r="L771" i="31"/>
  <c r="L1255" i="31" s="1"/>
  <c r="L886" i="31"/>
  <c r="L1370" i="31" s="1"/>
  <c r="T846" i="31"/>
  <c r="T1330" i="31" s="1"/>
  <c r="M762" i="31"/>
  <c r="P904" i="31"/>
  <c r="P1388" i="31" s="1"/>
  <c r="U845" i="31"/>
  <c r="U1329" i="31" s="1"/>
  <c r="W899" i="31"/>
  <c r="W1383" i="31" s="1"/>
  <c r="O738" i="31"/>
  <c r="L720" i="31"/>
  <c r="L1204" i="31" s="1"/>
  <c r="P797" i="31"/>
  <c r="P1281" i="31" s="1"/>
  <c r="M881" i="31"/>
  <c r="M1365" i="31" s="1"/>
  <c r="M900" i="31"/>
  <c r="L857" i="31"/>
  <c r="L1341" i="31" s="1"/>
  <c r="N761" i="31"/>
  <c r="N1245" i="31" s="1"/>
  <c r="M787" i="31"/>
  <c r="M1271" i="31" s="1"/>
  <c r="P734" i="31"/>
  <c r="N840" i="31"/>
  <c r="N1324" i="31" s="1"/>
  <c r="V820" i="31"/>
  <c r="V1304" i="31" s="1"/>
  <c r="P901" i="31"/>
  <c r="P1385" i="31" s="1"/>
  <c r="P919" i="31"/>
  <c r="O802" i="31"/>
  <c r="O1286" i="31" s="1"/>
  <c r="N812" i="31"/>
  <c r="N1296" i="31" s="1"/>
  <c r="O816" i="31"/>
  <c r="O1300" i="31" s="1"/>
  <c r="V885" i="31"/>
  <c r="V1369" i="31" s="1"/>
  <c r="O726" i="31"/>
  <c r="O1210" i="31" s="1"/>
  <c r="N787" i="31"/>
  <c r="N1271" i="31" s="1"/>
  <c r="K718" i="31"/>
  <c r="K1202" i="31" s="1"/>
  <c r="L802" i="31"/>
  <c r="O803" i="31"/>
  <c r="O1287" i="31" s="1"/>
  <c r="P787" i="31"/>
  <c r="P1271" i="31" s="1"/>
  <c r="U785" i="31"/>
  <c r="U1269" i="31" s="1"/>
  <c r="M777" i="31"/>
  <c r="N723" i="31"/>
  <c r="N1207" i="31" s="1"/>
  <c r="S923" i="31"/>
  <c r="S1407" i="31" s="1"/>
  <c r="O856" i="31"/>
  <c r="O1340" i="31" s="1"/>
  <c r="V849" i="31"/>
  <c r="V1333" i="31" s="1"/>
  <c r="O767" i="31"/>
  <c r="O1251" i="31" s="1"/>
  <c r="U830" i="31"/>
  <c r="U1314" i="31" s="1"/>
  <c r="N918" i="31"/>
  <c r="N1402" i="31" s="1"/>
  <c r="U725" i="31"/>
  <c r="U1209" i="31" s="1"/>
  <c r="N773" i="31"/>
  <c r="N1257" i="31" s="1"/>
  <c r="M821" i="31"/>
  <c r="M1305" i="31" s="1"/>
  <c r="L821" i="31"/>
  <c r="L1305" i="31" s="1"/>
  <c r="W877" i="31"/>
  <c r="W1361" i="31" s="1"/>
  <c r="S915" i="31"/>
  <c r="S1399" i="31" s="1"/>
  <c r="O731" i="31"/>
  <c r="O1215" i="31" s="1"/>
  <c r="T854" i="31"/>
  <c r="T1338" i="31" s="1"/>
  <c r="M796" i="31"/>
  <c r="N791" i="31"/>
  <c r="N1275" i="31" s="1"/>
  <c r="L726" i="31"/>
  <c r="L1210" i="31" s="1"/>
  <c r="P887" i="31"/>
  <c r="P1371" i="31" s="1"/>
  <c r="O880" i="31"/>
  <c r="O1364" i="31" s="1"/>
  <c r="T862" i="31"/>
  <c r="T1346" i="31" s="1"/>
  <c r="W921" i="31"/>
  <c r="W1405" i="31" s="1"/>
  <c r="N729" i="31"/>
  <c r="V862" i="31"/>
  <c r="V1346" i="31" s="1"/>
  <c r="L896" i="31"/>
  <c r="L1380" i="31" s="1"/>
  <c r="L806" i="31"/>
  <c r="L1290" i="31" s="1"/>
  <c r="V765" i="31"/>
  <c r="V1249" i="31" s="1"/>
  <c r="L845" i="31"/>
  <c r="L1329" i="31" s="1"/>
  <c r="L874" i="31"/>
  <c r="L1358" i="31" s="1"/>
  <c r="S848" i="31"/>
  <c r="S1332" i="31" s="1"/>
  <c r="L759" i="31"/>
  <c r="O879" i="31"/>
  <c r="O1363" i="31" s="1"/>
  <c r="O881" i="31"/>
  <c r="O1365" i="31" s="1"/>
  <c r="M874" i="31"/>
  <c r="M1358" i="31" s="1"/>
  <c r="W914" i="31"/>
  <c r="W1398" i="31" s="1"/>
  <c r="S751" i="31"/>
  <c r="S1235" i="31" s="1"/>
  <c r="N903" i="31"/>
  <c r="N1387" i="31" s="1"/>
  <c r="N906" i="31"/>
  <c r="N1390" i="31" s="1"/>
  <c r="L718" i="31"/>
  <c r="L1202" i="31" s="1"/>
  <c r="M800" i="31"/>
  <c r="W822" i="31"/>
  <c r="W1306" i="31" s="1"/>
  <c r="P857" i="31"/>
  <c r="P1341" i="31" s="1"/>
  <c r="V902" i="31"/>
  <c r="V1386" i="31" s="1"/>
  <c r="P721" i="31"/>
  <c r="M779" i="31"/>
  <c r="M1263" i="31" s="1"/>
  <c r="L817" i="31"/>
  <c r="L1301" i="31" s="1"/>
  <c r="M790" i="31"/>
  <c r="M1274" i="31" s="1"/>
  <c r="L853" i="31"/>
  <c r="M745" i="31"/>
  <c r="M1229" i="31" s="1"/>
  <c r="V830" i="31"/>
  <c r="V1314" i="31" s="1"/>
  <c r="P761" i="31"/>
  <c r="V786" i="31"/>
  <c r="V1270" i="31" s="1"/>
  <c r="W769" i="31"/>
  <c r="W1253" i="31" s="1"/>
  <c r="L879" i="31"/>
  <c r="L926" i="31"/>
  <c r="L1410" i="31" s="1"/>
  <c r="P801" i="31"/>
  <c r="P1285" i="31" s="1"/>
  <c r="U777" i="31"/>
  <c r="U1261" i="31" s="1"/>
  <c r="M771" i="31"/>
  <c r="S789" i="31"/>
  <c r="S1273" i="31" s="1"/>
  <c r="M798" i="31"/>
  <c r="T757" i="31"/>
  <c r="T1241" i="31" s="1"/>
  <c r="N911" i="31"/>
  <c r="N1395" i="31" s="1"/>
  <c r="P713" i="31"/>
  <c r="V915" i="31"/>
  <c r="V1399" i="31" s="1"/>
  <c r="M926" i="31"/>
  <c r="M1410" i="31" s="1"/>
  <c r="U784" i="31"/>
  <c r="U1268" i="31" s="1"/>
  <c r="L911" i="31"/>
  <c r="T813" i="31"/>
  <c r="T1297" i="31" s="1"/>
  <c r="V737" i="31"/>
  <c r="V1221" i="31" s="1"/>
  <c r="O717" i="31"/>
  <c r="O1201" i="31" s="1"/>
  <c r="L833" i="31"/>
  <c r="L1317" i="31" s="1"/>
  <c r="O863" i="31"/>
  <c r="O1347" i="31" s="1"/>
  <c r="W884" i="31"/>
  <c r="W1368" i="31" s="1"/>
  <c r="N792" i="31"/>
  <c r="N1276" i="31" s="1"/>
  <c r="S830" i="31"/>
  <c r="S1314" i="31" s="1"/>
  <c r="N837" i="31"/>
  <c r="N1321" i="31" s="1"/>
  <c r="N826" i="31"/>
  <c r="N1310" i="31" s="1"/>
  <c r="O722" i="31"/>
  <c r="O1206" i="31" s="1"/>
  <c r="M793" i="31"/>
  <c r="V877" i="31"/>
  <c r="V1361" i="31" s="1"/>
  <c r="O874" i="31"/>
  <c r="O1358" i="31" s="1"/>
  <c r="L861" i="31"/>
  <c r="L1345" i="31" s="1"/>
  <c r="O866" i="31"/>
  <c r="W862" i="31"/>
  <c r="W1346" i="31" s="1"/>
  <c r="N850" i="31"/>
  <c r="N1334" i="31" s="1"/>
  <c r="U783" i="31"/>
  <c r="U1267" i="31" s="1"/>
  <c r="M840" i="31"/>
  <c r="M1324" i="31" s="1"/>
  <c r="P840" i="31"/>
  <c r="P1324" i="31" s="1"/>
  <c r="L733" i="31"/>
  <c r="L1217" i="31" s="1"/>
  <c r="N857" i="31"/>
  <c r="N1341" i="31" s="1"/>
  <c r="O785" i="31"/>
  <c r="O1269" i="31" s="1"/>
  <c r="P799" i="31"/>
  <c r="P1283" i="31" s="1"/>
  <c r="O782" i="31"/>
  <c r="O1266" i="31" s="1"/>
  <c r="L824" i="31"/>
  <c r="L1308" i="31" s="1"/>
  <c r="N744" i="31"/>
  <c r="N1228" i="31" s="1"/>
  <c r="M827" i="31"/>
  <c r="M1311" i="31" s="1"/>
  <c r="O823" i="31"/>
  <c r="O1307" i="31" s="1"/>
  <c r="L858" i="31"/>
  <c r="L1342" i="31" s="1"/>
  <c r="M869" i="31"/>
  <c r="M1353" i="31" s="1"/>
  <c r="O926" i="31"/>
  <c r="O735" i="31"/>
  <c r="O1219" i="31" s="1"/>
  <c r="W902" i="31"/>
  <c r="W1386" i="31" s="1"/>
  <c r="O760" i="31"/>
  <c r="O1244" i="31" s="1"/>
  <c r="L900" i="31"/>
  <c r="M823" i="31"/>
  <c r="M1307" i="31" s="1"/>
  <c r="O817" i="31"/>
  <c r="O1301" i="31" s="1"/>
  <c r="V864" i="31"/>
  <c r="V1348" i="31" s="1"/>
  <c r="M886" i="31"/>
  <c r="V811" i="31"/>
  <c r="V1295" i="31" s="1"/>
  <c r="O743" i="31"/>
  <c r="O1227" i="31" s="1"/>
  <c r="T783" i="31"/>
  <c r="T1267" i="31" s="1"/>
  <c r="V741" i="31"/>
  <c r="P720" i="31"/>
  <c r="P1204" i="31" s="1"/>
  <c r="S813" i="31"/>
  <c r="S1297" i="31" s="1"/>
  <c r="P810" i="31"/>
  <c r="P1294" i="31" s="1"/>
  <c r="O715" i="31"/>
  <c r="T737" i="31"/>
  <c r="T1221" i="31" s="1"/>
  <c r="V724" i="31"/>
  <c r="V1208" i="31" s="1"/>
  <c r="O768" i="31"/>
  <c r="O1252" i="31" s="1"/>
  <c r="M750" i="31"/>
  <c r="M1234" i="31" s="1"/>
  <c r="O779" i="31"/>
  <c r="O1263" i="31" s="1"/>
  <c r="N843" i="31"/>
  <c r="N1327" i="31" s="1"/>
  <c r="T864" i="31"/>
  <c r="T1348" i="31" s="1"/>
  <c r="P722" i="31"/>
  <c r="P1206" i="31" s="1"/>
  <c r="N713" i="31"/>
  <c r="N1197" i="31" s="1"/>
  <c r="T763" i="31"/>
  <c r="T1247" i="31" s="1"/>
  <c r="O834" i="31"/>
  <c r="O1318" i="31" s="1"/>
  <c r="V740" i="31"/>
  <c r="V1224" i="31" s="1"/>
  <c r="N733" i="31"/>
  <c r="N1217" i="31" s="1"/>
  <c r="O905" i="31"/>
  <c r="M720" i="31"/>
  <c r="U910" i="31"/>
  <c r="U1394" i="31" s="1"/>
  <c r="T912" i="31"/>
  <c r="T1396" i="31" s="1"/>
  <c r="U727" i="31"/>
  <c r="U1211" i="31" s="1"/>
  <c r="N827" i="31"/>
  <c r="N1311" i="31" s="1"/>
  <c r="P890" i="31"/>
  <c r="P1374" i="31" s="1"/>
  <c r="S898" i="31"/>
  <c r="S1382" i="31" s="1"/>
  <c r="L844" i="31"/>
  <c r="L1328" i="31" s="1"/>
  <c r="L730" i="31"/>
  <c r="M733" i="31"/>
  <c r="M1217" i="31" s="1"/>
  <c r="V789" i="31"/>
  <c r="V1273" i="31" s="1"/>
  <c r="O723" i="31"/>
  <c r="O1207" i="31" s="1"/>
  <c r="P800" i="31"/>
  <c r="P1284" i="31" s="1"/>
  <c r="S893" i="31"/>
  <c r="S1377" i="31" s="1"/>
  <c r="S884" i="31"/>
  <c r="S1368" i="31" s="1"/>
  <c r="N878" i="31"/>
  <c r="N1362" i="31" s="1"/>
  <c r="P923" i="31"/>
  <c r="V763" i="31"/>
  <c r="V1247" i="31" s="1"/>
  <c r="S877" i="31"/>
  <c r="S1361" i="31" s="1"/>
  <c r="M829" i="31"/>
  <c r="M1313" i="31" s="1"/>
  <c r="O798" i="31"/>
  <c r="O1282" i="31" s="1"/>
  <c r="M858" i="31"/>
  <c r="M1342" i="31" s="1"/>
  <c r="W885" i="31"/>
  <c r="W1369" i="31" s="1"/>
  <c r="V792" i="31"/>
  <c r="V1276" i="31" s="1"/>
  <c r="P796" i="31"/>
  <c r="P1280" i="31" s="1"/>
  <c r="N890" i="31"/>
  <c r="N1374" i="31" s="1"/>
  <c r="L909" i="31"/>
  <c r="L1393" i="31" s="1"/>
  <c r="O805" i="31"/>
  <c r="O1289" i="31" s="1"/>
  <c r="L754" i="31"/>
  <c r="L1238" i="31" s="1"/>
  <c r="N851" i="31"/>
  <c r="N1335" i="31" s="1"/>
  <c r="V769" i="31"/>
  <c r="V1253" i="31" s="1"/>
  <c r="W864" i="31"/>
  <c r="W1348" i="31" s="1"/>
  <c r="O746" i="31"/>
  <c r="T713" i="31"/>
  <c r="T1197" i="31" s="1"/>
  <c r="O793" i="31"/>
  <c r="O1277" i="31" s="1"/>
  <c r="P808" i="31"/>
  <c r="P1292" i="31" s="1"/>
  <c r="O852" i="31"/>
  <c r="N806" i="31"/>
  <c r="N1290" i="31" s="1"/>
  <c r="V736" i="31"/>
  <c r="V1220" i="31" s="1"/>
  <c r="U776" i="31"/>
  <c r="U1260" i="31" s="1"/>
  <c r="O858" i="31"/>
  <c r="T758" i="31"/>
  <c r="T1242" i="31" s="1"/>
  <c r="T815" i="31"/>
  <c r="T1299" i="31" s="1"/>
  <c r="N803" i="31"/>
  <c r="N1287" i="31" s="1"/>
  <c r="N858" i="31"/>
  <c r="L788" i="31"/>
  <c r="L1272" i="31" s="1"/>
  <c r="S746" i="31"/>
  <c r="S1230" i="31" s="1"/>
  <c r="T877" i="31"/>
  <c r="T1361" i="31" s="1"/>
  <c r="V815" i="31"/>
  <c r="V1299" i="31" s="1"/>
  <c r="P789" i="31"/>
  <c r="P1273" i="31" s="1"/>
  <c r="P854" i="31"/>
  <c r="P1338" i="31" s="1"/>
  <c r="N822" i="31"/>
  <c r="N1306" i="31" s="1"/>
  <c r="M901" i="31"/>
  <c r="O775" i="31"/>
  <c r="O1259" i="31" s="1"/>
  <c r="P896" i="31"/>
  <c r="P1380" i="31" s="1"/>
  <c r="N879" i="31"/>
  <c r="N1363" i="31" s="1"/>
  <c r="S862" i="31"/>
  <c r="S1346" i="31" s="1"/>
  <c r="O917" i="31"/>
  <c r="O1401" i="31" s="1"/>
  <c r="L847" i="31"/>
  <c r="L1331" i="31" s="1"/>
  <c r="U844" i="31"/>
  <c r="U1328" i="31" s="1"/>
  <c r="P860" i="31"/>
  <c r="P1344" i="31" s="1"/>
  <c r="V725" i="31"/>
  <c r="V1209" i="31" s="1"/>
  <c r="P843" i="31"/>
  <c r="P1327" i="31" s="1"/>
  <c r="M724" i="31"/>
  <c r="M1208" i="31" s="1"/>
  <c r="U724" i="31"/>
  <c r="S899" i="31"/>
  <c r="S1383" i="31" s="1"/>
  <c r="P730" i="31"/>
  <c r="P1214" i="31" s="1"/>
  <c r="P812" i="31"/>
  <c r="P1296" i="31" s="1"/>
  <c r="O748" i="31"/>
  <c r="U772" i="31"/>
  <c r="U1256" i="31" s="1"/>
  <c r="L755" i="31"/>
  <c r="L1239" i="31" s="1"/>
  <c r="O808" i="31"/>
  <c r="O1292" i="31" s="1"/>
  <c r="U758" i="31"/>
  <c r="U1242" i="31" s="1"/>
  <c r="T884" i="31"/>
  <c r="T1368" i="31" s="1"/>
  <c r="P833" i="31"/>
  <c r="P1317" i="31" s="1"/>
  <c r="L834" i="31"/>
  <c r="L785" i="31"/>
  <c r="P766" i="31"/>
  <c r="P1250" i="31" s="1"/>
  <c r="V728" i="31"/>
  <c r="V1212" i="31" s="1"/>
  <c r="U811" i="31"/>
  <c r="U1295" i="31" s="1"/>
  <c r="S807" i="31"/>
  <c r="S1291" i="31" s="1"/>
  <c r="T871" i="31"/>
  <c r="T1355" i="31" s="1"/>
  <c r="O827" i="31"/>
  <c r="O1311" i="31" s="1"/>
  <c r="N816" i="31"/>
  <c r="N1300" i="31" s="1"/>
  <c r="W784" i="31"/>
  <c r="W1268" i="31" s="1"/>
  <c r="N870" i="31"/>
  <c r="N1354" i="31" s="1"/>
  <c r="L805" i="31"/>
  <c r="L1289" i="31" s="1"/>
  <c r="N821" i="31"/>
  <c r="N1305" i="31" s="1"/>
  <c r="L826" i="31"/>
  <c r="L1310" i="31" s="1"/>
  <c r="M903" i="31"/>
  <c r="M1387" i="31" s="1"/>
  <c r="V788" i="31"/>
  <c r="V1272" i="31" s="1"/>
  <c r="V825" i="31"/>
  <c r="V1309" i="31" s="1"/>
  <c r="S781" i="31"/>
  <c r="S1265" i="31" s="1"/>
  <c r="V846" i="31"/>
  <c r="V1330" i="31" s="1"/>
  <c r="V893" i="31"/>
  <c r="V1377" i="31" s="1"/>
  <c r="P909" i="31"/>
  <c r="P1393" i="31" s="1"/>
  <c r="P777" i="31"/>
  <c r="O851" i="31"/>
  <c r="O1335" i="31" s="1"/>
  <c r="N766" i="31"/>
  <c r="N1250" i="31" s="1"/>
  <c r="T721" i="31"/>
  <c r="T1205" i="31" s="1"/>
  <c r="L725" i="31"/>
  <c r="L869" i="31"/>
  <c r="L1353" i="31" s="1"/>
  <c r="M794" i="31"/>
  <c r="M1278" i="31" s="1"/>
  <c r="M857" i="31"/>
  <c r="M1341" i="31" s="1"/>
  <c r="S756" i="31"/>
  <c r="S1240" i="31" s="1"/>
  <c r="O801" i="31"/>
  <c r="W910" i="31"/>
  <c r="W1394" i="31" s="1"/>
  <c r="N754" i="31"/>
  <c r="N1238" i="31" s="1"/>
  <c r="O809" i="31"/>
  <c r="O1293" i="31" s="1"/>
  <c r="M723" i="31"/>
  <c r="P831" i="31"/>
  <c r="P1315" i="31" s="1"/>
  <c r="M819" i="31"/>
  <c r="M1303" i="31" s="1"/>
  <c r="L816" i="31"/>
  <c r="L1300" i="31" s="1"/>
  <c r="N863" i="31"/>
  <c r="V844" i="31"/>
  <c r="V1328" i="31" s="1"/>
  <c r="O867" i="31"/>
  <c r="O1351" i="31" s="1"/>
  <c r="O759" i="31"/>
  <c r="O1243" i="31" s="1"/>
  <c r="O771" i="31"/>
  <c r="W814" i="31"/>
  <c r="W1298" i="31" s="1"/>
  <c r="U902" i="31"/>
  <c r="U1386" i="31" s="1"/>
  <c r="M751" i="31"/>
  <c r="M1235" i="31" s="1"/>
  <c r="V854" i="31"/>
  <c r="W742" i="31"/>
  <c r="W1226" i="31" s="1"/>
  <c r="T844" i="31"/>
  <c r="T1328" i="31" s="1"/>
  <c r="P738" i="31"/>
  <c r="P1222" i="31" s="1"/>
  <c r="O730" i="31"/>
  <c r="O1214" i="31" s="1"/>
  <c r="L922" i="31"/>
  <c r="L1406" i="31" s="1"/>
  <c r="P866" i="31"/>
  <c r="P1350" i="31" s="1"/>
  <c r="P803" i="31"/>
  <c r="P1287" i="31" s="1"/>
  <c r="M878" i="31"/>
  <c r="O718" i="31"/>
  <c r="O1202" i="31" s="1"/>
  <c r="N901" i="31"/>
  <c r="N1385" i="31" s="1"/>
  <c r="W758" i="31"/>
  <c r="W1242" i="31" s="1"/>
  <c r="M873" i="31"/>
  <c r="T736" i="31"/>
  <c r="T1220" i="31" s="1"/>
  <c r="W882" i="31"/>
  <c r="W1366" i="31" s="1"/>
  <c r="W906" i="31"/>
  <c r="W1390" i="31" s="1"/>
  <c r="T803" i="31"/>
  <c r="T1287" i="31" s="1"/>
  <c r="S887" i="31"/>
  <c r="S1371" i="31" s="1"/>
  <c r="W823" i="31"/>
  <c r="W1307" i="31" s="1"/>
  <c r="T921" i="31"/>
  <c r="T1405" i="31" s="1"/>
  <c r="M923" i="31"/>
  <c r="W743" i="31"/>
  <c r="W1227" i="31" s="1"/>
  <c r="V778" i="31"/>
  <c r="V1262" i="31" s="1"/>
  <c r="P785" i="31"/>
  <c r="P1269" i="31" s="1"/>
  <c r="U867" i="31"/>
  <c r="U1351" i="31" s="1"/>
  <c r="M883" i="31"/>
  <c r="W778" i="31"/>
  <c r="W1262" i="31" s="1"/>
  <c r="N861" i="31"/>
  <c r="N1345" i="31" s="1"/>
  <c r="K815" i="31"/>
  <c r="K1299" i="31" s="1"/>
  <c r="S843" i="31"/>
  <c r="S1327" i="31" s="1"/>
  <c r="L921" i="31"/>
  <c r="L1405" i="31" s="1"/>
  <c r="N790" i="31"/>
  <c r="N1274" i="31" s="1"/>
  <c r="S712" i="31"/>
  <c r="U716" i="31"/>
  <c r="T766" i="31"/>
  <c r="T1250" i="31" s="1"/>
  <c r="S912" i="31"/>
  <c r="S1396" i="31" s="1"/>
  <c r="V843" i="31"/>
  <c r="V1327" i="31" s="1"/>
  <c r="L864" i="31"/>
  <c r="P736" i="31"/>
  <c r="P1220" i="31" s="1"/>
  <c r="N818" i="31"/>
  <c r="N1302" i="31" s="1"/>
  <c r="T761" i="31"/>
  <c r="T1245" i="31" s="1"/>
  <c r="N740" i="31"/>
  <c r="W912" i="31"/>
  <c r="W1396" i="31" s="1"/>
  <c r="S828" i="31"/>
  <c r="S1312" i="31" s="1"/>
  <c r="V713" i="31"/>
  <c r="V1197" i="31" s="1"/>
  <c r="N820" i="31"/>
  <c r="V901" i="31"/>
  <c r="V1385" i="31" s="1"/>
  <c r="L772" i="31"/>
  <c r="L1256" i="31" s="1"/>
  <c r="S748" i="31"/>
  <c r="S1232" i="31" s="1"/>
  <c r="U759" i="31"/>
  <c r="U1243" i="31" s="1"/>
  <c r="W764" i="31"/>
  <c r="W1248" i="31" s="1"/>
  <c r="M786" i="31"/>
  <c r="M1270" i="31" s="1"/>
  <c r="V829" i="31"/>
  <c r="V1313" i="31" s="1"/>
  <c r="W828" i="31"/>
  <c r="W1312" i="31" s="1"/>
  <c r="T831" i="31"/>
  <c r="U869" i="31"/>
  <c r="U1353" i="31" s="1"/>
  <c r="N737" i="31"/>
  <c r="W791" i="31"/>
  <c r="W1275" i="31" s="1"/>
  <c r="S881" i="31"/>
  <c r="S1365" i="31" s="1"/>
  <c r="U778" i="31"/>
  <c r="U1262" i="31" s="1"/>
  <c r="V806" i="31"/>
  <c r="V1290" i="31" s="1"/>
  <c r="P841" i="31"/>
  <c r="P1325" i="31" s="1"/>
  <c r="N852" i="31"/>
  <c r="T768" i="31"/>
  <c r="T1252" i="31" s="1"/>
  <c r="P849" i="31"/>
  <c r="P1333" i="31" s="1"/>
  <c r="N832" i="31"/>
  <c r="P776" i="31"/>
  <c r="P1260" i="31" s="1"/>
  <c r="V747" i="31"/>
  <c r="V1231" i="31" s="1"/>
  <c r="T812" i="31"/>
  <c r="T1296" i="31" s="1"/>
  <c r="P786" i="31"/>
  <c r="S908" i="31"/>
  <c r="S1392" i="31" s="1"/>
  <c r="L763" i="31"/>
  <c r="L1247" i="31" s="1"/>
  <c r="O727" i="31"/>
  <c r="O1211" i="31" s="1"/>
  <c r="V855" i="31"/>
  <c r="W794" i="31"/>
  <c r="W1278" i="31" s="1"/>
  <c r="W837" i="31"/>
  <c r="W1321" i="31" s="1"/>
  <c r="M896" i="31"/>
  <c r="M1380" i="31" s="1"/>
  <c r="T836" i="31"/>
  <c r="T1320" i="31" s="1"/>
  <c r="U824" i="31"/>
  <c r="U1308" i="31" s="1"/>
  <c r="P756" i="31"/>
  <c r="P1240" i="31" s="1"/>
  <c r="W716" i="31"/>
  <c r="W1200" i="31" s="1"/>
  <c r="V766" i="31"/>
  <c r="V1250" i="31" s="1"/>
  <c r="U810" i="31"/>
  <c r="U1294" i="31" s="1"/>
  <c r="S823" i="31"/>
  <c r="S1307" i="31" s="1"/>
  <c r="S764" i="31"/>
  <c r="S1248" i="31" s="1"/>
  <c r="W723" i="31"/>
  <c r="W1207" i="31" s="1"/>
  <c r="N763" i="31"/>
  <c r="N1247" i="31" s="1"/>
  <c r="L757" i="31"/>
  <c r="L1241" i="31" s="1"/>
  <c r="W782" i="31"/>
  <c r="W1266" i="31" s="1"/>
  <c r="U798" i="31"/>
  <c r="U1282" i="31" s="1"/>
  <c r="L841" i="31"/>
  <c r="L1325" i="31" s="1"/>
  <c r="V892" i="31"/>
  <c r="V1376" i="31" s="1"/>
  <c r="T725" i="31"/>
  <c r="T1209" i="31" s="1"/>
  <c r="P907" i="31"/>
  <c r="M754" i="31"/>
  <c r="M1238" i="31" s="1"/>
  <c r="P774" i="31"/>
  <c r="P1258" i="31" s="1"/>
  <c r="T847" i="31"/>
  <c r="T1331" i="31" s="1"/>
  <c r="U802" i="31"/>
  <c r="U1286" i="31" s="1"/>
  <c r="U739" i="31"/>
  <c r="U1223" i="31" s="1"/>
  <c r="U743" i="31"/>
  <c r="M807" i="31"/>
  <c r="M1291" i="31" s="1"/>
  <c r="P749" i="31"/>
  <c r="P1233" i="31" s="1"/>
  <c r="S719" i="31"/>
  <c r="S1203" i="31" s="1"/>
  <c r="U760" i="31"/>
  <c r="U1244" i="31" s="1"/>
  <c r="W781" i="31"/>
  <c r="W1265" i="31" s="1"/>
  <c r="H897" i="31"/>
  <c r="H1381" i="31" s="1"/>
  <c r="S715" i="31"/>
  <c r="S1199" i="31" s="1"/>
  <c r="T870" i="31"/>
  <c r="T1354" i="31" s="1"/>
  <c r="U860" i="31"/>
  <c r="U1344" i="31" s="1"/>
  <c r="T879" i="31"/>
  <c r="T1363" i="31" s="1"/>
  <c r="T810" i="31"/>
  <c r="T890" i="31"/>
  <c r="T1374" i="31" s="1"/>
  <c r="M785" i="31"/>
  <c r="M1269" i="31" s="1"/>
  <c r="M769" i="31"/>
  <c r="T734" i="31"/>
  <c r="T1218" i="31" s="1"/>
  <c r="W853" i="31"/>
  <c r="W1337" i="31" s="1"/>
  <c r="P832" i="31"/>
  <c r="O790" i="31"/>
  <c r="W771" i="31"/>
  <c r="W1255" i="31" s="1"/>
  <c r="M848" i="31"/>
  <c r="M1332" i="31" s="1"/>
  <c r="U794" i="31"/>
  <c r="U1278" i="31" s="1"/>
  <c r="V919" i="31"/>
  <c r="V1403" i="31" s="1"/>
  <c r="V865" i="31"/>
  <c r="V1349" i="31" s="1"/>
  <c r="S810" i="31"/>
  <c r="S1294" i="31" s="1"/>
  <c r="P830" i="31"/>
  <c r="N871" i="31"/>
  <c r="N1355" i="31" s="1"/>
  <c r="T913" i="31"/>
  <c r="T1397" i="31" s="1"/>
  <c r="U781" i="31"/>
  <c r="U1265" i="31" s="1"/>
  <c r="U887" i="31"/>
  <c r="U1371" i="31" s="1"/>
  <c r="W883" i="31"/>
  <c r="W1367" i="31" s="1"/>
  <c r="S842" i="31"/>
  <c r="S1326" i="31" s="1"/>
  <c r="S863" i="31"/>
  <c r="S1347" i="31" s="1"/>
  <c r="L727" i="31"/>
  <c r="V831" i="31"/>
  <c r="V1315" i="31" s="1"/>
  <c r="N884" i="31"/>
  <c r="V744" i="31"/>
  <c r="V1228" i="31" s="1"/>
  <c r="L902" i="31"/>
  <c r="V734" i="31"/>
  <c r="V1218" i="31" s="1"/>
  <c r="U799" i="31"/>
  <c r="U1283" i="31" s="1"/>
  <c r="T865" i="31"/>
  <c r="T1349" i="31" s="1"/>
  <c r="S747" i="31"/>
  <c r="S1231" i="31" s="1"/>
  <c r="S856" i="31"/>
  <c r="S1340" i="31" s="1"/>
  <c r="V812" i="31"/>
  <c r="V1296" i="31" s="1"/>
  <c r="T804" i="31"/>
  <c r="T1288" i="31" s="1"/>
  <c r="V720" i="31"/>
  <c r="V1204" i="31" s="1"/>
  <c r="S918" i="31"/>
  <c r="S1402" i="31" s="1"/>
  <c r="W821" i="31"/>
  <c r="W1305" i="31" s="1"/>
  <c r="V714" i="31"/>
  <c r="V1198" i="31" s="1"/>
  <c r="K756" i="31"/>
  <c r="T806" i="31"/>
  <c r="T1290" i="31" s="1"/>
  <c r="T805" i="31"/>
  <c r="T1289" i="31" s="1"/>
  <c r="N718" i="31"/>
  <c r="W861" i="31"/>
  <c r="W1345" i="31" s="1"/>
  <c r="M832" i="31"/>
  <c r="V752" i="31"/>
  <c r="V1236" i="31" s="1"/>
  <c r="N774" i="31"/>
  <c r="S798" i="31"/>
  <c r="S1282" i="31" s="1"/>
  <c r="V716" i="31"/>
  <c r="V1200" i="31" s="1"/>
  <c r="W779" i="31"/>
  <c r="W1263" i="31" s="1"/>
  <c r="M820" i="31"/>
  <c r="W824" i="31"/>
  <c r="W1308" i="31" s="1"/>
  <c r="W804" i="31"/>
  <c r="W1288" i="31" s="1"/>
  <c r="N848" i="31"/>
  <c r="N1332" i="31" s="1"/>
  <c r="N862" i="31"/>
  <c r="N1346" i="31" s="1"/>
  <c r="V873" i="31"/>
  <c r="V1357" i="31" s="1"/>
  <c r="W762" i="31"/>
  <c r="W1246" i="31" s="1"/>
  <c r="W735" i="31"/>
  <c r="W1219" i="31" s="1"/>
  <c r="U873" i="31"/>
  <c r="U1357" i="31" s="1"/>
  <c r="O872" i="31"/>
  <c r="V896" i="31"/>
  <c r="V1380" i="31" s="1"/>
  <c r="S860" i="31"/>
  <c r="S1344" i="31" s="1"/>
  <c r="U746" i="31"/>
  <c r="T731" i="31"/>
  <c r="T1215" i="31" s="1"/>
  <c r="U775" i="31"/>
  <c r="L818" i="31"/>
  <c r="S901" i="31"/>
  <c r="S1385" i="31" s="1"/>
  <c r="O784" i="31"/>
  <c r="T838" i="31"/>
  <c r="T1322" i="31" s="1"/>
  <c r="T850" i="31"/>
  <c r="T1334" i="31" s="1"/>
  <c r="W905" i="31"/>
  <c r="W1389" i="31" s="1"/>
  <c r="T735" i="31"/>
  <c r="T1219" i="31" s="1"/>
  <c r="S850" i="31"/>
  <c r="S1334" i="31" s="1"/>
  <c r="P893" i="31"/>
  <c r="P1377" i="31" s="1"/>
  <c r="S920" i="31"/>
  <c r="S1404" i="31" s="1"/>
  <c r="T853" i="31"/>
  <c r="T1337" i="31" s="1"/>
  <c r="V908" i="31"/>
  <c r="V1392" i="31" s="1"/>
  <c r="N728" i="31"/>
  <c r="N1212" i="31" s="1"/>
  <c r="V868" i="31"/>
  <c r="V1352" i="31" s="1"/>
  <c r="S904" i="31"/>
  <c r="S1388" i="31" s="1"/>
  <c r="P863" i="31"/>
  <c r="P1347" i="31" s="1"/>
  <c r="V891" i="31"/>
  <c r="V1375" i="31" s="1"/>
  <c r="V800" i="31"/>
  <c r="V1284" i="31" s="1"/>
  <c r="W724" i="31"/>
  <c r="W1208" i="31" s="1"/>
  <c r="L837" i="31"/>
  <c r="L1321" i="31" s="1"/>
  <c r="S797" i="31"/>
  <c r="S1281" i="31" s="1"/>
  <c r="W811" i="31"/>
  <c r="W1295" i="31" s="1"/>
  <c r="P875" i="31"/>
  <c r="P1359" i="31" s="1"/>
  <c r="U732" i="31"/>
  <c r="U1216" i="31" s="1"/>
  <c r="S750" i="31"/>
  <c r="S1234" i="31" s="1"/>
  <c r="M924" i="31"/>
  <c r="M1408" i="31" s="1"/>
  <c r="U809" i="31"/>
  <c r="U1293" i="31" s="1"/>
  <c r="M868" i="31"/>
  <c r="M1352" i="31" s="1"/>
  <c r="U926" i="31"/>
  <c r="U1410" i="31" s="1"/>
  <c r="W856" i="31"/>
  <c r="W1340" i="31" s="1"/>
  <c r="M849" i="31"/>
  <c r="M1333" i="31" s="1"/>
  <c r="U801" i="31"/>
  <c r="U1285" i="31" s="1"/>
  <c r="S743" i="31"/>
  <c r="S1227" i="31" s="1"/>
  <c r="P844" i="31"/>
  <c r="P1328" i="31" s="1"/>
  <c r="P846" i="31"/>
  <c r="P1330" i="31" s="1"/>
  <c r="S906" i="31"/>
  <c r="S1390" i="31" s="1"/>
  <c r="U856" i="31"/>
  <c r="U1340" i="31" s="1"/>
  <c r="N915" i="31"/>
  <c r="N1399" i="31" s="1"/>
  <c r="S791" i="31"/>
  <c r="S1275" i="31" s="1"/>
  <c r="T811" i="31"/>
  <c r="T1295" i="31" s="1"/>
  <c r="S739" i="31"/>
  <c r="S1223" i="31" s="1"/>
  <c r="L832" i="31"/>
  <c r="L1316" i="31" s="1"/>
  <c r="M728" i="31"/>
  <c r="M1212" i="31" s="1"/>
  <c r="T801" i="31"/>
  <c r="T1285" i="31" s="1"/>
  <c r="V822" i="31"/>
  <c r="V1306" i="31" s="1"/>
  <c r="T908" i="31"/>
  <c r="T1392" i="31" s="1"/>
  <c r="W868" i="31"/>
  <c r="W1352" i="31" s="1"/>
  <c r="V842" i="31"/>
  <c r="V1326" i="31" s="1"/>
  <c r="U817" i="31"/>
  <c r="U1301" i="31" s="1"/>
  <c r="V890" i="31"/>
  <c r="V1374" i="31" s="1"/>
  <c r="L769" i="31"/>
  <c r="L1253" i="31" s="1"/>
  <c r="O757" i="31"/>
  <c r="O1241" i="31" s="1"/>
  <c r="P895" i="31"/>
  <c r="P1379" i="31" s="1"/>
  <c r="L924" i="31"/>
  <c r="L1408" i="31" s="1"/>
  <c r="T759" i="31"/>
  <c r="T1243" i="31" s="1"/>
  <c r="T891" i="31"/>
  <c r="T1375" i="31" s="1"/>
  <c r="P820" i="31"/>
  <c r="P1304" i="31" s="1"/>
  <c r="S855" i="31"/>
  <c r="S1339" i="31" s="1"/>
  <c r="P788" i="31"/>
  <c r="P1272" i="31" s="1"/>
  <c r="T834" i="31"/>
  <c r="T1318" i="31" s="1"/>
  <c r="T765" i="31"/>
  <c r="T1249" i="31" s="1"/>
  <c r="W792" i="31"/>
  <c r="W1276" i="31" s="1"/>
  <c r="M767" i="31"/>
  <c r="M1251" i="31" s="1"/>
  <c r="S890" i="31"/>
  <c r="S1374" i="31" s="1"/>
  <c r="S734" i="31"/>
  <c r="S1218" i="31" s="1"/>
  <c r="T781" i="31"/>
  <c r="T1265" i="31" s="1"/>
  <c r="W746" i="31"/>
  <c r="W1230" i="31" s="1"/>
  <c r="V826" i="31"/>
  <c r="V1310" i="31" s="1"/>
  <c r="W836" i="31"/>
  <c r="W1320" i="31" s="1"/>
  <c r="L866" i="31"/>
  <c r="L1350" i="31" s="1"/>
  <c r="M839" i="31"/>
  <c r="M1323" i="31" s="1"/>
  <c r="O774" i="31"/>
  <c r="O1258" i="31" s="1"/>
  <c r="L889" i="31"/>
  <c r="L1373" i="31" s="1"/>
  <c r="L737" i="31"/>
  <c r="L1221" i="31" s="1"/>
  <c r="T892" i="31"/>
  <c r="T1376" i="31" s="1"/>
  <c r="N751" i="31"/>
  <c r="N1235" i="31" s="1"/>
  <c r="V883" i="31"/>
  <c r="V1367" i="31" s="1"/>
  <c r="T775" i="31"/>
  <c r="T1259" i="31" s="1"/>
  <c r="S779" i="31"/>
  <c r="S1263" i="31" s="1"/>
  <c r="W847" i="31"/>
  <c r="W1331" i="31" s="1"/>
  <c r="S801" i="31"/>
  <c r="S1285" i="31" s="1"/>
  <c r="S773" i="31"/>
  <c r="S1257" i="31" s="1"/>
  <c r="L819" i="31"/>
  <c r="L1303" i="31" s="1"/>
  <c r="L814" i="31"/>
  <c r="L1298" i="31" s="1"/>
  <c r="U715" i="31"/>
  <c r="U1199" i="31" s="1"/>
  <c r="W770" i="31"/>
  <c r="W1254" i="31" s="1"/>
  <c r="N923" i="31"/>
  <c r="N1407" i="31" s="1"/>
  <c r="U753" i="31"/>
  <c r="U1237" i="31" s="1"/>
  <c r="S888" i="31"/>
  <c r="S1372" i="31" s="1"/>
  <c r="V884" i="31"/>
  <c r="V1368" i="31" s="1"/>
  <c r="S865" i="31"/>
  <c r="S1349" i="31" s="1"/>
  <c r="L740" i="31"/>
  <c r="L1224" i="31" s="1"/>
  <c r="S770" i="31"/>
  <c r="S1254" i="31" s="1"/>
  <c r="T835" i="31"/>
  <c r="T1319" i="31" s="1"/>
  <c r="Q718" i="31"/>
  <c r="Q1202" i="31" s="1"/>
  <c r="Q868" i="31"/>
  <c r="Q1352" i="31" s="1"/>
  <c r="J815" i="31"/>
  <c r="J1299" i="31" s="1"/>
  <c r="F1486" i="31"/>
  <c r="F1532" i="31"/>
  <c r="G1430" i="31"/>
  <c r="F1590" i="31"/>
  <c r="G1572" i="31"/>
  <c r="G1561" i="31"/>
  <c r="G1534" i="31"/>
  <c r="F1565" i="31"/>
  <c r="G1486" i="31"/>
  <c r="F1485" i="31"/>
  <c r="F1441" i="31"/>
  <c r="F1518" i="31"/>
  <c r="G1624" i="31"/>
  <c r="F1626" i="31"/>
  <c r="G1540" i="31"/>
  <c r="G1477" i="31"/>
  <c r="G1450" i="31"/>
  <c r="G1475" i="31"/>
  <c r="G1443" i="31"/>
  <c r="F1544" i="31"/>
  <c r="F1488" i="31"/>
  <c r="G1482" i="31"/>
  <c r="F1537" i="31"/>
  <c r="F1504" i="31"/>
  <c r="G1550" i="31"/>
  <c r="F1438" i="31"/>
  <c r="G1499" i="31"/>
  <c r="G1547" i="31"/>
  <c r="G1445" i="31"/>
  <c r="G1496" i="31"/>
  <c r="G1487" i="31"/>
  <c r="F1447" i="31"/>
  <c r="F1521" i="31"/>
  <c r="F1602" i="31"/>
  <c r="F1478" i="31"/>
  <c r="F1474" i="31"/>
  <c r="G1520" i="31"/>
  <c r="F1515" i="31"/>
  <c r="F1503" i="31"/>
  <c r="G1452" i="31"/>
  <c r="F1431" i="31"/>
  <c r="F1545" i="31"/>
  <c r="F1502" i="31"/>
  <c r="G1542" i="31"/>
  <c r="F1587" i="31"/>
  <c r="G1505" i="31"/>
  <c r="G1435" i="31"/>
  <c r="F1579" i="31"/>
  <c r="G1568" i="31"/>
  <c r="G1455" i="31"/>
  <c r="F1607" i="31"/>
  <c r="G1599" i="31"/>
  <c r="F1507" i="31"/>
  <c r="G1422" i="31"/>
  <c r="G1589" i="31"/>
  <c r="W765" i="31"/>
  <c r="W1249" i="31" s="1"/>
  <c r="M850" i="31"/>
  <c r="M1334" i="31" s="1"/>
  <c r="N836" i="31"/>
  <c r="P905" i="31"/>
  <c r="P1389" i="31" s="1"/>
  <c r="U872" i="31"/>
  <c r="U1356" i="31" s="1"/>
  <c r="M735" i="31"/>
  <c r="M1219" i="31" s="1"/>
  <c r="S784" i="31"/>
  <c r="S1268" i="31" s="1"/>
  <c r="L850" i="31"/>
  <c r="L1334" i="31" s="1"/>
  <c r="S729" i="31"/>
  <c r="W893" i="31"/>
  <c r="W1377" i="31" s="1"/>
  <c r="U749" i="31"/>
  <c r="U1233" i="31" s="1"/>
  <c r="M791" i="31"/>
  <c r="L920" i="31"/>
  <c r="L1404" i="31" s="1"/>
  <c r="M852" i="31"/>
  <c r="M853" i="31"/>
  <c r="M1337" i="31" s="1"/>
  <c r="O764" i="31"/>
  <c r="O908" i="31"/>
  <c r="O1392" i="31" s="1"/>
  <c r="U728" i="31"/>
  <c r="U1212" i="31" s="1"/>
  <c r="P741" i="31"/>
  <c r="O868" i="31"/>
  <c r="O1352" i="31" s="1"/>
  <c r="L904" i="31"/>
  <c r="L1388" i="31" s="1"/>
  <c r="O899" i="31"/>
  <c r="W863" i="31"/>
  <c r="W1347" i="31" s="1"/>
  <c r="S786" i="31"/>
  <c r="S1270" i="31" s="1"/>
  <c r="O891" i="31"/>
  <c r="O1375" i="31" s="1"/>
  <c r="U825" i="31"/>
  <c r="U1309" i="31" s="1"/>
  <c r="O800" i="31"/>
  <c r="O1284" i="31" s="1"/>
  <c r="N865" i="31"/>
  <c r="N1349" i="31" s="1"/>
  <c r="P724" i="31"/>
  <c r="P1208" i="31" s="1"/>
  <c r="U875" i="31"/>
  <c r="U1359" i="31" s="1"/>
  <c r="U839" i="31"/>
  <c r="U1323" i="31" s="1"/>
  <c r="S837" i="31"/>
  <c r="S1321" i="31" s="1"/>
  <c r="N881" i="31"/>
  <c r="O861" i="31"/>
  <c r="O1345" i="31" s="1"/>
  <c r="L797" i="31"/>
  <c r="L1281" i="31" s="1"/>
  <c r="O721" i="31"/>
  <c r="P811" i="31"/>
  <c r="P1295" i="31" s="1"/>
  <c r="P795" i="31"/>
  <c r="W732" i="31"/>
  <c r="W875" i="31"/>
  <c r="W1359" i="31" s="1"/>
  <c r="V751" i="31"/>
  <c r="V1235" i="31" s="1"/>
  <c r="N888" i="31"/>
  <c r="U898" i="31"/>
  <c r="U1382" i="31" s="1"/>
  <c r="O791" i="31"/>
  <c r="P880" i="31"/>
  <c r="P1364" i="31" s="1"/>
  <c r="N732" i="31"/>
  <c r="N1216" i="31" s="1"/>
  <c r="N770" i="31"/>
  <c r="W889" i="31"/>
  <c r="W1373" i="31" s="1"/>
  <c r="L750" i="31"/>
  <c r="L1234" i="31" s="1"/>
  <c r="W898" i="31"/>
  <c r="T924" i="31"/>
  <c r="T1408" i="31" s="1"/>
  <c r="W851" i="31"/>
  <c r="W1335" i="31" s="1"/>
  <c r="N809" i="31"/>
  <c r="N1293" i="31" s="1"/>
  <c r="N847" i="31"/>
  <c r="T868" i="31"/>
  <c r="T1352" i="31" s="1"/>
  <c r="N831" i="31"/>
  <c r="N1315" i="31" s="1"/>
  <c r="T919" i="31"/>
  <c r="T1403" i="31" s="1"/>
  <c r="N926" i="31"/>
  <c r="N1410" i="31" s="1"/>
  <c r="W727" i="31"/>
  <c r="P856" i="31"/>
  <c r="P1340" i="31" s="1"/>
  <c r="P714" i="31"/>
  <c r="T849" i="31"/>
  <c r="T1333" i="31" s="1"/>
  <c r="S916" i="31"/>
  <c r="S1400" i="31" s="1"/>
  <c r="N801" i="31"/>
  <c r="N1285" i="31" s="1"/>
  <c r="L787" i="31"/>
  <c r="L743" i="31"/>
  <c r="L1227" i="31" s="1"/>
  <c r="O837" i="31"/>
  <c r="L873" i="31"/>
  <c r="W844" i="31"/>
  <c r="W1328" i="31" s="1"/>
  <c r="P858" i="31"/>
  <c r="W846" i="31"/>
  <c r="W1330" i="31" s="1"/>
  <c r="P726" i="31"/>
  <c r="L906" i="31"/>
  <c r="L1390" i="31" s="1"/>
  <c r="W807" i="31"/>
  <c r="W1291" i="31" s="1"/>
  <c r="N856" i="31"/>
  <c r="N1340" i="31" s="1"/>
  <c r="O719" i="31"/>
  <c r="V729" i="31"/>
  <c r="V1213" i="31" s="1"/>
  <c r="U915" i="31"/>
  <c r="U1399" i="31" s="1"/>
  <c r="P855" i="31"/>
  <c r="O753" i="31"/>
  <c r="O1237" i="31" s="1"/>
  <c r="L791" i="31"/>
  <c r="L1275" i="31" s="1"/>
  <c r="V882" i="31"/>
  <c r="V818" i="31"/>
  <c r="V1302" i="31" s="1"/>
  <c r="M811" i="31"/>
  <c r="M1295" i="31" s="1"/>
  <c r="W813" i="31"/>
  <c r="L739" i="31"/>
  <c r="L1223" i="31" s="1"/>
  <c r="O900" i="31"/>
  <c r="S832" i="31"/>
  <c r="S1316" i="31" s="1"/>
  <c r="V907" i="31"/>
  <c r="V1391" i="31" s="1"/>
  <c r="T728" i="31"/>
  <c r="T1212" i="31" s="1"/>
  <c r="V807" i="31"/>
  <c r="V1291" i="31" s="1"/>
  <c r="M801" i="31"/>
  <c r="M1285" i="31" s="1"/>
  <c r="P842" i="31"/>
  <c r="O822" i="31"/>
  <c r="O1306" i="31" s="1"/>
  <c r="N747" i="31"/>
  <c r="N1231" i="31" s="1"/>
  <c r="M908" i="31"/>
  <c r="M1392" i="31" s="1"/>
  <c r="N913" i="31"/>
  <c r="P868" i="31"/>
  <c r="P1352" i="31" s="1"/>
  <c r="O847" i="31"/>
  <c r="O1331" i="31" s="1"/>
  <c r="W924" i="31"/>
  <c r="O842" i="31"/>
  <c r="O1326" i="31" s="1"/>
  <c r="O833" i="31"/>
  <c r="O1317" i="31" s="1"/>
  <c r="N817" i="31"/>
  <c r="N1301" i="31" s="1"/>
  <c r="S713" i="31"/>
  <c r="O890" i="31"/>
  <c r="O1374" i="31" s="1"/>
  <c r="V848" i="31"/>
  <c r="V1332" i="31" s="1"/>
  <c r="S769" i="31"/>
  <c r="S1253" i="31" s="1"/>
  <c r="V757" i="31"/>
  <c r="V1241" i="31" s="1"/>
  <c r="W895" i="31"/>
  <c r="W1379" i="31" s="1"/>
  <c r="P871" i="31"/>
  <c r="S924" i="31"/>
  <c r="S1408" i="31" s="1"/>
  <c r="M759" i="31"/>
  <c r="M1243" i="31" s="1"/>
  <c r="M891" i="31"/>
  <c r="M1375" i="31" s="1"/>
  <c r="W820" i="31"/>
  <c r="W1304" i="31" s="1"/>
  <c r="L855" i="31"/>
  <c r="L1339" i="31" s="1"/>
  <c r="W788" i="31"/>
  <c r="W1272" i="31" s="1"/>
  <c r="M834" i="31"/>
  <c r="M1318" i="31" s="1"/>
  <c r="M765" i="31"/>
  <c r="M1249" i="31" s="1"/>
  <c r="P792" i="31"/>
  <c r="P1276" i="31" s="1"/>
  <c r="U882" i="31"/>
  <c r="U1366" i="31" s="1"/>
  <c r="T767" i="31"/>
  <c r="T1251" i="31" s="1"/>
  <c r="L890" i="31"/>
  <c r="L1374" i="31" s="1"/>
  <c r="L734" i="31"/>
  <c r="L1218" i="31" s="1"/>
  <c r="M781" i="31"/>
  <c r="M1265" i="31" s="1"/>
  <c r="P746" i="31"/>
  <c r="P1230" i="31" s="1"/>
  <c r="O826" i="31"/>
  <c r="O1310" i="31" s="1"/>
  <c r="P836" i="31"/>
  <c r="P1320" i="31" s="1"/>
  <c r="S866" i="31"/>
  <c r="S1350" i="31" s="1"/>
  <c r="T839" i="31"/>
  <c r="T1323" i="31" s="1"/>
  <c r="V774" i="31"/>
  <c r="V1258" i="31" s="1"/>
  <c r="S889" i="31"/>
  <c r="S1373" i="31" s="1"/>
  <c r="S737" i="31"/>
  <c r="S1221" i="31" s="1"/>
  <c r="M892" i="31"/>
  <c r="M1376" i="31" s="1"/>
  <c r="U751" i="31"/>
  <c r="U1235" i="31" s="1"/>
  <c r="O883" i="31"/>
  <c r="O1367" i="31" s="1"/>
  <c r="M775" i="31"/>
  <c r="M1259" i="31" s="1"/>
  <c r="L779" i="31"/>
  <c r="L1263" i="31" s="1"/>
  <c r="P847" i="31"/>
  <c r="P1331" i="31" s="1"/>
  <c r="L801" i="31"/>
  <c r="L1285" i="31" s="1"/>
  <c r="L773" i="31"/>
  <c r="L1257" i="31" s="1"/>
  <c r="S819" i="31"/>
  <c r="S1303" i="31" s="1"/>
  <c r="S814" i="31"/>
  <c r="S1298" i="31" s="1"/>
  <c r="N715" i="31"/>
  <c r="N1199" i="31" s="1"/>
  <c r="P770" i="31"/>
  <c r="P1254" i="31" s="1"/>
  <c r="U923" i="31"/>
  <c r="U1407" i="31" s="1"/>
  <c r="N753" i="31"/>
  <c r="N1237" i="31" s="1"/>
  <c r="L888" i="31"/>
  <c r="L1372" i="31" s="1"/>
  <c r="O884" i="31"/>
  <c r="O1368" i="31" s="1"/>
  <c r="L753" i="31"/>
  <c r="L865" i="31"/>
  <c r="L1349" i="31" s="1"/>
  <c r="S740" i="31"/>
  <c r="S1224" i="31" s="1"/>
  <c r="L770" i="31"/>
  <c r="L1254" i="31" s="1"/>
  <c r="M835" i="31"/>
  <c r="M1319" i="31" s="1"/>
  <c r="J756" i="31"/>
  <c r="J1240" i="31" s="1"/>
  <c r="J897" i="31"/>
  <c r="J1381" i="31" s="1"/>
  <c r="Q815" i="31"/>
  <c r="Q1299" i="31" s="1"/>
  <c r="G1576" i="31"/>
  <c r="F1477" i="31"/>
  <c r="F1621" i="31"/>
  <c r="G1434" i="31"/>
  <c r="G1476" i="31"/>
  <c r="F1435" i="31"/>
  <c r="G1469" i="31"/>
  <c r="G1484" i="31"/>
  <c r="F1470" i="31"/>
  <c r="F1611" i="31"/>
  <c r="G1604" i="31"/>
  <c r="G1509" i="31"/>
  <c r="F1439" i="31"/>
  <c r="F1613" i="31"/>
  <c r="F1584" i="31"/>
  <c r="G1564" i="31"/>
  <c r="F1436" i="31"/>
  <c r="G1495" i="31"/>
  <c r="G1581" i="31"/>
  <c r="G1597" i="31"/>
  <c r="G1622" i="31"/>
  <c r="F1591" i="31"/>
  <c r="F1608" i="31"/>
  <c r="G1521" i="31"/>
  <c r="F1480" i="31"/>
  <c r="G1598" i="31"/>
  <c r="G1596" i="31"/>
  <c r="G1613" i="31"/>
  <c r="G1539" i="31"/>
  <c r="G1433" i="31"/>
  <c r="G1444" i="31"/>
  <c r="G1504" i="31"/>
  <c r="F1445" i="31"/>
  <c r="F1617" i="31"/>
  <c r="G1525" i="31"/>
  <c r="G1552" i="31"/>
  <c r="F1464" i="31"/>
  <c r="G1460" i="31"/>
  <c r="F1557" i="31"/>
  <c r="F1520" i="31"/>
  <c r="G1472" i="31"/>
  <c r="F1452" i="31"/>
  <c r="G1586" i="31"/>
  <c r="F1619" i="31"/>
  <c r="F1604" i="31"/>
  <c r="F1555" i="31"/>
  <c r="F1475" i="31"/>
  <c r="G1424" i="31"/>
  <c r="G1485" i="31"/>
  <c r="F1472" i="31"/>
  <c r="F1561" i="31"/>
  <c r="G1559" i="31"/>
  <c r="F1494" i="31"/>
  <c r="F1597" i="31"/>
  <c r="G1590" i="31"/>
  <c r="G1629" i="31"/>
  <c r="G1508" i="31"/>
  <c r="G1631" i="31"/>
  <c r="G1608" i="31"/>
  <c r="F1493" i="31"/>
  <c r="F1583" i="31"/>
  <c r="F1550" i="31"/>
  <c r="G1451" i="31"/>
  <c r="G1497" i="31"/>
  <c r="G1428" i="31"/>
  <c r="F1547" i="31"/>
  <c r="G1609" i="31"/>
  <c r="G1463" i="31"/>
  <c r="G1546" i="31"/>
  <c r="G1523" i="31"/>
  <c r="G1448" i="31"/>
  <c r="G1516" i="31"/>
  <c r="G1503" i="31"/>
  <c r="G1502" i="31"/>
  <c r="F1455" i="31"/>
  <c r="G897" i="31"/>
  <c r="G1381" i="31" s="1"/>
  <c r="Q756" i="31"/>
  <c r="Q1240" i="31" s="1"/>
  <c r="Q897" i="31"/>
  <c r="Q1381" i="31" s="1"/>
  <c r="F1450" i="31"/>
  <c r="F1457" i="31"/>
  <c r="F1605" i="31"/>
  <c r="G1541" i="31"/>
  <c r="F1601" i="31"/>
  <c r="F1592" i="31"/>
  <c r="F1443" i="31"/>
  <c r="G1517" i="31"/>
  <c r="G1431" i="31"/>
  <c r="G1602" i="31"/>
  <c r="F1542" i="31"/>
  <c r="F1549" i="31"/>
  <c r="G1533" i="31"/>
  <c r="F1541" i="31"/>
  <c r="F1634" i="31"/>
  <c r="G1457" i="31"/>
  <c r="G1635" i="31"/>
  <c r="F1573" i="31"/>
  <c r="F1581" i="31"/>
  <c r="G1490" i="31"/>
  <c r="G1553" i="31"/>
  <c r="F1498" i="31"/>
  <c r="F1432" i="31"/>
  <c r="G1528" i="31"/>
  <c r="F1444" i="31"/>
  <c r="F1511" i="31"/>
  <c r="F1625" i="31"/>
  <c r="F1616" i="31"/>
  <c r="G1535" i="31"/>
  <c r="G1471" i="31"/>
  <c r="F1522" i="31"/>
  <c r="G1626" i="31"/>
  <c r="F1505" i="31"/>
  <c r="G1607" i="31"/>
  <c r="F1558" i="31"/>
  <c r="F1564" i="31"/>
  <c r="G1571" i="31"/>
  <c r="F1525" i="31"/>
  <c r="G1554" i="31"/>
  <c r="G1600" i="31"/>
  <c r="G1494" i="31"/>
  <c r="G1632" i="31"/>
  <c r="G1548" i="31"/>
  <c r="F1471" i="31"/>
  <c r="G1514" i="31"/>
  <c r="F1615" i="31"/>
  <c r="G1562" i="31"/>
  <c r="G1591" i="31"/>
  <c r="G1580" i="31"/>
  <c r="F1562" i="31"/>
  <c r="G1474" i="31"/>
  <c r="G1545" i="31"/>
  <c r="F1476" i="31"/>
  <c r="F1467" i="31"/>
  <c r="G1570" i="31"/>
  <c r="G1573" i="31"/>
  <c r="F1543" i="31"/>
  <c r="G1456" i="31"/>
  <c r="F1473" i="31"/>
  <c r="F1430" i="31"/>
  <c r="G1560" i="31"/>
  <c r="G1492" i="31"/>
  <c r="F1553" i="31"/>
  <c r="F1499" i="31"/>
  <c r="F1523" i="31"/>
  <c r="F1631" i="31"/>
  <c r="F1568" i="31"/>
  <c r="F1500" i="31"/>
  <c r="F1623" i="31"/>
  <c r="G1627" i="31"/>
  <c r="F1540" i="31"/>
  <c r="F1512" i="31"/>
  <c r="G1588" i="31"/>
  <c r="G1507" i="31"/>
  <c r="G1483" i="31"/>
  <c r="F1612" i="31"/>
  <c r="F1426" i="31"/>
  <c r="F1552" i="31"/>
  <c r="G1612" i="31"/>
  <c r="G1454" i="31"/>
  <c r="G1569" i="31"/>
  <c r="G1628" i="31"/>
  <c r="F1596" i="31"/>
  <c r="F1576" i="31"/>
  <c r="F1433" i="31"/>
  <c r="G1592" i="31"/>
  <c r="F1529" i="31"/>
  <c r="G1625" i="31"/>
  <c r="J718" i="31"/>
  <c r="J1202" i="31" s="1"/>
  <c r="J868" i="31"/>
  <c r="J1352" i="31" s="1"/>
  <c r="G1587" i="31"/>
  <c r="F1514" i="31"/>
  <c r="F1582" i="31"/>
  <c r="G1458" i="31"/>
  <c r="F1479" i="31"/>
  <c r="G1429" i="31"/>
  <c r="G1459" i="31"/>
  <c r="F1594" i="31"/>
  <c r="G1579" i="31"/>
  <c r="F1585" i="31"/>
  <c r="G1468" i="31"/>
  <c r="G1574" i="31"/>
  <c r="F1527" i="31"/>
  <c r="F1506" i="31"/>
  <c r="F1440" i="31"/>
  <c r="F1533" i="31"/>
  <c r="G1500" i="31"/>
  <c r="F1424" i="31"/>
  <c r="F1536" i="31"/>
  <c r="G1491" i="31"/>
  <c r="G1605" i="31"/>
  <c r="F1578" i="31"/>
  <c r="F1586" i="31"/>
  <c r="F1466" i="31"/>
  <c r="F1566" i="31"/>
  <c r="G1515" i="31"/>
  <c r="F1428" i="31"/>
  <c r="G1522" i="31"/>
  <c r="G1551" i="31"/>
  <c r="F1569" i="31"/>
  <c r="G1538" i="31"/>
  <c r="F1546" i="31"/>
  <c r="G1512" i="31"/>
  <c r="F1423" i="31"/>
  <c r="F1598" i="31"/>
  <c r="G1470" i="31"/>
  <c r="G1630" i="31"/>
  <c r="F1599" i="31"/>
  <c r="F1509" i="31"/>
  <c r="F1624" i="31"/>
  <c r="G1565" i="31"/>
  <c r="G1519" i="31"/>
  <c r="F1462" i="31"/>
  <c r="F1495" i="31"/>
  <c r="G1549" i="31"/>
  <c r="G1566" i="31"/>
  <c r="G1582" i="31"/>
  <c r="F1468" i="31"/>
  <c r="F1454" i="31"/>
  <c r="F1556" i="31"/>
  <c r="F1635" i="31"/>
  <c r="F1483" i="31"/>
  <c r="F1567" i="31"/>
  <c r="F1448" i="31"/>
  <c r="G1575" i="31"/>
  <c r="F1622" i="31"/>
  <c r="G1447" i="31"/>
  <c r="F1508" i="31"/>
  <c r="G1555" i="31"/>
  <c r="F1563" i="31"/>
  <c r="G1585" i="31"/>
  <c r="G1623" i="31"/>
  <c r="G1593" i="31"/>
  <c r="G1601" i="31"/>
  <c r="F1434" i="31"/>
  <c r="G1531" i="31"/>
  <c r="F1481" i="31"/>
  <c r="F1588" i="31"/>
  <c r="G1532" i="31"/>
  <c r="F1539" i="31"/>
  <c r="F1618" i="31"/>
  <c r="F1528" i="31"/>
  <c r="F1526" i="31"/>
  <c r="F1630" i="31"/>
  <c r="G1436" i="31"/>
  <c r="G1501" i="31"/>
  <c r="F1595" i="31"/>
  <c r="F1609" i="31"/>
  <c r="G1441" i="31"/>
  <c r="G1526" i="31"/>
  <c r="G1544" i="31"/>
  <c r="G1634" i="31"/>
  <c r="G1493" i="31"/>
  <c r="G1446" i="31"/>
  <c r="G1479" i="31"/>
  <c r="F1629" i="31"/>
  <c r="G1511" i="31"/>
  <c r="AJ20" i="29" a="1"/>
  <c r="AJ20" i="29" s="1"/>
  <c r="I241" i="29" s="1"/>
  <c r="AI204" i="29" a="1"/>
  <c r="AI204" i="29" s="1"/>
  <c r="H425" i="29" s="1"/>
  <c r="AM44" i="29" a="1"/>
  <c r="AM44" i="29" s="1"/>
  <c r="L265" i="29" s="1"/>
  <c r="V206" i="29"/>
  <c r="AE20" i="29"/>
  <c r="AF20" i="29"/>
  <c r="AD20" i="29"/>
  <c r="AM134" i="29" a="1"/>
  <c r="AM134" i="29" s="1"/>
  <c r="L355" i="29" s="1"/>
  <c r="Z206" i="29"/>
  <c r="Y206" i="29"/>
  <c r="S206" i="29"/>
  <c r="R206" i="29"/>
  <c r="AI68" i="29" a="1"/>
  <c r="AI68" i="29" s="1"/>
  <c r="H289" i="29" s="1"/>
  <c r="AL190" i="29" a="1"/>
  <c r="AL190" i="29" s="1"/>
  <c r="K411" i="29" s="1"/>
  <c r="AJ194" i="29" a="1"/>
  <c r="AJ194" i="29" s="1"/>
  <c r="I415" i="29" s="1"/>
  <c r="AM126" i="29" a="1"/>
  <c r="AM126" i="29" s="1"/>
  <c r="L347" i="29" s="1"/>
  <c r="AI172" i="29" a="1"/>
  <c r="AI172" i="29" s="1"/>
  <c r="H393" i="29" s="1"/>
  <c r="AL189" i="29" a="1"/>
  <c r="AL189" i="29" s="1"/>
  <c r="K410" i="29" s="1"/>
  <c r="AK226" i="29" a="1"/>
  <c r="AK226" i="29" s="1"/>
  <c r="J447" i="29" s="1"/>
  <c r="AI52" i="29" a="1"/>
  <c r="AI52" i="29" s="1"/>
  <c r="H273" i="29" s="1"/>
  <c r="AL92" i="29" a="1"/>
  <c r="AL92" i="29" s="1"/>
  <c r="K313" i="29" s="1"/>
  <c r="AM210" i="29" a="1"/>
  <c r="AM210" i="29" s="1"/>
  <c r="L431" i="29" s="1"/>
  <c r="AJ222" i="29" a="1"/>
  <c r="AJ222" i="29" s="1"/>
  <c r="I443" i="29" s="1"/>
  <c r="F499" i="29" s="1"/>
  <c r="F517" i="29" s="1"/>
  <c r="H12" i="19" s="1"/>
  <c r="AL231" i="29" a="1"/>
  <c r="AL231" i="29" s="1"/>
  <c r="K452" i="29" s="1"/>
  <c r="AL194" i="29" a="1"/>
  <c r="AL194" i="29" s="1"/>
  <c r="K415" i="29" s="1"/>
  <c r="AM230" i="29" a="1"/>
  <c r="AM230" i="29" s="1"/>
  <c r="L451" i="29" s="1"/>
  <c r="AJ204" i="29" a="1"/>
  <c r="AJ204" i="29" s="1"/>
  <c r="I425" i="29" s="1"/>
  <c r="AM147" i="29" a="1"/>
  <c r="AM147" i="29" s="1"/>
  <c r="L368" i="29" s="1"/>
  <c r="AJ199" i="29" a="1"/>
  <c r="AJ199" i="29" s="1"/>
  <c r="I420" i="29" s="1"/>
  <c r="AJ71" i="29" a="1"/>
  <c r="AJ71" i="29" s="1"/>
  <c r="I292" i="29" s="1"/>
  <c r="AI145" i="29" a="1"/>
  <c r="AI145" i="29" s="1"/>
  <c r="H366" i="29" s="1"/>
  <c r="AM127" i="29" a="1"/>
  <c r="AM127" i="29" s="1"/>
  <c r="L348" i="29" s="1"/>
  <c r="AL149" i="29" a="1"/>
  <c r="AL149" i="29" s="1"/>
  <c r="K370" i="29" s="1"/>
  <c r="AG124" i="29" a="1"/>
  <c r="AG124" i="29" s="1"/>
  <c r="F345" i="29" s="1"/>
  <c r="AL188" i="29" a="1"/>
  <c r="AL188" i="29" s="1"/>
  <c r="K409" i="29" s="1"/>
  <c r="AJ50" i="29" a="1"/>
  <c r="AJ50" i="29" s="1"/>
  <c r="I271" i="29" s="1"/>
  <c r="AL102" i="29" a="1"/>
  <c r="AL102" i="29" s="1"/>
  <c r="K323" i="29" s="1"/>
  <c r="AJ165" i="29" a="1"/>
  <c r="AJ165" i="29" s="1"/>
  <c r="I386" i="29" s="1"/>
  <c r="AJ152" i="29" a="1"/>
  <c r="AJ152" i="29" s="1"/>
  <c r="I373" i="29" s="1"/>
  <c r="AJ32" i="29" a="1"/>
  <c r="AJ32" i="29" s="1"/>
  <c r="I253" i="29" s="1"/>
  <c r="AI64" i="29" a="1"/>
  <c r="AI64" i="29" s="1"/>
  <c r="H285" i="29" s="1"/>
  <c r="AM39" i="29" a="1"/>
  <c r="AM39" i="29" s="1"/>
  <c r="L260" i="29" s="1"/>
  <c r="AM119" i="29" a="1"/>
  <c r="AM119" i="29" s="1"/>
  <c r="L340" i="29" s="1"/>
  <c r="AK117" i="29" a="1"/>
  <c r="AK117" i="29" s="1"/>
  <c r="J338" i="29" s="1"/>
  <c r="AJ22" i="29" a="1"/>
  <c r="AJ22" i="29" s="1"/>
  <c r="I243" i="29" s="1"/>
  <c r="AL85" i="29" a="1"/>
  <c r="AL85" i="29" s="1"/>
  <c r="K306" i="29" s="1"/>
  <c r="AK230" i="29" a="1"/>
  <c r="AK230" i="29" s="1"/>
  <c r="J451" i="29" s="1"/>
  <c r="AL47" i="29" a="1"/>
  <c r="AL47" i="29" s="1"/>
  <c r="K268" i="29" s="1"/>
  <c r="AL169" i="29" a="1"/>
  <c r="AL169" i="29" s="1"/>
  <c r="K390" i="29" s="1"/>
  <c r="AM81" i="29" a="1"/>
  <c r="AM81" i="29" s="1"/>
  <c r="L302" i="29" s="1"/>
  <c r="AL119" i="29" a="1"/>
  <c r="AL119" i="29" s="1"/>
  <c r="K340" i="29" s="1"/>
  <c r="AI40" i="29" a="1"/>
  <c r="AI40" i="29" s="1"/>
  <c r="H261" i="29" s="1"/>
  <c r="AL174" i="29" a="1"/>
  <c r="AL174" i="29" s="1"/>
  <c r="K395" i="29" s="1"/>
  <c r="U206" i="29"/>
  <c r="AK208" i="29" a="1"/>
  <c r="AK208" i="29" s="1"/>
  <c r="J429" i="29" s="1"/>
  <c r="AL116" i="29" a="1"/>
  <c r="AL116" i="29" s="1"/>
  <c r="K337" i="29" s="1"/>
  <c r="AL117" i="29" a="1"/>
  <c r="AL117" i="29" s="1"/>
  <c r="K338" i="29" s="1"/>
  <c r="AJ220" i="29" a="1"/>
  <c r="AJ220" i="29" s="1"/>
  <c r="I441" i="29" s="1"/>
  <c r="AI44" i="29" a="1"/>
  <c r="AI44" i="29" s="1"/>
  <c r="H265" i="29" s="1"/>
  <c r="AM186" i="29" a="1"/>
  <c r="AM186" i="29" s="1"/>
  <c r="L407" i="29" s="1"/>
  <c r="H470" i="29"/>
  <c r="AL77" i="29" a="1"/>
  <c r="AL77" i="29" s="1"/>
  <c r="K298" i="29" s="1"/>
  <c r="AL222" i="29" a="1"/>
  <c r="AL222" i="29" s="1"/>
  <c r="K443" i="29" s="1"/>
  <c r="H499" i="29" s="1"/>
  <c r="H517" i="29" s="1"/>
  <c r="J12" i="19" s="1"/>
  <c r="AK108" i="29" a="1"/>
  <c r="AK108" i="29" s="1"/>
  <c r="J329" i="29" s="1"/>
  <c r="AJ179" i="29" a="1"/>
  <c r="AJ179" i="29" s="1"/>
  <c r="I400" i="29" s="1"/>
  <c r="AL140" i="29" a="1"/>
  <c r="AL140" i="29" s="1"/>
  <c r="K361" i="29" s="1"/>
  <c r="AI56" i="29" a="1"/>
  <c r="AI56" i="29" s="1"/>
  <c r="H277" i="29" s="1"/>
  <c r="E489" i="29" s="1"/>
  <c r="E507" i="29" s="1"/>
  <c r="G21" i="19" s="1"/>
  <c r="AL42" i="29" a="1"/>
  <c r="AL42" i="29" s="1"/>
  <c r="K263" i="29" s="1"/>
  <c r="AL99" i="29" a="1"/>
  <c r="AL99" i="29" s="1"/>
  <c r="K320" i="29" s="1"/>
  <c r="AL53" i="29" a="1"/>
  <c r="AL53" i="29" s="1"/>
  <c r="K274" i="29" s="1"/>
  <c r="AK137" i="29" a="1"/>
  <c r="AK137" i="29" s="1"/>
  <c r="J358" i="29" s="1"/>
  <c r="AM84" i="29" a="1"/>
  <c r="AM84" i="29" s="1"/>
  <c r="L305" i="29" s="1"/>
  <c r="AI211" i="29" a="1"/>
  <c r="AI211" i="29" s="1"/>
  <c r="H432" i="29" s="1"/>
  <c r="H474" i="29"/>
  <c r="G480" i="29"/>
  <c r="F470" i="29"/>
  <c r="AJ79" i="29" a="1"/>
  <c r="AJ79" i="29" s="1"/>
  <c r="I300" i="29" s="1"/>
  <c r="AJ131" i="29" a="1"/>
  <c r="AJ131" i="29" s="1"/>
  <c r="I352" i="29" s="1"/>
  <c r="AL191" i="29" a="1"/>
  <c r="AL191" i="29" s="1"/>
  <c r="K412" i="29" s="1"/>
  <c r="AM27" i="29" a="1"/>
  <c r="AM27" i="29" s="1"/>
  <c r="L248" i="29" s="1"/>
  <c r="AL179" i="29" a="1"/>
  <c r="AL179" i="29" s="1"/>
  <c r="K400" i="29" s="1"/>
  <c r="AL129" i="29" a="1"/>
  <c r="AL129" i="29" s="1"/>
  <c r="K350" i="29" s="1"/>
  <c r="AI166" i="29" a="1"/>
  <c r="AI166" i="29" s="1"/>
  <c r="H387" i="29" s="1"/>
  <c r="AJ96" i="29" a="1"/>
  <c r="AJ96" i="29" s="1"/>
  <c r="I317" i="29" s="1"/>
  <c r="AJ119" i="29" a="1"/>
  <c r="AJ119" i="29" s="1"/>
  <c r="I340" i="29" s="1"/>
  <c r="AM138" i="29" a="1"/>
  <c r="AM138" i="29" s="1"/>
  <c r="L359" i="29" s="1"/>
  <c r="AM168" i="29" a="1"/>
  <c r="AM168" i="29" s="1"/>
  <c r="L389" i="29" s="1"/>
  <c r="AK53" i="29" a="1"/>
  <c r="AK53" i="29" s="1"/>
  <c r="J274" i="29" s="1"/>
  <c r="AL46" i="29" a="1"/>
  <c r="AL46" i="29" s="1"/>
  <c r="K267" i="29" s="1"/>
  <c r="H488" i="29" s="1"/>
  <c r="H506" i="29" s="1"/>
  <c r="J14" i="19" s="1"/>
  <c r="AM176" i="29" a="1"/>
  <c r="AM176" i="29" s="1"/>
  <c r="L397" i="29" s="1"/>
  <c r="AF206" i="29"/>
  <c r="AL28" i="29" a="1"/>
  <c r="AL28" i="29" s="1"/>
  <c r="K249" i="29" s="1"/>
  <c r="AK209" i="29" a="1"/>
  <c r="AK209" i="29" s="1"/>
  <c r="J430" i="29" s="1"/>
  <c r="AK124" i="29" a="1"/>
  <c r="AK124" i="29" s="1"/>
  <c r="J345" i="29" s="1"/>
  <c r="AK109" i="29" a="1"/>
  <c r="AK109" i="29" s="1"/>
  <c r="J330" i="29" s="1"/>
  <c r="G492" i="29" s="1"/>
  <c r="G510" i="29" s="1"/>
  <c r="I20" i="19" s="1"/>
  <c r="AI29" i="29" a="1"/>
  <c r="AI29" i="29" s="1"/>
  <c r="H250" i="29" s="1"/>
  <c r="AK221" i="29" a="1"/>
  <c r="AK221" i="29" s="1"/>
  <c r="J442" i="29" s="1"/>
  <c r="AI219" i="29" a="1"/>
  <c r="AI219" i="29" s="1"/>
  <c r="H440" i="29" s="1"/>
  <c r="AB206" i="29"/>
  <c r="AE206" i="29"/>
  <c r="AC206" i="29"/>
  <c r="T446" i="31"/>
  <c r="AA446" i="31"/>
  <c r="P446" i="31"/>
  <c r="W446" i="31"/>
  <c r="T261" i="31"/>
  <c r="AA261" i="31"/>
  <c r="S446" i="31"/>
  <c r="Z446" i="31"/>
  <c r="Q446" i="31"/>
  <c r="X446" i="31"/>
  <c r="R446" i="31"/>
  <c r="Y446" i="31"/>
  <c r="AH152" i="29" a="1"/>
  <c r="AH152" i="29" s="1"/>
  <c r="G373" i="29" s="1"/>
  <c r="AH168" i="29" a="1"/>
  <c r="AH168" i="29" s="1"/>
  <c r="G389" i="29" s="1"/>
  <c r="AH170" i="29" a="1"/>
  <c r="AH170" i="29" s="1"/>
  <c r="G391" i="29" s="1"/>
  <c r="AH148" i="29" a="1"/>
  <c r="AH148" i="29" s="1"/>
  <c r="G369" i="29" s="1"/>
  <c r="AH207" i="29" a="1"/>
  <c r="AH207" i="29" s="1"/>
  <c r="G428" i="29" s="1"/>
  <c r="AG106" i="29" a="1"/>
  <c r="AG106" i="29" s="1"/>
  <c r="F327" i="29" s="1"/>
  <c r="AH172" i="29" a="1"/>
  <c r="AH172" i="29" s="1"/>
  <c r="G393" i="29" s="1"/>
  <c r="AH209" i="29" a="1"/>
  <c r="AH209" i="29" s="1"/>
  <c r="G430" i="29" s="1"/>
  <c r="AG20" i="29" a="1"/>
  <c r="AG20" i="29" s="1"/>
  <c r="F241" i="29" s="1"/>
  <c r="AH36" i="29" a="1"/>
  <c r="AH36" i="29" s="1"/>
  <c r="G257" i="29" s="1"/>
  <c r="AG223" i="29" a="1"/>
  <c r="AG223" i="29" s="1"/>
  <c r="F444" i="29" s="1"/>
  <c r="AG23" i="29" a="1"/>
  <c r="AG23" i="29" s="1"/>
  <c r="F244" i="29" s="1"/>
  <c r="AG29" i="29" a="1"/>
  <c r="AG29" i="29" s="1"/>
  <c r="F250" i="29" s="1"/>
  <c r="AH132" i="29" a="1"/>
  <c r="AH132" i="29" s="1"/>
  <c r="G353" i="29" s="1"/>
  <c r="AH227" i="29" a="1"/>
  <c r="AH227" i="29" s="1"/>
  <c r="G448" i="29" s="1"/>
  <c r="AG153" i="29" a="1"/>
  <c r="AG153" i="29" s="1"/>
  <c r="F374" i="29" s="1"/>
  <c r="AG208" i="29" a="1"/>
  <c r="AG208" i="29" s="1"/>
  <c r="F429" i="29" s="1"/>
  <c r="AG152" i="29" a="1"/>
  <c r="AG152" i="29" s="1"/>
  <c r="F373" i="29" s="1"/>
  <c r="AH114" i="29" a="1"/>
  <c r="AH114" i="29" s="1"/>
  <c r="G335" i="29" s="1"/>
  <c r="AG172" i="29" a="1"/>
  <c r="AG172" i="29" s="1"/>
  <c r="F393" i="29" s="1"/>
  <c r="AG163" i="29" a="1"/>
  <c r="AG163" i="29" s="1"/>
  <c r="F384" i="29" s="1"/>
  <c r="AG201" i="29" a="1"/>
  <c r="AG201" i="29" s="1"/>
  <c r="F422" i="29" s="1"/>
  <c r="AG141" i="29" a="1"/>
  <c r="AG141" i="29" s="1"/>
  <c r="F362" i="29" s="1"/>
  <c r="AH108" i="29" a="1"/>
  <c r="AH108" i="29" s="1"/>
  <c r="G329" i="29" s="1"/>
  <c r="AH116" i="29" a="1"/>
  <c r="AH116" i="29" s="1"/>
  <c r="G337" i="29" s="1"/>
  <c r="AH57" i="29" a="1"/>
  <c r="AH57" i="29" s="1"/>
  <c r="G278" i="29" s="1"/>
  <c r="AH194" i="29" a="1"/>
  <c r="AH194" i="29" s="1"/>
  <c r="G415" i="29" s="1"/>
  <c r="AG209" i="29" a="1"/>
  <c r="AG209" i="29" s="1"/>
  <c r="F430" i="29" s="1"/>
  <c r="AG96" i="29" a="1"/>
  <c r="AG96" i="29" s="1"/>
  <c r="F317" i="29" s="1"/>
  <c r="AG36" i="29" a="1"/>
  <c r="AG36" i="29" s="1"/>
  <c r="F257" i="29" s="1"/>
  <c r="AG62" i="29" a="1"/>
  <c r="AG62" i="29" s="1"/>
  <c r="F283" i="29" s="1"/>
  <c r="AG84" i="29" a="1"/>
  <c r="AG84" i="29" s="1"/>
  <c r="F305" i="29" s="1"/>
  <c r="AH52" i="29" a="1"/>
  <c r="AH52" i="29" s="1"/>
  <c r="G273" i="29" s="1"/>
  <c r="AH118" i="29" a="1"/>
  <c r="AH118" i="29" s="1"/>
  <c r="G339" i="29" s="1"/>
  <c r="D493" i="29" s="1"/>
  <c r="D511" i="29" s="1"/>
  <c r="F22" i="19" s="1"/>
  <c r="AH60" i="29" a="1"/>
  <c r="AH60" i="29" s="1"/>
  <c r="G281" i="29" s="1"/>
  <c r="AG159" i="29" a="1"/>
  <c r="AG159" i="29" s="1"/>
  <c r="F380" i="29" s="1"/>
  <c r="AH94" i="29" a="1"/>
  <c r="AH94" i="29" s="1"/>
  <c r="G315" i="29" s="1"/>
  <c r="AG149" i="29" a="1"/>
  <c r="AG149" i="29" s="1"/>
  <c r="F370" i="29" s="1"/>
  <c r="AH233" i="29" a="1"/>
  <c r="AH233" i="29" s="1"/>
  <c r="G454" i="29" s="1"/>
  <c r="AG122" i="29" a="1"/>
  <c r="AG122" i="29" s="1"/>
  <c r="F343" i="29" s="1"/>
  <c r="AG120" i="29" a="1"/>
  <c r="AG120" i="29" s="1"/>
  <c r="F341" i="29" s="1"/>
  <c r="AG105" i="29" a="1"/>
  <c r="AG105" i="29" s="1"/>
  <c r="F326" i="29" s="1"/>
  <c r="AH119" i="29" a="1"/>
  <c r="AH119" i="29" s="1"/>
  <c r="G340" i="29" s="1"/>
  <c r="AH67" i="29" a="1"/>
  <c r="AH67" i="29" s="1"/>
  <c r="G288" i="29" s="1"/>
  <c r="AG103" i="29" a="1"/>
  <c r="AG103" i="29" s="1"/>
  <c r="F324" i="29" s="1"/>
  <c r="AG85" i="29" a="1"/>
  <c r="AG85" i="29" s="1"/>
  <c r="F306" i="29" s="1"/>
  <c r="AG179" i="29" a="1"/>
  <c r="AG179" i="29" s="1"/>
  <c r="F400" i="29" s="1"/>
  <c r="AG43" i="29" a="1"/>
  <c r="AG43" i="29" s="1"/>
  <c r="F264" i="29" s="1"/>
  <c r="AH147" i="29" a="1"/>
  <c r="AH147" i="29" s="1"/>
  <c r="G368" i="29" s="1"/>
  <c r="AG225" i="29" a="1"/>
  <c r="AG225" i="29" s="1"/>
  <c r="F446" i="29" s="1"/>
  <c r="AG59" i="29" a="1"/>
  <c r="AG59" i="29" s="1"/>
  <c r="F280" i="29" s="1"/>
  <c r="AG35" i="29" a="1"/>
  <c r="AG35" i="29" s="1"/>
  <c r="F256" i="29" s="1"/>
  <c r="AG39" i="29" a="1"/>
  <c r="AG39" i="29" s="1"/>
  <c r="F260" i="29" s="1"/>
  <c r="AH110" i="29" a="1"/>
  <c r="AH110" i="29" s="1"/>
  <c r="G331" i="29" s="1"/>
  <c r="AG61" i="29" a="1"/>
  <c r="AG61" i="29" s="1"/>
  <c r="F282" i="29" s="1"/>
  <c r="AH135" i="29" a="1"/>
  <c r="AH135" i="29" s="1"/>
  <c r="G356" i="29" s="1"/>
  <c r="AH199" i="29" a="1"/>
  <c r="AH199" i="29" s="1"/>
  <c r="G420" i="29" s="1"/>
  <c r="AH197" i="29" a="1"/>
  <c r="AH197" i="29" s="1"/>
  <c r="G418" i="29" s="1"/>
  <c r="AH31" i="29" a="1"/>
  <c r="AH31" i="29" s="1"/>
  <c r="G252" i="29" s="1"/>
  <c r="AH76" i="29" a="1"/>
  <c r="AH76" i="29" s="1"/>
  <c r="G297" i="29" s="1"/>
  <c r="AH125" i="29" a="1"/>
  <c r="AH125" i="29" s="1"/>
  <c r="G346" i="29" s="1"/>
  <c r="AG53" i="29" a="1"/>
  <c r="AG53" i="29" s="1"/>
  <c r="F274" i="29" s="1"/>
  <c r="AH190" i="29" a="1"/>
  <c r="AH190" i="29" s="1"/>
  <c r="G411" i="29" s="1"/>
  <c r="AH128" i="29" a="1"/>
  <c r="AH128" i="29" s="1"/>
  <c r="G349" i="29" s="1"/>
  <c r="AH112" i="29" a="1"/>
  <c r="AH112" i="29" s="1"/>
  <c r="G333" i="29" s="1"/>
  <c r="AH192" i="29" a="1"/>
  <c r="AH192" i="29" s="1"/>
  <c r="G413" i="29" s="1"/>
  <c r="AH74" i="29" a="1"/>
  <c r="AH74" i="29" s="1"/>
  <c r="G295" i="29" s="1"/>
  <c r="AG171" i="29" a="1"/>
  <c r="AG171" i="29" s="1"/>
  <c r="F392" i="29" s="1"/>
  <c r="AG55" i="29" a="1"/>
  <c r="AG55" i="29" s="1"/>
  <c r="F276" i="29" s="1"/>
  <c r="AG211" i="29" a="1"/>
  <c r="AG211" i="29" s="1"/>
  <c r="F432" i="29" s="1"/>
  <c r="AG109" i="29" a="1"/>
  <c r="AG109" i="29" s="1"/>
  <c r="F330" i="29" s="1"/>
  <c r="C492" i="29" s="1"/>
  <c r="C510" i="29" s="1"/>
  <c r="E20" i="19" s="1"/>
  <c r="AG232" i="29" a="1"/>
  <c r="AG232" i="29" s="1"/>
  <c r="F453" i="29" s="1"/>
  <c r="AG207" i="29" a="1"/>
  <c r="AG207" i="29" s="1"/>
  <c r="F428" i="29" s="1"/>
  <c r="AG160" i="29" a="1"/>
  <c r="AG160" i="29" s="1"/>
  <c r="F381" i="29" s="1"/>
  <c r="AH163" i="29" a="1"/>
  <c r="AH163" i="29" s="1"/>
  <c r="G384" i="29" s="1"/>
  <c r="AH169" i="29" a="1"/>
  <c r="AH169" i="29" s="1"/>
  <c r="G390" i="29" s="1"/>
  <c r="AH200" i="29" a="1"/>
  <c r="AH200" i="29" s="1"/>
  <c r="G421" i="29" s="1"/>
  <c r="AH202" i="29" a="1"/>
  <c r="AH202" i="29" s="1"/>
  <c r="G423" i="29" s="1"/>
  <c r="AH230" i="29" a="1"/>
  <c r="AH230" i="29" s="1"/>
  <c r="G451" i="29" s="1"/>
  <c r="AH126" i="29" a="1"/>
  <c r="AH126" i="29" s="1"/>
  <c r="G347" i="29" s="1"/>
  <c r="AG69" i="29" a="1"/>
  <c r="AG69" i="29" s="1"/>
  <c r="F290" i="29" s="1"/>
  <c r="AG37" i="29" a="1"/>
  <c r="AG37" i="29" s="1"/>
  <c r="F258" i="29" s="1"/>
  <c r="AG47" i="29" a="1"/>
  <c r="AG47" i="29" s="1"/>
  <c r="F268" i="29" s="1"/>
  <c r="AH134" i="29" a="1"/>
  <c r="AH134" i="29" s="1"/>
  <c r="G355" i="29" s="1"/>
  <c r="AG224" i="29" a="1"/>
  <c r="AG224" i="29" s="1"/>
  <c r="F445" i="29" s="1"/>
  <c r="AG127" i="29" a="1"/>
  <c r="AG127" i="29" s="1"/>
  <c r="F348" i="29" s="1"/>
  <c r="AG49" i="29" a="1"/>
  <c r="AG49" i="29" s="1"/>
  <c r="F270" i="29" s="1"/>
  <c r="AG164" i="29" a="1"/>
  <c r="AG164" i="29" s="1"/>
  <c r="F385" i="29" s="1"/>
  <c r="AG80" i="29" a="1"/>
  <c r="AG80" i="29" s="1"/>
  <c r="F301" i="29" s="1"/>
  <c r="AG73" i="29" a="1"/>
  <c r="AG73" i="29" s="1"/>
  <c r="F294" i="29" s="1"/>
  <c r="AH47" i="29" a="1"/>
  <c r="AH47" i="29" s="1"/>
  <c r="G268" i="29" s="1"/>
  <c r="AG215" i="29" a="1"/>
  <c r="AG215" i="29" s="1"/>
  <c r="F436" i="29" s="1"/>
  <c r="AH224" i="29" a="1"/>
  <c r="AH224" i="29" s="1"/>
  <c r="G445" i="29" s="1"/>
  <c r="AH127" i="29" a="1"/>
  <c r="AH127" i="29" s="1"/>
  <c r="G348" i="29" s="1"/>
  <c r="AH90" i="29" a="1"/>
  <c r="AH90" i="29" s="1"/>
  <c r="G311" i="29" s="1"/>
  <c r="AH49" i="29" a="1"/>
  <c r="AH49" i="29" s="1"/>
  <c r="G270" i="29" s="1"/>
  <c r="AG147" i="29" a="1"/>
  <c r="AG147" i="29" s="1"/>
  <c r="F368" i="29" s="1"/>
  <c r="AH46" i="29" a="1"/>
  <c r="AH46" i="29" s="1"/>
  <c r="G267" i="29" s="1"/>
  <c r="D488" i="29" s="1"/>
  <c r="D506" i="29" s="1"/>
  <c r="F14" i="19" s="1"/>
  <c r="AH146" i="29" a="1"/>
  <c r="AH146" i="29" s="1"/>
  <c r="G367" i="29" s="1"/>
  <c r="AH144" i="29" a="1"/>
  <c r="AH144" i="29" s="1"/>
  <c r="G365" i="29" s="1"/>
  <c r="AG184" i="29" a="1"/>
  <c r="AG184" i="29" s="1"/>
  <c r="F405" i="29" s="1"/>
  <c r="AG140" i="29" a="1"/>
  <c r="AG140" i="29" s="1"/>
  <c r="F361" i="29" s="1"/>
  <c r="AH225" i="29" a="1"/>
  <c r="AH225" i="29" s="1"/>
  <c r="G446" i="29" s="1"/>
  <c r="AG111" i="29" a="1"/>
  <c r="AG111" i="29" s="1"/>
  <c r="F332" i="29" s="1"/>
  <c r="AG87" i="29" a="1"/>
  <c r="AG87" i="29" s="1"/>
  <c r="F308" i="29" s="1"/>
  <c r="AH71" i="29" a="1"/>
  <c r="AH71" i="29" s="1"/>
  <c r="G292" i="29" s="1"/>
  <c r="AG72" i="29" a="1"/>
  <c r="AG72" i="29" s="1"/>
  <c r="F293" i="29" s="1"/>
  <c r="AH66" i="29" a="1"/>
  <c r="AH66" i="29" s="1"/>
  <c r="G287" i="29" s="1"/>
  <c r="AH229" i="29" a="1"/>
  <c r="AH229" i="29" s="1"/>
  <c r="G450" i="29" s="1"/>
  <c r="AG70" i="29" a="1"/>
  <c r="AG70" i="29" s="1"/>
  <c r="F291" i="29" s="1"/>
  <c r="AH73" i="29" a="1"/>
  <c r="AH73" i="29" s="1"/>
  <c r="G294" i="29" s="1"/>
  <c r="AH179" i="29" a="1"/>
  <c r="AH179" i="29" s="1"/>
  <c r="G400" i="29" s="1"/>
  <c r="AH141" i="29" a="1"/>
  <c r="AH141" i="29" s="1"/>
  <c r="G362" i="29" s="1"/>
  <c r="AG46" i="29" a="1"/>
  <c r="AG46" i="29" s="1"/>
  <c r="F267" i="29" s="1"/>
  <c r="C488" i="29" s="1"/>
  <c r="C506" i="29" s="1"/>
  <c r="E14" i="19" s="1"/>
  <c r="AH68" i="29" a="1"/>
  <c r="AH68" i="29" s="1"/>
  <c r="G289" i="29" s="1"/>
  <c r="AH115" i="29" a="1"/>
  <c r="AH115" i="29" s="1"/>
  <c r="G336" i="29" s="1"/>
  <c r="AG131" i="29" a="1"/>
  <c r="AG131" i="29" s="1"/>
  <c r="F352" i="29" s="1"/>
  <c r="AG27" i="29" a="1"/>
  <c r="AG27" i="29" s="1"/>
  <c r="F248" i="29" s="1"/>
  <c r="AG151" i="29" a="1"/>
  <c r="AG151" i="29" s="1"/>
  <c r="F372" i="29" s="1"/>
  <c r="AH86" i="29" a="1"/>
  <c r="AH86" i="29" s="1"/>
  <c r="G307" i="29" s="1"/>
  <c r="AG48" i="29" a="1"/>
  <c r="AG48" i="29" s="1"/>
  <c r="F269" i="29" s="1"/>
  <c r="AG200" i="29" a="1"/>
  <c r="AG200" i="29" s="1"/>
  <c r="F421" i="29" s="1"/>
  <c r="AH102" i="29" a="1"/>
  <c r="AH102" i="29" s="1"/>
  <c r="G323" i="29" s="1"/>
  <c r="AH138" i="29" a="1"/>
  <c r="AH138" i="29" s="1"/>
  <c r="G359" i="29" s="1"/>
  <c r="AH38" i="29" a="1"/>
  <c r="AH38" i="29" s="1"/>
  <c r="G259" i="29" s="1"/>
  <c r="AG148" i="29" a="1"/>
  <c r="AG148" i="29" s="1"/>
  <c r="F369" i="29" s="1"/>
  <c r="AG78" i="29" a="1"/>
  <c r="AG78" i="29" s="1"/>
  <c r="F299" i="29" s="1"/>
  <c r="AH167" i="29" a="1"/>
  <c r="AH167" i="29" s="1"/>
  <c r="G388" i="29" s="1"/>
  <c r="AG135" i="29" a="1"/>
  <c r="AG135" i="29" s="1"/>
  <c r="F356" i="29" s="1"/>
  <c r="AH51" i="29" a="1"/>
  <c r="AH51" i="29" s="1"/>
  <c r="G272" i="29" s="1"/>
  <c r="AG219" i="29" a="1"/>
  <c r="AG219" i="29" s="1"/>
  <c r="F440" i="29" s="1"/>
  <c r="AG117" i="29" a="1"/>
  <c r="AG117" i="29" s="1"/>
  <c r="F338" i="29" s="1"/>
  <c r="AG195" i="29" a="1"/>
  <c r="AG195" i="29" s="1"/>
  <c r="F416" i="29" s="1"/>
  <c r="AH171" i="29" a="1"/>
  <c r="AH171" i="29" s="1"/>
  <c r="G392" i="29" s="1"/>
  <c r="AH210" i="29" a="1"/>
  <c r="AH210" i="29" s="1"/>
  <c r="G431" i="29" s="1"/>
  <c r="AG31" i="29" a="1"/>
  <c r="AG31" i="29" s="1"/>
  <c r="F252" i="29" s="1"/>
  <c r="AG220" i="29" a="1"/>
  <c r="AG220" i="29" s="1"/>
  <c r="F441" i="29" s="1"/>
  <c r="AH50" i="29" a="1"/>
  <c r="AH50" i="29" s="1"/>
  <c r="G271" i="29" s="1"/>
  <c r="AG58" i="29" a="1"/>
  <c r="AG58" i="29" s="1"/>
  <c r="F279" i="29" s="1"/>
  <c r="AH64" i="29" a="1"/>
  <c r="AH64" i="29" s="1"/>
  <c r="G285" i="29" s="1"/>
  <c r="AH72" i="29" a="1"/>
  <c r="AH72" i="29" s="1"/>
  <c r="G293" i="29" s="1"/>
  <c r="AG183" i="29" a="1"/>
  <c r="AG183" i="29" s="1"/>
  <c r="F404" i="29" s="1"/>
  <c r="AH136" i="29" a="1"/>
  <c r="AH136" i="29" s="1"/>
  <c r="G357" i="29" s="1"/>
  <c r="AG165" i="29" a="1"/>
  <c r="AG165" i="29" s="1"/>
  <c r="F386" i="29" s="1"/>
  <c r="AH234" i="29" a="1"/>
  <c r="AH234" i="29" s="1"/>
  <c r="G455" i="29" s="1"/>
  <c r="AG45" i="29" a="1"/>
  <c r="AG45" i="29" s="1"/>
  <c r="F266" i="29" s="1"/>
  <c r="AG145" i="29" a="1"/>
  <c r="AG145" i="29" s="1"/>
  <c r="F366" i="29" s="1"/>
  <c r="AH145" i="29" a="1"/>
  <c r="AH145" i="29" s="1"/>
  <c r="G366" i="29" s="1"/>
  <c r="AG191" i="29" a="1"/>
  <c r="AG191" i="29" s="1"/>
  <c r="F412" i="29" s="1"/>
  <c r="AG95" i="29" a="1"/>
  <c r="AG95" i="29" s="1"/>
  <c r="F316" i="29" s="1"/>
  <c r="AG57" i="29" a="1"/>
  <c r="AG57" i="29" s="1"/>
  <c r="F278" i="29" s="1"/>
  <c r="AG123" i="29" a="1"/>
  <c r="AG123" i="29" s="1"/>
  <c r="F344" i="29" s="1"/>
  <c r="AH196" i="29" a="1"/>
  <c r="AH196" i="29" s="1"/>
  <c r="G417" i="29" s="1"/>
  <c r="AG161" i="29" a="1"/>
  <c r="AG161" i="29" s="1"/>
  <c r="F382" i="29" s="1"/>
  <c r="AG107" i="29" a="1"/>
  <c r="AG107" i="29" s="1"/>
  <c r="F328" i="29" s="1"/>
  <c r="AG28" i="29" a="1"/>
  <c r="AG28" i="29" s="1"/>
  <c r="F249" i="29" s="1"/>
  <c r="AG129" i="29" a="1"/>
  <c r="AG129" i="29" s="1"/>
  <c r="F350" i="29" s="1"/>
  <c r="AG74" i="29" a="1"/>
  <c r="AG74" i="29" s="1"/>
  <c r="F295" i="29" s="1"/>
  <c r="AH232" i="29" a="1"/>
  <c r="AH232" i="29" s="1"/>
  <c r="G453" i="29" s="1"/>
  <c r="AG193" i="29" a="1"/>
  <c r="AG193" i="29" s="1"/>
  <c r="F414" i="29" s="1"/>
  <c r="AG137" i="29" a="1"/>
  <c r="AG137" i="29" s="1"/>
  <c r="F358" i="29" s="1"/>
  <c r="AG157" i="29" a="1"/>
  <c r="AG157" i="29" s="1"/>
  <c r="F378" i="29" s="1"/>
  <c r="AH137" i="29" a="1"/>
  <c r="AH137" i="29" s="1"/>
  <c r="G358" i="29" s="1"/>
  <c r="AH157" i="29" a="1"/>
  <c r="AH157" i="29" s="1"/>
  <c r="G378" i="29" s="1"/>
  <c r="AG93" i="29" a="1"/>
  <c r="AG93" i="29" s="1"/>
  <c r="F314" i="29" s="1"/>
  <c r="AH70" i="29" a="1"/>
  <c r="AH70" i="29" s="1"/>
  <c r="G291" i="29" s="1"/>
  <c r="AH143" i="29" a="1"/>
  <c r="AH143" i="29" s="1"/>
  <c r="G364" i="29" s="1"/>
  <c r="AH139" i="29" a="1"/>
  <c r="AH139" i="29" s="1"/>
  <c r="G360" i="29" s="1"/>
  <c r="AG98" i="29" a="1"/>
  <c r="AG98" i="29" s="1"/>
  <c r="F319" i="29" s="1"/>
  <c r="AG102" i="29" a="1"/>
  <c r="AG102" i="29" s="1"/>
  <c r="F323" i="29" s="1"/>
  <c r="AG67" i="29" a="1"/>
  <c r="AG67" i="29" s="1"/>
  <c r="F288" i="29" s="1"/>
  <c r="AG82" i="29" a="1"/>
  <c r="AG82" i="29" s="1"/>
  <c r="F303" i="29" s="1"/>
  <c r="AH213" i="29" a="1"/>
  <c r="AH213" i="29" s="1"/>
  <c r="G434" i="29" s="1"/>
  <c r="AH187" i="29" a="1"/>
  <c r="AH187" i="29" s="1"/>
  <c r="G408" i="29" s="1"/>
  <c r="AG178" i="29" a="1"/>
  <c r="AG178" i="29" s="1"/>
  <c r="F399" i="29" s="1"/>
  <c r="AG234" i="29" a="1"/>
  <c r="AG234" i="29" s="1"/>
  <c r="F455" i="29" s="1"/>
  <c r="AG51" i="29" a="1"/>
  <c r="AG51" i="29" s="1"/>
  <c r="F272" i="29" s="1"/>
  <c r="AH129" i="29" a="1"/>
  <c r="AH129" i="29" s="1"/>
  <c r="G350" i="29" s="1"/>
  <c r="AH96" i="29" a="1"/>
  <c r="AH96" i="29" s="1"/>
  <c r="G317" i="29" s="1"/>
  <c r="AG204" i="29" a="1"/>
  <c r="AG204" i="29" s="1"/>
  <c r="F425" i="29" s="1"/>
  <c r="AH140" i="29" a="1"/>
  <c r="AH140" i="29" s="1"/>
  <c r="G361" i="29" s="1"/>
  <c r="AG116" i="29" a="1"/>
  <c r="AG116" i="29" s="1"/>
  <c r="F337" i="29" s="1"/>
  <c r="AG101" i="29" a="1"/>
  <c r="AG101" i="29" s="1"/>
  <c r="F322" i="29" s="1"/>
  <c r="AH56" i="29" a="1"/>
  <c r="AH56" i="29" s="1"/>
  <c r="G277" i="29" s="1"/>
  <c r="D489" i="29" s="1"/>
  <c r="D507" i="29" s="1"/>
  <c r="F21" i="19" s="1"/>
  <c r="AH104" i="29" a="1"/>
  <c r="AH104" i="29" s="1"/>
  <c r="G325" i="29" s="1"/>
  <c r="AH23" i="29" a="1"/>
  <c r="AH23" i="29" s="1"/>
  <c r="G244" i="29" s="1"/>
  <c r="AG92" i="29" a="1"/>
  <c r="AG92" i="29" s="1"/>
  <c r="F313" i="29" s="1"/>
  <c r="AH82" i="29" a="1"/>
  <c r="AH82" i="29" s="1"/>
  <c r="G303" i="29" s="1"/>
  <c r="AH175" i="29" a="1"/>
  <c r="AH175" i="29" s="1"/>
  <c r="G396" i="29" s="1"/>
  <c r="AG112" i="29" a="1"/>
  <c r="AG112" i="29" s="1"/>
  <c r="F333" i="29" s="1"/>
  <c r="AH55" i="29" a="1"/>
  <c r="AH55" i="29" s="1"/>
  <c r="G276" i="29" s="1"/>
  <c r="AG21" i="29" a="1"/>
  <c r="AG21" i="29" s="1"/>
  <c r="F242" i="29" s="1"/>
  <c r="AG64" i="29" a="1"/>
  <c r="AG64" i="29" s="1"/>
  <c r="F285" i="29" s="1"/>
  <c r="AH84" i="29" a="1"/>
  <c r="AH84" i="29" s="1"/>
  <c r="G305" i="29" s="1"/>
  <c r="AG216" i="29" a="1"/>
  <c r="AG216" i="29" s="1"/>
  <c r="F437" i="29" s="1"/>
  <c r="AG50" i="29" a="1"/>
  <c r="AG50" i="29" s="1"/>
  <c r="F271" i="29" s="1"/>
  <c r="AG180" i="29" a="1"/>
  <c r="AG180" i="29" s="1"/>
  <c r="F401" i="29" s="1"/>
  <c r="AG33" i="29" a="1"/>
  <c r="AG33" i="29" s="1"/>
  <c r="F254" i="29" s="1"/>
  <c r="AH22" i="29" a="1"/>
  <c r="AH22" i="29" s="1"/>
  <c r="G243" i="29" s="1"/>
  <c r="AH30" i="29" a="1"/>
  <c r="AH30" i="29" s="1"/>
  <c r="G251" i="29" s="1"/>
  <c r="AH174" i="29" a="1"/>
  <c r="AH174" i="29" s="1"/>
  <c r="G395" i="29" s="1"/>
  <c r="AG126" i="29" a="1"/>
  <c r="AG126" i="29" s="1"/>
  <c r="F347" i="29" s="1"/>
  <c r="AH201" i="29" a="1"/>
  <c r="AH201" i="29" s="1"/>
  <c r="G422" i="29" s="1"/>
  <c r="AG79" i="29" a="1"/>
  <c r="AG79" i="29" s="1"/>
  <c r="F300" i="29" s="1"/>
  <c r="AG41" i="29" a="1"/>
  <c r="AG41" i="29" s="1"/>
  <c r="F262" i="29" s="1"/>
  <c r="AH131" i="29" a="1"/>
  <c r="AH131" i="29" s="1"/>
  <c r="G352" i="29" s="1"/>
  <c r="AG231" i="29" a="1"/>
  <c r="AG231" i="29" s="1"/>
  <c r="F452" i="29" s="1"/>
  <c r="AG144" i="29" a="1"/>
  <c r="AG144" i="29" s="1"/>
  <c r="F365" i="29" s="1"/>
  <c r="AG176" i="29" a="1"/>
  <c r="AG176" i="29" s="1"/>
  <c r="F397" i="29" s="1"/>
  <c r="AG89" i="29" a="1"/>
  <c r="AG89" i="29" s="1"/>
  <c r="F310" i="29" s="1"/>
  <c r="AH182" i="29" a="1"/>
  <c r="AH182" i="29" s="1"/>
  <c r="G403" i="29" s="1"/>
  <c r="AH80" i="29" a="1"/>
  <c r="AH80" i="29" s="1"/>
  <c r="G301" i="29" s="1"/>
  <c r="AH69" i="29" a="1"/>
  <c r="AH69" i="29" s="1"/>
  <c r="G290" i="29" s="1"/>
  <c r="AH222" i="29" a="1"/>
  <c r="AH222" i="29" s="1"/>
  <c r="G443" i="29" s="1"/>
  <c r="D499" i="29" s="1"/>
  <c r="D517" i="29" s="1"/>
  <c r="F12" i="19" s="1"/>
  <c r="AG32" i="29" a="1"/>
  <c r="AG32" i="29" s="1"/>
  <c r="F253" i="29" s="1"/>
  <c r="AG113" i="29" a="1"/>
  <c r="AG113" i="29" s="1"/>
  <c r="F334" i="29" s="1"/>
  <c r="AH109" i="29" a="1"/>
  <c r="AH109" i="29" s="1"/>
  <c r="G330" i="29" s="1"/>
  <c r="D492" i="29" s="1"/>
  <c r="D510" i="29" s="1"/>
  <c r="F20" i="19" s="1"/>
  <c r="AG81" i="29" a="1"/>
  <c r="AG81" i="29" s="1"/>
  <c r="F302" i="29" s="1"/>
  <c r="AG71" i="29" a="1"/>
  <c r="AG71" i="29" s="1"/>
  <c r="F292" i="29" s="1"/>
  <c r="AG229" i="29" a="1"/>
  <c r="AG229" i="29" s="1"/>
  <c r="F450" i="29" s="1"/>
  <c r="AH83" i="29" a="1"/>
  <c r="AH83" i="29" s="1"/>
  <c r="G304" i="29" s="1"/>
  <c r="AH221" i="29" a="1"/>
  <c r="AH221" i="29" s="1"/>
  <c r="G442" i="29" s="1"/>
  <c r="AG233" i="29" a="1"/>
  <c r="AG233" i="29" s="1"/>
  <c r="F454" i="29" s="1"/>
  <c r="AH100" i="29" a="1"/>
  <c r="AH100" i="29" s="1"/>
  <c r="G321" i="29" s="1"/>
  <c r="AH40" i="29" a="1"/>
  <c r="AH40" i="29" s="1"/>
  <c r="G261" i="29" s="1"/>
  <c r="AG24" i="29" a="1"/>
  <c r="AG24" i="29" s="1"/>
  <c r="F245" i="29" s="1"/>
  <c r="AH25" i="29" a="1"/>
  <c r="AH25" i="29" s="1"/>
  <c r="G246" i="29" s="1"/>
  <c r="AH34" i="29" a="1"/>
  <c r="AH34" i="29" s="1"/>
  <c r="G255" i="29" s="1"/>
  <c r="AH188" i="29" a="1"/>
  <c r="AH188" i="29" s="1"/>
  <c r="G409" i="29" s="1"/>
  <c r="AG196" i="29" a="1"/>
  <c r="AG196" i="29" s="1"/>
  <c r="F417" i="29" s="1"/>
  <c r="AH59" i="29" a="1"/>
  <c r="AH59" i="29" s="1"/>
  <c r="G280" i="29" s="1"/>
  <c r="AH204" i="29" a="1"/>
  <c r="AH204" i="29" s="1"/>
  <c r="G425" i="29" s="1"/>
  <c r="AH33" i="29" a="1"/>
  <c r="AH33" i="29" s="1"/>
  <c r="G254" i="29" s="1"/>
  <c r="AH186" i="29" a="1"/>
  <c r="AH186" i="29" s="1"/>
  <c r="G407" i="29" s="1"/>
  <c r="AG77" i="29" a="1"/>
  <c r="AG77" i="29" s="1"/>
  <c r="F298" i="29" s="1"/>
  <c r="AH223" i="29" a="1"/>
  <c r="AH223" i="29" s="1"/>
  <c r="G444" i="29" s="1"/>
  <c r="AH160" i="29" a="1"/>
  <c r="AH160" i="29" s="1"/>
  <c r="G381" i="29" s="1"/>
  <c r="AH42" i="29" a="1"/>
  <c r="AH42" i="29" s="1"/>
  <c r="G263" i="29" s="1"/>
  <c r="AG44" i="29" a="1"/>
  <c r="AG44" i="29" s="1"/>
  <c r="F265" i="29" s="1"/>
  <c r="AG154" i="29" a="1"/>
  <c r="AG154" i="29" s="1"/>
  <c r="F375" i="29" s="1"/>
  <c r="AH211" i="29" a="1"/>
  <c r="AH211" i="29" s="1"/>
  <c r="G432" i="29" s="1"/>
  <c r="AH216" i="29" a="1"/>
  <c r="AH216" i="29" s="1"/>
  <c r="G437" i="29" s="1"/>
  <c r="AG150" i="29" a="1"/>
  <c r="AG150" i="29" s="1"/>
  <c r="F371" i="29" s="1"/>
  <c r="AH193" i="29" a="1"/>
  <c r="AH193" i="29" s="1"/>
  <c r="G414" i="29" s="1"/>
  <c r="AH21" i="29" a="1"/>
  <c r="AH21" i="29" s="1"/>
  <c r="G242" i="29" s="1"/>
  <c r="AH220" i="29" a="1"/>
  <c r="AH220" i="29" s="1"/>
  <c r="G441" i="29" s="1"/>
  <c r="AH150" i="29" a="1"/>
  <c r="AH150" i="29" s="1"/>
  <c r="G371" i="29" s="1"/>
  <c r="AG166" i="29" a="1"/>
  <c r="AG166" i="29" s="1"/>
  <c r="F387" i="29" s="1"/>
  <c r="AG66" i="29" a="1"/>
  <c r="AG66" i="29" s="1"/>
  <c r="F287" i="29" s="1"/>
  <c r="AG222" i="29" a="1"/>
  <c r="AG222" i="29" s="1"/>
  <c r="F443" i="29" s="1"/>
  <c r="C499" i="29" s="1"/>
  <c r="C517" i="29" s="1"/>
  <c r="E12" i="19" s="1"/>
  <c r="AG114" i="29" a="1"/>
  <c r="AG114" i="29" s="1"/>
  <c r="F335" i="29" s="1"/>
  <c r="AG194" i="29" a="1"/>
  <c r="AG194" i="29" s="1"/>
  <c r="F415" i="29" s="1"/>
  <c r="AH219" i="29" a="1"/>
  <c r="AH219" i="29" s="1"/>
  <c r="G440" i="29" s="1"/>
  <c r="AH217" i="29" a="1"/>
  <c r="AH217" i="29" s="1"/>
  <c r="G438" i="29" s="1"/>
  <c r="AH214" i="29" a="1"/>
  <c r="AH214" i="29" s="1"/>
  <c r="G435" i="29" s="1"/>
  <c r="AG125" i="29" a="1"/>
  <c r="AG125" i="29" s="1"/>
  <c r="F346" i="29" s="1"/>
  <c r="AH113" i="29" a="1"/>
  <c r="AH113" i="29" s="1"/>
  <c r="G334" i="29" s="1"/>
  <c r="AH97" i="29" a="1"/>
  <c r="AH97" i="29" s="1"/>
  <c r="G318" i="29" s="1"/>
  <c r="AH29" i="29" a="1"/>
  <c r="AH29" i="29" s="1"/>
  <c r="G250" i="29" s="1"/>
  <c r="AH208" i="29" a="1"/>
  <c r="AH208" i="29" s="1"/>
  <c r="G429" i="29" s="1"/>
  <c r="AG42" i="29" a="1"/>
  <c r="AG42" i="29" s="1"/>
  <c r="F263" i="29" s="1"/>
  <c r="AH32" i="29" a="1"/>
  <c r="AH32" i="29" s="1"/>
  <c r="G253" i="29" s="1"/>
  <c r="AH58" i="29" a="1"/>
  <c r="AH58" i="29" s="1"/>
  <c r="G279" i="29" s="1"/>
  <c r="AH106" i="29" a="1"/>
  <c r="AH106" i="29" s="1"/>
  <c r="G327" i="29" s="1"/>
  <c r="AG119" i="29" a="1"/>
  <c r="AG119" i="29" s="1"/>
  <c r="F340" i="29" s="1"/>
  <c r="AH92" i="29" a="1"/>
  <c r="AH92" i="29" s="1"/>
  <c r="G313" i="29" s="1"/>
  <c r="AG217" i="29" a="1"/>
  <c r="AG217" i="29" s="1"/>
  <c r="F438" i="29" s="1"/>
  <c r="AG155" i="29" a="1"/>
  <c r="AG155" i="29" s="1"/>
  <c r="F376" i="29" s="1"/>
  <c r="AG228" i="29" a="1"/>
  <c r="AG228" i="29" s="1"/>
  <c r="F449" i="29" s="1"/>
  <c r="AG88" i="29" a="1"/>
  <c r="AG88" i="29" s="1"/>
  <c r="F309" i="29" s="1"/>
  <c r="AH185" i="29" a="1"/>
  <c r="AH185" i="29" s="1"/>
  <c r="G406" i="29" s="1"/>
  <c r="AH228" i="29" a="1"/>
  <c r="AH228" i="29" s="1"/>
  <c r="G449" i="29" s="1"/>
  <c r="AG91" i="29" a="1"/>
  <c r="AG91" i="29" s="1"/>
  <c r="F312" i="29" s="1"/>
  <c r="AG83" i="29" a="1"/>
  <c r="AG83" i="29" s="1"/>
  <c r="F304" i="29" s="1"/>
  <c r="AG136" i="29" a="1"/>
  <c r="AG136" i="29" s="1"/>
  <c r="F357" i="29" s="1"/>
  <c r="AG22" i="29" a="1"/>
  <c r="AG22" i="29" s="1"/>
  <c r="F243" i="29" s="1"/>
  <c r="AG30" i="29" a="1"/>
  <c r="AG30" i="29" s="1"/>
  <c r="F251" i="29" s="1"/>
  <c r="AG139" i="29" a="1"/>
  <c r="AG139" i="29" s="1"/>
  <c r="F360" i="29" s="1"/>
  <c r="AH122" i="29" a="1"/>
  <c r="AH122" i="29" s="1"/>
  <c r="G343" i="29" s="1"/>
  <c r="AH98" i="29" a="1"/>
  <c r="AH98" i="29" s="1"/>
  <c r="G319" i="29" s="1"/>
  <c r="AH226" i="29" a="1"/>
  <c r="AH226" i="29" s="1"/>
  <c r="G447" i="29" s="1"/>
  <c r="AH130" i="29" a="1"/>
  <c r="AH130" i="29" s="1"/>
  <c r="G351" i="29" s="1"/>
  <c r="AG38" i="29" a="1"/>
  <c r="AG38" i="29" s="1"/>
  <c r="F259" i="29" s="1"/>
  <c r="AH231" i="29" a="1"/>
  <c r="AH231" i="29" s="1"/>
  <c r="G452" i="29" s="1"/>
  <c r="AG99" i="29" a="1"/>
  <c r="AG99" i="29" s="1"/>
  <c r="F320" i="29" s="1"/>
  <c r="AH43" i="29" a="1"/>
  <c r="AH43" i="29" s="1"/>
  <c r="G264" i="29" s="1"/>
  <c r="AH151" i="29" a="1"/>
  <c r="AH151" i="29" s="1"/>
  <c r="G372" i="29" s="1"/>
  <c r="AG108" i="29" a="1"/>
  <c r="AG108" i="29" s="1"/>
  <c r="F329" i="29" s="1"/>
  <c r="AH75" i="29" a="1"/>
  <c r="AH75" i="29" s="1"/>
  <c r="G296" i="29" s="1"/>
  <c r="AG54" i="29" a="1"/>
  <c r="AG54" i="29" s="1"/>
  <c r="F275" i="29" s="1"/>
  <c r="AH20" i="29" a="1"/>
  <c r="AH20" i="29" s="1"/>
  <c r="G241" i="29" s="1"/>
  <c r="AG100" i="29" a="1"/>
  <c r="AG100" i="29" s="1"/>
  <c r="F321" i="29" s="1"/>
  <c r="AG199" i="29" a="1"/>
  <c r="AG199" i="29" s="1"/>
  <c r="F420" i="29" s="1"/>
  <c r="AG40" i="29" a="1"/>
  <c r="AG40" i="29" s="1"/>
  <c r="F261" i="29" s="1"/>
  <c r="AH24" i="29" a="1"/>
  <c r="AH24" i="29" s="1"/>
  <c r="G245" i="29" s="1"/>
  <c r="AG25" i="29" a="1"/>
  <c r="AG25" i="29" s="1"/>
  <c r="F246" i="29" s="1"/>
  <c r="AG34" i="29" a="1"/>
  <c r="AG34" i="29" s="1"/>
  <c r="F255" i="29" s="1"/>
  <c r="AG188" i="29" a="1"/>
  <c r="AG188" i="29" s="1"/>
  <c r="F409" i="29" s="1"/>
  <c r="AG52" i="29" a="1"/>
  <c r="AG52" i="29" s="1"/>
  <c r="F273" i="29" s="1"/>
  <c r="AG68" i="29" a="1"/>
  <c r="AG68" i="29" s="1"/>
  <c r="F289" i="29" s="1"/>
  <c r="AH218" i="29" a="1"/>
  <c r="AH218" i="29" s="1"/>
  <c r="G439" i="29" s="1"/>
  <c r="AG110" i="29" a="1"/>
  <c r="AG110" i="29" s="1"/>
  <c r="F331" i="29" s="1"/>
  <c r="AG214" i="29" a="1"/>
  <c r="AG214" i="29" s="1"/>
  <c r="F435" i="29" s="1"/>
  <c r="AH178" i="29" a="1"/>
  <c r="AH178" i="29" s="1"/>
  <c r="G399" i="29" s="1"/>
  <c r="AG56" i="29" a="1"/>
  <c r="AG56" i="29" s="1"/>
  <c r="F277" i="29" s="1"/>
  <c r="C489" i="29" s="1"/>
  <c r="C507" i="29" s="1"/>
  <c r="E21" i="19" s="1"/>
  <c r="AH198" i="29" a="1"/>
  <c r="AH198" i="29" s="1"/>
  <c r="G419" i="29" s="1"/>
  <c r="AG60" i="29" a="1"/>
  <c r="AG60" i="29" s="1"/>
  <c r="F281" i="29" s="1"/>
  <c r="AH54" i="29" a="1"/>
  <c r="AH54" i="29" s="1"/>
  <c r="G275" i="29" s="1"/>
  <c r="AG115" i="29" a="1"/>
  <c r="AG115" i="29" s="1"/>
  <c r="F336" i="29" s="1"/>
  <c r="AG212" i="29" a="1"/>
  <c r="AG212" i="29" s="1"/>
  <c r="F433" i="29" s="1"/>
  <c r="AH44" i="29" a="1"/>
  <c r="AH44" i="29" s="1"/>
  <c r="G265" i="29" s="1"/>
  <c r="AH28" i="29" a="1"/>
  <c r="AH28" i="29" s="1"/>
  <c r="G249" i="29" s="1"/>
  <c r="AG175" i="29" a="1"/>
  <c r="AG175" i="29" s="1"/>
  <c r="F396" i="29" s="1"/>
  <c r="AG104" i="29" a="1"/>
  <c r="AG104" i="29" s="1"/>
  <c r="F325" i="29" s="1"/>
  <c r="AG235" i="29" a="1"/>
  <c r="AG235" i="29" s="1"/>
  <c r="F456" i="29" s="1"/>
  <c r="AG97" i="29" a="1"/>
  <c r="AG97" i="29" s="1"/>
  <c r="F318" i="29" s="1"/>
  <c r="AH48" i="29" a="1"/>
  <c r="AH48" i="29" s="1"/>
  <c r="G269" i="29" s="1"/>
  <c r="AH235" i="29" a="1"/>
  <c r="AH235" i="29" s="1"/>
  <c r="G456" i="29" s="1"/>
  <c r="AH88" i="29" a="1"/>
  <c r="AH88" i="29" s="1"/>
  <c r="G309" i="29" s="1"/>
  <c r="AH165" i="29" a="1"/>
  <c r="AH165" i="29" s="1"/>
  <c r="G386" i="29" s="1"/>
  <c r="AG158" i="29" a="1"/>
  <c r="AG158" i="29" s="1"/>
  <c r="F379" i="29" s="1"/>
  <c r="AG170" i="29" a="1"/>
  <c r="AG170" i="29" s="1"/>
  <c r="F391" i="29" s="1"/>
  <c r="AG230" i="29" a="1"/>
  <c r="AG230" i="29" s="1"/>
  <c r="F451" i="29" s="1"/>
  <c r="AH205" i="29" a="1"/>
  <c r="AH205" i="29" s="1"/>
  <c r="G426" i="29" s="1"/>
  <c r="AG162" i="29" a="1"/>
  <c r="AG162" i="29" s="1"/>
  <c r="F383" i="29" s="1"/>
  <c r="AG174" i="29" a="1"/>
  <c r="AG174" i="29" s="1"/>
  <c r="F395" i="29" s="1"/>
  <c r="AG190" i="29" a="1"/>
  <c r="AG190" i="29" s="1"/>
  <c r="F411" i="29" s="1"/>
  <c r="AG130" i="29" a="1"/>
  <c r="AG130" i="29" s="1"/>
  <c r="F351" i="29" s="1"/>
  <c r="AG146" i="29" a="1"/>
  <c r="AG146" i="29" s="1"/>
  <c r="F367" i="29" s="1"/>
  <c r="AH184" i="29" a="1"/>
  <c r="AH184" i="29" s="1"/>
  <c r="G405" i="29" s="1"/>
  <c r="AG198" i="29" a="1"/>
  <c r="AG198" i="29" s="1"/>
  <c r="F419" i="29" s="1"/>
  <c r="AH107" i="29" a="1"/>
  <c r="AH107" i="29" s="1"/>
  <c r="G328" i="29" s="1"/>
  <c r="AG221" i="29" a="1"/>
  <c r="AG221" i="29" s="1"/>
  <c r="F442" i="29" s="1"/>
  <c r="AG132" i="29" a="1"/>
  <c r="AG132" i="29" s="1"/>
  <c r="F353" i="29" s="1"/>
  <c r="AG181" i="29" a="1"/>
  <c r="AG181" i="29" s="1"/>
  <c r="F402" i="29" s="1"/>
  <c r="AH121" i="29" a="1"/>
  <c r="AH121" i="29" s="1"/>
  <c r="G342" i="29" s="1"/>
  <c r="AH35" i="29" a="1"/>
  <c r="AH35" i="29" s="1"/>
  <c r="G256" i="29" s="1"/>
  <c r="AH123" i="29" a="1"/>
  <c r="AH123" i="29" s="1"/>
  <c r="G344" i="29" s="1"/>
  <c r="AH41" i="29" a="1"/>
  <c r="AH41" i="29" s="1"/>
  <c r="G262" i="29" s="1"/>
  <c r="AG76" i="29" a="1"/>
  <c r="AG76" i="29" s="1"/>
  <c r="F297" i="29" s="1"/>
  <c r="AH117" i="29" a="1"/>
  <c r="AH117" i="29" s="1"/>
  <c r="G338" i="29" s="1"/>
  <c r="AH161" i="29" a="1"/>
  <c r="AH161" i="29" s="1"/>
  <c r="G382" i="29" s="1"/>
  <c r="AG185" i="29" a="1"/>
  <c r="AG185" i="29" s="1"/>
  <c r="F406" i="29" s="1"/>
  <c r="AG173" i="29" a="1"/>
  <c r="AG173" i="29" s="1"/>
  <c r="F394" i="29" s="1"/>
  <c r="AG187" i="29" a="1"/>
  <c r="AG187" i="29" s="1"/>
  <c r="F408" i="29" s="1"/>
  <c r="AG133" i="29" a="1"/>
  <c r="AG133" i="29" s="1"/>
  <c r="F354" i="29" s="1"/>
  <c r="AH155" i="29" a="1"/>
  <c r="AH155" i="29" s="1"/>
  <c r="G376" i="29" s="1"/>
  <c r="AH173" i="29" a="1"/>
  <c r="AH173" i="29" s="1"/>
  <c r="G394" i="29" s="1"/>
  <c r="AG143" i="29" a="1"/>
  <c r="AG143" i="29" s="1"/>
  <c r="F364" i="29" s="1"/>
  <c r="AH81" i="29" a="1"/>
  <c r="AH81" i="29" s="1"/>
  <c r="G302" i="29" s="1"/>
  <c r="AG202" i="29" a="1"/>
  <c r="AG202" i="29" s="1"/>
  <c r="F423" i="29" s="1"/>
  <c r="AG138" i="29" a="1"/>
  <c r="AG138" i="29" s="1"/>
  <c r="F359" i="29" s="1"/>
  <c r="AG94" i="29" a="1"/>
  <c r="AG94" i="29" s="1"/>
  <c r="F315" i="29" s="1"/>
  <c r="AG226" i="29" a="1"/>
  <c r="AG226" i="29" s="1"/>
  <c r="F447" i="29" s="1"/>
  <c r="AG169" i="29" a="1"/>
  <c r="AG169" i="29" s="1"/>
  <c r="F390" i="29" s="1"/>
  <c r="AH53" i="29" a="1"/>
  <c r="AH53" i="29" s="1"/>
  <c r="G274" i="29" s="1"/>
  <c r="AH212" i="29" a="1"/>
  <c r="AH212" i="29" s="1"/>
  <c r="G433" i="29" s="1"/>
  <c r="AH103" i="29" a="1"/>
  <c r="AH103" i="29" s="1"/>
  <c r="G324" i="29" s="1"/>
  <c r="AH85" i="29" a="1"/>
  <c r="AH85" i="29" s="1"/>
  <c r="G306" i="29" s="1"/>
  <c r="AH99" i="29" a="1"/>
  <c r="AH99" i="29" s="1"/>
  <c r="G320" i="29" s="1"/>
  <c r="AG197" i="29" a="1"/>
  <c r="AG197" i="29" s="1"/>
  <c r="F418" i="29" s="1"/>
  <c r="AH111" i="29" a="1"/>
  <c r="AH111" i="29" s="1"/>
  <c r="G332" i="29" s="1"/>
  <c r="AH39" i="29" a="1"/>
  <c r="AH39" i="29" s="1"/>
  <c r="G260" i="29" s="1"/>
  <c r="AG189" i="29" a="1"/>
  <c r="AG189" i="29" s="1"/>
  <c r="F410" i="29" s="1"/>
  <c r="AH142" i="29" a="1"/>
  <c r="AH142" i="29" s="1"/>
  <c r="G363" i="29" s="1"/>
  <c r="AG128" i="29" a="1"/>
  <c r="AG128" i="29" s="1"/>
  <c r="F349" i="29" s="1"/>
  <c r="AH181" i="29" a="1"/>
  <c r="AH181" i="29" s="1"/>
  <c r="G402" i="29" s="1"/>
  <c r="AH63" i="29" a="1"/>
  <c r="AH63" i="29" s="1"/>
  <c r="G284" i="29" s="1"/>
  <c r="AG167" i="29" a="1"/>
  <c r="AG167" i="29" s="1"/>
  <c r="F388" i="29" s="1"/>
  <c r="AG75" i="29" a="1"/>
  <c r="AG75" i="29" s="1"/>
  <c r="F296" i="29" s="1"/>
  <c r="AH133" i="29" a="1"/>
  <c r="AH133" i="29" s="1"/>
  <c r="G354" i="29" s="1"/>
  <c r="AH27" i="29" a="1"/>
  <c r="AH27" i="29" s="1"/>
  <c r="G248" i="29" s="1"/>
  <c r="AH120" i="29" a="1"/>
  <c r="AH120" i="29" s="1"/>
  <c r="G341" i="29" s="1"/>
  <c r="AH91" i="29" a="1"/>
  <c r="AH91" i="29" s="1"/>
  <c r="G312" i="29" s="1"/>
  <c r="AH153" i="29" a="1"/>
  <c r="AH153" i="29" s="1"/>
  <c r="G374" i="29" s="1"/>
  <c r="AG168" i="29" a="1"/>
  <c r="AG168" i="29" s="1"/>
  <c r="F389" i="29" s="1"/>
  <c r="AH62" i="29" a="1"/>
  <c r="AH62" i="29" s="1"/>
  <c r="G283" i="29" s="1"/>
  <c r="AG121" i="29" a="1"/>
  <c r="AG121" i="29" s="1"/>
  <c r="F342" i="29" s="1"/>
  <c r="AH149" i="29" a="1"/>
  <c r="AH149" i="29" s="1"/>
  <c r="G370" i="29" s="1"/>
  <c r="AG156" i="29" a="1"/>
  <c r="AG156" i="29" s="1"/>
  <c r="F377" i="29" s="1"/>
  <c r="AH78" i="29" a="1"/>
  <c r="AH78" i="29" s="1"/>
  <c r="G299" i="29" s="1"/>
  <c r="AG86" i="29" a="1"/>
  <c r="AG86" i="29" s="1"/>
  <c r="F307" i="29" s="1"/>
  <c r="AH195" i="29" a="1"/>
  <c r="AH195" i="29" s="1"/>
  <c r="G416" i="29" s="1"/>
  <c r="AH158" i="29" a="1"/>
  <c r="AH158" i="29" s="1"/>
  <c r="G379" i="29" s="1"/>
  <c r="AG205" i="29" a="1"/>
  <c r="AG205" i="29" s="1"/>
  <c r="F426" i="29" s="1"/>
  <c r="AG227" i="29" a="1"/>
  <c r="AG227" i="29" s="1"/>
  <c r="F448" i="29" s="1"/>
  <c r="AH159" i="29" a="1"/>
  <c r="AH159" i="29" s="1"/>
  <c r="G380" i="29" s="1"/>
  <c r="AH162" i="29" a="1"/>
  <c r="AH162" i="29" s="1"/>
  <c r="G383" i="29" s="1"/>
  <c r="AG118" i="29" a="1"/>
  <c r="AG118" i="29" s="1"/>
  <c r="F339" i="29" s="1"/>
  <c r="C493" i="29" s="1"/>
  <c r="C511" i="29" s="1"/>
  <c r="E22" i="19" s="1"/>
  <c r="AH154" i="29" a="1"/>
  <c r="AH154" i="29" s="1"/>
  <c r="G375" i="29" s="1"/>
  <c r="AG210" i="29" a="1"/>
  <c r="AG210" i="29" s="1"/>
  <c r="F431" i="29" s="1"/>
  <c r="AG90" i="29" a="1"/>
  <c r="AG90" i="29" s="1"/>
  <c r="F311" i="29" s="1"/>
  <c r="AH37" i="29" a="1"/>
  <c r="AH37" i="29" s="1"/>
  <c r="G258" i="29" s="1"/>
  <c r="AG134" i="29" a="1"/>
  <c r="AG134" i="29" s="1"/>
  <c r="F355" i="29" s="1"/>
  <c r="AH164" i="29" a="1"/>
  <c r="AH164" i="29" s="1"/>
  <c r="G385" i="29" s="1"/>
  <c r="AG186" i="29" a="1"/>
  <c r="AG186" i="29" s="1"/>
  <c r="F407" i="29" s="1"/>
  <c r="AH191" i="29" a="1"/>
  <c r="AH191" i="29" s="1"/>
  <c r="G412" i="29" s="1"/>
  <c r="AG63" i="29" a="1"/>
  <c r="AG63" i="29" s="1"/>
  <c r="F284" i="29" s="1"/>
  <c r="AH166" i="29" a="1"/>
  <c r="AH166" i="29" s="1"/>
  <c r="G387" i="29" s="1"/>
  <c r="AH180" i="29" a="1"/>
  <c r="AH180" i="29" s="1"/>
  <c r="G401" i="29" s="1"/>
  <c r="AH156" i="29" a="1"/>
  <c r="AH156" i="29" s="1"/>
  <c r="G377" i="29" s="1"/>
  <c r="AH189" i="29" a="1"/>
  <c r="AH189" i="29" s="1"/>
  <c r="G410" i="29" s="1"/>
  <c r="AG218" i="29" a="1"/>
  <c r="AG218" i="29" s="1"/>
  <c r="F439" i="29" s="1"/>
  <c r="AG182" i="29" a="1"/>
  <c r="AG182" i="29" s="1"/>
  <c r="F403" i="29" s="1"/>
  <c r="AG142" i="29" a="1"/>
  <c r="AG142" i="29" s="1"/>
  <c r="F363" i="29" s="1"/>
  <c r="AH176" i="29" a="1"/>
  <c r="AH176" i="29" s="1"/>
  <c r="G397" i="29" s="1"/>
  <c r="AH101" i="29" a="1"/>
  <c r="AH101" i="29" s="1"/>
  <c r="G322" i="29" s="1"/>
  <c r="AH89" i="29" a="1"/>
  <c r="AH89" i="29" s="1"/>
  <c r="G310" i="29" s="1"/>
  <c r="AH61" i="29" a="1"/>
  <c r="AH61" i="29" s="1"/>
  <c r="G282" i="29" s="1"/>
  <c r="AH95" i="29" a="1"/>
  <c r="AH95" i="29" s="1"/>
  <c r="G316" i="29" s="1"/>
  <c r="AH87" i="29" a="1"/>
  <c r="AH87" i="29" s="1"/>
  <c r="G308" i="29" s="1"/>
  <c r="AH77" i="29" a="1"/>
  <c r="AH77" i="29" s="1"/>
  <c r="G298" i="29" s="1"/>
  <c r="AG213" i="29" a="1"/>
  <c r="AG213" i="29" s="1"/>
  <c r="F434" i="29" s="1"/>
  <c r="AH45" i="29" a="1"/>
  <c r="AH45" i="29" s="1"/>
  <c r="G266" i="29" s="1"/>
  <c r="AH79" i="29" a="1"/>
  <c r="AH79" i="29" s="1"/>
  <c r="G300" i="29" s="1"/>
  <c r="AH105" i="29" a="1"/>
  <c r="AH105" i="29" s="1"/>
  <c r="G326" i="29" s="1"/>
  <c r="AH215" i="29" a="1"/>
  <c r="AH215" i="29" s="1"/>
  <c r="G436" i="29" s="1"/>
  <c r="AH93" i="29" a="1"/>
  <c r="AH93" i="29" s="1"/>
  <c r="G314" i="29" s="1"/>
  <c r="AH183" i="29" a="1"/>
  <c r="AH183" i="29" s="1"/>
  <c r="G404" i="29" s="1"/>
  <c r="AG192" i="29" a="1"/>
  <c r="AG192" i="29" s="1"/>
  <c r="F413" i="29" s="1"/>
  <c r="AH26" i="29" a="1"/>
  <c r="AH26" i="29" s="1"/>
  <c r="G247" i="29" s="1"/>
  <c r="AG26" i="29" a="1"/>
  <c r="AG26" i="29" s="1"/>
  <c r="F247" i="29" s="1"/>
  <c r="J2" i="29" a="1"/>
  <c r="J2" i="29" s="1"/>
  <c r="M206" i="29"/>
  <c r="N206" i="29"/>
  <c r="L206" i="29"/>
  <c r="O206" i="29"/>
  <c r="Q206" i="29"/>
  <c r="P206" i="29"/>
  <c r="G20" i="24" a="1"/>
  <c r="I473" i="29" l="1"/>
  <c r="G469" i="29"/>
  <c r="G20" i="24"/>
  <c r="H1548" i="31"/>
  <c r="L1547" i="31"/>
  <c r="G476" i="29"/>
  <c r="G463" i="29"/>
  <c r="I476" i="29"/>
  <c r="I480" i="29"/>
  <c r="G1421" i="31"/>
  <c r="I474" i="29"/>
  <c r="I464" i="29"/>
  <c r="F469" i="29"/>
  <c r="G495" i="29"/>
  <c r="G513" i="29" s="1"/>
  <c r="I13" i="19" s="1"/>
  <c r="J1504" i="31"/>
  <c r="J1473" i="31"/>
  <c r="H476" i="29"/>
  <c r="C495" i="29"/>
  <c r="C513" i="29" s="1"/>
  <c r="E13" i="19" s="1"/>
  <c r="F474" i="29"/>
  <c r="G479" i="29"/>
  <c r="G1606" i="31"/>
  <c r="I1436" i="31"/>
  <c r="I1584" i="31"/>
  <c r="H495" i="29"/>
  <c r="H513" i="29" s="1"/>
  <c r="J13" i="19" s="1"/>
  <c r="E473" i="29"/>
  <c r="I1504" i="31"/>
  <c r="L1624" i="31"/>
  <c r="E475" i="29"/>
  <c r="G498" i="29"/>
  <c r="G516" i="29" s="1"/>
  <c r="I23" i="19" s="1"/>
  <c r="E469" i="29"/>
  <c r="G490" i="29"/>
  <c r="G508" i="29" s="1"/>
  <c r="I18" i="19" s="1"/>
  <c r="E498" i="29"/>
  <c r="E516" i="29" s="1"/>
  <c r="G23" i="19" s="1"/>
  <c r="H464" i="29"/>
  <c r="I463" i="29"/>
  <c r="E462" i="29"/>
  <c r="E497" i="29"/>
  <c r="E515" i="29" s="1"/>
  <c r="G24" i="19" s="1"/>
  <c r="F495" i="29"/>
  <c r="F513" i="29" s="1"/>
  <c r="H13" i="19" s="1"/>
  <c r="I497" i="29"/>
  <c r="I515" i="29" s="1"/>
  <c r="K24" i="19" s="1"/>
  <c r="G470" i="29"/>
  <c r="G478" i="29"/>
  <c r="F478" i="29"/>
  <c r="G471" i="29"/>
  <c r="E479" i="29"/>
  <c r="E480" i="29"/>
  <c r="E491" i="29"/>
  <c r="E509" i="29" s="1"/>
  <c r="G17" i="19" s="1"/>
  <c r="F479" i="29"/>
  <c r="F462" i="29"/>
  <c r="F497" i="29"/>
  <c r="F515" i="29" s="1"/>
  <c r="H24" i="19" s="1"/>
  <c r="E494" i="29"/>
  <c r="E512" i="29" s="1"/>
  <c r="G19" i="19" s="1"/>
  <c r="F463" i="29"/>
  <c r="I470" i="29"/>
  <c r="F473" i="29"/>
  <c r="G494" i="29"/>
  <c r="G512" i="29" s="1"/>
  <c r="I19" i="19" s="1"/>
  <c r="E490" i="29"/>
  <c r="E508" i="29" s="1"/>
  <c r="G18" i="19" s="1"/>
  <c r="H473" i="29"/>
  <c r="I469" i="29"/>
  <c r="F498" i="29"/>
  <c r="F516" i="29" s="1"/>
  <c r="H23" i="19" s="1"/>
  <c r="I495" i="29"/>
  <c r="I513" i="29" s="1"/>
  <c r="K13" i="19" s="1"/>
  <c r="I1542" i="31"/>
  <c r="L1526" i="31"/>
  <c r="I1423" i="31"/>
  <c r="K1566" i="31"/>
  <c r="F1421" i="31"/>
  <c r="F475" i="29"/>
  <c r="F494" i="29"/>
  <c r="F512" i="29" s="1"/>
  <c r="H19" i="19" s="1"/>
  <c r="F464" i="29"/>
  <c r="F476" i="29"/>
  <c r="E474" i="29"/>
  <c r="G487" i="29"/>
  <c r="G505" i="29" s="1"/>
  <c r="I16" i="19" s="1"/>
  <c r="G474" i="29"/>
  <c r="H1445" i="31"/>
  <c r="F480" i="29"/>
  <c r="J1472" i="31"/>
  <c r="J1621" i="31"/>
  <c r="I1550" i="31"/>
  <c r="AJ206" i="29" a="1"/>
  <c r="AJ206" i="29" s="1"/>
  <c r="I427" i="29" s="1"/>
  <c r="H490" i="29"/>
  <c r="H508" i="29" s="1"/>
  <c r="J18" i="19" s="1"/>
  <c r="I475" i="29"/>
  <c r="E460" i="29"/>
  <c r="G459" i="29"/>
  <c r="E471" i="29"/>
  <c r="I468" i="29"/>
  <c r="H468" i="29"/>
  <c r="I465" i="29"/>
  <c r="F459" i="29"/>
  <c r="H460" i="29"/>
  <c r="E495" i="29"/>
  <c r="E513" i="29" s="1"/>
  <c r="G13" i="19" s="1"/>
  <c r="AI206" i="29" a="1"/>
  <c r="AI206" i="29" s="1"/>
  <c r="H427" i="29" s="1"/>
  <c r="J1536" i="31"/>
  <c r="E468" i="29"/>
  <c r="I490" i="29"/>
  <c r="I508" i="29" s="1"/>
  <c r="K18" i="19" s="1"/>
  <c r="I487" i="29"/>
  <c r="I505" i="29" s="1"/>
  <c r="K16" i="19" s="1"/>
  <c r="H478" i="29"/>
  <c r="F1606" i="31"/>
  <c r="AM206" i="29" a="1"/>
  <c r="AM206" i="29" s="1"/>
  <c r="L427" i="29" s="1"/>
  <c r="G491" i="29"/>
  <c r="G509" i="29" s="1"/>
  <c r="I17" i="19" s="1"/>
  <c r="F472" i="29"/>
  <c r="E476" i="29"/>
  <c r="H498" i="29"/>
  <c r="H516" i="29" s="1"/>
  <c r="J23" i="19" s="1"/>
  <c r="H462" i="29"/>
  <c r="AK206" i="29" a="1"/>
  <c r="AK206" i="29" s="1"/>
  <c r="J427" i="29" s="1"/>
  <c r="AM20" i="29" a="1"/>
  <c r="AM20" i="29" s="1"/>
  <c r="L241" i="29" s="1"/>
  <c r="H1576" i="31"/>
  <c r="I1462" i="31"/>
  <c r="N1196" i="31"/>
  <c r="U1196" i="31"/>
  <c r="K1558" i="31"/>
  <c r="T1196" i="31"/>
  <c r="H1617" i="31"/>
  <c r="V1196" i="31"/>
  <c r="S1196" i="31"/>
  <c r="M1196" i="31"/>
  <c r="I1568" i="31"/>
  <c r="I1196" i="31"/>
  <c r="L1196" i="31"/>
  <c r="O1196" i="31"/>
  <c r="G465" i="29"/>
  <c r="G468" i="29"/>
  <c r="H465" i="29"/>
  <c r="H472" i="29"/>
  <c r="F471" i="29"/>
  <c r="F465" i="29"/>
  <c r="I479" i="29"/>
  <c r="G462" i="29"/>
  <c r="H479" i="29"/>
  <c r="H463" i="29"/>
  <c r="G475" i="29"/>
  <c r="E472" i="29"/>
  <c r="I471" i="29"/>
  <c r="G472" i="29"/>
  <c r="I462" i="29"/>
  <c r="S1197" i="31"/>
  <c r="H1422" i="31" s="1"/>
  <c r="W1408" i="31"/>
  <c r="L1633" i="31" s="1"/>
  <c r="O1203" i="31"/>
  <c r="K1428" i="31" s="1"/>
  <c r="P1210" i="31"/>
  <c r="L1435" i="31" s="1"/>
  <c r="L1357" i="31"/>
  <c r="H1582" i="31" s="1"/>
  <c r="O1275" i="31"/>
  <c r="K1500" i="31" s="1"/>
  <c r="O1205" i="31"/>
  <c r="K1430" i="31" s="1"/>
  <c r="O1248" i="31"/>
  <c r="K1473" i="31" s="1"/>
  <c r="M1275" i="31"/>
  <c r="I1500" i="31" s="1"/>
  <c r="U1230" i="31"/>
  <c r="J1455" i="31" s="1"/>
  <c r="M1304" i="31"/>
  <c r="I1529" i="31" s="1"/>
  <c r="N1258" i="31"/>
  <c r="J1483" i="31" s="1"/>
  <c r="N1202" i="31"/>
  <c r="J1427" i="31" s="1"/>
  <c r="U1227" i="31"/>
  <c r="J1452" i="31" s="1"/>
  <c r="M1201" i="31"/>
  <c r="I1426" i="31" s="1"/>
  <c r="P1282" i="31"/>
  <c r="L1507" i="31" s="1"/>
  <c r="M1314" i="31"/>
  <c r="I1539" i="31" s="1"/>
  <c r="O1279" i="31"/>
  <c r="K1504" i="31" s="1"/>
  <c r="P1239" i="31"/>
  <c r="L1464" i="31" s="1"/>
  <c r="N1239" i="31"/>
  <c r="J1464" i="31" s="1"/>
  <c r="S1267" i="31"/>
  <c r="H1492" i="31" s="1"/>
  <c r="M1225" i="31"/>
  <c r="I1450" i="31" s="1"/>
  <c r="O1390" i="31"/>
  <c r="K1615" i="31" s="1"/>
  <c r="M1262" i="31"/>
  <c r="I1487" i="31" s="1"/>
  <c r="U1225" i="31"/>
  <c r="J1450" i="31" s="1"/>
  <c r="P1404" i="31"/>
  <c r="L1629" i="31" s="1"/>
  <c r="N1204" i="31"/>
  <c r="J1429" i="31" s="1"/>
  <c r="M1321" i="31"/>
  <c r="I1546" i="31" s="1"/>
  <c r="O1395" i="31"/>
  <c r="K1620" i="31" s="1"/>
  <c r="P1363" i="31"/>
  <c r="L1588" i="31" s="1"/>
  <c r="P1401" i="31"/>
  <c r="L1626" i="31" s="1"/>
  <c r="N1280" i="31"/>
  <c r="J1505" i="31" s="1"/>
  <c r="P1351" i="31"/>
  <c r="L1576" i="31" s="1"/>
  <c r="L1324" i="31"/>
  <c r="H1549" i="31" s="1"/>
  <c r="L1283" i="31"/>
  <c r="H1508" i="31" s="1"/>
  <c r="N1246" i="31"/>
  <c r="J1471" i="31" s="1"/>
  <c r="L1284" i="31"/>
  <c r="H1509" i="31" s="1"/>
  <c r="E1647" i="31" s="1"/>
  <c r="E1684" i="31" s="1"/>
  <c r="E1703" i="31" s="1"/>
  <c r="G20" i="32" s="1"/>
  <c r="N1232" i="31"/>
  <c r="J1457" i="31" s="1"/>
  <c r="L1356" i="31"/>
  <c r="H1581" i="31" s="1"/>
  <c r="G497" i="29"/>
  <c r="G515" i="29" s="1"/>
  <c r="I24" i="19" s="1"/>
  <c r="H494" i="29"/>
  <c r="H512" i="29" s="1"/>
  <c r="J19" i="19" s="1"/>
  <c r="O1384" i="31"/>
  <c r="K1609" i="31" s="1"/>
  <c r="P1339" i="31"/>
  <c r="L1564" i="31" s="1"/>
  <c r="O1321" i="31"/>
  <c r="K1546" i="31" s="1"/>
  <c r="W1211" i="31"/>
  <c r="L1436" i="31" s="1"/>
  <c r="N1254" i="31"/>
  <c r="J1479" i="31" s="1"/>
  <c r="W1216" i="31"/>
  <c r="L1441" i="31" s="1"/>
  <c r="P1225" i="31"/>
  <c r="L1450" i="31" s="1"/>
  <c r="N1320" i="31"/>
  <c r="J1545" i="31" s="1"/>
  <c r="L1302" i="31"/>
  <c r="H1527" i="31" s="1"/>
  <c r="N1368" i="31"/>
  <c r="J1593" i="31" s="1"/>
  <c r="T1294" i="31"/>
  <c r="I1519" i="31" s="1"/>
  <c r="N1336" i="31"/>
  <c r="J1561" i="31" s="1"/>
  <c r="T1315" i="31"/>
  <c r="I1540" i="31" s="1"/>
  <c r="M1357" i="31"/>
  <c r="I1582" i="31" s="1"/>
  <c r="M1362" i="31"/>
  <c r="I1587" i="31" s="1"/>
  <c r="V1338" i="31"/>
  <c r="K1563" i="31" s="1"/>
  <c r="O1255" i="31"/>
  <c r="K1480" i="31" s="1"/>
  <c r="N1347" i="31"/>
  <c r="J1572" i="31" s="1"/>
  <c r="M1207" i="31"/>
  <c r="I1432" i="31" s="1"/>
  <c r="O1285" i="31"/>
  <c r="K1510" i="31" s="1"/>
  <c r="O1199" i="31"/>
  <c r="K1424" i="31" s="1"/>
  <c r="V1225" i="31"/>
  <c r="K1450" i="31" s="1"/>
  <c r="M1370" i="31"/>
  <c r="I1595" i="31" s="1"/>
  <c r="L1384" i="31"/>
  <c r="H1609" i="31" s="1"/>
  <c r="O1410" i="31"/>
  <c r="K1635" i="31" s="1"/>
  <c r="M1282" i="31"/>
  <c r="I1507" i="31" s="1"/>
  <c r="L1337" i="31"/>
  <c r="H1562" i="31" s="1"/>
  <c r="P1205" i="31"/>
  <c r="L1430" i="31" s="1"/>
  <c r="M1284" i="31"/>
  <c r="I1509" i="31" s="1"/>
  <c r="F1647" i="31" s="1"/>
  <c r="F1684" i="31" s="1"/>
  <c r="F1703" i="31" s="1"/>
  <c r="H20" i="32" s="1"/>
  <c r="M1280" i="31"/>
  <c r="I1505" i="31" s="1"/>
  <c r="M1261" i="31"/>
  <c r="I1486" i="31" s="1"/>
  <c r="L1286" i="31"/>
  <c r="H1511" i="31" s="1"/>
  <c r="P1403" i="31"/>
  <c r="L1628" i="31" s="1"/>
  <c r="P1218" i="31"/>
  <c r="L1443" i="31" s="1"/>
  <c r="M1384" i="31"/>
  <c r="I1609" i="31" s="1"/>
  <c r="O1222" i="31"/>
  <c r="K1447" i="31" s="1"/>
  <c r="H1643" i="31" s="1"/>
  <c r="H1680" i="31" s="1"/>
  <c r="H1699" i="31" s="1"/>
  <c r="J14" i="32" s="1"/>
  <c r="M1246" i="31"/>
  <c r="I1471" i="31" s="1"/>
  <c r="L1304" i="31"/>
  <c r="H1529" i="31" s="1"/>
  <c r="L1319" i="31"/>
  <c r="H1544" i="31" s="1"/>
  <c r="M1300" i="31"/>
  <c r="I1525" i="31" s="1"/>
  <c r="M1222" i="31"/>
  <c r="I1447" i="31" s="1"/>
  <c r="F1643" i="31" s="1"/>
  <c r="F1680" i="31" s="1"/>
  <c r="F1699" i="31" s="1"/>
  <c r="H14" i="32" s="1"/>
  <c r="W1247" i="31"/>
  <c r="L1472" i="31" s="1"/>
  <c r="N1319" i="31"/>
  <c r="J1544" i="31" s="1"/>
  <c r="N1379" i="31"/>
  <c r="J1604" i="31" s="1"/>
  <c r="O1379" i="31"/>
  <c r="K1604" i="31" s="1"/>
  <c r="V1251" i="31"/>
  <c r="K1476" i="31" s="1"/>
  <c r="U1207" i="31"/>
  <c r="J1432" i="31" s="1"/>
  <c r="P1238" i="31"/>
  <c r="L1463" i="31" s="1"/>
  <c r="P1277" i="31"/>
  <c r="L1502" i="31" s="1"/>
  <c r="L1201" i="31"/>
  <c r="H1426" i="31" s="1"/>
  <c r="U1409" i="31"/>
  <c r="J1634" i="31" s="1"/>
  <c r="N1206" i="31"/>
  <c r="J1431" i="31" s="1"/>
  <c r="W1302" i="31"/>
  <c r="L1527" i="31" s="1"/>
  <c r="N1201" i="31"/>
  <c r="J1426" i="31" s="1"/>
  <c r="W1264" i="31"/>
  <c r="L1489" i="31" s="1"/>
  <c r="P1228" i="31"/>
  <c r="L1453" i="31" s="1"/>
  <c r="O1267" i="31"/>
  <c r="K1492" i="31" s="1"/>
  <c r="O1308" i="31"/>
  <c r="K1533" i="31" s="1"/>
  <c r="N1236" i="31"/>
  <c r="J1461" i="31" s="1"/>
  <c r="T1226" i="31"/>
  <c r="I1451" i="31" s="1"/>
  <c r="L1236" i="31"/>
  <c r="H1461" i="31" s="1"/>
  <c r="L1367" i="31"/>
  <c r="H1592" i="31" s="1"/>
  <c r="N1292" i="31"/>
  <c r="J1517" i="31" s="1"/>
  <c r="P1203" i="31"/>
  <c r="L1428" i="31" s="1"/>
  <c r="M1369" i="31"/>
  <c r="I1594" i="31" s="1"/>
  <c r="L1229" i="31"/>
  <c r="H1454" i="31" s="1"/>
  <c r="O1257" i="31"/>
  <c r="K1482" i="31" s="1"/>
  <c r="M1276" i="31"/>
  <c r="I1501" i="31" s="1"/>
  <c r="P1257" i="31"/>
  <c r="L1482" i="31" s="1"/>
  <c r="P1392" i="31"/>
  <c r="L1617" i="31" s="1"/>
  <c r="L1277" i="31"/>
  <c r="H1502" i="31" s="1"/>
  <c r="P1355" i="31"/>
  <c r="L1580" i="31" s="1"/>
  <c r="V1366" i="31"/>
  <c r="K1591" i="31" s="1"/>
  <c r="P1342" i="31"/>
  <c r="L1567" i="31" s="1"/>
  <c r="N1331" i="31"/>
  <c r="J1556" i="31" s="1"/>
  <c r="W1382" i="31"/>
  <c r="L1607" i="31" s="1"/>
  <c r="N1372" i="31"/>
  <c r="J1597" i="31" s="1"/>
  <c r="P1279" i="31"/>
  <c r="L1504" i="31" s="1"/>
  <c r="O1383" i="31"/>
  <c r="K1608" i="31" s="1"/>
  <c r="M1336" i="31"/>
  <c r="I1561" i="31" s="1"/>
  <c r="U1259" i="31"/>
  <c r="J1484" i="31" s="1"/>
  <c r="M1316" i="31"/>
  <c r="I1541" i="31" s="1"/>
  <c r="O1274" i="31"/>
  <c r="K1499" i="31" s="1"/>
  <c r="M1253" i="31"/>
  <c r="I1478" i="31" s="1"/>
  <c r="P1391" i="31"/>
  <c r="L1616" i="31" s="1"/>
  <c r="V1339" i="31"/>
  <c r="K1564" i="31" s="1"/>
  <c r="P1270" i="31"/>
  <c r="L1495" i="31" s="1"/>
  <c r="N1316" i="31"/>
  <c r="J1541" i="31" s="1"/>
  <c r="N1304" i="31"/>
  <c r="J1529" i="31" s="1"/>
  <c r="N1224" i="31"/>
  <c r="J1449" i="31" s="1"/>
  <c r="L1348" i="31"/>
  <c r="H1573" i="31" s="1"/>
  <c r="U1200" i="31"/>
  <c r="J1425" i="31" s="1"/>
  <c r="M1367" i="31"/>
  <c r="I1592" i="31" s="1"/>
  <c r="L1209" i="31"/>
  <c r="H1434" i="31" s="1"/>
  <c r="P1261" i="31"/>
  <c r="L1486" i="31" s="1"/>
  <c r="L1269" i="31"/>
  <c r="H1494" i="31" s="1"/>
  <c r="O1232" i="31"/>
  <c r="K1457" i="31" s="1"/>
  <c r="U1208" i="31"/>
  <c r="J1433" i="31" s="1"/>
  <c r="M1385" i="31"/>
  <c r="I1610" i="31" s="1"/>
  <c r="N1342" i="31"/>
  <c r="J1567" i="31" s="1"/>
  <c r="O1342" i="31"/>
  <c r="K1567" i="31" s="1"/>
  <c r="O1336" i="31"/>
  <c r="K1561" i="31" s="1"/>
  <c r="O1230" i="31"/>
  <c r="K1455" i="31" s="1"/>
  <c r="P1407" i="31"/>
  <c r="L1632" i="31" s="1"/>
  <c r="L1214" i="31"/>
  <c r="H1439" i="31" s="1"/>
  <c r="M1204" i="31"/>
  <c r="I1429" i="31" s="1"/>
  <c r="O1350" i="31"/>
  <c r="K1575" i="31" s="1"/>
  <c r="M1277" i="31"/>
  <c r="I1502" i="31" s="1"/>
  <c r="L1395" i="31"/>
  <c r="H1620" i="31" s="1"/>
  <c r="P1197" i="31"/>
  <c r="L1422" i="31" s="1"/>
  <c r="P1245" i="31"/>
  <c r="L1470" i="31" s="1"/>
  <c r="L1243" i="31"/>
  <c r="H1468" i="31" s="1"/>
  <c r="N1213" i="31"/>
  <c r="J1438" i="31" s="1"/>
  <c r="P1354" i="31"/>
  <c r="L1579" i="31" s="1"/>
  <c r="N1229" i="31"/>
  <c r="J1454" i="31" s="1"/>
  <c r="M1379" i="31"/>
  <c r="I1604" i="31" s="1"/>
  <c r="N1252" i="31"/>
  <c r="J1477" i="31" s="1"/>
  <c r="M1347" i="31"/>
  <c r="I1572" i="31" s="1"/>
  <c r="K1352" i="31"/>
  <c r="G1577" i="31" s="1"/>
  <c r="P1387" i="31"/>
  <c r="L1612" i="31" s="1"/>
  <c r="S1366" i="31"/>
  <c r="H1591" i="31" s="1"/>
  <c r="N1281" i="31"/>
  <c r="J1506" i="31" s="1"/>
  <c r="P1406" i="31"/>
  <c r="L1631" i="31" s="1"/>
  <c r="M1351" i="31"/>
  <c r="I1576" i="31" s="1"/>
  <c r="L1207" i="31"/>
  <c r="H1432" i="31" s="1"/>
  <c r="N1241" i="31"/>
  <c r="J1466" i="31" s="1"/>
  <c r="M1404" i="31"/>
  <c r="I1629" i="31" s="1"/>
  <c r="N1384" i="31"/>
  <c r="J1609" i="31" s="1"/>
  <c r="N1380" i="31"/>
  <c r="J1605" i="31" s="1"/>
  <c r="M1308" i="31"/>
  <c r="I1533" i="31" s="1"/>
  <c r="L1237" i="31"/>
  <c r="H1462" i="31" s="1"/>
  <c r="N1397" i="31"/>
  <c r="J1622" i="31" s="1"/>
  <c r="G1654" i="31" s="1"/>
  <c r="G1691" i="31" s="1"/>
  <c r="G1710" i="31" s="1"/>
  <c r="I12" i="32" s="1"/>
  <c r="P1326" i="31"/>
  <c r="L1551" i="31" s="1"/>
  <c r="W1297" i="31"/>
  <c r="L1522" i="31" s="1"/>
  <c r="L1271" i="31"/>
  <c r="H1496" i="31" s="1"/>
  <c r="P1198" i="31"/>
  <c r="L1423" i="31" s="1"/>
  <c r="N1365" i="31"/>
  <c r="J1590" i="31" s="1"/>
  <c r="S1213" i="31"/>
  <c r="H1438" i="31" s="1"/>
  <c r="O1268" i="31"/>
  <c r="K1493" i="31" s="1"/>
  <c r="O1356" i="31"/>
  <c r="K1581" i="31" s="1"/>
  <c r="K1240" i="31"/>
  <c r="G1465" i="31" s="1"/>
  <c r="L1386" i="31"/>
  <c r="H1611" i="31" s="1"/>
  <c r="L1211" i="31"/>
  <c r="H1436" i="31" s="1"/>
  <c r="P1314" i="31"/>
  <c r="L1539" i="31" s="1"/>
  <c r="P1316" i="31"/>
  <c r="L1541" i="31" s="1"/>
  <c r="N1221" i="31"/>
  <c r="J1446" i="31" s="1"/>
  <c r="M1407" i="31"/>
  <c r="I1632" i="31" s="1"/>
  <c r="L1318" i="31"/>
  <c r="H1543" i="31" s="1"/>
  <c r="O1389" i="31"/>
  <c r="K1614" i="31" s="1"/>
  <c r="M1255" i="31"/>
  <c r="I1480" i="31" s="1"/>
  <c r="L1363" i="31"/>
  <c r="H1588" i="31" s="1"/>
  <c r="M1395" i="31"/>
  <c r="I1620" i="31" s="1"/>
  <c r="M1281" i="31"/>
  <c r="I1506" i="31" s="1"/>
  <c r="M1254" i="31"/>
  <c r="I1479" i="31" s="1"/>
  <c r="P1229" i="31"/>
  <c r="L1454" i="31" s="1"/>
  <c r="M1406" i="31"/>
  <c r="I1631" i="31" s="1"/>
  <c r="N1403" i="31"/>
  <c r="J1628" i="31" s="1"/>
  <c r="S1278" i="31"/>
  <c r="H1503" i="31" s="1"/>
  <c r="N1406" i="31"/>
  <c r="J1631" i="31" s="1"/>
  <c r="O1409" i="31"/>
  <c r="K1634" i="31" s="1"/>
  <c r="N1249" i="31"/>
  <c r="J1474" i="31" s="1"/>
  <c r="N1255" i="31"/>
  <c r="J1480" i="31" s="1"/>
  <c r="M1206" i="31"/>
  <c r="I1431" i="31" s="1"/>
  <c r="P1231" i="31"/>
  <c r="L1456" i="31" s="1"/>
  <c r="I1644" i="31" s="1"/>
  <c r="I1681" i="31" s="1"/>
  <c r="I1700" i="31" s="1"/>
  <c r="K21" i="32" s="1"/>
  <c r="M1372" i="31"/>
  <c r="I1597" i="31" s="1"/>
  <c r="L1401" i="31"/>
  <c r="H1626" i="31" s="1"/>
  <c r="P1244" i="31"/>
  <c r="L1469" i="31" s="1"/>
  <c r="O1234" i="31"/>
  <c r="K1459" i="31" s="1"/>
  <c r="P1334" i="31"/>
  <c r="L1559" i="31" s="1"/>
  <c r="L1279" i="31"/>
  <c r="H1504" i="31" s="1"/>
  <c r="M1232" i="31"/>
  <c r="I1457" i="31" s="1"/>
  <c r="P1289" i="31"/>
  <c r="L1514" i="31" s="1"/>
  <c r="T1230" i="31"/>
  <c r="I1455" i="31" s="1"/>
  <c r="V1405" i="31"/>
  <c r="K1630" i="31" s="1"/>
  <c r="M1312" i="31"/>
  <c r="I1537" i="31" s="1"/>
  <c r="M1402" i="31"/>
  <c r="I1627" i="31" s="1"/>
  <c r="O1278" i="31"/>
  <c r="K1503" i="31" s="1"/>
  <c r="N1338" i="31"/>
  <c r="J1563" i="31" s="1"/>
  <c r="S1299" i="31"/>
  <c r="H1524" i="31" s="1"/>
  <c r="N1317" i="31"/>
  <c r="J1542" i="31" s="1"/>
  <c r="P1357" i="31"/>
  <c r="L1582" i="31" s="1"/>
  <c r="O1245" i="31"/>
  <c r="K1470" i="31" s="1"/>
  <c r="L1228" i="31"/>
  <c r="H1453" i="31" s="1"/>
  <c r="L1375" i="31"/>
  <c r="H1600" i="31" s="1"/>
  <c r="M1310" i="31"/>
  <c r="I1535" i="31" s="1"/>
  <c r="O1360" i="31"/>
  <c r="K1585" i="31" s="1"/>
  <c r="L1335" i="31"/>
  <c r="H1560" i="31" s="1"/>
  <c r="N1339" i="31"/>
  <c r="J1564" i="31" s="1"/>
  <c r="P1349" i="31"/>
  <c r="L1574" i="31" s="1"/>
  <c r="N1273" i="31"/>
  <c r="J1498" i="31" s="1"/>
  <c r="L1246" i="31"/>
  <c r="H1471" i="31" s="1"/>
  <c r="P1286" i="31"/>
  <c r="L1511" i="31" s="1"/>
  <c r="P1319" i="31"/>
  <c r="L1544" i="31" s="1"/>
  <c r="N1361" i="31"/>
  <c r="J1586" i="31" s="1"/>
  <c r="O1394" i="31"/>
  <c r="K1619" i="31" s="1"/>
  <c r="P1318" i="31"/>
  <c r="L1543" i="31" s="1"/>
  <c r="N1198" i="31"/>
  <c r="J1423" i="31" s="1"/>
  <c r="L1387" i="31"/>
  <c r="H1612" i="31" s="1"/>
  <c r="U1303" i="31"/>
  <c r="J1528" i="31" s="1"/>
  <c r="P1360" i="31"/>
  <c r="L1585" i="31" s="1"/>
  <c r="N1360" i="31"/>
  <c r="J1585" i="31" s="1"/>
  <c r="L1280" i="31"/>
  <c r="H1505" i="31" s="1"/>
  <c r="I1445" i="31"/>
  <c r="K1427" i="31"/>
  <c r="H1631" i="31"/>
  <c r="L1540" i="31"/>
  <c r="L1429" i="31"/>
  <c r="I1532" i="31"/>
  <c r="K1444" i="31"/>
  <c r="K1532" i="31"/>
  <c r="K1491" i="31"/>
  <c r="H1442" i="31"/>
  <c r="I1454" i="31"/>
  <c r="J1500" i="31"/>
  <c r="J1482" i="31"/>
  <c r="K1512" i="31"/>
  <c r="K1435" i="31"/>
  <c r="K1511" i="31"/>
  <c r="J1549" i="31"/>
  <c r="H1566" i="31"/>
  <c r="H1429" i="31"/>
  <c r="L1613" i="31"/>
  <c r="H1480" i="31"/>
  <c r="K1519" i="31"/>
  <c r="H1423" i="31"/>
  <c r="I1485" i="31"/>
  <c r="I1544" i="31"/>
  <c r="K1599" i="31"/>
  <c r="L1553" i="31"/>
  <c r="L1520" i="31"/>
  <c r="H1629" i="31"/>
  <c r="H1578" i="31"/>
  <c r="K1560" i="31"/>
  <c r="I1612" i="31"/>
  <c r="J1579" i="31"/>
  <c r="L1475" i="31"/>
  <c r="I1593" i="31"/>
  <c r="J1481" i="31"/>
  <c r="K1626" i="31"/>
  <c r="K1484" i="31"/>
  <c r="H1497" i="31"/>
  <c r="J1515" i="31"/>
  <c r="J1560" i="31"/>
  <c r="J1599" i="31"/>
  <c r="I1567" i="31"/>
  <c r="I1442" i="31"/>
  <c r="L1599" i="31"/>
  <c r="L1431" i="31"/>
  <c r="I1459" i="31"/>
  <c r="J1546" i="31"/>
  <c r="K1572" i="31"/>
  <c r="K1588" i="31"/>
  <c r="H1554" i="31"/>
  <c r="K1589" i="31"/>
  <c r="J1617" i="31"/>
  <c r="J1547" i="31"/>
  <c r="J1600" i="31"/>
  <c r="J1537" i="31"/>
  <c r="L1524" i="31"/>
  <c r="L1548" i="31"/>
  <c r="H1440" i="31"/>
  <c r="H1547" i="31"/>
  <c r="I1473" i="31"/>
  <c r="J1538" i="31"/>
  <c r="K1569" i="31"/>
  <c r="G1489" i="31"/>
  <c r="D1645" i="31" s="1"/>
  <c r="D1682" i="31" s="1"/>
  <c r="D1701" i="31" s="1"/>
  <c r="F18" i="32" s="1"/>
  <c r="J1444" i="31"/>
  <c r="I1585" i="31"/>
  <c r="L1609" i="31"/>
  <c r="I1607" i="31"/>
  <c r="K1580" i="31"/>
  <c r="H1517" i="31"/>
  <c r="J1595" i="31"/>
  <c r="J1475" i="31"/>
  <c r="H1514" i="31"/>
  <c r="K1536" i="31"/>
  <c r="L1439" i="31"/>
  <c r="L1552" i="31"/>
  <c r="H1556" i="31"/>
  <c r="L1605" i="31"/>
  <c r="L1563" i="31"/>
  <c r="I1524" i="31"/>
  <c r="K1502" i="31"/>
  <c r="H1618" i="31"/>
  <c r="L1594" i="31"/>
  <c r="H1586" i="31"/>
  <c r="K1498" i="31"/>
  <c r="J1442" i="31"/>
  <c r="J1422" i="31"/>
  <c r="K1488" i="31"/>
  <c r="J1559" i="31"/>
  <c r="K1583" i="31"/>
  <c r="I1635" i="31"/>
  <c r="J1612" i="31"/>
  <c r="K1590" i="31"/>
  <c r="H1605" i="31"/>
  <c r="K1627" i="31"/>
  <c r="H1540" i="31"/>
  <c r="I1435" i="31"/>
  <c r="I1569" i="31"/>
  <c r="L1462" i="31"/>
  <c r="I1526" i="31"/>
  <c r="J1589" i="31"/>
  <c r="H1619" i="31"/>
  <c r="I1564" i="31"/>
  <c r="J1630" i="31"/>
  <c r="J1491" i="31"/>
  <c r="K1526" i="31"/>
  <c r="J1539" i="31"/>
  <c r="J1521" i="31"/>
  <c r="K1625" i="31"/>
  <c r="J1569" i="31"/>
  <c r="K1568" i="31"/>
  <c r="L1434" i="31"/>
  <c r="H1536" i="31"/>
  <c r="L1536" i="31"/>
  <c r="I1498" i="31"/>
  <c r="J1435" i="31"/>
  <c r="L1424" i="31"/>
  <c r="L1556" i="31"/>
  <c r="K1535" i="31"/>
  <c r="K1570" i="31"/>
  <c r="J1513" i="31"/>
  <c r="I1619" i="31"/>
  <c r="K1490" i="31"/>
  <c r="F1577" i="31"/>
  <c r="H1500" i="31"/>
  <c r="L1589" i="31"/>
  <c r="L1433" i="31"/>
  <c r="H1613" i="31"/>
  <c r="K1617" i="31"/>
  <c r="J1571" i="31"/>
  <c r="I1557" i="31"/>
  <c r="H1466" i="31"/>
  <c r="H1472" i="31"/>
  <c r="K1456" i="31"/>
  <c r="H1644" i="31" s="1"/>
  <c r="H1681" i="31" s="1"/>
  <c r="H1700" i="31" s="1"/>
  <c r="J21" i="32" s="1"/>
  <c r="J1578" i="31"/>
  <c r="I1495" i="31"/>
  <c r="J1527" i="31"/>
  <c r="H1621" i="31"/>
  <c r="J1499" i="31"/>
  <c r="J1570" i="31"/>
  <c r="L1467" i="31"/>
  <c r="L1512" i="31"/>
  <c r="L1447" i="31"/>
  <c r="I1643" i="31" s="1"/>
  <c r="I1680" i="31" s="1"/>
  <c r="I1699" i="31" s="1"/>
  <c r="K14" i="32" s="1"/>
  <c r="I1460" i="31"/>
  <c r="K1468" i="31"/>
  <c r="H1525" i="31"/>
  <c r="K1518" i="31"/>
  <c r="H1648" i="31" s="1"/>
  <c r="H1685" i="31" s="1"/>
  <c r="H1704" i="31" s="1"/>
  <c r="J22" i="32" s="1"/>
  <c r="L1519" i="31"/>
  <c r="H1635" i="31"/>
  <c r="I1499" i="31"/>
  <c r="H1427" i="31"/>
  <c r="J1627" i="31"/>
  <c r="I1428" i="31"/>
  <c r="H1441" i="31"/>
  <c r="H1531" i="31"/>
  <c r="J1509" i="31"/>
  <c r="G1647" i="31" s="1"/>
  <c r="G1684" i="31" s="1"/>
  <c r="G1703" i="31" s="1"/>
  <c r="I20" i="32" s="1"/>
  <c r="J1608" i="31"/>
  <c r="H1579" i="31"/>
  <c r="J1551" i="31"/>
  <c r="I1634" i="31"/>
  <c r="I1552" i="31"/>
  <c r="I1575" i="31"/>
  <c r="H1499" i="31"/>
  <c r="H1437" i="31"/>
  <c r="I1626" i="31"/>
  <c r="K1596" i="31"/>
  <c r="L1625" i="31"/>
  <c r="K1547" i="31"/>
  <c r="I1618" i="31"/>
  <c r="K1607" i="31"/>
  <c r="J1447" i="31"/>
  <c r="G1643" i="31" s="1"/>
  <c r="G1680" i="31" s="1"/>
  <c r="G1699" i="31" s="1"/>
  <c r="I14" i="32" s="1"/>
  <c r="H1520" i="31"/>
  <c r="K1595" i="31"/>
  <c r="L1427" i="31"/>
  <c r="L1525" i="31"/>
  <c r="K1631" i="31"/>
  <c r="K1454" i="31"/>
  <c r="L1484" i="31"/>
  <c r="H1534" i="31"/>
  <c r="K1542" i="31"/>
  <c r="J1596" i="31"/>
  <c r="G1524" i="31"/>
  <c r="I1483" i="31"/>
  <c r="J1623" i="31"/>
  <c r="K1541" i="31"/>
  <c r="H1477" i="31"/>
  <c r="K1632" i="31"/>
  <c r="K1462" i="31"/>
  <c r="L1584" i="31"/>
  <c r="J1574" i="31"/>
  <c r="J1557" i="31"/>
  <c r="K1574" i="31"/>
  <c r="J1448" i="31"/>
  <c r="I1463" i="31"/>
  <c r="H1550" i="31"/>
  <c r="J1519" i="31"/>
  <c r="L1503" i="31"/>
  <c r="L1485" i="31"/>
  <c r="J1530" i="31"/>
  <c r="J1525" i="31"/>
  <c r="K1517" i="31"/>
  <c r="H1567" i="31"/>
  <c r="H1533" i="31"/>
  <c r="J1566" i="31"/>
  <c r="H1570" i="31"/>
  <c r="K1431" i="31"/>
  <c r="J1501" i="31"/>
  <c r="L1566" i="31"/>
  <c r="I1583" i="31"/>
  <c r="H1515" i="31"/>
  <c r="H1435" i="31"/>
  <c r="K1440" i="31"/>
  <c r="I1530" i="31"/>
  <c r="L1496" i="31"/>
  <c r="J1496" i="31"/>
  <c r="J1470" i="31"/>
  <c r="L1506" i="31"/>
  <c r="H1595" i="31"/>
  <c r="I1469" i="31"/>
  <c r="H1447" i="31"/>
  <c r="E1643" i="31" s="1"/>
  <c r="E1680" i="31" s="1"/>
  <c r="E1699" i="31" s="1"/>
  <c r="G14" i="32" s="1"/>
  <c r="L1635" i="31"/>
  <c r="H1622" i="31"/>
  <c r="E1654" i="31" s="1"/>
  <c r="E1691" i="31" s="1"/>
  <c r="E1710" i="31" s="1"/>
  <c r="G12" i="32" s="1"/>
  <c r="H1483" i="31"/>
  <c r="L1438" i="31"/>
  <c r="J1575" i="31"/>
  <c r="L1466" i="31"/>
  <c r="H1450" i="31"/>
  <c r="H1425" i="31"/>
  <c r="J1430" i="31"/>
  <c r="K1464" i="31"/>
  <c r="J1514" i="31"/>
  <c r="I1510" i="31"/>
  <c r="I1520" i="31"/>
  <c r="L1583" i="31"/>
  <c r="I1441" i="31"/>
  <c r="L1577" i="31"/>
  <c r="K1593" i="31"/>
  <c r="L1501" i="31"/>
  <c r="H1564" i="31"/>
  <c r="K1509" i="31"/>
  <c r="H1647" i="31" s="1"/>
  <c r="H1684" i="31" s="1"/>
  <c r="H1703" i="31" s="1"/>
  <c r="J20" i="32" s="1"/>
  <c r="J1531" i="31"/>
  <c r="J1587" i="31"/>
  <c r="J1436" i="31"/>
  <c r="J1552" i="31"/>
  <c r="I1563" i="31"/>
  <c r="L1578" i="31"/>
  <c r="H1473" i="31"/>
  <c r="H1568" i="31"/>
  <c r="L1528" i="31"/>
  <c r="I1490" i="31"/>
  <c r="L1565" i="31"/>
  <c r="K1577" i="31"/>
  <c r="L1614" i="31"/>
  <c r="I1477" i="31"/>
  <c r="K1600" i="31"/>
  <c r="H1565" i="31"/>
  <c r="J1580" i="31"/>
  <c r="L1445" i="31"/>
  <c r="L1494" i="31"/>
  <c r="I1630" i="31"/>
  <c r="I1488" i="31"/>
  <c r="L1623" i="31"/>
  <c r="L1595" i="31"/>
  <c r="I1448" i="31"/>
  <c r="J1540" i="31"/>
  <c r="K1582" i="31"/>
  <c r="L1458" i="31"/>
  <c r="L1550" i="31"/>
  <c r="H1630" i="31"/>
  <c r="K1477" i="31"/>
  <c r="H1470" i="31"/>
  <c r="H1521" i="31"/>
  <c r="I1424" i="31"/>
  <c r="L1518" i="31"/>
  <c r="I1648" i="31" s="1"/>
  <c r="I1685" i="31" s="1"/>
  <c r="I1704" i="31" s="1"/>
  <c r="K22" i="32" s="1"/>
  <c r="I1608" i="31"/>
  <c r="J1577" i="31"/>
  <c r="J1424" i="31"/>
  <c r="H1510" i="31"/>
  <c r="L1545" i="31"/>
  <c r="H1443" i="31"/>
  <c r="J1526" i="31"/>
  <c r="K1556" i="31"/>
  <c r="K1516" i="31"/>
  <c r="K1527" i="31"/>
  <c r="I1516" i="31"/>
  <c r="I1605" i="31"/>
  <c r="K1436" i="31"/>
  <c r="I1521" i="31"/>
  <c r="L1558" i="31"/>
  <c r="J1610" i="31"/>
  <c r="L1575" i="31"/>
  <c r="K1576" i="31"/>
  <c r="I1528" i="31"/>
  <c r="J1463" i="31"/>
  <c r="I1566" i="31"/>
  <c r="J1588" i="31"/>
  <c r="J1512" i="31"/>
  <c r="K1514" i="31"/>
  <c r="I1538" i="31"/>
  <c r="K1432" i="31"/>
  <c r="H1553" i="31"/>
  <c r="I1578" i="31"/>
  <c r="J1453" i="31"/>
  <c r="K1494" i="31"/>
  <c r="I1549" i="31"/>
  <c r="L1596" i="31"/>
  <c r="K1565" i="31"/>
  <c r="K1525" i="31"/>
  <c r="K1597" i="31"/>
  <c r="J1502" i="31"/>
  <c r="K1505" i="31"/>
  <c r="J1562" i="31"/>
  <c r="I1565" i="31"/>
  <c r="H1463" i="31"/>
  <c r="J1428" i="31"/>
  <c r="I1439" i="31"/>
  <c r="I1615" i="31"/>
  <c r="K1548" i="31"/>
  <c r="H1545" i="31"/>
  <c r="K1559" i="31"/>
  <c r="K1506" i="31"/>
  <c r="L1590" i="31"/>
  <c r="L1440" i="31"/>
  <c r="J1543" i="31"/>
  <c r="H1589" i="31"/>
  <c r="L1426" i="31"/>
  <c r="J1462" i="31"/>
  <c r="H1488" i="31"/>
  <c r="I1601" i="31"/>
  <c r="I1600" i="31"/>
  <c r="H1452" i="31"/>
  <c r="J1620" i="31"/>
  <c r="J1456" i="31"/>
  <c r="G1644" i="31" s="1"/>
  <c r="G1681" i="31" s="1"/>
  <c r="G1700" i="31" s="1"/>
  <c r="I21" i="32" s="1"/>
  <c r="H1459" i="31"/>
  <c r="L1610" i="31"/>
  <c r="J1618" i="31"/>
  <c r="J1568" i="31"/>
  <c r="K1551" i="31"/>
  <c r="H1559" i="31"/>
  <c r="J1594" i="31"/>
  <c r="K1578" i="31"/>
  <c r="K1545" i="31"/>
  <c r="H1594" i="31"/>
  <c r="H1585" i="31"/>
  <c r="H1615" i="31"/>
  <c r="L1572" i="31"/>
  <c r="L1465" i="31"/>
  <c r="L1532" i="31"/>
  <c r="K1479" i="31"/>
  <c r="H1481" i="31"/>
  <c r="K1439" i="31"/>
  <c r="I1596" i="31"/>
  <c r="J1532" i="31"/>
  <c r="H1538" i="31"/>
  <c r="L1448" i="31"/>
  <c r="I1562" i="31"/>
  <c r="L1479" i="31"/>
  <c r="H1482" i="31"/>
  <c r="I1484" i="31"/>
  <c r="L1455" i="31"/>
  <c r="I1543" i="31"/>
  <c r="I1617" i="31"/>
  <c r="J1510" i="31"/>
  <c r="L1509" i="31"/>
  <c r="I1647" i="31" s="1"/>
  <c r="I1684" i="31" s="1"/>
  <c r="I1703" i="31" s="1"/>
  <c r="K20" i="32" s="1"/>
  <c r="K1469" i="31"/>
  <c r="H1542" i="31"/>
  <c r="H1583" i="31"/>
  <c r="H1530" i="31"/>
  <c r="I1496" i="31"/>
  <c r="I1590" i="31"/>
  <c r="J1633" i="31"/>
  <c r="L1601" i="31"/>
  <c r="K1442" i="31"/>
  <c r="L1568" i="31"/>
  <c r="L1461" i="31"/>
  <c r="I1560" i="31"/>
  <c r="L1597" i="31"/>
  <c r="K1513" i="31"/>
  <c r="H1475" i="31"/>
  <c r="L1459" i="31"/>
  <c r="K1544" i="31"/>
  <c r="J1478" i="31"/>
  <c r="L1457" i="31"/>
  <c r="H1580" i="31"/>
  <c r="I1461" i="31"/>
  <c r="J1516" i="31"/>
  <c r="I1453" i="31"/>
  <c r="H1469" i="31"/>
  <c r="J1583" i="31"/>
  <c r="J1440" i="31"/>
  <c r="L1521" i="31"/>
  <c r="L1498" i="31"/>
  <c r="L1517" i="31"/>
  <c r="K1452" i="31"/>
  <c r="I1536" i="31"/>
  <c r="L1508" i="31"/>
  <c r="L1549" i="31"/>
  <c r="K1426" i="31"/>
  <c r="L1510" i="31"/>
  <c r="H1526" i="31"/>
  <c r="J1615" i="31"/>
  <c r="K1622" i="31"/>
  <c r="K1629" i="31"/>
  <c r="H1444" i="31"/>
  <c r="H1518" i="31"/>
  <c r="E1648" i="31" s="1"/>
  <c r="E1685" i="31" s="1"/>
  <c r="E1704" i="31" s="1"/>
  <c r="G22" i="32" s="1"/>
  <c r="K1441" i="31"/>
  <c r="K1621" i="31"/>
  <c r="I1456" i="31"/>
  <c r="F1644" i="31" s="1"/>
  <c r="F1681" i="31" s="1"/>
  <c r="F1700" i="31" s="1"/>
  <c r="H21" i="32" s="1"/>
  <c r="L1515" i="31"/>
  <c r="L1535" i="31"/>
  <c r="H1587" i="31"/>
  <c r="I1623" i="31"/>
  <c r="K1618" i="31"/>
  <c r="K1448" i="31"/>
  <c r="K1496" i="31"/>
  <c r="I1427" i="31"/>
  <c r="L1534" i="31"/>
  <c r="H1513" i="31"/>
  <c r="J1459" i="31"/>
  <c r="K1612" i="31"/>
  <c r="I1482" i="31"/>
  <c r="I1494" i="31"/>
  <c r="L1483" i="31"/>
  <c r="I1503" i="31"/>
  <c r="L1618" i="31"/>
  <c r="H1535" i="31"/>
  <c r="L1542" i="31"/>
  <c r="H1464" i="31"/>
  <c r="I1433" i="31"/>
  <c r="L1569" i="31"/>
  <c r="H1571" i="31"/>
  <c r="K1445" i="31"/>
  <c r="L1505" i="31"/>
  <c r="K1507" i="31"/>
  <c r="K1543" i="31"/>
  <c r="J1535" i="31"/>
  <c r="L1593" i="31"/>
  <c r="G1427" i="31"/>
  <c r="K1537" i="31"/>
  <c r="L1600" i="31"/>
  <c r="J1601" i="31"/>
  <c r="L1468" i="31"/>
  <c r="L1622" i="31"/>
  <c r="I1654" i="31" s="1"/>
  <c r="I1691" i="31" s="1"/>
  <c r="I1710" i="31" s="1"/>
  <c r="K12" i="32" s="1"/>
  <c r="K1530" i="31"/>
  <c r="K1463" i="31"/>
  <c r="I1508" i="31"/>
  <c r="J1443" i="31"/>
  <c r="H1491" i="31"/>
  <c r="I1491" i="31"/>
  <c r="D1646" i="31"/>
  <c r="D1683" i="31" s="1"/>
  <c r="D1702" i="31" s="1"/>
  <c r="F17" i="32" s="1"/>
  <c r="C1646" i="31"/>
  <c r="C1683" i="31" s="1"/>
  <c r="C1702" i="31" s="1"/>
  <c r="E17" i="32" s="1"/>
  <c r="D1650" i="31"/>
  <c r="D1687" i="31" s="1"/>
  <c r="D1706" i="31" s="1"/>
  <c r="F13" i="32" s="1"/>
  <c r="C1653" i="31"/>
  <c r="C1690" i="31" s="1"/>
  <c r="C1709" i="31" s="1"/>
  <c r="E23" i="32" s="1"/>
  <c r="C1654" i="31"/>
  <c r="C1691" i="31" s="1"/>
  <c r="C1710" i="31" s="1"/>
  <c r="E12" i="32" s="1"/>
  <c r="D1644" i="31"/>
  <c r="D1681" i="31" s="1"/>
  <c r="D1700" i="31" s="1"/>
  <c r="F21" i="32" s="1"/>
  <c r="D1654" i="31"/>
  <c r="D1691" i="31" s="1"/>
  <c r="D1710" i="31" s="1"/>
  <c r="F12" i="32" s="1"/>
  <c r="H1574" i="31"/>
  <c r="H1599" i="31"/>
  <c r="I1468" i="31"/>
  <c r="J1635" i="31"/>
  <c r="I1444" i="31"/>
  <c r="D1652" i="31"/>
  <c r="D1689" i="31" s="1"/>
  <c r="D1708" i="31" s="1"/>
  <c r="F24" i="32" s="1"/>
  <c r="C1652" i="31"/>
  <c r="C1689" i="31" s="1"/>
  <c r="C1708" i="31" s="1"/>
  <c r="E24" i="32" s="1"/>
  <c r="C1649" i="31"/>
  <c r="C1686" i="31" s="1"/>
  <c r="C1705" i="31" s="1"/>
  <c r="E19" i="32" s="1"/>
  <c r="C1643" i="31"/>
  <c r="C1680" i="31" s="1"/>
  <c r="C1699" i="31" s="1"/>
  <c r="E14" i="32" s="1"/>
  <c r="D1647" i="31"/>
  <c r="D1684" i="31" s="1"/>
  <c r="D1703" i="31" s="1"/>
  <c r="F20" i="32" s="1"/>
  <c r="D1642" i="31"/>
  <c r="D1679" i="31" s="1"/>
  <c r="D1698" i="31" s="1"/>
  <c r="F16" i="32" s="1"/>
  <c r="J1518" i="31"/>
  <c r="H1478" i="31"/>
  <c r="C1647" i="31"/>
  <c r="C1684" i="31" s="1"/>
  <c r="C1703" i="31" s="1"/>
  <c r="E20" i="32" s="1"/>
  <c r="C1645" i="31"/>
  <c r="C1682" i="31" s="1"/>
  <c r="C1701" i="31" s="1"/>
  <c r="E18" i="32" s="1"/>
  <c r="C1642" i="31"/>
  <c r="C1679" i="31" s="1"/>
  <c r="C1698" i="31" s="1"/>
  <c r="E16" i="32" s="1"/>
  <c r="H1479" i="31"/>
  <c r="D1643" i="31"/>
  <c r="D1680" i="31" s="1"/>
  <c r="D1699" i="31" s="1"/>
  <c r="F14" i="32" s="1"/>
  <c r="D1653" i="31"/>
  <c r="D1690" i="31" s="1"/>
  <c r="D1709" i="31" s="1"/>
  <c r="F23" i="32" s="1"/>
  <c r="K1592" i="31"/>
  <c r="C1648" i="31"/>
  <c r="C1685" i="31" s="1"/>
  <c r="C1704" i="31" s="1"/>
  <c r="E22" i="32" s="1"/>
  <c r="I1518" i="31"/>
  <c r="K1508" i="31"/>
  <c r="I1464" i="31"/>
  <c r="I1511" i="31"/>
  <c r="L1627" i="31"/>
  <c r="J1614" i="31"/>
  <c r="J1439" i="31"/>
  <c r="H1487" i="31"/>
  <c r="K1549" i="31"/>
  <c r="L1538" i="31"/>
  <c r="C1650" i="31"/>
  <c r="C1687" i="31" s="1"/>
  <c r="C1706" i="31" s="1"/>
  <c r="E13" i="32" s="1"/>
  <c r="I1425" i="31"/>
  <c r="H1431" i="31"/>
  <c r="H1614" i="31"/>
  <c r="J1488" i="31"/>
  <c r="J1629" i="31"/>
  <c r="C1644" i="31"/>
  <c r="C1681" i="31" s="1"/>
  <c r="C1700" i="31" s="1"/>
  <c r="E21" i="32" s="1"/>
  <c r="D1649" i="31"/>
  <c r="D1686" i="31" s="1"/>
  <c r="D1705" i="31" s="1"/>
  <c r="F19" i="32" s="1"/>
  <c r="H1601" i="31"/>
  <c r="L1620" i="31"/>
  <c r="I1458" i="31"/>
  <c r="I1559" i="31"/>
  <c r="I1474" i="31"/>
  <c r="K1531" i="31"/>
  <c r="H1448" i="31"/>
  <c r="J1441" i="31"/>
  <c r="H1597" i="31"/>
  <c r="J1565" i="31"/>
  <c r="H1506" i="31"/>
  <c r="L1529" i="31"/>
  <c r="F1427" i="31"/>
  <c r="K1471" i="31"/>
  <c r="H1555" i="31"/>
  <c r="J1558" i="31"/>
  <c r="K1522" i="31"/>
  <c r="K1633" i="31"/>
  <c r="H1484" i="31"/>
  <c r="K1579" i="31"/>
  <c r="J1465" i="31"/>
  <c r="H1467" i="31"/>
  <c r="H1489" i="31"/>
  <c r="L1477" i="31"/>
  <c r="I1449" i="31"/>
  <c r="H1501" i="31"/>
  <c r="L1581" i="31"/>
  <c r="L1492" i="31"/>
  <c r="K1613" i="31"/>
  <c r="H1485" i="31"/>
  <c r="J1573" i="31"/>
  <c r="L1449" i="31"/>
  <c r="K1584" i="31"/>
  <c r="I1551" i="31"/>
  <c r="I1589" i="31"/>
  <c r="L1587" i="31"/>
  <c r="I1531" i="31"/>
  <c r="L1442" i="31"/>
  <c r="I1517" i="31"/>
  <c r="J1602" i="31"/>
  <c r="I1570" i="31"/>
  <c r="L1446" i="31"/>
  <c r="I1523" i="31"/>
  <c r="I1527" i="31"/>
  <c r="L1634" i="31"/>
  <c r="I1598" i="31"/>
  <c r="H1486" i="31"/>
  <c r="I1611" i="31"/>
  <c r="J1626" i="31"/>
  <c r="I1581" i="31"/>
  <c r="H1604" i="31"/>
  <c r="H1430" i="31"/>
  <c r="H1474" i="31"/>
  <c r="I1613" i="31"/>
  <c r="H1528" i="31"/>
  <c r="K1483" i="31"/>
  <c r="L1497" i="31"/>
  <c r="I1437" i="31"/>
  <c r="L1555" i="31"/>
  <c r="J1492" i="31"/>
  <c r="L1478" i="31"/>
  <c r="K1611" i="31"/>
  <c r="L1523" i="31"/>
  <c r="K1555" i="31"/>
  <c r="H1516" i="31"/>
  <c r="J1467" i="31"/>
  <c r="K1434" i="31"/>
  <c r="K1524" i="31"/>
  <c r="H1602" i="31"/>
  <c r="K1449" i="31"/>
  <c r="I1573" i="31"/>
  <c r="K1586" i="31"/>
  <c r="H1539" i="31"/>
  <c r="L1586" i="31"/>
  <c r="J1494" i="31"/>
  <c r="L1608" i="31"/>
  <c r="K1550" i="31"/>
  <c r="J1489" i="31"/>
  <c r="H1433" i="31"/>
  <c r="K1489" i="31"/>
  <c r="H1616" i="31"/>
  <c r="J1592" i="31"/>
  <c r="L1481" i="31"/>
  <c r="L1499" i="31"/>
  <c r="J1598" i="31"/>
  <c r="I1547" i="31"/>
  <c r="L1444" i="31"/>
  <c r="L1513" i="31"/>
  <c r="L1533" i="31"/>
  <c r="H1507" i="31"/>
  <c r="L1570" i="31"/>
  <c r="H1627" i="31"/>
  <c r="K1453" i="31"/>
  <c r="H1572" i="31"/>
  <c r="L1592" i="31"/>
  <c r="I1443" i="31"/>
  <c r="H1428" i="31"/>
  <c r="J1511" i="31"/>
  <c r="J1507" i="31"/>
  <c r="K1475" i="31"/>
  <c r="J1533" i="31"/>
  <c r="L1500" i="31"/>
  <c r="J1468" i="31"/>
  <c r="K1610" i="31"/>
  <c r="L1621" i="31"/>
  <c r="I1475" i="31"/>
  <c r="J1576" i="31"/>
  <c r="H1596" i="31"/>
  <c r="J1607" i="31"/>
  <c r="J1548" i="31"/>
  <c r="J1534" i="31"/>
  <c r="J1497" i="31"/>
  <c r="K1598" i="31"/>
  <c r="I1534" i="31"/>
  <c r="K1523" i="31"/>
  <c r="H1451" i="31"/>
  <c r="I1481" i="31"/>
  <c r="J1451" i="31"/>
  <c r="H1577" i="31"/>
  <c r="K1587" i="31"/>
  <c r="H1446" i="31"/>
  <c r="L1604" i="31"/>
  <c r="H1541" i="31"/>
  <c r="I1633" i="31"/>
  <c r="J1437" i="31"/>
  <c r="K1624" i="31"/>
  <c r="L1531" i="31"/>
  <c r="H1563" i="31"/>
  <c r="I1493" i="31"/>
  <c r="J1625" i="31"/>
  <c r="I1553" i="31"/>
  <c r="H1465" i="31"/>
  <c r="K1497" i="31"/>
  <c r="J1520" i="31"/>
  <c r="I1586" i="31"/>
  <c r="J1485" i="31"/>
  <c r="L1573" i="31"/>
  <c r="K1501" i="31"/>
  <c r="I1621" i="31"/>
  <c r="K1433" i="31"/>
  <c r="K1573" i="31"/>
  <c r="L1611" i="31"/>
  <c r="K1446" i="31"/>
  <c r="J1493" i="31"/>
  <c r="J1486" i="31"/>
  <c r="H1557" i="31"/>
  <c r="L1630" i="31"/>
  <c r="J1554" i="31"/>
  <c r="L1437" i="31"/>
  <c r="H1628" i="31"/>
  <c r="J1476" i="31"/>
  <c r="J1613" i="31"/>
  <c r="K1528" i="31"/>
  <c r="I1614" i="31"/>
  <c r="J1582" i="31"/>
  <c r="K1425" i="31"/>
  <c r="L1530" i="31"/>
  <c r="K1521" i="31"/>
  <c r="I1574" i="31"/>
  <c r="I1622" i="31"/>
  <c r="K1628" i="31"/>
  <c r="L1562" i="31"/>
  <c r="H1424" i="31"/>
  <c r="L1490" i="31"/>
  <c r="J1469" i="31"/>
  <c r="I1556" i="31"/>
  <c r="K1601" i="31"/>
  <c r="L1491" i="31"/>
  <c r="H1532" i="31"/>
  <c r="L1425" i="31"/>
  <c r="L1546" i="31"/>
  <c r="J1487" i="31"/>
  <c r="H1457" i="31"/>
  <c r="K1422" i="31"/>
  <c r="K1552" i="31"/>
  <c r="L1487" i="31"/>
  <c r="L1452" i="31"/>
  <c r="L1516" i="31"/>
  <c r="J1584" i="31"/>
  <c r="L1476" i="31"/>
  <c r="K1465" i="31"/>
  <c r="J1445" i="31"/>
  <c r="H1476" i="31"/>
  <c r="I1625" i="31"/>
  <c r="K1562" i="31"/>
  <c r="H1449" i="31"/>
  <c r="J1632" i="31"/>
  <c r="H1523" i="31"/>
  <c r="J1460" i="31"/>
  <c r="I1548" i="31"/>
  <c r="I1476" i="31"/>
  <c r="K1466" i="31"/>
  <c r="I1558" i="31"/>
  <c r="I1577" i="31"/>
  <c r="H1546" i="31"/>
  <c r="J1522" i="31"/>
  <c r="L1451" i="31"/>
  <c r="K1553" i="31"/>
  <c r="L1619" i="31"/>
  <c r="H1490" i="31"/>
  <c r="L1493" i="31"/>
  <c r="I1580" i="31"/>
  <c r="H1608" i="31"/>
  <c r="I1467" i="31"/>
  <c r="I1422" i="31"/>
  <c r="K1472" i="31"/>
  <c r="J1619" i="31"/>
  <c r="I1446" i="31"/>
  <c r="K1520" i="31"/>
  <c r="L1571" i="31"/>
  <c r="I1522" i="31"/>
  <c r="H1498" i="31"/>
  <c r="K1495" i="31"/>
  <c r="H1460" i="31"/>
  <c r="K1474" i="31"/>
  <c r="K1571" i="31"/>
  <c r="J1434" i="31"/>
  <c r="K1594" i="31"/>
  <c r="I1555" i="31"/>
  <c r="L1557" i="31"/>
  <c r="J1524" i="31"/>
  <c r="J1555" i="31"/>
  <c r="L1460" i="31"/>
  <c r="J1616" i="31"/>
  <c r="I1554" i="31"/>
  <c r="I1602" i="31"/>
  <c r="I1489" i="31"/>
  <c r="H1610" i="31"/>
  <c r="L1488" i="31"/>
  <c r="K1461" i="31"/>
  <c r="I1514" i="31"/>
  <c r="K1423" i="31"/>
  <c r="I1513" i="31"/>
  <c r="H1456" i="31"/>
  <c r="J1508" i="31"/>
  <c r="K1443" i="31"/>
  <c r="K1540" i="31"/>
  <c r="J1490" i="31"/>
  <c r="J1503" i="31"/>
  <c r="I1588" i="31"/>
  <c r="I1579" i="31"/>
  <c r="L1432" i="31"/>
  <c r="I1545" i="31"/>
  <c r="H1590" i="31"/>
  <c r="L1537" i="31"/>
  <c r="L1473" i="31"/>
  <c r="H1537" i="31"/>
  <c r="L1615" i="31"/>
  <c r="K1557" i="31"/>
  <c r="K1438" i="31"/>
  <c r="H1625" i="31"/>
  <c r="I1628" i="31"/>
  <c r="L1598" i="31"/>
  <c r="H1495" i="31"/>
  <c r="H1493" i="31"/>
  <c r="L1474" i="31"/>
  <c r="H1634" i="31"/>
  <c r="K1554" i="31"/>
  <c r="K1467" i="31"/>
  <c r="I1452" i="31"/>
  <c r="H1558" i="31"/>
  <c r="K1623" i="31"/>
  <c r="K1458" i="31"/>
  <c r="L1561" i="31"/>
  <c r="I1591" i="31"/>
  <c r="I1465" i="31"/>
  <c r="N897" i="31"/>
  <c r="N1381" i="31" s="1"/>
  <c r="O897" i="31"/>
  <c r="O1381" i="31" s="1"/>
  <c r="L897" i="31"/>
  <c r="L1381" i="31" s="1"/>
  <c r="F1465" i="31"/>
  <c r="F1524" i="31"/>
  <c r="H1598" i="31"/>
  <c r="H1575" i="31"/>
  <c r="H1633" i="31"/>
  <c r="J1624" i="31"/>
  <c r="L1602" i="31"/>
  <c r="I1438" i="31"/>
  <c r="L1591" i="31"/>
  <c r="J1611" i="31"/>
  <c r="I1430" i="31"/>
  <c r="K1602" i="31"/>
  <c r="K1534" i="31"/>
  <c r="K1437" i="31"/>
  <c r="J1553" i="31"/>
  <c r="H1455" i="31"/>
  <c r="K1478" i="31"/>
  <c r="H1593" i="31"/>
  <c r="H1607" i="31"/>
  <c r="I1472" i="31"/>
  <c r="H1522" i="31"/>
  <c r="I1492" i="31"/>
  <c r="I1466" i="31"/>
  <c r="K1539" i="31"/>
  <c r="I1571" i="31"/>
  <c r="H1624" i="31"/>
  <c r="H1632" i="31"/>
  <c r="K1529" i="31"/>
  <c r="K1481" i="31"/>
  <c r="K1485" i="31"/>
  <c r="H1512" i="31"/>
  <c r="I1616" i="31"/>
  <c r="H1561" i="31"/>
  <c r="J1495" i="31"/>
  <c r="I1624" i="31"/>
  <c r="I1497" i="31"/>
  <c r="H1584" i="31"/>
  <c r="I1440" i="31"/>
  <c r="H1569" i="31"/>
  <c r="K1605" i="31"/>
  <c r="L1471" i="31"/>
  <c r="I1515" i="31"/>
  <c r="K1429" i="31"/>
  <c r="H1551" i="31"/>
  <c r="H1519" i="31"/>
  <c r="L1480" i="31"/>
  <c r="I1599" i="31"/>
  <c r="I1434" i="31"/>
  <c r="K1515" i="31"/>
  <c r="K1538" i="31"/>
  <c r="I1470" i="31"/>
  <c r="H1552" i="31"/>
  <c r="K1487" i="31"/>
  <c r="I1512" i="31"/>
  <c r="J1591" i="31"/>
  <c r="K1616" i="31"/>
  <c r="L1560" i="31"/>
  <c r="K1460" i="31"/>
  <c r="J1458" i="31"/>
  <c r="J1581" i="31"/>
  <c r="J1550" i="31"/>
  <c r="H1458" i="31"/>
  <c r="K1451" i="31"/>
  <c r="L1554" i="31"/>
  <c r="H1623" i="31"/>
  <c r="J1523" i="31"/>
  <c r="W712" i="31"/>
  <c r="U897" i="31"/>
  <c r="U1381" i="31" s="1"/>
  <c r="V897" i="31"/>
  <c r="V1381" i="31" s="1"/>
  <c r="S897" i="31"/>
  <c r="S1381" i="31" s="1"/>
  <c r="W897" i="31"/>
  <c r="W1381" i="31" s="1"/>
  <c r="T897" i="31"/>
  <c r="T1381" i="31" s="1"/>
  <c r="M897" i="31"/>
  <c r="M1381" i="31" s="1"/>
  <c r="P712" i="31"/>
  <c r="P897" i="31"/>
  <c r="P1381" i="31" s="1"/>
  <c r="I459" i="29"/>
  <c r="E459" i="29"/>
  <c r="F460" i="29"/>
  <c r="G460" i="29"/>
  <c r="E464" i="29"/>
  <c r="I460" i="29"/>
  <c r="G464" i="29"/>
  <c r="F468" i="29"/>
  <c r="E478" i="29"/>
  <c r="I472" i="29"/>
  <c r="I498" i="29"/>
  <c r="I516" i="29" s="1"/>
  <c r="K23" i="19" s="1"/>
  <c r="I494" i="29"/>
  <c r="I512" i="29" s="1"/>
  <c r="K19" i="19" s="1"/>
  <c r="F487" i="29"/>
  <c r="F505" i="29" s="1"/>
  <c r="H16" i="19" s="1"/>
  <c r="C498" i="29"/>
  <c r="C516" i="29" s="1"/>
  <c r="E23" i="19" s="1"/>
  <c r="E463" i="29"/>
  <c r="H475" i="29"/>
  <c r="H471" i="29"/>
  <c r="I478" i="29"/>
  <c r="F490" i="29"/>
  <c r="F508" i="29" s="1"/>
  <c r="H18" i="19" s="1"/>
  <c r="F491" i="29"/>
  <c r="F509" i="29" s="1"/>
  <c r="H17" i="19" s="1"/>
  <c r="I491" i="29"/>
  <c r="I509" i="29" s="1"/>
  <c r="K17" i="19" s="1"/>
  <c r="H491" i="29"/>
  <c r="H509" i="29" s="1"/>
  <c r="J17" i="19" s="1"/>
  <c r="H487" i="29"/>
  <c r="H505" i="29" s="1"/>
  <c r="J16" i="19" s="1"/>
  <c r="D490" i="29"/>
  <c r="D508" i="29" s="1"/>
  <c r="F18" i="19" s="1"/>
  <c r="D498" i="29"/>
  <c r="D516" i="29" s="1"/>
  <c r="F23" i="19" s="1"/>
  <c r="D497" i="29"/>
  <c r="D515" i="29" s="1"/>
  <c r="F24" i="19" s="1"/>
  <c r="D491" i="29"/>
  <c r="D509" i="29" s="1"/>
  <c r="F17" i="19" s="1"/>
  <c r="C490" i="29"/>
  <c r="C508" i="29" s="1"/>
  <c r="E18" i="19" s="1"/>
  <c r="H497" i="29"/>
  <c r="H515" i="29" s="1"/>
  <c r="J24" i="19" s="1"/>
  <c r="C494" i="29"/>
  <c r="C512" i="29" s="1"/>
  <c r="E19" i="19" s="1"/>
  <c r="C487" i="29"/>
  <c r="C505" i="29" s="1"/>
  <c r="E16" i="19" s="1"/>
  <c r="D495" i="29"/>
  <c r="D513" i="29" s="1"/>
  <c r="F13" i="19" s="1"/>
  <c r="C497" i="29"/>
  <c r="C515" i="29" s="1"/>
  <c r="E24" i="19" s="1"/>
  <c r="E487" i="29"/>
  <c r="E505" i="29" s="1"/>
  <c r="C491" i="29"/>
  <c r="C509" i="29" s="1"/>
  <c r="D494" i="29"/>
  <c r="D512" i="29" s="1"/>
  <c r="F19" i="19" s="1"/>
  <c r="D487" i="29"/>
  <c r="D505" i="29" s="1"/>
  <c r="D474" i="29"/>
  <c r="C470" i="29"/>
  <c r="D480" i="29"/>
  <c r="C469" i="29"/>
  <c r="D469" i="29"/>
  <c r="D473" i="29"/>
  <c r="H469" i="29"/>
  <c r="E470" i="29"/>
  <c r="H480" i="29"/>
  <c r="C474" i="29"/>
  <c r="D470" i="29"/>
  <c r="C473" i="29"/>
  <c r="C480" i="29"/>
  <c r="G473" i="29"/>
  <c r="H459" i="29"/>
  <c r="E465" i="29"/>
  <c r="AL206" i="29" a="1"/>
  <c r="AL206" i="29" s="1"/>
  <c r="K427" i="29" s="1"/>
  <c r="AH206" i="29" a="1"/>
  <c r="AH206" i="29" s="1"/>
  <c r="G427" i="29" s="1"/>
  <c r="AG206" i="29" a="1"/>
  <c r="AG206" i="29" s="1"/>
  <c r="F427" i="29" s="1"/>
  <c r="D463" i="29"/>
  <c r="C471" i="29"/>
  <c r="C476" i="29"/>
  <c r="C478" i="29"/>
  <c r="C459" i="29"/>
  <c r="C475" i="29"/>
  <c r="D468" i="29"/>
  <c r="C479" i="29"/>
  <c r="D476" i="29"/>
  <c r="C460" i="29"/>
  <c r="C472" i="29"/>
  <c r="D472" i="29"/>
  <c r="D478" i="29"/>
  <c r="C468" i="29"/>
  <c r="D475" i="29"/>
  <c r="D479" i="29"/>
  <c r="D471" i="29"/>
  <c r="D462" i="29"/>
  <c r="C465" i="29"/>
  <c r="C464" i="29"/>
  <c r="D459" i="29"/>
  <c r="C463" i="29"/>
  <c r="C462" i="29"/>
  <c r="D465" i="29"/>
  <c r="D460" i="29"/>
  <c r="D464" i="29"/>
  <c r="H1421" i="31" l="1"/>
  <c r="I1421" i="31"/>
  <c r="L1606" i="31"/>
  <c r="J1421" i="31"/>
  <c r="K1421" i="31"/>
  <c r="E1650" i="31"/>
  <c r="E1687" i="31" s="1"/>
  <c r="E1706" i="31" s="1"/>
  <c r="G13" i="32" s="1"/>
  <c r="I1650" i="31"/>
  <c r="I1687" i="31" s="1"/>
  <c r="I1706" i="31" s="1"/>
  <c r="K13" i="32" s="1"/>
  <c r="J1606" i="31"/>
  <c r="K1606" i="31"/>
  <c r="I1606" i="31"/>
  <c r="H1606" i="31"/>
  <c r="G1650" i="31"/>
  <c r="G1687" i="31" s="1"/>
  <c r="G1706" i="31" s="1"/>
  <c r="I13" i="32" s="1"/>
  <c r="P1196" i="31"/>
  <c r="W1196" i="31"/>
  <c r="I1645" i="31"/>
  <c r="I1682" i="31" s="1"/>
  <c r="I1701" i="31" s="1"/>
  <c r="K18" i="32" s="1"/>
  <c r="F1649" i="31"/>
  <c r="F1686" i="31" s="1"/>
  <c r="F1705" i="31" s="1"/>
  <c r="H19" i="32" s="1"/>
  <c r="G1653" i="31"/>
  <c r="G1690" i="31" s="1"/>
  <c r="G1709" i="31" s="1"/>
  <c r="I23" i="32" s="1"/>
  <c r="I1652" i="31"/>
  <c r="I1689" i="31" s="1"/>
  <c r="I1708" i="31" s="1"/>
  <c r="K24" i="32" s="1"/>
  <c r="G1645" i="31"/>
  <c r="G1682" i="31" s="1"/>
  <c r="G1701" i="31" s="1"/>
  <c r="I18" i="32" s="1"/>
  <c r="I1649" i="31"/>
  <c r="I1686" i="31" s="1"/>
  <c r="I1705" i="31" s="1"/>
  <c r="K19" i="32" s="1"/>
  <c r="F1646" i="31"/>
  <c r="F1683" i="31" s="1"/>
  <c r="F1702" i="31" s="1"/>
  <c r="H17" i="32" s="1"/>
  <c r="G1642" i="31"/>
  <c r="G1679" i="31" s="1"/>
  <c r="G1698" i="31" s="1"/>
  <c r="I16" i="32" s="1"/>
  <c r="H1649" i="31"/>
  <c r="H1686" i="31" s="1"/>
  <c r="H1705" i="31" s="1"/>
  <c r="J19" i="32" s="1"/>
  <c r="H1654" i="31"/>
  <c r="H1691" i="31" s="1"/>
  <c r="H1710" i="31" s="1"/>
  <c r="J12" i="32" s="1"/>
  <c r="E1649" i="31"/>
  <c r="E1686" i="31" s="1"/>
  <c r="E1705" i="31" s="1"/>
  <c r="G19" i="32" s="1"/>
  <c r="E1642" i="31"/>
  <c r="E1679" i="31" s="1"/>
  <c r="E1698" i="31" s="1"/>
  <c r="G16" i="32" s="1"/>
  <c r="G1646" i="31"/>
  <c r="G1683" i="31" s="1"/>
  <c r="G1702" i="31" s="1"/>
  <c r="I17" i="32" s="1"/>
  <c r="H1642" i="31"/>
  <c r="H1679" i="31" s="1"/>
  <c r="H1698" i="31" s="1"/>
  <c r="J16" i="32" s="1"/>
  <c r="F1654" i="31"/>
  <c r="F1691" i="31" s="1"/>
  <c r="F1710" i="31" s="1"/>
  <c r="H12" i="32" s="1"/>
  <c r="I1653" i="31"/>
  <c r="I1690" i="31" s="1"/>
  <c r="I1709" i="31" s="1"/>
  <c r="K23" i="32" s="1"/>
  <c r="F1648" i="31"/>
  <c r="F1685" i="31" s="1"/>
  <c r="F1704" i="31" s="1"/>
  <c r="H22" i="32" s="1"/>
  <c r="F1645" i="31"/>
  <c r="F1682" i="31" s="1"/>
  <c r="F1701" i="31" s="1"/>
  <c r="H18" i="32" s="1"/>
  <c r="F1642" i="31"/>
  <c r="F1679" i="31" s="1"/>
  <c r="F1698" i="31" s="1"/>
  <c r="H16" i="32" s="1"/>
  <c r="G1648" i="31"/>
  <c r="G1685" i="31" s="1"/>
  <c r="G1704" i="31" s="1"/>
  <c r="I22" i="32" s="1"/>
  <c r="H1645" i="31"/>
  <c r="H1682" i="31" s="1"/>
  <c r="H1701" i="31" s="1"/>
  <c r="J18" i="32" s="1"/>
  <c r="E1652" i="31"/>
  <c r="E1689" i="31" s="1"/>
  <c r="E1708" i="31" s="1"/>
  <c r="G24" i="32" s="1"/>
  <c r="I1642" i="31"/>
  <c r="I1679" i="31" s="1"/>
  <c r="I1698" i="31" s="1"/>
  <c r="K16" i="32" s="1"/>
  <c r="E1646" i="31"/>
  <c r="E1683" i="31" s="1"/>
  <c r="E1702" i="31" s="1"/>
  <c r="G17" i="32" s="1"/>
  <c r="I1646" i="31"/>
  <c r="I1683" i="31" s="1"/>
  <c r="I1702" i="31" s="1"/>
  <c r="K17" i="32" s="1"/>
  <c r="E1644" i="31"/>
  <c r="E1681" i="31" s="1"/>
  <c r="E1700" i="31" s="1"/>
  <c r="G21" i="32" s="1"/>
  <c r="E1653" i="31"/>
  <c r="E1690" i="31" s="1"/>
  <c r="E1709" i="31" s="1"/>
  <c r="G23" i="32" s="1"/>
  <c r="H1652" i="31"/>
  <c r="H1689" i="31" s="1"/>
  <c r="H1708" i="31" s="1"/>
  <c r="J24" i="32" s="1"/>
  <c r="H1653" i="31"/>
  <c r="H1690" i="31" s="1"/>
  <c r="H1709" i="31" s="1"/>
  <c r="J23" i="32" s="1"/>
  <c r="G1649" i="31"/>
  <c r="G1686" i="31" s="1"/>
  <c r="G1705" i="31" s="1"/>
  <c r="I19" i="32" s="1"/>
  <c r="F1650" i="31"/>
  <c r="F1687" i="31" s="1"/>
  <c r="F1706" i="31" s="1"/>
  <c r="H13" i="32" s="1"/>
  <c r="G1652" i="31"/>
  <c r="G1689" i="31" s="1"/>
  <c r="G1708" i="31" s="1"/>
  <c r="I24" i="32" s="1"/>
  <c r="H1646" i="31"/>
  <c r="H1683" i="31" s="1"/>
  <c r="H1702" i="31" s="1"/>
  <c r="J17" i="32" s="1"/>
  <c r="F1652" i="31"/>
  <c r="F1689" i="31" s="1"/>
  <c r="F1708" i="31" s="1"/>
  <c r="H24" i="32" s="1"/>
  <c r="E1645" i="31"/>
  <c r="E1682" i="31" s="1"/>
  <c r="E1701" i="31" s="1"/>
  <c r="G18" i="32" s="1"/>
  <c r="H1650" i="31"/>
  <c r="H1687" i="31" s="1"/>
  <c r="H1706" i="31" s="1"/>
  <c r="J13" i="32" s="1"/>
  <c r="F1653" i="31"/>
  <c r="F1690" i="31" s="1"/>
  <c r="F1709" i="31" s="1"/>
  <c r="H23" i="32" s="1"/>
  <c r="F16" i="19"/>
  <c r="E17" i="19"/>
  <c r="G16" i="19"/>
  <c r="H2" i="17" a="1"/>
  <c r="H2" i="17" s="1"/>
  <c r="K2" i="18" a="1"/>
  <c r="K2" i="18" s="1"/>
  <c r="L1421" i="31" l="1"/>
  <c r="M125" i="22"/>
  <c r="M124" i="22"/>
  <c r="M126" i="22" s="1"/>
  <c r="L2" i="24" l="1" a="1"/>
  <c r="L2" i="24" s="1"/>
  <c r="C10" i="24"/>
  <c r="C11" i="24"/>
  <c r="C13" i="24"/>
  <c r="F13" i="24"/>
  <c r="F10" i="24"/>
  <c r="M11" i="24"/>
  <c r="M10" i="24"/>
  <c r="F11" i="24"/>
  <c r="G12" i="24" l="1" a="1"/>
  <c r="M13" i="24"/>
  <c r="G11" i="24" a="1"/>
  <c r="G10" i="24" a="1"/>
  <c r="G13" i="24" a="1"/>
  <c r="H11" i="24" l="1"/>
  <c r="I11" i="24"/>
  <c r="J11" i="24"/>
  <c r="G11" i="24"/>
  <c r="K11" i="24"/>
  <c r="I12" i="24"/>
  <c r="J12" i="24"/>
  <c r="G12" i="24"/>
  <c r="K12" i="24"/>
  <c r="H12" i="24"/>
  <c r="C14" i="24"/>
  <c r="C18" i="24"/>
  <c r="J10" i="24"/>
  <c r="H10" i="24"/>
  <c r="F18" i="24"/>
  <c r="I13" i="24"/>
  <c r="J13" i="24"/>
  <c r="F14" i="24"/>
  <c r="H13" i="24"/>
  <c r="I10" i="24"/>
  <c r="K10" i="24"/>
  <c r="K13" i="24"/>
  <c r="G17" i="24" l="1" a="1"/>
  <c r="G18" i="24" a="1"/>
  <c r="G14" i="24" a="1"/>
  <c r="I17" i="24" l="1"/>
  <c r="J17" i="24"/>
  <c r="G17" i="24"/>
  <c r="K17" i="24"/>
  <c r="H17" i="24"/>
  <c r="C23" i="24"/>
  <c r="J18" i="24"/>
  <c r="K14" i="24"/>
  <c r="H18" i="24"/>
  <c r="K18" i="24"/>
  <c r="I14" i="24"/>
  <c r="J14" i="24"/>
  <c r="H14" i="24"/>
  <c r="I18" i="24"/>
  <c r="F23" i="24"/>
  <c r="G22" i="24" l="1" a="1"/>
  <c r="G23" i="24" a="1"/>
  <c r="H22" i="24" l="1"/>
  <c r="I22" i="24"/>
  <c r="J22" i="24"/>
  <c r="G22" i="24"/>
  <c r="K22" i="24"/>
  <c r="K23" i="24"/>
  <c r="J23" i="24"/>
  <c r="I23" i="24"/>
  <c r="H23" i="24"/>
  <c r="G25" i="24" l="1" a="1"/>
  <c r="I25" i="24" l="1"/>
  <c r="J25" i="24"/>
  <c r="H25" i="24"/>
  <c r="G25" i="24"/>
  <c r="K25" i="24"/>
  <c r="C26" i="24"/>
  <c r="C27" i="24"/>
  <c r="M27" i="24"/>
  <c r="M26" i="24"/>
  <c r="F26" i="24"/>
  <c r="F27" i="24"/>
  <c r="I2" i="15" l="1" a="1"/>
  <c r="I2" i="15" s="1"/>
  <c r="G18" i="24"/>
  <c r="G14" i="24"/>
  <c r="G26" i="24" a="1"/>
  <c r="G27" i="24" a="1"/>
  <c r="G13" i="24"/>
  <c r="G28" i="24" l="1" a="1"/>
  <c r="I27" i="24"/>
  <c r="I26" i="24"/>
  <c r="J26" i="24"/>
  <c r="K27" i="24"/>
  <c r="H27" i="24"/>
  <c r="J27" i="24"/>
  <c r="H26" i="24"/>
  <c r="K26" i="24"/>
  <c r="I28" i="24" l="1"/>
  <c r="J28" i="24"/>
  <c r="G28" i="24"/>
  <c r="H28" i="24"/>
  <c r="M131" i="22"/>
  <c r="M129" i="22"/>
  <c r="M130" i="22" l="1"/>
  <c r="E68" i="22" s="1"/>
  <c r="M133" i="22"/>
  <c r="M135" i="22" s="1"/>
  <c r="S39" i="22"/>
  <c r="C39" i="22"/>
  <c r="I26" i="22"/>
  <c r="E75" i="22" a="1"/>
  <c r="E75" i="22" s="1"/>
  <c r="C47" i="22"/>
  <c r="E49" i="22" s="1"/>
  <c r="F47" i="22"/>
  <c r="O153" i="22"/>
  <c r="O145" i="22"/>
  <c r="O137" i="22"/>
  <c r="O127" i="22"/>
  <c r="O122" i="22"/>
  <c r="O116" i="22"/>
  <c r="O110" i="22"/>
  <c r="O108" i="22"/>
  <c r="O106" i="22"/>
  <c r="O100" i="22"/>
  <c r="O82" i="22"/>
  <c r="O75" i="22"/>
  <c r="O57" i="22"/>
  <c r="M47" i="22"/>
  <c r="K47" i="22"/>
  <c r="N153" i="22"/>
  <c r="N145" i="22"/>
  <c r="N137" i="22"/>
  <c r="N127" i="22"/>
  <c r="N122" i="22"/>
  <c r="N116" i="22"/>
  <c r="N110" i="22"/>
  <c r="N108" i="22"/>
  <c r="N106" i="22"/>
  <c r="N100" i="22"/>
  <c r="N82" i="22"/>
  <c r="N75" i="22"/>
  <c r="N57" i="22"/>
  <c r="M134" i="22" l="1"/>
  <c r="M136" i="22" s="1"/>
  <c r="M132" i="22"/>
  <c r="N132" i="22"/>
  <c r="N133" i="22"/>
  <c r="N98" i="22"/>
  <c r="N99" i="22"/>
  <c r="N49" i="22"/>
  <c r="N79" i="22"/>
  <c r="E54" i="22"/>
  <c r="E58" i="22"/>
  <c r="E50" i="22"/>
  <c r="E59" i="22"/>
  <c r="E51" i="22"/>
  <c r="E55" i="22"/>
  <c r="E52" i="22"/>
  <c r="E56" i="22"/>
  <c r="E60" i="22"/>
  <c r="E53" i="22"/>
  <c r="E57" i="22"/>
  <c r="E61" i="22"/>
  <c r="N50" i="22"/>
  <c r="N53" i="22"/>
  <c r="N61" i="22"/>
  <c r="N65" i="22"/>
  <c r="N69" i="22"/>
  <c r="N73" i="22"/>
  <c r="N77" i="22"/>
  <c r="N86" i="22"/>
  <c r="N90" i="22"/>
  <c r="N94" i="22"/>
  <c r="N104" i="22"/>
  <c r="N112" i="22"/>
  <c r="N120" i="22"/>
  <c r="N124" i="22"/>
  <c r="N128" i="22"/>
  <c r="N134" i="22"/>
  <c r="N138" i="22"/>
  <c r="N142" i="22"/>
  <c r="N146" i="22"/>
  <c r="N150" i="22"/>
  <c r="N54" i="22"/>
  <c r="N58" i="22"/>
  <c r="N62" i="22"/>
  <c r="N66" i="22"/>
  <c r="N70" i="22"/>
  <c r="N74" i="22"/>
  <c r="N78" i="22"/>
  <c r="N83" i="22"/>
  <c r="N87" i="22"/>
  <c r="N91" i="22"/>
  <c r="N95" i="22"/>
  <c r="N101" i="22"/>
  <c r="N105" i="22"/>
  <c r="N109" i="22"/>
  <c r="N113" i="22"/>
  <c r="N117" i="22"/>
  <c r="N121" i="22"/>
  <c r="N125" i="22"/>
  <c r="N129" i="22"/>
  <c r="I18" i="22" s="1"/>
  <c r="N135" i="22"/>
  <c r="N139" i="22"/>
  <c r="N143" i="22"/>
  <c r="N147" i="22"/>
  <c r="N151" i="22"/>
  <c r="N51" i="22"/>
  <c r="N59" i="22"/>
  <c r="N63" i="22"/>
  <c r="N67" i="22"/>
  <c r="N71" i="22"/>
  <c r="N80" i="22"/>
  <c r="N84" i="22"/>
  <c r="N88" i="22"/>
  <c r="N92" i="22"/>
  <c r="N96" i="22"/>
  <c r="N102" i="22"/>
  <c r="N114" i="22"/>
  <c r="N118" i="22"/>
  <c r="N126" i="22"/>
  <c r="N130" i="22"/>
  <c r="N136" i="22"/>
  <c r="N140" i="22"/>
  <c r="N144" i="22"/>
  <c r="N148" i="22"/>
  <c r="N152" i="22"/>
  <c r="N55" i="22"/>
  <c r="N52" i="22"/>
  <c r="N56" i="22"/>
  <c r="N60" i="22"/>
  <c r="N64" i="22"/>
  <c r="N68" i="22"/>
  <c r="N72" i="22"/>
  <c r="N76" i="22"/>
  <c r="N81" i="22"/>
  <c r="N85" i="22"/>
  <c r="N89" i="22"/>
  <c r="N93" i="22"/>
  <c r="N97" i="22"/>
  <c r="N103" i="22"/>
  <c r="N107" i="22"/>
  <c r="N111" i="22"/>
  <c r="N115" i="22"/>
  <c r="N119" i="22"/>
  <c r="N123" i="22"/>
  <c r="N131" i="22"/>
  <c r="N141" i="22"/>
  <c r="N149" i="22"/>
  <c r="E74" i="22" l="1" a="1"/>
  <c r="E74" i="22" s="1"/>
  <c r="K2" i="9" l="1" a="1"/>
  <c r="K2" i="9" s="1"/>
  <c r="G10" i="24"/>
  <c r="P39" i="22" l="1"/>
  <c r="C26" i="22"/>
  <c r="D49" i="22"/>
  <c r="F49" i="22"/>
  <c r="D50" i="22"/>
  <c r="F50" i="22"/>
  <c r="D51" i="22"/>
  <c r="F51" i="22"/>
  <c r="O79" i="22" s="1"/>
  <c r="D52" i="22"/>
  <c r="F52" i="22"/>
  <c r="D53" i="22"/>
  <c r="F53" i="22"/>
  <c r="D54" i="22"/>
  <c r="D55" i="22"/>
  <c r="D56" i="22"/>
  <c r="F56" i="22"/>
  <c r="D57" i="22"/>
  <c r="F57" i="22"/>
  <c r="D58" i="22"/>
  <c r="F58" i="22"/>
  <c r="D59" i="22"/>
  <c r="F59" i="22"/>
  <c r="D60" i="22"/>
  <c r="F60" i="22"/>
  <c r="D61" i="22"/>
  <c r="F61" i="22"/>
  <c r="G27" i="24"/>
  <c r="O132" i="22" l="1"/>
  <c r="O133" i="22"/>
  <c r="O98" i="22"/>
  <c r="O99" i="22"/>
  <c r="F55" i="22"/>
  <c r="O109" i="22" s="1"/>
  <c r="F54" i="22"/>
  <c r="O107" i="22" s="1"/>
  <c r="O129" i="22"/>
  <c r="H18" i="22" s="1"/>
  <c r="O130" i="22"/>
  <c r="O131" i="22"/>
  <c r="O128" i="22"/>
  <c r="O101" i="22"/>
  <c r="O105" i="22"/>
  <c r="O102" i="22"/>
  <c r="O104" i="22"/>
  <c r="O103" i="22"/>
  <c r="O49" i="22"/>
  <c r="O55" i="22"/>
  <c r="O51" i="22"/>
  <c r="O54" i="22"/>
  <c r="O50" i="22"/>
  <c r="O56" i="22"/>
  <c r="O53" i="22"/>
  <c r="O52" i="22"/>
  <c r="O147" i="22"/>
  <c r="O151" i="22"/>
  <c r="O149" i="22"/>
  <c r="O148" i="22"/>
  <c r="O146" i="22"/>
  <c r="G39" i="22" s="1"/>
  <c r="O152" i="22"/>
  <c r="O150" i="22"/>
  <c r="O117" i="22"/>
  <c r="O121" i="22"/>
  <c r="O120" i="22"/>
  <c r="O118" i="22"/>
  <c r="O119" i="22"/>
  <c r="O143" i="22"/>
  <c r="O139" i="22"/>
  <c r="O138" i="22"/>
  <c r="O144" i="22"/>
  <c r="O142" i="22"/>
  <c r="O141" i="22"/>
  <c r="O140" i="22"/>
  <c r="O125" i="22"/>
  <c r="O126" i="22"/>
  <c r="O123" i="22"/>
  <c r="O124" i="22"/>
  <c r="O113" i="22"/>
  <c r="O111" i="22"/>
  <c r="O114" i="22"/>
  <c r="O115" i="22"/>
  <c r="O112" i="22"/>
  <c r="O78" i="22"/>
  <c r="O80" i="22"/>
  <c r="O76" i="22"/>
  <c r="O77" i="22"/>
  <c r="O81" i="22"/>
  <c r="O91" i="22"/>
  <c r="O87" i="22"/>
  <c r="O95" i="22"/>
  <c r="O83" i="22"/>
  <c r="O90" i="22"/>
  <c r="O96" i="22"/>
  <c r="O89" i="22"/>
  <c r="O94" i="22"/>
  <c r="O84" i="22"/>
  <c r="O93" i="22"/>
  <c r="O88" i="22"/>
  <c r="H26" i="22" s="1"/>
  <c r="O97" i="22"/>
  <c r="O86" i="22"/>
  <c r="O92" i="22"/>
  <c r="O85" i="22"/>
  <c r="O70" i="22"/>
  <c r="O62" i="22"/>
  <c r="O74" i="22"/>
  <c r="O66" i="22"/>
  <c r="O58" i="22"/>
  <c r="O69" i="22"/>
  <c r="O59" i="22"/>
  <c r="O72" i="22"/>
  <c r="O73" i="22"/>
  <c r="O63" i="22"/>
  <c r="O60" i="22"/>
  <c r="O61" i="22"/>
  <c r="O67" i="22"/>
  <c r="O64" i="22"/>
  <c r="O65" i="22"/>
  <c r="O71" i="22"/>
  <c r="O68" i="22"/>
  <c r="O136" i="22"/>
  <c r="E73" i="22" a="1"/>
  <c r="E73" i="22" s="1"/>
  <c r="O134" i="22" l="1"/>
  <c r="O135" i="22"/>
  <c r="I39" i="22"/>
  <c r="O39" i="22"/>
  <c r="T39" i="22" s="1"/>
  <c r="L39" i="22"/>
  <c r="J39" i="22"/>
  <c r="U39" i="22" l="1"/>
  <c r="R39" i="22" l="1"/>
  <c r="G26" i="24"/>
  <c r="K2" i="25" l="1" a="1"/>
  <c r="K2" i="25" s="1"/>
  <c r="G15" i="24"/>
  <c r="M222" i="18" l="1"/>
  <c r="AI222" i="18" l="1"/>
  <c r="AW222" i="18" s="1"/>
  <c r="AK222" i="18"/>
  <c r="AY222" i="18" s="1"/>
  <c r="AH222" i="18"/>
  <c r="AV222" i="18" s="1"/>
  <c r="AG222" i="18"/>
  <c r="AU222" i="18" s="1"/>
  <c r="AF222" i="18"/>
  <c r="AT222" i="18" s="1"/>
  <c r="F443" i="31" s="1"/>
  <c r="F477" i="31" s="1"/>
  <c r="AJ222" i="18"/>
  <c r="AX222" i="18" s="1"/>
  <c r="AE222" i="18"/>
  <c r="AS222" i="18" s="1"/>
  <c r="E443" i="31" s="1"/>
  <c r="E477" i="31" s="1"/>
  <c r="C894" i="31" l="1"/>
  <c r="D894" i="31"/>
  <c r="U443" i="31"/>
  <c r="U477" i="31" s="1"/>
  <c r="N443" i="31"/>
  <c r="N477" i="31" s="1"/>
  <c r="O443" i="31"/>
  <c r="O477" i="31" s="1"/>
  <c r="V443" i="31"/>
  <c r="V477" i="31" s="1"/>
  <c r="G203" i="29"/>
  <c r="S203" i="29" s="1"/>
  <c r="G443" i="31"/>
  <c r="G477" i="31" s="1"/>
  <c r="H203" i="29"/>
  <c r="U203" i="29" s="1"/>
  <c r="H443" i="31"/>
  <c r="H477" i="31" s="1"/>
  <c r="K203" i="29"/>
  <c r="AE203" i="29" s="1"/>
  <c r="K443" i="31"/>
  <c r="K477" i="31" s="1"/>
  <c r="J203" i="29"/>
  <c r="AC203" i="29" s="1"/>
  <c r="J443" i="31"/>
  <c r="J477" i="31" s="1"/>
  <c r="I203" i="29"/>
  <c r="Z203" i="29" s="1"/>
  <c r="I443" i="31"/>
  <c r="I477" i="31" s="1"/>
  <c r="F203" i="29"/>
  <c r="E203" i="29"/>
  <c r="D1378" i="31" l="1"/>
  <c r="D1412" i="31" s="1"/>
  <c r="D928" i="31"/>
  <c r="D929" i="31" s="1"/>
  <c r="C1378" i="31"/>
  <c r="C1412" i="31" s="1"/>
  <c r="C928" i="31"/>
  <c r="C929" i="31" s="1"/>
  <c r="H894" i="31"/>
  <c r="R894" i="31"/>
  <c r="R928" i="31" s="1"/>
  <c r="R929" i="31" s="1"/>
  <c r="F894" i="31"/>
  <c r="K894" i="31"/>
  <c r="K928" i="31" s="1"/>
  <c r="K929" i="31" s="1"/>
  <c r="I894" i="31"/>
  <c r="J894" i="31"/>
  <c r="J928" i="31" s="1"/>
  <c r="J929" i="31" s="1"/>
  <c r="G894" i="31"/>
  <c r="E894" i="31"/>
  <c r="Q894" i="31"/>
  <c r="Q928" i="31" s="1"/>
  <c r="Q929" i="31" s="1"/>
  <c r="X203" i="29"/>
  <c r="AA203" i="29"/>
  <c r="S443" i="31"/>
  <c r="S477" i="31" s="1"/>
  <c r="Z443" i="31"/>
  <c r="Z477" i="31" s="1"/>
  <c r="AD203" i="29"/>
  <c r="R443" i="31"/>
  <c r="R477" i="31" s="1"/>
  <c r="Y443" i="31"/>
  <c r="Y477" i="31" s="1"/>
  <c r="AF203" i="29"/>
  <c r="Y203" i="29"/>
  <c r="P443" i="31"/>
  <c r="P477" i="31" s="1"/>
  <c r="W443" i="31"/>
  <c r="W477" i="31" s="1"/>
  <c r="Q443" i="31"/>
  <c r="Q477" i="31" s="1"/>
  <c r="X443" i="31"/>
  <c r="X477" i="31" s="1"/>
  <c r="AB203" i="29"/>
  <c r="R203" i="29"/>
  <c r="V203" i="29"/>
  <c r="T203" i="29"/>
  <c r="W203" i="29"/>
  <c r="T443" i="31"/>
  <c r="T477" i="31" s="1"/>
  <c r="AA443" i="31"/>
  <c r="AA477" i="31" s="1"/>
  <c r="L203" i="29"/>
  <c r="M203" i="29"/>
  <c r="N203" i="29"/>
  <c r="P203" i="29"/>
  <c r="Q203" i="29"/>
  <c r="O203" i="29"/>
  <c r="AL203" i="29" l="1" a="1"/>
  <c r="AL203" i="29" s="1"/>
  <c r="K424" i="29" s="1"/>
  <c r="H496" i="29" s="1"/>
  <c r="H514" i="29" s="1"/>
  <c r="D1413" i="31"/>
  <c r="C1413" i="31"/>
  <c r="I1378" i="31"/>
  <c r="I1412" i="31" s="1"/>
  <c r="I928" i="31"/>
  <c r="I929" i="31" s="1"/>
  <c r="H1378" i="31"/>
  <c r="H1412" i="31" s="1"/>
  <c r="H928" i="31"/>
  <c r="H929" i="31" s="1"/>
  <c r="E1378" i="31"/>
  <c r="E1412" i="31" s="1"/>
  <c r="E928" i="31"/>
  <c r="E929" i="31" s="1"/>
  <c r="G1378" i="31"/>
  <c r="G1412" i="31" s="1"/>
  <c r="G928" i="31"/>
  <c r="G929" i="31" s="1"/>
  <c r="F1378" i="31"/>
  <c r="F1412" i="31" s="1"/>
  <c r="F928" i="31"/>
  <c r="F929" i="31" s="1"/>
  <c r="K1378" i="31"/>
  <c r="K1412" i="31" s="1"/>
  <c r="K1413" i="31" s="1"/>
  <c r="J1378" i="31"/>
  <c r="J1412" i="31" s="1"/>
  <c r="J1413" i="31" s="1"/>
  <c r="R1378" i="31"/>
  <c r="R1412" i="31" s="1"/>
  <c r="R1413" i="31" s="1"/>
  <c r="Q1378" i="31"/>
  <c r="Q1412" i="31" s="1"/>
  <c r="Q1413" i="31" s="1"/>
  <c r="M894" i="31"/>
  <c r="M928" i="31" s="1"/>
  <c r="M929" i="31" s="1"/>
  <c r="O894" i="31"/>
  <c r="O928" i="31" s="1"/>
  <c r="O929" i="31" s="1"/>
  <c r="V894" i="31"/>
  <c r="V928" i="31" s="1"/>
  <c r="V929" i="31" s="1"/>
  <c r="S894" i="31"/>
  <c r="S928" i="31" s="1"/>
  <c r="S929" i="31" s="1"/>
  <c r="L894" i="31"/>
  <c r="L928" i="31" s="1"/>
  <c r="L929" i="31" s="1"/>
  <c r="W894" i="31"/>
  <c r="W928" i="31" s="1"/>
  <c r="W929" i="31" s="1"/>
  <c r="P894" i="31"/>
  <c r="P928" i="31" s="1"/>
  <c r="P929" i="31" s="1"/>
  <c r="U894" i="31"/>
  <c r="U928" i="31" s="1"/>
  <c r="U929" i="31" s="1"/>
  <c r="N894" i="31"/>
  <c r="N928" i="31" s="1"/>
  <c r="N929" i="31" s="1"/>
  <c r="T894" i="31"/>
  <c r="T928" i="31" s="1"/>
  <c r="T929" i="31" s="1"/>
  <c r="AM203" i="29" a="1"/>
  <c r="AM203" i="29" s="1"/>
  <c r="L424" i="29" s="1"/>
  <c r="I461" i="29" s="1"/>
  <c r="AI203" i="29" a="1"/>
  <c r="AI203" i="29" s="1"/>
  <c r="H424" i="29" s="1"/>
  <c r="E461" i="29" s="1"/>
  <c r="AJ203" i="29" a="1"/>
  <c r="AJ203" i="29" s="1"/>
  <c r="I424" i="29" s="1"/>
  <c r="F477" i="29" s="1"/>
  <c r="F482" i="29" s="1"/>
  <c r="AK203" i="29" a="1"/>
  <c r="AK203" i="29" s="1"/>
  <c r="J424" i="29" s="1"/>
  <c r="AH203" i="29" a="1"/>
  <c r="AH203" i="29" s="1"/>
  <c r="G424" i="29" s="1"/>
  <c r="AG203" i="29" a="1"/>
  <c r="AG203" i="29" s="1"/>
  <c r="F424" i="29" s="1"/>
  <c r="H477" i="29" l="1"/>
  <c r="H482" i="29" s="1"/>
  <c r="H461" i="29"/>
  <c r="F461" i="29"/>
  <c r="F1413" i="31"/>
  <c r="E1413" i="31"/>
  <c r="I1413" i="31"/>
  <c r="I477" i="29"/>
  <c r="I482" i="29" s="1"/>
  <c r="E477" i="29"/>
  <c r="E482" i="29" s="1"/>
  <c r="G1413" i="31"/>
  <c r="H1413" i="31"/>
  <c r="G1603" i="31"/>
  <c r="D1651" i="31" s="1"/>
  <c r="F1603" i="31"/>
  <c r="F1636" i="31" s="1"/>
  <c r="T1378" i="31"/>
  <c r="T1412" i="31" s="1"/>
  <c r="T1413" i="31" s="1"/>
  <c r="W1378" i="31"/>
  <c r="W1412" i="31" s="1"/>
  <c r="W1413" i="31" s="1"/>
  <c r="O1378" i="31"/>
  <c r="O1412" i="31" s="1"/>
  <c r="O1413" i="31" s="1"/>
  <c r="N1378" i="31"/>
  <c r="N1412" i="31" s="1"/>
  <c r="N1413" i="31" s="1"/>
  <c r="L1378" i="31"/>
  <c r="L1412" i="31" s="1"/>
  <c r="L1413" i="31" s="1"/>
  <c r="M1378" i="31"/>
  <c r="U1378" i="31"/>
  <c r="U1412" i="31" s="1"/>
  <c r="U1413" i="31" s="1"/>
  <c r="S1378" i="31"/>
  <c r="S1412" i="31" s="1"/>
  <c r="S1413" i="31" s="1"/>
  <c r="P1378" i="31"/>
  <c r="P1412" i="31" s="1"/>
  <c r="P1413" i="31" s="1"/>
  <c r="V1378" i="31"/>
  <c r="V1412" i="31" s="1"/>
  <c r="V1413" i="31" s="1"/>
  <c r="C496" i="29"/>
  <c r="C514" i="29" s="1"/>
  <c r="E496" i="29"/>
  <c r="E514" i="29" s="1"/>
  <c r="D496" i="29"/>
  <c r="D514" i="29" s="1"/>
  <c r="I496" i="29"/>
  <c r="I514" i="29" s="1"/>
  <c r="G496" i="29"/>
  <c r="G514" i="29" s="1"/>
  <c r="J15" i="19"/>
  <c r="H519" i="29"/>
  <c r="G477" i="29"/>
  <c r="G482" i="29" s="1"/>
  <c r="F496" i="29"/>
  <c r="F514" i="29" s="1"/>
  <c r="H501" i="29"/>
  <c r="G461" i="29"/>
  <c r="D477" i="29"/>
  <c r="D482" i="29" s="1"/>
  <c r="D461" i="29"/>
  <c r="C461" i="29"/>
  <c r="C477" i="29"/>
  <c r="C482" i="29" s="1"/>
  <c r="C1651" i="31" l="1"/>
  <c r="C1656" i="31" s="1"/>
  <c r="C1657" i="31" s="1"/>
  <c r="G1636" i="31"/>
  <c r="I1603" i="31"/>
  <c r="I1636" i="31" s="1"/>
  <c r="M1412" i="31"/>
  <c r="M1413" i="31" s="1"/>
  <c r="K1603" i="31"/>
  <c r="K1636" i="31" s="1"/>
  <c r="J1603" i="31"/>
  <c r="J1636" i="31" s="1"/>
  <c r="H1603" i="31"/>
  <c r="L1603" i="31"/>
  <c r="L1636" i="31" s="1"/>
  <c r="D1656" i="31"/>
  <c r="D1688" i="31"/>
  <c r="D1707" i="31" s="1"/>
  <c r="F15" i="32" s="1"/>
  <c r="F501" i="29"/>
  <c r="K15" i="19"/>
  <c r="I519" i="29"/>
  <c r="G15" i="19"/>
  <c r="E519" i="29"/>
  <c r="F15" i="19"/>
  <c r="D519" i="29"/>
  <c r="G501" i="29"/>
  <c r="C501" i="29"/>
  <c r="H15" i="19"/>
  <c r="F519" i="29"/>
  <c r="I501" i="29"/>
  <c r="E501" i="29"/>
  <c r="E15" i="19"/>
  <c r="C519" i="29"/>
  <c r="I15" i="19"/>
  <c r="G519" i="29"/>
  <c r="D501" i="29"/>
  <c r="C1688" i="31" l="1"/>
  <c r="C1707" i="31" s="1"/>
  <c r="E15" i="32" s="1"/>
  <c r="F1651" i="31"/>
  <c r="F1688" i="31" s="1"/>
  <c r="F1707" i="31" s="1"/>
  <c r="H15" i="32" s="1"/>
  <c r="I1651" i="31"/>
  <c r="I1656" i="31" s="1"/>
  <c r="I1657" i="31" s="1"/>
  <c r="D1657" i="31"/>
  <c r="H1651" i="31"/>
  <c r="H1656" i="31" s="1"/>
  <c r="H1657" i="31" s="1"/>
  <c r="G1651" i="31"/>
  <c r="G1656" i="31" s="1"/>
  <c r="G1657" i="31" s="1"/>
  <c r="H1636" i="31"/>
  <c r="E1651" i="31"/>
  <c r="D1693" i="31"/>
  <c r="E2" i="19" a="1"/>
  <c r="E2" i="19" s="1"/>
  <c r="G23" i="24"/>
  <c r="C1693" i="31" l="1"/>
  <c r="C1694" i="31" s="1"/>
  <c r="F1656" i="31"/>
  <c r="F1657" i="31" s="1"/>
  <c r="I1688" i="31"/>
  <c r="I1707" i="31" s="1"/>
  <c r="K15" i="32" s="1"/>
  <c r="H1688" i="31"/>
  <c r="H1707" i="31" s="1"/>
  <c r="J15" i="32" s="1"/>
  <c r="G1688" i="31"/>
  <c r="E1688" i="31"/>
  <c r="E1656" i="31"/>
  <c r="E1657" i="31" s="1"/>
  <c r="C1712" i="31"/>
  <c r="F1693" i="31"/>
  <c r="D1712" i="31"/>
  <c r="D1694" i="31"/>
  <c r="I1693" i="31" l="1"/>
  <c r="I1694" i="31" s="1"/>
  <c r="H1693" i="31"/>
  <c r="H1694" i="31" s="1"/>
  <c r="G1707" i="31"/>
  <c r="G1693" i="31"/>
  <c r="G1694" i="31" s="1"/>
  <c r="E1707" i="31"/>
  <c r="E1693" i="31"/>
  <c r="E1694" i="31" s="1"/>
  <c r="H1712" i="31"/>
  <c r="I1712" i="31"/>
  <c r="F1694" i="31"/>
  <c r="F1712" i="31"/>
  <c r="E1712" i="31" l="1"/>
  <c r="G15" i="32"/>
  <c r="G1712" i="31"/>
  <c r="I15" i="32"/>
  <c r="E2" i="32" l="1" a="1"/>
  <c r="E2" i="32" s="1"/>
  <c r="G24" i="24" a="1"/>
  <c r="G24" i="24" l="1"/>
  <c r="G30" i="24" s="1" a="1"/>
  <c r="G30" i="24" s="1"/>
  <c r="E23" i="9"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<sst xmlns="http://schemas.openxmlformats.org/spreadsheetml/2006/main" count="21401" uniqueCount="1587">
  <si>
    <t>Check-box</t>
  </si>
  <si>
    <t>Last User</t>
  </si>
  <si>
    <t>Date</t>
  </si>
  <si>
    <t>Status</t>
  </si>
  <si>
    <t>User Comments</t>
  </si>
  <si>
    <t>JB</t>
  </si>
  <si>
    <t>Final</t>
  </si>
  <si>
    <t>This sheet provides a first introduction to the workbook</t>
  </si>
  <si>
    <t>Security classification</t>
  </si>
  <si>
    <t>Unrestricted</t>
  </si>
  <si>
    <t>Disclaimer</t>
  </si>
  <si>
    <t>Copyright</t>
  </si>
  <si>
    <t>Check of checks</t>
  </si>
  <si>
    <t>The Map sheet contains the results of each sheet's autocheck - the overall result is presented below:</t>
  </si>
  <si>
    <t>Overall workbook check of checks:</t>
  </si>
  <si>
    <t>Version control</t>
  </si>
  <si>
    <t>Version</t>
  </si>
  <si>
    <t>User</t>
  </si>
  <si>
    <t>Description of changes made</t>
  </si>
  <si>
    <t>Primary Metric</t>
  </si>
  <si>
    <t>Notes</t>
  </si>
  <si>
    <t xml:space="preserve">      </t>
  </si>
  <si>
    <t>v01-00</t>
  </si>
  <si>
    <t>Governance</t>
  </si>
  <si>
    <t>Details for latest workbook version</t>
  </si>
  <si>
    <t>Value</t>
  </si>
  <si>
    <t>Senior responsible officer (SRO)</t>
  </si>
  <si>
    <t>Judith Bates</t>
  </si>
  <si>
    <t>Project manager (PM)</t>
  </si>
  <si>
    <t>Andrew Ure</t>
  </si>
  <si>
    <t>Project reference</t>
  </si>
  <si>
    <t>ED15775 DESNZ UK &amp; Global Resource Model (2024) Update</t>
  </si>
  <si>
    <t>Client organisation</t>
  </si>
  <si>
    <t>DESNZ</t>
  </si>
  <si>
    <t xml:space="preserve"> </t>
  </si>
  <si>
    <t>Map: Navigation around the model and key</t>
  </si>
  <si>
    <t>1. Table of sheets</t>
  </si>
  <si>
    <t>This table lists all the sheets in the workbook and re-presents key information recorded in the top rows</t>
  </si>
  <si>
    <t>Section</t>
  </si>
  <si>
    <t>Link</t>
  </si>
  <si>
    <t>Sheet Name</t>
  </si>
  <si>
    <t>Checks</t>
  </si>
  <si>
    <t>Explanation</t>
  </si>
  <si>
    <t>Front-end</t>
  </si>
  <si>
    <t>Title</t>
  </si>
  <si>
    <t>Map</t>
  </si>
  <si>
    <t>The Model Itself</t>
  </si>
  <si>
    <t>DataLog</t>
  </si>
  <si>
    <t>Data01 - Population &amp; GDP</t>
  </si>
  <si>
    <t>Data02 - MSW data</t>
  </si>
  <si>
    <t>Data03 - Waste Wood</t>
  </si>
  <si>
    <t>Calcs01 - MSW generated</t>
  </si>
  <si>
    <t>Calcs02 - Treatment Projections</t>
  </si>
  <si>
    <t>Calcs03 - MSW Available</t>
  </si>
  <si>
    <t>Calcs04 - Waste Wood Arisings</t>
  </si>
  <si>
    <t>Export - MSW</t>
  </si>
  <si>
    <t>Export - Waste Wood</t>
  </si>
  <si>
    <t>Back-end</t>
  </si>
  <si>
    <t>Units</t>
  </si>
  <si>
    <t>Lists</t>
  </si>
  <si>
    <t>Insert any additional sheet entries for this table above this row</t>
  </si>
  <si>
    <t>CheckOfChecks_n</t>
  </si>
  <si>
    <t>The main model is held in the sheets that follow</t>
  </si>
  <si>
    <t>⌂</t>
  </si>
  <si>
    <t>Data and Assumptions Import Log</t>
  </si>
  <si>
    <t>This sheet logs the data and assumptions that underpin the workbook</t>
  </si>
  <si>
    <t>WIP</t>
  </si>
  <si>
    <t>1. Overview</t>
  </si>
  <si>
    <t>It is important to list and justify the selection of data and assumptions used within the feedstock availability calculations, highlight any risks associated with their use, and to ensure that the data choice and assumptions are periodically reviewed.</t>
  </si>
  <si>
    <t>This sheet documents information brought in from external sources or workbooks, and lists the assumptions in the calculation method.</t>
  </si>
  <si>
    <t>The first table records the primary data sources for the incoming data, and their reliability / accuracy / quality. The second table records assumptions and their reliability / quality.</t>
  </si>
  <si>
    <t>Dedicated "data import / landing" sheets after this one are then used to bring in the data and prepare it for use in the BackgroundCalcs sheet.</t>
  </si>
  <si>
    <t>User guidance</t>
  </si>
  <si>
    <t>All references to external data sources should use named ranges, to minimise risks of transformation errors.</t>
  </si>
  <si>
    <t>Note that an assumption might be:</t>
  </si>
  <si>
    <t xml:space="preserve">a number (e.g. an historical data point or time series, a proxy dataset or time series, a conversion or efficiency factor, a technology parameter or emission factor) </t>
  </si>
  <si>
    <t xml:space="preserve">a methodological assumption (e.g. a method for extrapolation, gap-filling, a statistical assumption, a choice of calculation method). </t>
  </si>
  <si>
    <t>If the data or assumptions depend on other models or datasets, these should listed under "dependencies"</t>
  </si>
  <si>
    <t>Choose from the pick-list what level of security surrounds the data and assumptions</t>
  </si>
  <si>
    <t>Other ratings are conditionally formatted to traffic-light shadings, and the DESNZ guidance on the ratings choice is provided below the tables for reference.</t>
  </si>
  <si>
    <t>The developer should complete columns B-O. The QA reviewer is responsible for confirming that the transformation was done correctly, in columns P-S</t>
  </si>
  <si>
    <t>DESNZ assumptions log also includes: unique ID, methodology behind assumption, link to evidence, date of last update and next update due on.., priority flag for risk register, description of risk rating.., approving body, date of sign-off</t>
  </si>
  <si>
    <t>2. Data and Assumptions Log</t>
  </si>
  <si>
    <t>Rating</t>
  </si>
  <si>
    <t>Unique ID</t>
  </si>
  <si>
    <t xml:space="preserve">Plain English description with key details </t>
  </si>
  <si>
    <t>Location in workbook</t>
  </si>
  <si>
    <t>Methodology behind assumption</t>
  </si>
  <si>
    <t>Link to evidence</t>
  </si>
  <si>
    <t>Date of last update</t>
  </si>
  <si>
    <t>Initials</t>
  </si>
  <si>
    <t>Comment</t>
  </si>
  <si>
    <t>Security/Confidentiality</t>
  </si>
  <si>
    <t>Quality Rating</t>
  </si>
  <si>
    <t>Impact rating</t>
  </si>
  <si>
    <t>Risk</t>
  </si>
  <si>
    <t>Description of Quality Rating</t>
  </si>
  <si>
    <t>Description of Impact Rating</t>
  </si>
  <si>
    <t>D01</t>
  </si>
  <si>
    <t>GDP at PPP (US$ 2017)</t>
  </si>
  <si>
    <t xml:space="preserve"> GDP per capita based on purchasing power parity (PPP). PPP GDP is gross domestic product converted to international dollars using purchasing power parity rates. An international dollar has the same purchasing power over GDP as the U.S. dollar has in the United States. GDP at purchaser's prices is the sum of gross value added by all resident producers in the country plus any product taxes and minus any subsidies not included in the value of the products. It is calculated without making deductions for depreciation of fabricated assets or for depletion and degradation of natural resources. Data are in constant 2017 international dollars.</t>
  </si>
  <si>
    <t>GDP per capita, PPP (constant 2017 international $) | Data (worldbank.org)</t>
  </si>
  <si>
    <t>Green</t>
  </si>
  <si>
    <t>Amber</t>
  </si>
  <si>
    <t>UN population data</t>
  </si>
  <si>
    <t>World Population Prospects - Population Division - United Nations</t>
  </si>
  <si>
    <t>GDP per capita projections</t>
  </si>
  <si>
    <t xml:space="preserve">The table contains the projected GDP per capita growth every five years from 2020-2050 under three different estimation scenarios (SSP1 - SSP3) from the IMAGE dataset. All values are in relevance to the base year of 2020, which is set to 1. i.e. This shows the development of GDP per capita over time.
</t>
  </si>
  <si>
    <t>What a waste dataset for MSW generated per country, MSW  and quantity of waste per treatment type.</t>
  </si>
  <si>
    <t>What a Waste is a global project to aggregate data on solid waste management from around the world. This database features the statistics collected through the effort, covering nearly all countries. The metrics included cover all steps from the waste management value chain, including waste generation, , collection, and disposal, as well as information on user fees and financing, the informal sector, administrative structures, public communication, and legal information. The information presented is the best available based on a study of current literature and limited conversations with waste agencies and authorities. While there may be variations in the definitions and quality of reporting for individual data points, general trends should reflect the global reality. All sources and any estimations are noted.</t>
  </si>
  <si>
    <t>What a Waste (worldbank.org)</t>
  </si>
  <si>
    <t>Red</t>
  </si>
  <si>
    <t>Proxy data for GDP per capita, PPP (US$ 2017)</t>
  </si>
  <si>
    <t>Proxy GDP data is generated by averaging the non-zero values from the countries with the same region ID and income ID. 
This method aligns with the method provided within the more growth less garbage report projections.</t>
  </si>
  <si>
    <t>Proxy data for total MSW generated</t>
  </si>
  <si>
    <t>Waste treatment future targets</t>
  </si>
  <si>
    <t>It is assumed that out of the three waste management routes, only waste disposed of through landfill/incineration is available.</t>
  </si>
  <si>
    <t>insert more rows as required</t>
  </si>
  <si>
    <t>3. DESNZ guidance on data and assumptions log ratings</t>
  </si>
  <si>
    <t>Quality rating</t>
  </si>
  <si>
    <t>The ‘quality’ of an assumption measures both how certain and robust an assumption is and how appropriate it is for its intended use.</t>
  </si>
  <si>
    <t>We would consider a published data source like DUKES or ONS data as very robust,  but if it needs to be transformed significantly to fit the model, the quality rating would be downgraded.</t>
  </si>
  <si>
    <t>You may want to lower the quality rating if it is not possible to get technical sign-off for the assumptions (e.g. lack of technical knowledge).</t>
  </si>
  <si>
    <t>Based on validated ‘actual’ data. Methodology is robust. There are no or few transformations, or transformation methodology is also fully verified and robust. Data is current, and signed off by experts.</t>
  </si>
  <si>
    <t>Assumptions are amber if:
-the methodology  is robust but based on limited data;
-Data required significant transformation to fit the model;
-Data has not been reviewed recently.</t>
  </si>
  <si>
    <t>Unclear/unreliable data source or no data source provided. Based on limited data and methodology not robust. Data is not current.</t>
  </si>
  <si>
    <t xml:space="preserve">You should consider the sensitivity of the model outputs to changing the values of the data item(s). Data that is less relevant (as defined above) to the model should undergo greater examination. </t>
  </si>
  <si>
    <t xml:space="preserve">This stage is likely to be more time-consuming than the others as it may involve sensitivity testing and impact assessment. </t>
  </si>
  <si>
    <t>Negligible overall impact on outputs</t>
  </si>
  <si>
    <t>Some impact on outputs</t>
  </si>
  <si>
    <t>Decision changing or significant impact on outputs</t>
  </si>
  <si>
    <t>Risk rating</t>
  </si>
  <si>
    <t>The risk flag helps you to prioritise which assumptions need escalating to your approving body.</t>
  </si>
  <si>
    <t>Higher risk assumptions are those which could have a big impact on the model outputs, which are based on lower quality data, or where  intelligence suggests that the assumption may change very soon.</t>
  </si>
  <si>
    <t>The descriptions to the right are given as guidance only, as the model owner you need to be confident that you have flagged any potential risks to your approving body.</t>
  </si>
  <si>
    <t>Assumption is low or medium  impact and has a very high quality rating. There is very little you can do to improve it at this time.</t>
  </si>
  <si>
    <t>Assumption has medium impact on the model outputs and is of medium quality. If it changes the results would be affected but not significantly.</t>
  </si>
  <si>
    <t xml:space="preserve">Assumption has high impact on the model outputs or has medium impact but is of very poor quality. </t>
  </si>
  <si>
    <t>Data01: Population &amp; GDP</t>
  </si>
  <si>
    <t>Sheet guidance</t>
  </si>
  <si>
    <t>This sheet contains set-up data for the population and GDPs for the MSW and waste wood models.</t>
  </si>
  <si>
    <t>This table shows the GDP at PPP (US$ 2017) for each country between 1990 and 2022.</t>
  </si>
  <si>
    <t>Country Name</t>
  </si>
  <si>
    <t>Country Code</t>
  </si>
  <si>
    <t>2022</t>
  </si>
  <si>
    <t>Aruba</t>
  </si>
  <si>
    <t>ABW</t>
  </si>
  <si>
    <t>Africa Eastern and Southern</t>
  </si>
  <si>
    <t>AFE</t>
  </si>
  <si>
    <t>Afghanistan</t>
  </si>
  <si>
    <t>AFG</t>
  </si>
  <si>
    <t>Africa Western and Central</t>
  </si>
  <si>
    <t>AFW</t>
  </si>
  <si>
    <t>Angola</t>
  </si>
  <si>
    <t>AGO</t>
  </si>
  <si>
    <t>Albania</t>
  </si>
  <si>
    <t>ALB</t>
  </si>
  <si>
    <t>Andorra</t>
  </si>
  <si>
    <t>AND</t>
  </si>
  <si>
    <t>Arab World</t>
  </si>
  <si>
    <t>ARB</t>
  </si>
  <si>
    <t>United Arab Emirates</t>
  </si>
  <si>
    <t>ARE</t>
  </si>
  <si>
    <t>Argentina</t>
  </si>
  <si>
    <t>ARG</t>
  </si>
  <si>
    <t>Armenia</t>
  </si>
  <si>
    <t>ARM</t>
  </si>
  <si>
    <t>American Samoa</t>
  </si>
  <si>
    <t>ASM</t>
  </si>
  <si>
    <t>Antigua and Barbuda</t>
  </si>
  <si>
    <t>ATG</t>
  </si>
  <si>
    <t>Australia</t>
  </si>
  <si>
    <t>AUS</t>
  </si>
  <si>
    <t>Austria</t>
  </si>
  <si>
    <t>AUT</t>
  </si>
  <si>
    <t>Azerbaijan</t>
  </si>
  <si>
    <t>AZE</t>
  </si>
  <si>
    <t>Burundi</t>
  </si>
  <si>
    <t>BDI</t>
  </si>
  <si>
    <t>Belgium</t>
  </si>
  <si>
    <t>BEL</t>
  </si>
  <si>
    <t>Benin</t>
  </si>
  <si>
    <t>BEN</t>
  </si>
  <si>
    <t>Burkina Faso</t>
  </si>
  <si>
    <t>BFA</t>
  </si>
  <si>
    <t>Bangladesh</t>
  </si>
  <si>
    <t>BGD</t>
  </si>
  <si>
    <t>Bulgaria</t>
  </si>
  <si>
    <t>BGR</t>
  </si>
  <si>
    <t>Bahrain</t>
  </si>
  <si>
    <t>BHR</t>
  </si>
  <si>
    <t>Bahamas, The</t>
  </si>
  <si>
    <t>BHS</t>
  </si>
  <si>
    <t>Bosnia and Herzegovina</t>
  </si>
  <si>
    <t>BIH</t>
  </si>
  <si>
    <t>Belarus</t>
  </si>
  <si>
    <t>BLR</t>
  </si>
  <si>
    <t>Belize</t>
  </si>
  <si>
    <t>BLZ</t>
  </si>
  <si>
    <t>Bermuda</t>
  </si>
  <si>
    <t>BMU</t>
  </si>
  <si>
    <t>Bolivia</t>
  </si>
  <si>
    <t>BOL</t>
  </si>
  <si>
    <t>Brazil</t>
  </si>
  <si>
    <t>BRA</t>
  </si>
  <si>
    <t>Barbados</t>
  </si>
  <si>
    <t>BRB</t>
  </si>
  <si>
    <t>Brunei Darussalam</t>
  </si>
  <si>
    <t>BRN</t>
  </si>
  <si>
    <t>Bhutan</t>
  </si>
  <si>
    <t>BTN</t>
  </si>
  <si>
    <t>Botswana</t>
  </si>
  <si>
    <t>BWA</t>
  </si>
  <si>
    <t>Central African Republic</t>
  </si>
  <si>
    <t>CAF</t>
  </si>
  <si>
    <t>Canada</t>
  </si>
  <si>
    <t>CAN</t>
  </si>
  <si>
    <t>Central Europe and the Baltics</t>
  </si>
  <si>
    <t>CEB</t>
  </si>
  <si>
    <t>Switzerland</t>
  </si>
  <si>
    <t>CHE</t>
  </si>
  <si>
    <t>Channel Islands</t>
  </si>
  <si>
    <t>CHI</t>
  </si>
  <si>
    <t>Chile</t>
  </si>
  <si>
    <t>CHL</t>
  </si>
  <si>
    <t>China</t>
  </si>
  <si>
    <t>CHN</t>
  </si>
  <si>
    <t>Cote d'Ivoire</t>
  </si>
  <si>
    <t>CIV</t>
  </si>
  <si>
    <t>Cameroon</t>
  </si>
  <si>
    <t>CMR</t>
  </si>
  <si>
    <t>Congo, Dem. Rep.</t>
  </si>
  <si>
    <t>COD</t>
  </si>
  <si>
    <t>Congo, Rep.</t>
  </si>
  <si>
    <t>COG</t>
  </si>
  <si>
    <t>Colombia</t>
  </si>
  <si>
    <t>COL</t>
  </si>
  <si>
    <t>Comoros</t>
  </si>
  <si>
    <t>COM</t>
  </si>
  <si>
    <t>Cabo Verde</t>
  </si>
  <si>
    <t>CPV</t>
  </si>
  <si>
    <t>Costa Rica</t>
  </si>
  <si>
    <t>CRI</t>
  </si>
  <si>
    <t>Caribbean small states</t>
  </si>
  <si>
    <t>CSS</t>
  </si>
  <si>
    <t>Cuba</t>
  </si>
  <si>
    <t>CUB</t>
  </si>
  <si>
    <t>Curacao</t>
  </si>
  <si>
    <t>CUW</t>
  </si>
  <si>
    <t>Cayman Islands</t>
  </si>
  <si>
    <t>CYM</t>
  </si>
  <si>
    <t>Cyprus</t>
  </si>
  <si>
    <t>CYP</t>
  </si>
  <si>
    <t>Czechia</t>
  </si>
  <si>
    <t>CZE</t>
  </si>
  <si>
    <t>Germany</t>
  </si>
  <si>
    <t>DEU</t>
  </si>
  <si>
    <t>Djibouti</t>
  </si>
  <si>
    <t>DJI</t>
  </si>
  <si>
    <t>Dominica</t>
  </si>
  <si>
    <t>DMA</t>
  </si>
  <si>
    <t>Denmark</t>
  </si>
  <si>
    <t>DNK</t>
  </si>
  <si>
    <t>Dominican Republic</t>
  </si>
  <si>
    <t>DOM</t>
  </si>
  <si>
    <t>Algeria</t>
  </si>
  <si>
    <t>DZA</t>
  </si>
  <si>
    <t>East Asia &amp; Pacific (excluding high income)</t>
  </si>
  <si>
    <t>EAP</t>
  </si>
  <si>
    <t>Early-demographic dividend</t>
  </si>
  <si>
    <t>EAR</t>
  </si>
  <si>
    <t>East Asia &amp; Pacific</t>
  </si>
  <si>
    <t>EAS</t>
  </si>
  <si>
    <t>Europe &amp; Central Asia (excluding high income)</t>
  </si>
  <si>
    <t>ECA</t>
  </si>
  <si>
    <t>Europe &amp; Central Asia</t>
  </si>
  <si>
    <t>ECS</t>
  </si>
  <si>
    <t>Ecuador</t>
  </si>
  <si>
    <t>ECU</t>
  </si>
  <si>
    <t>Egypt, Arab Rep.</t>
  </si>
  <si>
    <t>EGY</t>
  </si>
  <si>
    <t>Euro area</t>
  </si>
  <si>
    <t>EMU</t>
  </si>
  <si>
    <t>Eritrea</t>
  </si>
  <si>
    <t>ERI</t>
  </si>
  <si>
    <t>Spain</t>
  </si>
  <si>
    <t>ESP</t>
  </si>
  <si>
    <t>Estonia</t>
  </si>
  <si>
    <t>EST</t>
  </si>
  <si>
    <t>Ethiopia</t>
  </si>
  <si>
    <t>ETH</t>
  </si>
  <si>
    <t>European Union</t>
  </si>
  <si>
    <t>EUU</t>
  </si>
  <si>
    <t>Fragile and conflict affected situations</t>
  </si>
  <si>
    <t>FCS</t>
  </si>
  <si>
    <t>Finland</t>
  </si>
  <si>
    <t>FIN</t>
  </si>
  <si>
    <t>Fiji</t>
  </si>
  <si>
    <t>FJI</t>
  </si>
  <si>
    <t>France</t>
  </si>
  <si>
    <t>FRA</t>
  </si>
  <si>
    <t>Faroe Islands</t>
  </si>
  <si>
    <t>FRO</t>
  </si>
  <si>
    <t>Micronesia, Fed. Sts.</t>
  </si>
  <si>
    <t>FSM</t>
  </si>
  <si>
    <t>Gabon</t>
  </si>
  <si>
    <t>GAB</t>
  </si>
  <si>
    <t>United Kingdom</t>
  </si>
  <si>
    <t>GBR</t>
  </si>
  <si>
    <t>Georgia</t>
  </si>
  <si>
    <t>GEO</t>
  </si>
  <si>
    <t>Ghana</t>
  </si>
  <si>
    <t>GHA</t>
  </si>
  <si>
    <t>Gibraltar</t>
  </si>
  <si>
    <t>GIB</t>
  </si>
  <si>
    <t>Guinea</t>
  </si>
  <si>
    <t>GIN</t>
  </si>
  <si>
    <t>Gambia, The</t>
  </si>
  <si>
    <t>GMB</t>
  </si>
  <si>
    <t>Guinea-Bissau</t>
  </si>
  <si>
    <t>GNB</t>
  </si>
  <si>
    <t>Equatorial Guinea</t>
  </si>
  <si>
    <t>GNQ</t>
  </si>
  <si>
    <t>Greece</t>
  </si>
  <si>
    <t>GRC</t>
  </si>
  <si>
    <t>Grenada</t>
  </si>
  <si>
    <t>GRD</t>
  </si>
  <si>
    <t>Greenland</t>
  </si>
  <si>
    <t>GRL</t>
  </si>
  <si>
    <t>Guatemala</t>
  </si>
  <si>
    <t>GTM</t>
  </si>
  <si>
    <t>Guam</t>
  </si>
  <si>
    <t>GUM</t>
  </si>
  <si>
    <t>Guyana</t>
  </si>
  <si>
    <t>GUY</t>
  </si>
  <si>
    <t>High income</t>
  </si>
  <si>
    <t>HIC</t>
  </si>
  <si>
    <t>Hong Kong SAR, China</t>
  </si>
  <si>
    <t>HKG</t>
  </si>
  <si>
    <t>Honduras</t>
  </si>
  <si>
    <t>HND</t>
  </si>
  <si>
    <t>Heavily indebted poor countries (HIPC)</t>
  </si>
  <si>
    <t>HPC</t>
  </si>
  <si>
    <t>Croatia</t>
  </si>
  <si>
    <t>HRV</t>
  </si>
  <si>
    <t>Haiti</t>
  </si>
  <si>
    <t>HTI</t>
  </si>
  <si>
    <t>Hungary</t>
  </si>
  <si>
    <t>HUN</t>
  </si>
  <si>
    <t>IBRD only</t>
  </si>
  <si>
    <t>IBD</t>
  </si>
  <si>
    <t>IDA &amp; IBRD total</t>
  </si>
  <si>
    <t>IBT</t>
  </si>
  <si>
    <t>IDA total</t>
  </si>
  <si>
    <t>IDA</t>
  </si>
  <si>
    <t>IDA blend</t>
  </si>
  <si>
    <t>IDB</t>
  </si>
  <si>
    <t>Indonesia</t>
  </si>
  <si>
    <t>IDN</t>
  </si>
  <si>
    <t>IDA only</t>
  </si>
  <si>
    <t>IDX</t>
  </si>
  <si>
    <t>Isle of Man</t>
  </si>
  <si>
    <t>IMN</t>
  </si>
  <si>
    <t>India</t>
  </si>
  <si>
    <t>IND</t>
  </si>
  <si>
    <t>Not classified</t>
  </si>
  <si>
    <t>INX</t>
  </si>
  <si>
    <t>Ireland</t>
  </si>
  <si>
    <t>IRL</t>
  </si>
  <si>
    <t>Iran, Islamic Rep.</t>
  </si>
  <si>
    <t>IRN</t>
  </si>
  <si>
    <t>Iraq</t>
  </si>
  <si>
    <t>IRQ</t>
  </si>
  <si>
    <t>Iceland</t>
  </si>
  <si>
    <t>ISL</t>
  </si>
  <si>
    <t>Israel</t>
  </si>
  <si>
    <t>ISR</t>
  </si>
  <si>
    <t>Italy</t>
  </si>
  <si>
    <t>ITA</t>
  </si>
  <si>
    <t>Jamaica</t>
  </si>
  <si>
    <t>JAM</t>
  </si>
  <si>
    <t>Jordan</t>
  </si>
  <si>
    <t>JOR</t>
  </si>
  <si>
    <t>Japan</t>
  </si>
  <si>
    <t>JPN</t>
  </si>
  <si>
    <t>Kazakhstan</t>
  </si>
  <si>
    <t>KAZ</t>
  </si>
  <si>
    <t>Kenya</t>
  </si>
  <si>
    <t>KEN</t>
  </si>
  <si>
    <t>Kyrgyz Republic</t>
  </si>
  <si>
    <t>KGZ</t>
  </si>
  <si>
    <t>Cambodia</t>
  </si>
  <si>
    <t>KHM</t>
  </si>
  <si>
    <t>Kiribati</t>
  </si>
  <si>
    <t>KIR</t>
  </si>
  <si>
    <t>St. Kitts and Nevis</t>
  </si>
  <si>
    <t>KNA</t>
  </si>
  <si>
    <t>Korea, Rep.</t>
  </si>
  <si>
    <t>KOR</t>
  </si>
  <si>
    <t>Kuwait</t>
  </si>
  <si>
    <t>KWT</t>
  </si>
  <si>
    <t>Latin America &amp; Caribbean (excluding high income)</t>
  </si>
  <si>
    <t>LAC</t>
  </si>
  <si>
    <t>Lao PDR</t>
  </si>
  <si>
    <t>LAO</t>
  </si>
  <si>
    <t>Lebanon</t>
  </si>
  <si>
    <t>LBN</t>
  </si>
  <si>
    <t>Liberia</t>
  </si>
  <si>
    <t>LBR</t>
  </si>
  <si>
    <t>Libya</t>
  </si>
  <si>
    <t>LBY</t>
  </si>
  <si>
    <t>St. Lucia</t>
  </si>
  <si>
    <t>LCA</t>
  </si>
  <si>
    <t>Latin America &amp; Caribbean</t>
  </si>
  <si>
    <t>LCN</t>
  </si>
  <si>
    <t>Least developed countries: UN classification</t>
  </si>
  <si>
    <t>LDC</t>
  </si>
  <si>
    <t>Low income</t>
  </si>
  <si>
    <t>LIC</t>
  </si>
  <si>
    <t>Liechtenstein</t>
  </si>
  <si>
    <t>LIE</t>
  </si>
  <si>
    <t>Sri Lanka</t>
  </si>
  <si>
    <t>LKA</t>
  </si>
  <si>
    <t>Lower middle income</t>
  </si>
  <si>
    <t>LMC</t>
  </si>
  <si>
    <t>Low &amp; middle income</t>
  </si>
  <si>
    <t>LMY</t>
  </si>
  <si>
    <t>Lesotho</t>
  </si>
  <si>
    <t>LSO</t>
  </si>
  <si>
    <t>Late-demographic dividend</t>
  </si>
  <si>
    <t>LTE</t>
  </si>
  <si>
    <t>Lithuania</t>
  </si>
  <si>
    <t>LTU</t>
  </si>
  <si>
    <t>Luxembourg</t>
  </si>
  <si>
    <t>LUX</t>
  </si>
  <si>
    <t>Latvia</t>
  </si>
  <si>
    <t>LVA</t>
  </si>
  <si>
    <t>Macao SAR, China</t>
  </si>
  <si>
    <t>MAC</t>
  </si>
  <si>
    <t>St. Martin (French part)</t>
  </si>
  <si>
    <t>MAF</t>
  </si>
  <si>
    <t>Morocco</t>
  </si>
  <si>
    <t>MAR</t>
  </si>
  <si>
    <t>Monaco</t>
  </si>
  <si>
    <t>MCO</t>
  </si>
  <si>
    <t>Moldova</t>
  </si>
  <si>
    <t>MDA</t>
  </si>
  <si>
    <t>Madagascar</t>
  </si>
  <si>
    <t>MDG</t>
  </si>
  <si>
    <t>Maldives</t>
  </si>
  <si>
    <t>MDV</t>
  </si>
  <si>
    <t>Middle East &amp; North Africa</t>
  </si>
  <si>
    <t>MEA</t>
  </si>
  <si>
    <t>Mexico</t>
  </si>
  <si>
    <t>MEX</t>
  </si>
  <si>
    <t>Marshall Islands</t>
  </si>
  <si>
    <t>MHL</t>
  </si>
  <si>
    <t>Middle income</t>
  </si>
  <si>
    <t>MIC</t>
  </si>
  <si>
    <t>North Macedonia</t>
  </si>
  <si>
    <t>MKD</t>
  </si>
  <si>
    <t>Mali</t>
  </si>
  <si>
    <t>MLI</t>
  </si>
  <si>
    <t>Malta</t>
  </si>
  <si>
    <t>MLT</t>
  </si>
  <si>
    <t>Myanmar</t>
  </si>
  <si>
    <t>MMR</t>
  </si>
  <si>
    <t>Middle East &amp; North Africa (excluding high income)</t>
  </si>
  <si>
    <t>MNA</t>
  </si>
  <si>
    <t>Montenegro</t>
  </si>
  <si>
    <t>MNE</t>
  </si>
  <si>
    <t>Mongolia</t>
  </si>
  <si>
    <t>MNG</t>
  </si>
  <si>
    <t>Northern Mariana Islands</t>
  </si>
  <si>
    <t>MNP</t>
  </si>
  <si>
    <t>Mozambique</t>
  </si>
  <si>
    <t>MOZ</t>
  </si>
  <si>
    <t>Mauritania</t>
  </si>
  <si>
    <t>MRT</t>
  </si>
  <si>
    <t>Mauritius</t>
  </si>
  <si>
    <t>MUS</t>
  </si>
  <si>
    <t>Malawi</t>
  </si>
  <si>
    <t>MWI</t>
  </si>
  <si>
    <t>Malaysia</t>
  </si>
  <si>
    <t>MYS</t>
  </si>
  <si>
    <t>North America</t>
  </si>
  <si>
    <t>NAC</t>
  </si>
  <si>
    <t>Namibia</t>
  </si>
  <si>
    <t>NAM</t>
  </si>
  <si>
    <t>New Caledonia</t>
  </si>
  <si>
    <t>NCL</t>
  </si>
  <si>
    <t>Niger</t>
  </si>
  <si>
    <t>NER</t>
  </si>
  <si>
    <t>Nigeria</t>
  </si>
  <si>
    <t>NGA</t>
  </si>
  <si>
    <t>Nicaragua</t>
  </si>
  <si>
    <t>NIC</t>
  </si>
  <si>
    <t>Netherlands</t>
  </si>
  <si>
    <t>NLD</t>
  </si>
  <si>
    <t>Norway</t>
  </si>
  <si>
    <t>NOR</t>
  </si>
  <si>
    <t>Nepal</t>
  </si>
  <si>
    <t>NPL</t>
  </si>
  <si>
    <t>Nauru</t>
  </si>
  <si>
    <t>NRU</t>
  </si>
  <si>
    <t>New Zealand</t>
  </si>
  <si>
    <t>NZL</t>
  </si>
  <si>
    <t>OECD members</t>
  </si>
  <si>
    <t>OED</t>
  </si>
  <si>
    <t>Oman</t>
  </si>
  <si>
    <t>OMN</t>
  </si>
  <si>
    <t>Other small states</t>
  </si>
  <si>
    <t>OSS</t>
  </si>
  <si>
    <t>Pakistan</t>
  </si>
  <si>
    <t>PAK</t>
  </si>
  <si>
    <t>Panama</t>
  </si>
  <si>
    <t>PAN</t>
  </si>
  <si>
    <t>Peru</t>
  </si>
  <si>
    <t>PER</t>
  </si>
  <si>
    <t>Philippines</t>
  </si>
  <si>
    <t>PHL</t>
  </si>
  <si>
    <t>Palau</t>
  </si>
  <si>
    <t>PLW</t>
  </si>
  <si>
    <t>Papua New Guinea</t>
  </si>
  <si>
    <t>PNG</t>
  </si>
  <si>
    <t>Poland</t>
  </si>
  <si>
    <t>POL</t>
  </si>
  <si>
    <t>Pre-demographic dividend</t>
  </si>
  <si>
    <t>PRE</t>
  </si>
  <si>
    <t>Puerto Rico</t>
  </si>
  <si>
    <t>PRI</t>
  </si>
  <si>
    <t>Korea, Dem. People's Rep.</t>
  </si>
  <si>
    <t>PRK</t>
  </si>
  <si>
    <t>Portugal</t>
  </si>
  <si>
    <t>PRT</t>
  </si>
  <si>
    <t>Paraguay</t>
  </si>
  <si>
    <t>PRY</t>
  </si>
  <si>
    <t>West Bank and Gaza</t>
  </si>
  <si>
    <t>PSE</t>
  </si>
  <si>
    <t>Pacific island small states</t>
  </si>
  <si>
    <t>PSS</t>
  </si>
  <si>
    <t>Post-demographic dividend</t>
  </si>
  <si>
    <t>PST</t>
  </si>
  <si>
    <t>French Polynesia</t>
  </si>
  <si>
    <t>PYF</t>
  </si>
  <si>
    <t>Qatar</t>
  </si>
  <si>
    <t>QAT</t>
  </si>
  <si>
    <t>Romania</t>
  </si>
  <si>
    <t>ROU</t>
  </si>
  <si>
    <t>Russian Federation</t>
  </si>
  <si>
    <t>RUS</t>
  </si>
  <si>
    <t>Rwanda</t>
  </si>
  <si>
    <t>RWA</t>
  </si>
  <si>
    <t>South Asia</t>
  </si>
  <si>
    <t>SAS</t>
  </si>
  <si>
    <t>Saudi Arabia</t>
  </si>
  <si>
    <t>SAU</t>
  </si>
  <si>
    <t>Sudan</t>
  </si>
  <si>
    <t>SDN</t>
  </si>
  <si>
    <t>Senegal</t>
  </si>
  <si>
    <t>SEN</t>
  </si>
  <si>
    <t>Singapore</t>
  </si>
  <si>
    <t>SGP</t>
  </si>
  <si>
    <t>Solomon Islands</t>
  </si>
  <si>
    <t>SLB</t>
  </si>
  <si>
    <t>Sierra Leone</t>
  </si>
  <si>
    <t>SLE</t>
  </si>
  <si>
    <t>El Salvador</t>
  </si>
  <si>
    <t>SLV</t>
  </si>
  <si>
    <t>San Marino</t>
  </si>
  <si>
    <t>SMR</t>
  </si>
  <si>
    <t>Somalia</t>
  </si>
  <si>
    <t>SOM</t>
  </si>
  <si>
    <t>Serbia</t>
  </si>
  <si>
    <t>SRB</t>
  </si>
  <si>
    <t>Sub-Saharan Africa (excluding high income)</t>
  </si>
  <si>
    <t>SSA</t>
  </si>
  <si>
    <t>South Sudan</t>
  </si>
  <si>
    <t>SSD</t>
  </si>
  <si>
    <t>Sub-Saharan Africa</t>
  </si>
  <si>
    <t>SSF</t>
  </si>
  <si>
    <t>Small states</t>
  </si>
  <si>
    <t>SST</t>
  </si>
  <si>
    <t>Sao Tome and Principe</t>
  </si>
  <si>
    <t>STP</t>
  </si>
  <si>
    <t>Suriname</t>
  </si>
  <si>
    <t>SUR</t>
  </si>
  <si>
    <t>Slovak Republic</t>
  </si>
  <si>
    <t>SVK</t>
  </si>
  <si>
    <t>Slovenia</t>
  </si>
  <si>
    <t>SVN</t>
  </si>
  <si>
    <t>Sweden</t>
  </si>
  <si>
    <t>SWE</t>
  </si>
  <si>
    <t>Eswatini</t>
  </si>
  <si>
    <t>SWZ</t>
  </si>
  <si>
    <t>Sint Maarten (Dutch part)</t>
  </si>
  <si>
    <t>SXM</t>
  </si>
  <si>
    <t>Seychelles</t>
  </si>
  <si>
    <t>SYC</t>
  </si>
  <si>
    <t>Syrian Arab Republic</t>
  </si>
  <si>
    <t>SYR</t>
  </si>
  <si>
    <t>Turks and Caicos Islands</t>
  </si>
  <si>
    <t>TCA</t>
  </si>
  <si>
    <t>Chad</t>
  </si>
  <si>
    <t>TCD</t>
  </si>
  <si>
    <t>East Asia &amp; Pacific (IDA &amp; IBRD countries)</t>
  </si>
  <si>
    <t>TEA</t>
  </si>
  <si>
    <t>Europe &amp; Central Asia (IDA &amp; IBRD countries)</t>
  </si>
  <si>
    <t>TEC</t>
  </si>
  <si>
    <t>Togo</t>
  </si>
  <si>
    <t>TGO</t>
  </si>
  <si>
    <t>Thailand</t>
  </si>
  <si>
    <t>THA</t>
  </si>
  <si>
    <t>Tajikistan</t>
  </si>
  <si>
    <t>TJK</t>
  </si>
  <si>
    <t>Turkmenistan</t>
  </si>
  <si>
    <t>TKM</t>
  </si>
  <si>
    <t>Latin America &amp; the Caribbean (IDA &amp; IBRD countries)</t>
  </si>
  <si>
    <t>TLA</t>
  </si>
  <si>
    <t>Timor-Leste</t>
  </si>
  <si>
    <t>TLS</t>
  </si>
  <si>
    <t>Middle East &amp; North Africa (IDA &amp; IBRD countries)</t>
  </si>
  <si>
    <t>TMN</t>
  </si>
  <si>
    <t>Tonga</t>
  </si>
  <si>
    <t>TON</t>
  </si>
  <si>
    <t>South Asia (IDA &amp; IBRD)</t>
  </si>
  <si>
    <t>TSA</t>
  </si>
  <si>
    <t>Sub-Saharan Africa (IDA &amp; IBRD countries)</t>
  </si>
  <si>
    <t>TSS</t>
  </si>
  <si>
    <t>Trinidad and Tobago</t>
  </si>
  <si>
    <t>TTO</t>
  </si>
  <si>
    <t>Tunisia</t>
  </si>
  <si>
    <t>TUN</t>
  </si>
  <si>
    <t>Turkiye</t>
  </si>
  <si>
    <t>TUR</t>
  </si>
  <si>
    <t>Tuvalu</t>
  </si>
  <si>
    <t>TUV</t>
  </si>
  <si>
    <t>Tanzania</t>
  </si>
  <si>
    <t>TZA</t>
  </si>
  <si>
    <t>Uganda</t>
  </si>
  <si>
    <t>UGA</t>
  </si>
  <si>
    <t>Ukraine</t>
  </si>
  <si>
    <t>UKR</t>
  </si>
  <si>
    <t>Upper middle income</t>
  </si>
  <si>
    <t>UMC</t>
  </si>
  <si>
    <t>Uruguay</t>
  </si>
  <si>
    <t>URY</t>
  </si>
  <si>
    <t>United States</t>
  </si>
  <si>
    <t>USA</t>
  </si>
  <si>
    <t>Uzbekistan</t>
  </si>
  <si>
    <t>UZB</t>
  </si>
  <si>
    <t>St. Vincent and the Grenadines</t>
  </si>
  <si>
    <t>VCT</t>
  </si>
  <si>
    <t>Venezuela, RB</t>
  </si>
  <si>
    <t>VEN</t>
  </si>
  <si>
    <t>British Virgin Islands</t>
  </si>
  <si>
    <t>VGB</t>
  </si>
  <si>
    <t>Virgin Islands (U.S.)</t>
  </si>
  <si>
    <t>VIR</t>
  </si>
  <si>
    <t>Vietnam</t>
  </si>
  <si>
    <t>VNM</t>
  </si>
  <si>
    <t>Vanuatu</t>
  </si>
  <si>
    <t>VUT</t>
  </si>
  <si>
    <t>World</t>
  </si>
  <si>
    <t>WLD</t>
  </si>
  <si>
    <t>Samoa</t>
  </si>
  <si>
    <t>WSM</t>
  </si>
  <si>
    <t>Kosovo</t>
  </si>
  <si>
    <t>XKX</t>
  </si>
  <si>
    <t>Yemen, Rep.</t>
  </si>
  <si>
    <t>YEM</t>
  </si>
  <si>
    <t>South Africa</t>
  </si>
  <si>
    <t>ZAF</t>
  </si>
  <si>
    <t>Zambia</t>
  </si>
  <si>
    <t>ZMB</t>
  </si>
  <si>
    <t>Zimbabwe</t>
  </si>
  <si>
    <t>ZWE</t>
  </si>
  <si>
    <t>Variant</t>
  </si>
  <si>
    <t>ISO3 Alpha-code</t>
  </si>
  <si>
    <t>Year</t>
  </si>
  <si>
    <t>Unique identifier for referencing from other sheets</t>
  </si>
  <si>
    <t>Total Population (Thousands)</t>
  </si>
  <si>
    <t>Estimates</t>
  </si>
  <si>
    <t>Low</t>
  </si>
  <si>
    <t>Medium</t>
  </si>
  <si>
    <t>High</t>
  </si>
  <si>
    <t>AIA</t>
  </si>
  <si>
    <t>BES</t>
  </si>
  <si>
    <t>BLM</t>
  </si>
  <si>
    <t>COK</t>
  </si>
  <si>
    <t>ESH</t>
  </si>
  <si>
    <t>FLK</t>
  </si>
  <si>
    <t>GGY</t>
  </si>
  <si>
    <t>GLP</t>
  </si>
  <si>
    <t>GUF</t>
  </si>
  <si>
    <t>JEY</t>
  </si>
  <si>
    <t>MSR</t>
  </si>
  <si>
    <t>MTQ</t>
  </si>
  <si>
    <t>MYT</t>
  </si>
  <si>
    <t>NIU</t>
  </si>
  <si>
    <t>REU</t>
  </si>
  <si>
    <t>SHN</t>
  </si>
  <si>
    <t>SPM</t>
  </si>
  <si>
    <t>TKL</t>
  </si>
  <si>
    <t>TWN</t>
  </si>
  <si>
    <t>WLF</t>
  </si>
  <si>
    <t>DO3 - GDP per capita Projections</t>
  </si>
  <si>
    <t>The top table contains the GDP per capita in each year compared to the base year of 2020, which is set to 1. i.e. This shows the development of GDP per capita over time.
The bottom table assigns each country to the correct IMAGE region and pulls through the data from the top table.</t>
  </si>
  <si>
    <t>Source: IMAGE data sheet &amp; Regional assignment.</t>
  </si>
  <si>
    <t>Central America</t>
  </si>
  <si>
    <t>Rest of south america</t>
  </si>
  <si>
    <t>Northern Africa</t>
  </si>
  <si>
    <t>Western Africa</t>
  </si>
  <si>
    <t>Eastern Africa</t>
  </si>
  <si>
    <t>Western Europe</t>
  </si>
  <si>
    <t>Central Europe</t>
  </si>
  <si>
    <t>Turkey</t>
  </si>
  <si>
    <t>Ukraine Region</t>
  </si>
  <si>
    <t>Central Asia</t>
  </si>
  <si>
    <t>Russia region</t>
  </si>
  <si>
    <t>Middle east</t>
  </si>
  <si>
    <t>Korea region</t>
  </si>
  <si>
    <t>China region</t>
  </si>
  <si>
    <t>Southeastern Asia</t>
  </si>
  <si>
    <t>Indonesia region</t>
  </si>
  <si>
    <t>Oceania</t>
  </si>
  <si>
    <t>Rest of South Asia</t>
  </si>
  <si>
    <t>Rest of Southern Africa</t>
  </si>
  <si>
    <t>iso3c</t>
  </si>
  <si>
    <t>IMAGE region</t>
  </si>
  <si>
    <t>Middle East</t>
  </si>
  <si>
    <t>Rest of South America</t>
  </si>
  <si>
    <t>Ukraine region</t>
  </si>
  <si>
    <t>Data02: MSW data</t>
  </si>
  <si>
    <t>This sheet contains the raw data  imported from the 'What a waste' dataset.</t>
  </si>
  <si>
    <t>DO4 - What a waste dataset</t>
  </si>
  <si>
    <t>The table contains the data imported from the what a waste dataset. Columns highlighted in grey are used within the first table in Calc01, columns highlighted in purple are used within the second table in Calc01, columns highlighted in red are used within the third table in Calc01.</t>
  </si>
  <si>
    <t>Source: What a waste report</t>
  </si>
  <si>
    <t xml:space="preserve">Waste management route for  MSW </t>
  </si>
  <si>
    <t>Country (ISO 3C code_)</t>
  </si>
  <si>
    <t>Region categorisation</t>
  </si>
  <si>
    <t>Country name</t>
  </si>
  <si>
    <t>Income categorisation</t>
  </si>
  <si>
    <t>GDP at PPP (2017 US$) for year of data collection</t>
  </si>
  <si>
    <t>Population for year of data collection</t>
  </si>
  <si>
    <t>GDP per capita at PPP (2017 US$) for year of data collection</t>
  </si>
  <si>
    <t>Total MSW generated (tonnes per year)</t>
  </si>
  <si>
    <t>Year for data</t>
  </si>
  <si>
    <t xml:space="preserve"> food organic waste
(%)</t>
  </si>
  <si>
    <t xml:space="preserve"> glass
(%)</t>
  </si>
  <si>
    <t xml:space="preserve"> metal
(%)</t>
  </si>
  <si>
    <t xml:space="preserve"> other (%)</t>
  </si>
  <si>
    <t xml:space="preserve"> paper cardboard
(%)</t>
  </si>
  <si>
    <t xml:space="preserve"> plastic
(%)</t>
  </si>
  <si>
    <t xml:space="preserve"> rubber leather
(%)</t>
  </si>
  <si>
    <t xml:space="preserve"> wood
(%)</t>
  </si>
  <si>
    <t xml:space="preserve"> yard/
garden/
green waste
(%)</t>
  </si>
  <si>
    <t>total (%)</t>
  </si>
  <si>
    <t xml:space="preserve"> Anaerobic digestion
(%)</t>
  </si>
  <si>
    <t>Composting
(%)</t>
  </si>
  <si>
    <t xml:space="preserve"> Controlled landfill (%)</t>
  </si>
  <si>
    <t xml:space="preserve"> Incineration
(%)</t>
  </si>
  <si>
    <t xml:space="preserve"> Landfill unspecified
(%)</t>
  </si>
  <si>
    <t xml:space="preserve"> Open dump
(%)</t>
  </si>
  <si>
    <t xml:space="preserve"> Other
(%)</t>
  </si>
  <si>
    <t xml:space="preserve"> Recycling (%)</t>
  </si>
  <si>
    <t xml:space="preserve"> Sanitary landfill with landfill gas system
(%)</t>
  </si>
  <si>
    <t xml:space="preserve"> Unaccounted for
(%)</t>
  </si>
  <si>
    <t xml:space="preserve"> Waterways marine
(%)</t>
  </si>
  <si>
    <t>CÃ´te dâ€™Ivoire</t>
  </si>
  <si>
    <t>Czech Republic</t>
  </si>
  <si>
    <t>Macedonia, FYR</t>
  </si>
  <si>
    <t>SÃ£o TomÃ© and PrÃ­ncipe</t>
  </si>
  <si>
    <t>NA</t>
  </si>
  <si>
    <t>AO2 - Allocation of Biomass to  data</t>
  </si>
  <si>
    <t>The table below outlines the percentage biomass content assumed for each waste  type.</t>
  </si>
  <si>
    <t>Biomass fraction</t>
  </si>
  <si>
    <t>A03 - Residual Waste NCV</t>
  </si>
  <si>
    <t xml:space="preserve">Based on UK residual waste. </t>
  </si>
  <si>
    <t>https://www.tolvik.com/wp-content/uploads/2020/05/Tolvik-UK-EfW-Statistics-2019-Report-June-2020.pdf</t>
  </si>
  <si>
    <t>NCV</t>
  </si>
  <si>
    <t>GJ/tonne</t>
  </si>
  <si>
    <t>Moisture Content</t>
  </si>
  <si>
    <t>%</t>
  </si>
  <si>
    <t>Data03: Waste Wood</t>
  </si>
  <si>
    <t>DO4 - What a Waste, waste wood data import</t>
  </si>
  <si>
    <t>Total MSW generated (t/year)</t>
  </si>
  <si>
    <t>special waste construction and demolition waste tons year</t>
  </si>
  <si>
    <t>special waste industrial waste tons year</t>
  </si>
  <si>
    <t>Waste wood %</t>
  </si>
  <si>
    <t>UK government data on the quantity of waste wood generated per NACE economic activity classification.</t>
  </si>
  <si>
    <t>UK statistics on waste - GOV.UK (www.gov.uk)</t>
  </si>
  <si>
    <t>Agriculture, forestry and fishing</t>
  </si>
  <si>
    <t>Mining and quarrying</t>
  </si>
  <si>
    <t>Manufacture of food products, beverages and tobacco products</t>
  </si>
  <si>
    <t>Manufacture of textiles, wearing apparel, leather and related products</t>
  </si>
  <si>
    <t>Manufacture of wood and of products of wood and cork, except furniture, manufacture of articles of straw and plaiting materials</t>
  </si>
  <si>
    <t>Manufacture of paper and paper products, printing and reproduction or recorded media</t>
  </si>
  <si>
    <t>Manufacture of coke and refined petroleum products</t>
  </si>
  <si>
    <t>Manufacture of chemical, pharmaceutical, rubber and plastic products</t>
  </si>
  <si>
    <t>Manufacture of other non-metallic mineral products</t>
  </si>
  <si>
    <t>Manufacture of basic metals and fabricated metal products, except machinery and equipment</t>
  </si>
  <si>
    <t>Manufacture of computer, electronic and optical products, electrical equipment, motor vehicles and other transport equipment</t>
  </si>
  <si>
    <t>Manufacture of furniture, jewellery, musical instruments, toys, repair and installation or machinery and equipment</t>
  </si>
  <si>
    <t>Electricity, gas, steam and air conditioning supply</t>
  </si>
  <si>
    <t>Water collection, treatment and supply, sewerage, remediation activities and other waste management services</t>
  </si>
  <si>
    <t>Construction</t>
  </si>
  <si>
    <t>Services (except wholesale of waste and scrap)</t>
  </si>
  <si>
    <t>Households</t>
  </si>
  <si>
    <t>Total waste generation</t>
  </si>
  <si>
    <t>Total waste generation from industries not otherwise included in the What a Waste report</t>
  </si>
  <si>
    <t>EWC-STAT code</t>
  </si>
  <si>
    <t>EWC-STAT description</t>
  </si>
  <si>
    <t>Hazardous/Non-hazardous split</t>
  </si>
  <si>
    <t>A</t>
  </si>
  <si>
    <t>B</t>
  </si>
  <si>
    <t>C10-C12</t>
  </si>
  <si>
    <t>C13-C15</t>
  </si>
  <si>
    <t>C16</t>
  </si>
  <si>
    <t>C17_C18</t>
  </si>
  <si>
    <t>C19</t>
  </si>
  <si>
    <t>C20-C22</t>
  </si>
  <si>
    <t>C23</t>
  </si>
  <si>
    <t>C24_C25</t>
  </si>
  <si>
    <t>C26-C30</t>
  </si>
  <si>
    <t>C31-C33</t>
  </si>
  <si>
    <t>D</t>
  </si>
  <si>
    <t>E36_E37_E39</t>
  </si>
  <si>
    <t>F</t>
  </si>
  <si>
    <t>G-U_X_G4677</t>
  </si>
  <si>
    <t>EP_HH</t>
  </si>
  <si>
    <t>Wood wastes</t>
  </si>
  <si>
    <t>Total</t>
  </si>
  <si>
    <t>**Total waste generation</t>
  </si>
  <si>
    <t>Excluded</t>
  </si>
  <si>
    <t>GJ/t</t>
  </si>
  <si>
    <t>Waste wood NCV</t>
  </si>
  <si>
    <t>Calcs01 - MSW Projections</t>
  </si>
  <si>
    <t>This sheet calculates the 2025, 2030, 2035, 2040, 2045 and 2050 projections for the MSW.</t>
  </si>
  <si>
    <t>Constant</t>
  </si>
  <si>
    <t>x2</t>
  </si>
  <si>
    <t>x</t>
  </si>
  <si>
    <t>c</t>
  </si>
  <si>
    <t xml:space="preserve">Using the formulae as suggest in the report however, once GDP rises to very high levels (above roughly 145000) the formulae overcorrects and generates negative waste generation values.  The forecast method was therefore adjusted, and an assumption was made that there was a minimum value below which waste generation would not fall.  From examination of the data this was set to 400kg/person/year,  but this value can be adjusted in the table below. </t>
  </si>
  <si>
    <t>Minimum waste generated</t>
  </si>
  <si>
    <t>New c value</t>
  </si>
  <si>
    <t>GDP per capita threshold</t>
  </si>
  <si>
    <t>Calculation table for MSW generated per country with projections.</t>
  </si>
  <si>
    <t xml:space="preserve">The table below calculates the MSW generated in tonnes for 2025, 2030, 2035, 2040, 2045 and 2050. The data in the first six columns (ISO 3 character code, region ID, income ID, population, total MSW generated (t/year) and year of data collection) are taken from DO4. </t>
  </si>
  <si>
    <t xml:space="preserve">The GDP per capita at PPP for the year of data collection is collated from DO1 with proxy data calculated following the methodology within the more growth less garbage report. Proxy GDP data is generated by averaging the non-zero values from the countries with the same region ID and income ID. An adjustment factor using the actual waste generation and proxy waste generation for the base year is then calculated. </t>
  </si>
  <si>
    <t>* The GDP proxies of 'Syria' (SYR) and 'Yemen' (YEM) are calculated using the region's average without taking income levels into account due to the lack of data.</t>
  </si>
  <si>
    <t>The GDP per capita at PPP for 2020 is then taken from DO1 with proxy data calculated following the methodology within the more growth less garbage report. An adjustment growth factor is then taken from DO3 which applies to the growth seen between 2020 and the referenced year.</t>
  </si>
  <si>
    <t>The GDP per capita growth rate is then applied to the 2020 GDP per capita at PPP value. The formula shown in the table above is then multiplied by the GDP per capita value for the respective projected year.</t>
  </si>
  <si>
    <t>Due to the high-value error in the equation, if the GDP is greater than the threshold above, the formula applies the adjustment ratio to 400kg/person/year, otherwise it uses the equation to model the growth.</t>
  </si>
  <si>
    <t>After multiplying this value by the respective projected population, taken from DO2, the table provides the MSW generated for each of the projected years, measured in tonnes per year.</t>
  </si>
  <si>
    <t>** No MSW data for 'Sint Maarten (Dutch part)' (SXM) and 'Turks and Caicos Islands' (TCA), therefore their MSW projections are not calculated.</t>
  </si>
  <si>
    <t>GDP growth from 2020 (2020=1)</t>
  </si>
  <si>
    <t>ISO 3 character code</t>
  </si>
  <si>
    <t>Region ID</t>
  </si>
  <si>
    <t>Income ID</t>
  </si>
  <si>
    <t>Population</t>
  </si>
  <si>
    <t>Year of data collection</t>
  </si>
  <si>
    <t>GDP per capita at PPP (US$ 2017) for year of data collection from data source</t>
  </si>
  <si>
    <t>Gap filled GDP per capita at PPP (US$ 2017) for year of data collection</t>
  </si>
  <si>
    <t>GDP per capita at PPP (US$ 2017) for year of data collection (complete data set)</t>
  </si>
  <si>
    <t xml:space="preserve">
Actual MSW/capita (kg/person/year) (for reported year) from data</t>
  </si>
  <si>
    <t>Theoretical MSW/capita (kg/person/year) (for reported year) as forecast by formula</t>
  </si>
  <si>
    <t>Adjustment factor (Actual vs theoretical in base year)</t>
  </si>
  <si>
    <t>GDP per capita at PPP  in 2020 (US$ 2017)</t>
  </si>
  <si>
    <t>Gap filled GDP per capita at PPP  in 2020 (US$ 2017)</t>
  </si>
  <si>
    <t>Gap filled GDP per capita at PPP  in 2020 (US$ 2017) complete data set</t>
  </si>
  <si>
    <t>GDP per capita 2020 (US$ 2017 at PPP)</t>
  </si>
  <si>
    <t>GDP per capita 2025 (US$ 2017 at PPP)</t>
  </si>
  <si>
    <t>GDP per capita 2030 (US$ 2017 at PPP)</t>
  </si>
  <si>
    <t>GDP per capita 2035 (US$ 2017 at PPP)</t>
  </si>
  <si>
    <t>GDP per capita 2040 (US$ 2017 at PPP)</t>
  </si>
  <si>
    <t>GDP per capita 2045 (US$ 2017 at PPP)</t>
  </si>
  <si>
    <t>GDP per capita 2050 (US$ 2017 at PPP)</t>
  </si>
  <si>
    <t>MSW/capita (kg/person/year) (Adjusted) (Projected for 2020)</t>
  </si>
  <si>
    <t>MSW/capita (kg/person/year) (Adjusted) (Projected for 2025)</t>
  </si>
  <si>
    <t>MSW/capita (kg/person/year) (Adjusted) (Projected for 2030)</t>
  </si>
  <si>
    <t>MSW/capita (kg/person/year) (Adjusted) (Projected for 2035)</t>
  </si>
  <si>
    <t>MSW/capita (kg/person/year) (Adjusted) (Projected for 2040)</t>
  </si>
  <si>
    <t>MSW/capita (kg/person/year) (Adjusted) (Projected for 2045)</t>
  </si>
  <si>
    <t>MSW/capita (kg/person/year) (Adjusted) (Projected for 2050)</t>
  </si>
  <si>
    <t>Popn 2020 (Thousands)</t>
  </si>
  <si>
    <t>Popn 2025 (Thousands)</t>
  </si>
  <si>
    <t>Popn 2030 (Thousands)</t>
  </si>
  <si>
    <t>Popn 2035 (Thousands)</t>
  </si>
  <si>
    <t>Popn 2040 (Thousands)</t>
  </si>
  <si>
    <t>Popn 2045 (Thousands)</t>
  </si>
  <si>
    <t>Popn 2050 (Thousands)</t>
  </si>
  <si>
    <t>MSW 2020 (t/year)</t>
  </si>
  <si>
    <t>MSW 2025 (t/year)</t>
  </si>
  <si>
    <t>MSW 2030 (t/year)</t>
  </si>
  <si>
    <t>MSW 2035 (t/year)</t>
  </si>
  <si>
    <t>MSW 2040 (t/year)</t>
  </si>
  <si>
    <t>MSW 2045 (t/year)</t>
  </si>
  <si>
    <t>MSW 2050 (t/year)</t>
  </si>
  <si>
    <t>Trend in MSW/capita</t>
  </si>
  <si>
    <t>Trend in population</t>
  </si>
  <si>
    <t>Trend in MSW</t>
  </si>
  <si>
    <t>**</t>
  </si>
  <si>
    <t>*</t>
  </si>
  <si>
    <t>Waste and proxy generation</t>
  </si>
  <si>
    <t>* The average of LMC income countries within the same region is used to calculate the proxy for 'Tajikistan' (TJK) due to data unavailability</t>
  </si>
  <si>
    <t>region id</t>
  </si>
  <si>
    <t>income id</t>
  </si>
  <si>
    <t xml:space="preserve"> food organic waste (%)</t>
  </si>
  <si>
    <t xml:space="preserve"> glass (%)</t>
  </si>
  <si>
    <t xml:space="preserve"> metal (%)</t>
  </si>
  <si>
    <t xml:space="preserve"> paper cardboard (%)</t>
  </si>
  <si>
    <t xml:space="preserve"> plastic (%)</t>
  </si>
  <si>
    <t xml:space="preserve"> rubber leather (%)</t>
  </si>
  <si>
    <t xml:space="preserve"> wood (%)</t>
  </si>
  <si>
    <t xml:space="preserve"> yard garden green waste (%)</t>
  </si>
  <si>
    <t>Rebased food waste (%)</t>
  </si>
  <si>
    <t xml:space="preserve">Rebased glass waste (%) </t>
  </si>
  <si>
    <t>Rebased metal waste (%)</t>
  </si>
  <si>
    <t>Rebased other waste (%)</t>
  </si>
  <si>
    <t>Rebased paper/cardboard waste (%)</t>
  </si>
  <si>
    <t>Rebased plastic waste (%)</t>
  </si>
  <si>
    <t>Rebased rubber/leather waste (%)</t>
  </si>
  <si>
    <t>Rebased wood waste (%)</t>
  </si>
  <si>
    <t>Rebased garden/green waste (%)</t>
  </si>
  <si>
    <t>Total (%)</t>
  </si>
  <si>
    <t xml:space="preserve"> food organic waste (%) including proxy data</t>
  </si>
  <si>
    <t xml:space="preserve"> glass (%) including proxy data</t>
  </si>
  <si>
    <t xml:space="preserve"> metal (%) including proxy data</t>
  </si>
  <si>
    <t xml:space="preserve"> other (%) including proxy data</t>
  </si>
  <si>
    <t xml:space="preserve"> paper cardboard (%) including proxy data</t>
  </si>
  <si>
    <t xml:space="preserve"> plastic (%) including proxy data</t>
  </si>
  <si>
    <t xml:space="preserve"> rubber leather (%) including proxy data</t>
  </si>
  <si>
    <t xml:space="preserve"> wood (%) including proxy data</t>
  </si>
  <si>
    <t xml:space="preserve"> yard garden green waste (%) including proxy data</t>
  </si>
  <si>
    <t>Fraction of MSW which is biogenic</t>
  </si>
  <si>
    <t>Waste and proxy data</t>
  </si>
  <si>
    <t>Data for waste  is taken from the What a waste dataset (DO3), where data gaps are identified (Total (%) does not equal 100), proxy data is generated using countries with complete datasets from the same region and income classification. When generating the proxy data, countries with "waste treatment unaccounted for (%)" greater than 50% were excluded.</t>
  </si>
  <si>
    <t>Data from 'What a Waste' dataset</t>
  </si>
  <si>
    <t>Dataset with landfill and unaccounted for/dumping grouped</t>
  </si>
  <si>
    <t>Waste treatment landfill</t>
  </si>
  <si>
    <t>CHECK</t>
  </si>
  <si>
    <t>All recovery (recycling + AD+ composting) (%)</t>
  </si>
  <si>
    <t>Unmanaged (%)</t>
  </si>
  <si>
    <t>Rebased recycling (%)</t>
  </si>
  <si>
    <t>Rebased landfill/incineration (%)</t>
  </si>
  <si>
    <t>Rebased unmanaged (%)</t>
  </si>
  <si>
    <t>Rebased total (%)</t>
  </si>
  <si>
    <t>Rebased recycling with proxy (%)</t>
  </si>
  <si>
    <t>Rebased landfill/incineration with proxy (%)</t>
  </si>
  <si>
    <t>Rebased unmanaged with proxy (%)</t>
  </si>
  <si>
    <t>Allocation of collection rates to treatment types</t>
  </si>
  <si>
    <t>The table below outlines the % of MSW which was treated in each process grouping for each region &amp; income type.</t>
  </si>
  <si>
    <t>Waste Treatment Type</t>
  </si>
  <si>
    <t>All recycling (%)</t>
  </si>
  <si>
    <t>% collectable per region
 &amp; income combination</t>
  </si>
  <si>
    <t>Search</t>
  </si>
  <si>
    <t>Comments explaining current targets</t>
  </si>
  <si>
    <t>Non-region specific yet.</t>
  </si>
  <si>
    <t>By 2030, achieve the higher recycling %s for the income bracket above</t>
  </si>
  <si>
    <t>LIC achieves upper rate of LMC &amp; reduces unmanaged waste</t>
  </si>
  <si>
    <t>LMC achieve upper rate of UMC &amp; reduces unmanaged waste</t>
  </si>
  <si>
    <t>UMC achieves upper rate of HIC &amp; eliminates unmanaged waste</t>
  </si>
  <si>
    <t>HIC achieves just over current maximum &amp; eliminates unmanaged waste</t>
  </si>
  <si>
    <t>By 2050, achieve the higher recycling %s for the HIC+</t>
  </si>
  <si>
    <t>LIC achieves the upper rates of HIC &amp; further reduces unmanaged waste</t>
  </si>
  <si>
    <t>LMC achieves just the max of HIC &amp; further reduces unmanaged waste</t>
  </si>
  <si>
    <t>UMC achieves the 2030 target of HIC &amp; still eliminates unmanaged waste</t>
  </si>
  <si>
    <t>HIC achieves a greater target &amp; still eliminates unmanaged waste</t>
  </si>
  <si>
    <t>---------------------------------------------------------------------------------------------------------------------------------------------------------------------------------------------------------</t>
  </si>
  <si>
    <t>Things that could be implemented:</t>
  </si>
  <si>
    <t>Region specifics:</t>
  </si>
  <si>
    <t>Assume ECS &amp; NAC are highest targets @ 100% (aka current value), with remaining targets sitting at a % of this.</t>
  </si>
  <si>
    <t>90-100%</t>
  </si>
  <si>
    <t>Latin America &amp; Carribean</t>
  </si>
  <si>
    <t>70-90%</t>
  </si>
  <si>
    <t>70-80%</t>
  </si>
  <si>
    <t>&lt;70%?</t>
  </si>
  <si>
    <t>Waste treatment target projections</t>
  </si>
  <si>
    <t>Within this table, the 2020 waste treatment is taken from the table within Calc01. The rebased data including proxy data is taken from this table. The targets for 2030 are then linked from the table above and each of the calculation cells are linear progressions for the interim years.</t>
  </si>
  <si>
    <t>This sheet calculates the total available MSW in each given year and the total available biogenic MSW in each given year.</t>
  </si>
  <si>
    <t xml:space="preserve">Total available </t>
  </si>
  <si>
    <t>The table below takes the total MSW generated data from Calc01 and combines it with the treatment projections for each country in Calc02. We assume that 100% of the landfill/incineration MSW is available, which can be adjusted using the input cells in row 8.</t>
  </si>
  <si>
    <t>By combining the (%) collectable and the total MSW generated, the table calculates the total MSW available.</t>
  </si>
  <si>
    <t>Disposal method</t>
  </si>
  <si>
    <t>Recycled</t>
  </si>
  <si>
    <t>Landfill</t>
  </si>
  <si>
    <t>Unmanaged</t>
  </si>
  <si>
    <t>Disposal Method</t>
  </si>
  <si>
    <t>2020 MSW recycled (t/year)</t>
  </si>
  <si>
    <t>2020 MSW landfill/incineration (t/year)</t>
  </si>
  <si>
    <t>2020 MSW unmanaged (t/year)</t>
  </si>
  <si>
    <t>2025 MSW recycled (t/year)</t>
  </si>
  <si>
    <t>2025 MSW landfill/incineration (t/year)</t>
  </si>
  <si>
    <t>2025 MSW unmanaged (t/year)</t>
  </si>
  <si>
    <t>2030 MSW recycled (t/year)</t>
  </si>
  <si>
    <t>2030 MSW landfill/incineration (t/year)</t>
  </si>
  <si>
    <t>2030 MSW unmanaged (t/year)</t>
  </si>
  <si>
    <t>2035 MSW recycled (t/year)</t>
  </si>
  <si>
    <t>2035 MSW landfill/incineration (t/year)</t>
  </si>
  <si>
    <t>2035 MSW unmanaged (t/year)</t>
  </si>
  <si>
    <t>2040 MSW recycled (t/year)</t>
  </si>
  <si>
    <t>2040 MSW landfill/incineration (t/year)</t>
  </si>
  <si>
    <t>2040 MSW unmanaged (t/year)</t>
  </si>
  <si>
    <t>2045 MSW recycled (t/year)</t>
  </si>
  <si>
    <t>2045 MSW landfill/incineration (t/year)</t>
  </si>
  <si>
    <t>2045 MSW unmanaged (t/year)</t>
  </si>
  <si>
    <t>2050 MSW recycled (t/year)</t>
  </si>
  <si>
    <t>2050 MSW landfill/incineration (t/year)</t>
  </si>
  <si>
    <t>2050 MSW unmanaged (t/year)</t>
  </si>
  <si>
    <t>2020 MSW available (t/year)</t>
  </si>
  <si>
    <t>2025 MSW available (t/year)</t>
  </si>
  <si>
    <t>2030 MSW available (t/year)</t>
  </si>
  <si>
    <t>2035 MSW available (t/year)</t>
  </si>
  <si>
    <t>2040 MSW available (t/year)</t>
  </si>
  <si>
    <t>2045 MSW available (t/year)</t>
  </si>
  <si>
    <t>2050 MSW available (t/year)</t>
  </si>
  <si>
    <t>Total Biogenic MSW Available</t>
  </si>
  <si>
    <t>Model Region</t>
  </si>
  <si>
    <t>2020 biogenic MSW available (t/year)</t>
  </si>
  <si>
    <t>2025 biogenic MSW available (t/year)</t>
  </si>
  <si>
    <t>2030 biogenic MSW available (t/year)</t>
  </si>
  <si>
    <t>2035 biogenic MSW available (t/year)</t>
  </si>
  <si>
    <t>2040 biogenic MSW available (t/year)</t>
  </si>
  <si>
    <t>2045 biogenic MSW available (t/year)</t>
  </si>
  <si>
    <t>2050 biogenic MSW available (t/year)</t>
  </si>
  <si>
    <t>Other South and Central Americas</t>
  </si>
  <si>
    <t>Other South Asia and Oceania</t>
  </si>
  <si>
    <t>Africa</t>
  </si>
  <si>
    <t>Europe</t>
  </si>
  <si>
    <t>Eurasia</t>
  </si>
  <si>
    <t>South East Asia</t>
  </si>
  <si>
    <t>Other North America</t>
  </si>
  <si>
    <t>Global</t>
  </si>
  <si>
    <t>Residual biogenic MSW available (Mt/year)</t>
  </si>
  <si>
    <t>2020</t>
  </si>
  <si>
    <t>2025</t>
  </si>
  <si>
    <t>2030</t>
  </si>
  <si>
    <t>2035</t>
  </si>
  <si>
    <t>2040</t>
  </si>
  <si>
    <t>2045</t>
  </si>
  <si>
    <t>2050</t>
  </si>
  <si>
    <t>Residual biogenic MSW available (PJ/year)</t>
  </si>
  <si>
    <t xml:space="preserve">USA </t>
  </si>
  <si>
    <t>Calcs04: Waste Wood Arisings</t>
  </si>
  <si>
    <t>Sheet explanation</t>
  </si>
  <si>
    <t>This sheet sets any input data or imported datasets for the calculations for Waste Wood.</t>
  </si>
  <si>
    <t>Proxy Data Generation</t>
  </si>
  <si>
    <t>Proxy Data for each region &amp; income combination</t>
  </si>
  <si>
    <t>Proxy data is generated as an average of the waste generated for each income and region combination. The average is calculated for all the values within the Xth (%)ile, defined above.</t>
  </si>
  <si>
    <t>C&amp;DW</t>
  </si>
  <si>
    <t>Income</t>
  </si>
  <si>
    <t>Industrial Waste</t>
  </si>
  <si>
    <t>Populating gaps in the dataset</t>
  </si>
  <si>
    <t>** No MSW data for 'Sint Maarten (Dutch part)' (SXM) and 'Turks and Caicos Islands' (TCA). Proxy data generated using the actual waste generation for the base year multiplied by the population of the country.</t>
  </si>
  <si>
    <t>C&amp;DW/MSW</t>
  </si>
  <si>
    <t>IW/MSW</t>
  </si>
  <si>
    <t>C&amp;DW/MSW, with proxies included</t>
  </si>
  <si>
    <t>IW/MSW, with proxies included</t>
  </si>
  <si>
    <t>2020 C&amp;DW, with proxies included</t>
  </si>
  <si>
    <t>2020 IW, with proxies included</t>
  </si>
  <si>
    <t>Projected C&amp;DW and IW waste arisings</t>
  </si>
  <si>
    <t>The table below takes the MSW projections from 2025 to 2050 and applies the C&amp;DW/MSW and IW/MSW ratios from the table above to generate 2025 to 2050 projections for C&amp;DW and IW. This assumes that the ratio is consistent over time.</t>
  </si>
  <si>
    <t>C&amp;DW/MSW Ratio</t>
  </si>
  <si>
    <t>IW/MSW Ratio</t>
  </si>
  <si>
    <t>C&amp;DW 2020 (t/year)</t>
  </si>
  <si>
    <t>C&amp;DW 2025 (t/year)</t>
  </si>
  <si>
    <t>C&amp;DW 2030 (t/year)</t>
  </si>
  <si>
    <t>C&amp;DW 2035 (t/year)</t>
  </si>
  <si>
    <t>C&amp;DW 2040 (t/year)</t>
  </si>
  <si>
    <t>C&amp;DW 2045 (t/year)</t>
  </si>
  <si>
    <t>C&amp;DW 2050 (t/year)</t>
  </si>
  <si>
    <t>IW 2020 (t/year)</t>
  </si>
  <si>
    <t>IW 2025 (t/year)</t>
  </si>
  <si>
    <t>IW 2030 (t/year)</t>
  </si>
  <si>
    <t>IW 2035 (t/year)</t>
  </si>
  <si>
    <t>IW 2040 (t/year)</t>
  </si>
  <si>
    <t>IW 2045 (t/year)</t>
  </si>
  <si>
    <t>IW 2050 (t/year)</t>
  </si>
  <si>
    <t>Global total waste (t)</t>
  </si>
  <si>
    <t>Fraction of waste which is wood</t>
  </si>
  <si>
    <t>The waste wood fraction is calculated by multiplying the MSW values by the quantity of wood in the waste (MSW from WaW report, C&amp;D from DfT model, IW from the UK dataset identified in DO3)</t>
  </si>
  <si>
    <t>follow by multiplying the recycling rate from Calcs02 for MSW/C&amp;DW/IW</t>
  </si>
  <si>
    <t>% of which wood</t>
  </si>
  <si>
    <t>IW</t>
  </si>
  <si>
    <t>Total waste wood from MSW/C&amp;DW/IW streams</t>
  </si>
  <si>
    <t>Global wood in waste stream (t)</t>
  </si>
  <si>
    <t>Check wood as % of total waste globally</t>
  </si>
  <si>
    <t>MSW</t>
  </si>
  <si>
    <t>Within this table, the 2020 waste treatment is taken from the top table. The rebased data including proxy data is taken from this table. The targets for 2030 are then linked from the table above and each of the calculation cells are linear progressions for the interim years. This is replicated for C&amp;DW and IW.</t>
  </si>
  <si>
    <t>Wood recovered (t)</t>
  </si>
  <si>
    <t>Global total wood recovery</t>
  </si>
  <si>
    <t>Check average global recovery rate</t>
  </si>
  <si>
    <t>Total waste wood available</t>
  </si>
  <si>
    <t>Waste wood available (all waste streams) Mt/year</t>
  </si>
  <si>
    <t>Waste wood recovered (Mt/year)</t>
  </si>
  <si>
    <t>Competing Uses</t>
  </si>
  <si>
    <t>Waste wood competing use</t>
  </si>
  <si>
    <t>Waste wood available for bioenergy (Mt/yr)</t>
  </si>
  <si>
    <t>Global availability for bioenergy</t>
  </si>
  <si>
    <t>Waste wood available for bioenergy (PJ)</t>
  </si>
  <si>
    <t>This sheet contains the resource estimate that will be an input DESNZ UK &amp; Global Resource Model (2024).</t>
  </si>
  <si>
    <t>Export ranges</t>
  </si>
  <si>
    <t>The following tables are used in the DESNZ UK &amp; Global Resource Model (2024)</t>
  </si>
  <si>
    <t>Tables should not be resized or restructured, to minimise risks of transformation errors</t>
  </si>
  <si>
    <t>Label</t>
  </si>
  <si>
    <t>Input</t>
  </si>
  <si>
    <t>Unit</t>
  </si>
  <si>
    <t>Global unconstrained Residual Waste feedstock potential</t>
  </si>
  <si>
    <t>R_G6.1_Global_Residual_Waste_Unconstrained_feedstock_t</t>
  </si>
  <si>
    <t>PJ</t>
  </si>
  <si>
    <t>Global unconstrained Waste Wood feedstock potential</t>
  </si>
  <si>
    <t>The remaining sheets provide admin support</t>
  </si>
  <si>
    <t>Unit Conversions Sheet</t>
  </si>
  <si>
    <t>This sheet provides the data required to move reliably between different units, as well as required constants</t>
  </si>
  <si>
    <t>Instructions</t>
  </si>
  <si>
    <t>There are three tables at the foot of the sheet: in the first, the user chooses the default workbook units for each dimension; the second lists all the possible conversions; the third lists constants used in the workbook</t>
  </si>
  <si>
    <t>There is also a table that performs some auto-checks, whose results are summarised in the check-box cell</t>
  </si>
  <si>
    <t>Below there follow examples of how to use the conversion functionality, of increasing complexity</t>
  </si>
  <si>
    <t>Exemplars</t>
  </si>
  <si>
    <t>Level 1: user enters value and choose unit; value is converted into chosen model unit for that dimension</t>
  </si>
  <si>
    <t>Positives: about as simple as it can get</t>
  </si>
  <si>
    <t>Negatives: user has choice of every unit in the model and might choose the wrong one (e.g. thinking 'g' means gallon rather than gram)</t>
  </si>
  <si>
    <t>User Input</t>
  </si>
  <si>
    <t>Output Value</t>
  </si>
  <si>
    <t>mo</t>
  </si>
  <si>
    <t>Level 2: designer sets dimension; user's choice checked and converted into chosen model unit for that dimension</t>
  </si>
  <si>
    <t>Positives: still simple; designer can limit user to correct dimension, and check entry conforms</t>
  </si>
  <si>
    <t>Dimension</t>
  </si>
  <si>
    <t>Check</t>
  </si>
  <si>
    <t>Energy</t>
  </si>
  <si>
    <t>kWh</t>
  </si>
  <si>
    <t>Level 3: designer stipulates dimension, min and max range for entry and default; user entry is checked against all these criteria</t>
  </si>
  <si>
    <t>Positives: reduces chance of user error to minimum</t>
  </si>
  <si>
    <t>Negatives: a bit cumbersome and requires high level of design</t>
  </si>
  <si>
    <t>- Under "Control", the designer sets the dimension, and can provide Low, Default and High values</t>
  </si>
  <si>
    <t>- Under "Input", the user chooses the preferred units, and the Low, Default and High values are converted; the user can override the default with their own value</t>
  </si>
  <si>
    <t>- The Output value, in the default model units (set in the table below), are reported in the Output</t>
  </si>
  <si>
    <t>- The Checks confirm that the units match and that the value does not fall outside the Low and High boundaries</t>
  </si>
  <si>
    <t>Control (could be set by designer and hidden)</t>
  </si>
  <si>
    <t>Input Value</t>
  </si>
  <si>
    <t>Default</t>
  </si>
  <si>
    <t>Ratio</t>
  </si>
  <si>
    <t>All</t>
  </si>
  <si>
    <t>Weight</t>
  </si>
  <si>
    <t>t</t>
  </si>
  <si>
    <t>Model dimensions and units of choice</t>
  </si>
  <si>
    <t>Full table of unit conversion factors</t>
  </si>
  <si>
    <t>Table of physical constants</t>
  </si>
  <si>
    <t>This table shows all the dimensions in the scope of the model</t>
  </si>
  <si>
    <t>This table holds all the possible units, listed by dimension, and their conversion factor to the table default unit (note, not the model default)</t>
  </si>
  <si>
    <t>This table holds any physical constants that the model may require</t>
  </si>
  <si>
    <t>The user can define here (col 2) default model units for each dimension</t>
  </si>
  <si>
    <t>If adding new rows, please use notes/source column to provide necessary details on provenance</t>
  </si>
  <si>
    <t>Also note that the "Units" code must be unique (e.g. you can't use 'm' for miles and for metres)</t>
  </si>
  <si>
    <t>modelunits_a</t>
  </si>
  <si>
    <t>units_a</t>
  </si>
  <si>
    <t>constants_a</t>
  </si>
  <si>
    <t>Row</t>
  </si>
  <si>
    <t>Multiplier</t>
  </si>
  <si>
    <t>Name</t>
  </si>
  <si>
    <t>Table Default</t>
  </si>
  <si>
    <t>Model</t>
  </si>
  <si>
    <t>Notes / source</t>
  </si>
  <si>
    <t>Description</t>
  </si>
  <si>
    <t>Area</t>
  </si>
  <si>
    <t>m2</t>
  </si>
  <si>
    <t>square metre</t>
  </si>
  <si>
    <t>Default unit</t>
  </si>
  <si>
    <t>Density of ethanol at 25°C</t>
  </si>
  <si>
    <t>kg/m3</t>
  </si>
  <si>
    <t>http://www.engineeringtoolbox.com/liquids-densities-d_743.html</t>
  </si>
  <si>
    <t>Count</t>
  </si>
  <si>
    <t>unit</t>
  </si>
  <si>
    <t>square yard</t>
  </si>
  <si>
    <t>yd2</t>
  </si>
  <si>
    <t>National Physics Laboratory (http://www.kayelaby.npl.co.uk/units_and_fundamental_constants/1_1/1_1_3.html - accessed 09Mar2016 @ 12:47)</t>
  </si>
  <si>
    <t>Distance</t>
  </si>
  <si>
    <t>km</t>
  </si>
  <si>
    <t>square foot</t>
  </si>
  <si>
    <t>ft2</t>
  </si>
  <si>
    <t>MJ</t>
  </si>
  <si>
    <t>acre</t>
  </si>
  <si>
    <t>Freight</t>
  </si>
  <si>
    <t>tkm</t>
  </si>
  <si>
    <t>hectare</t>
  </si>
  <si>
    <t>Ha</t>
  </si>
  <si>
    <t>Basic metric conversion</t>
  </si>
  <si>
    <t>Movement</t>
  </si>
  <si>
    <t>pkm</t>
  </si>
  <si>
    <t>square kilometre</t>
  </si>
  <si>
    <t>km2</t>
  </si>
  <si>
    <t>Occupation</t>
  </si>
  <si>
    <t>m2a</t>
  </si>
  <si>
    <t>square mile</t>
  </si>
  <si>
    <t>mile2</t>
  </si>
  <si>
    <t>Power</t>
  </si>
  <si>
    <t>MW</t>
  </si>
  <si>
    <t>Wales</t>
  </si>
  <si>
    <t>wales</t>
  </si>
  <si>
    <t>From UK National Statistics (via DECC template)</t>
  </si>
  <si>
    <t>Pressure</t>
  </si>
  <si>
    <t>Pa</t>
  </si>
  <si>
    <t>Speed</t>
  </si>
  <si>
    <t>kph</t>
  </si>
  <si>
    <t>Time</t>
  </si>
  <si>
    <t>yr</t>
  </si>
  <si>
    <t>pair</t>
  </si>
  <si>
    <t>By definition</t>
  </si>
  <si>
    <t>Volume</t>
  </si>
  <si>
    <t>l</t>
  </si>
  <si>
    <t>dozen</t>
  </si>
  <si>
    <t>score</t>
  </si>
  <si>
    <t>thousand</t>
  </si>
  <si>
    <t>million</t>
  </si>
  <si>
    <t>Working hours and working days</t>
  </si>
  <si>
    <t>billion</t>
  </si>
  <si>
    <t>The user may stipulate here model definitions for these units</t>
  </si>
  <si>
    <t>kilo</t>
  </si>
  <si>
    <t>Parameter</t>
  </si>
  <si>
    <t>mega</t>
  </si>
  <si>
    <t>Number of hours in a working day:</t>
  </si>
  <si>
    <t>giga</t>
  </si>
  <si>
    <t>Number of days in a working year:</t>
  </si>
  <si>
    <t>Original value, less weekends and 8 bank holidays</t>
  </si>
  <si>
    <t>tera</t>
  </si>
  <si>
    <t>peta</t>
  </si>
  <si>
    <t>Autochecks</t>
  </si>
  <si>
    <t>exa</t>
  </si>
  <si>
    <t>The following check for errors in the conversion factors</t>
  </si>
  <si>
    <t>milli</t>
  </si>
  <si>
    <t>Result</t>
  </si>
  <si>
    <t>micro</t>
  </si>
  <si>
    <t>A model unit is in wrong dimension:</t>
  </si>
  <si>
    <t>nano</t>
  </si>
  <si>
    <t>Dimension missing from defaults table:</t>
  </si>
  <si>
    <t>pico</t>
  </si>
  <si>
    <t>A unit code is duplicated:</t>
  </si>
  <si>
    <t>kilometre</t>
  </si>
  <si>
    <t>metre</t>
  </si>
  <si>
    <t>m</t>
  </si>
  <si>
    <t>mile</t>
  </si>
  <si>
    <t>DUKES (via DECC template)</t>
  </si>
  <si>
    <t>nautical mile</t>
  </si>
  <si>
    <t>NM</t>
  </si>
  <si>
    <t>centimetre</t>
  </si>
  <si>
    <t>cm</t>
  </si>
  <si>
    <t>millimetre</t>
  </si>
  <si>
    <t>mm</t>
  </si>
  <si>
    <t>megajoule</t>
  </si>
  <si>
    <t>kilojoule</t>
  </si>
  <si>
    <t>kJ</t>
  </si>
  <si>
    <t>joule</t>
  </si>
  <si>
    <t>J</t>
  </si>
  <si>
    <t>gigajoule</t>
  </si>
  <si>
    <t>GJ</t>
  </si>
  <si>
    <t>terajoule</t>
  </si>
  <si>
    <t>TJ</t>
  </si>
  <si>
    <t>kilowatt-hour</t>
  </si>
  <si>
    <t xml:space="preserve"> 1 MJ = 1 MW.s = 60 MW.min = 60x60 MW.h = 60x60/1000 kW.h</t>
  </si>
  <si>
    <t>megawatt-hour</t>
  </si>
  <si>
    <t>Wh</t>
  </si>
  <si>
    <t>Basic metric conversion from kWh</t>
  </si>
  <si>
    <t>MWh</t>
  </si>
  <si>
    <t>gigawatt-hour</t>
  </si>
  <si>
    <t>GWh</t>
  </si>
  <si>
    <t>terawatt-hour</t>
  </si>
  <si>
    <t>TWh</t>
  </si>
  <si>
    <t>British thermal unit</t>
  </si>
  <si>
    <t>Btu</t>
  </si>
  <si>
    <t>calorie</t>
  </si>
  <si>
    <t>cal</t>
  </si>
  <si>
    <t>Mr, P Chemistry (http://www.sartep.com/chem/tutorials/tut.cfm?tutorial=Calories+and+Joules - accessed 22/06/2016 @ 16:39)</t>
  </si>
  <si>
    <t>kilo-calorie (Calorie)</t>
  </si>
  <si>
    <t>kcal</t>
  </si>
  <si>
    <t>therm</t>
  </si>
  <si>
    <t>tonne of oil equivalent</t>
  </si>
  <si>
    <t>toe</t>
  </si>
  <si>
    <t>International Energy Agency (http://www.iea.org/statistics/resources/unitconverter/ - accessed 04Jul2019 @ 17:42)</t>
  </si>
  <si>
    <t>kilotonne of oil equivalent</t>
  </si>
  <si>
    <t>ktoe</t>
  </si>
  <si>
    <t>Basic metric conversion from toe</t>
  </si>
  <si>
    <t>megatonne of oil equivalent</t>
  </si>
  <si>
    <t>Mtoe</t>
  </si>
  <si>
    <t>tonne-kilometre</t>
  </si>
  <si>
    <t>kilogramme-kilometre</t>
  </si>
  <si>
    <t>kgkm</t>
  </si>
  <si>
    <t>tonne-metre</t>
  </si>
  <si>
    <t>tm</t>
  </si>
  <si>
    <t>kilogramme-metre</t>
  </si>
  <si>
    <t>kgm</t>
  </si>
  <si>
    <t>kilotonne-kilometre</t>
  </si>
  <si>
    <t>ktkm</t>
  </si>
  <si>
    <t>person-kilometre</t>
  </si>
  <si>
    <t>square metre-annum</t>
  </si>
  <si>
    <t>megawatt</t>
  </si>
  <si>
    <t>kilowatt</t>
  </si>
  <si>
    <t>kW</t>
  </si>
  <si>
    <t>gigawatt</t>
  </si>
  <si>
    <t>GW</t>
  </si>
  <si>
    <t>terawatt</t>
  </si>
  <si>
    <t>TW</t>
  </si>
  <si>
    <t>horsepower</t>
  </si>
  <si>
    <t>hp</t>
  </si>
  <si>
    <t>pascal</t>
  </si>
  <si>
    <t>bar</t>
  </si>
  <si>
    <t>Unit Converters (https://www.unitconverters.net/pressure-converter.html - accessed 24Jan2020)</t>
  </si>
  <si>
    <t>atmosphere</t>
  </si>
  <si>
    <t>atm</t>
  </si>
  <si>
    <t>kilopascal</t>
  </si>
  <si>
    <t>kPa</t>
  </si>
  <si>
    <t>megapascal</t>
  </si>
  <si>
    <t>MPa</t>
  </si>
  <si>
    <t>kilometre per hour</t>
  </si>
  <si>
    <t>mile per hour</t>
  </si>
  <si>
    <t>mph</t>
  </si>
  <si>
    <t>Derived from mile conversion</t>
  </si>
  <si>
    <t>kilometre per second</t>
  </si>
  <si>
    <t>k/s</t>
  </si>
  <si>
    <t>3600 s per hr</t>
  </si>
  <si>
    <t>mile per second</t>
  </si>
  <si>
    <t>m/s</t>
  </si>
  <si>
    <t>Derived from mph and 3600s per hr</t>
  </si>
  <si>
    <t>year</t>
  </si>
  <si>
    <t>month</t>
  </si>
  <si>
    <t>12 months in a year</t>
  </si>
  <si>
    <t>week</t>
  </si>
  <si>
    <t>wk</t>
  </si>
  <si>
    <t>7 days in a week</t>
  </si>
  <si>
    <t>day</t>
  </si>
  <si>
    <t>d</t>
  </si>
  <si>
    <t>Allowing for leap years, 365.25d per year</t>
  </si>
  <si>
    <t>work-day</t>
  </si>
  <si>
    <t>wd</t>
  </si>
  <si>
    <t>User input above</t>
  </si>
  <si>
    <t>hour</t>
  </si>
  <si>
    <t>hr</t>
  </si>
  <si>
    <t>24hr per day</t>
  </si>
  <si>
    <t>work-hour</t>
  </si>
  <si>
    <t>whr</t>
  </si>
  <si>
    <t>minute</t>
  </si>
  <si>
    <t>min</t>
  </si>
  <si>
    <t>60min per hr</t>
  </si>
  <si>
    <t>second</t>
  </si>
  <si>
    <t>s</t>
  </si>
  <si>
    <t>60s per min</t>
  </si>
  <si>
    <t>litre</t>
  </si>
  <si>
    <t>millilitre</t>
  </si>
  <si>
    <t>ml</t>
  </si>
  <si>
    <t>megalitre</t>
  </si>
  <si>
    <t>Mega-l</t>
  </si>
  <si>
    <t>cubic metre</t>
  </si>
  <si>
    <t>m3</t>
  </si>
  <si>
    <t>pint (UK)</t>
  </si>
  <si>
    <t>p</t>
  </si>
  <si>
    <t>gallon (UK)</t>
  </si>
  <si>
    <t>gal</t>
  </si>
  <si>
    <t>tonne</t>
  </si>
  <si>
    <t>kilogramme</t>
  </si>
  <si>
    <t>kg</t>
  </si>
  <si>
    <t>kilotonne</t>
  </si>
  <si>
    <t>kt</t>
  </si>
  <si>
    <t>megatonne</t>
  </si>
  <si>
    <t>Mt</t>
  </si>
  <si>
    <t>gramme</t>
  </si>
  <si>
    <t>g</t>
  </si>
  <si>
    <t>pound</t>
  </si>
  <si>
    <t>lb</t>
  </si>
  <si>
    <t>milligramme</t>
  </si>
  <si>
    <t>mg</t>
  </si>
  <si>
    <t>Lists: Data Validation</t>
  </si>
  <si>
    <t>This sheet holds the lists used in data validation in-cell drop lists</t>
  </si>
  <si>
    <t>Overview</t>
  </si>
  <si>
    <t>The lists below used to sit in Excel tables, with named ranges overlaid for use in data validation, but such named ranges are duplicated whenever a sheet is duplicated</t>
  </si>
  <si>
    <r>
      <t xml:space="preserve">Therefore, normal ranges are now used, and </t>
    </r>
    <r>
      <rPr>
        <b/>
        <sz val="10"/>
        <color rgb="FFFF0000"/>
        <rFont val="Arial"/>
        <family val="2"/>
      </rPr>
      <t>edits should be made within the dotted red borders, above and to the left of the grey cells</t>
    </r>
  </si>
  <si>
    <t>Explanation of Ricardo range-naming convention</t>
  </si>
  <si>
    <t>We have a recommended convention for naming ranges in Ricardo workbooks, so that others can quickly understand their range and purpose, as follows:</t>
  </si>
  <si>
    <t>Use recognisable combinations of words or abbreviations, in Proper Case, to create the name descriptions</t>
  </si>
  <si>
    <t>Use underscores ("_") or omit spaces between words</t>
  </si>
  <si>
    <t>Add the following suffixes to describe what sort of named range is being described:</t>
  </si>
  <si>
    <t>Suffix</t>
  </si>
  <si>
    <t>_a</t>
  </si>
  <si>
    <t>array</t>
  </si>
  <si>
    <t>an array of cells</t>
  </si>
  <si>
    <t>_n</t>
  </si>
  <si>
    <t>name</t>
  </si>
  <si>
    <t>a single named cell</t>
  </si>
  <si>
    <t>_t</t>
  </si>
  <si>
    <t>table</t>
  </si>
  <si>
    <t>an Excel Table</t>
  </si>
  <si>
    <t>_p</t>
  </si>
  <si>
    <t>pivot table</t>
  </si>
  <si>
    <t>a pivot table!</t>
  </si>
  <si>
    <t>_r</t>
  </si>
  <si>
    <t>row</t>
  </si>
  <si>
    <t>a row of cells (for instance, the headings of columns within a table) - only if flagging that it is a row is particularly helpful</t>
  </si>
  <si>
    <t>_c</t>
  </si>
  <si>
    <t>column</t>
  </si>
  <si>
    <t>a column of cells (for instance, the headings of rows within a table) - only if flagging that it is a column is particularly helpful</t>
  </si>
  <si>
    <t>A second letter can be appended to denote certain properties (x represents any of the suffices above):</t>
  </si>
  <si>
    <t>2nd Suffix</t>
  </si>
  <si>
    <r>
      <t>_</t>
    </r>
    <r>
      <rPr>
        <sz val="10"/>
        <color theme="0" tint="-0.249977111117893"/>
        <rFont val="Arial"/>
        <family val="2"/>
        <scheme val="minor"/>
      </rPr>
      <t>x</t>
    </r>
    <r>
      <rPr>
        <sz val="10"/>
        <color theme="1"/>
        <rFont val="Arial"/>
        <family val="2"/>
        <scheme val="minor"/>
      </rPr>
      <t>d</t>
    </r>
  </si>
  <si>
    <t>dynamic</t>
  </si>
  <si>
    <t>a name whose extent can change dynamically</t>
  </si>
  <si>
    <r>
      <t>_</t>
    </r>
    <r>
      <rPr>
        <sz val="10"/>
        <color theme="0" tint="-0.249977111117893"/>
        <rFont val="Arial"/>
        <family val="2"/>
        <scheme val="minor"/>
      </rPr>
      <t>x</t>
    </r>
    <r>
      <rPr>
        <sz val="10"/>
        <color theme="1"/>
        <rFont val="Arial"/>
        <family val="2"/>
        <scheme val="minor"/>
      </rPr>
      <t>r</t>
    </r>
  </si>
  <si>
    <t>relative</t>
  </si>
  <si>
    <t>a range scoped to a relative reference (without $s) will move depending on from where it is referenced; in some instances, this can be helpful</t>
  </si>
  <si>
    <r>
      <t>_</t>
    </r>
    <r>
      <rPr>
        <sz val="10"/>
        <color theme="0" tint="-0.249977111117893"/>
        <rFont val="Arial"/>
        <family val="2"/>
        <scheme val="minor"/>
      </rPr>
      <t>x</t>
    </r>
    <r>
      <rPr>
        <sz val="10"/>
        <color theme="1"/>
        <rFont val="Arial"/>
        <family val="2"/>
        <scheme val="minor"/>
      </rPr>
      <t>u</t>
    </r>
  </si>
  <si>
    <t>a unit conversion or universal constant</t>
  </si>
  <si>
    <r>
      <t>_</t>
    </r>
    <r>
      <rPr>
        <sz val="10"/>
        <color theme="0" tint="-0.249977111117893"/>
        <rFont val="Arial"/>
        <family val="2"/>
        <scheme val="minor"/>
      </rPr>
      <t>x</t>
    </r>
    <r>
      <rPr>
        <sz val="10"/>
        <color theme="1"/>
        <rFont val="Arial"/>
        <family val="2"/>
        <scheme val="minor"/>
      </rPr>
      <t>v</t>
    </r>
  </si>
  <si>
    <t>value</t>
  </si>
  <si>
    <t>calculated or stored values (used mainly in VBA)</t>
  </si>
  <si>
    <t>1. Document administration</t>
  </si>
  <si>
    <t>The first set of lists supports the administration of the workbook</t>
  </si>
  <si>
    <t>1a. Users_a</t>
  </si>
  <si>
    <t>A list of approved users of the model</t>
  </si>
  <si>
    <t>Forename</t>
  </si>
  <si>
    <t>Last Name</t>
  </si>
  <si>
    <t>Email</t>
  </si>
  <si>
    <t>Fullname</t>
  </si>
  <si>
    <t>Judith</t>
  </si>
  <si>
    <t>Bates</t>
  </si>
  <si>
    <t>AU</t>
  </si>
  <si>
    <t>Andrew</t>
  </si>
  <si>
    <t>Ure</t>
  </si>
  <si>
    <t>1b. Status_a</t>
  </si>
  <si>
    <t>Status of sheets</t>
  </si>
  <si>
    <t>Unstarted</t>
  </si>
  <si>
    <t>Issue to resolve</t>
  </si>
  <si>
    <t>Ready for Check1</t>
  </si>
  <si>
    <t>Post Check1</t>
  </si>
  <si>
    <t>Ready for Check2</t>
  </si>
  <si>
    <t>Post Check2</t>
  </si>
  <si>
    <t>Ready for QA</t>
  </si>
  <si>
    <t>Post QA</t>
  </si>
  <si>
    <t>1c. Roles_a</t>
  </si>
  <si>
    <t>Roles of folk developing and using the workbook</t>
  </si>
  <si>
    <t>Role</t>
  </si>
  <si>
    <t>SRO (Senior Responsible Officer)</t>
  </si>
  <si>
    <t>SA (Senior Analyst)</t>
  </si>
  <si>
    <t>Owner</t>
  </si>
  <si>
    <t>Author</t>
  </si>
  <si>
    <t>Compiler</t>
  </si>
  <si>
    <t>Checker1</t>
  </si>
  <si>
    <t>Checker2</t>
  </si>
  <si>
    <t>QA (Quality Assurance Reviewer)</t>
  </si>
  <si>
    <t>PM (Project Manager)</t>
  </si>
  <si>
    <t>1d. Levels_a</t>
  </si>
  <si>
    <t>May be used in a range of ways. No leeway is provided to change this range</t>
  </si>
  <si>
    <t>Level</t>
  </si>
  <si>
    <t>1e. Ricardo QA_a</t>
  </si>
  <si>
    <t>Ricardo's levels of QA</t>
  </si>
  <si>
    <t>RicardoQA</t>
  </si>
  <si>
    <t>Level 4 (Highest)</t>
  </si>
  <si>
    <t>Level 3</t>
  </si>
  <si>
    <t>Level 2</t>
  </si>
  <si>
    <t>Level 1</t>
  </si>
  <si>
    <t>1f. Veracity_a</t>
  </si>
  <si>
    <t>TRUE/FALSE. No leeway is provided to change this range</t>
  </si>
  <si>
    <t>Veracity</t>
  </si>
  <si>
    <t>1g. Security_a</t>
  </si>
  <si>
    <t>List of options to record how sensitive are the incoming data and assumptions</t>
  </si>
  <si>
    <t>Security</t>
  </si>
  <si>
    <t>Client Confidential</t>
  </si>
  <si>
    <t>Ricardo Confidential</t>
  </si>
  <si>
    <t>Personal</t>
  </si>
  <si>
    <t>2. Model-specific lists</t>
  </si>
  <si>
    <t>The second set of lists supports the model-specific calculations</t>
  </si>
  <si>
    <t>2a. Feedstocks_l</t>
  </si>
  <si>
    <t>Feedstocks</t>
  </si>
  <si>
    <t>Wheat</t>
  </si>
  <si>
    <t>Maize</t>
  </si>
  <si>
    <t>Oilseed Rape</t>
  </si>
  <si>
    <t>Sugar Beet</t>
  </si>
  <si>
    <t>Short Rotation Forestry</t>
  </si>
  <si>
    <t>SRC Willow</t>
  </si>
  <si>
    <t>Miscanthus</t>
  </si>
  <si>
    <t>Small roundwood</t>
  </si>
  <si>
    <t>Forestry residues</t>
  </si>
  <si>
    <t>Arboricultural arisings</t>
  </si>
  <si>
    <t>Dry agricultural residues</t>
  </si>
  <si>
    <t>Cattle manure</t>
  </si>
  <si>
    <t>Pig manure</t>
  </si>
  <si>
    <t>Sawmill residues</t>
  </si>
  <si>
    <t>Food waste</t>
  </si>
  <si>
    <t>Renewable fraction of wastes</t>
  </si>
  <si>
    <t>UCO</t>
  </si>
  <si>
    <t>Tallow</t>
  </si>
  <si>
    <t>Waste wood</t>
  </si>
  <si>
    <t>Landfill methane</t>
  </si>
  <si>
    <t>Sewage sludge</t>
  </si>
  <si>
    <t>2b. Known_Unknown_l</t>
  </si>
  <si>
    <t>Known/Unknown</t>
  </si>
  <si>
    <t>Known</t>
  </si>
  <si>
    <t>Unknown</t>
  </si>
  <si>
    <t>2c. Data_log_entry_l</t>
  </si>
  <si>
    <t>Data log</t>
  </si>
  <si>
    <t>Completed</t>
  </si>
  <si>
    <t>Not completed</t>
  </si>
  <si>
    <t>2d. Feedstock_price_l</t>
  </si>
  <si>
    <t>Feedstock price type</t>
  </si>
  <si>
    <t>Single price point</t>
  </si>
  <si>
    <t>Multiple price points</t>
  </si>
  <si>
    <t>2e. Yes_no_l</t>
  </si>
  <si>
    <t>Yes/No</t>
  </si>
  <si>
    <t>Yes</t>
  </si>
  <si>
    <t>No</t>
  </si>
  <si>
    <t>Final version of workbook for issue to DESNZ</t>
  </si>
  <si>
    <t>This sheet provides a sheet list</t>
  </si>
  <si>
    <t>End of sheet</t>
  </si>
  <si>
    <t>Source: World bank Dataset</t>
  </si>
  <si>
    <t xml:space="preserve">Composition of MSW </t>
  </si>
  <si>
    <t>The table below contains the relevant columns taken from the What a Waste dataset, outlining the total industrial and construction and demolition waste (C&amp;DW).</t>
  </si>
  <si>
    <t>population  number of people</t>
  </si>
  <si>
    <t>Mining and quarrying, water related services and construction have been excluded due to their exclusion within the What a Waste figures.</t>
  </si>
  <si>
    <t>This sheet contains imported data from the What a Waste data set on special waste likely to contains wood</t>
  </si>
  <si>
    <t>This sheet calculates the projections for the percentage of MSW which is collectable for each region/country. In order to achieve this, the 2030 and 2050 targets are identified and then linearly forecast in order to identify targets for the interim years.</t>
  </si>
  <si>
    <t>Special waste construction and demolition waste tons year</t>
  </si>
  <si>
    <t>Special waste industrial waste tons year</t>
  </si>
  <si>
    <t>D01 - GDP at PPP (US$ 2017)</t>
  </si>
  <si>
    <t>D02 - Population Data</t>
  </si>
  <si>
    <t>Published data from a reputable source.</t>
  </si>
  <si>
    <t>Impacts the waste generation rate as a function of GDP per capita.</t>
  </si>
  <si>
    <t>D02</t>
  </si>
  <si>
    <t>D03</t>
  </si>
  <si>
    <t>D04</t>
  </si>
  <si>
    <t>A01</t>
  </si>
  <si>
    <t>A03</t>
  </si>
  <si>
    <t>A04</t>
  </si>
  <si>
    <t>A05</t>
  </si>
  <si>
    <t>A06</t>
  </si>
  <si>
    <t>A07</t>
  </si>
  <si>
    <t xml:space="preserve">Used to calculate MSW per capita </t>
  </si>
  <si>
    <t>Provided in personal communication to Ricardo</t>
  </si>
  <si>
    <t>2021</t>
  </si>
  <si>
    <t>IMAGE - Integrated Model to Assess the Global Environment | PBL Netherlands Environmental Assessment Agency</t>
  </si>
  <si>
    <t>2018</t>
  </si>
  <si>
    <t xml:space="preserve">Published data from a reputable source. Updated annually where data is available. </t>
  </si>
  <si>
    <t xml:space="preserve">The data on waste generation and management dictates the total amount of resource available. </t>
  </si>
  <si>
    <t>2023</t>
  </si>
  <si>
    <t>Biogenic fraction of residual waste</t>
  </si>
  <si>
    <t>More Growth, Less Garbage (worldbank.org)</t>
  </si>
  <si>
    <t xml:space="preserve">Assumption based on published reputable source. </t>
  </si>
  <si>
    <t>Based on expert judgement. Waste treatment systems were categorised into either recycling, landfill/incineration or unmanaged. Target values were input for each of these systems for 2030 and 2050. 
These targets were based on assumptions that each income bracket in each region would achieve the rate of the income bracket above by 2030 (with HIC achieving above their maximum value for 2020). The 2050 target was based on the assumption that each income bracket would reach between the 'upper rates' of the HIC, the maximum of the HIC, the 2030 target of the HIC or achieve an even greater target.
There is currently no change across regions, however if the targets change based on the region, instead of just the income bracket, then this assumption would need to be updated.</t>
  </si>
  <si>
    <t>Based on expert judgement it is assumed that 100% of landfilled waste is available for bioenergy and that 0% of recycling and/or unmanaged waste is available.</t>
  </si>
  <si>
    <t>n/a</t>
  </si>
  <si>
    <t>Data from a reputable source.</t>
  </si>
  <si>
    <t xml:space="preserve">Each waste  stream is assumed to be made up of fossil and biogenic material. The assumed percentage of biogenic content within each  type is based on compositional data given in D04. </t>
  </si>
  <si>
    <t>Based on expert judgement. Proxy data was generated for countries which could not be reasonably rebased to 100% (total percentages not between 95% &amp; 105%).
The proxy data was calculated as the average of the countries from the same region id and income id as the data gap, which were able to be rebased to 100%.</t>
  </si>
  <si>
    <t>The table below combines the total available MSW waste with the biogenic percentage found in Data 02 - MSW.</t>
  </si>
  <si>
    <t>Since DO4 does not hold any data for LICs, we assume that the waste generated by both C&amp;D and industry is a percentage of the LMC ratio. This percentage value is given in the table below and applied to the global LMC ratio.</t>
  </si>
  <si>
    <t>percentage chainge for the LIC proxy values</t>
  </si>
  <si>
    <t>Not all of the waste stream consists of wood, to calculate this, the percentage above are combined with the MSW, C&amp;DW and IW found in the previous tables for 2020 - 2050.</t>
  </si>
  <si>
    <t>Influences the share of overall waste that is considered biogenic. Country specific assumptions are applied using the best available data.</t>
  </si>
  <si>
    <t xml:space="preserve">Has a significant influence on the quantity of resource generated. </t>
  </si>
  <si>
    <t xml:space="preserve">Expert judgement informed by available data. </t>
  </si>
  <si>
    <t>Proxy data for waste and treatment</t>
  </si>
  <si>
    <t>Influences the share of overall waste that is available for bioenergy.</t>
  </si>
  <si>
    <t>Based on expert judgement</t>
  </si>
  <si>
    <t>Influences estimated MSW per capita figures used to estimate resource availability.</t>
  </si>
  <si>
    <t xml:space="preserve">Impacts the projected availability of the resource. </t>
  </si>
  <si>
    <t xml:space="preserve">Gap filling is mainly required for smaller Nations, with a negligible impact on total resource availability. </t>
  </si>
  <si>
    <t xml:space="preserve">Proxy MSW data is generated using the actual waste generation (using the empirical correlation given in Calc01) for the base year multiplied by the population of the country. The correlation is taken from the More Growth, Less Garbage report. </t>
  </si>
  <si>
    <t>The table below contains population projections taken from UN data for 2020, 2025, 2030, 2035, 2040, 2045 and 2050. The table includes data for three projection scenarios developed by the UN.</t>
  </si>
  <si>
    <t>Source: UN Data</t>
  </si>
  <si>
    <t>Data for waste  is taken from the What a waste dataset (DO3), where data gaps are identified (Total (%) doesn't not equal 100), proxy data is generated using countries with complete datasets from the same region and income classification. When generating the proxy data, countries with " other (%)" greater than 50% were excluded.</t>
  </si>
  <si>
    <t>Waste composition from original 'What a Waste Data Set'"</t>
  </si>
  <si>
    <t>Waste composition adjusted to equal 100% in all cases</t>
  </si>
  <si>
    <t>Waste composition data gap filled</t>
  </si>
  <si>
    <t>Waste treatment, unaccounted for/dumping/other</t>
  </si>
  <si>
    <t>Landfill/incineration (%)</t>
  </si>
  <si>
    <t>The What a Waste report looked at the correlation between waste generated and GDP per capita and found a correlation.  This has been used as the basis for estimating MSW generated i.e. future MSW generation is estimated based on forecasts of GDP</t>
  </si>
  <si>
    <t>The formulae reflects the fact that waste generation increases with GDP but as countries reach a higher income level this begins to level off, and at higher levels waste generation may begin to decline as waste minimisation practices are put in place</t>
  </si>
  <si>
    <t>Table of constants for the formula used to generate the projected waste values</t>
  </si>
  <si>
    <t>The values given in the formula below have been corroborated with the data provided. Using the nomenclature provided in the table below, the formula looks like:</t>
  </si>
  <si>
    <t>Landfill / incineration (%)</t>
  </si>
  <si>
    <t>Using the global averages outlined above, the gaps within DO4 can be populated with the appropriate proxy data.</t>
  </si>
  <si>
    <t>based on 2014 data from Eurostat, in report (see DataLog)</t>
  </si>
  <si>
    <t>Nominal 10%, 15% for countries with large panel board industry</t>
  </si>
  <si>
    <t>Workbook Description</t>
  </si>
  <si>
    <t>UK &amp; Global Bioenergy Resource Model (2024)</t>
  </si>
  <si>
    <t>Global Residual Waste</t>
  </si>
  <si>
    <t>This workbook contains the underlying data and supporting calculations used to develop the estimate of Global Residual Waste from 2020 to 2050. Data: The data that underpins the calculations can be found on the 'Data' sheets. Sources and key assumptions are documented in the 'DataLog'. Calculations: Calculations used to derive the resource estimates are presented on the 'Calculation' sheets. Model Inputs: Any data from this workbook that is used in the UK &amp; Global Bioenergy Resource Model (2024) is summarised in the 'Export' sheets. Export sheets contain the unconstrained resource potential and the resource available for energy use after taking into account demand side constraints  (e.g. non-energy competing uses) and/or supply side constraints (e.g. resource which can not be collected or aggregated). Assumptions on feedstock properties (e.g. NCV) and spatial disaggregation are also summarised on these sheets.</t>
  </si>
  <si>
    <t>The workbook is supplied to allow understanding of the Global Residual Waste resource estimate which is used in the DESNZ UK &amp; Global Bioenergy Resource Model (2024). A description of the methodology used to derive this estimate is provided in the acompanying methodology document. An unrestricted version of this workbook is available from DESNZ on request.</t>
  </si>
  <si>
    <t xml:space="preserve">This workbook has been prepared by Ricardo. No representation, warranty or undertaking (expressed or implied) is made in relation to it. No responsibility is taken or accepted by Ricardo for the adequacy, completeness or accuracy of the workbook or the assumptions on which it is based, and all liability therefore is expressly excluded. Ricardo accepts no liability whatsoever to any third party for any loss or damage arising from any interpretation or use of the information contained in this workbook, or reliance on any views expressed therein. </t>
  </si>
  <si>
    <t>Use of Workbook</t>
  </si>
  <si>
    <t>© Department for Energy Security and Net Zero. 
This workbook is licensed under the Open Government Licence v3.0.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</si>
</sst>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 #,##0.00_);_(* \(#,##0.00\);_(* &quot;-&quot;??_);_(@_)"/>
    <numFmt numFmtId="165" formatCode="dd/mm/yy;@"/>
    <numFmt numFmtId="166" formatCode="dd/mm/yyyy;@"/>
    <numFmt numFmtId="167" formatCode="#,##0.0"/>
    <numFmt numFmtId="168" formatCode="0.0"/>
    <numFmt numFmtId="169" formatCode="0.000"/>
    <numFmt numFmtId="170" formatCode="_-* #,##0_-;\-* #,##0_-;_-* &quot;-&quot;??_-;_-@_-"/>
    <numFmt numFmtId="171" formatCode="#,##0\ &quot;GJ/t&quot;"/>
    <numFmt numFmtId="172" formatCode="0.0%"/>
    <numFmt numFmtId="173" formatCode="_-* #,##0.0_-;\-* #,##0.0_-;_-* &quot;-&quot;??_-;_-@_-"/>
  </numFmts>
  <fonts count="53">
    <font>
      <sz val="10"/>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0"/>
      <color theme="1"/>
      <name val="Arial"/>
      <family val="2"/>
      <scheme val="minor"/>
    </font>
    <font>
      <b/>
      <sz val="10"/>
      <color theme="1"/>
      <name val="Arial"/>
      <family val="2"/>
      <scheme val="minor"/>
    </font>
    <font>
      <b/>
      <sz val="10"/>
      <color theme="0"/>
      <name val="Arial"/>
      <family val="2"/>
      <scheme val="minor"/>
    </font>
    <font>
      <sz val="10"/>
      <color rgb="FF9C0006"/>
      <name val="Arial"/>
      <family val="2"/>
      <scheme val="minor"/>
    </font>
    <font>
      <sz val="10"/>
      <color rgb="FF006100"/>
      <name val="Arial"/>
      <family val="2"/>
      <scheme val="minor"/>
    </font>
    <font>
      <sz val="10"/>
      <color rgb="FF9C6500"/>
      <name val="Arial"/>
      <family val="2"/>
      <scheme val="minor"/>
    </font>
    <font>
      <sz val="10"/>
      <name val="Arial"/>
      <family val="2"/>
      <scheme val="minor"/>
    </font>
    <font>
      <b/>
      <sz val="11"/>
      <name val="Arial"/>
      <family val="2"/>
      <scheme val="minor"/>
    </font>
    <font>
      <sz val="10"/>
      <name val="Arial"/>
      <family val="2"/>
    </font>
    <font>
      <sz val="10"/>
      <color rgb="FFFF0000"/>
      <name val="Arial"/>
      <family val="2"/>
    </font>
    <font>
      <i/>
      <sz val="10"/>
      <name val="Arial"/>
      <family val="2"/>
    </font>
    <font>
      <i/>
      <sz val="10"/>
      <color theme="6"/>
      <name val="Arial"/>
      <family val="2"/>
    </font>
    <font>
      <sz val="14"/>
      <color rgb="FFFF0000"/>
      <name val="Arial"/>
      <family val="2"/>
    </font>
    <font>
      <sz val="10"/>
      <color rgb="FF0070C0"/>
      <name val="Arial"/>
      <family val="2"/>
    </font>
    <font>
      <b/>
      <i/>
      <sz val="10"/>
      <name val="Arial"/>
      <family val="2"/>
    </font>
    <font>
      <b/>
      <sz val="10"/>
      <name val="Arial"/>
      <family val="2"/>
    </font>
    <font>
      <b/>
      <u/>
      <sz val="10"/>
      <color indexed="12"/>
      <name val="Arial"/>
      <family val="2"/>
    </font>
    <font>
      <b/>
      <sz val="16"/>
      <color theme="0"/>
      <name val="Arial"/>
      <family val="2"/>
    </font>
    <font>
      <i/>
      <sz val="10"/>
      <color theme="8" tint="-0.24994659260841701"/>
      <name val="Arial"/>
      <family val="2"/>
      <scheme val="minor"/>
    </font>
    <font>
      <sz val="10"/>
      <color theme="0" tint="-0.249977111117893"/>
      <name val="Arial"/>
      <family val="2"/>
      <scheme val="minor"/>
    </font>
    <font>
      <b/>
      <i/>
      <sz val="10"/>
      <color theme="0"/>
      <name val="Arial"/>
      <family val="2"/>
    </font>
    <font>
      <u/>
      <sz val="10"/>
      <color theme="10"/>
      <name val="Arial"/>
      <family val="2"/>
      <scheme val="minor"/>
    </font>
    <font>
      <b/>
      <sz val="10"/>
      <name val="Arial"/>
      <family val="2"/>
      <scheme val="minor"/>
    </font>
    <font>
      <b/>
      <sz val="10"/>
      <color rgb="FFFF0000"/>
      <name val="Arial"/>
      <family val="2"/>
    </font>
    <font>
      <sz val="10"/>
      <color theme="9" tint="-0.24994659260841701"/>
      <name val="Arial"/>
      <family val="2"/>
      <scheme val="minor"/>
    </font>
    <font>
      <b/>
      <sz val="10"/>
      <color theme="6"/>
      <name val="Arial"/>
      <family val="2"/>
      <scheme val="minor"/>
    </font>
    <font>
      <sz val="20"/>
      <color theme="4"/>
      <name val="Arial"/>
      <family val="2"/>
      <scheme val="minor"/>
    </font>
    <font>
      <sz val="16"/>
      <color theme="4"/>
      <name val="Arial"/>
      <family val="2"/>
      <scheme val="minor"/>
    </font>
    <font>
      <b/>
      <sz val="12"/>
      <color theme="4"/>
      <name val="Arial"/>
      <family val="2"/>
      <scheme val="minor"/>
    </font>
    <font>
      <i/>
      <sz val="10"/>
      <color theme="9" tint="-0.24994659260841701"/>
      <name val="Arial"/>
      <family val="2"/>
      <scheme val="minor"/>
    </font>
    <font>
      <b/>
      <sz val="20"/>
      <color theme="4"/>
      <name val="Arial"/>
      <family val="2"/>
      <scheme val="minor"/>
    </font>
    <font>
      <b/>
      <sz val="10"/>
      <color theme="9" tint="-0.499984740745262"/>
      <name val="Arial"/>
      <family val="2"/>
      <scheme val="minor"/>
    </font>
    <font>
      <b/>
      <sz val="10"/>
      <color theme="9" tint="-0.24994659260841701"/>
      <name val="Arial"/>
      <family val="2"/>
      <scheme val="minor"/>
    </font>
    <font>
      <sz val="11"/>
      <color theme="0"/>
      <name val="Arial"/>
      <family val="2"/>
      <scheme val="minor"/>
    </font>
    <font>
      <sz val="8"/>
      <name val="Arial"/>
      <family val="2"/>
      <scheme val="minor"/>
    </font>
    <font>
      <b/>
      <sz val="10"/>
      <color theme="4"/>
      <name val="Arial"/>
      <family val="2"/>
      <scheme val="minor"/>
    </font>
    <font>
      <sz val="10"/>
      <color theme="4"/>
      <name val="Arial"/>
      <family val="2"/>
    </font>
    <font>
      <sz val="10"/>
      <color theme="0"/>
      <name val="Arial"/>
      <family val="2"/>
    </font>
    <font>
      <b/>
      <sz val="9"/>
      <color theme="1"/>
      <name val="Arial"/>
      <family val="2"/>
    </font>
    <font>
      <sz val="9"/>
      <color theme="1"/>
      <name val="Arial"/>
      <family val="2"/>
    </font>
    <font>
      <b/>
      <sz val="11"/>
      <color theme="1"/>
      <name val="Arial"/>
      <family val="2"/>
      <scheme val="minor"/>
    </font>
    <font>
      <b/>
      <sz val="10"/>
      <color rgb="FFFF0000"/>
      <name val="Arial"/>
      <family val="2"/>
      <scheme val="minor"/>
    </font>
    <font>
      <sz val="10"/>
      <color theme="5" tint="-0.249977111117893"/>
      <name val="Arial"/>
      <family val="2"/>
      <scheme val="minor"/>
    </font>
    <font>
      <i/>
      <sz val="10"/>
      <color theme="1"/>
      <name val="Arial"/>
      <family val="2"/>
      <scheme val="minor"/>
    </font>
    <font>
      <sz val="10"/>
      <color theme="8"/>
      <name val="Arial"/>
      <family val="2"/>
      <scheme val="minor"/>
    </font>
    <font>
      <sz val="10"/>
      <color rgb="FFFF0000"/>
      <name val="Arial"/>
      <family val="2"/>
      <scheme val="minor"/>
    </font>
    <font>
      <sz val="10"/>
      <name val="Inherit"/>
    </font>
    <font>
      <b/>
      <sz val="9"/>
      <color rgb="FF000000"/>
      <name val="Arial"/>
      <family val="2"/>
      <scheme val="minor"/>
    </font>
    <font>
      <sz val="10"/>
      <color rgb="FF6C3676"/>
      <name val="Arial"/>
      <family val="2"/>
      <scheme val="minor"/>
    </font>
  </fonts>
  <fills count="29">
    <fill>
      <patternFill patternType="none"/>
    </fill>
    <fill>
      <patternFill patternType="gray125"/>
    </fill>
    <fill>
      <patternFill patternType="solid">
        <fgColor theme="3"/>
        <bgColor indexed="64"/>
      </patternFill>
    </fill>
    <fill>
      <patternFill patternType="solid">
        <fgColor theme="4" tint="0.79998168889431442"/>
        <bgColor indexed="64"/>
      </patternFill>
    </fill>
    <fill>
      <patternFill patternType="solid">
        <fgColor theme="0"/>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FFCC"/>
      </patternFill>
    </fill>
    <fill>
      <patternFill patternType="solid">
        <fgColor theme="6" tint="0.59996337778862885"/>
        <bgColor indexed="64"/>
      </patternFill>
    </fill>
    <fill>
      <patternFill patternType="solid">
        <fgColor theme="5" tint="0.59996337778862885"/>
        <bgColor indexed="64"/>
      </patternFill>
    </fill>
    <fill>
      <patternFill patternType="solid">
        <fgColor theme="0" tint="-0.14996795556505021"/>
        <bgColor indexed="64"/>
      </patternFill>
    </fill>
    <fill>
      <patternFill patternType="solid">
        <fgColor rgb="FF0070C0"/>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8" tint="-0.24994659260841701"/>
        <bgColor indexed="64"/>
      </patternFill>
    </fill>
    <fill>
      <patternFill patternType="solid">
        <fgColor theme="6"/>
        <bgColor theme="5"/>
      </patternFill>
    </fill>
    <fill>
      <patternFill patternType="solid">
        <fgColor theme="4"/>
        <bgColor theme="4"/>
      </patternFill>
    </fill>
    <fill>
      <patternFill patternType="solid">
        <fgColor theme="4" tint="0.79998168889431442"/>
        <bgColor theme="4" tint="0.79998168889431442"/>
      </patternFill>
    </fill>
    <fill>
      <patternFill patternType="solid">
        <fgColor theme="6"/>
        <bgColor theme="6"/>
      </patternFill>
    </fill>
    <fill>
      <patternFill patternType="solid">
        <fgColor theme="6" tint="0.79998168889431442"/>
        <bgColor theme="6" tint="0.79998168889431442"/>
      </patternFill>
    </fill>
    <fill>
      <patternFill patternType="solid">
        <fgColor theme="6" tint="0.79998168889431442"/>
        <bgColor theme="5" tint="0.79998168889431442"/>
      </patternFill>
    </fill>
    <fill>
      <patternFill patternType="solid">
        <fgColor theme="9" tint="0.59996337778862885"/>
        <bgColor indexed="64"/>
      </patternFill>
    </fill>
    <fill>
      <patternFill patternType="solid">
        <fgColor theme="0" tint="-4.9989318521683403E-2"/>
        <bgColor indexed="64"/>
      </patternFill>
    </fill>
    <fill>
      <patternFill patternType="solid">
        <fgColor theme="2" tint="0.59999389629810485"/>
        <bgColor indexed="64"/>
      </patternFill>
    </fill>
    <fill>
      <patternFill patternType="solid">
        <fgColor theme="1"/>
        <bgColor indexed="64"/>
      </patternFill>
    </fill>
    <fill>
      <patternFill patternType="solid">
        <fgColor theme="5" tint="0.79998168889431442"/>
        <bgColor indexed="64"/>
      </patternFill>
    </fill>
    <fill>
      <patternFill patternType="solid">
        <fgColor theme="4"/>
      </patternFill>
    </fill>
  </fills>
  <borders count="126">
    <border>
      <left/>
      <right/>
      <top/>
      <bottom/>
      <diagonal/>
    </border>
    <border>
      <left style="thin">
        <color rgb="FFB2B2B2"/>
      </left>
      <right style="thin">
        <color rgb="FFB2B2B2"/>
      </right>
      <top style="thin">
        <color rgb="FFB2B2B2"/>
      </top>
      <bottom style="thin">
        <color rgb="FFB2B2B2"/>
      </bottom>
      <diagonal/>
    </border>
    <border>
      <left/>
      <right/>
      <top/>
      <bottom style="thin">
        <color indexed="64"/>
      </bottom>
      <diagonal/>
    </border>
    <border>
      <left style="thin">
        <color theme="0" tint="-0.14996795556505021"/>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right style="thin">
        <color theme="0" tint="-0.14996795556505021"/>
      </right>
      <top style="thin">
        <color theme="0" tint="-0.14996795556505021"/>
      </top>
      <bottom style="thin">
        <color theme="0" tint="-0.14996795556505021"/>
      </bottom>
      <diagonal/>
    </border>
    <border>
      <left/>
      <right/>
      <top style="thin">
        <color indexed="64"/>
      </top>
      <bottom/>
      <diagonal/>
    </border>
    <border>
      <left/>
      <right style="dashed">
        <color rgb="FFFF0000"/>
      </right>
      <top style="dashed">
        <color rgb="FFFF0000"/>
      </top>
      <bottom/>
      <diagonal/>
    </border>
    <border>
      <left style="dashed">
        <color rgb="FFFF0000"/>
      </left>
      <right/>
      <top/>
      <bottom style="dashed">
        <color rgb="FFFF0000"/>
      </bottom>
      <diagonal/>
    </border>
    <border>
      <left/>
      <right/>
      <top/>
      <bottom style="dashed">
        <color rgb="FFFF0000"/>
      </bottom>
      <diagonal/>
    </border>
    <border>
      <left/>
      <right style="dashed">
        <color rgb="FFFF0000"/>
      </right>
      <top/>
      <bottom style="dashed">
        <color rgb="FFFF0000"/>
      </bottom>
      <diagonal/>
    </border>
    <border>
      <left/>
      <right style="dashed">
        <color rgb="FFFF0000"/>
      </right>
      <top/>
      <bottom/>
      <diagonal/>
    </border>
    <border>
      <left style="dashed">
        <color rgb="FFFF0000"/>
      </left>
      <right style="dashed">
        <color rgb="FFFF0000"/>
      </right>
      <top/>
      <bottom style="dashed">
        <color rgb="FFFF0000"/>
      </bottom>
      <diagonal/>
    </border>
    <border>
      <left/>
      <right/>
      <top style="thin">
        <color indexed="64"/>
      </top>
      <bottom style="thin">
        <color theme="5" tint="0.39997558519241921"/>
      </bottom>
      <diagonal/>
    </border>
    <border>
      <left/>
      <right style="thin">
        <color theme="5" tint="0.39997558519241921"/>
      </right>
      <top style="thin">
        <color indexed="64"/>
      </top>
      <bottom style="thin">
        <color theme="5" tint="0.39997558519241921"/>
      </bottom>
      <diagonal/>
    </border>
    <border>
      <left style="dashed">
        <color rgb="FFFF0000"/>
      </left>
      <right/>
      <top style="dashed">
        <color rgb="FFFF0000"/>
      </top>
      <bottom/>
      <diagonal/>
    </border>
    <border>
      <left/>
      <right/>
      <top style="dashed">
        <color rgb="FFFF0000"/>
      </top>
      <bottom/>
      <diagonal/>
    </border>
    <border>
      <left/>
      <right style="thin">
        <color theme="5" tint="0.39997558519241921"/>
      </right>
      <top style="dashed">
        <color rgb="FFFF0000"/>
      </top>
      <bottom/>
      <diagonal/>
    </border>
    <border>
      <left style="dashed">
        <color rgb="FFFF0000"/>
      </left>
      <right/>
      <top style="thin">
        <color indexed="64"/>
      </top>
      <bottom style="thin">
        <color theme="5" tint="0.39997558519241921"/>
      </bottom>
      <diagonal/>
    </border>
    <border>
      <left style="dashed">
        <color rgb="FFFF0000"/>
      </left>
      <right/>
      <top style="thin">
        <color indexed="64"/>
      </top>
      <bottom/>
      <diagonal/>
    </border>
    <border>
      <left style="dashed">
        <color rgb="FFFF0000"/>
      </left>
      <right/>
      <top/>
      <bottom/>
      <diagonal/>
    </border>
    <border>
      <left style="thin">
        <color theme="4" tint="0.39997558519241921"/>
      </left>
      <right/>
      <top style="thin">
        <color theme="4" tint="0.39997558519241921"/>
      </top>
      <bottom style="thin">
        <color theme="4" tint="0.39997558519241921"/>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
      <left style="thin">
        <color theme="6" tint="0.39997558519241921"/>
      </left>
      <right/>
      <top style="thin">
        <color theme="6" tint="0.39997558519241921"/>
      </top>
      <bottom/>
      <diagonal/>
    </border>
    <border>
      <left/>
      <right/>
      <top style="thin">
        <color theme="6" tint="0.39997558519241921"/>
      </top>
      <bottom/>
      <diagonal/>
    </border>
    <border>
      <left style="dashed">
        <color rgb="FFFF0000"/>
      </left>
      <right/>
      <top style="dashed">
        <color rgb="FFFF0000"/>
      </top>
      <bottom style="thin">
        <color theme="6" tint="0.39997558519241921"/>
      </bottom>
      <diagonal/>
    </border>
    <border>
      <left style="dashed">
        <color rgb="FFFF0000"/>
      </left>
      <right/>
      <top style="thin">
        <color theme="6" tint="0.39997558519241921"/>
      </top>
      <bottom style="thin">
        <color theme="6" tint="0.39997558519241921"/>
      </bottom>
      <diagonal/>
    </border>
    <border>
      <left style="dashed">
        <color rgb="FFFF0000"/>
      </left>
      <right style="dashed">
        <color rgb="FFFF0000"/>
      </right>
      <top style="dashed">
        <color rgb="FFFF0000"/>
      </top>
      <bottom style="thin">
        <color theme="6" tint="0.39997558519241921"/>
      </bottom>
      <diagonal/>
    </border>
    <border>
      <left style="dashed">
        <color rgb="FFFF0000"/>
      </left>
      <right style="dashed">
        <color rgb="FFFF0000"/>
      </right>
      <top style="thin">
        <color theme="6" tint="0.39997558519241921"/>
      </top>
      <bottom style="thin">
        <color theme="6" tint="0.39997558519241921"/>
      </bottom>
      <diagonal/>
    </border>
    <border>
      <left style="dashed">
        <color rgb="FFFF0000"/>
      </left>
      <right style="dashed">
        <color rgb="FFFF0000"/>
      </right>
      <top style="thin">
        <color theme="6" tint="0.39997558519241921"/>
      </top>
      <bottom style="dashed">
        <color rgb="FFFF0000"/>
      </bottom>
      <diagonal/>
    </border>
    <border>
      <left/>
      <right style="thin">
        <color theme="6"/>
      </right>
      <top style="dashed">
        <color rgb="FFFF0000"/>
      </top>
      <bottom/>
      <diagonal/>
    </border>
    <border>
      <left/>
      <right style="thin">
        <color theme="6"/>
      </right>
      <top style="thin">
        <color indexed="64"/>
      </top>
      <bottom/>
      <diagonal/>
    </border>
    <border>
      <left/>
      <right style="thin">
        <color theme="6"/>
      </right>
      <top/>
      <bottom/>
      <diagonal/>
    </border>
    <border>
      <left style="dashed">
        <color rgb="FFFF0000"/>
      </left>
      <right/>
      <top/>
      <bottom style="thin">
        <color theme="6"/>
      </bottom>
      <diagonal/>
    </border>
    <border>
      <left/>
      <right/>
      <top/>
      <bottom style="thin">
        <color theme="6"/>
      </bottom>
      <diagonal/>
    </border>
    <border>
      <left/>
      <right style="thin">
        <color theme="6"/>
      </right>
      <top/>
      <bottom style="thin">
        <color theme="6"/>
      </bottom>
      <diagonal/>
    </border>
    <border>
      <left style="thin">
        <color theme="4" tint="0.39997558519241921"/>
      </left>
      <right/>
      <top style="thin">
        <color theme="4" tint="0.39997558519241921"/>
      </top>
      <bottom/>
      <diagonal/>
    </border>
    <border>
      <left/>
      <right style="thin">
        <color theme="4" tint="0.39997558519241921"/>
      </right>
      <top style="thin">
        <color theme="4" tint="0.39997558519241921"/>
      </top>
      <bottom/>
      <diagonal/>
    </border>
    <border>
      <left/>
      <right/>
      <top style="thin">
        <color theme="4" tint="0.39997558519241921"/>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dashed">
        <color rgb="FFFF0000"/>
      </left>
      <right style="dashed">
        <color rgb="FFFF0000"/>
      </right>
      <top/>
      <bottom style="thin">
        <color theme="6" tint="0.39997558519241921"/>
      </bottom>
      <diagonal/>
    </border>
    <border>
      <left style="thin">
        <color indexed="64"/>
      </left>
      <right/>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bottom style="thin">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medium">
        <color indexed="64"/>
      </right>
      <top/>
      <bottom style="thin">
        <color indexed="64"/>
      </bottom>
      <diagonal/>
    </border>
    <border>
      <left style="thin">
        <color indexed="64"/>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top/>
      <bottom style="medium">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style="medium">
        <color indexed="64"/>
      </left>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style="medium">
        <color indexed="64"/>
      </left>
      <right/>
      <top/>
      <bottom/>
      <diagonal/>
    </border>
    <border>
      <left/>
      <right/>
      <top style="medium">
        <color indexed="64"/>
      </top>
      <bottom/>
      <diagonal/>
    </border>
    <border>
      <left style="medium">
        <color indexed="64"/>
      </left>
      <right style="thin">
        <color indexed="64"/>
      </right>
      <top/>
      <bottom style="medium">
        <color indexed="64"/>
      </bottom>
      <diagonal/>
    </border>
    <border>
      <left/>
      <right/>
      <top style="thin">
        <color indexed="64"/>
      </top>
      <bottom style="medium">
        <color indexed="64"/>
      </bottom>
      <diagonal/>
    </border>
    <border>
      <left/>
      <right/>
      <top style="medium">
        <color indexed="64"/>
      </top>
      <bottom style="thin">
        <color indexed="64"/>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style="thin">
        <color indexed="64"/>
      </top>
      <bottom/>
      <diagonal/>
    </border>
    <border>
      <left/>
      <right style="medium">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medium">
        <color indexed="64"/>
      </left>
      <right style="medium">
        <color indexed="64"/>
      </right>
      <top style="thin">
        <color indexed="64"/>
      </top>
      <bottom/>
      <diagonal/>
    </border>
    <border>
      <left style="mediumDashed">
        <color theme="8"/>
      </left>
      <right/>
      <top style="mediumDashed">
        <color theme="8"/>
      </top>
      <bottom/>
      <diagonal/>
    </border>
    <border>
      <left/>
      <right/>
      <top style="mediumDashed">
        <color theme="8"/>
      </top>
      <bottom/>
      <diagonal/>
    </border>
    <border>
      <left/>
      <right style="mediumDashed">
        <color theme="8"/>
      </right>
      <top style="mediumDashed">
        <color theme="8"/>
      </top>
      <bottom/>
      <diagonal/>
    </border>
    <border>
      <left style="mediumDashed">
        <color theme="8"/>
      </left>
      <right/>
      <top/>
      <bottom/>
      <diagonal/>
    </border>
    <border>
      <left/>
      <right style="mediumDashed">
        <color theme="8"/>
      </right>
      <top/>
      <bottom/>
      <diagonal/>
    </border>
    <border>
      <left style="mediumDashed">
        <color theme="8"/>
      </left>
      <right/>
      <top/>
      <bottom style="mediumDashed">
        <color theme="8"/>
      </bottom>
      <diagonal/>
    </border>
    <border>
      <left/>
      <right/>
      <top/>
      <bottom style="mediumDashed">
        <color theme="8"/>
      </bottom>
      <diagonal/>
    </border>
    <border>
      <left/>
      <right style="mediumDashed">
        <color theme="8"/>
      </right>
      <top/>
      <bottom style="mediumDashed">
        <color theme="8"/>
      </bottom>
      <diagonal/>
    </border>
    <border>
      <left style="thin">
        <color indexed="64"/>
      </left>
      <right style="thin">
        <color rgb="FF000000"/>
      </right>
      <top style="thin">
        <color indexed="64"/>
      </top>
      <bottom style="thin">
        <color indexed="64"/>
      </bottom>
      <diagonal/>
    </border>
    <border>
      <left style="thin">
        <color indexed="64"/>
      </left>
      <right style="medium">
        <color indexed="64"/>
      </right>
      <top/>
      <bottom/>
      <diagonal/>
    </border>
    <border>
      <left style="medium">
        <color indexed="64"/>
      </left>
      <right style="mediumDashed">
        <color theme="8"/>
      </right>
      <top/>
      <bottom/>
      <diagonal/>
    </border>
    <border>
      <left/>
      <right style="medium">
        <color indexed="64"/>
      </right>
      <top style="medium">
        <color indexed="64"/>
      </top>
      <bottom style="thin">
        <color indexed="64"/>
      </bottom>
      <diagonal/>
    </border>
    <border>
      <left style="thin">
        <color rgb="FF000000"/>
      </left>
      <right/>
      <top style="thin">
        <color indexed="64"/>
      </top>
      <bottom style="thin">
        <color indexed="64"/>
      </bottom>
      <diagonal/>
    </border>
    <border>
      <left/>
      <right style="thin">
        <color indexed="64"/>
      </right>
      <top/>
      <bottom style="medium">
        <color indexed="64"/>
      </bottom>
      <diagonal/>
    </border>
  </borders>
  <cellStyleXfs count="31">
    <xf numFmtId="0" fontId="0" fillId="0" borderId="0"/>
    <xf numFmtId="0" fontId="30" fillId="0" borderId="0" applyNumberFormat="0" applyFill="0" applyBorder="0" applyAlignment="0"/>
    <xf numFmtId="0" fontId="31" fillId="0" borderId="0" applyNumberFormat="0" applyFill="0" applyBorder="0" applyAlignment="0"/>
    <xf numFmtId="0" fontId="32" fillId="0" borderId="0" applyNumberFormat="0" applyFill="0" applyBorder="0" applyAlignment="0"/>
    <xf numFmtId="0" fontId="11" fillId="0" borderId="0" applyNumberFormat="0" applyFill="0" applyBorder="0" applyAlignment="0"/>
    <xf numFmtId="0" fontId="8" fillId="6" borderId="0" applyNumberFormat="0" applyBorder="0" applyAlignment="0" applyProtection="0"/>
    <xf numFmtId="0" fontId="7" fillId="7" borderId="0" applyNumberFormat="0" applyBorder="0" applyAlignment="0" applyProtection="0"/>
    <xf numFmtId="0" fontId="9" fillId="8" borderId="0" applyNumberFormat="0" applyBorder="0" applyAlignment="0" applyProtection="0"/>
    <xf numFmtId="0" fontId="10" fillId="11" borderId="0" applyNumberFormat="0" applyFont="0" applyBorder="0" applyAlignment="0">
      <protection locked="0"/>
    </xf>
    <xf numFmtId="0" fontId="10" fillId="3" borderId="0" applyNumberFormat="0" applyFont="0" applyBorder="0" applyAlignment="0"/>
    <xf numFmtId="0" fontId="10" fillId="14" borderId="0" applyNumberFormat="0" applyFont="0" applyBorder="0" applyAlignment="0"/>
    <xf numFmtId="0" fontId="10" fillId="5" borderId="0" applyNumberFormat="0" applyFont="0" applyBorder="0" applyAlignment="0"/>
    <xf numFmtId="0" fontId="35" fillId="23" borderId="0" applyNumberFormat="0" applyBorder="0" applyAlignment="0"/>
    <xf numFmtId="0" fontId="29" fillId="16" borderId="0" applyNumberFormat="0" applyBorder="0" applyAlignment="0"/>
    <xf numFmtId="0" fontId="4" fillId="9" borderId="1" applyNumberFormat="0" applyAlignment="0" applyProtection="0"/>
    <xf numFmtId="0" fontId="28" fillId="0" borderId="0" applyNumberFormat="0" applyBorder="0" applyAlignment="0"/>
    <xf numFmtId="0" fontId="5" fillId="0" borderId="0" applyNumberFormat="0" applyFill="0" applyBorder="0" applyAlignment="0"/>
    <xf numFmtId="0" fontId="4" fillId="10" borderId="0" applyNumberFormat="0" applyFont="0" applyBorder="0" applyAlignment="0"/>
    <xf numFmtId="0" fontId="4" fillId="15" borderId="0" applyNumberFormat="0" applyFont="0" applyBorder="0" applyAlignment="0"/>
    <xf numFmtId="0" fontId="12" fillId="12" borderId="0" applyNumberFormat="0" applyAlignment="0">
      <alignment horizontal="center" wrapText="1"/>
    </xf>
    <xf numFmtId="0" fontId="25" fillId="0" borderId="0" applyNumberFormat="0" applyFill="0" applyBorder="0" applyAlignment="0" applyProtection="0"/>
    <xf numFmtId="0" fontId="12" fillId="0" borderId="0"/>
    <xf numFmtId="9" fontId="12" fillId="0" borderId="0" applyFont="0" applyFill="0" applyBorder="0" applyAlignment="0" applyProtection="0"/>
    <xf numFmtId="0" fontId="12" fillId="0" borderId="0"/>
    <xf numFmtId="0" fontId="3" fillId="0" borderId="0"/>
    <xf numFmtId="9" fontId="4" fillId="0" borderId="0" applyFont="0" applyFill="0" applyBorder="0" applyAlignment="0" applyProtection="0"/>
    <xf numFmtId="0" fontId="2" fillId="0" borderId="0"/>
    <xf numFmtId="0" fontId="40" fillId="24" borderId="42">
      <alignment horizontal="center" vertical="center" wrapText="1"/>
    </xf>
    <xf numFmtId="0" fontId="12" fillId="0" borderId="0"/>
    <xf numFmtId="164" fontId="4" fillId="0" borderId="0" applyFont="0" applyFill="0" applyBorder="0" applyAlignment="0" applyProtection="0"/>
    <xf numFmtId="0" fontId="37" fillId="28" borderId="0" applyNumberFormat="0" applyBorder="0" applyAlignment="0" applyProtection="0"/>
  </cellStyleXfs>
  <cellXfs count="792">
    <xf numFmtId="0" fontId="0" fillId="0" borderId="0" xfId="0"/>
    <xf numFmtId="0" fontId="32" fillId="0" borderId="0" xfId="3"/>
    <xf numFmtId="0" fontId="35" fillId="23" borderId="0" xfId="12"/>
    <xf numFmtId="0" fontId="28" fillId="4" borderId="0" xfId="15" applyFill="1"/>
    <xf numFmtId="0" fontId="0" fillId="11" borderId="0" xfId="8" applyFont="1" applyBorder="1" applyAlignment="1">
      <alignment horizontal="center"/>
      <protection locked="0"/>
    </xf>
    <xf numFmtId="0" fontId="0" fillId="14" borderId="0" xfId="10" applyFont="1" applyBorder="1" applyAlignment="1">
      <alignment horizontal="center"/>
    </xf>
    <xf numFmtId="0" fontId="35" fillId="23" borderId="0" xfId="12" applyBorder="1" applyAlignment="1">
      <alignment horizontal="center"/>
    </xf>
    <xf numFmtId="0" fontId="30" fillId="0" borderId="0" xfId="1"/>
    <xf numFmtId="0" fontId="31" fillId="0" borderId="0" xfId="2"/>
    <xf numFmtId="0" fontId="31" fillId="0" borderId="0" xfId="2" applyAlignment="1">
      <alignment horizontal="center"/>
    </xf>
    <xf numFmtId="0" fontId="11" fillId="0" borderId="0" xfId="4"/>
    <xf numFmtId="0" fontId="5" fillId="0" borderId="0" xfId="16"/>
    <xf numFmtId="0" fontId="5" fillId="0" borderId="0" xfId="16" applyAlignment="1">
      <alignment horizontal="center"/>
    </xf>
    <xf numFmtId="0" fontId="28" fillId="4" borderId="0" xfId="15" applyFill="1" applyAlignment="1">
      <alignment horizontal="left"/>
    </xf>
    <xf numFmtId="0" fontId="28" fillId="4" borderId="0" xfId="15" applyFill="1" applyAlignment="1">
      <alignment horizontal="center"/>
    </xf>
    <xf numFmtId="0" fontId="30" fillId="0" borderId="0" xfId="1" applyAlignment="1">
      <alignment horizontal="left"/>
    </xf>
    <xf numFmtId="0" fontId="31" fillId="0" borderId="0" xfId="2" applyAlignment="1">
      <alignment horizontal="left"/>
    </xf>
    <xf numFmtId="0" fontId="31" fillId="0" borderId="0" xfId="2" applyAlignment="1">
      <alignment horizontal="left" vertical="top"/>
    </xf>
    <xf numFmtId="0" fontId="28" fillId="4" borderId="0" xfId="15" applyFill="1" applyAlignment="1">
      <alignment horizontal="center" vertical="top"/>
    </xf>
    <xf numFmtId="0" fontId="28" fillId="4" borderId="0" xfId="15" applyFill="1" applyAlignment="1">
      <alignment vertical="top"/>
    </xf>
    <xf numFmtId="0" fontId="13" fillId="0" borderId="0" xfId="0" applyFont="1"/>
    <xf numFmtId="0" fontId="14" fillId="0" borderId="0" xfId="0" applyFont="1" applyAlignment="1">
      <alignment horizontal="right"/>
    </xf>
    <xf numFmtId="0" fontId="12" fillId="0" borderId="0" xfId="0" applyFont="1"/>
    <xf numFmtId="0" fontId="14" fillId="0" borderId="0" xfId="0" applyFont="1"/>
    <xf numFmtId="0" fontId="15" fillId="0" borderId="0" xfId="0" applyFont="1"/>
    <xf numFmtId="0" fontId="16" fillId="0" borderId="0" xfId="0" applyFont="1"/>
    <xf numFmtId="0" fontId="0" fillId="0" borderId="0" xfId="0" applyAlignment="1">
      <alignment horizontal="left" vertical="top"/>
    </xf>
    <xf numFmtId="0" fontId="12" fillId="12" borderId="0" xfId="19" applyAlignment="1">
      <alignment horizontal="left" vertical="top"/>
    </xf>
    <xf numFmtId="165" fontId="12" fillId="12" borderId="0" xfId="19" applyNumberFormat="1" applyAlignment="1">
      <alignment horizontal="center" vertical="top"/>
    </xf>
    <xf numFmtId="0" fontId="12" fillId="12" borderId="0" xfId="19" applyAlignment="1">
      <alignment horizontal="center" vertical="top"/>
    </xf>
    <xf numFmtId="0" fontId="0" fillId="12" borderId="0" xfId="0" applyFill="1" applyAlignment="1">
      <alignment horizontal="center" vertical="top"/>
    </xf>
    <xf numFmtId="0" fontId="0" fillId="0" borderId="0" xfId="0" applyAlignment="1">
      <alignment horizontal="left" vertical="top" wrapText="1"/>
    </xf>
    <xf numFmtId="0" fontId="0" fillId="0" borderId="0" xfId="0" applyAlignment="1">
      <alignment horizontal="left"/>
    </xf>
    <xf numFmtId="0" fontId="14" fillId="12" borderId="2" xfId="19" applyFont="1" applyBorder="1" applyAlignment="1">
      <alignment horizontal="left"/>
    </xf>
    <xf numFmtId="0" fontId="14" fillId="12" borderId="2" xfId="19" applyFont="1" applyBorder="1" applyAlignment="1">
      <alignment horizontal="center"/>
    </xf>
    <xf numFmtId="0" fontId="12" fillId="0" borderId="0" xfId="0" applyFont="1" applyAlignment="1">
      <alignment horizontal="left" vertical="top"/>
    </xf>
    <xf numFmtId="0" fontId="13" fillId="0" borderId="0" xfId="0" applyFont="1" applyAlignment="1">
      <alignment horizontal="left" vertical="top"/>
    </xf>
    <xf numFmtId="0" fontId="17" fillId="0" borderId="0" xfId="0" applyFont="1" applyAlignment="1">
      <alignment horizontal="left" vertical="top"/>
    </xf>
    <xf numFmtId="0" fontId="18" fillId="0" borderId="0" xfId="0" applyFont="1" applyAlignment="1">
      <alignment horizontal="left" vertical="top"/>
    </xf>
    <xf numFmtId="0" fontId="19" fillId="0" borderId="0" xfId="0" applyFont="1" applyAlignment="1">
      <alignment horizontal="left" vertical="top"/>
    </xf>
    <xf numFmtId="0" fontId="20" fillId="0" borderId="0" xfId="0" applyFont="1" applyAlignment="1">
      <alignment horizontal="left" vertical="top"/>
    </xf>
    <xf numFmtId="0" fontId="0" fillId="0" borderId="2" xfId="0" applyBorder="1"/>
    <xf numFmtId="0" fontId="0" fillId="0" borderId="0" xfId="0" applyAlignment="1">
      <alignment horizontal="center"/>
    </xf>
    <xf numFmtId="0" fontId="14" fillId="12" borderId="2" xfId="19" applyFont="1" applyBorder="1" applyAlignment="1">
      <alignment horizontal="left" wrapText="1"/>
    </xf>
    <xf numFmtId="0" fontId="14" fillId="12" borderId="2" xfId="19" applyFont="1" applyBorder="1" applyAlignment="1">
      <alignment horizontal="center" wrapText="1"/>
    </xf>
    <xf numFmtId="0" fontId="4" fillId="0" borderId="0" xfId="0" applyFont="1"/>
    <xf numFmtId="0" fontId="4" fillId="0" borderId="0" xfId="0" applyFont="1" applyAlignment="1">
      <alignment horizontal="center"/>
    </xf>
    <xf numFmtId="0" fontId="4" fillId="0" borderId="0" xfId="0" applyFont="1" applyAlignment="1">
      <alignment horizontal="center" vertical="top"/>
    </xf>
    <xf numFmtId="0" fontId="0" fillId="0" borderId="0" xfId="0" applyAlignment="1">
      <alignment vertical="center"/>
    </xf>
    <xf numFmtId="0" fontId="4" fillId="0" borderId="0" xfId="0" applyFont="1" applyAlignment="1">
      <alignment horizontal="left"/>
    </xf>
    <xf numFmtId="0" fontId="5" fillId="0" borderId="2" xfId="0" applyFont="1" applyBorder="1" applyAlignment="1">
      <alignment horizontal="center" vertical="center"/>
    </xf>
    <xf numFmtId="0" fontId="5" fillId="0" borderId="2" xfId="0" applyFont="1" applyBorder="1" applyAlignment="1">
      <alignment horizontal="center"/>
    </xf>
    <xf numFmtId="0" fontId="4" fillId="0" borderId="0" xfId="0" applyFont="1" applyAlignment="1">
      <alignment horizontal="left" vertical="top"/>
    </xf>
    <xf numFmtId="0" fontId="5" fillId="0" borderId="0" xfId="16" applyAlignment="1">
      <alignment horizontal="left"/>
    </xf>
    <xf numFmtId="0" fontId="28" fillId="4" borderId="0" xfId="15" applyFill="1" applyAlignment="1">
      <alignment horizontal="left" vertical="top"/>
    </xf>
    <xf numFmtId="0" fontId="28" fillId="4" borderId="0" xfId="15" applyFill="1" applyAlignment="1">
      <alignment vertical="center"/>
    </xf>
    <xf numFmtId="0" fontId="31" fillId="4" borderId="0" xfId="2" applyFill="1" applyAlignment="1">
      <alignment vertical="center"/>
    </xf>
    <xf numFmtId="0" fontId="0" fillId="3" borderId="0" xfId="9" applyFont="1" applyAlignment="1">
      <alignment horizontal="left" vertical="top"/>
    </xf>
    <xf numFmtId="0" fontId="31" fillId="4" borderId="0" xfId="2" applyFill="1" applyAlignment="1">
      <alignment horizontal="left" vertical="top"/>
    </xf>
    <xf numFmtId="0" fontId="28" fillId="4" borderId="0" xfId="15" applyFill="1" applyAlignment="1">
      <alignment horizontal="right" vertical="top"/>
    </xf>
    <xf numFmtId="0" fontId="12" fillId="11" borderId="0" xfId="8" applyFont="1" applyAlignment="1">
      <alignment horizontal="left" vertical="top"/>
      <protection locked="0"/>
    </xf>
    <xf numFmtId="0" fontId="12" fillId="14" borderId="0" xfId="10" applyFont="1" applyAlignment="1">
      <alignment horizontal="left" vertical="top"/>
    </xf>
    <xf numFmtId="0" fontId="5" fillId="0" borderId="2" xfId="16" applyBorder="1" applyAlignment="1">
      <alignment horizontal="left"/>
    </xf>
    <xf numFmtId="0" fontId="5" fillId="0" borderId="2" xfId="16" applyBorder="1"/>
    <xf numFmtId="0" fontId="5" fillId="0" borderId="2" xfId="16" applyBorder="1" applyAlignment="1">
      <alignment horizontal="center"/>
    </xf>
    <xf numFmtId="0" fontId="0" fillId="10" borderId="0" xfId="17" applyFont="1" applyAlignment="1">
      <alignment horizontal="center"/>
    </xf>
    <xf numFmtId="0" fontId="0" fillId="11" borderId="0" xfId="8" applyFont="1" applyAlignment="1">
      <alignment horizontal="center"/>
      <protection locked="0"/>
    </xf>
    <xf numFmtId="0" fontId="0" fillId="14" borderId="0" xfId="10" applyFont="1" applyAlignment="1">
      <alignment horizontal="center"/>
    </xf>
    <xf numFmtId="0" fontId="0" fillId="5" borderId="0" xfId="11" applyFont="1" applyAlignment="1">
      <alignment horizontal="center"/>
    </xf>
    <xf numFmtId="0" fontId="0" fillId="3" borderId="0" xfId="9" applyFont="1" applyAlignment="1">
      <alignment horizontal="center"/>
    </xf>
    <xf numFmtId="0" fontId="35" fillId="23" borderId="0" xfId="12" applyAlignment="1">
      <alignment horizontal="center"/>
    </xf>
    <xf numFmtId="0" fontId="31" fillId="0" borderId="0" xfId="2" applyFill="1" applyAlignment="1">
      <alignment vertical="center"/>
    </xf>
    <xf numFmtId="0" fontId="12" fillId="11" borderId="0" xfId="8" applyFont="1" applyAlignment="1">
      <alignment horizontal="left"/>
      <protection locked="0"/>
    </xf>
    <xf numFmtId="0" fontId="12" fillId="11" borderId="0" xfId="8" applyFont="1">
      <protection locked="0"/>
    </xf>
    <xf numFmtId="0" fontId="5" fillId="0" borderId="0" xfId="16" applyAlignment="1">
      <alignment horizontal="right"/>
    </xf>
    <xf numFmtId="0" fontId="12" fillId="2" borderId="0" xfId="0" applyFont="1" applyFill="1"/>
    <xf numFmtId="0" fontId="0" fillId="2" borderId="0" xfId="0" applyFill="1"/>
    <xf numFmtId="0" fontId="21" fillId="2" borderId="0" xfId="0" applyFont="1" applyFill="1"/>
    <xf numFmtId="0" fontId="31" fillId="0" borderId="0" xfId="2" applyFill="1" applyAlignment="1">
      <alignment horizontal="left" vertical="top"/>
    </xf>
    <xf numFmtId="0" fontId="31" fillId="0" borderId="0" xfId="2" applyAlignment="1">
      <alignment vertical="top"/>
    </xf>
    <xf numFmtId="0" fontId="32" fillId="0" borderId="0" xfId="3" applyFill="1" applyAlignment="1">
      <alignment horizontal="left" vertical="top"/>
    </xf>
    <xf numFmtId="0" fontId="22" fillId="4" borderId="0" xfId="15" applyFont="1" applyFill="1" applyAlignment="1">
      <alignment horizontal="left" vertical="top"/>
    </xf>
    <xf numFmtId="0" fontId="32" fillId="0" borderId="0" xfId="3" applyAlignment="1">
      <alignment horizontal="left" vertical="top"/>
    </xf>
    <xf numFmtId="0" fontId="32" fillId="0" borderId="0" xfId="3" applyFill="1" applyAlignment="1">
      <alignment vertical="center"/>
    </xf>
    <xf numFmtId="0" fontId="28" fillId="4" borderId="0" xfId="15" applyNumberFormat="1" applyFill="1" applyAlignment="1">
      <alignment horizontal="left"/>
    </xf>
    <xf numFmtId="49" fontId="28" fillId="4" borderId="0" xfId="15" applyNumberFormat="1" applyFill="1" applyAlignment="1">
      <alignment vertical="top"/>
    </xf>
    <xf numFmtId="0" fontId="28" fillId="4" borderId="0" xfId="15" applyNumberFormat="1" applyFill="1"/>
    <xf numFmtId="0" fontId="11" fillId="0" borderId="2" xfId="4" applyBorder="1" applyAlignment="1">
      <alignment horizontal="left"/>
    </xf>
    <xf numFmtId="0" fontId="5" fillId="0" borderId="2" xfId="16" applyFill="1" applyBorder="1" applyAlignment="1">
      <alignment horizontal="center"/>
    </xf>
    <xf numFmtId="0" fontId="5" fillId="0" borderId="2" xfId="16" applyFill="1" applyBorder="1" applyAlignment="1">
      <alignment horizontal="center" vertical="center"/>
    </xf>
    <xf numFmtId="0" fontId="31" fillId="0" borderId="0" xfId="2" applyNumberFormat="1"/>
    <xf numFmtId="0" fontId="31" fillId="0" borderId="0" xfId="2" applyAlignment="1">
      <alignment horizontal="center" vertical="top"/>
    </xf>
    <xf numFmtId="0" fontId="5" fillId="0" borderId="0" xfId="16" applyFill="1" applyAlignment="1"/>
    <xf numFmtId="0" fontId="11" fillId="0" borderId="0" xfId="4" applyFill="1" applyAlignment="1"/>
    <xf numFmtId="0" fontId="11" fillId="0" borderId="0" xfId="4" applyFill="1" applyAlignment="1">
      <alignment vertical="center"/>
    </xf>
    <xf numFmtId="0" fontId="11" fillId="0" borderId="0" xfId="4" applyFill="1"/>
    <xf numFmtId="0" fontId="0" fillId="4" borderId="0" xfId="0" applyFill="1" applyAlignment="1" applyProtection="1">
      <alignment vertical="top" wrapText="1"/>
      <protection hidden="1"/>
    </xf>
    <xf numFmtId="0" fontId="5" fillId="0" borderId="2" xfId="16" applyBorder="1" applyAlignment="1">
      <alignment horizontal="right"/>
    </xf>
    <xf numFmtId="0" fontId="12" fillId="0" borderId="0" xfId="0" applyFont="1" applyAlignment="1">
      <alignment horizontal="right"/>
    </xf>
    <xf numFmtId="0" fontId="24" fillId="13" borderId="0" xfId="0" applyFont="1" applyFill="1" applyAlignment="1">
      <alignment horizontal="center"/>
    </xf>
    <xf numFmtId="0" fontId="24" fillId="13" borderId="0" xfId="0" applyFont="1" applyFill="1"/>
    <xf numFmtId="166" fontId="0" fillId="0" borderId="0" xfId="0" applyNumberFormat="1" applyAlignment="1">
      <alignment horizontal="center"/>
    </xf>
    <xf numFmtId="166" fontId="12" fillId="12" borderId="0" xfId="19" applyNumberFormat="1" applyAlignment="1">
      <alignment horizontal="center" vertical="top"/>
    </xf>
    <xf numFmtId="0" fontId="0" fillId="11" borderId="0" xfId="8" applyFont="1" applyAlignment="1">
      <alignment horizontal="center" vertical="center"/>
      <protection locked="0"/>
    </xf>
    <xf numFmtId="0" fontId="12" fillId="12" borderId="0" xfId="19" applyAlignment="1"/>
    <xf numFmtId="0" fontId="23" fillId="0" borderId="0" xfId="0" applyFont="1" applyAlignment="1">
      <alignment horizontal="center"/>
    </xf>
    <xf numFmtId="0" fontId="23" fillId="0" borderId="0" xfId="0" applyFont="1"/>
    <xf numFmtId="0" fontId="12" fillId="12" borderId="7" xfId="19" applyBorder="1" applyAlignment="1"/>
    <xf numFmtId="0" fontId="12" fillId="12" borderId="8" xfId="19" applyBorder="1" applyAlignment="1"/>
    <xf numFmtId="0" fontId="12" fillId="12" borderId="9" xfId="19" applyBorder="1" applyAlignment="1"/>
    <xf numFmtId="0" fontId="12" fillId="12" borderId="10" xfId="19" applyBorder="1" applyAlignment="1"/>
    <xf numFmtId="0" fontId="12" fillId="12" borderId="11" xfId="19" applyBorder="1" applyAlignment="1"/>
    <xf numFmtId="0" fontId="0" fillId="0" borderId="20" xfId="0" applyBorder="1"/>
    <xf numFmtId="0" fontId="0" fillId="11" borderId="6" xfId="8" applyFont="1" applyBorder="1" applyAlignment="1">
      <alignment horizontal="center"/>
      <protection locked="0"/>
    </xf>
    <xf numFmtId="0" fontId="12" fillId="12" borderId="0" xfId="19" applyAlignment="1">
      <alignment horizontal="center" vertical="center"/>
    </xf>
    <xf numFmtId="0" fontId="12" fillId="12" borderId="12" xfId="19" applyBorder="1" applyAlignment="1"/>
    <xf numFmtId="0" fontId="33" fillId="4" borderId="0" xfId="15" applyFont="1" applyFill="1" applyAlignment="1">
      <alignment horizontal="right"/>
    </xf>
    <xf numFmtId="0" fontId="33" fillId="4" borderId="0" xfId="15" applyFont="1" applyFill="1" applyAlignment="1">
      <alignment horizontal="left" vertical="top"/>
    </xf>
    <xf numFmtId="0" fontId="5" fillId="17" borderId="15" xfId="16" applyFill="1" applyBorder="1" applyAlignment="1"/>
    <xf numFmtId="0" fontId="5" fillId="17" borderId="16" xfId="16" applyFill="1" applyBorder="1" applyAlignment="1"/>
    <xf numFmtId="0" fontId="26" fillId="17" borderId="15" xfId="16" applyFont="1" applyFill="1" applyBorder="1"/>
    <xf numFmtId="0" fontId="26" fillId="17" borderId="16" xfId="16" applyFont="1" applyFill="1" applyBorder="1" applyAlignment="1">
      <alignment horizontal="center"/>
    </xf>
    <xf numFmtId="0" fontId="26" fillId="17" borderId="17" xfId="16" applyFont="1" applyFill="1" applyBorder="1"/>
    <xf numFmtId="0" fontId="35" fillId="23" borderId="6" xfId="12" applyBorder="1" applyAlignment="1">
      <alignment horizontal="center"/>
    </xf>
    <xf numFmtId="0" fontId="0" fillId="14" borderId="6" xfId="10" applyFont="1" applyBorder="1" applyAlignment="1">
      <alignment horizontal="center"/>
    </xf>
    <xf numFmtId="0" fontId="34" fillId="0" borderId="0" xfId="1" applyFont="1" applyAlignment="1">
      <alignment horizontal="center" vertical="center"/>
    </xf>
    <xf numFmtId="0" fontId="26" fillId="20" borderId="24" xfId="16" applyFont="1" applyFill="1" applyBorder="1"/>
    <xf numFmtId="0" fontId="26" fillId="20" borderId="25" xfId="16" applyFont="1" applyFill="1" applyBorder="1"/>
    <xf numFmtId="0" fontId="0" fillId="21" borderId="26" xfId="0" applyFill="1" applyBorder="1"/>
    <xf numFmtId="0" fontId="0" fillId="0" borderId="27" xfId="0" applyBorder="1"/>
    <xf numFmtId="0" fontId="0" fillId="21" borderId="27" xfId="0" applyFill="1" applyBorder="1"/>
    <xf numFmtId="0" fontId="0" fillId="21" borderId="28" xfId="0" applyFill="1" applyBorder="1"/>
    <xf numFmtId="0" fontId="0" fillId="0" borderId="29" xfId="0" applyBorder="1"/>
    <xf numFmtId="0" fontId="0" fillId="21" borderId="30" xfId="0" applyFill="1" applyBorder="1"/>
    <xf numFmtId="0" fontId="0" fillId="0" borderId="30" xfId="0" applyBorder="1"/>
    <xf numFmtId="0" fontId="0" fillId="21" borderId="29" xfId="0" applyFill="1" applyBorder="1"/>
    <xf numFmtId="0" fontId="0" fillId="22" borderId="19" xfId="0" applyFill="1" applyBorder="1"/>
    <xf numFmtId="0" fontId="0" fillId="22" borderId="20" xfId="0" applyFill="1" applyBorder="1"/>
    <xf numFmtId="0" fontId="5" fillId="17" borderId="31" xfId="16" applyFill="1" applyBorder="1" applyAlignment="1"/>
    <xf numFmtId="0" fontId="0" fillId="14" borderId="32" xfId="10" applyFont="1" applyBorder="1" applyAlignment="1">
      <alignment horizontal="center"/>
    </xf>
    <xf numFmtId="0" fontId="0" fillId="14" borderId="33" xfId="10" applyFont="1" applyBorder="1" applyAlignment="1">
      <alignment horizontal="center"/>
    </xf>
    <xf numFmtId="0" fontId="0" fillId="22" borderId="34" xfId="0" applyFill="1" applyBorder="1"/>
    <xf numFmtId="0" fontId="0" fillId="11" borderId="35" xfId="8" applyFont="1" applyBorder="1" applyAlignment="1">
      <alignment horizontal="center"/>
      <protection locked="0"/>
    </xf>
    <xf numFmtId="0" fontId="35" fillId="23" borderId="35" xfId="12" applyBorder="1" applyAlignment="1">
      <alignment horizontal="center"/>
    </xf>
    <xf numFmtId="0" fontId="0" fillId="14" borderId="35" xfId="10" applyFont="1" applyBorder="1" applyAlignment="1">
      <alignment horizontal="center"/>
    </xf>
    <xf numFmtId="0" fontId="0" fillId="14" borderId="36" xfId="10" applyFont="1" applyBorder="1" applyAlignment="1">
      <alignment horizontal="center"/>
    </xf>
    <xf numFmtId="0" fontId="0" fillId="22" borderId="18" xfId="0" applyFill="1" applyBorder="1"/>
    <xf numFmtId="0" fontId="0" fillId="22" borderId="13" xfId="0" applyFill="1" applyBorder="1" applyAlignment="1">
      <alignment horizontal="center"/>
    </xf>
    <xf numFmtId="0" fontId="25" fillId="22" borderId="14" xfId="20" applyFill="1" applyBorder="1"/>
    <xf numFmtId="0" fontId="6" fillId="18" borderId="39" xfId="16" applyFont="1" applyFill="1" applyBorder="1" applyAlignment="1">
      <alignment horizontal="left" vertical="center"/>
    </xf>
    <xf numFmtId="0" fontId="0" fillId="19" borderId="39" xfId="0" applyFill="1" applyBorder="1" applyAlignment="1">
      <alignment horizontal="right"/>
    </xf>
    <xf numFmtId="0" fontId="0" fillId="0" borderId="39" xfId="0" applyBorder="1" applyAlignment="1">
      <alignment horizontal="right"/>
    </xf>
    <xf numFmtId="0" fontId="0" fillId="19" borderId="22" xfId="0" applyFill="1" applyBorder="1" applyAlignment="1">
      <alignment horizontal="right"/>
    </xf>
    <xf numFmtId="0" fontId="6" fillId="18" borderId="37" xfId="16" applyFont="1" applyFill="1" applyBorder="1" applyAlignment="1">
      <alignment vertical="center"/>
    </xf>
    <xf numFmtId="0" fontId="0" fillId="19" borderId="37" xfId="0" applyFill="1" applyBorder="1"/>
    <xf numFmtId="0" fontId="0" fillId="0" borderId="37" xfId="0" applyBorder="1"/>
    <xf numFmtId="0" fontId="0" fillId="19" borderId="21" xfId="0" applyFill="1" applyBorder="1"/>
    <xf numFmtId="0" fontId="6" fillId="18" borderId="38" xfId="16" applyFont="1" applyFill="1" applyBorder="1" applyAlignment="1">
      <alignment horizontal="center" vertical="center"/>
    </xf>
    <xf numFmtId="0" fontId="35" fillId="23" borderId="38" xfId="12" applyBorder="1" applyAlignment="1">
      <alignment horizontal="center"/>
    </xf>
    <xf numFmtId="0" fontId="35" fillId="23" borderId="23" xfId="12" applyBorder="1" applyAlignment="1">
      <alignment horizontal="center"/>
    </xf>
    <xf numFmtId="0" fontId="4" fillId="0" borderId="0" xfId="0" applyFont="1" applyAlignment="1">
      <alignment horizontal="right"/>
    </xf>
    <xf numFmtId="0" fontId="4" fillId="11" borderId="0" xfId="8" applyFont="1" applyAlignment="1">
      <alignment horizontal="center"/>
      <protection locked="0"/>
    </xf>
    <xf numFmtId="0" fontId="4" fillId="11" borderId="0" xfId="8" applyFont="1">
      <protection locked="0"/>
    </xf>
    <xf numFmtId="0" fontId="0" fillId="15" borderId="0" xfId="18" applyFont="1" applyBorder="1"/>
    <xf numFmtId="0" fontId="0" fillId="21" borderId="20" xfId="0" applyFill="1" applyBorder="1"/>
    <xf numFmtId="0" fontId="0" fillId="21" borderId="0" xfId="0" applyFill="1"/>
    <xf numFmtId="0" fontId="0" fillId="0" borderId="2" xfId="0" applyBorder="1" applyAlignment="1">
      <alignment horizontal="center"/>
    </xf>
    <xf numFmtId="14" fontId="0" fillId="0" borderId="2" xfId="10" applyNumberFormat="1" applyFont="1" applyFill="1" applyBorder="1" applyAlignment="1">
      <alignment horizontal="center"/>
    </xf>
    <xf numFmtId="0" fontId="0" fillId="21" borderId="46" xfId="0" applyFill="1" applyBorder="1"/>
    <xf numFmtId="167" fontId="12" fillId="0" borderId="0" xfId="8" applyNumberFormat="1" applyFont="1" applyFill="1" applyBorder="1" applyAlignment="1">
      <alignment horizontal="center" vertical="center"/>
      <protection locked="0"/>
    </xf>
    <xf numFmtId="0" fontId="36" fillId="4" borderId="0" xfId="15" applyFont="1" applyFill="1"/>
    <xf numFmtId="0" fontId="19" fillId="0" borderId="0" xfId="19" applyFont="1" applyFill="1" applyAlignment="1">
      <alignment vertical="top" wrapText="1"/>
    </xf>
    <xf numFmtId="0" fontId="19" fillId="0" borderId="0" xfId="19" applyFont="1" applyFill="1" applyAlignment="1">
      <alignment horizontal="left" vertical="top"/>
    </xf>
    <xf numFmtId="0" fontId="19" fillId="0" borderId="0" xfId="19" applyFont="1" applyFill="1" applyAlignment="1">
      <alignment vertical="top"/>
    </xf>
    <xf numFmtId="0" fontId="19" fillId="0" borderId="0" xfId="19" applyFont="1" applyFill="1" applyAlignment="1">
      <alignment horizontal="center" vertical="top" wrapText="1"/>
    </xf>
    <xf numFmtId="0" fontId="28" fillId="0" borderId="0" xfId="15"/>
    <xf numFmtId="0" fontId="39" fillId="0" borderId="0" xfId="3" applyFont="1" applyFill="1"/>
    <xf numFmtId="0" fontId="12" fillId="0" borderId="42" xfId="28" applyBorder="1" applyAlignment="1">
      <alignment horizontal="left" vertical="center" wrapText="1"/>
    </xf>
    <xf numFmtId="14" fontId="12" fillId="0" borderId="42" xfId="28" applyNumberFormat="1" applyBorder="1" applyAlignment="1">
      <alignment horizontal="left" vertical="center" wrapText="1"/>
    </xf>
    <xf numFmtId="0" fontId="37" fillId="0" borderId="0" xfId="26" applyFont="1"/>
    <xf numFmtId="0" fontId="41" fillId="0" borderId="48" xfId="27" applyFont="1" applyFill="1" applyBorder="1">
      <alignment horizontal="center" vertical="center" wrapText="1"/>
    </xf>
    <xf numFmtId="0" fontId="41" fillId="0" borderId="43" xfId="27" applyFont="1" applyFill="1" applyBorder="1">
      <alignment horizontal="center" vertical="center" wrapText="1"/>
    </xf>
    <xf numFmtId="0" fontId="37" fillId="0" borderId="0" xfId="26" applyFont="1" applyProtection="1">
      <protection locked="0"/>
    </xf>
    <xf numFmtId="0" fontId="0" fillId="0" borderId="42" xfId="0" applyBorder="1" applyAlignment="1">
      <alignment horizontal="center" vertical="center"/>
    </xf>
    <xf numFmtId="0" fontId="11" fillId="0" borderId="47" xfId="2" applyFont="1" applyBorder="1"/>
    <xf numFmtId="0" fontId="2" fillId="0" borderId="0" xfId="26" applyAlignment="1" applyProtection="1">
      <alignment vertical="center"/>
      <protection locked="0"/>
    </xf>
    <xf numFmtId="0" fontId="10" fillId="0" borderId="42" xfId="0" applyFont="1" applyBorder="1" applyAlignment="1">
      <alignment vertical="center" wrapText="1"/>
    </xf>
    <xf numFmtId="16" fontId="0" fillId="21" borderId="0" xfId="0" applyNumberFormat="1" applyFill="1"/>
    <xf numFmtId="0" fontId="19" fillId="0" borderId="0" xfId="21" applyFont="1" applyAlignment="1">
      <alignment horizontal="left" indent="2"/>
    </xf>
    <xf numFmtId="0" fontId="32" fillId="4" borderId="0" xfId="3" applyFill="1" applyAlignment="1">
      <alignment horizontal="left" vertical="top"/>
    </xf>
    <xf numFmtId="0" fontId="3" fillId="0" borderId="56" xfId="24" applyBorder="1"/>
    <xf numFmtId="0" fontId="3" fillId="0" borderId="58" xfId="24" applyBorder="1"/>
    <xf numFmtId="0" fontId="3" fillId="0" borderId="60" xfId="24" applyBorder="1"/>
    <xf numFmtId="0" fontId="43" fillId="0" borderId="42" xfId="0" applyFont="1" applyBorder="1" applyAlignment="1">
      <alignment horizontal="center"/>
    </xf>
    <xf numFmtId="0" fontId="43" fillId="0" borderId="58" xfId="0" applyFont="1" applyBorder="1"/>
    <xf numFmtId="0" fontId="43" fillId="0" borderId="59" xfId="0" applyFont="1" applyBorder="1" applyAlignment="1">
      <alignment horizontal="center"/>
    </xf>
    <xf numFmtId="0" fontId="43" fillId="0" borderId="60" xfId="0" applyFont="1" applyBorder="1"/>
    <xf numFmtId="0" fontId="0" fillId="25" borderId="42" xfId="0" applyFill="1" applyBorder="1"/>
    <xf numFmtId="0" fontId="0" fillId="0" borderId="42" xfId="0" applyBorder="1"/>
    <xf numFmtId="0" fontId="0" fillId="25" borderId="58" xfId="0" applyFill="1" applyBorder="1"/>
    <xf numFmtId="0" fontId="0" fillId="0" borderId="59" xfId="0" applyBorder="1"/>
    <xf numFmtId="0" fontId="0" fillId="25" borderId="60" xfId="0" applyFill="1" applyBorder="1"/>
    <xf numFmtId="0" fontId="0" fillId="25" borderId="65" xfId="0" applyFill="1" applyBorder="1"/>
    <xf numFmtId="0" fontId="0" fillId="0" borderId="65" xfId="0" applyBorder="1"/>
    <xf numFmtId="0" fontId="0" fillId="0" borderId="61" xfId="0" applyBorder="1"/>
    <xf numFmtId="0" fontId="0" fillId="25" borderId="59" xfId="0" applyFill="1" applyBorder="1"/>
    <xf numFmtId="0" fontId="0" fillId="25" borderId="61" xfId="0" applyFill="1" applyBorder="1"/>
    <xf numFmtId="0" fontId="0" fillId="0" borderId="58" xfId="0" applyBorder="1"/>
    <xf numFmtId="0" fontId="0" fillId="0" borderId="60" xfId="0" applyBorder="1"/>
    <xf numFmtId="0" fontId="0" fillId="25" borderId="56" xfId="0" applyFill="1" applyBorder="1"/>
    <xf numFmtId="0" fontId="0" fillId="25" borderId="43" xfId="0" applyFill="1" applyBorder="1"/>
    <xf numFmtId="0" fontId="0" fillId="0" borderId="43" xfId="0" applyBorder="1"/>
    <xf numFmtId="0" fontId="0" fillId="25" borderId="57" xfId="0" applyFill="1" applyBorder="1"/>
    <xf numFmtId="0" fontId="0" fillId="0" borderId="56" xfId="0" applyBorder="1"/>
    <xf numFmtId="0" fontId="0" fillId="0" borderId="57" xfId="0" applyBorder="1"/>
    <xf numFmtId="0" fontId="0" fillId="10" borderId="56" xfId="17" applyFont="1" applyBorder="1"/>
    <xf numFmtId="0" fontId="0" fillId="10" borderId="43" xfId="17" applyFont="1" applyBorder="1"/>
    <xf numFmtId="0" fontId="0" fillId="10" borderId="58" xfId="17" applyFont="1" applyBorder="1"/>
    <xf numFmtId="0" fontId="0" fillId="10" borderId="42" xfId="17" applyFont="1" applyBorder="1"/>
    <xf numFmtId="1" fontId="0" fillId="10" borderId="69" xfId="17" applyNumberFormat="1" applyFont="1" applyBorder="1"/>
    <xf numFmtId="0" fontId="0" fillId="10" borderId="69" xfId="17" applyFont="1" applyBorder="1"/>
    <xf numFmtId="0" fontId="0" fillId="10" borderId="60" xfId="17" applyFont="1" applyBorder="1"/>
    <xf numFmtId="0" fontId="0" fillId="10" borderId="65" xfId="17" applyFont="1" applyBorder="1"/>
    <xf numFmtId="1" fontId="0" fillId="10" borderId="70" xfId="17" applyNumberFormat="1" applyFont="1" applyBorder="1"/>
    <xf numFmtId="0" fontId="0" fillId="0" borderId="0" xfId="0" applyAlignment="1">
      <alignment wrapText="1"/>
    </xf>
    <xf numFmtId="0" fontId="0" fillId="0" borderId="62" xfId="0" applyBorder="1"/>
    <xf numFmtId="0" fontId="0" fillId="0" borderId="63" xfId="0" applyBorder="1"/>
    <xf numFmtId="0" fontId="0" fillId="0" borderId="64" xfId="0" applyBorder="1"/>
    <xf numFmtId="0" fontId="0" fillId="0" borderId="52" xfId="0" applyBorder="1"/>
    <xf numFmtId="0" fontId="0" fillId="0" borderId="53" xfId="0" applyBorder="1" applyAlignment="1">
      <alignment wrapText="1"/>
    </xf>
    <xf numFmtId="0" fontId="0" fillId="0" borderId="54" xfId="0" applyBorder="1" applyAlignment="1">
      <alignment wrapText="1"/>
    </xf>
    <xf numFmtId="0" fontId="0" fillId="0" borderId="55" xfId="0" applyBorder="1" applyAlignment="1">
      <alignment wrapText="1"/>
    </xf>
    <xf numFmtId="1" fontId="0" fillId="10" borderId="68" xfId="17" applyNumberFormat="1" applyFont="1" applyBorder="1"/>
    <xf numFmtId="1" fontId="0" fillId="10" borderId="76" xfId="17" applyNumberFormat="1" applyFont="1" applyBorder="1"/>
    <xf numFmtId="0" fontId="0" fillId="5" borderId="58" xfId="11" applyFont="1" applyBorder="1"/>
    <xf numFmtId="0" fontId="0" fillId="5" borderId="60" xfId="11" applyFont="1" applyBorder="1"/>
    <xf numFmtId="0" fontId="3" fillId="0" borderId="66" xfId="24" applyBorder="1"/>
    <xf numFmtId="0" fontId="3" fillId="0" borderId="40" xfId="24" applyBorder="1"/>
    <xf numFmtId="0" fontId="3" fillId="0" borderId="72" xfId="24" applyBorder="1"/>
    <xf numFmtId="0" fontId="0" fillId="5" borderId="40" xfId="11" applyFont="1" applyBorder="1"/>
    <xf numFmtId="0" fontId="0" fillId="5" borderId="72" xfId="11" applyFont="1" applyBorder="1"/>
    <xf numFmtId="0" fontId="0" fillId="11" borderId="81" xfId="8" applyFont="1" applyBorder="1">
      <protection locked="0"/>
    </xf>
    <xf numFmtId="0" fontId="0" fillId="11" borderId="82" xfId="8" applyFont="1" applyBorder="1">
      <protection locked="0"/>
    </xf>
    <xf numFmtId="0" fontId="0" fillId="0" borderId="69" xfId="0" applyBorder="1"/>
    <xf numFmtId="0" fontId="0" fillId="0" borderId="70" xfId="0" applyBorder="1"/>
    <xf numFmtId="0" fontId="0" fillId="0" borderId="73" xfId="0" applyBorder="1"/>
    <xf numFmtId="11" fontId="0" fillId="11" borderId="83" xfId="8" applyNumberFormat="1" applyFont="1" applyBorder="1">
      <protection locked="0"/>
    </xf>
    <xf numFmtId="0" fontId="0" fillId="0" borderId="50" xfId="0" applyBorder="1"/>
    <xf numFmtId="0" fontId="0" fillId="0" borderId="77" xfId="0" applyBorder="1"/>
    <xf numFmtId="1" fontId="0" fillId="14" borderId="62" xfId="10" applyNumberFormat="1" applyFont="1" applyBorder="1"/>
    <xf numFmtId="1" fontId="0" fillId="14" borderId="58" xfId="10" applyNumberFormat="1" applyFont="1" applyBorder="1"/>
    <xf numFmtId="1" fontId="0" fillId="14" borderId="60" xfId="10" applyNumberFormat="1" applyFont="1" applyBorder="1"/>
    <xf numFmtId="2" fontId="0" fillId="15" borderId="62" xfId="18" applyNumberFormat="1" applyFont="1" applyBorder="1"/>
    <xf numFmtId="2" fontId="0" fillId="15" borderId="58" xfId="18" applyNumberFormat="1" applyFont="1" applyBorder="1"/>
    <xf numFmtId="2" fontId="0" fillId="15" borderId="42" xfId="18" applyNumberFormat="1" applyFont="1" applyBorder="1"/>
    <xf numFmtId="2" fontId="0" fillId="15" borderId="60" xfId="18" applyNumberFormat="1" applyFont="1" applyBorder="1"/>
    <xf numFmtId="2" fontId="0" fillId="15" borderId="65" xfId="18" applyNumberFormat="1" applyFont="1" applyBorder="1"/>
    <xf numFmtId="168" fontId="0" fillId="14" borderId="42" xfId="10" applyNumberFormat="1" applyFont="1" applyBorder="1"/>
    <xf numFmtId="168" fontId="0" fillId="14" borderId="59" xfId="10" applyNumberFormat="1" applyFont="1" applyBorder="1"/>
    <xf numFmtId="168" fontId="0" fillId="14" borderId="65" xfId="10" applyNumberFormat="1" applyFont="1" applyBorder="1"/>
    <xf numFmtId="168" fontId="0" fillId="14" borderId="61" xfId="10" applyNumberFormat="1" applyFont="1" applyBorder="1"/>
    <xf numFmtId="169" fontId="0" fillId="5" borderId="43" xfId="11" applyNumberFormat="1" applyFont="1" applyBorder="1"/>
    <xf numFmtId="169" fontId="0" fillId="5" borderId="57" xfId="11" applyNumberFormat="1" applyFont="1" applyBorder="1"/>
    <xf numFmtId="169" fontId="0" fillId="5" borderId="42" xfId="11" applyNumberFormat="1" applyFont="1" applyBorder="1"/>
    <xf numFmtId="169" fontId="0" fillId="5" borderId="59" xfId="11" applyNumberFormat="1" applyFont="1" applyBorder="1"/>
    <xf numFmtId="169" fontId="0" fillId="5" borderId="65" xfId="11" applyNumberFormat="1" applyFont="1" applyBorder="1"/>
    <xf numFmtId="169" fontId="0" fillId="5" borderId="61" xfId="11" applyNumberFormat="1" applyFont="1" applyBorder="1"/>
    <xf numFmtId="0" fontId="0" fillId="0" borderId="66" xfId="0" applyBorder="1"/>
    <xf numFmtId="0" fontId="0" fillId="0" borderId="40" xfId="0" applyBorder="1"/>
    <xf numFmtId="0" fontId="0" fillId="0" borderId="72" xfId="0" applyBorder="1"/>
    <xf numFmtId="169" fontId="0" fillId="5" borderId="62" xfId="11" applyNumberFormat="1" applyFont="1" applyBorder="1"/>
    <xf numFmtId="169" fontId="0" fillId="5" borderId="63" xfId="11" applyNumberFormat="1" applyFont="1" applyBorder="1"/>
    <xf numFmtId="169" fontId="0" fillId="5" borderId="64" xfId="11" applyNumberFormat="1" applyFont="1" applyBorder="1"/>
    <xf numFmtId="169" fontId="0" fillId="5" borderId="58" xfId="11" applyNumberFormat="1" applyFont="1" applyBorder="1"/>
    <xf numFmtId="169" fontId="0" fillId="5" borderId="60" xfId="11" applyNumberFormat="1" applyFont="1" applyBorder="1"/>
    <xf numFmtId="1" fontId="0" fillId="0" borderId="75" xfId="0" applyNumberFormat="1" applyBorder="1"/>
    <xf numFmtId="169" fontId="0" fillId="10" borderId="43" xfId="17" applyNumberFormat="1" applyFont="1" applyBorder="1" applyAlignment="1">
      <alignment wrapText="1"/>
    </xf>
    <xf numFmtId="169" fontId="0" fillId="10" borderId="57" xfId="17" applyNumberFormat="1" applyFont="1" applyBorder="1" applyAlignment="1">
      <alignment wrapText="1"/>
    </xf>
    <xf numFmtId="169" fontId="0" fillId="10" borderId="42" xfId="17" applyNumberFormat="1" applyFont="1" applyBorder="1"/>
    <xf numFmtId="169" fontId="0" fillId="10" borderId="59" xfId="17" applyNumberFormat="1" applyFont="1" applyBorder="1"/>
    <xf numFmtId="169" fontId="0" fillId="10" borderId="65" xfId="17" applyNumberFormat="1" applyFont="1" applyBorder="1"/>
    <xf numFmtId="169" fontId="0" fillId="10" borderId="61" xfId="17" applyNumberFormat="1" applyFont="1" applyBorder="1"/>
    <xf numFmtId="169" fontId="0" fillId="10" borderId="48" xfId="17" applyNumberFormat="1" applyFont="1" applyBorder="1" applyAlignment="1">
      <alignment wrapText="1"/>
    </xf>
    <xf numFmtId="169" fontId="0" fillId="10" borderId="49" xfId="17" applyNumberFormat="1" applyFont="1" applyBorder="1"/>
    <xf numFmtId="169" fontId="0" fillId="10" borderId="67" xfId="17" applyNumberFormat="1" applyFont="1" applyBorder="1"/>
    <xf numFmtId="0" fontId="0" fillId="0" borderId="50" xfId="0" applyBorder="1" applyAlignment="1">
      <alignment wrapText="1"/>
    </xf>
    <xf numFmtId="0" fontId="0" fillId="0" borderId="73" xfId="0" applyBorder="1" applyAlignment="1">
      <alignment wrapText="1"/>
    </xf>
    <xf numFmtId="0" fontId="0" fillId="0" borderId="42" xfId="0" applyBorder="1" applyAlignment="1">
      <alignment wrapText="1"/>
    </xf>
    <xf numFmtId="169" fontId="0" fillId="5" borderId="56" xfId="11" applyNumberFormat="1" applyFont="1" applyBorder="1"/>
    <xf numFmtId="1" fontId="0" fillId="5" borderId="43" xfId="11" applyNumberFormat="1" applyFont="1" applyBorder="1"/>
    <xf numFmtId="1" fontId="0" fillId="5" borderId="42" xfId="11" applyNumberFormat="1" applyFont="1" applyBorder="1"/>
    <xf numFmtId="1" fontId="0" fillId="5" borderId="65" xfId="11" applyNumberFormat="1" applyFont="1" applyBorder="1"/>
    <xf numFmtId="168" fontId="0" fillId="14" borderId="43" xfId="10" applyNumberFormat="1" applyFont="1" applyBorder="1"/>
    <xf numFmtId="0" fontId="42" fillId="0" borderId="62" xfId="0" quotePrefix="1" applyFont="1" applyBorder="1" applyAlignment="1">
      <alignment horizontal="center" vertical="center" wrapText="1"/>
    </xf>
    <xf numFmtId="0" fontId="42" fillId="0" borderId="64" xfId="0" applyFont="1" applyBorder="1" applyAlignment="1">
      <alignment horizontal="center" vertical="center" wrapText="1"/>
    </xf>
    <xf numFmtId="0" fontId="43" fillId="5" borderId="49" xfId="11" applyFont="1" applyBorder="1" applyAlignment="1">
      <alignment horizontal="center"/>
    </xf>
    <xf numFmtId="0" fontId="43" fillId="5" borderId="67" xfId="11" applyFont="1" applyBorder="1" applyAlignment="1">
      <alignment horizontal="center"/>
    </xf>
    <xf numFmtId="0" fontId="42" fillId="0" borderId="84" xfId="0" applyFont="1" applyBorder="1" applyAlignment="1">
      <alignment horizontal="center" vertical="center"/>
    </xf>
    <xf numFmtId="0" fontId="42" fillId="0" borderId="78" xfId="0" quotePrefix="1" applyFont="1" applyBorder="1" applyAlignment="1">
      <alignment horizontal="center" vertical="center" wrapText="1"/>
    </xf>
    <xf numFmtId="0" fontId="42" fillId="0" borderId="80" xfId="0" quotePrefix="1" applyFont="1" applyBorder="1" applyAlignment="1">
      <alignment horizontal="center" vertical="center" wrapText="1"/>
    </xf>
    <xf numFmtId="0" fontId="43" fillId="0" borderId="62" xfId="0" applyFont="1" applyBorder="1"/>
    <xf numFmtId="0" fontId="43" fillId="0" borderId="63" xfId="0" applyFont="1" applyBorder="1" applyAlignment="1">
      <alignment horizontal="center"/>
    </xf>
    <xf numFmtId="0" fontId="43" fillId="0" borderId="64" xfId="0" applyFont="1" applyBorder="1" applyAlignment="1">
      <alignment horizontal="center"/>
    </xf>
    <xf numFmtId="0" fontId="0" fillId="0" borderId="58" xfId="0" applyBorder="1" applyAlignment="1">
      <alignment wrapText="1"/>
    </xf>
    <xf numFmtId="1" fontId="43" fillId="10" borderId="59" xfId="17" applyNumberFormat="1" applyFont="1" applyBorder="1" applyAlignment="1">
      <alignment horizontal="center"/>
    </xf>
    <xf numFmtId="1" fontId="0" fillId="14" borderId="86" xfId="10" applyNumberFormat="1" applyFont="1" applyBorder="1"/>
    <xf numFmtId="1" fontId="0" fillId="14" borderId="59" xfId="10" applyNumberFormat="1" applyFont="1" applyBorder="1"/>
    <xf numFmtId="1" fontId="0" fillId="15" borderId="42" xfId="18" applyNumberFormat="1" applyFont="1" applyBorder="1"/>
    <xf numFmtId="0" fontId="45" fillId="0" borderId="0" xfId="0" applyFont="1"/>
    <xf numFmtId="0" fontId="28" fillId="0" borderId="0" xfId="15" applyBorder="1"/>
    <xf numFmtId="0" fontId="0" fillId="0" borderId="90" xfId="0" applyBorder="1"/>
    <xf numFmtId="0" fontId="0" fillId="0" borderId="51" xfId="0" applyBorder="1"/>
    <xf numFmtId="0" fontId="45" fillId="0" borderId="0" xfId="15" applyFont="1"/>
    <xf numFmtId="0" fontId="0" fillId="0" borderId="94" xfId="0" applyBorder="1"/>
    <xf numFmtId="168" fontId="0" fillId="15" borderId="95" xfId="18" applyNumberFormat="1" applyFont="1" applyBorder="1"/>
    <xf numFmtId="168" fontId="0" fillId="5" borderId="62" xfId="11" applyNumberFormat="1" applyFont="1" applyBorder="1"/>
    <xf numFmtId="168" fontId="0" fillId="5" borderId="63" xfId="11" applyNumberFormat="1" applyFont="1" applyBorder="1"/>
    <xf numFmtId="168" fontId="0" fillId="14" borderId="63" xfId="10" applyNumberFormat="1" applyFont="1" applyBorder="1"/>
    <xf numFmtId="168" fontId="0" fillId="5" borderId="56" xfId="11" applyNumberFormat="1" applyFont="1" applyBorder="1"/>
    <xf numFmtId="168" fontId="0" fillId="5" borderId="43" xfId="11" applyNumberFormat="1" applyFont="1" applyBorder="1"/>
    <xf numFmtId="168" fontId="0" fillId="14" borderId="64" xfId="10" applyNumberFormat="1" applyFont="1" applyBorder="1"/>
    <xf numFmtId="168" fontId="0" fillId="5" borderId="98" xfId="11" applyNumberFormat="1" applyFont="1" applyBorder="1"/>
    <xf numFmtId="168" fontId="0" fillId="5" borderId="91" xfId="11" applyNumberFormat="1" applyFont="1" applyBorder="1"/>
    <xf numFmtId="168" fontId="0" fillId="14" borderId="91" xfId="10" applyNumberFormat="1" applyFont="1" applyBorder="1"/>
    <xf numFmtId="168" fontId="0" fillId="15" borderId="71" xfId="18" applyNumberFormat="1" applyFont="1" applyBorder="1"/>
    <xf numFmtId="168" fontId="0" fillId="15" borderId="66" xfId="18" applyNumberFormat="1" applyFont="1" applyBorder="1"/>
    <xf numFmtId="168" fontId="0" fillId="15" borderId="85" xfId="18" applyNumberFormat="1" applyFont="1" applyBorder="1"/>
    <xf numFmtId="168" fontId="0" fillId="14" borderId="68" xfId="10" applyNumberFormat="1" applyFont="1" applyBorder="1"/>
    <xf numFmtId="168" fontId="0" fillId="14" borderId="73" xfId="10" applyNumberFormat="1" applyFont="1" applyBorder="1"/>
    <xf numFmtId="168" fontId="0" fillId="14" borderId="51" xfId="10" applyNumberFormat="1" applyFont="1" applyBorder="1"/>
    <xf numFmtId="168" fontId="0" fillId="0" borderId="0" xfId="0" applyNumberFormat="1"/>
    <xf numFmtId="0" fontId="35" fillId="23" borderId="2" xfId="12" applyBorder="1"/>
    <xf numFmtId="168" fontId="0" fillId="14" borderId="58" xfId="10" applyNumberFormat="1" applyFont="1" applyBorder="1"/>
    <xf numFmtId="168" fontId="0" fillId="14" borderId="60" xfId="10" applyNumberFormat="1" applyFont="1" applyBorder="1"/>
    <xf numFmtId="168" fontId="0" fillId="15" borderId="86" xfId="18" applyNumberFormat="1" applyFont="1" applyBorder="1"/>
    <xf numFmtId="168" fontId="0" fillId="15" borderId="87" xfId="18" applyNumberFormat="1" applyFont="1" applyBorder="1"/>
    <xf numFmtId="2" fontId="0" fillId="14" borderId="58" xfId="10" applyNumberFormat="1" applyFont="1" applyBorder="1"/>
    <xf numFmtId="2" fontId="0" fillId="14" borderId="42" xfId="10" applyNumberFormat="1" applyFont="1" applyBorder="1"/>
    <xf numFmtId="2" fontId="0" fillId="14" borderId="60" xfId="10" applyNumberFormat="1" applyFont="1" applyBorder="1"/>
    <xf numFmtId="2" fontId="0" fillId="14" borderId="65" xfId="10" applyNumberFormat="1" applyFont="1" applyBorder="1"/>
    <xf numFmtId="1" fontId="0" fillId="10" borderId="58" xfId="17" applyNumberFormat="1" applyFont="1" applyBorder="1"/>
    <xf numFmtId="1" fontId="0" fillId="10" borderId="42" xfId="17" applyNumberFormat="1" applyFont="1" applyBorder="1"/>
    <xf numFmtId="1" fontId="0" fillId="10" borderId="56" xfId="17" applyNumberFormat="1" applyFont="1" applyBorder="1"/>
    <xf numFmtId="1" fontId="0" fillId="10" borderId="43" xfId="17" applyNumberFormat="1" applyFont="1" applyBorder="1"/>
    <xf numFmtId="1" fontId="0" fillId="10" borderId="66" xfId="17" applyNumberFormat="1" applyFont="1" applyBorder="1"/>
    <xf numFmtId="1" fontId="0" fillId="10" borderId="40" xfId="17" applyNumberFormat="1" applyFont="1" applyBorder="1"/>
    <xf numFmtId="1" fontId="0" fillId="15" borderId="62" xfId="18" applyNumberFormat="1" applyFont="1" applyBorder="1"/>
    <xf numFmtId="1" fontId="0" fillId="15" borderId="63" xfId="18" applyNumberFormat="1" applyFont="1" applyBorder="1"/>
    <xf numFmtId="1" fontId="0" fillId="15" borderId="64" xfId="18" applyNumberFormat="1" applyFont="1" applyBorder="1"/>
    <xf numFmtId="1" fontId="0" fillId="15" borderId="58" xfId="18" applyNumberFormat="1" applyFont="1" applyBorder="1"/>
    <xf numFmtId="1" fontId="0" fillId="15" borderId="59" xfId="18" applyNumberFormat="1" applyFont="1" applyBorder="1"/>
    <xf numFmtId="1" fontId="0" fillId="15" borderId="60" xfId="18" applyNumberFormat="1" applyFont="1" applyBorder="1"/>
    <xf numFmtId="1" fontId="0" fillId="15" borderId="65" xfId="18" applyNumberFormat="1" applyFont="1" applyBorder="1"/>
    <xf numFmtId="1" fontId="0" fillId="15" borderId="61" xfId="18" applyNumberFormat="1" applyFont="1" applyBorder="1"/>
    <xf numFmtId="2" fontId="0" fillId="15" borderId="2" xfId="18" applyNumberFormat="1" applyFont="1" applyBorder="1"/>
    <xf numFmtId="2" fontId="0" fillId="15" borderId="41" xfId="18" applyNumberFormat="1" applyFont="1" applyBorder="1"/>
    <xf numFmtId="2" fontId="0" fillId="15" borderId="99" xfId="18" applyNumberFormat="1" applyFont="1" applyBorder="1"/>
    <xf numFmtId="2" fontId="0" fillId="14" borderId="62" xfId="10" applyNumberFormat="1" applyFont="1" applyBorder="1"/>
    <xf numFmtId="2" fontId="0" fillId="14" borderId="63" xfId="10" applyNumberFormat="1" applyFont="1" applyBorder="1"/>
    <xf numFmtId="2" fontId="0" fillId="14" borderId="64" xfId="10" applyNumberFormat="1" applyFont="1" applyBorder="1"/>
    <xf numFmtId="2" fontId="0" fillId="14" borderId="59" xfId="10" applyNumberFormat="1" applyFont="1" applyBorder="1"/>
    <xf numFmtId="2" fontId="0" fillId="14" borderId="61" xfId="10" applyNumberFormat="1" applyFont="1" applyBorder="1"/>
    <xf numFmtId="168" fontId="0" fillId="14" borderId="62" xfId="10" applyNumberFormat="1" applyFont="1" applyBorder="1"/>
    <xf numFmtId="1" fontId="0" fillId="15" borderId="49" xfId="18" applyNumberFormat="1" applyFont="1" applyBorder="1"/>
    <xf numFmtId="1" fontId="0" fillId="14" borderId="63" xfId="10" applyNumberFormat="1" applyFont="1" applyBorder="1"/>
    <xf numFmtId="1" fontId="0" fillId="14" borderId="71" xfId="10" applyNumberFormat="1" applyFont="1" applyBorder="1"/>
    <xf numFmtId="1" fontId="0" fillId="14" borderId="42" xfId="10" applyNumberFormat="1" applyFont="1" applyBorder="1"/>
    <xf numFmtId="1" fontId="0" fillId="14" borderId="40" xfId="10" applyNumberFormat="1" applyFont="1" applyBorder="1"/>
    <xf numFmtId="1" fontId="0" fillId="14" borderId="65" xfId="10" applyNumberFormat="1" applyFont="1" applyBorder="1"/>
    <xf numFmtId="1" fontId="0" fillId="14" borderId="72" xfId="10" applyNumberFormat="1" applyFont="1" applyBorder="1"/>
    <xf numFmtId="1" fontId="0" fillId="15" borderId="86" xfId="18" applyNumberFormat="1" applyFont="1" applyBorder="1"/>
    <xf numFmtId="1" fontId="0" fillId="14" borderId="64" xfId="10" applyNumberFormat="1" applyFont="1" applyBorder="1"/>
    <xf numFmtId="1" fontId="0" fillId="14" borderId="61" xfId="10" applyNumberFormat="1" applyFont="1" applyBorder="1"/>
    <xf numFmtId="1" fontId="0" fillId="15" borderId="100" xfId="18" applyNumberFormat="1" applyFont="1" applyBorder="1"/>
    <xf numFmtId="1" fontId="0" fillId="15" borderId="41" xfId="18" applyNumberFormat="1" applyFont="1" applyBorder="1"/>
    <xf numFmtId="1" fontId="0" fillId="15" borderId="99" xfId="18" applyNumberFormat="1" applyFont="1" applyBorder="1"/>
    <xf numFmtId="0" fontId="46" fillId="0" borderId="0" xfId="0" applyFont="1"/>
    <xf numFmtId="0" fontId="0" fillId="0" borderId="97" xfId="0" applyBorder="1"/>
    <xf numFmtId="0" fontId="0" fillId="0" borderId="84" xfId="0" applyBorder="1"/>
    <xf numFmtId="0" fontId="0" fillId="0" borderId="107" xfId="0" applyBorder="1"/>
    <xf numFmtId="0" fontId="0" fillId="0" borderId="6" xfId="0" applyBorder="1"/>
    <xf numFmtId="0" fontId="0" fillId="11" borderId="96" xfId="8" applyFont="1" applyBorder="1">
      <protection locked="0"/>
    </xf>
    <xf numFmtId="0" fontId="0" fillId="11" borderId="0" xfId="8" applyFont="1" applyBorder="1">
      <protection locked="0"/>
    </xf>
    <xf numFmtId="0" fontId="0" fillId="11" borderId="106" xfId="8" applyFont="1" applyBorder="1">
      <protection locked="0"/>
    </xf>
    <xf numFmtId="0" fontId="0" fillId="11" borderId="95" xfId="8" applyFont="1" applyBorder="1">
      <protection locked="0"/>
    </xf>
    <xf numFmtId="0" fontId="0" fillId="11" borderId="2" xfId="8" applyFont="1" applyBorder="1">
      <protection locked="0"/>
    </xf>
    <xf numFmtId="0" fontId="0" fillId="11" borderId="83" xfId="8" applyFont="1" applyBorder="1">
      <protection locked="0"/>
    </xf>
    <xf numFmtId="0" fontId="0" fillId="11" borderId="94" xfId="8" applyFont="1" applyBorder="1">
      <protection locked="0"/>
    </xf>
    <xf numFmtId="0" fontId="0" fillId="11" borderId="6" xfId="8" applyFont="1" applyBorder="1">
      <protection locked="0"/>
    </xf>
    <xf numFmtId="0" fontId="0" fillId="11" borderId="105" xfId="8" applyFont="1" applyBorder="1">
      <protection locked="0"/>
    </xf>
    <xf numFmtId="0" fontId="0" fillId="11" borderId="102" xfId="8" applyFont="1" applyBorder="1">
      <protection locked="0"/>
    </xf>
    <xf numFmtId="0" fontId="0" fillId="11" borderId="103" xfId="8" applyFont="1" applyBorder="1">
      <protection locked="0"/>
    </xf>
    <xf numFmtId="0" fontId="0" fillId="11" borderId="104" xfId="8" applyFont="1" applyBorder="1">
      <protection locked="0"/>
    </xf>
    <xf numFmtId="0" fontId="0" fillId="27" borderId="94" xfId="0" applyFill="1" applyBorder="1"/>
    <xf numFmtId="0" fontId="0" fillId="27" borderId="6" xfId="0" applyFill="1" applyBorder="1"/>
    <xf numFmtId="0" fontId="0" fillId="27" borderId="105" xfId="0" applyFill="1" applyBorder="1"/>
    <xf numFmtId="0" fontId="0" fillId="27" borderId="96" xfId="0" applyFill="1" applyBorder="1"/>
    <xf numFmtId="0" fontId="0" fillId="27" borderId="0" xfId="0" applyFill="1"/>
    <xf numFmtId="0" fontId="0" fillId="27" borderId="106" xfId="0" applyFill="1" applyBorder="1"/>
    <xf numFmtId="0" fontId="0" fillId="27" borderId="95" xfId="0" applyFill="1" applyBorder="1"/>
    <xf numFmtId="0" fontId="0" fillId="27" borderId="2" xfId="0" applyFill="1" applyBorder="1"/>
    <xf numFmtId="0" fontId="0" fillId="27" borderId="83" xfId="0" applyFill="1" applyBorder="1"/>
    <xf numFmtId="0" fontId="0" fillId="11" borderId="44" xfId="8" applyFont="1" applyBorder="1">
      <protection locked="0"/>
    </xf>
    <xf numFmtId="0" fontId="0" fillId="11" borderId="109" xfId="8" applyFont="1" applyBorder="1">
      <protection locked="0"/>
    </xf>
    <xf numFmtId="0" fontId="0" fillId="11" borderId="43" xfId="8" applyFont="1" applyBorder="1">
      <protection locked="0"/>
    </xf>
    <xf numFmtId="0" fontId="0" fillId="27" borderId="44" xfId="0" applyFill="1" applyBorder="1"/>
    <xf numFmtId="0" fontId="0" fillId="27" borderId="109" xfId="0" applyFill="1" applyBorder="1"/>
    <xf numFmtId="0" fontId="0" fillId="27" borderId="43" xfId="0" applyFill="1" applyBorder="1"/>
    <xf numFmtId="0" fontId="0" fillId="11" borderId="91" xfId="8" applyFont="1" applyBorder="1">
      <protection locked="0"/>
    </xf>
    <xf numFmtId="0" fontId="0" fillId="26" borderId="0" xfId="0" applyFill="1"/>
    <xf numFmtId="0" fontId="0" fillId="0" borderId="75" xfId="0" applyBorder="1"/>
    <xf numFmtId="0" fontId="0" fillId="25" borderId="66" xfId="0" applyFill="1" applyBorder="1"/>
    <xf numFmtId="0" fontId="0" fillId="25" borderId="40" xfId="0" applyFill="1" applyBorder="1"/>
    <xf numFmtId="0" fontId="0" fillId="25" borderId="72" xfId="0" applyFill="1" applyBorder="1"/>
    <xf numFmtId="0" fontId="0" fillId="0" borderId="71" xfId="0" applyBorder="1"/>
    <xf numFmtId="0" fontId="0" fillId="0" borderId="103" xfId="0" applyBorder="1"/>
    <xf numFmtId="0" fontId="0" fillId="0" borderId="110" xfId="0" applyBorder="1"/>
    <xf numFmtId="0" fontId="0" fillId="0" borderId="98" xfId="0" applyBorder="1"/>
    <xf numFmtId="0" fontId="0" fillId="0" borderId="88" xfId="0" applyBorder="1"/>
    <xf numFmtId="0" fontId="0" fillId="0" borderId="76" xfId="0" applyBorder="1"/>
    <xf numFmtId="0" fontId="0" fillId="0" borderId="111" xfId="0" applyBorder="1"/>
    <xf numFmtId="0" fontId="0" fillId="5" borderId="63" xfId="11" applyFont="1" applyBorder="1"/>
    <xf numFmtId="0" fontId="0" fillId="5" borderId="64" xfId="11" applyFont="1" applyBorder="1"/>
    <xf numFmtId="0" fontId="0" fillId="5" borderId="42" xfId="11" applyFont="1" applyBorder="1"/>
    <xf numFmtId="0" fontId="0" fillId="5" borderId="59" xfId="11" applyFont="1" applyBorder="1"/>
    <xf numFmtId="0" fontId="0" fillId="5" borderId="65" xfId="11" applyFont="1" applyBorder="1"/>
    <xf numFmtId="0" fontId="0" fillId="5" borderId="61" xfId="11" applyFont="1" applyBorder="1"/>
    <xf numFmtId="1" fontId="0" fillId="5" borderId="62" xfId="11" applyNumberFormat="1" applyFont="1" applyBorder="1"/>
    <xf numFmtId="1" fontId="0" fillId="5" borderId="63" xfId="11" applyNumberFormat="1" applyFont="1" applyBorder="1"/>
    <xf numFmtId="1" fontId="0" fillId="5" borderId="100" xfId="11" applyNumberFormat="1" applyFont="1" applyBorder="1"/>
    <xf numFmtId="1" fontId="0" fillId="5" borderId="56" xfId="11" applyNumberFormat="1" applyFont="1" applyBorder="1"/>
    <xf numFmtId="1" fontId="0" fillId="5" borderId="2" xfId="11" applyNumberFormat="1" applyFont="1" applyBorder="1"/>
    <xf numFmtId="1" fontId="0" fillId="5" borderId="98" xfId="11" applyNumberFormat="1" applyFont="1" applyBorder="1"/>
    <xf numFmtId="1" fontId="0" fillId="5" borderId="91" xfId="11" applyNumberFormat="1" applyFont="1" applyBorder="1"/>
    <xf numFmtId="1" fontId="0" fillId="5" borderId="103" xfId="11" applyNumberFormat="1" applyFont="1" applyBorder="1"/>
    <xf numFmtId="0" fontId="0" fillId="5" borderId="93" xfId="11" applyFont="1" applyBorder="1"/>
    <xf numFmtId="0" fontId="0" fillId="5" borderId="71" xfId="11" applyFont="1" applyBorder="1"/>
    <xf numFmtId="0" fontId="0" fillId="5" borderId="49" xfId="11" applyFont="1" applyBorder="1"/>
    <xf numFmtId="0" fontId="0" fillId="5" borderId="67" xfId="11" applyFont="1" applyBorder="1"/>
    <xf numFmtId="1" fontId="0" fillId="15" borderId="71" xfId="18" applyNumberFormat="1" applyFont="1" applyBorder="1"/>
    <xf numFmtId="1" fontId="0" fillId="15" borderId="40" xfId="18" applyNumberFormat="1" applyFont="1" applyBorder="1"/>
    <xf numFmtId="1" fontId="0" fillId="15" borderId="72" xfId="18" applyNumberFormat="1" applyFont="1" applyBorder="1"/>
    <xf numFmtId="1" fontId="0" fillId="5" borderId="58" xfId="11" applyNumberFormat="1" applyFont="1" applyBorder="1"/>
    <xf numFmtId="1" fontId="0" fillId="5" borderId="60" xfId="11" applyNumberFormat="1" applyFont="1" applyBorder="1"/>
    <xf numFmtId="0" fontId="0" fillId="15" borderId="100" xfId="18" applyFont="1" applyBorder="1"/>
    <xf numFmtId="0" fontId="0" fillId="15" borderId="41" xfId="18" applyFont="1" applyBorder="1"/>
    <xf numFmtId="0" fontId="0" fillId="15" borderId="99" xfId="18" applyFont="1" applyBorder="1"/>
    <xf numFmtId="1" fontId="0" fillId="5" borderId="66" xfId="11" applyNumberFormat="1" applyFont="1" applyBorder="1"/>
    <xf numFmtId="0" fontId="0" fillId="0" borderId="87" xfId="0" applyBorder="1"/>
    <xf numFmtId="0" fontId="0" fillId="0" borderId="92" xfId="0" applyBorder="1"/>
    <xf numFmtId="0" fontId="0" fillId="26" borderId="84" xfId="0" applyFill="1" applyBorder="1"/>
    <xf numFmtId="0" fontId="47" fillId="0" borderId="0" xfId="0" applyFont="1"/>
    <xf numFmtId="9" fontId="0" fillId="0" borderId="0" xfId="0" applyNumberFormat="1" applyAlignment="1">
      <alignment horizontal="center"/>
    </xf>
    <xf numFmtId="0" fontId="0" fillId="0" borderId="112" xfId="0" applyBorder="1"/>
    <xf numFmtId="0" fontId="0" fillId="0" borderId="113" xfId="0" applyBorder="1"/>
    <xf numFmtId="0" fontId="0" fillId="0" borderId="114" xfId="0" applyBorder="1"/>
    <xf numFmtId="0" fontId="0" fillId="0" borderId="115" xfId="0" applyBorder="1"/>
    <xf numFmtId="0" fontId="0" fillId="0" borderId="116" xfId="0" applyBorder="1"/>
    <xf numFmtId="9" fontId="0" fillId="0" borderId="118" xfId="0" applyNumberFormat="1" applyBorder="1" applyAlignment="1">
      <alignment horizontal="center"/>
    </xf>
    <xf numFmtId="0" fontId="0" fillId="0" borderId="118" xfId="0" applyBorder="1"/>
    <xf numFmtId="0" fontId="0" fillId="0" borderId="119" xfId="0" applyBorder="1"/>
    <xf numFmtId="0" fontId="48" fillId="0" borderId="0" xfId="0" applyFont="1"/>
    <xf numFmtId="0" fontId="0" fillId="14" borderId="59" xfId="10" applyFont="1" applyBorder="1"/>
    <xf numFmtId="0" fontId="0" fillId="0" borderId="0" xfId="29" applyNumberFormat="1" applyFont="1"/>
    <xf numFmtId="0" fontId="49" fillId="0" borderId="0" xfId="0" applyFont="1"/>
    <xf numFmtId="9" fontId="0" fillId="11" borderId="42" xfId="8" applyNumberFormat="1" applyFont="1" applyBorder="1">
      <protection locked="0"/>
    </xf>
    <xf numFmtId="9" fontId="0" fillId="11" borderId="59" xfId="8" applyNumberFormat="1" applyFont="1" applyBorder="1">
      <protection locked="0"/>
    </xf>
    <xf numFmtId="9" fontId="0" fillId="11" borderId="65" xfId="8" applyNumberFormat="1" applyFont="1" applyBorder="1">
      <protection locked="0"/>
    </xf>
    <xf numFmtId="9" fontId="0" fillId="11" borderId="61" xfId="8" applyNumberFormat="1" applyFont="1" applyBorder="1">
      <protection locked="0"/>
    </xf>
    <xf numFmtId="9" fontId="0" fillId="11" borderId="49" xfId="8" applyNumberFormat="1" applyFont="1" applyBorder="1">
      <protection locked="0"/>
    </xf>
    <xf numFmtId="9" fontId="0" fillId="11" borderId="67" xfId="8" applyNumberFormat="1" applyFont="1" applyBorder="1">
      <protection locked="0"/>
    </xf>
    <xf numFmtId="9" fontId="0" fillId="11" borderId="48" xfId="8" applyNumberFormat="1" applyFont="1" applyBorder="1">
      <protection locked="0"/>
    </xf>
    <xf numFmtId="9" fontId="0" fillId="11" borderId="43" xfId="8" applyNumberFormat="1" applyFont="1" applyBorder="1">
      <protection locked="0"/>
    </xf>
    <xf numFmtId="9" fontId="0" fillId="11" borderId="57" xfId="8" applyNumberFormat="1" applyFont="1" applyBorder="1">
      <protection locked="0"/>
    </xf>
    <xf numFmtId="0" fontId="0" fillId="0" borderId="0" xfId="0" applyAlignment="1">
      <alignment horizontal="right"/>
    </xf>
    <xf numFmtId="0" fontId="25" fillId="0" borderId="0" xfId="20"/>
    <xf numFmtId="0" fontId="0" fillId="11" borderId="64" xfId="8" applyFont="1" applyBorder="1">
      <protection locked="0"/>
    </xf>
    <xf numFmtId="2" fontId="0" fillId="15" borderId="61" xfId="18" applyNumberFormat="1" applyFont="1" applyBorder="1"/>
    <xf numFmtId="2" fontId="0" fillId="15" borderId="63" xfId="18" applyNumberFormat="1" applyFont="1" applyBorder="1"/>
    <xf numFmtId="2" fontId="0" fillId="15" borderId="64" xfId="18" applyNumberFormat="1" applyFont="1" applyBorder="1"/>
    <xf numFmtId="2" fontId="0" fillId="15" borderId="59" xfId="18" applyNumberFormat="1" applyFont="1" applyBorder="1"/>
    <xf numFmtId="1" fontId="0" fillId="15" borderId="93" xfId="18" applyNumberFormat="1" applyFont="1" applyBorder="1"/>
    <xf numFmtId="1" fontId="0" fillId="15" borderId="67" xfId="18" applyNumberFormat="1" applyFont="1" applyBorder="1"/>
    <xf numFmtId="9" fontId="0" fillId="0" borderId="0" xfId="25" applyFont="1"/>
    <xf numFmtId="0" fontId="19" fillId="0" borderId="0" xfId="23" applyFont="1"/>
    <xf numFmtId="0" fontId="10" fillId="0" borderId="0" xfId="0" applyFont="1"/>
    <xf numFmtId="0" fontId="10" fillId="0" borderId="50" xfId="0" applyFont="1" applyBorder="1"/>
    <xf numFmtId="0" fontId="50" fillId="0" borderId="0" xfId="0" applyFont="1" applyAlignment="1">
      <alignment vertical="center"/>
    </xf>
    <xf numFmtId="0" fontId="5" fillId="0" borderId="103" xfId="18" applyFont="1" applyFill="1" applyBorder="1" applyAlignment="1">
      <alignment wrapText="1"/>
    </xf>
    <xf numFmtId="169" fontId="10" fillId="14" borderId="52" xfId="10" applyNumberFormat="1" applyFont="1" applyBorder="1" applyAlignment="1">
      <alignment horizontal="right"/>
    </xf>
    <xf numFmtId="9" fontId="0" fillId="11" borderId="77" xfId="8" applyNumberFormat="1" applyFont="1" applyBorder="1">
      <protection locked="0"/>
    </xf>
    <xf numFmtId="0" fontId="12" fillId="0" borderId="0" xfId="23"/>
    <xf numFmtId="0" fontId="32" fillId="0" borderId="0" xfId="3" applyBorder="1"/>
    <xf numFmtId="0" fontId="0" fillId="0" borderId="58" xfId="18" applyFont="1" applyFill="1" applyBorder="1"/>
    <xf numFmtId="0" fontId="0" fillId="10" borderId="57" xfId="17" applyFont="1" applyBorder="1"/>
    <xf numFmtId="0" fontId="0" fillId="10" borderId="59" xfId="17" applyFont="1" applyBorder="1"/>
    <xf numFmtId="0" fontId="0" fillId="10" borderId="61" xfId="17" applyFont="1" applyBorder="1"/>
    <xf numFmtId="0" fontId="0" fillId="0" borderId="122" xfId="0" applyBorder="1"/>
    <xf numFmtId="0" fontId="0" fillId="0" borderId="102" xfId="0" applyBorder="1"/>
    <xf numFmtId="0" fontId="0" fillId="5" borderId="62" xfId="11" applyFont="1" applyBorder="1"/>
    <xf numFmtId="0" fontId="0" fillId="0" borderId="89" xfId="0" applyBorder="1"/>
    <xf numFmtId="0" fontId="0" fillId="0" borderId="86" xfId="0" applyBorder="1"/>
    <xf numFmtId="10" fontId="0" fillId="5" borderId="68" xfId="11" applyNumberFormat="1" applyFont="1" applyBorder="1"/>
    <xf numFmtId="10" fontId="0" fillId="5" borderId="69" xfId="11" applyNumberFormat="1" applyFont="1" applyBorder="1"/>
    <xf numFmtId="10" fontId="0" fillId="5" borderId="70" xfId="11" applyNumberFormat="1" applyFont="1" applyBorder="1"/>
    <xf numFmtId="0" fontId="5" fillId="0" borderId="50" xfId="0" applyFont="1" applyBorder="1"/>
    <xf numFmtId="9" fontId="0" fillId="11" borderId="50" xfId="8" applyNumberFormat="1" applyFont="1" applyBorder="1">
      <protection locked="0"/>
    </xf>
    <xf numFmtId="10" fontId="0" fillId="5" borderId="104" xfId="11" applyNumberFormat="1" applyFont="1" applyBorder="1"/>
    <xf numFmtId="0" fontId="0" fillId="0" borderId="86" xfId="18" applyFont="1" applyFill="1" applyBorder="1"/>
    <xf numFmtId="0" fontId="51" fillId="0" borderId="63" xfId="0" applyFont="1" applyBorder="1" applyAlignment="1">
      <alignment wrapText="1"/>
    </xf>
    <xf numFmtId="0" fontId="51" fillId="0" borderId="65" xfId="0" applyFont="1" applyBorder="1" applyAlignment="1">
      <alignment wrapText="1"/>
    </xf>
    <xf numFmtId="0" fontId="51" fillId="0" borderId="61" xfId="0" applyFont="1" applyBorder="1" applyAlignment="1">
      <alignment wrapText="1"/>
    </xf>
    <xf numFmtId="10" fontId="0" fillId="0" borderId="0" xfId="0" applyNumberFormat="1"/>
    <xf numFmtId="0" fontId="51" fillId="0" borderId="62" xfId="0" applyFont="1" applyBorder="1" applyAlignment="1">
      <alignment horizontal="left"/>
    </xf>
    <xf numFmtId="0" fontId="51" fillId="0" borderId="63" xfId="0" applyFont="1" applyBorder="1"/>
    <xf numFmtId="0" fontId="51" fillId="0" borderId="64" xfId="0" applyFont="1" applyBorder="1" applyAlignment="1">
      <alignment wrapText="1"/>
    </xf>
    <xf numFmtId="0" fontId="51" fillId="0" borderId="60" xfId="0" applyFont="1" applyBorder="1" applyAlignment="1">
      <alignment horizontal="left"/>
    </xf>
    <xf numFmtId="0" fontId="51" fillId="0" borderId="65" xfId="0" applyFont="1" applyBorder="1" applyAlignment="1">
      <alignment horizontal="left"/>
    </xf>
    <xf numFmtId="3" fontId="0" fillId="14" borderId="68" xfId="10" applyNumberFormat="1" applyFont="1" applyBorder="1"/>
    <xf numFmtId="3" fontId="0" fillId="14" borderId="111" xfId="10" applyNumberFormat="1" applyFont="1" applyBorder="1"/>
    <xf numFmtId="10" fontId="0" fillId="15" borderId="50" xfId="18" applyNumberFormat="1" applyFont="1" applyBorder="1"/>
    <xf numFmtId="0" fontId="51" fillId="10" borderId="93" xfId="17" applyFont="1" applyBorder="1" applyAlignment="1">
      <alignment horizontal="right" wrapText="1"/>
    </xf>
    <xf numFmtId="3" fontId="51" fillId="10" borderId="63" xfId="17" applyNumberFormat="1" applyFont="1" applyBorder="1" applyAlignment="1">
      <alignment horizontal="right" wrapText="1"/>
    </xf>
    <xf numFmtId="3" fontId="51" fillId="10" borderId="63" xfId="17" applyNumberFormat="1" applyFont="1" applyBorder="1" applyAlignment="1">
      <alignment horizontal="right"/>
    </xf>
    <xf numFmtId="0" fontId="51" fillId="10" borderId="63" xfId="17" applyFont="1" applyBorder="1" applyAlignment="1">
      <alignment horizontal="right"/>
    </xf>
    <xf numFmtId="3" fontId="51" fillId="10" borderId="71" xfId="17" applyNumberFormat="1" applyFont="1" applyBorder="1" applyAlignment="1">
      <alignment horizontal="right"/>
    </xf>
    <xf numFmtId="3" fontId="51" fillId="10" borderId="67" xfId="17" applyNumberFormat="1" applyFont="1" applyBorder="1" applyAlignment="1">
      <alignment horizontal="right" wrapText="1"/>
    </xf>
    <xf numFmtId="3" fontId="51" fillId="10" borderId="65" xfId="17" applyNumberFormat="1" applyFont="1" applyBorder="1" applyAlignment="1">
      <alignment horizontal="right" wrapText="1"/>
    </xf>
    <xf numFmtId="3" fontId="51" fillId="10" borderId="65" xfId="17" applyNumberFormat="1" applyFont="1" applyBorder="1" applyAlignment="1">
      <alignment horizontal="right"/>
    </xf>
    <xf numFmtId="3" fontId="51" fillId="10" borderId="72" xfId="17" applyNumberFormat="1" applyFont="1" applyBorder="1" applyAlignment="1">
      <alignment horizontal="right"/>
    </xf>
    <xf numFmtId="3" fontId="51" fillId="10" borderId="89" xfId="17" applyNumberFormat="1" applyFont="1" applyBorder="1" applyAlignment="1">
      <alignment horizontal="right"/>
    </xf>
    <xf numFmtId="3" fontId="51" fillId="10" borderId="87" xfId="17" applyNumberFormat="1" applyFont="1" applyBorder="1" applyAlignment="1">
      <alignment horizontal="right"/>
    </xf>
    <xf numFmtId="0" fontId="5" fillId="0" borderId="0" xfId="0" applyFont="1" applyAlignment="1">
      <alignment horizontal="center"/>
    </xf>
    <xf numFmtId="10" fontId="0" fillId="0" borderId="0" xfId="11" applyNumberFormat="1" applyFont="1" applyFill="1" applyBorder="1"/>
    <xf numFmtId="1" fontId="0" fillId="0" borderId="0" xfId="10" applyNumberFormat="1" applyFont="1" applyFill="1" applyBorder="1"/>
    <xf numFmtId="1" fontId="0" fillId="0" borderId="103" xfId="10" applyNumberFormat="1" applyFont="1" applyFill="1" applyBorder="1"/>
    <xf numFmtId="1" fontId="0" fillId="0" borderId="103" xfId="18" applyNumberFormat="1" applyFont="1" applyFill="1" applyBorder="1"/>
    <xf numFmtId="0" fontId="12" fillId="4" borderId="124" xfId="0" applyFont="1" applyFill="1" applyBorder="1"/>
    <xf numFmtId="168" fontId="12" fillId="11" borderId="40" xfId="8" applyNumberFormat="1" applyFont="1" applyBorder="1" applyAlignment="1" applyProtection="1"/>
    <xf numFmtId="171" fontId="12" fillId="11" borderId="120" xfId="8" applyNumberFormat="1" applyFont="1" applyBorder="1" applyAlignment="1" applyProtection="1"/>
    <xf numFmtId="9" fontId="12" fillId="11" borderId="40" xfId="25" applyFont="1" applyFill="1" applyBorder="1" applyAlignment="1"/>
    <xf numFmtId="167" fontId="12" fillId="10" borderId="45" xfId="17" applyNumberFormat="1" applyFont="1" applyBorder="1" applyAlignment="1">
      <alignment horizontal="right" vertical="center"/>
    </xf>
    <xf numFmtId="167" fontId="12" fillId="10" borderId="42" xfId="17" applyNumberFormat="1" applyFont="1" applyBorder="1" applyAlignment="1">
      <alignment horizontal="right" vertical="center"/>
    </xf>
    <xf numFmtId="168" fontId="0" fillId="15" borderId="42" xfId="18" applyNumberFormat="1" applyFont="1" applyBorder="1"/>
    <xf numFmtId="0" fontId="5" fillId="0" borderId="0" xfId="0" applyFont="1"/>
    <xf numFmtId="0" fontId="0" fillId="0" borderId="95" xfId="0" applyBorder="1"/>
    <xf numFmtId="0" fontId="0" fillId="26" borderId="109" xfId="0" applyFill="1" applyBorder="1"/>
    <xf numFmtId="0" fontId="0" fillId="26" borderId="121" xfId="0" applyFill="1" applyBorder="1"/>
    <xf numFmtId="0" fontId="0" fillId="0" borderId="96" xfId="0" applyBorder="1"/>
    <xf numFmtId="9" fontId="35" fillId="23" borderId="0" xfId="12" applyNumberFormat="1"/>
    <xf numFmtId="9" fontId="35" fillId="23" borderId="42" xfId="12" applyNumberFormat="1" applyBorder="1"/>
    <xf numFmtId="0" fontId="12" fillId="11" borderId="42" xfId="8" applyNumberFormat="1" applyFont="1" applyBorder="1" applyAlignment="1">
      <protection locked="0"/>
    </xf>
    <xf numFmtId="1" fontId="0" fillId="26" borderId="0" xfId="10" applyNumberFormat="1" applyFont="1" applyFill="1" applyBorder="1"/>
    <xf numFmtId="1" fontId="0" fillId="26" borderId="103" xfId="10" applyNumberFormat="1" applyFont="1" applyFill="1" applyBorder="1"/>
    <xf numFmtId="1" fontId="0" fillId="26" borderId="103" xfId="18" applyNumberFormat="1" applyFont="1" applyFill="1" applyBorder="1"/>
    <xf numFmtId="172" fontId="0" fillId="14" borderId="0" xfId="10" applyNumberFormat="1" applyFont="1" applyBorder="1"/>
    <xf numFmtId="173" fontId="0" fillId="15" borderId="53" xfId="18" applyNumberFormat="1" applyFont="1" applyBorder="1"/>
    <xf numFmtId="173" fontId="0" fillId="14" borderId="42" xfId="10" applyNumberFormat="1" applyFont="1" applyBorder="1"/>
    <xf numFmtId="173" fontId="0" fillId="26" borderId="109" xfId="0" applyNumberFormat="1" applyFill="1" applyBorder="1"/>
    <xf numFmtId="173" fontId="0" fillId="26" borderId="121" xfId="0" applyNumberFormat="1" applyFill="1" applyBorder="1"/>
    <xf numFmtId="173" fontId="0" fillId="15" borderId="52" xfId="18" applyNumberFormat="1" applyFont="1" applyBorder="1"/>
    <xf numFmtId="173" fontId="0" fillId="15" borderId="54" xfId="18" applyNumberFormat="1" applyFont="1" applyBorder="1"/>
    <xf numFmtId="168" fontId="0" fillId="26" borderId="109" xfId="0" applyNumberFormat="1" applyFill="1" applyBorder="1"/>
    <xf numFmtId="168" fontId="0" fillId="26" borderId="121" xfId="0" applyNumberFormat="1" applyFill="1" applyBorder="1"/>
    <xf numFmtId="168" fontId="0" fillId="15" borderId="84" xfId="18" applyNumberFormat="1" applyFont="1" applyBorder="1"/>
    <xf numFmtId="168" fontId="0" fillId="15" borderId="53" xfId="18" applyNumberFormat="1" applyFont="1" applyBorder="1"/>
    <xf numFmtId="168" fontId="0" fillId="15" borderId="54" xfId="18" applyNumberFormat="1" applyFont="1" applyBorder="1"/>
    <xf numFmtId="170" fontId="0" fillId="15" borderId="42" xfId="18" applyNumberFormat="1" applyFont="1" applyBorder="1"/>
    <xf numFmtId="3" fontId="0" fillId="10" borderId="56" xfId="17" applyNumberFormat="1" applyFont="1" applyBorder="1"/>
    <xf numFmtId="3" fontId="0" fillId="10" borderId="43" xfId="17" applyNumberFormat="1" applyFont="1" applyBorder="1"/>
    <xf numFmtId="3" fontId="0" fillId="10" borderId="73" xfId="17" applyNumberFormat="1" applyFont="1" applyBorder="1"/>
    <xf numFmtId="3" fontId="0" fillId="10" borderId="58" xfId="17" applyNumberFormat="1" applyFont="1" applyBorder="1"/>
    <xf numFmtId="3" fontId="0" fillId="10" borderId="42" xfId="17" applyNumberFormat="1" applyFont="1" applyBorder="1"/>
    <xf numFmtId="3" fontId="0" fillId="10" borderId="69" xfId="17" applyNumberFormat="1" applyFont="1" applyBorder="1"/>
    <xf numFmtId="1" fontId="0" fillId="14" borderId="73" xfId="10" applyNumberFormat="1" applyFont="1" applyBorder="1"/>
    <xf numFmtId="1" fontId="0" fillId="14" borderId="69" xfId="10" applyNumberFormat="1" applyFont="1" applyBorder="1"/>
    <xf numFmtId="3" fontId="0" fillId="14" borderId="57" xfId="10" applyNumberFormat="1" applyFont="1" applyBorder="1"/>
    <xf numFmtId="3" fontId="0" fillId="14" borderId="59" xfId="10" applyNumberFormat="1" applyFont="1" applyBorder="1"/>
    <xf numFmtId="3" fontId="0" fillId="5" borderId="56" xfId="11" applyNumberFormat="1" applyFont="1" applyBorder="1"/>
    <xf numFmtId="3" fontId="0" fillId="5" borderId="43" xfId="11" applyNumberFormat="1" applyFont="1" applyBorder="1"/>
    <xf numFmtId="3" fontId="0" fillId="14" borderId="40" xfId="10" applyNumberFormat="1" applyFont="1" applyBorder="1"/>
    <xf numFmtId="3" fontId="0" fillId="14" borderId="72" xfId="10" applyNumberFormat="1" applyFont="1" applyBorder="1"/>
    <xf numFmtId="3" fontId="0" fillId="14" borderId="42" xfId="10" applyNumberFormat="1" applyFont="1" applyBorder="1"/>
    <xf numFmtId="3" fontId="0" fillId="14" borderId="65" xfId="10" applyNumberFormat="1" applyFont="1" applyBorder="1"/>
    <xf numFmtId="2" fontId="0" fillId="14" borderId="71" xfId="10" applyNumberFormat="1" applyFont="1" applyBorder="1"/>
    <xf numFmtId="1" fontId="0" fillId="15" borderId="66" xfId="18" applyNumberFormat="1" applyFont="1" applyBorder="1"/>
    <xf numFmtId="1" fontId="0" fillId="15" borderId="85" xfId="18" applyNumberFormat="1" applyFont="1" applyBorder="1"/>
    <xf numFmtId="3" fontId="0" fillId="5" borderId="58" xfId="11" applyNumberFormat="1" applyFont="1" applyBorder="1"/>
    <xf numFmtId="3" fontId="0" fillId="5" borderId="86" xfId="11" applyNumberFormat="1" applyFont="1" applyBorder="1"/>
    <xf numFmtId="3" fontId="0" fillId="5" borderId="60" xfId="11" applyNumberFormat="1" applyFont="1" applyBorder="1"/>
    <xf numFmtId="3" fontId="0" fillId="15" borderId="41" xfId="18" applyNumberFormat="1" applyFont="1" applyBorder="1"/>
    <xf numFmtId="3" fontId="0" fillId="15" borderId="99" xfId="18" applyNumberFormat="1" applyFont="1" applyBorder="1"/>
    <xf numFmtId="2" fontId="0" fillId="14" borderId="40" xfId="10" applyNumberFormat="1" applyFont="1" applyBorder="1"/>
    <xf numFmtId="2" fontId="0" fillId="14" borderId="72" xfId="10" applyNumberFormat="1" applyFont="1" applyBorder="1"/>
    <xf numFmtId="1" fontId="0" fillId="5" borderId="86" xfId="11" applyNumberFormat="1" applyFont="1" applyBorder="1"/>
    <xf numFmtId="3" fontId="0" fillId="14" borderId="63" xfId="10" applyNumberFormat="1" applyFont="1" applyBorder="1"/>
    <xf numFmtId="3" fontId="0" fillId="14" borderId="48" xfId="10" applyNumberFormat="1" applyFont="1" applyBorder="1"/>
    <xf numFmtId="3" fontId="0" fillId="14" borderId="43" xfId="10" applyNumberFormat="1" applyFont="1" applyBorder="1"/>
    <xf numFmtId="3" fontId="0" fillId="14" borderId="66" xfId="10" applyNumberFormat="1" applyFont="1" applyBorder="1"/>
    <xf numFmtId="3" fontId="0" fillId="14" borderId="49" xfId="10" applyNumberFormat="1" applyFont="1" applyBorder="1"/>
    <xf numFmtId="3" fontId="0" fillId="14" borderId="67" xfId="10" applyNumberFormat="1" applyFont="1" applyBorder="1"/>
    <xf numFmtId="3" fontId="0" fillId="14" borderId="93" xfId="10" applyNumberFormat="1" applyFont="1" applyBorder="1"/>
    <xf numFmtId="3" fontId="0" fillId="14" borderId="64" xfId="10" applyNumberFormat="1" applyFont="1" applyBorder="1"/>
    <xf numFmtId="3" fontId="0" fillId="14" borderId="61" xfId="10" applyNumberFormat="1" applyFont="1" applyBorder="1"/>
    <xf numFmtId="3" fontId="0" fillId="15" borderId="48" xfId="18" applyNumberFormat="1" applyFont="1" applyBorder="1"/>
    <xf numFmtId="3" fontId="0" fillId="15" borderId="43" xfId="18" applyNumberFormat="1" applyFont="1" applyBorder="1"/>
    <xf numFmtId="3" fontId="0" fillId="15" borderId="57" xfId="18" applyNumberFormat="1" applyFont="1" applyBorder="1"/>
    <xf numFmtId="3" fontId="0" fillId="15" borderId="49" xfId="18" applyNumberFormat="1" applyFont="1" applyBorder="1"/>
    <xf numFmtId="3" fontId="0" fillId="15" borderId="42" xfId="18" applyNumberFormat="1" applyFont="1" applyBorder="1"/>
    <xf numFmtId="3" fontId="0" fillId="15" borderId="59" xfId="18" applyNumberFormat="1" applyFont="1" applyBorder="1"/>
    <xf numFmtId="3" fontId="0" fillId="15" borderId="67" xfId="18" applyNumberFormat="1" applyFont="1" applyBorder="1"/>
    <xf numFmtId="3" fontId="0" fillId="15" borderId="65" xfId="18" applyNumberFormat="1" applyFont="1" applyBorder="1"/>
    <xf numFmtId="3" fontId="0" fillId="15" borderId="61" xfId="18" applyNumberFormat="1" applyFont="1" applyBorder="1"/>
    <xf numFmtId="2" fontId="0" fillId="14" borderId="68" xfId="10" applyNumberFormat="1" applyFont="1" applyBorder="1"/>
    <xf numFmtId="2" fontId="0" fillId="14" borderId="69" xfId="10" applyNumberFormat="1" applyFont="1" applyBorder="1"/>
    <xf numFmtId="2" fontId="0" fillId="14" borderId="70" xfId="10" applyNumberFormat="1" applyFont="1" applyBorder="1"/>
    <xf numFmtId="168" fontId="0" fillId="5" borderId="42" xfId="11" applyNumberFormat="1" applyFont="1" applyBorder="1"/>
    <xf numFmtId="168" fontId="0" fillId="5" borderId="40" xfId="11" applyNumberFormat="1" applyFont="1" applyBorder="1"/>
    <xf numFmtId="168" fontId="0" fillId="5" borderId="65" xfId="11" applyNumberFormat="1" applyFont="1" applyBorder="1"/>
    <xf numFmtId="168" fontId="0" fillId="5" borderId="72" xfId="11" applyNumberFormat="1" applyFont="1" applyBorder="1"/>
    <xf numFmtId="3" fontId="1" fillId="10" borderId="62" xfId="17" applyNumberFormat="1" applyFont="1" applyBorder="1"/>
    <xf numFmtId="3" fontId="1" fillId="10" borderId="63" xfId="17" applyNumberFormat="1" applyFont="1" applyBorder="1"/>
    <xf numFmtId="3" fontId="1" fillId="10" borderId="64" xfId="17" applyNumberFormat="1" applyFont="1" applyBorder="1"/>
    <xf numFmtId="3" fontId="1" fillId="10" borderId="58" xfId="17" applyNumberFormat="1" applyFont="1" applyBorder="1"/>
    <xf numFmtId="3" fontId="1" fillId="10" borderId="42" xfId="17" applyNumberFormat="1" applyFont="1" applyBorder="1"/>
    <xf numFmtId="3" fontId="1" fillId="10" borderId="59" xfId="17" applyNumberFormat="1" applyFont="1" applyBorder="1"/>
    <xf numFmtId="3" fontId="1" fillId="10" borderId="60" xfId="17" applyNumberFormat="1" applyFont="1" applyBorder="1"/>
    <xf numFmtId="3" fontId="1" fillId="10" borderId="65" xfId="17" applyNumberFormat="1" applyFont="1" applyBorder="1"/>
    <xf numFmtId="3" fontId="1" fillId="10" borderId="61" xfId="17" applyNumberFormat="1" applyFont="1" applyBorder="1"/>
    <xf numFmtId="0" fontId="40" fillId="24" borderId="42" xfId="27">
      <alignment horizontal="center" vertical="center" wrapText="1"/>
    </xf>
    <xf numFmtId="1" fontId="0" fillId="14" borderId="70" xfId="10" applyNumberFormat="1" applyFont="1" applyBorder="1"/>
    <xf numFmtId="1" fontId="0" fillId="10" borderId="60" xfId="17" applyNumberFormat="1" applyFont="1" applyBorder="1"/>
    <xf numFmtId="1" fontId="0" fillId="10" borderId="65" xfId="17" applyNumberFormat="1" applyFont="1" applyBorder="1"/>
    <xf numFmtId="1" fontId="0" fillId="10" borderId="72" xfId="17" applyNumberFormat="1" applyFont="1" applyBorder="1"/>
    <xf numFmtId="11" fontId="0" fillId="10" borderId="42" xfId="17" applyNumberFormat="1" applyFont="1" applyBorder="1"/>
    <xf numFmtId="0" fontId="12" fillId="4" borderId="124" xfId="0" applyFont="1" applyFill="1" applyBorder="1" applyAlignment="1">
      <alignment wrapText="1"/>
    </xf>
    <xf numFmtId="9" fontId="0" fillId="11" borderId="42" xfId="25" applyFont="1" applyFill="1" applyBorder="1" applyProtection="1">
      <protection locked="0"/>
    </xf>
    <xf numFmtId="0" fontId="28" fillId="0" borderId="0" xfId="15" applyAlignment="1">
      <alignment vertical="center"/>
    </xf>
    <xf numFmtId="1" fontId="0" fillId="14" borderId="68" xfId="10" applyNumberFormat="1" applyFont="1" applyBorder="1"/>
    <xf numFmtId="168" fontId="0" fillId="5" borderId="49" xfId="11" applyNumberFormat="1" applyFont="1" applyBorder="1"/>
    <xf numFmtId="168" fontId="0" fillId="5" borderId="67" xfId="11" applyNumberFormat="1" applyFont="1" applyBorder="1"/>
    <xf numFmtId="0" fontId="40" fillId="24" borderId="44" xfId="27" applyBorder="1">
      <alignment horizontal="center" vertical="center" wrapText="1"/>
    </xf>
    <xf numFmtId="0" fontId="26" fillId="0" borderId="0" xfId="0" applyFont="1" applyAlignment="1">
      <alignment horizontal="center"/>
    </xf>
    <xf numFmtId="168" fontId="0" fillId="15" borderId="58" xfId="18" applyNumberFormat="1" applyFont="1" applyBorder="1"/>
    <xf numFmtId="168" fontId="0" fillId="15" borderId="60" xfId="18" applyNumberFormat="1" applyFont="1" applyBorder="1"/>
    <xf numFmtId="169" fontId="10" fillId="14" borderId="50" xfId="10" applyNumberFormat="1" applyFont="1" applyBorder="1" applyAlignment="1">
      <alignment horizontal="right"/>
    </xf>
    <xf numFmtId="0" fontId="40" fillId="24" borderId="59" xfId="27" applyBorder="1">
      <alignment horizontal="center" vertical="center" wrapText="1"/>
    </xf>
    <xf numFmtId="0" fontId="11" fillId="0" borderId="90" xfId="4" applyBorder="1"/>
    <xf numFmtId="0" fontId="40" fillId="24" borderId="65" xfId="27" applyBorder="1">
      <alignment horizontal="center" vertical="center" wrapText="1"/>
    </xf>
    <xf numFmtId="0" fontId="40" fillId="24" borderId="61" xfId="27" applyBorder="1">
      <alignment horizontal="center" vertical="center" wrapText="1"/>
    </xf>
    <xf numFmtId="0" fontId="10" fillId="0" borderId="101" xfId="0" applyFont="1" applyBorder="1"/>
    <xf numFmtId="0" fontId="10" fillId="0" borderId="106" xfId="0" applyFont="1" applyBorder="1"/>
    <xf numFmtId="0" fontId="10" fillId="0" borderId="102" xfId="0" applyFont="1" applyBorder="1"/>
    <xf numFmtId="0" fontId="40" fillId="24" borderId="60" xfId="27" applyBorder="1">
      <alignment horizontal="center" vertical="center" wrapText="1"/>
    </xf>
    <xf numFmtId="0" fontId="0" fillId="14" borderId="88" xfId="10" applyFont="1" applyBorder="1"/>
    <xf numFmtId="0" fontId="0" fillId="14" borderId="76" xfId="10" applyFont="1" applyBorder="1"/>
    <xf numFmtId="0" fontId="0" fillId="14" borderId="73" xfId="10" applyFont="1" applyBorder="1"/>
    <xf numFmtId="0" fontId="0" fillId="14" borderId="111" xfId="10" applyFont="1" applyBorder="1"/>
    <xf numFmtId="0" fontId="0" fillId="14" borderId="51" xfId="10" applyFont="1" applyBorder="1"/>
    <xf numFmtId="0" fontId="44" fillId="14" borderId="75" xfId="10" applyFont="1" applyBorder="1" applyAlignment="1">
      <alignment vertical="center" wrapText="1"/>
    </xf>
    <xf numFmtId="0" fontId="44" fillId="14" borderId="96" xfId="10" applyFont="1" applyBorder="1" applyAlignment="1">
      <alignment horizontal="center" vertical="center" wrapText="1"/>
    </xf>
    <xf numFmtId="0" fontId="44" fillId="14" borderId="0" xfId="10" applyFont="1" applyBorder="1" applyAlignment="1">
      <alignment horizontal="center" vertical="center" wrapText="1"/>
    </xf>
    <xf numFmtId="1" fontId="0" fillId="5" borderId="93" xfId="11" applyNumberFormat="1" applyFont="1" applyBorder="1"/>
    <xf numFmtId="1" fontId="0" fillId="5" borderId="48" xfId="11" applyNumberFormat="1" applyFont="1" applyBorder="1"/>
    <xf numFmtId="1" fontId="0" fillId="5" borderId="125" xfId="11" applyNumberFormat="1" applyFont="1" applyBorder="1"/>
    <xf numFmtId="0" fontId="0" fillId="0" borderId="44" xfId="0" applyBorder="1"/>
    <xf numFmtId="0" fontId="0" fillId="0" borderId="48" xfId="0" applyBorder="1"/>
    <xf numFmtId="0" fontId="52" fillId="0" borderId="0" xfId="0" applyFont="1"/>
    <xf numFmtId="49" fontId="12" fillId="0" borderId="42" xfId="28" applyNumberFormat="1" applyBorder="1" applyAlignment="1">
      <alignment horizontal="center" vertical="center" wrapText="1"/>
    </xf>
    <xf numFmtId="0" fontId="25" fillId="0" borderId="42" xfId="20" applyBorder="1"/>
    <xf numFmtId="0" fontId="10" fillId="0" borderId="42" xfId="0" applyFont="1" applyBorder="1" applyAlignment="1">
      <alignment horizontal="center" vertical="center" wrapText="1"/>
    </xf>
    <xf numFmtId="0" fontId="37" fillId="28" borderId="0" xfId="30"/>
    <xf numFmtId="170" fontId="0" fillId="5" borderId="56" xfId="29" applyNumberFormat="1" applyFont="1" applyFill="1" applyBorder="1"/>
    <xf numFmtId="170" fontId="0" fillId="5" borderId="43" xfId="29" applyNumberFormat="1" applyFont="1" applyFill="1" applyBorder="1"/>
    <xf numFmtId="170" fontId="0" fillId="5" borderId="66" xfId="29" applyNumberFormat="1" applyFont="1" applyFill="1" applyBorder="1"/>
    <xf numFmtId="170" fontId="0" fillId="14" borderId="62" xfId="29" applyNumberFormat="1" applyFont="1" applyFill="1" applyBorder="1"/>
    <xf numFmtId="170" fontId="0" fillId="14" borderId="63" xfId="29" applyNumberFormat="1" applyFont="1" applyFill="1" applyBorder="1"/>
    <xf numFmtId="170" fontId="0" fillId="14" borderId="71" xfId="29" applyNumberFormat="1" applyFont="1" applyFill="1" applyBorder="1"/>
    <xf numFmtId="170" fontId="0" fillId="14" borderId="64" xfId="29" applyNumberFormat="1" applyFont="1" applyFill="1" applyBorder="1"/>
    <xf numFmtId="170" fontId="0" fillId="14" borderId="93" xfId="29" applyNumberFormat="1" applyFont="1" applyFill="1" applyBorder="1"/>
    <xf numFmtId="170" fontId="0" fillId="15" borderId="62" xfId="29" applyNumberFormat="1" applyFont="1" applyFill="1" applyBorder="1"/>
    <xf numFmtId="170" fontId="0" fillId="15" borderId="63" xfId="29" applyNumberFormat="1" applyFont="1" applyFill="1" applyBorder="1"/>
    <xf numFmtId="170" fontId="0" fillId="15" borderId="64" xfId="29" applyNumberFormat="1" applyFont="1" applyFill="1" applyBorder="1"/>
    <xf numFmtId="170" fontId="0" fillId="5" borderId="58" xfId="29" applyNumberFormat="1" applyFont="1" applyFill="1" applyBorder="1"/>
    <xf numFmtId="170" fontId="0" fillId="5" borderId="42" xfId="29" applyNumberFormat="1" applyFont="1" applyFill="1" applyBorder="1"/>
    <xf numFmtId="170" fontId="0" fillId="5" borderId="40" xfId="29" applyNumberFormat="1" applyFont="1" applyFill="1" applyBorder="1"/>
    <xf numFmtId="170" fontId="0" fillId="14" borderId="58" xfId="29" applyNumberFormat="1" applyFont="1" applyFill="1" applyBorder="1"/>
    <xf numFmtId="170" fontId="0" fillId="14" borderId="42" xfId="29" applyNumberFormat="1" applyFont="1" applyFill="1" applyBorder="1"/>
    <xf numFmtId="170" fontId="0" fillId="14" borderId="40" xfId="29" applyNumberFormat="1" applyFont="1" applyFill="1" applyBorder="1"/>
    <xf numFmtId="170" fontId="0" fillId="14" borderId="59" xfId="29" applyNumberFormat="1" applyFont="1" applyFill="1" applyBorder="1"/>
    <xf numFmtId="170" fontId="0" fillId="14" borderId="49" xfId="29" applyNumberFormat="1" applyFont="1" applyFill="1" applyBorder="1"/>
    <xf numFmtId="170" fontId="0" fillId="15" borderId="58" xfId="29" applyNumberFormat="1" applyFont="1" applyFill="1" applyBorder="1"/>
    <xf numFmtId="170" fontId="0" fillId="15" borderId="42" xfId="29" applyNumberFormat="1" applyFont="1" applyFill="1" applyBorder="1"/>
    <xf numFmtId="170" fontId="0" fillId="15" borderId="59" xfId="29" applyNumberFormat="1" applyFont="1" applyFill="1" applyBorder="1"/>
    <xf numFmtId="170" fontId="0" fillId="5" borderId="60" xfId="29" applyNumberFormat="1" applyFont="1" applyFill="1" applyBorder="1"/>
    <xf numFmtId="170" fontId="0" fillId="5" borderId="65" xfId="29" applyNumberFormat="1" applyFont="1" applyFill="1" applyBorder="1"/>
    <xf numFmtId="170" fontId="0" fillId="5" borderId="72" xfId="29" applyNumberFormat="1" applyFont="1" applyFill="1" applyBorder="1"/>
    <xf numFmtId="170" fontId="0" fillId="14" borderId="60" xfId="29" applyNumberFormat="1" applyFont="1" applyFill="1" applyBorder="1"/>
    <xf numFmtId="170" fontId="0" fillId="14" borderId="65" xfId="29" applyNumberFormat="1" applyFont="1" applyFill="1" applyBorder="1"/>
    <xf numFmtId="170" fontId="0" fillId="14" borderId="72" xfId="29" applyNumberFormat="1" applyFont="1" applyFill="1" applyBorder="1"/>
    <xf numFmtId="170" fontId="0" fillId="14" borderId="61" xfId="29" applyNumberFormat="1" applyFont="1" applyFill="1" applyBorder="1"/>
    <xf numFmtId="170" fontId="0" fillId="14" borderId="67" xfId="29" applyNumberFormat="1" applyFont="1" applyFill="1" applyBorder="1"/>
    <xf numFmtId="170" fontId="0" fillId="15" borderId="60" xfId="29" applyNumberFormat="1" applyFont="1" applyFill="1" applyBorder="1"/>
    <xf numFmtId="170" fontId="0" fillId="15" borderId="65" xfId="29" applyNumberFormat="1" applyFont="1" applyFill="1" applyBorder="1"/>
    <xf numFmtId="170" fontId="0" fillId="15" borderId="61" xfId="29" applyNumberFormat="1" applyFont="1" applyFill="1" applyBorder="1"/>
    <xf numFmtId="170" fontId="0" fillId="26" borderId="78" xfId="29" applyNumberFormat="1" applyFont="1" applyFill="1" applyBorder="1"/>
    <xf numFmtId="170" fontId="0" fillId="26" borderId="79" xfId="29" applyNumberFormat="1" applyFont="1" applyFill="1" applyBorder="1"/>
    <xf numFmtId="164" fontId="0" fillId="26" borderId="78" xfId="29" applyNumberFormat="1" applyFont="1" applyFill="1" applyBorder="1"/>
    <xf numFmtId="164" fontId="0" fillId="26" borderId="79" xfId="29" applyNumberFormat="1" applyFont="1" applyFill="1" applyBorder="1"/>
    <xf numFmtId="173" fontId="0" fillId="26" borderId="109" xfId="29" applyNumberFormat="1" applyFont="1" applyFill="1" applyBorder="1"/>
    <xf numFmtId="173" fontId="0" fillId="26" borderId="121" xfId="29" applyNumberFormat="1" applyFont="1" applyFill="1" applyBorder="1"/>
    <xf numFmtId="170" fontId="0" fillId="14" borderId="62" xfId="10" applyNumberFormat="1" applyFont="1" applyBorder="1"/>
    <xf numFmtId="170" fontId="0" fillId="14" borderId="63" xfId="10" applyNumberFormat="1" applyFont="1" applyBorder="1"/>
    <xf numFmtId="170" fontId="0" fillId="14" borderId="64" xfId="10" applyNumberFormat="1" applyFont="1" applyBorder="1"/>
    <xf numFmtId="170" fontId="0" fillId="14" borderId="58" xfId="10" applyNumberFormat="1" applyFont="1" applyBorder="1"/>
    <xf numFmtId="170" fontId="0" fillId="14" borderId="42" xfId="10" applyNumberFormat="1" applyFont="1" applyBorder="1"/>
    <xf numFmtId="170" fontId="0" fillId="14" borderId="59" xfId="10" applyNumberFormat="1" applyFont="1" applyBorder="1"/>
    <xf numFmtId="170" fontId="0" fillId="14" borderId="60" xfId="10" applyNumberFormat="1" applyFont="1" applyBorder="1"/>
    <xf numFmtId="170" fontId="0" fillId="14" borderId="65" xfId="10" applyNumberFormat="1" applyFont="1" applyBorder="1"/>
    <xf numFmtId="170" fontId="0" fillId="14" borderId="61" xfId="10" applyNumberFormat="1" applyFont="1" applyBorder="1"/>
    <xf numFmtId="170" fontId="0" fillId="14" borderId="107" xfId="10" applyNumberFormat="1" applyFont="1" applyBorder="1"/>
    <xf numFmtId="170" fontId="0" fillId="14" borderId="44" xfId="10" applyNumberFormat="1" applyFont="1" applyBorder="1"/>
    <xf numFmtId="170" fontId="0" fillId="14" borderId="108" xfId="10" applyNumberFormat="1" applyFont="1" applyBorder="1"/>
    <xf numFmtId="170" fontId="0" fillId="15" borderId="52" xfId="18" applyNumberFormat="1" applyFont="1" applyBorder="1"/>
    <xf numFmtId="170" fontId="0" fillId="15" borderId="53" xfId="18" applyNumberFormat="1" applyFont="1" applyBorder="1"/>
    <xf numFmtId="170" fontId="0" fillId="15" borderId="54" xfId="18" applyNumberFormat="1" applyFont="1" applyBorder="1"/>
    <xf numFmtId="164" fontId="0" fillId="15" borderId="52" xfId="18" applyNumberFormat="1" applyFont="1" applyBorder="1"/>
    <xf numFmtId="164" fontId="0" fillId="15" borderId="53" xfId="18" applyNumberFormat="1" applyFont="1" applyBorder="1"/>
    <xf numFmtId="164" fontId="0" fillId="15" borderId="54" xfId="18" applyNumberFormat="1" applyFont="1" applyBorder="1"/>
    <xf numFmtId="164" fontId="0" fillId="14" borderId="62" xfId="10" applyNumberFormat="1" applyFont="1" applyBorder="1"/>
    <xf numFmtId="168" fontId="37" fillId="28" borderId="0" xfId="30" applyNumberFormat="1"/>
    <xf numFmtId="170" fontId="0" fillId="10" borderId="62" xfId="29" applyNumberFormat="1" applyFont="1" applyFill="1" applyBorder="1"/>
    <xf numFmtId="170" fontId="0" fillId="14" borderId="100" xfId="29" applyNumberFormat="1" applyFont="1" applyFill="1" applyBorder="1"/>
    <xf numFmtId="170" fontId="0" fillId="10" borderId="56" xfId="29" applyNumberFormat="1" applyFont="1" applyFill="1" applyBorder="1"/>
    <xf numFmtId="170" fontId="0" fillId="10" borderId="66" xfId="29" applyNumberFormat="1" applyFont="1" applyFill="1" applyBorder="1"/>
    <xf numFmtId="170" fontId="0" fillId="15" borderId="71" xfId="29" applyNumberFormat="1" applyFont="1" applyFill="1" applyBorder="1"/>
    <xf numFmtId="170" fontId="10" fillId="15" borderId="62" xfId="29" applyNumberFormat="1" applyFont="1" applyFill="1" applyBorder="1"/>
    <xf numFmtId="170" fontId="10" fillId="15" borderId="64" xfId="29" applyNumberFormat="1" applyFont="1" applyFill="1" applyBorder="1"/>
    <xf numFmtId="170" fontId="0" fillId="15" borderId="93" xfId="29" applyNumberFormat="1" applyFont="1" applyFill="1" applyBorder="1"/>
    <xf numFmtId="170" fontId="0" fillId="10" borderId="58" xfId="29" applyNumberFormat="1" applyFont="1" applyFill="1" applyBorder="1"/>
    <xf numFmtId="170" fontId="0" fillId="14" borderId="2" xfId="29" applyNumberFormat="1" applyFont="1" applyFill="1" applyBorder="1"/>
    <xf numFmtId="170" fontId="0" fillId="10" borderId="40" xfId="29" applyNumberFormat="1" applyFont="1" applyFill="1" applyBorder="1"/>
    <xf numFmtId="170" fontId="0" fillId="15" borderId="40" xfId="29" applyNumberFormat="1" applyFont="1" applyFill="1" applyBorder="1"/>
    <xf numFmtId="170" fontId="10" fillId="15" borderId="58" xfId="29" applyNumberFormat="1" applyFont="1" applyFill="1" applyBorder="1"/>
    <xf numFmtId="170" fontId="10" fillId="15" borderId="59" xfId="29" applyNumberFormat="1" applyFont="1" applyFill="1" applyBorder="1"/>
    <xf numFmtId="170" fontId="0" fillId="15" borderId="49" xfId="29" applyNumberFormat="1" applyFont="1" applyFill="1" applyBorder="1"/>
    <xf numFmtId="170" fontId="0" fillId="10" borderId="42" xfId="29" applyNumberFormat="1" applyFont="1" applyFill="1" applyBorder="1"/>
    <xf numFmtId="170" fontId="0" fillId="10" borderId="60" xfId="29" applyNumberFormat="1" applyFont="1" applyFill="1" applyBorder="1"/>
    <xf numFmtId="170" fontId="0" fillId="14" borderId="103" xfId="29" applyNumberFormat="1" applyFont="1" applyFill="1" applyBorder="1"/>
    <xf numFmtId="170" fontId="0" fillId="10" borderId="72" xfId="29" applyNumberFormat="1" applyFont="1" applyFill="1" applyBorder="1"/>
    <xf numFmtId="170" fontId="0" fillId="15" borderId="72" xfId="29" applyNumberFormat="1" applyFont="1" applyFill="1" applyBorder="1"/>
    <xf numFmtId="170" fontId="10" fillId="15" borderId="60" xfId="29" applyNumberFormat="1" applyFont="1" applyFill="1" applyBorder="1"/>
    <xf numFmtId="170" fontId="10" fillId="15" borderId="61" xfId="29" applyNumberFormat="1" applyFont="1" applyFill="1" applyBorder="1"/>
    <xf numFmtId="170" fontId="0" fillId="15" borderId="67" xfId="29" applyNumberFormat="1" applyFont="1" applyFill="1" applyBorder="1"/>
    <xf numFmtId="170" fontId="0" fillId="14" borderId="56" xfId="29" applyNumberFormat="1" applyFont="1" applyFill="1" applyBorder="1"/>
    <xf numFmtId="170" fontId="0" fillId="14" borderId="43" xfId="29" applyNumberFormat="1" applyFont="1" applyFill="1" applyBorder="1"/>
    <xf numFmtId="170" fontId="0" fillId="14" borderId="57" xfId="29" applyNumberFormat="1" applyFont="1" applyFill="1" applyBorder="1"/>
    <xf numFmtId="170" fontId="0" fillId="15" borderId="48" xfId="29" applyNumberFormat="1" applyFont="1" applyFill="1" applyBorder="1"/>
    <xf numFmtId="170" fontId="0" fillId="15" borderId="43" xfId="29" applyNumberFormat="1" applyFont="1" applyFill="1" applyBorder="1"/>
    <xf numFmtId="170" fontId="0" fillId="15" borderId="57" xfId="29" applyNumberFormat="1" applyFont="1" applyFill="1" applyBorder="1"/>
    <xf numFmtId="170" fontId="0" fillId="15" borderId="0" xfId="29" applyNumberFormat="1" applyFont="1" applyFill="1" applyBorder="1"/>
    <xf numFmtId="170" fontId="0" fillId="26" borderId="0" xfId="29" applyNumberFormat="1" applyFont="1" applyFill="1" applyBorder="1"/>
    <xf numFmtId="170" fontId="0" fillId="14" borderId="0" xfId="29" applyNumberFormat="1" applyFont="1" applyFill="1" applyBorder="1"/>
    <xf numFmtId="49" fontId="10" fillId="0" borderId="42" xfId="0" applyNumberFormat="1" applyFont="1" applyBorder="1" applyAlignment="1">
      <alignment horizontal="center" vertical="center" wrapText="1"/>
    </xf>
    <xf numFmtId="0" fontId="12" fillId="0" borderId="3" xfId="0" applyFont="1" applyBorder="1" applyAlignment="1">
      <alignment horizontal="left" vertical="top" wrapText="1"/>
    </xf>
    <xf numFmtId="0" fontId="12" fillId="0" borderId="4" xfId="0" applyFont="1" applyBorder="1" applyAlignment="1">
      <alignment horizontal="left" vertical="top" wrapText="1"/>
    </xf>
    <xf numFmtId="0" fontId="12" fillId="0" borderId="5" xfId="0" applyFont="1" applyBorder="1" applyAlignment="1">
      <alignment horizontal="left" vertical="top" wrapText="1"/>
    </xf>
    <xf numFmtId="0" fontId="0" fillId="0" borderId="2" xfId="0" applyBorder="1" applyAlignment="1">
      <alignment horizontal="left" vertical="top"/>
    </xf>
    <xf numFmtId="0" fontId="28" fillId="4" borderId="0" xfId="15" applyFill="1" applyAlignment="1">
      <alignment horizontal="left" vertical="top" wrapText="1"/>
    </xf>
    <xf numFmtId="0" fontId="40" fillId="24" borderId="42" xfId="27" applyAlignment="1">
      <alignment horizontal="center" vertical="center" wrapText="1"/>
    </xf>
    <xf numFmtId="0" fontId="5" fillId="0" borderId="0" xfId="18" applyFont="1" applyFill="1" applyBorder="1" applyAlignment="1">
      <alignment horizontal="center" wrapText="1"/>
    </xf>
    <xf numFmtId="0" fontId="5" fillId="0" borderId="0" xfId="11" applyFont="1" applyFill="1" applyBorder="1" applyAlignment="1">
      <alignment horizontal="center" wrapText="1"/>
    </xf>
    <xf numFmtId="0" fontId="5" fillId="0" borderId="0" xfId="10" applyFont="1" applyFill="1" applyBorder="1" applyAlignment="1">
      <alignment horizontal="center" wrapText="1"/>
    </xf>
    <xf numFmtId="0" fontId="28" fillId="0" borderId="0" xfId="15" applyAlignment="1">
      <alignment horizontal="left" vertical="top" wrapText="1"/>
    </xf>
    <xf numFmtId="0" fontId="40" fillId="24" borderId="40" xfId="27" applyBorder="1" applyAlignment="1">
      <alignment horizontal="center" vertical="center" wrapText="1"/>
    </xf>
    <xf numFmtId="0" fontId="40" fillId="24" borderId="41" xfId="27" applyBorder="1" applyAlignment="1">
      <alignment horizontal="center" vertical="center" wrapText="1"/>
    </xf>
    <xf numFmtId="0" fontId="40" fillId="24" borderId="49" xfId="27" applyBorder="1" applyAlignment="1">
      <alignment horizontal="center" vertical="center" wrapText="1"/>
    </xf>
    <xf numFmtId="0" fontId="0" fillId="0" borderId="0" xfId="0" applyAlignment="1"/>
    <xf numFmtId="0" fontId="0" fillId="0" borderId="115" xfId="0" applyBorder="1" applyAlignment="1">
      <alignment horizontal="center"/>
    </xf>
    <xf numFmtId="0" fontId="0" fillId="0" borderId="0" xfId="0" applyAlignment="1">
      <alignment horizontal="center"/>
    </xf>
    <xf numFmtId="0" fontId="0" fillId="0" borderId="115" xfId="0" quotePrefix="1" applyBorder="1" applyAlignment="1">
      <alignment horizontal="center"/>
    </xf>
    <xf numFmtId="0" fontId="0" fillId="0" borderId="116" xfId="0" applyBorder="1" applyAlignment="1">
      <alignment horizontal="center"/>
    </xf>
    <xf numFmtId="0" fontId="0" fillId="0" borderId="117" xfId="0" applyBorder="1" applyAlignment="1">
      <alignment horizontal="center"/>
    </xf>
    <xf numFmtId="0" fontId="0" fillId="0" borderId="118" xfId="0" applyBorder="1" applyAlignment="1">
      <alignment horizontal="center"/>
    </xf>
    <xf numFmtId="0" fontId="10" fillId="0" borderId="52" xfId="0" applyFont="1" applyBorder="1" applyAlignment="1"/>
    <xf numFmtId="0" fontId="10" fillId="0" borderId="74" xfId="0" applyFont="1" applyBorder="1" applyAlignment="1"/>
    <xf numFmtId="0" fontId="40" fillId="24" borderId="63" xfId="27" applyBorder="1" applyAlignment="1">
      <alignment horizontal="center" vertical="center" wrapText="1"/>
    </xf>
    <xf numFmtId="0" fontId="40" fillId="24" borderId="64" xfId="27" applyBorder="1" applyAlignment="1">
      <alignment horizontal="center" vertical="center" wrapText="1"/>
    </xf>
    <xf numFmtId="0" fontId="40" fillId="24" borderId="89" xfId="27" applyBorder="1" applyAlignment="1">
      <alignment horizontal="center" vertical="center" wrapText="1"/>
    </xf>
    <xf numFmtId="0" fontId="40" fillId="24" borderId="100" xfId="27" applyBorder="1" applyAlignment="1">
      <alignment horizontal="center" vertical="center" wrapText="1"/>
    </xf>
    <xf numFmtId="0" fontId="40" fillId="24" borderId="123" xfId="27" applyBorder="1" applyAlignment="1">
      <alignment horizontal="center" vertical="center" wrapText="1"/>
    </xf>
    <xf numFmtId="0" fontId="40" fillId="24" borderId="62" xfId="27" applyBorder="1" applyAlignment="1">
      <alignment horizontal="center" vertical="center" wrapText="1"/>
    </xf>
  </cellXfs>
  <cellStyles count="31">
    <cellStyle name="Accent1" xfId="30" builtinId="29"/>
    <cellStyle name="Background" xfId="19" xr:uid="{00000000-0005-0000-0000-000000000000}"/>
    <cellStyle name="Bad" xfId="6" builtinId="27" customBuiltin="1"/>
    <cellStyle name="Calculation" xfId="10" builtinId="22" customBuiltin="1"/>
    <cellStyle name="Calculation3" xfId="18" xr:uid="{00000000-0005-0000-0000-000003000000}"/>
    <cellStyle name="Check Cell" xfId="12" builtinId="23" customBuiltin="1"/>
    <cellStyle name="Comma" xfId="29" builtinId="3"/>
    <cellStyle name="Explanatory Text" xfId="15" builtinId="53" customBuiltin="1"/>
    <cellStyle name="Good" xfId="5" builtinId="26" customBuiltin="1"/>
    <cellStyle name="Heading 1" xfId="1" builtinId="16" customBuiltin="1"/>
    <cellStyle name="Heading 2" xfId="2" builtinId="17" customBuiltin="1"/>
    <cellStyle name="Heading 3" xfId="3" builtinId="18" customBuiltin="1"/>
    <cellStyle name="Heading 4" xfId="4" builtinId="19" customBuiltin="1"/>
    <cellStyle name="Hyperlink" xfId="20" builtinId="8"/>
    <cellStyle name="Input" xfId="8" builtinId="20" customBuiltin="1"/>
    <cellStyle name="Linked Cell" xfId="11" builtinId="24" customBuiltin="1"/>
    <cellStyle name="Neutral" xfId="7" builtinId="28" customBuiltin="1"/>
    <cellStyle name="Normal" xfId="0" builtinId="0" customBuiltin="1"/>
    <cellStyle name="Normal 11 2" xfId="23" xr:uid="{F946D9DC-3EDB-4FA8-B400-977B6BDB17D5}"/>
    <cellStyle name="Normal 2" xfId="24" xr:uid="{7DF97831-2182-4FBE-A30D-2F8D836D3A4B}"/>
    <cellStyle name="Normal 2 2" xfId="28" xr:uid="{583ADEC5-C856-441A-BE8A-B06CEA4E67D5}"/>
    <cellStyle name="Normal 3" xfId="26" xr:uid="{C991C7E0-2560-411D-BA30-4BD9B0042DEB}"/>
    <cellStyle name="Normal 3 2" xfId="21" xr:uid="{6EA80100-1EA0-4BF6-972E-72D98CF25FBD}"/>
    <cellStyle name="Note" xfId="14" builtinId="10" customBuiltin="1"/>
    <cellStyle name="Output" xfId="9" builtinId="21" customBuiltin="1"/>
    <cellStyle name="Percent" xfId="25" builtinId="5"/>
    <cellStyle name="Percent 4" xfId="22" xr:uid="{490C41ED-F284-4527-8A37-62819888349A}"/>
    <cellStyle name="Ref Data" xfId="17" xr:uid="{00000000-0005-0000-0000-000012000000}"/>
    <cellStyle name="Table heading" xfId="27" xr:uid="{69B31FE3-B233-4ECA-ACB0-D444350FC423}"/>
    <cellStyle name="Total" xfId="16" builtinId="25" customBuiltin="1"/>
    <cellStyle name="Warning Text" xfId="13" builtinId="11" customBuiltin="1"/>
  </cellStyles>
  <dxfs count="47">
    <dxf>
      <font>
        <b/>
        <i val="0"/>
        <color theme="6"/>
      </font>
      <fill>
        <patternFill>
          <bgColor theme="8" tint="-0.24994659260841701"/>
        </patternFill>
      </fill>
    </dxf>
    <dxf>
      <font>
        <b/>
        <i val="0"/>
        <color theme="6"/>
      </font>
      <fill>
        <patternFill>
          <bgColor theme="8" tint="-0.24994659260841701"/>
        </patternFill>
      </fill>
    </dxf>
    <dxf>
      <fill>
        <patternFill>
          <bgColor theme="6" tint="0.79998168889431442"/>
        </patternFill>
      </fill>
    </dxf>
    <dxf>
      <font>
        <b/>
        <i val="0"/>
        <color theme="6"/>
      </font>
      <fill>
        <patternFill>
          <bgColor theme="8" tint="-0.24994659260841701"/>
        </patternFill>
      </fill>
    </dxf>
    <dxf>
      <font>
        <color rgb="FF9C0006"/>
      </font>
      <fill>
        <patternFill>
          <bgColor rgb="FFFFC7CE"/>
        </patternFill>
      </fill>
    </dxf>
    <dxf>
      <font>
        <b/>
        <i val="0"/>
        <color theme="6"/>
      </font>
      <fill>
        <patternFill>
          <bgColor theme="8" tint="-0.24994659260841701"/>
        </patternFill>
      </fill>
    </dxf>
    <dxf>
      <font>
        <b/>
        <i val="0"/>
        <color theme="6"/>
      </font>
      <fill>
        <patternFill>
          <bgColor theme="8" tint="-0.24994659260841701"/>
        </patternFill>
      </fill>
    </dxf>
    <dxf>
      <font>
        <b/>
        <i val="0"/>
        <color theme="6"/>
      </font>
      <fill>
        <patternFill>
          <bgColor theme="8" tint="-0.24994659260841701"/>
        </patternFill>
      </fill>
    </dxf>
    <dxf>
      <font>
        <b/>
        <i val="0"/>
        <color theme="6"/>
      </font>
      <fill>
        <patternFill>
          <bgColor theme="8" tint="-0.24994659260841701"/>
        </patternFill>
      </fill>
    </dxf>
    <dxf>
      <font>
        <b/>
        <i val="0"/>
        <color theme="6"/>
      </font>
      <fill>
        <patternFill>
          <bgColor theme="8" tint="-0.24994659260841701"/>
        </patternFill>
      </fill>
    </dxf>
    <dxf>
      <font>
        <b/>
        <i val="0"/>
        <color theme="6"/>
      </font>
      <fill>
        <patternFill>
          <bgColor rgb="FFC00000"/>
        </patternFill>
      </fill>
    </dxf>
    <dxf>
      <font>
        <b/>
        <i val="0"/>
        <color theme="6"/>
      </font>
      <fill>
        <patternFill>
          <bgColor rgb="FFC00000"/>
        </patternFill>
      </fill>
    </dxf>
    <dxf>
      <font>
        <b/>
        <i val="0"/>
        <color theme="6"/>
      </font>
      <fill>
        <patternFill>
          <bgColor rgb="FFC00000"/>
        </patternFill>
      </fill>
    </dxf>
    <dxf>
      <font>
        <b/>
        <i val="0"/>
        <color theme="6"/>
      </font>
      <fill>
        <patternFill>
          <bgColor theme="8" tint="-0.24994659260841701"/>
        </patternFill>
      </fill>
    </dxf>
    <dxf>
      <font>
        <b/>
        <i val="0"/>
        <color theme="6"/>
      </font>
      <fill>
        <patternFill>
          <bgColor theme="8" tint="-0.24994659260841701"/>
        </patternFill>
      </fill>
    </dxf>
    <dxf>
      <font>
        <strike val="0"/>
        <outline val="0"/>
        <shadow val="0"/>
        <vertAlign val="baseline"/>
        <sz val="10"/>
        <color auto="1"/>
        <name val="Arial"/>
        <family val="2"/>
      </font>
      <numFmt numFmtId="174" formatCode="m/d/yyyy"/>
      <fill>
        <patternFill patternType="none">
          <fgColor indexed="64"/>
          <bgColor auto="1"/>
        </patternFill>
      </fill>
      <alignment horizontal="lef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vertAlign val="baseline"/>
        <sz val="10"/>
        <color auto="1"/>
        <name val="Arial"/>
        <family val="2"/>
      </font>
      <fill>
        <patternFill patternType="none">
          <fgColor indexed="64"/>
          <bgColor auto="1"/>
        </patternFill>
      </fill>
      <alignment vertical="center"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vertAlign val="baseline"/>
        <sz val="10"/>
        <color auto="1"/>
        <name val="Arial"/>
        <family val="2"/>
      </font>
      <fill>
        <patternFill patternType="none">
          <fgColor indexed="64"/>
          <bgColor auto="1"/>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vertAlign val="baseline"/>
        <sz val="10"/>
        <color auto="1"/>
        <name val="Arial"/>
        <family val="2"/>
      </font>
      <fill>
        <patternFill patternType="none">
          <fgColor indexed="64"/>
          <bgColor auto="1"/>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vertAlign val="baseline"/>
        <sz val="10"/>
        <color auto="1"/>
        <name val="Arial"/>
        <family val="2"/>
      </font>
      <fill>
        <patternFill patternType="none">
          <fgColor indexed="64"/>
          <bgColor auto="1"/>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vertAlign val="baseline"/>
        <sz val="10"/>
        <color auto="1"/>
        <name val="Arial"/>
        <family val="2"/>
      </font>
      <numFmt numFmtId="174" formatCode="m/d/yyyy"/>
      <fill>
        <patternFill patternType="none">
          <fgColor indexed="64"/>
          <bgColor auto="1"/>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vertAlign val="baseline"/>
        <sz val="10"/>
        <color auto="1"/>
        <name val="Arial"/>
        <family val="2"/>
      </font>
      <numFmt numFmtId="174" formatCode="m/d/yyyy"/>
      <fill>
        <patternFill patternType="none">
          <fgColor indexed="64"/>
          <bgColor auto="1"/>
        </patternFill>
      </fill>
      <alignment horizontal="left"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family val="2"/>
        <scheme val="minor"/>
      </font>
      <fill>
        <patternFill patternType="none">
          <fgColor indexed="64"/>
          <bgColor indexed="65"/>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b val="0"/>
        <i val="0"/>
        <strike val="0"/>
        <condense val="0"/>
        <extend val="0"/>
        <outline val="0"/>
        <shadow val="0"/>
        <u val="none"/>
        <vertAlign val="baseline"/>
        <sz val="10"/>
        <color auto="1"/>
        <name val="Arial"/>
        <family val="2"/>
        <scheme val="minor"/>
      </font>
      <fill>
        <patternFill patternType="none">
          <fgColor indexed="64"/>
          <bgColor indexed="65"/>
        </patternFill>
      </fill>
      <alignment horizontal="center"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vertAlign val="baseline"/>
        <sz val="10"/>
        <color auto="1"/>
        <name val="Arial"/>
        <family val="2"/>
      </font>
      <fill>
        <patternFill patternType="none">
          <fgColor indexed="64"/>
          <bgColor auto="1"/>
        </patternFill>
      </fill>
      <alignment horizontal="general" vertical="center"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vertAlign val="baseline"/>
        <sz val="10"/>
        <color auto="1"/>
        <name val="Arial"/>
        <family val="2"/>
      </font>
      <fill>
        <patternFill patternType="none">
          <fgColor indexed="64"/>
          <bgColor auto="1"/>
        </patternFill>
      </fill>
      <alignment vertical="center"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i/>
        <strike val="0"/>
        <outline val="0"/>
        <shadow val="0"/>
        <u val="none"/>
        <vertAlign val="baseline"/>
        <sz val="10"/>
        <color auto="1"/>
        <name val="Arial"/>
        <family val="2"/>
        <scheme val="minor"/>
      </font>
      <numFmt numFmtId="174" formatCode="m/d/yyyy"/>
      <fill>
        <patternFill patternType="none">
          <fgColor indexed="64"/>
          <bgColor auto="1"/>
        </patternFill>
      </fill>
      <alignment vertical="center"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vertAlign val="baseline"/>
        <sz val="10"/>
        <color auto="1"/>
        <name val="Arial"/>
        <family val="2"/>
      </font>
      <fill>
        <patternFill patternType="none">
          <fgColor indexed="64"/>
          <bgColor auto="1"/>
        </patternFill>
      </fill>
      <alignment vertical="center"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font>
        <strike val="0"/>
        <outline val="0"/>
        <shadow val="0"/>
        <vertAlign val="baseline"/>
        <sz val="10"/>
        <color auto="1"/>
        <name val="Arial"/>
        <family val="2"/>
      </font>
      <fill>
        <patternFill patternType="none">
          <fgColor indexed="64"/>
          <bgColor auto="1"/>
        </patternFill>
      </fill>
      <alignment vertical="center"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outline="0">
        <top style="thin">
          <color indexed="64"/>
        </top>
      </border>
    </dxf>
    <dxf>
      <border outline="0">
        <left style="thin">
          <color indexed="64"/>
        </left>
        <top style="thin">
          <color indexed="64"/>
        </top>
        <bottom style="medium">
          <color theme="0" tint="-0.499984740745262"/>
        </bottom>
      </border>
    </dxf>
    <dxf>
      <font>
        <strike val="0"/>
        <outline val="0"/>
        <shadow val="0"/>
        <vertAlign val="baseline"/>
        <sz val="10"/>
        <color auto="1"/>
        <name val="Arial"/>
        <family val="2"/>
      </font>
      <fill>
        <patternFill patternType="none">
          <fgColor indexed="64"/>
          <bgColor auto="1"/>
        </patternFill>
      </fill>
      <alignment vertical="center" indent="0" justifyLastLine="0" shrinkToFit="0" readingOrder="0"/>
    </dxf>
    <dxf>
      <border outline="0">
        <bottom style="thin">
          <color indexed="64"/>
        </bottom>
      </border>
    </dxf>
    <dxf>
      <font>
        <strike val="0"/>
        <outline val="0"/>
        <shadow val="0"/>
        <u val="none"/>
        <vertAlign val="baseline"/>
        <sz val="10"/>
        <color theme="0"/>
        <name val="Arial"/>
        <family val="2"/>
      </font>
      <fill>
        <patternFill patternType="none">
          <fgColor indexed="64"/>
          <bgColor auto="1"/>
        </patternFill>
      </fill>
      <border diagonalUp="0" diagonalDown="0" outline="0">
        <left style="thin">
          <color indexed="64"/>
        </left>
        <right style="thin">
          <color indexed="64"/>
        </right>
        <top/>
        <bottom/>
      </border>
    </dxf>
    <dxf>
      <font>
        <b/>
        <i val="0"/>
        <color theme="6"/>
      </font>
      <fill>
        <patternFill>
          <bgColor theme="8" tint="-0.24994659260841701"/>
        </patternFill>
      </fill>
    </dxf>
    <dxf>
      <fill>
        <patternFill>
          <bgColor rgb="FFFFCC00"/>
        </patternFill>
      </fill>
    </dxf>
    <dxf>
      <fill>
        <patternFill>
          <bgColor rgb="FF99CC00"/>
        </patternFill>
      </fill>
    </dxf>
    <dxf>
      <fill>
        <patternFill>
          <bgColor rgb="FFFF0000"/>
        </patternFill>
      </fill>
    </dxf>
    <dxf>
      <fill>
        <patternFill>
          <bgColor rgb="FFFFCC00"/>
        </patternFill>
      </fill>
    </dxf>
    <dxf>
      <fill>
        <patternFill>
          <bgColor rgb="FF99CC00"/>
        </patternFill>
      </fill>
    </dxf>
    <dxf>
      <fill>
        <patternFill>
          <bgColor rgb="FFFF0000"/>
        </patternFill>
      </fill>
    </dxf>
    <dxf>
      <fill>
        <patternFill>
          <bgColor rgb="FFFFCC00"/>
        </patternFill>
      </fill>
    </dxf>
    <dxf>
      <fill>
        <patternFill>
          <bgColor rgb="FF99CC00"/>
        </patternFill>
      </fill>
    </dxf>
    <dxf>
      <fill>
        <patternFill>
          <bgColor rgb="FFFF0000"/>
        </patternFill>
      </fill>
    </dxf>
    <dxf>
      <font>
        <b val="0"/>
        <i val="0"/>
        <strike val="0"/>
        <color auto="1"/>
      </font>
    </dxf>
    <dxf>
      <font>
        <b/>
        <i val="0"/>
        <color theme="6"/>
      </font>
      <fill>
        <patternFill>
          <bgColor theme="8" tint="-0.24994659260841701"/>
        </patternFill>
      </fill>
    </dxf>
    <dxf>
      <font>
        <b/>
        <i val="0"/>
        <color theme="6"/>
      </font>
      <fill>
        <patternFill>
          <bgColor theme="8" tint="-0.24994659260841701"/>
        </patternFill>
      </fill>
    </dxf>
  </dxfs>
  <tableStyles count="0" defaultTableStyle="TableStyleMedium2" defaultPivotStyle="PivotStyleLight16"/>
  <colors>
    <mruColors>
      <color rgb="FFEDF3F7"/>
      <color rgb="FFCC0066"/>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5"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209550</xdr:colOff>
      <xdr:row>41</xdr:row>
      <xdr:rowOff>57150</xdr:rowOff>
    </xdr:from>
    <xdr:to>
      <xdr:col>11</xdr:col>
      <xdr:colOff>695325</xdr:colOff>
      <xdr:row>44</xdr:row>
      <xdr:rowOff>159124</xdr:rowOff>
    </xdr:to>
    <xdr:pic>
      <xdr:nvPicPr>
        <xdr:cNvPr id="3" name="Picture 2">
          <a:extLst>
            <a:ext uri="{FF2B5EF4-FFF2-40B4-BE49-F238E27FC236}">
              <a16:creationId xmlns:a16="http://schemas.microsoft.com/office/drawing/2014/main" id="{00000000-0008-0000-0000-00000300000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22132"/>
        <a:stretch/>
      </xdr:blipFill>
      <xdr:spPr bwMode="auto">
        <a:xfrm>
          <a:off x="209550" y="9191625"/>
          <a:ext cx="8143875" cy="587749"/>
        </a:xfrm>
        <a:prstGeom prst="rect">
          <a:avLst/>
        </a:prstGeom>
        <a:ln>
          <a:noFill/>
        </a:ln>
        <a:extLst>
          <a:ext uri="{53640926-AAD7-44D8-BBD7-CCE9431645EC}">
            <a14:shadowObscured xmlns:a14="http://schemas.microsoft.com/office/drawing/2010/main"/>
          </a:ext>
        </a:extLst>
      </xdr:spPr>
    </xdr:pic>
    <xdr:clientData/>
  </xdr:twoCellAnchor>
  <xdr:twoCellAnchor>
    <xdr:from>
      <xdr:col>1</xdr:col>
      <xdr:colOff>66675</xdr:colOff>
      <xdr:row>36</xdr:row>
      <xdr:rowOff>95250</xdr:rowOff>
    </xdr:from>
    <xdr:to>
      <xdr:col>3</xdr:col>
      <xdr:colOff>285189</xdr:colOff>
      <xdr:row>43</xdr:row>
      <xdr:rowOff>0</xdr:rowOff>
    </xdr:to>
    <xdr:sp macro="" textlink="">
      <xdr:nvSpPr>
        <xdr:cNvPr id="4" name="Text Box 14">
          <a:extLst>
            <a:ext uri="{FF2B5EF4-FFF2-40B4-BE49-F238E27FC236}">
              <a16:creationId xmlns:a16="http://schemas.microsoft.com/office/drawing/2014/main" id="{00000000-0008-0000-0000-000004000000}"/>
            </a:ext>
          </a:extLst>
        </xdr:cNvPr>
        <xdr:cNvSpPr txBox="1">
          <a:spLocks noChangeArrowheads="1"/>
        </xdr:cNvSpPr>
      </xdr:nvSpPr>
      <xdr:spPr bwMode="auto">
        <a:xfrm>
          <a:off x="295275" y="8420100"/>
          <a:ext cx="1704414" cy="11731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rot="0" vert="horz" wrap="square" lIns="0" tIns="0" rIns="0" bIns="0" anchor="t" anchorCtr="0" upright="1">
          <a:noAutofit/>
        </a:bodyPr>
        <a:lstStyle/>
        <a:p>
          <a:pPr>
            <a:spcAft>
              <a:spcPts val="300"/>
            </a:spcAft>
            <a:tabLst>
              <a:tab pos="323850" algn="l"/>
            </a:tabLst>
          </a:pPr>
          <a:r>
            <a:rPr lang="en-GB" sz="700" b="1">
              <a:solidFill>
                <a:srgbClr val="000000"/>
              </a:solidFill>
              <a:effectLst/>
              <a:latin typeface="Arial" panose="020B0604020202020204" pitchFamily="34" charset="0"/>
              <a:ea typeface="Times New Roman" panose="02020603050405020304" pitchFamily="18" charset="0"/>
            </a:rPr>
            <a:t>Ricardo Energy &amp; Environment, a trading name of Ricardo-AEA Ltd</a:t>
          </a:r>
          <a:endParaRPr lang="en-GB" sz="700">
            <a:solidFill>
              <a:srgbClr val="000000"/>
            </a:solidFill>
            <a:effectLst/>
            <a:latin typeface="Arial" panose="020B0604020202020204" pitchFamily="34" charset="0"/>
            <a:ea typeface="Times New Roman" panose="02020603050405020304" pitchFamily="18" charset="0"/>
          </a:endParaRP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Head Office</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Gemini Building, </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Fermi Avenue, </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Harwell, </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Oxon </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OX11 0QR</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 </a:t>
          </a:r>
        </a:p>
        <a:p>
          <a:pPr>
            <a:spcAft>
              <a:spcPts val="0"/>
            </a:spcAft>
            <a:tabLst>
              <a:tab pos="323850" algn="l"/>
            </a:tabLst>
          </a:pPr>
          <a:r>
            <a:rPr lang="en-GB" sz="700" b="1">
              <a:solidFill>
                <a:srgbClr val="000000"/>
              </a:solidFill>
              <a:effectLst/>
              <a:latin typeface="Arial" panose="020B0604020202020204" pitchFamily="34" charset="0"/>
              <a:ea typeface="Times New Roman" panose="02020603050405020304" pitchFamily="18" charset="0"/>
            </a:rPr>
            <a:t>Tel:	</a:t>
          </a:r>
          <a:r>
            <a:rPr lang="en-GB" sz="700">
              <a:solidFill>
                <a:srgbClr val="000000"/>
              </a:solidFill>
              <a:effectLst/>
              <a:latin typeface="Arial" panose="020B0604020202020204" pitchFamily="34" charset="0"/>
              <a:ea typeface="Times New Roman" panose="02020603050405020304" pitchFamily="18" charset="0"/>
            </a:rPr>
            <a:t>+44 (0)1235 753 000</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 </a:t>
          </a:r>
        </a:p>
      </xdr:txBody>
    </xdr:sp>
    <xdr:clientData/>
  </xdr:twoCellAnchor>
  <xdr:twoCellAnchor>
    <xdr:from>
      <xdr:col>7</xdr:col>
      <xdr:colOff>447675</xdr:colOff>
      <xdr:row>36</xdr:row>
      <xdr:rowOff>47625</xdr:rowOff>
    </xdr:from>
    <xdr:to>
      <xdr:col>9</xdr:col>
      <xdr:colOff>600149</xdr:colOff>
      <xdr:row>43</xdr:row>
      <xdr:rowOff>0</xdr:rowOff>
    </xdr:to>
    <xdr:sp macro="" textlink="">
      <xdr:nvSpPr>
        <xdr:cNvPr id="5" name="Text Box 14">
          <a:extLst>
            <a:ext uri="{FF2B5EF4-FFF2-40B4-BE49-F238E27FC236}">
              <a16:creationId xmlns:a16="http://schemas.microsoft.com/office/drawing/2014/main" id="{00000000-0008-0000-0000-000005000000}"/>
            </a:ext>
          </a:extLst>
        </xdr:cNvPr>
        <xdr:cNvSpPr txBox="1">
          <a:spLocks noChangeArrowheads="1"/>
        </xdr:cNvSpPr>
      </xdr:nvSpPr>
      <xdr:spPr bwMode="auto">
        <a:xfrm>
          <a:off x="5133975" y="8372475"/>
          <a:ext cx="1638374" cy="1174377"/>
        </a:xfrm>
        <a:prstGeom prst="rect">
          <a:avLst/>
        </a:prstGeom>
        <a:noFill/>
        <a:ln>
          <a:noFill/>
        </a:ln>
      </xdr:spPr>
      <xdr:txBody>
        <a:bodyPr rot="0" vert="horz" wrap="square" lIns="0" tIns="0" rIns="0" bIns="0" anchor="t" anchorCtr="0" upright="1">
          <a:noAutofit/>
        </a:bodyPr>
        <a:lstStyle/>
        <a:p>
          <a:pPr>
            <a:spcAft>
              <a:spcPts val="300"/>
            </a:spcAft>
            <a:tabLst>
              <a:tab pos="323850" algn="l"/>
            </a:tabLst>
          </a:pPr>
          <a:r>
            <a:rPr lang="en-GB" sz="700" b="1">
              <a:solidFill>
                <a:srgbClr val="000000"/>
              </a:solidFill>
              <a:effectLst/>
              <a:latin typeface="Arial" panose="020B0604020202020204" pitchFamily="34" charset="0"/>
              <a:ea typeface="Times New Roman" panose="02020603050405020304" pitchFamily="18" charset="0"/>
            </a:rPr>
            <a:t>Registered office</a:t>
          </a:r>
          <a:endParaRPr lang="en-GB" sz="700">
            <a:solidFill>
              <a:srgbClr val="000000"/>
            </a:solidFill>
            <a:effectLst/>
            <a:latin typeface="Arial" panose="020B0604020202020204" pitchFamily="34" charset="0"/>
            <a:ea typeface="Times New Roman" panose="02020603050405020304" pitchFamily="18" charset="0"/>
          </a:endParaRP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Shoreham Technical Centre</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Shoreham-by-Sea</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West Sussex</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BN43 5FG</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 </a:t>
          </a:r>
        </a:p>
        <a:p>
          <a:pPr>
            <a:spcAft>
              <a:spcPts val="0"/>
            </a:spcAft>
            <a:tabLst>
              <a:tab pos="323850" algn="l"/>
            </a:tabLst>
          </a:pPr>
          <a:r>
            <a:rPr lang="en-GB" sz="700" b="1">
              <a:solidFill>
                <a:srgbClr val="000000"/>
              </a:solidFill>
              <a:effectLst/>
              <a:latin typeface="Arial" panose="020B0604020202020204" pitchFamily="34" charset="0"/>
              <a:ea typeface="Times New Roman" panose="02020603050405020304" pitchFamily="18" charset="0"/>
            </a:rPr>
            <a:t>Registered in England No.</a:t>
          </a:r>
          <a:endParaRPr lang="en-GB" sz="700">
            <a:solidFill>
              <a:srgbClr val="000000"/>
            </a:solidFill>
            <a:effectLst/>
            <a:latin typeface="Arial" panose="020B0604020202020204" pitchFamily="34" charset="0"/>
            <a:ea typeface="Times New Roman" panose="02020603050405020304" pitchFamily="18" charset="0"/>
          </a:endParaRP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08229264</a:t>
          </a: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 </a:t>
          </a:r>
        </a:p>
        <a:p>
          <a:pPr>
            <a:spcAft>
              <a:spcPts val="0"/>
            </a:spcAft>
            <a:tabLst>
              <a:tab pos="323850" algn="l"/>
            </a:tabLst>
          </a:pPr>
          <a:r>
            <a:rPr lang="en-GB" sz="700" b="1">
              <a:solidFill>
                <a:srgbClr val="000000"/>
              </a:solidFill>
              <a:effectLst/>
              <a:latin typeface="Arial" panose="020B0604020202020204" pitchFamily="34" charset="0"/>
              <a:ea typeface="Times New Roman" panose="02020603050405020304" pitchFamily="18" charset="0"/>
            </a:rPr>
            <a:t>VAT Registration No.</a:t>
          </a:r>
          <a:endParaRPr lang="en-GB" sz="700">
            <a:solidFill>
              <a:srgbClr val="000000"/>
            </a:solidFill>
            <a:effectLst/>
            <a:latin typeface="Arial" panose="020B0604020202020204" pitchFamily="34" charset="0"/>
            <a:ea typeface="Times New Roman" panose="02020603050405020304" pitchFamily="18" charset="0"/>
          </a:endParaRPr>
        </a:p>
        <a:p>
          <a:pPr>
            <a:spcAft>
              <a:spcPts val="0"/>
            </a:spcAft>
            <a:tabLst>
              <a:tab pos="323850" algn="l"/>
            </a:tabLst>
          </a:pPr>
          <a:r>
            <a:rPr lang="en-GB" sz="700">
              <a:solidFill>
                <a:srgbClr val="000000"/>
              </a:solidFill>
              <a:effectLst/>
              <a:latin typeface="Arial" panose="020B0604020202020204" pitchFamily="34" charset="0"/>
              <a:ea typeface="Times New Roman" panose="02020603050405020304" pitchFamily="18" charset="0"/>
            </a:rPr>
            <a:t>GB 144024745</a:t>
          </a:r>
        </a:p>
      </xdr:txBody>
    </xdr:sp>
    <xdr:clientData/>
  </xdr:twoCellAnchor>
  <xdr:twoCellAnchor>
    <xdr:from>
      <xdr:col>9</xdr:col>
      <xdr:colOff>533400</xdr:colOff>
      <xdr:row>36</xdr:row>
      <xdr:rowOff>95250</xdr:rowOff>
    </xdr:from>
    <xdr:to>
      <xdr:col>11</xdr:col>
      <xdr:colOff>668096</xdr:colOff>
      <xdr:row>44</xdr:row>
      <xdr:rowOff>72764</xdr:rowOff>
    </xdr:to>
    <xdr:pic>
      <xdr:nvPicPr>
        <xdr:cNvPr id="6" name="Picture 5" descr="C:\Users\trevor.glue\Desktop\122-43917iso-9001-and-iso-14001-with-lrqa-roundel-and-ukas.JPG">
          <a:extLst>
            <a:ext uri="{FF2B5EF4-FFF2-40B4-BE49-F238E27FC236}">
              <a16:creationId xmlns:a16="http://schemas.microsoft.com/office/drawing/2014/main" id="{00000000-0008-0000-0000-000006000000}"/>
            </a:ext>
          </a:extLst>
        </xdr:cNvPr>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6705600" y="8420100"/>
          <a:ext cx="1620596" cy="1272914"/>
        </a:xfrm>
        <a:prstGeom prst="rect">
          <a:avLst/>
        </a:prstGeom>
        <a:noFill/>
        <a:ln>
          <a:noFill/>
        </a:ln>
      </xdr:spPr>
    </xdr:pic>
    <xdr:clientData/>
  </xdr:twoCellAnchor>
  <xdr:twoCellAnchor editAs="absolute">
    <xdr:from>
      <xdr:col>11</xdr:col>
      <xdr:colOff>556260</xdr:colOff>
      <xdr:row>4</xdr:row>
      <xdr:rowOff>0</xdr:rowOff>
    </xdr:from>
    <xdr:to>
      <xdr:col>13</xdr:col>
      <xdr:colOff>14714</xdr:colOff>
      <xdr:row>8</xdr:row>
      <xdr:rowOff>19050</xdr:rowOff>
    </xdr:to>
    <xdr:pic>
      <xdr:nvPicPr>
        <xdr:cNvPr id="9" name="Picture 8">
          <a:extLst>
            <a:ext uri="{FF2B5EF4-FFF2-40B4-BE49-F238E27FC236}">
              <a16:creationId xmlns:a16="http://schemas.microsoft.com/office/drawing/2014/main" id="{02E21199-278A-4C0C-A615-75A3E611EA5B}"/>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515350" y="981075"/>
          <a:ext cx="1279634" cy="8305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12</xdr:row>
      <xdr:rowOff>0</xdr:rowOff>
    </xdr:from>
    <xdr:to>
      <xdr:col>7</xdr:col>
      <xdr:colOff>55246</xdr:colOff>
      <xdr:row>14</xdr:row>
      <xdr:rowOff>22587</xdr:rowOff>
    </xdr:to>
    <xdr:pic>
      <xdr:nvPicPr>
        <xdr:cNvPr id="2" name="Picture 1">
          <a:extLst>
            <a:ext uri="{FF2B5EF4-FFF2-40B4-BE49-F238E27FC236}">
              <a16:creationId xmlns:a16="http://schemas.microsoft.com/office/drawing/2014/main" id="{DD8759C6-2113-6C14-7785-5647B4B8184B}"/>
            </a:ext>
          </a:extLst>
        </xdr:cNvPr>
        <xdr:cNvPicPr>
          <a:picLocks noChangeAspect="1"/>
        </xdr:cNvPicPr>
      </xdr:nvPicPr>
      <xdr:blipFill>
        <a:blip xmlns:r="http://schemas.openxmlformats.org/officeDocument/2006/relationships" r:embed="rId1"/>
        <a:stretch>
          <a:fillRect/>
        </a:stretch>
      </xdr:blipFill>
      <xdr:spPr>
        <a:xfrm>
          <a:off x="390526" y="1657350"/>
          <a:ext cx="5734050" cy="375012"/>
        </a:xfrm>
        <a:prstGeom prst="rect">
          <a:avLst/>
        </a:prstGeom>
      </xdr:spPr>
    </xdr:pic>
    <xdr:clientData/>
  </xdr:twoCellAnchor>
  <xdr:oneCellAnchor>
    <xdr:from>
      <xdr:col>0</xdr:col>
      <xdr:colOff>302895</xdr:colOff>
      <xdr:row>10</xdr:row>
      <xdr:rowOff>83820</xdr:rowOff>
    </xdr:from>
    <xdr:ext cx="5944063" cy="168829"/>
    <mc:AlternateContent xmlns:mc="http://schemas.openxmlformats.org/markup-compatibility/2006" xmlns:a14="http://schemas.microsoft.com/office/drawing/2010/main">
      <mc:Choice Requires="a14">
        <xdr:sp macro="" textlink="">
          <xdr:nvSpPr>
            <xdr:cNvPr id="3" name="TextBox 2">
              <a:extLst>
                <a:ext uri="{FF2B5EF4-FFF2-40B4-BE49-F238E27FC236}">
                  <a16:creationId xmlns:a16="http://schemas.microsoft.com/office/drawing/2014/main" id="{D803B3F0-D3A5-BE81-3BCE-4CC8B6B013C7}"/>
                </a:ext>
              </a:extLst>
            </xdr:cNvPr>
            <xdr:cNvSpPr txBox="1"/>
          </xdr:nvSpPr>
          <xdr:spPr>
            <a:xfrm>
              <a:off x="302895" y="1741170"/>
              <a:ext cx="5944063" cy="1688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r>
                      <a:rPr lang="en-GB" sz="1100" b="0" i="1">
                        <a:latin typeface="Cambria Math" panose="02040503050406030204" pitchFamily="18" charset="0"/>
                      </a:rPr>
                      <m:t>𝑃𝑟𝑜𝑥𝑦</m:t>
                    </m:r>
                    <m:r>
                      <a:rPr lang="en-GB" sz="1100" b="0" i="1">
                        <a:latin typeface="Cambria Math" panose="02040503050406030204" pitchFamily="18" charset="0"/>
                      </a:rPr>
                      <m:t> </m:t>
                    </m:r>
                    <m:r>
                      <a:rPr lang="en-GB" sz="1100" b="0" i="1">
                        <a:latin typeface="Cambria Math" panose="02040503050406030204" pitchFamily="18" charset="0"/>
                      </a:rPr>
                      <m:t>𝑤𝑎𝑠𝑡𝑒</m:t>
                    </m:r>
                    <m:r>
                      <a:rPr lang="en-GB" sz="1100" b="0" i="1">
                        <a:latin typeface="Cambria Math" panose="02040503050406030204" pitchFamily="18" charset="0"/>
                      </a:rPr>
                      <m:t> </m:t>
                    </m:r>
                    <m:r>
                      <a:rPr lang="en-GB" sz="1100" b="0" i="1">
                        <a:latin typeface="Cambria Math" panose="02040503050406030204" pitchFamily="18" charset="0"/>
                      </a:rPr>
                      <m:t>𝑔𝑒𝑛𝑒𝑟𝑎𝑡𝑖𝑜𝑛</m:t>
                    </m:r>
                    <m:r>
                      <a:rPr lang="en-GB" sz="1100" b="0" i="1">
                        <a:latin typeface="Cambria Math" panose="02040503050406030204" pitchFamily="18" charset="0"/>
                      </a:rPr>
                      <m:t> </m:t>
                    </m:r>
                    <m:r>
                      <a:rPr lang="en-GB" sz="1100" b="0" i="1">
                        <a:latin typeface="Cambria Math" panose="02040503050406030204" pitchFamily="18" charset="0"/>
                      </a:rPr>
                      <m:t>𝑝𝑒𝑟</m:t>
                    </m:r>
                    <m:r>
                      <a:rPr lang="en-GB" sz="1100" b="0" i="1">
                        <a:latin typeface="Cambria Math" panose="02040503050406030204" pitchFamily="18" charset="0"/>
                      </a:rPr>
                      <m:t> </m:t>
                    </m:r>
                    <m:r>
                      <a:rPr lang="en-GB" sz="1100" b="0" i="1">
                        <a:latin typeface="Cambria Math" panose="02040503050406030204" pitchFamily="18" charset="0"/>
                      </a:rPr>
                      <m:t>𝑐𝑎𝑝𝑖𝑡𝑎</m:t>
                    </m:r>
                    <m:r>
                      <a:rPr lang="en-GB" sz="1100" b="0" i="1">
                        <a:latin typeface="Cambria Math" panose="02040503050406030204" pitchFamily="18" charset="0"/>
                      </a:rPr>
                      <m:t> </m:t>
                    </m:r>
                    <m:r>
                      <a:rPr lang="en-GB" sz="1100" b="0" i="1">
                        <a:latin typeface="Cambria Math" panose="02040503050406030204" pitchFamily="18" charset="0"/>
                      </a:rPr>
                      <m:t>𝑝𝑒𝑟</m:t>
                    </m:r>
                    <m:r>
                      <a:rPr lang="en-GB" sz="1100" b="0" i="1">
                        <a:latin typeface="Cambria Math" panose="02040503050406030204" pitchFamily="18" charset="0"/>
                      </a:rPr>
                      <m:t> </m:t>
                    </m:r>
                    <m:r>
                      <a:rPr lang="en-GB" sz="1100" b="0" i="1">
                        <a:latin typeface="Cambria Math" panose="02040503050406030204" pitchFamily="18" charset="0"/>
                      </a:rPr>
                      <m:t>𝑦𝑒𝑎𝑟</m:t>
                    </m:r>
                    <m:r>
                      <a:rPr lang="en-GB" sz="1100" b="0" i="1">
                        <a:latin typeface="Cambria Math" panose="02040503050406030204" pitchFamily="18" charset="0"/>
                      </a:rPr>
                      <m:t>=</m:t>
                    </m:r>
                    <m:r>
                      <a:rPr lang="en-GB" sz="1100" b="0" i="1">
                        <a:latin typeface="Cambria Math" panose="02040503050406030204" pitchFamily="18" charset="0"/>
                      </a:rPr>
                      <m:t>𝑐</m:t>
                    </m:r>
                    <m:r>
                      <a:rPr lang="en-GB" sz="1100" b="0" i="1">
                        <a:latin typeface="Cambria Math" panose="02040503050406030204" pitchFamily="18" charset="0"/>
                      </a:rPr>
                      <m:t> −</m:t>
                    </m:r>
                    <m:r>
                      <a:rPr lang="en-GB" sz="1100" b="0" i="1">
                        <a:latin typeface="Cambria Math" panose="02040503050406030204" pitchFamily="18" charset="0"/>
                      </a:rPr>
                      <m:t>𝑥</m:t>
                    </m:r>
                    <m:d>
                      <m:dPr>
                        <m:ctrlPr>
                          <a:rPr lang="en-GB" sz="1100" b="0" i="1">
                            <a:latin typeface="Cambria Math" panose="02040503050406030204" pitchFamily="18" charset="0"/>
                          </a:rPr>
                        </m:ctrlPr>
                      </m:dPr>
                      <m:e>
                        <m:r>
                          <a:rPr lang="en-GB" sz="1100" b="0" i="1">
                            <a:latin typeface="Cambria Math" panose="02040503050406030204" pitchFamily="18" charset="0"/>
                          </a:rPr>
                          <m:t>𝐺𝐷𝑃</m:t>
                        </m:r>
                        <m:r>
                          <a:rPr lang="en-GB" sz="1100" b="0" i="1">
                            <a:latin typeface="Cambria Math" panose="02040503050406030204" pitchFamily="18" charset="0"/>
                          </a:rPr>
                          <m:t> </m:t>
                        </m:r>
                        <m:r>
                          <a:rPr lang="en-GB" sz="1100" b="0" i="1">
                            <a:latin typeface="Cambria Math" panose="02040503050406030204" pitchFamily="18" charset="0"/>
                          </a:rPr>
                          <m:t>𝑝𝑒𝑟</m:t>
                        </m:r>
                        <m:r>
                          <a:rPr lang="en-GB" sz="1100" b="0" i="1">
                            <a:latin typeface="Cambria Math" panose="02040503050406030204" pitchFamily="18" charset="0"/>
                          </a:rPr>
                          <m:t> </m:t>
                        </m:r>
                        <m:r>
                          <a:rPr lang="en-GB" sz="1100" b="0" i="1">
                            <a:latin typeface="Cambria Math" panose="02040503050406030204" pitchFamily="18" charset="0"/>
                          </a:rPr>
                          <m:t>𝑐𝑎𝑝𝑖𝑡𝑎</m:t>
                        </m:r>
                      </m:e>
                    </m:d>
                    <m:r>
                      <a:rPr lang="en-GB" sz="1100" b="0" i="1">
                        <a:latin typeface="Cambria Math" panose="02040503050406030204" pitchFamily="18" charset="0"/>
                      </a:rPr>
                      <m:t>+ </m:t>
                    </m:r>
                    <m:sSup>
                      <m:sSupPr>
                        <m:ctrlPr>
                          <a:rPr lang="en-GB" sz="1100" b="0" i="1">
                            <a:latin typeface="Cambria Math" panose="02040503050406030204" pitchFamily="18" charset="0"/>
                          </a:rPr>
                        </m:ctrlPr>
                      </m:sSupPr>
                      <m:e>
                        <m:r>
                          <a:rPr lang="en-GB" sz="1100" b="0" i="1">
                            <a:latin typeface="Cambria Math" panose="02040503050406030204" pitchFamily="18" charset="0"/>
                          </a:rPr>
                          <m:t>𝑥</m:t>
                        </m:r>
                      </m:e>
                      <m:sup>
                        <m:r>
                          <a:rPr lang="en-GB" sz="1100" b="0" i="1">
                            <a:latin typeface="Cambria Math" panose="02040503050406030204" pitchFamily="18" charset="0"/>
                          </a:rPr>
                          <m:t>2</m:t>
                        </m:r>
                      </m:sup>
                    </m:sSup>
                    <m:sSup>
                      <m:sSupPr>
                        <m:ctrlPr>
                          <a:rPr lang="en-GB" sz="1100" b="0" i="1">
                            <a:latin typeface="Cambria Math" panose="02040503050406030204" pitchFamily="18" charset="0"/>
                          </a:rPr>
                        </m:ctrlPr>
                      </m:sSupPr>
                      <m:e>
                        <m:r>
                          <a:rPr lang="en-GB" sz="1100" b="0" i="1">
                            <a:latin typeface="Cambria Math" panose="02040503050406030204" pitchFamily="18" charset="0"/>
                          </a:rPr>
                          <m:t>(</m:t>
                        </m:r>
                        <m:r>
                          <a:rPr lang="en-GB" sz="1100" b="0" i="1">
                            <a:latin typeface="Cambria Math" panose="02040503050406030204" pitchFamily="18" charset="0"/>
                          </a:rPr>
                          <m:t>𝐺𝐷𝑃</m:t>
                        </m:r>
                        <m:r>
                          <a:rPr lang="en-GB" sz="1100" b="0" i="1">
                            <a:latin typeface="Cambria Math" panose="02040503050406030204" pitchFamily="18" charset="0"/>
                          </a:rPr>
                          <m:t> </m:t>
                        </m:r>
                        <m:r>
                          <a:rPr lang="en-GB" sz="1100" b="0" i="1">
                            <a:latin typeface="Cambria Math" panose="02040503050406030204" pitchFamily="18" charset="0"/>
                          </a:rPr>
                          <m:t>𝑝𝑒𝑟</m:t>
                        </m:r>
                        <m:r>
                          <a:rPr lang="en-GB" sz="1100" b="0" i="1">
                            <a:latin typeface="Cambria Math" panose="02040503050406030204" pitchFamily="18" charset="0"/>
                          </a:rPr>
                          <m:t> </m:t>
                        </m:r>
                        <m:r>
                          <a:rPr lang="en-GB" sz="1100" b="0" i="1">
                            <a:latin typeface="Cambria Math" panose="02040503050406030204" pitchFamily="18" charset="0"/>
                          </a:rPr>
                          <m:t>𝑐𝑎𝑝𝑖𝑡𝑎</m:t>
                        </m:r>
                        <m:r>
                          <a:rPr lang="en-GB" sz="1100" b="0" i="1">
                            <a:latin typeface="Cambria Math" panose="02040503050406030204" pitchFamily="18" charset="0"/>
                          </a:rPr>
                          <m:t>)</m:t>
                        </m:r>
                      </m:e>
                      <m:sup>
                        <m:r>
                          <a:rPr lang="en-GB" sz="1100" b="0" i="1">
                            <a:latin typeface="Cambria Math" panose="02040503050406030204" pitchFamily="18" charset="0"/>
                          </a:rPr>
                          <m:t>2</m:t>
                        </m:r>
                      </m:sup>
                    </m:sSup>
                  </m:oMath>
                </m:oMathPara>
              </a14:m>
              <a:endParaRPr lang="en-GB" sz="1100"/>
            </a:p>
          </xdr:txBody>
        </xdr:sp>
      </mc:Choice>
      <mc:Fallback xmlns="">
        <xdr:sp macro="" textlink="">
          <xdr:nvSpPr>
            <xdr:cNvPr id="3" name="TextBox 2">
              <a:extLst>
                <a:ext uri="{FF2B5EF4-FFF2-40B4-BE49-F238E27FC236}">
                  <a16:creationId xmlns:a16="http://schemas.microsoft.com/office/drawing/2014/main" id="{D803B3F0-D3A5-BE81-3BCE-4CC8B6B013C7}"/>
                </a:ext>
              </a:extLst>
            </xdr:cNvPr>
            <xdr:cNvSpPr txBox="1"/>
          </xdr:nvSpPr>
          <xdr:spPr>
            <a:xfrm>
              <a:off x="302895" y="1741170"/>
              <a:ext cx="5944063" cy="1688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r>
                <a:rPr lang="en-GB" sz="1100" b="0" i="0">
                  <a:latin typeface="Cambria Math" panose="02040503050406030204" pitchFamily="18" charset="0"/>
                </a:rPr>
                <a:t>𝑃𝑟𝑜𝑥𝑦 𝑤𝑎𝑠𝑡𝑒 𝑔𝑒𝑛𝑒𝑟𝑎𝑡𝑖𝑜𝑛 𝑝𝑒𝑟 𝑐𝑎𝑝𝑖𝑡𝑎 𝑝𝑒𝑟 𝑦𝑒𝑎𝑟=𝑐 −𝑥(𝐺𝐷𝑃 𝑝𝑒𝑟 𝑐𝑎𝑝𝑖𝑡𝑎)+ 𝑥^2 〖(𝐺𝐷𝑃 𝑝𝑒𝑟 𝑐𝑎𝑝𝑖𝑡𝑎)〗^2</a:t>
              </a:r>
              <a:endParaRPr lang="en-GB" sz="1100"/>
            </a:p>
          </xdr:txBody>
        </xdr:sp>
      </mc:Fallback>
    </mc:AlternateContent>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7804851F-9F0A-46B6-A3EA-07ED02A90111}" name="Table8" displayName="Table8" ref="B21:O31" totalsRowShown="0" headerRowDxfId="33" dataDxfId="31" headerRowBorderDxfId="32" tableBorderDxfId="30" totalsRowBorderDxfId="29" headerRowCellStyle="Table heading">
  <autoFilter ref="B21:O31" xr:uid="{7804851F-9F0A-46B6-A3EA-07ED02A90111}"/>
  <tableColumns count="14">
    <tableColumn id="1" xr3:uid="{45BEE173-845B-44C4-8BAC-97ADDB85D181}" name="Unique ID" dataDxfId="28"/>
    <tableColumn id="2" xr3:uid="{212083EB-7281-4F6F-AE6F-A85FCF96A7C9}" name="Plain English description with key details " dataDxfId="27"/>
    <tableColumn id="3" xr3:uid="{4BE4907B-0F4A-4AA0-92D7-4E4C7C54313E}" name="Location in workbook" dataDxfId="26">
      <calculatedColumnFormula array="1">CELL("address",'Calcs01 - MSW generated'!#REF!)</calculatedColumnFormula>
    </tableColumn>
    <tableColumn id="4" xr3:uid="{425BDF61-4338-447E-BAC4-F564D3B87ACE}" name="Methodology behind assumption" dataDxfId="25"/>
    <tableColumn id="5" xr3:uid="{76973D74-D734-4260-9D10-C8888EBAFD72}" name="Link to evidence" dataDxfId="24"/>
    <tableColumn id="14" xr3:uid="{E27BA362-BC9E-48B7-B0B8-59FDA9225497}" name="Date of last update" dataDxfId="23"/>
    <tableColumn id="13" xr3:uid="{90A8AF50-5488-4E3C-8201-B7A56A2EE520}" name="Initials" dataDxfId="22"/>
    <tableColumn id="6" xr3:uid="{A47BA778-97D4-4BA5-8332-19174CAA0BD7}" name="Comment" dataDxfId="21" dataCellStyle="Normal 2 2"/>
    <tableColumn id="7" xr3:uid="{F43B3A4B-26F2-406B-9D48-AD4E60D2175F}" name="Security/Confidentiality" dataDxfId="20" dataCellStyle="Normal 2 2"/>
    <tableColumn id="8" xr3:uid="{60DF33E8-0616-4173-AB2F-71F6D7BAC5D7}" name="Quality Rating" dataDxfId="19"/>
    <tableColumn id="9" xr3:uid="{80AF8ACB-FB6B-4D50-8D95-38DE635B2ECE}" name="Impact rating" dataDxfId="18"/>
    <tableColumn id="10" xr3:uid="{BC688E9E-E21A-4243-8BDD-48D91E7061F9}" name="Risk" dataDxfId="17"/>
    <tableColumn id="11" xr3:uid="{B860095D-DCDA-47B3-9AA0-6188247A8583}" name="Description of Quality Rating" dataDxfId="16"/>
    <tableColumn id="12" xr3:uid="{C6AEC378-28EE-40FE-98DC-ECBD708A11E8}" name="Description of Impact Rating" dataDxfId="15" dataCellStyle="Normal 2 2"/>
  </tableColumns>
  <tableStyleInfo name="TableStyleLight9" showFirstColumn="0" showLastColumn="0" showRowStripes="0" showColumnStripes="0"/>
</table>
</file>

<file path=xl/theme/theme1.xml><?xml version="1.0" encoding="utf-8"?>
<a:theme xmlns:a="http://schemas.openxmlformats.org/drawingml/2006/main" name="Office Theme">
  <a:themeElements>
    <a:clrScheme name="RicardoEE_reordered">
      <a:dk1>
        <a:srgbClr val="000000"/>
      </a:dk1>
      <a:lt1>
        <a:srgbClr val="FFFFFF"/>
      </a:lt1>
      <a:dk2>
        <a:srgbClr val="4D4D4F"/>
      </a:dk2>
      <a:lt2>
        <a:srgbClr val="A7A9AC"/>
      </a:lt2>
      <a:accent1>
        <a:srgbClr val="006BB7"/>
      </a:accent1>
      <a:accent2>
        <a:srgbClr val="99CA3C"/>
      </a:accent2>
      <a:accent3>
        <a:srgbClr val="FAE600"/>
      </a:accent3>
      <a:accent4>
        <a:srgbClr val="E47E00"/>
      </a:accent4>
      <a:accent5>
        <a:srgbClr val="DC241F"/>
      </a:accent5>
      <a:accent6>
        <a:srgbClr val="92499E"/>
      </a:accent6>
      <a:hlink>
        <a:srgbClr val="3333FF"/>
      </a:hlink>
      <a:folHlink>
        <a:srgbClr val="7030A0"/>
      </a:folHlink>
    </a:clrScheme>
    <a:fontScheme name="Arial">
      <a:maj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table" Target="../tables/table1.xml"/><Relationship Id="rId3" Type="http://schemas.openxmlformats.org/officeDocument/2006/relationships/hyperlink" Target="https://datatopics.worldbank.org/what-a-waste/" TargetMode="External"/><Relationship Id="rId7" Type="http://schemas.openxmlformats.org/officeDocument/2006/relationships/printerSettings" Target="../printerSettings/printerSettings4.bin"/><Relationship Id="rId2" Type="http://schemas.openxmlformats.org/officeDocument/2006/relationships/hyperlink" Target="https://population.un.org/wpp/Download/Standard/MostUsed/" TargetMode="External"/><Relationship Id="rId1" Type="http://schemas.openxmlformats.org/officeDocument/2006/relationships/hyperlink" Target="https://data.worldbank.org/indicator/NY.GDP.PCAP.PP.KD?view=chart" TargetMode="External"/><Relationship Id="rId6" Type="http://schemas.openxmlformats.org/officeDocument/2006/relationships/hyperlink" Target="https://www.worldbank.org/en/topic/urbandevelopment/publication/more-growth-less-garbage" TargetMode="External"/><Relationship Id="rId5" Type="http://schemas.openxmlformats.org/officeDocument/2006/relationships/hyperlink" Target="https://www.worldbank.org/en/topic/urbandevelopment/publication/more-growth-less-garbage" TargetMode="External"/><Relationship Id="rId4" Type="http://schemas.openxmlformats.org/officeDocument/2006/relationships/hyperlink" Target="https://www.pbl.nl/en/image/home"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gov.uk/government/statistics/uk-waste-data/uk-statistics-on-waste" TargetMode="Externa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hyperlink" Target="http://www.engineeringtoolbox.com/liquids-densities-d_743.html" TargetMode="Externa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7">
    <tabColor theme="0" tint="-0.249977111117893"/>
    <outlinePr summaryBelow="0" summaryRight="0"/>
  </sheetPr>
  <dimension ref="B1:O44"/>
  <sheetViews>
    <sheetView showGridLines="0" tabSelected="1" workbookViewId="0"/>
  </sheetViews>
  <sheetFormatPr defaultColWidth="11.109375" defaultRowHeight="13.2" outlineLevelRow="1"/>
  <cols>
    <col min="1" max="1" width="3.88671875" customWidth="1"/>
    <col min="2" max="7" width="10.77734375" customWidth="1"/>
    <col min="8" max="8" width="11.109375" customWidth="1"/>
    <col min="9" max="9" width="9.6640625" bestFit="1" customWidth="1"/>
    <col min="10" max="10" width="14.5546875" bestFit="1" customWidth="1"/>
    <col min="11" max="11" width="12.109375" bestFit="1" customWidth="1"/>
    <col min="12" max="12" width="15.33203125" bestFit="1" customWidth="1"/>
    <col min="13" max="13" width="11.109375" customWidth="1"/>
  </cols>
  <sheetData>
    <row r="1" spans="2:15" s="32" customFormat="1" ht="30" customHeight="1">
      <c r="B1" s="15" t="s">
        <v>1580</v>
      </c>
      <c r="K1" s="34" t="s">
        <v>0</v>
      </c>
      <c r="L1" s="34" t="s">
        <v>1</v>
      </c>
      <c r="M1" s="34" t="s">
        <v>2</v>
      </c>
      <c r="N1" s="33" t="s">
        <v>3</v>
      </c>
      <c r="O1" s="33" t="s">
        <v>4</v>
      </c>
    </row>
    <row r="2" spans="2:15" s="26" customFormat="1" ht="20.399999999999999">
      <c r="B2" s="16" t="s">
        <v>1581</v>
      </c>
      <c r="E2" s="31"/>
      <c r="K2" s="30" t="str">
        <f t="array" ref="K2">IF(COUNT(IF(ISERROR($A$3:$M$22),1)) + COUNT(IF(ISERROR($A$24:$M$46),1))&gt;0,NA(),"OK")</f>
        <v>OK</v>
      </c>
      <c r="L2" s="29" t="s">
        <v>5</v>
      </c>
      <c r="M2" s="28">
        <v>45491</v>
      </c>
      <c r="N2" s="27" t="s">
        <v>6</v>
      </c>
      <c r="O2" s="27"/>
    </row>
    <row r="4" spans="2:15">
      <c r="B4" s="667" t="s">
        <v>7</v>
      </c>
    </row>
    <row r="6" spans="2:15" ht="20.399999999999999">
      <c r="B6" s="8" t="s">
        <v>8</v>
      </c>
    </row>
    <row r="7" spans="2:15" ht="17.399999999999999">
      <c r="B7" s="25" t="s">
        <v>9</v>
      </c>
    </row>
    <row r="9" spans="2:15" ht="20.399999999999999">
      <c r="B9" s="56" t="s">
        <v>1579</v>
      </c>
    </row>
    <row r="10" spans="2:15" ht="100.05" customHeight="1">
      <c r="B10" s="764" t="s">
        <v>1582</v>
      </c>
      <c r="C10" s="765"/>
      <c r="D10" s="765"/>
      <c r="E10" s="765"/>
      <c r="F10" s="765"/>
      <c r="G10" s="765"/>
      <c r="H10" s="765"/>
      <c r="I10" s="765"/>
      <c r="J10" s="765"/>
      <c r="K10" s="765"/>
      <c r="L10" s="766"/>
    </row>
    <row r="12" spans="2:15" ht="20.399999999999999">
      <c r="B12" s="56" t="s">
        <v>1585</v>
      </c>
    </row>
    <row r="13" spans="2:15" ht="45" customHeight="1">
      <c r="B13" s="764" t="s">
        <v>1583</v>
      </c>
      <c r="C13" s="765"/>
      <c r="D13" s="765"/>
      <c r="E13" s="765"/>
      <c r="F13" s="765"/>
      <c r="G13" s="765"/>
      <c r="H13" s="765"/>
      <c r="I13" s="765"/>
      <c r="J13" s="765"/>
      <c r="K13" s="765"/>
      <c r="L13" s="766"/>
    </row>
    <row r="15" spans="2:15" ht="20.399999999999999">
      <c r="B15" s="8" t="s">
        <v>10</v>
      </c>
    </row>
    <row r="16" spans="2:15" ht="75" customHeight="1">
      <c r="B16" s="764" t="s">
        <v>1584</v>
      </c>
      <c r="C16" s="765"/>
      <c r="D16" s="765"/>
      <c r="E16" s="765"/>
      <c r="F16" s="765"/>
      <c r="G16" s="765"/>
      <c r="H16" s="765"/>
      <c r="I16" s="765"/>
      <c r="J16" s="765"/>
      <c r="K16" s="765"/>
      <c r="L16" s="766"/>
      <c r="M16" s="96"/>
    </row>
    <row r="17" spans="2:12">
      <c r="B17" s="96"/>
      <c r="C17" s="96"/>
      <c r="D17" s="96"/>
      <c r="E17" s="96"/>
      <c r="F17" s="96"/>
      <c r="G17" s="96"/>
      <c r="H17" s="96"/>
      <c r="I17" s="96"/>
      <c r="J17" s="96"/>
      <c r="K17" s="96"/>
      <c r="L17" s="96"/>
    </row>
    <row r="18" spans="2:12" ht="20.399999999999999">
      <c r="B18" s="8" t="s">
        <v>11</v>
      </c>
      <c r="C18" s="96"/>
      <c r="D18" s="96"/>
      <c r="E18" s="96"/>
      <c r="F18" s="96"/>
      <c r="G18" s="96"/>
      <c r="H18" s="96"/>
      <c r="I18" s="96"/>
      <c r="J18" s="96"/>
      <c r="K18" s="96"/>
      <c r="L18" s="96"/>
    </row>
    <row r="19" spans="2:12" ht="45" customHeight="1">
      <c r="B19" s="764" t="s">
        <v>1586</v>
      </c>
      <c r="C19" s="765"/>
      <c r="D19" s="765"/>
      <c r="E19" s="765"/>
      <c r="F19" s="765"/>
      <c r="G19" s="765"/>
      <c r="H19" s="765"/>
      <c r="I19" s="765"/>
      <c r="J19" s="765"/>
      <c r="K19" s="765"/>
      <c r="L19" s="766"/>
    </row>
    <row r="20" spans="2:12">
      <c r="B20" s="96"/>
      <c r="C20" s="96"/>
      <c r="D20" s="96"/>
      <c r="E20" s="96"/>
      <c r="F20" s="96"/>
      <c r="G20" s="96"/>
      <c r="H20" s="96"/>
      <c r="I20" s="96"/>
      <c r="J20" s="96"/>
      <c r="K20" s="96"/>
      <c r="L20" s="96"/>
    </row>
    <row r="21" spans="2:12" ht="20.399999999999999">
      <c r="B21" s="8" t="s">
        <v>12</v>
      </c>
      <c r="D21" s="24"/>
    </row>
    <row r="22" spans="2:12">
      <c r="B22" s="22" t="s">
        <v>13</v>
      </c>
      <c r="C22" s="22"/>
      <c r="D22" s="23"/>
    </row>
    <row r="23" spans="2:12">
      <c r="B23" s="22"/>
      <c r="C23" s="22"/>
      <c r="D23" s="21" t="s">
        <v>14</v>
      </c>
      <c r="E23" s="70" t="str">
        <f ca="1">CheckOfChecks_n</f>
        <v>OK</v>
      </c>
    </row>
    <row r="24" spans="2:12">
      <c r="B24" s="31"/>
      <c r="C24" s="31"/>
      <c r="D24" s="31"/>
      <c r="E24" s="31"/>
      <c r="F24" s="31"/>
      <c r="G24" s="31"/>
      <c r="H24" s="31"/>
      <c r="I24" s="31"/>
      <c r="J24" s="31"/>
      <c r="K24" s="31"/>
      <c r="L24" s="31"/>
    </row>
    <row r="25" spans="2:12" ht="20.399999999999999">
      <c r="B25" s="8" t="s">
        <v>15</v>
      </c>
      <c r="C25" s="31"/>
      <c r="D25" s="31"/>
      <c r="E25" s="31"/>
      <c r="F25" s="31"/>
      <c r="G25" s="31"/>
      <c r="H25" s="31"/>
      <c r="I25" s="31"/>
      <c r="J25" s="31"/>
      <c r="K25" s="31"/>
      <c r="L25" s="31"/>
    </row>
    <row r="26" spans="2:12" ht="18.75" customHeight="1">
      <c r="B26" s="99" t="s">
        <v>16</v>
      </c>
      <c r="C26" s="99" t="s">
        <v>2</v>
      </c>
      <c r="D26" s="99" t="s">
        <v>17</v>
      </c>
      <c r="E26" s="100" t="s">
        <v>18</v>
      </c>
      <c r="F26" s="100"/>
      <c r="G26" s="100"/>
      <c r="H26" s="100"/>
      <c r="I26" s="100"/>
      <c r="J26" s="100" t="s">
        <v>19</v>
      </c>
      <c r="K26" s="100" t="s">
        <v>20</v>
      </c>
      <c r="L26" s="100" t="s">
        <v>21</v>
      </c>
    </row>
    <row r="27" spans="2:12" outlineLevel="1">
      <c r="B27" s="166" t="s">
        <v>22</v>
      </c>
      <c r="C27" s="167">
        <v>45491</v>
      </c>
      <c r="D27" s="166"/>
      <c r="E27" s="767" t="s">
        <v>1507</v>
      </c>
      <c r="F27" s="767"/>
      <c r="G27" s="767"/>
      <c r="H27" s="767"/>
      <c r="I27" s="767"/>
      <c r="J27" s="41"/>
      <c r="K27" s="41"/>
      <c r="L27" s="41"/>
    </row>
    <row r="28" spans="2:12" outlineLevel="1">
      <c r="D28" s="24"/>
    </row>
    <row r="29" spans="2:12">
      <c r="B29" s="54"/>
      <c r="C29" s="3"/>
      <c r="D29" s="3"/>
      <c r="E29" s="3"/>
      <c r="F29" s="3"/>
      <c r="G29" s="3"/>
      <c r="H29" s="3"/>
    </row>
    <row r="30" spans="2:12" ht="20.399999999999999">
      <c r="B30" s="8" t="s">
        <v>23</v>
      </c>
      <c r="D30" s="24"/>
    </row>
    <row r="31" spans="2:12">
      <c r="B31" s="41"/>
      <c r="C31" s="41"/>
      <c r="D31" s="97" t="s">
        <v>24</v>
      </c>
      <c r="E31" s="64" t="s">
        <v>25</v>
      </c>
    </row>
    <row r="32" spans="2:12">
      <c r="D32" s="98" t="s">
        <v>26</v>
      </c>
      <c r="E32" s="72" t="s">
        <v>27</v>
      </c>
    </row>
    <row r="33" spans="2:5">
      <c r="D33" s="98" t="s">
        <v>28</v>
      </c>
      <c r="E33" s="72" t="s">
        <v>29</v>
      </c>
    </row>
    <row r="34" spans="2:5">
      <c r="D34" s="98" t="s">
        <v>30</v>
      </c>
      <c r="E34" s="73" t="s">
        <v>31</v>
      </c>
    </row>
    <row r="35" spans="2:5">
      <c r="D35" s="98" t="s">
        <v>32</v>
      </c>
      <c r="E35" s="72" t="s">
        <v>33</v>
      </c>
    </row>
    <row r="44" spans="2:5">
      <c r="B44" s="20"/>
      <c r="C44" t="s">
        <v>34</v>
      </c>
    </row>
  </sheetData>
  <sheetProtection algorithmName="SHA-512" hashValue="eWnuLpFIB+WAOzLbnhBK2jNIjzrvkwnzNTvXBEj4UcAE7TSX4WCyoULBW2oluz3KccTjHDMhWbCluLtT905O5w==" saltValue="0YqqpJVyZJ/pt337Nvhc3Q==" spinCount="100000" sheet="1" objects="1" scenarios="1"/>
  <mergeCells count="5">
    <mergeCell ref="B10:L10"/>
    <mergeCell ref="B13:L13"/>
    <mergeCell ref="B16:L16"/>
    <mergeCell ref="B19:L19"/>
    <mergeCell ref="E27:I27"/>
  </mergeCells>
  <conditionalFormatting sqref="K2 E23">
    <cfRule type="expression" dxfId="46" priority="2">
      <formula>(ISERROR(E2))</formula>
    </cfRule>
  </conditionalFormatting>
  <dataValidations count="2">
    <dataValidation type="list" allowBlank="1" showInputMessage="1" showErrorMessage="1" sqref="N2" xr:uid="{00000000-0002-0000-0000-000000000000}">
      <formula1>INDEX(Status_a,,1)</formula1>
    </dataValidation>
    <dataValidation type="list" allowBlank="1" showInputMessage="1" showErrorMessage="1" sqref="L2 D27" xr:uid="{00000000-0002-0000-0000-000001000000}">
      <formula1>INDEX(Users_a,,1)</formula1>
    </dataValidation>
  </dataValidation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3DE62-83A4-47C5-9B2A-9B41D0A6EE13}">
  <sheetPr codeName="Sheet1">
    <tabColor theme="0" tint="-0.249977111117893"/>
  </sheetPr>
  <dimension ref="A1:P56"/>
  <sheetViews>
    <sheetView showGridLines="0" workbookViewId="0"/>
  </sheetViews>
  <sheetFormatPr defaultRowHeight="13.2"/>
  <cols>
    <col min="1" max="1" width="3.88671875" customWidth="1"/>
    <col min="2" max="2" width="13.6640625" customWidth="1"/>
    <col min="4" max="9" width="10.109375" customWidth="1"/>
    <col min="10" max="10" width="14.33203125" customWidth="1"/>
    <col min="12" max="12" width="11.109375" customWidth="1"/>
    <col min="16" max="16" width="63.33203125" customWidth="1"/>
  </cols>
  <sheetData>
    <row r="1" spans="1:16" ht="24.6">
      <c r="A1" s="32"/>
      <c r="B1" s="15" t="s">
        <v>35</v>
      </c>
      <c r="C1" s="32"/>
      <c r="D1" s="32"/>
      <c r="E1" s="32"/>
      <c r="F1" s="32"/>
      <c r="G1" s="32"/>
      <c r="H1" s="32"/>
      <c r="I1" s="32"/>
      <c r="J1" s="32"/>
      <c r="K1" s="32"/>
      <c r="L1" s="34" t="s">
        <v>0</v>
      </c>
      <c r="M1" s="34" t="s">
        <v>1</v>
      </c>
      <c r="N1" s="34" t="s">
        <v>2</v>
      </c>
      <c r="O1" s="33" t="s">
        <v>3</v>
      </c>
      <c r="P1" s="33" t="s">
        <v>4</v>
      </c>
    </row>
    <row r="2" spans="1:16">
      <c r="A2" s="26"/>
      <c r="B2" s="54" t="s">
        <v>1508</v>
      </c>
      <c r="C2" s="26"/>
      <c r="D2" s="26"/>
      <c r="E2" s="31"/>
      <c r="F2" s="26"/>
      <c r="G2" s="26"/>
      <c r="H2" s="26"/>
      <c r="I2" s="36"/>
      <c r="J2" s="26"/>
      <c r="K2" s="26"/>
      <c r="L2" s="30" t="str">
        <f t="array" ref="L2">IF(COUNT(IF(ISERROR($A$3:$Q$9),1)) + COUNT(IF(ISERROR($A$31:$Q$55),1))&gt;0,NA(),"OK")</f>
        <v>OK</v>
      </c>
      <c r="M2" s="29" t="s">
        <v>5</v>
      </c>
      <c r="N2" s="28">
        <v>45491</v>
      </c>
      <c r="O2" s="27" t="s">
        <v>6</v>
      </c>
      <c r="P2" s="27"/>
    </row>
    <row r="3" spans="1:16">
      <c r="A3" s="26"/>
      <c r="B3" s="26"/>
      <c r="C3" s="26"/>
      <c r="D3" s="26"/>
      <c r="E3" s="31"/>
      <c r="F3" s="26"/>
      <c r="G3" s="26"/>
      <c r="H3" s="26"/>
      <c r="I3" s="36"/>
      <c r="J3" s="26"/>
      <c r="K3" s="26"/>
      <c r="L3" s="26"/>
      <c r="M3" s="26"/>
      <c r="N3" s="26"/>
      <c r="O3" s="26"/>
      <c r="P3" s="26"/>
    </row>
    <row r="4" spans="1:16">
      <c r="A4" s="26"/>
      <c r="B4" s="37"/>
      <c r="C4" s="26"/>
      <c r="D4" s="26"/>
      <c r="E4" s="31"/>
      <c r="F4" s="26"/>
      <c r="G4" s="26"/>
      <c r="H4" s="26"/>
      <c r="I4" s="26"/>
      <c r="J4" s="26"/>
      <c r="K4" s="26"/>
      <c r="L4" s="26"/>
      <c r="M4" s="26"/>
      <c r="N4" s="26"/>
      <c r="O4" s="26"/>
      <c r="P4" s="26"/>
    </row>
    <row r="5" spans="1:16" ht="20.399999999999999">
      <c r="A5" s="17"/>
      <c r="B5" s="58" t="s">
        <v>36</v>
      </c>
      <c r="C5" s="58"/>
      <c r="D5" s="17"/>
      <c r="E5" s="17"/>
      <c r="M5" s="17"/>
      <c r="N5" s="17"/>
      <c r="O5" s="17"/>
      <c r="P5" s="17"/>
    </row>
    <row r="6" spans="1:16">
      <c r="A6" s="54"/>
      <c r="B6" s="54" t="s">
        <v>37</v>
      </c>
      <c r="C6" s="54"/>
      <c r="D6" s="54"/>
      <c r="E6" s="54"/>
      <c r="F6" s="54"/>
      <c r="G6" s="54"/>
      <c r="H6" s="54"/>
      <c r="I6" s="54"/>
      <c r="J6" s="54"/>
      <c r="K6" s="54"/>
      <c r="L6" s="54"/>
      <c r="M6" s="54"/>
      <c r="N6" s="54"/>
      <c r="O6" s="54"/>
      <c r="P6" s="54"/>
    </row>
    <row r="7" spans="1:16">
      <c r="A7" s="53"/>
      <c r="B7" s="62" t="s">
        <v>38</v>
      </c>
      <c r="C7" s="62" t="s">
        <v>39</v>
      </c>
      <c r="D7" s="62" t="s">
        <v>40</v>
      </c>
      <c r="E7" s="62"/>
      <c r="F7" s="64" t="s">
        <v>0</v>
      </c>
      <c r="G7" s="64" t="s">
        <v>41</v>
      </c>
      <c r="H7" s="64" t="s">
        <v>1</v>
      </c>
      <c r="I7" s="64" t="s">
        <v>2</v>
      </c>
      <c r="J7" s="62" t="s">
        <v>3</v>
      </c>
      <c r="K7" s="62" t="s">
        <v>4</v>
      </c>
      <c r="L7" s="62"/>
      <c r="M7" s="62" t="s">
        <v>42</v>
      </c>
      <c r="N7" s="62"/>
      <c r="O7" s="62"/>
      <c r="P7" s="62"/>
    </row>
    <row r="8" spans="1:16">
      <c r="A8" s="26"/>
      <c r="B8" s="26"/>
      <c r="C8" s="38"/>
      <c r="D8" s="38"/>
      <c r="E8" s="38"/>
      <c r="F8" s="42"/>
      <c r="G8" s="42"/>
      <c r="H8" s="42"/>
      <c r="I8" s="101"/>
      <c r="L8" s="26"/>
      <c r="M8" s="38"/>
      <c r="N8" s="38"/>
      <c r="O8" s="38"/>
      <c r="P8" s="38"/>
    </row>
    <row r="9" spans="1:16">
      <c r="A9" s="26"/>
      <c r="B9" s="39" t="s">
        <v>43</v>
      </c>
      <c r="C9" s="26"/>
      <c r="D9" s="38"/>
      <c r="E9" s="38"/>
      <c r="F9" s="42"/>
      <c r="G9" s="42"/>
      <c r="H9" s="42"/>
      <c r="I9" s="101"/>
      <c r="L9" s="26"/>
      <c r="M9" s="38"/>
      <c r="N9" s="38"/>
      <c r="O9" s="38"/>
      <c r="P9" s="38"/>
    </row>
    <row r="10" spans="1:16">
      <c r="A10" s="26"/>
      <c r="B10" s="26"/>
      <c r="C10" s="40" t="str">
        <f>HYPERLINK("#'"&amp;$D10&amp;"'!A1","Goto")</f>
        <v>Goto</v>
      </c>
      <c r="D10" s="27" t="s">
        <v>44</v>
      </c>
      <c r="E10" s="27"/>
      <c r="F10" s="42">
        <f t="shared" ref="F10:F27" ca="1" si="0">IFERROR(MATCH($F$7, INDIRECT("'" &amp; $D10 &amp; "'!1:1"),0),0)</f>
        <v>11</v>
      </c>
      <c r="G10" s="70" t="str">
        <f t="array" ref="G10:K10" ca="1">IF($F10=0,"",OFFSET(INDIRECT("'" &amp; $D10 &amp; "'!A1"), 1, $F10-1, 1, 5))</f>
        <v>OK</v>
      </c>
      <c r="H10" s="42" t="str">
        <f ca="1"/>
        <v>JB</v>
      </c>
      <c r="I10" s="101">
        <f ca="1"/>
        <v>45491</v>
      </c>
      <c r="J10" t="str">
        <f ca="1"/>
        <v>Final</v>
      </c>
      <c r="K10">
        <f ca="1"/>
        <v>0</v>
      </c>
      <c r="L10" s="26"/>
      <c r="M10" t="str">
        <f ca="1">IF($D10&lt;&gt;"",INDIRECT("'" &amp; $D10 &amp; "'!B2"),"")</f>
        <v>Global Residual Waste</v>
      </c>
      <c r="N10" s="38"/>
      <c r="O10" s="38"/>
      <c r="P10" s="38"/>
    </row>
    <row r="11" spans="1:16">
      <c r="A11" s="26"/>
      <c r="B11" s="26"/>
      <c r="C11" s="40" t="str">
        <f>HYPERLINK("#'"&amp;$D11&amp;"'!A1","Goto")</f>
        <v>Goto</v>
      </c>
      <c r="D11" s="27" t="s">
        <v>45</v>
      </c>
      <c r="E11" s="27"/>
      <c r="F11" s="42">
        <f t="shared" ca="1" si="0"/>
        <v>12</v>
      </c>
      <c r="G11" s="70" t="str">
        <f t="array" aca="1" ref="G11:K11" ca="1">IF($F11=0,"",OFFSET(INDIRECT("'" &amp; $D11 &amp; "'!A1"), 1, $F11-1, 1, 5))</f>
        <v>OK</v>
      </c>
      <c r="H11" s="42" t="str">
        <f ca="1"/>
        <v>JB</v>
      </c>
      <c r="I11" s="101">
        <f ca="1"/>
        <v>45491</v>
      </c>
      <c r="J11" t="str">
        <f ca="1"/>
        <v>Final</v>
      </c>
      <c r="K11">
        <f ca="1"/>
        <v>0</v>
      </c>
      <c r="L11" s="26"/>
      <c r="M11" t="str">
        <f ca="1">IF($D11&lt;&gt;"",INDIRECT("'" &amp; $D11 &amp; "'!B2"),"")</f>
        <v>This sheet provides a sheet list</v>
      </c>
      <c r="N11" s="38"/>
      <c r="O11" s="38"/>
      <c r="P11" s="38"/>
    </row>
    <row r="12" spans="1:16">
      <c r="A12" s="26"/>
      <c r="B12" s="39" t="s">
        <v>46</v>
      </c>
      <c r="C12" s="26"/>
      <c r="D12" s="35"/>
      <c r="E12" s="35"/>
      <c r="F12" s="42"/>
      <c r="G12" s="70" t="str">
        <f t="array" aca="1" ref="G12:K12" ca="1">IF($F12=0,"",OFFSET(INDIRECT("'" &amp; $D12 &amp; "'!A1"), 1, $F12-1, 1, 5))</f>
        <v/>
      </c>
      <c r="H12" s="42" t="str">
        <f ca="1"/>
        <v/>
      </c>
      <c r="I12" s="101" t="str">
        <f ca="1"/>
        <v/>
      </c>
      <c r="J12" t="str">
        <f ca="1"/>
        <v/>
      </c>
      <c r="K12" t="str">
        <f ca="1"/>
        <v/>
      </c>
      <c r="L12" s="26"/>
      <c r="N12" s="35"/>
      <c r="O12" s="35"/>
      <c r="P12" s="35"/>
    </row>
    <row r="13" spans="1:16">
      <c r="A13" s="26"/>
      <c r="B13" s="26"/>
      <c r="C13" s="40" t="str">
        <f>HYPERLINK("#'"&amp;$D13&amp;"'!A1","Goto")</f>
        <v>Goto</v>
      </c>
      <c r="D13" s="60" t="s">
        <v>47</v>
      </c>
      <c r="E13" s="60"/>
      <c r="F13" s="42">
        <f t="shared" ca="1" si="0"/>
        <v>9</v>
      </c>
      <c r="G13" s="70" t="str">
        <f t="array" ref="G13:K13" ca="1">IF($F13=0,"",OFFSET(INDIRECT("'" &amp; $D13 &amp; "'!A1"), 1, $F13-1, 1, 5))</f>
        <v>OK</v>
      </c>
      <c r="H13" s="42" t="str">
        <f ca="1"/>
        <v>JB</v>
      </c>
      <c r="I13" s="101">
        <f ca="1"/>
        <v>45491</v>
      </c>
      <c r="J13" t="str">
        <f ca="1"/>
        <v>Final</v>
      </c>
      <c r="K13">
        <f ca="1"/>
        <v>0</v>
      </c>
      <c r="L13" s="26"/>
      <c r="M13" t="str">
        <f ca="1">IF($D13&lt;&gt;"",INDIRECT("'" &amp; $D13 &amp; "'!B2"),"")</f>
        <v>This sheet logs the data and assumptions that underpin the workbook</v>
      </c>
      <c r="N13" s="38"/>
      <c r="O13" s="38"/>
      <c r="P13" s="38"/>
    </row>
    <row r="14" spans="1:16">
      <c r="A14" s="26"/>
      <c r="B14" s="26"/>
      <c r="C14" s="40" t="str">
        <f>HYPERLINK("#'"&amp;$D14&amp;"'!A1","Goto")</f>
        <v>Goto</v>
      </c>
      <c r="D14" s="60" t="s">
        <v>48</v>
      </c>
      <c r="E14" s="60"/>
      <c r="F14" s="42">
        <f t="shared" ca="1" si="0"/>
        <v>8</v>
      </c>
      <c r="G14" s="70" t="str">
        <f t="array" aca="1" ref="G14:K14" ca="1">IF($F14=0,"",OFFSET(INDIRECT("'" &amp; $D14 &amp; "'!A1"), 1, $F14-1, 1, 5))</f>
        <v>OK</v>
      </c>
      <c r="H14" s="42" t="str">
        <f ca="1"/>
        <v>JB</v>
      </c>
      <c r="I14" s="101">
        <f ca="1"/>
        <v>45491</v>
      </c>
      <c r="J14" t="str">
        <f ca="1"/>
        <v>Final</v>
      </c>
      <c r="K14">
        <f ca="1"/>
        <v>0</v>
      </c>
      <c r="L14" s="26"/>
      <c r="M14" t="str">
        <f ca="1">IF($D14&lt;&gt;"",INDIRECT("'" &amp; $D14 &amp; "'!B4"),"")</f>
        <v>This sheet contains set-up data for the population and GDPs for the MSW and waste wood models.</v>
      </c>
      <c r="N14" s="38"/>
      <c r="O14" s="38"/>
      <c r="P14" s="38"/>
    </row>
    <row r="15" spans="1:16">
      <c r="A15" s="26"/>
      <c r="B15" s="26"/>
      <c r="C15" s="40" t="str">
        <f>HYPERLINK("#'"&amp;$D15&amp;"'!A1","Goto")</f>
        <v>Goto</v>
      </c>
      <c r="D15" s="60" t="s">
        <v>49</v>
      </c>
      <c r="E15" s="60"/>
      <c r="F15" s="42">
        <f ca="1">IFERROR(MATCH($F$7, INDIRECT("'" &amp; $D15 &amp; "'!1:1"),0),0)</f>
        <v>11</v>
      </c>
      <c r="G15" s="70" t="str">
        <f t="array" ref="G15:K15" ca="1">IF($F15=0,"",OFFSET(INDIRECT("'" &amp; $D15 &amp; "'!A1"), 1, $F15-1, 1, 5))</f>
        <v>OK</v>
      </c>
      <c r="H15" s="42" t="str">
        <f ca="1"/>
        <v>JB</v>
      </c>
      <c r="I15" s="101">
        <f ca="1"/>
        <v>45491</v>
      </c>
      <c r="J15" t="str">
        <f ca="1"/>
        <v>Final</v>
      </c>
      <c r="K15">
        <f ca="1"/>
        <v>0</v>
      </c>
      <c r="L15" s="26"/>
      <c r="M15" t="str">
        <f t="shared" ref="M15:M16" ca="1" si="1">IF($D15&lt;&gt;"",INDIRECT("'" &amp; $D15 &amp; "'!B4"),"")</f>
        <v>This sheet contains the raw data  imported from the 'What a waste' dataset.</v>
      </c>
      <c r="N15" s="38"/>
      <c r="O15" s="38"/>
      <c r="P15" s="38"/>
    </row>
    <row r="16" spans="1:16">
      <c r="A16" s="26"/>
      <c r="B16" s="26"/>
      <c r="C16" s="40" t="str">
        <f>HYPERLINK("#'"&amp;$D16&amp;"'!A1","Goto")</f>
        <v>Goto</v>
      </c>
      <c r="D16" s="60" t="s">
        <v>50</v>
      </c>
      <c r="E16" s="60"/>
      <c r="F16" s="42">
        <f t="shared" ca="1" si="0"/>
        <v>12</v>
      </c>
      <c r="G16" s="70" t="str">
        <f t="array" ref="G16:K16" ca="1">IF($F16=0,"",OFFSET(INDIRECT("'" &amp; $D16 &amp; "'!A1"), 1, $F16-1, 1, 5))</f>
        <v>OK</v>
      </c>
      <c r="H16" s="42" t="str">
        <f ca="1"/>
        <v>JB</v>
      </c>
      <c r="I16" s="101">
        <f ca="1"/>
        <v>45491</v>
      </c>
      <c r="J16" t="str">
        <f ca="1"/>
        <v>Final</v>
      </c>
      <c r="K16">
        <f ca="1"/>
        <v>0</v>
      </c>
      <c r="L16" s="26"/>
      <c r="M16" t="str">
        <f t="shared" ca="1" si="1"/>
        <v>This sheet contains imported data from the What a Waste data set on special waste likely to contains wood</v>
      </c>
      <c r="N16" s="38"/>
      <c r="O16" s="38"/>
      <c r="P16" s="38"/>
    </row>
    <row r="17" spans="1:16">
      <c r="A17" s="26"/>
      <c r="B17" s="26"/>
      <c r="C17" s="26"/>
      <c r="D17" s="26"/>
      <c r="E17" s="31"/>
      <c r="F17" s="42"/>
      <c r="G17" s="70" t="str">
        <f t="array" aca="1" ref="G17:K17" ca="1">IF($F17=0,"",OFFSET(INDIRECT("'" &amp; $D17 &amp; "'!A1"), 1, $F17-1, 1, 5))</f>
        <v/>
      </c>
      <c r="H17" s="42" t="str">
        <f ca="1"/>
        <v/>
      </c>
      <c r="I17" s="101" t="str">
        <f ca="1"/>
        <v/>
      </c>
      <c r="J17" t="str">
        <f ca="1"/>
        <v/>
      </c>
      <c r="K17" t="str">
        <f ca="1"/>
        <v/>
      </c>
      <c r="L17" s="26"/>
      <c r="N17" s="26"/>
      <c r="O17" s="26"/>
      <c r="P17" s="26"/>
    </row>
    <row r="18" spans="1:16">
      <c r="A18" s="26"/>
      <c r="B18" s="26"/>
      <c r="C18" s="40" t="str">
        <f>HYPERLINK("#'"&amp;$D18&amp;"'!A1","Goto")</f>
        <v>Goto</v>
      </c>
      <c r="D18" s="61" t="s">
        <v>51</v>
      </c>
      <c r="E18" s="61"/>
      <c r="F18" s="42">
        <f t="shared" ca="1" si="0"/>
        <v>11</v>
      </c>
      <c r="G18" s="70" t="str">
        <f t="array" aca="1" ref="G18:K18" ca="1">IF($F18=0,"",OFFSET(INDIRECT("'" &amp; $D18 &amp; "'!A1"), 1, $F18-1, 1, 5))</f>
        <v>OK</v>
      </c>
      <c r="H18" s="42" t="str">
        <f ca="1"/>
        <v>JB</v>
      </c>
      <c r="I18" s="101">
        <f ca="1"/>
        <v>45491</v>
      </c>
      <c r="J18" t="str">
        <f ca="1"/>
        <v>Final</v>
      </c>
      <c r="K18">
        <f ca="1"/>
        <v>0</v>
      </c>
      <c r="L18" s="26"/>
      <c r="M18" t="str">
        <f ca="1">IF($D18&lt;&gt;"",INDIRECT("'" &amp; $D18 &amp; "'!B4"),"")</f>
        <v>This sheet calculates the 2025, 2030, 2035, 2040, 2045 and 2050 projections for the MSW.</v>
      </c>
      <c r="N18" s="38"/>
      <c r="O18" s="38"/>
      <c r="P18" s="38"/>
    </row>
    <row r="19" spans="1:16">
      <c r="A19" s="26"/>
      <c r="B19" s="26"/>
      <c r="C19" s="40" t="str">
        <f>HYPERLINK("#'"&amp;$D19&amp;"'!A1","Goto")</f>
        <v>Goto</v>
      </c>
      <c r="D19" s="61" t="s">
        <v>52</v>
      </c>
      <c r="E19" s="61"/>
      <c r="F19" s="42">
        <f t="shared" ca="1" si="0"/>
        <v>11</v>
      </c>
      <c r="G19" s="70" t="str" cm="1">
        <f t="array" aca="1" ref="G19:K19" ca="1">IF($F19=0,"",OFFSET(INDIRECT("'" &amp; $D19 &amp; "'!A1"), 1, $F19-1, 1, 5))</f>
        <v>OK</v>
      </c>
      <c r="H19" s="42" t="str">
        <f ca="1"/>
        <v>JB</v>
      </c>
      <c r="I19" s="101">
        <f ca="1"/>
        <v>45491</v>
      </c>
      <c r="J19" t="str">
        <f ca="1"/>
        <v>Final</v>
      </c>
      <c r="K19">
        <f ca="1"/>
        <v>0</v>
      </c>
      <c r="L19" s="26"/>
      <c r="M19" t="str">
        <f ca="1">IF($D19&lt;&gt;"",INDIRECT("'" &amp; $D19 &amp; "'!B4"),"")</f>
        <v>This sheet calculates the projections for the percentage of MSW which is collectable for each region/country. In order to achieve this, the 2030 and 2050 targets are identified and then linearly forecast in order to identify targets for the interim years.</v>
      </c>
      <c r="N19" s="38"/>
      <c r="O19" s="38"/>
      <c r="P19" s="38"/>
    </row>
    <row r="20" spans="1:16">
      <c r="A20" s="26"/>
      <c r="B20" s="26"/>
      <c r="C20" s="40" t="str">
        <f>HYPERLINK("#'"&amp;$D20&amp;"'!A1","Goto")</f>
        <v>Goto</v>
      </c>
      <c r="D20" s="61" t="s">
        <v>53</v>
      </c>
      <c r="E20" s="61"/>
      <c r="F20" s="42">
        <f t="shared" ca="1" si="0"/>
        <v>10</v>
      </c>
      <c r="G20" s="70" t="str" cm="1">
        <f t="array" aca="1" ref="G20:K20" ca="1">IF($F20=0,"",OFFSET(INDIRECT("'" &amp; $D20 &amp; "'!A1"), 1, $F20-1, 1, 5))</f>
        <v>OK</v>
      </c>
      <c r="H20" s="42" t="str">
        <f ca="1"/>
        <v>JB</v>
      </c>
      <c r="I20" s="101">
        <f ca="1"/>
        <v>45491</v>
      </c>
      <c r="J20" t="str">
        <f ca="1"/>
        <v>Final</v>
      </c>
      <c r="K20">
        <f ca="1"/>
        <v>0</v>
      </c>
      <c r="L20" s="26"/>
      <c r="M20" t="str">
        <f ca="1">IF($D20&lt;&gt;"",INDIRECT("'" &amp; $D20 &amp; "'!B4"),"")</f>
        <v>This sheet calculates the total available MSW in each given year and the total available biogenic MSW in each given year.</v>
      </c>
      <c r="N20" s="38"/>
      <c r="O20" s="38"/>
      <c r="P20" s="38"/>
    </row>
    <row r="21" spans="1:16">
      <c r="A21" s="26"/>
      <c r="B21" s="26"/>
      <c r="C21" s="40" t="str">
        <f>HYPERLINK("#'"&amp;$D21&amp;"'!A1","Goto")</f>
        <v>Goto</v>
      </c>
      <c r="D21" s="61" t="s">
        <v>54</v>
      </c>
      <c r="E21" s="61"/>
      <c r="F21" s="42">
        <f t="shared" ca="1" si="0"/>
        <v>10</v>
      </c>
      <c r="G21" s="70" t="str" cm="1">
        <f t="array" aca="1" ref="G21:K21" ca="1">IF($F21=0,"",OFFSET(INDIRECT("'" &amp; $D21 &amp; "'!A1"), 1, $F21-1, 1, 5))</f>
        <v>OK</v>
      </c>
      <c r="H21" s="42" t="str">
        <f ca="1"/>
        <v>JB</v>
      </c>
      <c r="I21" s="101">
        <f ca="1"/>
        <v>45491</v>
      </c>
      <c r="J21" t="str">
        <f ca="1"/>
        <v>Final</v>
      </c>
      <c r="K21">
        <f ca="1"/>
        <v>0</v>
      </c>
      <c r="L21" s="26"/>
      <c r="M21" t="str">
        <f ca="1">IF($D21&lt;&gt;"",INDIRECT("'" &amp; $D21 &amp; "'!B4"),"")</f>
        <v>This sheet sets any input data or imported datasets for the calculations for Waste Wood.</v>
      </c>
      <c r="N21" s="38"/>
      <c r="O21" s="38"/>
      <c r="P21" s="38"/>
    </row>
    <row r="22" spans="1:16">
      <c r="A22" s="26"/>
      <c r="B22" s="26"/>
      <c r="C22" s="26"/>
      <c r="D22" s="26"/>
      <c r="E22" s="26"/>
      <c r="F22" s="42"/>
      <c r="G22" s="70" t="str">
        <f t="array" aca="1" ref="G22:K22" ca="1">IF($F22=0,"",OFFSET(INDIRECT("'" &amp; $D22 &amp; "'!A1"), 1, $F22-1, 1, 5))</f>
        <v/>
      </c>
      <c r="H22" s="42" t="str">
        <f ca="1"/>
        <v/>
      </c>
      <c r="I22" s="101" t="str">
        <f ca="1"/>
        <v/>
      </c>
      <c r="J22" t="str">
        <f ca="1"/>
        <v/>
      </c>
      <c r="K22" t="str">
        <f ca="1"/>
        <v/>
      </c>
      <c r="L22" s="26"/>
      <c r="N22" s="26"/>
      <c r="O22" s="26"/>
      <c r="P22" s="26"/>
    </row>
    <row r="23" spans="1:16">
      <c r="A23" s="26"/>
      <c r="B23" s="26"/>
      <c r="C23" s="40" t="str">
        <f>HYPERLINK("#'"&amp;$D23&amp;"'!A1","Goto")</f>
        <v>Goto</v>
      </c>
      <c r="D23" s="57" t="s">
        <v>55</v>
      </c>
      <c r="E23" s="57"/>
      <c r="F23" s="42">
        <f t="shared" ca="1" si="0"/>
        <v>5</v>
      </c>
      <c r="G23" s="70" t="str">
        <f t="array" ref="G23:K23" ca="1">IF($F23=0,"",OFFSET(INDIRECT("'" &amp; $D23 &amp; "'!A1"), 1, $F23-1, 1, 5))</f>
        <v>OK</v>
      </c>
      <c r="H23" s="42" t="str">
        <f ca="1"/>
        <v>JB</v>
      </c>
      <c r="I23" s="101">
        <f ca="1"/>
        <v>45491</v>
      </c>
      <c r="J23" t="str">
        <f ca="1"/>
        <v>Final</v>
      </c>
      <c r="K23">
        <f ca="1"/>
        <v>0</v>
      </c>
      <c r="L23" s="26"/>
      <c r="M23" t="str">
        <f ca="1">IF($D23&lt;&gt;"",INDIRECT("'" &amp; $D23 &amp; "'!B2"),"")</f>
        <v>This sheet contains the resource estimate that will be an input DESNZ UK &amp; Global Resource Model (2024).</v>
      </c>
      <c r="N23" s="38"/>
      <c r="O23" s="38"/>
      <c r="P23" s="38"/>
    </row>
    <row r="24" spans="1:16">
      <c r="A24" s="26"/>
      <c r="B24" s="26"/>
      <c r="C24" s="40" t="str">
        <f>HYPERLINK("#'"&amp;$D24&amp;"'!A1","Goto")</f>
        <v>Goto</v>
      </c>
      <c r="D24" s="57" t="s">
        <v>56</v>
      </c>
      <c r="E24" s="57"/>
      <c r="F24" s="42">
        <f t="shared" ca="1" si="0"/>
        <v>5</v>
      </c>
      <c r="G24" s="70" t="str" cm="1">
        <f t="array" aca="1" ref="G24:K24" ca="1">IF($F24=0,"",OFFSET(INDIRECT("'" &amp; $D24 &amp; "'!A1"), 1, $F24-1, 1, 5))</f>
        <v>OK</v>
      </c>
      <c r="H24" s="42" t="str">
        <f ca="1"/>
        <v>JB</v>
      </c>
      <c r="I24" s="101">
        <f ca="1"/>
        <v>45491</v>
      </c>
      <c r="J24" t="str">
        <f ca="1"/>
        <v>Final</v>
      </c>
      <c r="K24">
        <f ca="1"/>
        <v>0</v>
      </c>
      <c r="L24" s="26"/>
      <c r="M24" t="str">
        <f ca="1">IF($D24&lt;&gt;"",INDIRECT("'" &amp; $D24 &amp; "'!B2"),"")</f>
        <v>This sheet contains the resource estimate that will be an input DESNZ UK &amp; Global Resource Model (2024).</v>
      </c>
      <c r="N24" s="38"/>
      <c r="O24" s="38"/>
      <c r="P24" s="38"/>
    </row>
    <row r="25" spans="1:16">
      <c r="A25" s="26"/>
      <c r="B25" s="39" t="s">
        <v>57</v>
      </c>
      <c r="C25" s="26"/>
      <c r="D25" s="26"/>
      <c r="E25" s="31"/>
      <c r="F25" s="42"/>
      <c r="G25" s="70" t="str">
        <f t="array" aca="1" ref="G25:K25" ca="1">IF($F25=0,"",OFFSET(INDIRECT("'" &amp; $D25 &amp; "'!A1"), 1, $F25-1, 1, 5))</f>
        <v/>
      </c>
      <c r="H25" s="42" t="str">
        <f ca="1"/>
        <v/>
      </c>
      <c r="I25" s="101" t="str">
        <f ca="1"/>
        <v/>
      </c>
      <c r="J25" t="str">
        <f ca="1"/>
        <v/>
      </c>
      <c r="K25" t="str">
        <f ca="1"/>
        <v/>
      </c>
      <c r="L25" s="26"/>
      <c r="N25" s="26"/>
      <c r="O25" s="26"/>
      <c r="P25" s="26"/>
    </row>
    <row r="26" spans="1:16">
      <c r="A26" s="26"/>
      <c r="B26" s="26"/>
      <c r="C26" s="40" t="str">
        <f>HYPERLINK("#'"&amp;$D26&amp;"'!A1","Goto")</f>
        <v>Goto</v>
      </c>
      <c r="D26" s="27" t="s">
        <v>58</v>
      </c>
      <c r="E26" s="27"/>
      <c r="F26" s="42">
        <f t="shared" ca="1" si="0"/>
        <v>15</v>
      </c>
      <c r="G26" s="70" t="str">
        <f t="array" aca="1" ref="G26:K26" ca="1">IF($F26=0,"",OFFSET(INDIRECT("'" &amp; $D26 &amp; "'!A1"), 1, $F26-1, 1, 5))</f>
        <v>OK</v>
      </c>
      <c r="H26" s="42" t="str">
        <f ca="1"/>
        <v>JB</v>
      </c>
      <c r="I26" s="101">
        <f ca="1"/>
        <v>45491</v>
      </c>
      <c r="J26" t="str">
        <f ca="1"/>
        <v>Final</v>
      </c>
      <c r="K26">
        <f ca="1"/>
        <v>0</v>
      </c>
      <c r="L26" s="26"/>
      <c r="M26" t="str">
        <f ca="1">IF($D26&lt;&gt;"",INDIRECT("'" &amp; $D26 &amp; "'!B2"),"")</f>
        <v>This sheet provides the data required to move reliably between different units, as well as required constants</v>
      </c>
      <c r="N26" s="38"/>
      <c r="O26" s="38"/>
      <c r="P26" s="38"/>
    </row>
    <row r="27" spans="1:16">
      <c r="A27" s="26"/>
      <c r="B27" s="26"/>
      <c r="C27" s="40" t="str">
        <f>HYPERLINK("#'"&amp;$D27&amp;"'!A1","Goto")</f>
        <v>Goto</v>
      </c>
      <c r="D27" s="27" t="s">
        <v>59</v>
      </c>
      <c r="E27" s="27"/>
      <c r="F27" s="42">
        <f t="shared" ca="1" si="0"/>
        <v>7</v>
      </c>
      <c r="G27" s="70" t="str">
        <f t="array" aca="1" ref="G27:K27" ca="1">IF($F27=0,"",OFFSET(INDIRECT("'" &amp; $D27 &amp; "'!A1"), 1, $F27-1, 1, 5))</f>
        <v>OK</v>
      </c>
      <c r="H27" s="42" t="str">
        <f ca="1"/>
        <v>JB</v>
      </c>
      <c r="I27" s="101">
        <f ca="1"/>
        <v>45491</v>
      </c>
      <c r="J27" t="str">
        <f ca="1"/>
        <v>Final</v>
      </c>
      <c r="K27">
        <f ca="1"/>
        <v>0</v>
      </c>
      <c r="L27" s="26"/>
      <c r="M27" t="str">
        <f ca="1">IF($D27&lt;&gt;"",INDIRECT("'" &amp; $D27 &amp; "'!B2"),"")</f>
        <v>This sheet holds the lists used in data validation in-cell drop lists</v>
      </c>
      <c r="N27" s="38"/>
      <c r="O27" s="38"/>
      <c r="P27" s="38"/>
    </row>
    <row r="28" spans="1:16">
      <c r="A28" s="26"/>
      <c r="B28" s="26"/>
      <c r="C28" s="26"/>
      <c r="D28" s="35"/>
      <c r="E28" s="35"/>
      <c r="F28" s="42"/>
      <c r="G28" s="70" t="str">
        <f t="array" aca="1" ref="G28:J28" ca="1">IF($F28=0,"",OFFSET(INDIRECT("'" &amp; $D28 &amp; "'!A1"), 1, $F28-1, 1, 5))</f>
        <v/>
      </c>
      <c r="H28" s="42" t="str">
        <f ca="1"/>
        <v/>
      </c>
      <c r="I28" s="101" t="str">
        <f ca="1"/>
        <v/>
      </c>
      <c r="J28" t="str">
        <f ca="1"/>
        <v/>
      </c>
      <c r="L28" s="35"/>
      <c r="N28" s="35"/>
      <c r="O28" s="35"/>
      <c r="P28" s="35"/>
    </row>
    <row r="29" spans="1:16">
      <c r="A29" s="26"/>
      <c r="B29" s="27" t="s">
        <v>60</v>
      </c>
      <c r="C29" s="27"/>
      <c r="D29" s="27"/>
      <c r="E29" s="27"/>
      <c r="F29" s="29"/>
      <c r="G29" s="29"/>
      <c r="H29" s="29"/>
      <c r="I29" s="102"/>
      <c r="J29" s="27"/>
      <c r="K29" s="27"/>
      <c r="L29" s="27"/>
      <c r="M29" s="27"/>
      <c r="N29" s="27"/>
      <c r="O29" s="27"/>
      <c r="P29" s="27"/>
    </row>
    <row r="30" spans="1:16">
      <c r="F30" s="116" t="s">
        <v>61</v>
      </c>
      <c r="G30" s="70" t="str">
        <f t="array" aca="1" ref="G30" ca="1">IF(COUNT(IF(ISERROR(G8:G29),1))&gt;0,NA(),"OK")</f>
        <v>OK</v>
      </c>
    </row>
    <row r="56" spans="3:3">
      <c r="C56" t="s">
        <v>34</v>
      </c>
    </row>
  </sheetData>
  <sheetProtection algorithmName="SHA-512" hashValue="3JvrAnIHDWfBU68Pshyo/FRd3dD7VKL+408o5q/b8IFXkGUIM45SP+ZgTOIpFckpaZrGdpwehsK4YKqfT6LT2Q==" saltValue="T15n2n+ZjmroZ7m6SdqGKg==" spinCount="100000" sheet="1" objects="1" scenarios="1"/>
  <conditionalFormatting sqref="L2 G10:G30">
    <cfRule type="expression" dxfId="45" priority="2">
      <formula>(ISERROR(G2))</formula>
    </cfRule>
  </conditionalFormatting>
  <conditionalFormatting sqref="G30">
    <cfRule type="expression" dxfId="44" priority="1">
      <formula>NOT(ISERROR(G30))</formula>
    </cfRule>
  </conditionalFormatting>
  <dataValidations count="2">
    <dataValidation type="list" allowBlank="1" showInputMessage="1" showErrorMessage="1" sqref="O2" xr:uid="{00000000-0002-0000-0100-000001000000}">
      <formula1>INDEX(Status_a,,1)</formula1>
    </dataValidation>
    <dataValidation type="list" allowBlank="1" showInputMessage="1" showErrorMessage="1" sqref="M2" xr:uid="{00000000-0002-0000-0100-000000000000}">
      <formula1>INDEX(Users_a,,1)</formula1>
    </dataValidation>
  </dataValidations>
  <pageMargins left="0.7" right="0.7" top="0.75" bottom="0.75" header="0.3" footer="0.3"/>
  <pageSetup paperSize="9" orientation="portrait" horizontalDpi="4294967295" verticalDpi="4294967295"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tabColor theme="3"/>
  </sheetPr>
  <dimension ref="A1:C54"/>
  <sheetViews>
    <sheetView showGridLines="0" workbookViewId="0"/>
  </sheetViews>
  <sheetFormatPr defaultColWidth="9.109375" defaultRowHeight="13.2"/>
  <cols>
    <col min="1" max="1" width="3.88671875" style="76" customWidth="1"/>
    <col min="2" max="16384" width="9.109375" style="76"/>
  </cols>
  <sheetData>
    <row r="1" spans="1:2">
      <c r="A1" s="75"/>
    </row>
    <row r="2" spans="1:2" ht="21">
      <c r="B2" s="77" t="s">
        <v>62</v>
      </c>
    </row>
    <row r="54" spans="3:3">
      <c r="C54" s="76" t="s">
        <v>34</v>
      </c>
    </row>
  </sheetData>
  <sheetProtection algorithmName="SHA-512" hashValue="b4SsiK7FoAdrmUW6ala274MFbr6EFy5+tOyd7CBUVvwMPMrimrM8ReZyf4WGDtMNBVNKHknCd7QMqm6LmeJDpw==" saltValue="x5xwiNerNn3vC2Tx2CNw7Q==" spinCount="100000" sheet="1" objects="1" scenarios="1"/>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tabColor theme="5" tint="-0.499984740745262"/>
    <outlinePr summaryBelow="0" summaryRight="0"/>
  </sheetPr>
  <dimension ref="A1:W62"/>
  <sheetViews>
    <sheetView showGridLines="0" zoomScale="70" zoomScaleNormal="70" workbookViewId="0"/>
  </sheetViews>
  <sheetFormatPr defaultColWidth="0" defaultRowHeight="13.2" outlineLevelRow="1"/>
  <cols>
    <col min="1" max="1" width="3.88671875" customWidth="1"/>
    <col min="2" max="2" width="15.5546875" customWidth="1"/>
    <col min="3" max="3" width="43.33203125" customWidth="1"/>
    <col min="4" max="4" width="26" customWidth="1"/>
    <col min="5" max="5" width="63.6640625" customWidth="1"/>
    <col min="6" max="6" width="65.109375" customWidth="1"/>
    <col min="7" max="7" width="20.109375" customWidth="1"/>
    <col min="8" max="8" width="12.5546875" customWidth="1"/>
    <col min="9" max="9" width="47.109375" customWidth="1"/>
    <col min="10" max="10" width="23.88671875" customWidth="1"/>
    <col min="11" max="11" width="17.44140625" customWidth="1"/>
    <col min="12" max="13" width="13.33203125" customWidth="1"/>
    <col min="14" max="15" width="30.44140625" customWidth="1"/>
    <col min="16" max="17" width="9.109375" customWidth="1"/>
    <col min="18" max="18" width="13.33203125" customWidth="1"/>
    <col min="19" max="22" width="9.109375" customWidth="1"/>
    <col min="23" max="16384" width="9.109375" hidden="1"/>
  </cols>
  <sheetData>
    <row r="1" spans="1:13" s="32" customFormat="1" ht="24.6">
      <c r="A1" s="125" t="s">
        <v>63</v>
      </c>
      <c r="B1" s="15" t="s">
        <v>64</v>
      </c>
      <c r="I1" s="34" t="s">
        <v>0</v>
      </c>
      <c r="J1" s="44" t="s">
        <v>1</v>
      </c>
      <c r="K1" s="44" t="s">
        <v>2</v>
      </c>
      <c r="L1" s="43" t="s">
        <v>3</v>
      </c>
      <c r="M1" s="33" t="s">
        <v>4</v>
      </c>
    </row>
    <row r="2" spans="1:13" s="26" customFormat="1">
      <c r="B2" s="54" t="s">
        <v>65</v>
      </c>
      <c r="I2" s="30" t="str">
        <f t="array" aca="1" ref="I2" ca="1">IF(COUNT(IF(ISERROR($A$3:$S$62),1))&gt;0,NA(),"OK")</f>
        <v>OK</v>
      </c>
      <c r="J2" s="29" t="s">
        <v>5</v>
      </c>
      <c r="K2" s="28">
        <v>45491</v>
      </c>
      <c r="L2" s="27" t="s">
        <v>6</v>
      </c>
      <c r="M2" s="27"/>
    </row>
    <row r="3" spans="1:13">
      <c r="K3" s="37"/>
    </row>
    <row r="4" spans="1:13" s="8" customFormat="1" ht="20.399999999999999" collapsed="1">
      <c r="B4" s="78" t="s">
        <v>67</v>
      </c>
      <c r="K4" s="79"/>
    </row>
    <row r="5" spans="1:13" s="3" customFormat="1" hidden="1" outlineLevel="1">
      <c r="B5" s="54" t="s">
        <v>68</v>
      </c>
      <c r="K5" s="19"/>
    </row>
    <row r="6" spans="1:13" s="3" customFormat="1" hidden="1" outlineLevel="1">
      <c r="B6" s="54" t="s">
        <v>69</v>
      </c>
      <c r="K6" s="19"/>
    </row>
    <row r="7" spans="1:13" s="3" customFormat="1" hidden="1" outlineLevel="1">
      <c r="B7" s="54" t="s">
        <v>70</v>
      </c>
      <c r="K7" s="19"/>
    </row>
    <row r="8" spans="1:13" s="3" customFormat="1" hidden="1" outlineLevel="1">
      <c r="B8" s="54" t="s">
        <v>71</v>
      </c>
    </row>
    <row r="9" spans="1:13" hidden="1" outlineLevel="1"/>
    <row r="10" spans="1:13" s="1" customFormat="1" ht="15.6" hidden="1" outlineLevel="1">
      <c r="B10" s="80" t="s">
        <v>72</v>
      </c>
    </row>
    <row r="11" spans="1:13" s="3" customFormat="1" hidden="1" outlineLevel="1">
      <c r="B11" s="54" t="s">
        <v>73</v>
      </c>
    </row>
    <row r="12" spans="1:13" s="3" customFormat="1" hidden="1" outlineLevel="1">
      <c r="B12" s="54" t="s">
        <v>74</v>
      </c>
      <c r="E12" s="117" t="s">
        <v>75</v>
      </c>
    </row>
    <row r="13" spans="1:13" s="3" customFormat="1" hidden="1" outlineLevel="1">
      <c r="B13" s="54"/>
      <c r="E13" s="117" t="s">
        <v>76</v>
      </c>
    </row>
    <row r="14" spans="1:13" s="3" customFormat="1" hidden="1" outlineLevel="1">
      <c r="B14" s="54" t="s">
        <v>77</v>
      </c>
      <c r="E14" s="81"/>
    </row>
    <row r="15" spans="1:13" s="3" customFormat="1" hidden="1" outlineLevel="1">
      <c r="B15" s="54" t="s">
        <v>78</v>
      </c>
      <c r="E15" s="81"/>
    </row>
    <row r="16" spans="1:13" s="3" customFormat="1" hidden="1" outlineLevel="1">
      <c r="A16" s="59"/>
      <c r="B16" s="54" t="s">
        <v>79</v>
      </c>
    </row>
    <row r="17" spans="1:23" s="3" customFormat="1" hidden="1" outlineLevel="1">
      <c r="A17" s="59"/>
      <c r="B17" s="54" t="s">
        <v>80</v>
      </c>
    </row>
    <row r="18" spans="1:23" s="3" customFormat="1" hidden="1" outlineLevel="1">
      <c r="A18" s="59"/>
      <c r="B18" s="54" t="s">
        <v>81</v>
      </c>
    </row>
    <row r="20" spans="1:23" s="8" customFormat="1" ht="20.399999999999999">
      <c r="B20" s="78" t="s">
        <v>82</v>
      </c>
      <c r="J20" s="184" t="s">
        <v>83</v>
      </c>
    </row>
    <row r="21" spans="1:23" s="182" customFormat="1" ht="13.8">
      <c r="A21" s="179"/>
      <c r="B21" s="180" t="s">
        <v>84</v>
      </c>
      <c r="C21" s="181" t="s">
        <v>85</v>
      </c>
      <c r="D21" s="181" t="s">
        <v>86</v>
      </c>
      <c r="E21" s="181" t="s">
        <v>87</v>
      </c>
      <c r="F21" s="181" t="s">
        <v>88</v>
      </c>
      <c r="G21" s="181" t="s">
        <v>89</v>
      </c>
      <c r="H21" s="181" t="s">
        <v>90</v>
      </c>
      <c r="I21" s="181" t="s">
        <v>91</v>
      </c>
      <c r="J21" s="181" t="s">
        <v>92</v>
      </c>
      <c r="K21" s="181" t="s">
        <v>93</v>
      </c>
      <c r="L21" s="181" t="s">
        <v>94</v>
      </c>
      <c r="M21" s="181" t="s">
        <v>95</v>
      </c>
      <c r="N21" s="181" t="s">
        <v>96</v>
      </c>
      <c r="O21" s="181" t="s">
        <v>97</v>
      </c>
    </row>
    <row r="22" spans="1:23" s="185" customFormat="1" ht="141" customHeight="1">
      <c r="B22" s="668" t="s">
        <v>98</v>
      </c>
      <c r="C22" s="177" t="s">
        <v>99</v>
      </c>
      <c r="D22" s="669" t="str" cm="1">
        <f t="array" aca="1" ref="D22" ca="1">HYPERLINK("#"&amp;CELL("address",'Data01 - Population &amp; GDP'!B6),"Go To")</f>
        <v>Go To</v>
      </c>
      <c r="E22" s="178" t="s">
        <v>100</v>
      </c>
      <c r="F22" s="669" t="s">
        <v>101</v>
      </c>
      <c r="G22" s="763">
        <v>2022</v>
      </c>
      <c r="H22" s="670" t="s">
        <v>5</v>
      </c>
      <c r="I22" s="178"/>
      <c r="J22" s="183" t="s">
        <v>9</v>
      </c>
      <c r="K22" s="183" t="s">
        <v>102</v>
      </c>
      <c r="L22" s="183" t="s">
        <v>103</v>
      </c>
      <c r="M22" s="183" t="s">
        <v>102</v>
      </c>
      <c r="N22" s="178" t="s">
        <v>1521</v>
      </c>
      <c r="O22" s="178" t="s">
        <v>1522</v>
      </c>
      <c r="P22" s="48"/>
      <c r="Q22" s="48"/>
      <c r="R22" s="48"/>
      <c r="S22" s="48"/>
      <c r="T22" s="48"/>
      <c r="U22" s="48"/>
      <c r="V22" s="48"/>
      <c r="W22" s="48"/>
    </row>
    <row r="23" spans="1:23" s="185" customFormat="1" ht="106.5" customHeight="1">
      <c r="B23" s="668" t="s">
        <v>1523</v>
      </c>
      <c r="C23" s="177" t="s">
        <v>104</v>
      </c>
      <c r="D23" s="669" t="str" cm="1">
        <f t="array" aca="1" ref="D23" ca="1">HYPERLINK("#"&amp;CELL("address",'Data01 - Population &amp; GDP'!B278),"Go To")</f>
        <v>Go To</v>
      </c>
      <c r="E23" t="s">
        <v>1532</v>
      </c>
      <c r="F23" s="669" t="s">
        <v>105</v>
      </c>
      <c r="G23" s="763">
        <v>2022</v>
      </c>
      <c r="H23" s="670" t="s">
        <v>5</v>
      </c>
      <c r="I23" s="178"/>
      <c r="J23" s="183" t="s">
        <v>9</v>
      </c>
      <c r="K23" s="183" t="s">
        <v>102</v>
      </c>
      <c r="L23" s="183" t="s">
        <v>103</v>
      </c>
      <c r="M23" s="183" t="s">
        <v>102</v>
      </c>
      <c r="N23" s="178" t="s">
        <v>1521</v>
      </c>
      <c r="O23" s="178" t="s">
        <v>1559</v>
      </c>
      <c r="P23" s="48"/>
      <c r="Q23" s="48"/>
      <c r="R23" s="48"/>
      <c r="S23" s="48"/>
      <c r="T23" s="48"/>
      <c r="U23" s="48"/>
      <c r="V23" s="48"/>
      <c r="W23" s="48"/>
    </row>
    <row r="24" spans="1:23" s="185" customFormat="1" ht="219.6" customHeight="1">
      <c r="B24" s="668" t="s">
        <v>1524</v>
      </c>
      <c r="C24" s="177" t="s">
        <v>106</v>
      </c>
      <c r="D24" s="669" t="str" cm="1">
        <f t="array" aca="1" ref="D24" ca="1">HYPERLINK("#"&amp;CELL("address",'Data01 - Population &amp; GDP'!B8),"Go To")</f>
        <v>Go To</v>
      </c>
      <c r="E24" s="287" t="s">
        <v>107</v>
      </c>
      <c r="F24" s="475" t="s">
        <v>1535</v>
      </c>
      <c r="G24" s="763" t="s">
        <v>1534</v>
      </c>
      <c r="H24" s="670" t="s">
        <v>5</v>
      </c>
      <c r="I24" s="178" t="s">
        <v>1533</v>
      </c>
      <c r="J24" s="183" t="s">
        <v>9</v>
      </c>
      <c r="K24" s="183" t="s">
        <v>103</v>
      </c>
      <c r="L24" s="183" t="s">
        <v>103</v>
      </c>
      <c r="M24" s="183" t="s">
        <v>103</v>
      </c>
      <c r="N24" s="178" t="s">
        <v>1546</v>
      </c>
      <c r="O24" s="178" t="s">
        <v>1560</v>
      </c>
      <c r="P24" s="48"/>
      <c r="Q24" s="48"/>
      <c r="R24" s="48"/>
      <c r="S24" s="48"/>
      <c r="T24" s="48"/>
      <c r="U24" s="48"/>
      <c r="V24" s="48"/>
      <c r="W24" s="48"/>
    </row>
    <row r="25" spans="1:23" s="185" customFormat="1" ht="153" customHeight="1">
      <c r="B25" s="668" t="s">
        <v>1525</v>
      </c>
      <c r="C25" s="177" t="s">
        <v>108</v>
      </c>
      <c r="D25" s="669" t="str" cm="1">
        <f t="array" aca="1" ref="D25" ca="1">HYPERLINK("#"&amp;CELL("address",'Data01 - Population &amp; GDP'!B9),"Go To")</f>
        <v>Go To</v>
      </c>
      <c r="E25" s="178" t="s">
        <v>109</v>
      </c>
      <c r="F25" s="669" t="s">
        <v>110</v>
      </c>
      <c r="G25" s="763" t="s">
        <v>1536</v>
      </c>
      <c r="H25" s="670" t="s">
        <v>5</v>
      </c>
      <c r="I25" s="178"/>
      <c r="J25" s="183" t="s">
        <v>9</v>
      </c>
      <c r="K25" s="183" t="s">
        <v>103</v>
      </c>
      <c r="L25" s="183" t="s">
        <v>111</v>
      </c>
      <c r="M25" s="183" t="s">
        <v>111</v>
      </c>
      <c r="N25" s="178" t="s">
        <v>1537</v>
      </c>
      <c r="O25" s="178" t="s">
        <v>1538</v>
      </c>
      <c r="P25" s="48"/>
      <c r="Q25" s="48"/>
      <c r="R25" s="48"/>
      <c r="S25" s="48"/>
      <c r="T25" s="48"/>
      <c r="U25" s="48"/>
      <c r="V25" s="48"/>
      <c r="W25" s="48"/>
    </row>
    <row r="26" spans="1:23" s="185" customFormat="1" ht="65.400000000000006" customHeight="1">
      <c r="B26" s="668" t="s">
        <v>1526</v>
      </c>
      <c r="C26" s="177" t="s">
        <v>1540</v>
      </c>
      <c r="D26" s="669" t="str" cm="1">
        <f t="array" aca="1" ref="D26" ca="1">HYPERLINK("#"&amp;CELL("address",'Data01 - Population &amp; GDP'!B11),"Go To")</f>
        <v>Go To</v>
      </c>
      <c r="E26" s="178" t="s">
        <v>1547</v>
      </c>
      <c r="F26" s="186"/>
      <c r="G26" s="763" t="s">
        <v>1539</v>
      </c>
      <c r="H26" s="670" t="s">
        <v>5</v>
      </c>
      <c r="I26" s="178"/>
      <c r="J26" s="183" t="s">
        <v>9</v>
      </c>
      <c r="K26" s="183" t="s">
        <v>103</v>
      </c>
      <c r="L26" s="183" t="s">
        <v>103</v>
      </c>
      <c r="M26" s="183" t="s">
        <v>103</v>
      </c>
      <c r="N26" s="178" t="s">
        <v>1542</v>
      </c>
      <c r="O26" s="178" t="s">
        <v>1553</v>
      </c>
      <c r="P26" s="48"/>
      <c r="Q26" s="48"/>
      <c r="R26" s="48"/>
      <c r="S26" s="48"/>
      <c r="T26" s="48"/>
      <c r="U26" s="48"/>
      <c r="V26" s="48"/>
      <c r="W26" s="48"/>
    </row>
    <row r="27" spans="1:23" s="185" customFormat="1" ht="93" customHeight="1">
      <c r="B27" s="668" t="s">
        <v>1527</v>
      </c>
      <c r="C27" s="177" t="s">
        <v>112</v>
      </c>
      <c r="D27" s="669" t="str" cm="1">
        <f t="array" aca="1" ref="D27" ca="1">HYPERLINK("#"&amp;CELL("address",'Data01 - Population &amp; GDP'!B12),"Go To")</f>
        <v>Go To</v>
      </c>
      <c r="E27" s="178" t="s">
        <v>113</v>
      </c>
      <c r="F27" s="669" t="s">
        <v>1541</v>
      </c>
      <c r="G27" s="763" t="s">
        <v>1534</v>
      </c>
      <c r="H27" s="670" t="s">
        <v>5</v>
      </c>
      <c r="I27" s="178"/>
      <c r="J27" s="183" t="s">
        <v>9</v>
      </c>
      <c r="K27" s="183" t="s">
        <v>103</v>
      </c>
      <c r="L27" s="183" t="s">
        <v>103</v>
      </c>
      <c r="M27" s="183" t="s">
        <v>103</v>
      </c>
      <c r="N27" s="178" t="s">
        <v>1542</v>
      </c>
      <c r="O27" s="178" t="s">
        <v>1561</v>
      </c>
      <c r="P27" s="48"/>
      <c r="Q27" s="48"/>
      <c r="R27" s="48"/>
      <c r="S27" s="48"/>
      <c r="T27" s="48"/>
      <c r="U27" s="48"/>
      <c r="V27" s="48"/>
      <c r="W27" s="48"/>
    </row>
    <row r="28" spans="1:23" s="185" customFormat="1" ht="52.8">
      <c r="B28" s="668" t="s">
        <v>1528</v>
      </c>
      <c r="C28" s="177" t="s">
        <v>114</v>
      </c>
      <c r="D28" s="669" t="str" cm="1">
        <f t="array" aca="1" ref="D28" ca="1">HYPERLINK("#"&amp;CELL("address",'Data01 - Population &amp; GDP'!B13),"Go To")</f>
        <v>Go To</v>
      </c>
      <c r="E28" s="178" t="s">
        <v>1562</v>
      </c>
      <c r="F28" s="669" t="s">
        <v>1541</v>
      </c>
      <c r="G28" s="763" t="s">
        <v>1534</v>
      </c>
      <c r="H28" s="670" t="s">
        <v>5</v>
      </c>
      <c r="I28" s="178"/>
      <c r="J28" s="183" t="s">
        <v>9</v>
      </c>
      <c r="K28" s="183" t="s">
        <v>103</v>
      </c>
      <c r="L28" s="183" t="s">
        <v>111</v>
      </c>
      <c r="M28" s="183" t="s">
        <v>111</v>
      </c>
      <c r="N28" s="178" t="s">
        <v>1542</v>
      </c>
      <c r="O28" s="178" t="s">
        <v>1554</v>
      </c>
      <c r="P28" s="48"/>
      <c r="Q28" s="48"/>
      <c r="R28" s="48"/>
      <c r="S28" s="48"/>
      <c r="T28" s="48"/>
      <c r="U28" s="48"/>
      <c r="V28" s="48"/>
      <c r="W28" s="48"/>
    </row>
    <row r="29" spans="1:23" s="185" customFormat="1" ht="92.4">
      <c r="B29" s="668" t="s">
        <v>1529</v>
      </c>
      <c r="C29" s="177" t="s">
        <v>1556</v>
      </c>
      <c r="D29" s="669" t="str" cm="1">
        <f t="array" aca="1" ref="D29" ca="1">HYPERLINK("#"&amp;CELL("address",'Data01 - Population &amp; GDP'!B14),"Go To")</f>
        <v>Go To</v>
      </c>
      <c r="E29" s="178" t="s">
        <v>1548</v>
      </c>
      <c r="F29" s="186" t="s">
        <v>1545</v>
      </c>
      <c r="G29" s="763" t="s">
        <v>1539</v>
      </c>
      <c r="H29" s="670" t="s">
        <v>5</v>
      </c>
      <c r="I29" s="178"/>
      <c r="J29" s="183" t="s">
        <v>9</v>
      </c>
      <c r="K29" s="183" t="s">
        <v>103</v>
      </c>
      <c r="L29" s="183" t="s">
        <v>103</v>
      </c>
      <c r="M29" s="183" t="s">
        <v>103</v>
      </c>
      <c r="N29" s="178" t="s">
        <v>1555</v>
      </c>
      <c r="O29" s="178" t="s">
        <v>1557</v>
      </c>
      <c r="P29" s="48"/>
      <c r="Q29" s="48"/>
      <c r="R29" s="48"/>
      <c r="S29" s="48"/>
      <c r="T29" s="48"/>
      <c r="U29" s="48"/>
      <c r="V29" s="48"/>
      <c r="W29" s="48"/>
    </row>
    <row r="30" spans="1:23" s="185" customFormat="1" ht="184.8">
      <c r="B30" s="668" t="s">
        <v>1530</v>
      </c>
      <c r="C30" s="177" t="s">
        <v>115</v>
      </c>
      <c r="D30" s="669" t="str" cm="1">
        <f t="array" aca="1" ref="D30" ca="1">HYPERLINK("#"&amp;CELL("address",'Data01 - Population &amp; GDP'!B15),"Go To")</f>
        <v>Go To</v>
      </c>
      <c r="E30" s="178" t="s">
        <v>1543</v>
      </c>
      <c r="F30" s="186" t="s">
        <v>1545</v>
      </c>
      <c r="G30" s="763" t="s">
        <v>1539</v>
      </c>
      <c r="H30" s="670" t="s">
        <v>5</v>
      </c>
      <c r="I30" s="178"/>
      <c r="J30" s="183" t="s">
        <v>9</v>
      </c>
      <c r="K30" s="183" t="s">
        <v>103</v>
      </c>
      <c r="L30" s="183" t="s">
        <v>103</v>
      </c>
      <c r="M30" s="183" t="s">
        <v>103</v>
      </c>
      <c r="N30" s="178" t="s">
        <v>1555</v>
      </c>
      <c r="O30" s="178" t="s">
        <v>1557</v>
      </c>
      <c r="P30" s="48"/>
      <c r="Q30" s="48"/>
      <c r="R30" s="48"/>
      <c r="S30" s="48"/>
      <c r="T30" s="48"/>
      <c r="U30" s="48"/>
      <c r="V30" s="48"/>
      <c r="W30" s="48"/>
    </row>
    <row r="31" spans="1:23" s="185" customFormat="1" ht="39.6">
      <c r="B31" s="668" t="s">
        <v>1531</v>
      </c>
      <c r="C31" s="177" t="s">
        <v>116</v>
      </c>
      <c r="D31" s="669" t="str" cm="1">
        <f t="array" aca="1" ref="D31" ca="1">HYPERLINK("#"&amp;CELL("address",'Data01 - Population &amp; GDP'!B16),"Go To")</f>
        <v>Go To</v>
      </c>
      <c r="E31" s="178" t="s">
        <v>1544</v>
      </c>
      <c r="F31" s="186" t="s">
        <v>1545</v>
      </c>
      <c r="G31" s="763" t="s">
        <v>1539</v>
      </c>
      <c r="H31" s="670" t="s">
        <v>5</v>
      </c>
      <c r="I31" s="178"/>
      <c r="J31" s="183" t="s">
        <v>9</v>
      </c>
      <c r="K31" s="183" t="s">
        <v>103</v>
      </c>
      <c r="L31" s="183" t="s">
        <v>102</v>
      </c>
      <c r="M31" s="183" t="s">
        <v>103</v>
      </c>
      <c r="N31" s="178" t="s">
        <v>1558</v>
      </c>
      <c r="O31" s="178" t="s">
        <v>1557</v>
      </c>
      <c r="P31" s="48"/>
      <c r="Q31" s="48"/>
      <c r="R31" s="48"/>
      <c r="S31" s="48"/>
      <c r="T31" s="48"/>
      <c r="U31" s="48"/>
      <c r="V31" s="48"/>
      <c r="W31" s="48"/>
    </row>
    <row r="32" spans="1:23">
      <c r="B32" s="54" t="s">
        <v>117</v>
      </c>
    </row>
    <row r="34" spans="2:8">
      <c r="H34" s="20"/>
    </row>
    <row r="35" spans="2:8" s="8" customFormat="1" ht="20.399999999999999">
      <c r="B35" s="78" t="s">
        <v>118</v>
      </c>
    </row>
    <row r="36" spans="2:8" outlineLevel="1">
      <c r="B36" s="26"/>
    </row>
    <row r="37" spans="2:8" s="1" customFormat="1" ht="15.6" outlineLevel="1">
      <c r="B37" s="82" t="s">
        <v>119</v>
      </c>
    </row>
    <row r="38" spans="2:8" s="3" customFormat="1" outlineLevel="1">
      <c r="B38" s="54" t="s">
        <v>120</v>
      </c>
    </row>
    <row r="39" spans="2:8" s="3" customFormat="1" outlineLevel="1">
      <c r="B39" s="54" t="s">
        <v>121</v>
      </c>
    </row>
    <row r="40" spans="2:8" s="3" customFormat="1" outlineLevel="1">
      <c r="B40" s="54" t="s">
        <v>122</v>
      </c>
    </row>
    <row r="41" spans="2:8" outlineLevel="1"/>
    <row r="42" spans="2:8" outlineLevel="1">
      <c r="B42" s="42" t="s">
        <v>102</v>
      </c>
      <c r="C42" s="54" t="s">
        <v>123</v>
      </c>
    </row>
    <row r="43" spans="2:8" outlineLevel="1">
      <c r="B43" s="42" t="s">
        <v>103</v>
      </c>
      <c r="C43" s="54" t="s">
        <v>124</v>
      </c>
    </row>
    <row r="44" spans="2:8" outlineLevel="1">
      <c r="B44" s="42" t="s">
        <v>111</v>
      </c>
      <c r="C44" s="54" t="s">
        <v>125</v>
      </c>
    </row>
    <row r="45" spans="2:8" outlineLevel="1">
      <c r="C45" s="3"/>
      <c r="D45" s="26"/>
    </row>
    <row r="46" spans="2:8" s="1" customFormat="1" ht="15.6" outlineLevel="1">
      <c r="B46" s="82" t="s">
        <v>94</v>
      </c>
      <c r="C46" s="3"/>
    </row>
    <row r="47" spans="2:8" s="3" customFormat="1" outlineLevel="1">
      <c r="B47" s="54" t="s">
        <v>126</v>
      </c>
    </row>
    <row r="48" spans="2:8" s="3" customFormat="1" outlineLevel="1">
      <c r="B48" s="54" t="s">
        <v>127</v>
      </c>
    </row>
    <row r="49" spans="2:4" outlineLevel="1">
      <c r="B49" s="22"/>
      <c r="C49" s="3"/>
    </row>
    <row r="50" spans="2:4" outlineLevel="1">
      <c r="B50" s="42" t="s">
        <v>102</v>
      </c>
      <c r="C50" s="54" t="s">
        <v>128</v>
      </c>
    </row>
    <row r="51" spans="2:4" outlineLevel="1">
      <c r="B51" s="42" t="s">
        <v>103</v>
      </c>
      <c r="C51" s="54" t="s">
        <v>129</v>
      </c>
    </row>
    <row r="52" spans="2:4" outlineLevel="1">
      <c r="B52" s="42" t="s">
        <v>111</v>
      </c>
      <c r="C52" s="54" t="s">
        <v>130</v>
      </c>
    </row>
    <row r="53" spans="2:4" outlineLevel="1">
      <c r="C53" s="3"/>
      <c r="D53" s="26"/>
    </row>
    <row r="54" spans="2:4" s="1" customFormat="1" ht="15.6" outlineLevel="1">
      <c r="B54" s="82" t="s">
        <v>131</v>
      </c>
      <c r="C54" s="3" t="s">
        <v>34</v>
      </c>
    </row>
    <row r="55" spans="2:4" s="3" customFormat="1" outlineLevel="1">
      <c r="B55" s="54" t="s">
        <v>132</v>
      </c>
    </row>
    <row r="56" spans="2:4" s="3" customFormat="1" outlineLevel="1">
      <c r="B56" s="54" t="s">
        <v>133</v>
      </c>
    </row>
    <row r="57" spans="2:4" s="3" customFormat="1" outlineLevel="1">
      <c r="B57" s="54" t="s">
        <v>134</v>
      </c>
    </row>
    <row r="58" spans="2:4" outlineLevel="1">
      <c r="B58" s="22"/>
      <c r="C58" s="3"/>
    </row>
    <row r="59" spans="2:4" outlineLevel="1">
      <c r="B59" s="42" t="s">
        <v>102</v>
      </c>
      <c r="C59" s="54" t="s">
        <v>135</v>
      </c>
    </row>
    <row r="60" spans="2:4" outlineLevel="1">
      <c r="B60" s="42" t="s">
        <v>103</v>
      </c>
      <c r="C60" s="54" t="s">
        <v>136</v>
      </c>
    </row>
    <row r="61" spans="2:4" outlineLevel="1">
      <c r="B61" s="42" t="s">
        <v>111</v>
      </c>
      <c r="C61" s="54" t="s">
        <v>137</v>
      </c>
    </row>
    <row r="62" spans="2:4" outlineLevel="1"/>
  </sheetData>
  <sheetProtection algorithmName="SHA-512" hashValue="/UYwNdBtupqht78mcI25YJO8hr8+qAdrYMqVBMD4Obzwnwj2mAXz+VeaW3LKFiWNkRJsOuPGduf3h5JyZmW0tw==" saltValue="Nz8S3Y5m+pxASoAtjcsjRw==" spinCount="100000" sheet="1" objects="1" scenarios="1"/>
  <conditionalFormatting sqref="B42:B44 B50:B52 B59:B61 K22:M31">
    <cfRule type="expression" dxfId="43" priority="14">
      <formula>(B22="Red")</formula>
    </cfRule>
    <cfRule type="expression" dxfId="42" priority="15">
      <formula>(B22="Green")</formula>
    </cfRule>
    <cfRule type="expression" dxfId="41" priority="16">
      <formula>(B22="Amber")</formula>
    </cfRule>
  </conditionalFormatting>
  <conditionalFormatting sqref="B50:B52">
    <cfRule type="expression" dxfId="40" priority="11">
      <formula>(B50="Red")</formula>
    </cfRule>
    <cfRule type="expression" dxfId="39" priority="12">
      <formula>(B50="Green")</formula>
    </cfRule>
    <cfRule type="expression" dxfId="38" priority="13">
      <formula>(B50="Amber")</formula>
    </cfRule>
  </conditionalFormatting>
  <conditionalFormatting sqref="B59:B61">
    <cfRule type="expression" dxfId="37" priority="8">
      <formula>(B59="Red")</formula>
    </cfRule>
    <cfRule type="expression" dxfId="36" priority="9">
      <formula>(B59="Green")</formula>
    </cfRule>
    <cfRule type="expression" dxfId="35" priority="10">
      <formula>(B59="Amber")</formula>
    </cfRule>
  </conditionalFormatting>
  <conditionalFormatting sqref="I2">
    <cfRule type="expression" dxfId="34" priority="7">
      <formula>(ISERROR(I2))</formula>
    </cfRule>
  </conditionalFormatting>
  <dataValidations count="4">
    <dataValidation type="list" allowBlank="1" showInputMessage="1" showErrorMessage="1" sqref="J2" xr:uid="{00000000-0002-0000-0400-000000000000}">
      <formula1>INDEX(Users_a,,1)</formula1>
    </dataValidation>
    <dataValidation type="list" allowBlank="1" showInputMessage="1" showErrorMessage="1" sqref="L2" xr:uid="{00000000-0002-0000-0400-000001000000}">
      <formula1>INDEX(Status_a,,1)</formula1>
    </dataValidation>
    <dataValidation type="list" allowBlank="1" showInputMessage="1" showErrorMessage="1" sqref="K22:M31" xr:uid="{00000000-0002-0000-0400-000002000000}">
      <formula1>INDEX(Levels_a,,1)</formula1>
    </dataValidation>
    <dataValidation type="list" allowBlank="1" showInputMessage="1" showErrorMessage="1" sqref="J22:J31" xr:uid="{00000000-0002-0000-0400-000003000000}">
      <formula1>Security_a</formula1>
    </dataValidation>
  </dataValidations>
  <hyperlinks>
    <hyperlink ref="A1" location="SheetNameOrigin_n" display="⌂" xr:uid="{84674C87-419F-4ECC-BFD5-8A3A93350480}"/>
    <hyperlink ref="K21" location="Welcome!quality_Rating" display="Quality Rating" xr:uid="{45C3A67D-9548-479E-A49D-84763BBAE384}"/>
    <hyperlink ref="L21" location="Welcome!Impact_Rating" display="Impact rating" xr:uid="{D2904C68-0B46-4EBA-BA84-1C73F22B0650}"/>
    <hyperlink ref="J21" location="Welcome!Protective_Marking" display="Protective marking (if above &quot;official&quot;)" xr:uid="{F3F30E05-58B2-4721-8AF0-59DCB7E8BA77}"/>
    <hyperlink ref="F22" r:id="rId1" display="https://data.worldbank.org/indicator/NY.GDP.PCAP.PP.KD?view=chart" xr:uid="{193D0398-51A2-4172-9900-2C98F4388F59}"/>
    <hyperlink ref="F23" r:id="rId2" display="https://population.un.org/wpp/Download/Standard/MostUsed/" xr:uid="{A1BD8430-46B3-49C5-8CBC-5C3FF5DC7EB4}"/>
    <hyperlink ref="F25" r:id="rId3" display="https://datatopics.worldbank.org/what-a-waste/" xr:uid="{62D75FC3-4B11-47C0-8D86-F88DABB4D6F0}"/>
    <hyperlink ref="F24" r:id="rId4" display="https://www.pbl.nl/en/image/home" xr:uid="{C90406D4-295B-4ACF-8F39-AF73DFD05DD2}"/>
    <hyperlink ref="F27" r:id="rId5" display="https://www.worldbank.org/en/topic/urbandevelopment/publication/more-growth-less-garbage" xr:uid="{8AD1E0EC-37D2-4126-8181-2D1C60DC3F77}"/>
    <hyperlink ref="F28" r:id="rId6" display="https://www.worldbank.org/en/topic/urbandevelopment/publication/more-growth-less-garbage" xr:uid="{D610050A-7C44-4B49-9B13-6323FD4BE161}"/>
  </hyperlinks>
  <pageMargins left="0.7" right="0.7" top="0.75" bottom="0.75" header="0.3" footer="0.3"/>
  <pageSetup paperSize="9" orientation="portrait" r:id="rId7"/>
  <tableParts count="1">
    <tablePart r:id="rId8"/>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5">
    <tabColor theme="5" tint="-0.499984740745262"/>
    <outlinePr summaryBelow="0" summaryRight="0"/>
  </sheetPr>
  <dimension ref="A1:AJ5000"/>
  <sheetViews>
    <sheetView showGridLines="0" zoomScale="85" zoomScaleNormal="85" workbookViewId="0"/>
  </sheetViews>
  <sheetFormatPr defaultColWidth="9.109375" defaultRowHeight="13.2"/>
  <cols>
    <col min="1" max="1" width="3.88671875" customWidth="1"/>
    <col min="2" max="2" width="48.44140625" customWidth="1"/>
    <col min="3" max="3" width="21.33203125" bestFit="1" customWidth="1"/>
    <col min="4" max="7" width="15.6640625" customWidth="1"/>
    <col min="8" max="12" width="8.33203125" customWidth="1"/>
    <col min="13" max="15" width="9.109375" customWidth="1"/>
    <col min="16" max="28" width="10.6640625" bestFit="1" customWidth="1"/>
    <col min="29" max="35" width="10.5546875" bestFit="1" customWidth="1"/>
  </cols>
  <sheetData>
    <row r="1" spans="1:36" s="32" customFormat="1" ht="30" customHeight="1">
      <c r="A1" s="125" t="s">
        <v>63</v>
      </c>
      <c r="B1" s="15" t="s">
        <v>138</v>
      </c>
      <c r="H1" s="34" t="s">
        <v>0</v>
      </c>
      <c r="I1" s="34" t="s">
        <v>1</v>
      </c>
      <c r="J1" s="34" t="s">
        <v>2</v>
      </c>
      <c r="K1" s="33" t="s">
        <v>3</v>
      </c>
      <c r="L1" s="33" t="s">
        <v>4</v>
      </c>
    </row>
    <row r="2" spans="1:36" s="26" customFormat="1">
      <c r="H2" s="30" t="str" cm="1">
        <f t="array" ref="H2">IF(COUNT(IF(ISERROR($A$5:$L$5),1))&gt;0,NA(),"OK")</f>
        <v>OK</v>
      </c>
      <c r="I2" s="29" t="s">
        <v>5</v>
      </c>
      <c r="J2" s="28">
        <v>45491</v>
      </c>
      <c r="K2" s="27" t="s">
        <v>6</v>
      </c>
      <c r="L2" s="27"/>
    </row>
    <row r="3" spans="1:36" s="26" customFormat="1" ht="20.399999999999999">
      <c r="B3" s="8" t="s">
        <v>139</v>
      </c>
      <c r="H3"/>
      <c r="I3"/>
      <c r="J3"/>
      <c r="K3"/>
      <c r="L3"/>
    </row>
    <row r="4" spans="1:36" s="26" customFormat="1">
      <c r="B4" s="54" t="s">
        <v>140</v>
      </c>
      <c r="H4"/>
      <c r="I4"/>
      <c r="J4"/>
      <c r="K4"/>
      <c r="L4"/>
    </row>
    <row r="5" spans="1:36" s="3" customFormat="1">
      <c r="B5" s="54"/>
      <c r="K5" s="19"/>
    </row>
    <row r="6" spans="1:36" s="3" customFormat="1" ht="15.6">
      <c r="B6" s="189" t="s">
        <v>1519</v>
      </c>
      <c r="K6" s="19"/>
    </row>
    <row r="7" spans="1:36">
      <c r="B7" s="175" t="s">
        <v>141</v>
      </c>
    </row>
    <row r="8" spans="1:36">
      <c r="B8" s="175" t="s">
        <v>1510</v>
      </c>
    </row>
    <row r="10" spans="1:36" ht="13.8" thickBot="1">
      <c r="B10" s="629" t="s">
        <v>142</v>
      </c>
      <c r="C10" s="629" t="s">
        <v>143</v>
      </c>
      <c r="D10" s="629">
        <v>1990</v>
      </c>
      <c r="E10" s="629">
        <v>1991</v>
      </c>
      <c r="F10" s="629">
        <v>1992</v>
      </c>
      <c r="G10" s="629">
        <v>1993</v>
      </c>
      <c r="H10" s="629">
        <v>1994</v>
      </c>
      <c r="I10" s="629">
        <v>1995</v>
      </c>
      <c r="J10" s="629">
        <v>1996</v>
      </c>
      <c r="K10" s="629">
        <v>1997</v>
      </c>
      <c r="L10" s="629">
        <v>1998</v>
      </c>
      <c r="M10" s="629">
        <v>1999</v>
      </c>
      <c r="N10" s="629">
        <v>2000</v>
      </c>
      <c r="O10" s="629">
        <v>2001</v>
      </c>
      <c r="P10" s="629">
        <v>2002</v>
      </c>
      <c r="Q10" s="629">
        <v>2003</v>
      </c>
      <c r="R10" s="629">
        <v>2004</v>
      </c>
      <c r="S10" s="629">
        <v>2005</v>
      </c>
      <c r="T10" s="629">
        <v>2006</v>
      </c>
      <c r="U10" s="629">
        <v>2007</v>
      </c>
      <c r="V10" s="629">
        <v>2008</v>
      </c>
      <c r="W10" s="629">
        <v>2009</v>
      </c>
      <c r="X10" s="629">
        <v>2010</v>
      </c>
      <c r="Y10" s="629">
        <v>2011</v>
      </c>
      <c r="Z10" s="629">
        <v>2012</v>
      </c>
      <c r="AA10" s="629">
        <v>2013</v>
      </c>
      <c r="AB10" s="629">
        <v>2014</v>
      </c>
      <c r="AC10" s="629">
        <v>2015</v>
      </c>
      <c r="AD10" s="629">
        <v>2016</v>
      </c>
      <c r="AE10" s="629">
        <v>2017</v>
      </c>
      <c r="AF10" s="629">
        <v>2018</v>
      </c>
      <c r="AG10" s="629">
        <v>2019</v>
      </c>
      <c r="AH10" s="629">
        <v>2020</v>
      </c>
      <c r="AI10" s="629">
        <v>2021</v>
      </c>
      <c r="AJ10" s="629" t="s">
        <v>144</v>
      </c>
    </row>
    <row r="11" spans="1:36" ht="13.8">
      <c r="B11" s="190" t="s">
        <v>145</v>
      </c>
      <c r="C11" s="236" t="s">
        <v>146</v>
      </c>
      <c r="D11" s="620">
        <v>30823.482503317002</v>
      </c>
      <c r="E11" s="621">
        <v>32222.658171709663</v>
      </c>
      <c r="F11" s="621">
        <v>32986.541881149722</v>
      </c>
      <c r="G11" s="621">
        <v>34336.553964092091</v>
      </c>
      <c r="H11" s="621">
        <v>35984.829417430912</v>
      </c>
      <c r="I11" s="621">
        <v>35780.722833824584</v>
      </c>
      <c r="J11" s="621">
        <v>35125.927112337602</v>
      </c>
      <c r="K11" s="621">
        <v>36479.941838573221</v>
      </c>
      <c r="L11" s="621">
        <v>36105.260176845572</v>
      </c>
      <c r="M11" s="621">
        <v>35495.248572596924</v>
      </c>
      <c r="N11" s="621">
        <v>37241.030497720058</v>
      </c>
      <c r="O11" s="621">
        <v>38123.342382849405</v>
      </c>
      <c r="P11" s="621">
        <v>37309.787945786702</v>
      </c>
      <c r="Q11" s="621">
        <v>37353.558683300231</v>
      </c>
      <c r="R11" s="621">
        <v>39713.846670342122</v>
      </c>
      <c r="S11" s="621">
        <v>39166.133791433167</v>
      </c>
      <c r="T11" s="621">
        <v>39146.909343314546</v>
      </c>
      <c r="U11" s="621">
        <v>39866.71559966261</v>
      </c>
      <c r="V11" s="621">
        <v>40096.781454968987</v>
      </c>
      <c r="W11" s="621">
        <v>34978.009139275331</v>
      </c>
      <c r="X11" s="621">
        <v>33639.396183899356</v>
      </c>
      <c r="Y11" s="621">
        <v>34446.856891129341</v>
      </c>
      <c r="Z11" s="621">
        <v>33815.109335904635</v>
      </c>
      <c r="AA11" s="621">
        <v>35720.69811090982</v>
      </c>
      <c r="AB11" s="621">
        <v>35467.235763923447</v>
      </c>
      <c r="AC11" s="621">
        <v>36490.524457094703</v>
      </c>
      <c r="AD11" s="621">
        <v>37043.698152379417</v>
      </c>
      <c r="AE11" s="621">
        <v>38865.188195117022</v>
      </c>
      <c r="AF11" s="621">
        <v>40706.749510054848</v>
      </c>
      <c r="AG11" s="621">
        <v>40780.5165685541</v>
      </c>
      <c r="AH11" s="621">
        <v>33155.24308873032</v>
      </c>
      <c r="AI11" s="621">
        <v>38866.333281550978</v>
      </c>
      <c r="AJ11" s="622"/>
    </row>
    <row r="12" spans="1:36" ht="13.8">
      <c r="B12" s="191" t="s">
        <v>147</v>
      </c>
      <c r="C12" s="237" t="s">
        <v>148</v>
      </c>
      <c r="D12" s="623">
        <v>3036.3327195026468</v>
      </c>
      <c r="E12" s="624">
        <v>2954.6981441021967</v>
      </c>
      <c r="F12" s="624">
        <v>2823.0578588588578</v>
      </c>
      <c r="G12" s="624">
        <v>2737.0311475829972</v>
      </c>
      <c r="H12" s="624">
        <v>2714.5019837096788</v>
      </c>
      <c r="I12" s="624">
        <v>2763.5652510064433</v>
      </c>
      <c r="J12" s="624">
        <v>2837.6990579829621</v>
      </c>
      <c r="K12" s="624">
        <v>2885.4969757477306</v>
      </c>
      <c r="L12" s="624">
        <v>2867.0974619803719</v>
      </c>
      <c r="M12" s="624">
        <v>2872.6972731104884</v>
      </c>
      <c r="N12" s="624">
        <v>2896.1705942142621</v>
      </c>
      <c r="O12" s="624">
        <v>2927.090132945536</v>
      </c>
      <c r="P12" s="624">
        <v>2964.9818391844174</v>
      </c>
      <c r="Q12" s="624">
        <v>2984.8852148049336</v>
      </c>
      <c r="R12" s="624">
        <v>3074.4559110695955</v>
      </c>
      <c r="S12" s="624">
        <v>3184.1712072886612</v>
      </c>
      <c r="T12" s="624">
        <v>3309.1822602910661</v>
      </c>
      <c r="U12" s="624">
        <v>3439.4208397768912</v>
      </c>
      <c r="V12" s="624">
        <v>3500.3456315316785</v>
      </c>
      <c r="W12" s="624">
        <v>3429.780047270765</v>
      </c>
      <c r="X12" s="624">
        <v>3513.4934853186492</v>
      </c>
      <c r="Y12" s="624">
        <v>3558.4624828336409</v>
      </c>
      <c r="Z12" s="624">
        <v>3543.8290301214497</v>
      </c>
      <c r="AA12" s="624">
        <v>3593.3970198758193</v>
      </c>
      <c r="AB12" s="624">
        <v>3643.0143981631936</v>
      </c>
      <c r="AC12" s="624">
        <v>3658.7187763442298</v>
      </c>
      <c r="AD12" s="624">
        <v>3654.7735968858156</v>
      </c>
      <c r="AE12" s="624">
        <v>3659.3611464576893</v>
      </c>
      <c r="AF12" s="624">
        <v>3661.7691716384184</v>
      </c>
      <c r="AG12" s="624">
        <v>3648.7087616859312</v>
      </c>
      <c r="AH12" s="624">
        <v>3455.5162522979708</v>
      </c>
      <c r="AI12" s="624">
        <v>3517.7669657202314</v>
      </c>
      <c r="AJ12" s="625"/>
    </row>
    <row r="13" spans="1:36" ht="13.8">
      <c r="B13" s="191" t="s">
        <v>149</v>
      </c>
      <c r="C13" s="237" t="s">
        <v>150</v>
      </c>
      <c r="D13" s="623"/>
      <c r="E13" s="624"/>
      <c r="F13" s="624"/>
      <c r="G13" s="624"/>
      <c r="H13" s="624"/>
      <c r="I13" s="624"/>
      <c r="J13" s="624"/>
      <c r="K13" s="624"/>
      <c r="L13" s="624"/>
      <c r="M13" s="624"/>
      <c r="N13" s="624"/>
      <c r="O13" s="624"/>
      <c r="P13" s="624">
        <v>1280.4631706577791</v>
      </c>
      <c r="Q13" s="624">
        <v>1292.3334372293787</v>
      </c>
      <c r="R13" s="624">
        <v>1260.060580519819</v>
      </c>
      <c r="S13" s="624">
        <v>1352.3206265474976</v>
      </c>
      <c r="T13" s="624">
        <v>1366.9931457809275</v>
      </c>
      <c r="U13" s="624">
        <v>1528.3445777794443</v>
      </c>
      <c r="V13" s="624">
        <v>1556.8444515450151</v>
      </c>
      <c r="W13" s="624">
        <v>1823.742614485117</v>
      </c>
      <c r="X13" s="624">
        <v>2026.1638179799706</v>
      </c>
      <c r="Y13" s="624">
        <v>1961.0963165574083</v>
      </c>
      <c r="Z13" s="624">
        <v>2122.8307587067638</v>
      </c>
      <c r="AA13" s="624">
        <v>2165.340914755604</v>
      </c>
      <c r="AB13" s="624">
        <v>2144.4496335206322</v>
      </c>
      <c r="AC13" s="624">
        <v>2108.714172811864</v>
      </c>
      <c r="AD13" s="624">
        <v>2101.4221865480695</v>
      </c>
      <c r="AE13" s="624">
        <v>2096.0931105533659</v>
      </c>
      <c r="AF13" s="624">
        <v>2060.6989729279699</v>
      </c>
      <c r="AG13" s="624">
        <v>2079.9218609882369</v>
      </c>
      <c r="AH13" s="624">
        <v>1968.3410015211643</v>
      </c>
      <c r="AI13" s="624">
        <v>1516.3056669772964</v>
      </c>
      <c r="AJ13" s="625"/>
    </row>
    <row r="14" spans="1:36" ht="13.8">
      <c r="B14" s="191" t="s">
        <v>151</v>
      </c>
      <c r="C14" s="237" t="s">
        <v>152</v>
      </c>
      <c r="D14" s="623">
        <v>2784.0352431483534</v>
      </c>
      <c r="E14" s="624">
        <v>2746.6369460949586</v>
      </c>
      <c r="F14" s="624">
        <v>2739.7161142908599</v>
      </c>
      <c r="G14" s="624">
        <v>2640.6579529204378</v>
      </c>
      <c r="H14" s="624">
        <v>2571.0059653211488</v>
      </c>
      <c r="I14" s="624">
        <v>2557.3573607774515</v>
      </c>
      <c r="J14" s="624">
        <v>2607.6416357900789</v>
      </c>
      <c r="K14" s="624">
        <v>2649.4755442852743</v>
      </c>
      <c r="L14" s="624">
        <v>2671.4933315566586</v>
      </c>
      <c r="M14" s="624">
        <v>2644.5244141591543</v>
      </c>
      <c r="N14" s="624">
        <v>2666.6317847811461</v>
      </c>
      <c r="O14" s="624">
        <v>2729.4872903105015</v>
      </c>
      <c r="P14" s="624">
        <v>2903.4514539611705</v>
      </c>
      <c r="Q14" s="624">
        <v>2978.4394334274439</v>
      </c>
      <c r="R14" s="624">
        <v>3123.9901061047608</v>
      </c>
      <c r="S14" s="624">
        <v>3213.4645354923337</v>
      </c>
      <c r="T14" s="624">
        <v>3292.6618363656762</v>
      </c>
      <c r="U14" s="624">
        <v>3375.2415930823777</v>
      </c>
      <c r="V14" s="624">
        <v>3487.0923693521195</v>
      </c>
      <c r="W14" s="624">
        <v>3594.9337298402702</v>
      </c>
      <c r="X14" s="624">
        <v>3732.6264449439218</v>
      </c>
      <c r="Y14" s="624">
        <v>3807.2519651964494</v>
      </c>
      <c r="Z14" s="624">
        <v>3897.075331394255</v>
      </c>
      <c r="AA14" s="624">
        <v>4021.2447986223092</v>
      </c>
      <c r="AB14" s="624">
        <v>4141.7656634687974</v>
      </c>
      <c r="AC14" s="624">
        <v>4143.1209639901381</v>
      </c>
      <c r="AD14" s="624">
        <v>4050.2959483251557</v>
      </c>
      <c r="AE14" s="624">
        <v>4045.3032628276087</v>
      </c>
      <c r="AF14" s="624">
        <v>4063.4643592381567</v>
      </c>
      <c r="AG14" s="624">
        <v>4092.0286433864871</v>
      </c>
      <c r="AH14" s="624">
        <v>3957.7556944882313</v>
      </c>
      <c r="AI14" s="624">
        <v>4013.7183523319736</v>
      </c>
      <c r="AJ14" s="625"/>
    </row>
    <row r="15" spans="1:36" ht="13.8">
      <c r="B15" s="191" t="s">
        <v>153</v>
      </c>
      <c r="C15" s="237" t="s">
        <v>154</v>
      </c>
      <c r="D15" s="623">
        <v>5768.5646118267869</v>
      </c>
      <c r="E15" s="624">
        <v>5635.1664525751576</v>
      </c>
      <c r="F15" s="624">
        <v>5136.5503790361063</v>
      </c>
      <c r="G15" s="624">
        <v>3783.1143671034552</v>
      </c>
      <c r="H15" s="624">
        <v>3713.1032564413049</v>
      </c>
      <c r="I15" s="624">
        <v>4131.8827245668608</v>
      </c>
      <c r="J15" s="624">
        <v>4537.8591189077997</v>
      </c>
      <c r="K15" s="624">
        <v>4708.2792981124621</v>
      </c>
      <c r="L15" s="624">
        <v>4770.1426089607776</v>
      </c>
      <c r="M15" s="624">
        <v>4719.4491163359635</v>
      </c>
      <c r="N15" s="624">
        <v>4708.3609767485586</v>
      </c>
      <c r="O15" s="624">
        <v>4747.8277448760882</v>
      </c>
      <c r="P15" s="624">
        <v>5219.6339755316631</v>
      </c>
      <c r="Q15" s="624">
        <v>5195.3073103810784</v>
      </c>
      <c r="R15" s="624">
        <v>5565.5808399619636</v>
      </c>
      <c r="S15" s="624">
        <v>6178.3271120684994</v>
      </c>
      <c r="T15" s="624">
        <v>6648.7584814699785</v>
      </c>
      <c r="U15" s="624">
        <v>7309.3198642842008</v>
      </c>
      <c r="V15" s="624">
        <v>7832.8898093363005</v>
      </c>
      <c r="W15" s="624">
        <v>7613.7811672768994</v>
      </c>
      <c r="X15" s="624">
        <v>7691.1312649213569</v>
      </c>
      <c r="Y15" s="624">
        <v>7664.4399752272884</v>
      </c>
      <c r="Z15" s="624">
        <v>8012.1008453777677</v>
      </c>
      <c r="AA15" s="624">
        <v>8100.385154497254</v>
      </c>
      <c r="AB15" s="624">
        <v>8183.6783713638342</v>
      </c>
      <c r="AC15" s="624">
        <v>7967.1038707091975</v>
      </c>
      <c r="AD15" s="624">
        <v>7488.138837158177</v>
      </c>
      <c r="AE15" s="624">
        <v>7216.0613726699867</v>
      </c>
      <c r="AF15" s="624">
        <v>6878.5934816416557</v>
      </c>
      <c r="AG15" s="624">
        <v>6602.4236571455394</v>
      </c>
      <c r="AH15" s="624">
        <v>6032.2749135207232</v>
      </c>
      <c r="AI15" s="624">
        <v>5908.5700447499039</v>
      </c>
      <c r="AJ15" s="625"/>
    </row>
    <row r="16" spans="1:36" ht="13.8">
      <c r="B16" s="191" t="s">
        <v>155</v>
      </c>
      <c r="C16" s="237" t="s">
        <v>156</v>
      </c>
      <c r="D16" s="623">
        <v>4827.0434596911446</v>
      </c>
      <c r="E16" s="624">
        <v>3496.3810374340474</v>
      </c>
      <c r="F16" s="624">
        <v>3264.8314126509072</v>
      </c>
      <c r="G16" s="624">
        <v>3598.8220126303099</v>
      </c>
      <c r="H16" s="624">
        <v>3921.6277696787133</v>
      </c>
      <c r="I16" s="624">
        <v>4471.6162966219099</v>
      </c>
      <c r="J16" s="624">
        <v>4908.9484139437573</v>
      </c>
      <c r="K16" s="624">
        <v>4400.3271158056978</v>
      </c>
      <c r="L16" s="624">
        <v>4819.0835610122458</v>
      </c>
      <c r="M16" s="624">
        <v>5474.8677831242767</v>
      </c>
      <c r="N16" s="624">
        <v>5892.6014235025068</v>
      </c>
      <c r="O16" s="624">
        <v>6441.4617219290894</v>
      </c>
      <c r="P16" s="624">
        <v>6753.9032339126425</v>
      </c>
      <c r="Q16" s="624">
        <v>7154.0187488625188</v>
      </c>
      <c r="R16" s="624">
        <v>7580.1528545624533</v>
      </c>
      <c r="S16" s="624">
        <v>8040.1076185008833</v>
      </c>
      <c r="T16" s="624">
        <v>8568.5776999640984</v>
      </c>
      <c r="U16" s="624">
        <v>9150.1466850099896</v>
      </c>
      <c r="V16" s="624">
        <v>9912.180821794238</v>
      </c>
      <c r="W16" s="624">
        <v>10313.935374054468</v>
      </c>
      <c r="X16" s="624">
        <v>10749.501510785098</v>
      </c>
      <c r="Y16" s="624">
        <v>11052.814009129332</v>
      </c>
      <c r="Z16" s="624">
        <v>11227.987053598394</v>
      </c>
      <c r="AA16" s="624">
        <v>11361.289573033609</v>
      </c>
      <c r="AB16" s="624">
        <v>11586.855263291971</v>
      </c>
      <c r="AC16" s="624">
        <v>11878.476371286173</v>
      </c>
      <c r="AD16" s="624">
        <v>12291.882178685002</v>
      </c>
      <c r="AE16" s="624">
        <v>12770.9878616071</v>
      </c>
      <c r="AF16" s="624">
        <v>13317.116891801608</v>
      </c>
      <c r="AG16" s="624">
        <v>13653.226769059229</v>
      </c>
      <c r="AH16" s="624">
        <v>13253.75779897465</v>
      </c>
      <c r="AI16" s="624">
        <v>14516.314350893741</v>
      </c>
      <c r="AJ16" s="625"/>
    </row>
    <row r="17" spans="2:36" ht="13.8">
      <c r="B17" s="191" t="s">
        <v>157</v>
      </c>
      <c r="C17" s="237" t="s">
        <v>158</v>
      </c>
      <c r="D17" s="623"/>
      <c r="E17" s="624"/>
      <c r="F17" s="624"/>
      <c r="G17" s="624"/>
      <c r="H17" s="624"/>
      <c r="I17" s="624"/>
      <c r="J17" s="624"/>
      <c r="K17" s="624"/>
      <c r="L17" s="624"/>
      <c r="M17" s="624"/>
      <c r="N17" s="624"/>
      <c r="O17" s="624"/>
      <c r="P17" s="624"/>
      <c r="Q17" s="624"/>
      <c r="R17" s="624"/>
      <c r="S17" s="624"/>
      <c r="T17" s="624"/>
      <c r="U17" s="624"/>
      <c r="V17" s="624"/>
      <c r="W17" s="624"/>
      <c r="X17" s="624"/>
      <c r="Y17" s="624"/>
      <c r="Z17" s="624"/>
      <c r="AA17" s="624"/>
      <c r="AB17" s="624"/>
      <c r="AC17" s="624"/>
      <c r="AD17" s="624"/>
      <c r="AE17" s="624"/>
      <c r="AF17" s="624"/>
      <c r="AG17" s="624"/>
      <c r="AH17" s="624"/>
      <c r="AI17" s="624"/>
      <c r="AJ17" s="625"/>
    </row>
    <row r="18" spans="2:36" ht="13.8">
      <c r="B18" s="191" t="s">
        <v>159</v>
      </c>
      <c r="C18" s="237" t="s">
        <v>160</v>
      </c>
      <c r="D18" s="623">
        <v>9530.5027522151613</v>
      </c>
      <c r="E18" s="624">
        <v>9569.2154376497565</v>
      </c>
      <c r="F18" s="624">
        <v>9789.4054436345268</v>
      </c>
      <c r="G18" s="624">
        <v>9783.7469170941968</v>
      </c>
      <c r="H18" s="624">
        <v>9796.2446884522724</v>
      </c>
      <c r="I18" s="624">
        <v>9821.0279054464954</v>
      </c>
      <c r="J18" s="624">
        <v>10031.423218765218</v>
      </c>
      <c r="K18" s="624">
        <v>10230.811419785468</v>
      </c>
      <c r="L18" s="624">
        <v>10516.824666347185</v>
      </c>
      <c r="M18" s="624">
        <v>10481.475296828952</v>
      </c>
      <c r="N18" s="624">
        <v>10902.052263170472</v>
      </c>
      <c r="O18" s="624">
        <v>10844.390891201241</v>
      </c>
      <c r="P18" s="624">
        <v>10667.578085219349</v>
      </c>
      <c r="Q18" s="624">
        <v>10952.037848255997</v>
      </c>
      <c r="R18" s="624">
        <v>11631.397199730207</v>
      </c>
      <c r="S18" s="624">
        <v>11988.080644241618</v>
      </c>
      <c r="T18" s="624">
        <v>12365.764855225903</v>
      </c>
      <c r="U18" s="624">
        <v>12589.305385210166</v>
      </c>
      <c r="V18" s="624">
        <v>12940.677199010701</v>
      </c>
      <c r="W18" s="624">
        <v>12668.381313778274</v>
      </c>
      <c r="X18" s="624">
        <v>12935.196567385885</v>
      </c>
      <c r="Y18" s="624">
        <v>13064.698841277484</v>
      </c>
      <c r="Z18" s="624">
        <v>13520.22932221639</v>
      </c>
      <c r="AA18" s="624">
        <v>13563.260098923727</v>
      </c>
      <c r="AB18" s="624">
        <v>13673.856802263097</v>
      </c>
      <c r="AC18" s="624">
        <v>13923.928665807696</v>
      </c>
      <c r="AD18" s="624">
        <v>14134.9326979364</v>
      </c>
      <c r="AE18" s="624">
        <v>14052.546912778313</v>
      </c>
      <c r="AF18" s="624">
        <v>14125.791361044392</v>
      </c>
      <c r="AG18" s="624">
        <v>14042.271226780978</v>
      </c>
      <c r="AH18" s="624">
        <v>13192.852140698864</v>
      </c>
      <c r="AI18" s="624">
        <v>13469.760568391899</v>
      </c>
      <c r="AJ18" s="625"/>
    </row>
    <row r="19" spans="2:36" ht="13.8">
      <c r="B19" s="191" t="s">
        <v>161</v>
      </c>
      <c r="C19" s="237" t="s">
        <v>162</v>
      </c>
      <c r="D19" s="623">
        <v>105893.62605786968</v>
      </c>
      <c r="E19" s="624">
        <v>101048.69623822495</v>
      </c>
      <c r="F19" s="624">
        <v>99106.791638922397</v>
      </c>
      <c r="G19" s="624">
        <v>95524.456924850645</v>
      </c>
      <c r="H19" s="624">
        <v>97475.980852951558</v>
      </c>
      <c r="I19" s="624">
        <v>99510.350679265597</v>
      </c>
      <c r="J19" s="624">
        <v>99602.617417195259</v>
      </c>
      <c r="K19" s="624">
        <v>100956.7064653288</v>
      </c>
      <c r="L19" s="624">
        <v>95185.305821113201</v>
      </c>
      <c r="M19" s="624">
        <v>92368.813264407829</v>
      </c>
      <c r="N19" s="624">
        <v>96835.88882551917</v>
      </c>
      <c r="O19" s="624">
        <v>93106.202133981962</v>
      </c>
      <c r="P19" s="624">
        <v>90661.725150493745</v>
      </c>
      <c r="Q19" s="624">
        <v>93989.959846267753</v>
      </c>
      <c r="R19" s="624">
        <v>98342.236627201535</v>
      </c>
      <c r="S19" s="624">
        <v>96188.128005072096</v>
      </c>
      <c r="T19" s="624">
        <v>92323.562776920517</v>
      </c>
      <c r="U19" s="624">
        <v>79468.995467714092</v>
      </c>
      <c r="V19" s="624">
        <v>68909.610261858514</v>
      </c>
      <c r="W19" s="624">
        <v>57094.786147259256</v>
      </c>
      <c r="X19" s="624">
        <v>54664.611741119872</v>
      </c>
      <c r="Y19" s="624">
        <v>57815.170255253252</v>
      </c>
      <c r="Z19" s="624">
        <v>59949.244575513854</v>
      </c>
      <c r="AA19" s="624">
        <v>62354.823201573316</v>
      </c>
      <c r="AB19" s="624">
        <v>64334.091551533944</v>
      </c>
      <c r="AC19" s="624">
        <v>68076.63589219292</v>
      </c>
      <c r="AD19" s="624">
        <v>71244.585812911027</v>
      </c>
      <c r="AE19" s="624">
        <v>71182.370714505567</v>
      </c>
      <c r="AF19" s="624">
        <v>71550.554329476552</v>
      </c>
      <c r="AG19" s="624">
        <v>71782.153836819081</v>
      </c>
      <c r="AH19" s="624">
        <v>67668.286639368089</v>
      </c>
      <c r="AI19" s="624">
        <v>69733.793775524391</v>
      </c>
      <c r="AJ19" s="625"/>
    </row>
    <row r="20" spans="2:36" ht="13.8">
      <c r="B20" s="191" t="s">
        <v>163</v>
      </c>
      <c r="C20" s="237" t="s">
        <v>164</v>
      </c>
      <c r="D20" s="623">
        <v>14136.525400580345</v>
      </c>
      <c r="E20" s="624">
        <v>15209.48763096463</v>
      </c>
      <c r="F20" s="624">
        <v>16190.510705997965</v>
      </c>
      <c r="G20" s="624">
        <v>17282.964990439687</v>
      </c>
      <c r="H20" s="624">
        <v>18046.89291822294</v>
      </c>
      <c r="I20" s="624">
        <v>17303.923848564689</v>
      </c>
      <c r="J20" s="624">
        <v>18031.548191229536</v>
      </c>
      <c r="K20" s="624">
        <v>19261.898622246787</v>
      </c>
      <c r="L20" s="624">
        <v>19773.17636552934</v>
      </c>
      <c r="M20" s="624">
        <v>18884.943111737492</v>
      </c>
      <c r="N20" s="624">
        <v>18524.809607525836</v>
      </c>
      <c r="O20" s="624">
        <v>17514.50410088132</v>
      </c>
      <c r="P20" s="624">
        <v>15439.74463336687</v>
      </c>
      <c r="Q20" s="624">
        <v>16631.573976926833</v>
      </c>
      <c r="R20" s="624">
        <v>17950.151281838273</v>
      </c>
      <c r="S20" s="624">
        <v>19338.146190935659</v>
      </c>
      <c r="T20" s="624">
        <v>20679.243097676044</v>
      </c>
      <c r="U20" s="624">
        <v>22316.255525910354</v>
      </c>
      <c r="V20" s="624">
        <v>22992.390179142974</v>
      </c>
      <c r="W20" s="624">
        <v>21413.283116466086</v>
      </c>
      <c r="X20" s="624">
        <v>23521.270175096095</v>
      </c>
      <c r="Y20" s="624">
        <v>24647.629273954146</v>
      </c>
      <c r="Z20" s="624">
        <v>24118.867515891186</v>
      </c>
      <c r="AA20" s="624">
        <v>24424.136446507135</v>
      </c>
      <c r="AB20" s="624">
        <v>23550.099059937435</v>
      </c>
      <c r="AC20" s="624">
        <v>23933.886612095299</v>
      </c>
      <c r="AD20" s="624">
        <v>23189.527445132895</v>
      </c>
      <c r="AE20" s="624">
        <v>23597.117752839007</v>
      </c>
      <c r="AF20" s="624">
        <v>22747.241657583083</v>
      </c>
      <c r="AG20" s="624">
        <v>22071.748099839431</v>
      </c>
      <c r="AH20" s="624">
        <v>19685.215869505017</v>
      </c>
      <c r="AI20" s="624">
        <v>21527.196136701514</v>
      </c>
      <c r="AJ20" s="625"/>
    </row>
    <row r="21" spans="2:36" ht="13.8">
      <c r="B21" s="191" t="s">
        <v>165</v>
      </c>
      <c r="C21" s="237" t="s">
        <v>166</v>
      </c>
      <c r="D21" s="623">
        <v>5153.2982105075562</v>
      </c>
      <c r="E21" s="624">
        <v>4473.5190883177029</v>
      </c>
      <c r="F21" s="624">
        <v>2634.9631244838888</v>
      </c>
      <c r="G21" s="624">
        <v>2484.55232933972</v>
      </c>
      <c r="H21" s="624">
        <v>2683.6375333735591</v>
      </c>
      <c r="I21" s="624">
        <v>2912.781056980732</v>
      </c>
      <c r="J21" s="624">
        <v>3105.952780744421</v>
      </c>
      <c r="K21" s="624">
        <v>3236.0605083240644</v>
      </c>
      <c r="L21" s="624">
        <v>3505.36840234803</v>
      </c>
      <c r="M21" s="624">
        <v>3660.0341195530091</v>
      </c>
      <c r="N21" s="624">
        <v>3921.8575218759879</v>
      </c>
      <c r="O21" s="624">
        <v>4346.907505596685</v>
      </c>
      <c r="P21" s="624">
        <v>4965.2243590476392</v>
      </c>
      <c r="Q21" s="624">
        <v>5698.7784765625074</v>
      </c>
      <c r="R21" s="624">
        <v>6334.856153109271</v>
      </c>
      <c r="S21" s="624">
        <v>7259.2038923541486</v>
      </c>
      <c r="T21" s="624">
        <v>8273.7856997295621</v>
      </c>
      <c r="U21" s="624">
        <v>9476.4714935994634</v>
      </c>
      <c r="V21" s="624">
        <v>10201.559451038554</v>
      </c>
      <c r="W21" s="624">
        <v>8819.6774594062717</v>
      </c>
      <c r="X21" s="624">
        <v>9068.7876513900628</v>
      </c>
      <c r="Y21" s="624">
        <v>9551.1581308567329</v>
      </c>
      <c r="Z21" s="624">
        <v>10289.975631267072</v>
      </c>
      <c r="AA21" s="624">
        <v>10677.303654819461</v>
      </c>
      <c r="AB21" s="624">
        <v>11105.532499626115</v>
      </c>
      <c r="AC21" s="624">
        <v>11506.038989675642</v>
      </c>
      <c r="AD21" s="624">
        <v>11580.38364317509</v>
      </c>
      <c r="AE21" s="624">
        <v>12509.639606481782</v>
      </c>
      <c r="AF21" s="624">
        <v>13231.431069044378</v>
      </c>
      <c r="AG21" s="624">
        <v>14317.552869282732</v>
      </c>
      <c r="AH21" s="624">
        <v>13357.697063743004</v>
      </c>
      <c r="AI21" s="624">
        <v>14193.116834123091</v>
      </c>
      <c r="AJ21" s="625"/>
    </row>
    <row r="22" spans="2:36" ht="13.8">
      <c r="B22" s="191" t="s">
        <v>167</v>
      </c>
      <c r="C22" s="237" t="s">
        <v>168</v>
      </c>
      <c r="D22" s="623"/>
      <c r="E22" s="624"/>
      <c r="F22" s="624"/>
      <c r="G22" s="624"/>
      <c r="H22" s="624"/>
      <c r="I22" s="624"/>
      <c r="J22" s="624"/>
      <c r="K22" s="624"/>
      <c r="L22" s="624"/>
      <c r="M22" s="624"/>
      <c r="N22" s="624"/>
      <c r="O22" s="624"/>
      <c r="P22" s="624"/>
      <c r="Q22" s="624"/>
      <c r="R22" s="624"/>
      <c r="S22" s="624"/>
      <c r="T22" s="624"/>
      <c r="U22" s="624"/>
      <c r="V22" s="624"/>
      <c r="W22" s="624"/>
      <c r="X22" s="624"/>
      <c r="Y22" s="624"/>
      <c r="Z22" s="624"/>
      <c r="AA22" s="624"/>
      <c r="AB22" s="624"/>
      <c r="AC22" s="624"/>
      <c r="AD22" s="624"/>
      <c r="AE22" s="624"/>
      <c r="AF22" s="624"/>
      <c r="AG22" s="624"/>
      <c r="AH22" s="624"/>
      <c r="AI22" s="624"/>
      <c r="AJ22" s="625"/>
    </row>
    <row r="23" spans="2:36" ht="13.8">
      <c r="B23" s="191" t="s">
        <v>169</v>
      </c>
      <c r="C23" s="237" t="s">
        <v>170</v>
      </c>
      <c r="D23" s="623">
        <v>15264.629614241187</v>
      </c>
      <c r="E23" s="624">
        <v>15521.874796794016</v>
      </c>
      <c r="F23" s="624">
        <v>15452.782445953899</v>
      </c>
      <c r="G23" s="624">
        <v>15978.308675962448</v>
      </c>
      <c r="H23" s="624">
        <v>16730.518277189731</v>
      </c>
      <c r="I23" s="624">
        <v>15690.930168119685</v>
      </c>
      <c r="J23" s="624">
        <v>16391.718510137798</v>
      </c>
      <c r="K23" s="624">
        <v>16943.895404004019</v>
      </c>
      <c r="L23" s="624">
        <v>17414.447978529584</v>
      </c>
      <c r="M23" s="624">
        <v>17754.544678908103</v>
      </c>
      <c r="N23" s="624">
        <v>18545.920002664083</v>
      </c>
      <c r="O23" s="624">
        <v>17433.017825486684</v>
      </c>
      <c r="P23" s="624">
        <v>17388.543790165695</v>
      </c>
      <c r="Q23" s="624">
        <v>18237.266842100868</v>
      </c>
      <c r="R23" s="624">
        <v>19077.410531622234</v>
      </c>
      <c r="S23" s="624">
        <v>20076.439022209128</v>
      </c>
      <c r="T23" s="624">
        <v>22340.792107349294</v>
      </c>
      <c r="U23" s="624">
        <v>24088.122075485091</v>
      </c>
      <c r="V23" s="624">
        <v>23727.379906373069</v>
      </c>
      <c r="W23" s="624">
        <v>20571.906969536147</v>
      </c>
      <c r="X23" s="624">
        <v>18702.090381508056</v>
      </c>
      <c r="Y23" s="624">
        <v>18117.186037658386</v>
      </c>
      <c r="Z23" s="624">
        <v>18526.390754008018</v>
      </c>
      <c r="AA23" s="624">
        <v>18243.814492105037</v>
      </c>
      <c r="AB23" s="624">
        <v>18779.480711647608</v>
      </c>
      <c r="AC23" s="624">
        <v>19345.017535231447</v>
      </c>
      <c r="AD23" s="624">
        <v>20267.9174691363</v>
      </c>
      <c r="AE23" s="624">
        <v>20777.874034031618</v>
      </c>
      <c r="AF23" s="624">
        <v>22085.262486264091</v>
      </c>
      <c r="AG23" s="624">
        <v>23035.657982003904</v>
      </c>
      <c r="AH23" s="624">
        <v>18275.689677266724</v>
      </c>
      <c r="AI23" s="624">
        <v>19124.430156123904</v>
      </c>
      <c r="AJ23" s="625"/>
    </row>
    <row r="24" spans="2:36" ht="13.8">
      <c r="B24" s="191" t="s">
        <v>171</v>
      </c>
      <c r="C24" s="237" t="s">
        <v>172</v>
      </c>
      <c r="D24" s="623">
        <v>31006.100226642011</v>
      </c>
      <c r="E24" s="624">
        <v>30496.126448268049</v>
      </c>
      <c r="F24" s="624">
        <v>30285.853822086559</v>
      </c>
      <c r="G24" s="624">
        <v>31232.585476127555</v>
      </c>
      <c r="H24" s="624">
        <v>32164.658835884944</v>
      </c>
      <c r="I24" s="624">
        <v>33044.844495124642</v>
      </c>
      <c r="J24" s="624">
        <v>33905.262944299255</v>
      </c>
      <c r="K24" s="624">
        <v>34852.751736026141</v>
      </c>
      <c r="L24" s="624">
        <v>36099.022910626125</v>
      </c>
      <c r="M24" s="624">
        <v>37475.978759258753</v>
      </c>
      <c r="N24" s="624">
        <v>38494.886676337272</v>
      </c>
      <c r="O24" s="624">
        <v>38779.600000266299</v>
      </c>
      <c r="P24" s="624">
        <v>39872.147526057903</v>
      </c>
      <c r="Q24" s="624">
        <v>40642.562284403299</v>
      </c>
      <c r="R24" s="624">
        <v>41905.849664970418</v>
      </c>
      <c r="S24" s="624">
        <v>42704.442472334747</v>
      </c>
      <c r="T24" s="624">
        <v>43286.72353657514</v>
      </c>
      <c r="U24" s="624">
        <v>44109.669374297875</v>
      </c>
      <c r="V24" s="624">
        <v>44777.273719411663</v>
      </c>
      <c r="W24" s="624">
        <v>44684.401494053884</v>
      </c>
      <c r="X24" s="624">
        <v>44965.393364321448</v>
      </c>
      <c r="Y24" s="624">
        <v>45405.365365274658</v>
      </c>
      <c r="Z24" s="624">
        <v>46360.607124322887</v>
      </c>
      <c r="AA24" s="624">
        <v>46744.623881901214</v>
      </c>
      <c r="AB24" s="624">
        <v>47240.274464020353</v>
      </c>
      <c r="AC24" s="624">
        <v>47567.680660893209</v>
      </c>
      <c r="AD24" s="624">
        <v>48109.202715345345</v>
      </c>
      <c r="AE24" s="624">
        <v>48400.245787522799</v>
      </c>
      <c r="AF24" s="624">
        <v>49052.817953588899</v>
      </c>
      <c r="AG24" s="624">
        <v>49379.09333378703</v>
      </c>
      <c r="AH24" s="624">
        <v>48747.851714513286</v>
      </c>
      <c r="AI24" s="624">
        <v>49774.340701916655</v>
      </c>
      <c r="AJ24" s="625"/>
    </row>
    <row r="25" spans="2:36" ht="13.8">
      <c r="B25" s="191" t="s">
        <v>173</v>
      </c>
      <c r="C25" s="237" t="s">
        <v>174</v>
      </c>
      <c r="D25" s="623">
        <v>37494.560412986444</v>
      </c>
      <c r="E25" s="624">
        <v>38399.674022296749</v>
      </c>
      <c r="F25" s="624">
        <v>38774.490260631603</v>
      </c>
      <c r="G25" s="624">
        <v>38658.649780022432</v>
      </c>
      <c r="H25" s="624">
        <v>39435.210024783017</v>
      </c>
      <c r="I25" s="624">
        <v>40425.393719081891</v>
      </c>
      <c r="J25" s="624">
        <v>41319.374997464511</v>
      </c>
      <c r="K25" s="624">
        <v>42136.662280274097</v>
      </c>
      <c r="L25" s="624">
        <v>43597.890071072477</v>
      </c>
      <c r="M25" s="624">
        <v>45060.61875439532</v>
      </c>
      <c r="N25" s="624">
        <v>46469.86106010362</v>
      </c>
      <c r="O25" s="624">
        <v>46878.916239860228</v>
      </c>
      <c r="P25" s="624">
        <v>47419.278411754116</v>
      </c>
      <c r="Q25" s="624">
        <v>47633.114000991583</v>
      </c>
      <c r="R25" s="624">
        <v>48633.27181576391</v>
      </c>
      <c r="S25" s="624">
        <v>49387.027864120202</v>
      </c>
      <c r="T25" s="624">
        <v>50840.694462156061</v>
      </c>
      <c r="U25" s="624">
        <v>52565.073968795645</v>
      </c>
      <c r="V25" s="624">
        <v>53166.054201528597</v>
      </c>
      <c r="W25" s="624">
        <v>51030.724677818595</v>
      </c>
      <c r="X25" s="624">
        <v>51843.428327545276</v>
      </c>
      <c r="Y25" s="624">
        <v>53179.14746474319</v>
      </c>
      <c r="Z25" s="624">
        <v>53297.444785091931</v>
      </c>
      <c r="AA25" s="624">
        <v>52997.753816671204</v>
      </c>
      <c r="AB25" s="624">
        <v>52932.900111651834</v>
      </c>
      <c r="AC25" s="624">
        <v>52873.858654557072</v>
      </c>
      <c r="AD25" s="624">
        <v>53345.741525981794</v>
      </c>
      <c r="AE25" s="624">
        <v>54172.98678882535</v>
      </c>
      <c r="AF25" s="624">
        <v>55217.286530076788</v>
      </c>
      <c r="AG25" s="624">
        <v>55806.438249936589</v>
      </c>
      <c r="AH25" s="624">
        <v>51988.415829793303</v>
      </c>
      <c r="AI25" s="624">
        <v>54121.14554204965</v>
      </c>
      <c r="AJ25" s="625"/>
    </row>
    <row r="26" spans="2:36" ht="13.8">
      <c r="B26" s="191" t="s">
        <v>175</v>
      </c>
      <c r="C26" s="237" t="s">
        <v>176</v>
      </c>
      <c r="D26" s="623">
        <v>7616.9102750611291</v>
      </c>
      <c r="E26" s="624">
        <v>7463.6288596749473</v>
      </c>
      <c r="F26" s="624">
        <v>5690.1809181744929</v>
      </c>
      <c r="G26" s="624">
        <v>4309.9214621210785</v>
      </c>
      <c r="H26" s="624">
        <v>3414.5112053559546</v>
      </c>
      <c r="I26" s="624">
        <v>2976.995221383534</v>
      </c>
      <c r="J26" s="624">
        <v>2985.3371754856958</v>
      </c>
      <c r="K26" s="624">
        <v>3128.164135131703</v>
      </c>
      <c r="L26" s="624">
        <v>3408.4753810396969</v>
      </c>
      <c r="M26" s="624">
        <v>3628.7168834993186</v>
      </c>
      <c r="N26" s="624">
        <v>3998.5204831307806</v>
      </c>
      <c r="O26" s="624">
        <v>4360.4594414242565</v>
      </c>
      <c r="P26" s="624">
        <v>4736.5643763261478</v>
      </c>
      <c r="Q26" s="624">
        <v>5180.6864577022152</v>
      </c>
      <c r="R26" s="624">
        <v>5610.7631374849416</v>
      </c>
      <c r="S26" s="624">
        <v>7106.5979072603104</v>
      </c>
      <c r="T26" s="624">
        <v>9453.9418598060092</v>
      </c>
      <c r="U26" s="624">
        <v>11684.191543147384</v>
      </c>
      <c r="V26" s="624">
        <v>12672.376215483504</v>
      </c>
      <c r="W26" s="624">
        <v>13565.855092211737</v>
      </c>
      <c r="X26" s="624">
        <v>14082.238148167857</v>
      </c>
      <c r="Y26" s="624">
        <v>13913.836694341895</v>
      </c>
      <c r="Z26" s="624">
        <v>14027.46879025399</v>
      </c>
      <c r="AA26" s="624">
        <v>14651.69397077603</v>
      </c>
      <c r="AB26" s="624">
        <v>14867.943734540559</v>
      </c>
      <c r="AC26" s="624">
        <v>14852.611708030205</v>
      </c>
      <c r="AD26" s="624">
        <v>14232.192618014227</v>
      </c>
      <c r="AE26" s="624">
        <v>14121.406935559091</v>
      </c>
      <c r="AF26" s="624">
        <v>14209.593168561887</v>
      </c>
      <c r="AG26" s="624">
        <v>14442.040866801633</v>
      </c>
      <c r="AH26" s="624">
        <v>13726.769657688519</v>
      </c>
      <c r="AI26" s="624">
        <v>14431.661046229319</v>
      </c>
      <c r="AJ26" s="625"/>
    </row>
    <row r="27" spans="2:36" ht="13.8">
      <c r="B27" s="191" t="s">
        <v>177</v>
      </c>
      <c r="C27" s="237" t="s">
        <v>178</v>
      </c>
      <c r="D27" s="623">
        <v>1175.1550858816449</v>
      </c>
      <c r="E27" s="624">
        <v>1209.3881575180353</v>
      </c>
      <c r="F27" s="624">
        <v>1190.0674350919219</v>
      </c>
      <c r="G27" s="624">
        <v>1153.5413087144789</v>
      </c>
      <c r="H27" s="624">
        <v>1103.1672978511215</v>
      </c>
      <c r="I27" s="624">
        <v>956.49097606857651</v>
      </c>
      <c r="J27" s="624">
        <v>880.30941206073248</v>
      </c>
      <c r="K27" s="624">
        <v>867.28426499179807</v>
      </c>
      <c r="L27" s="624">
        <v>891.69984368877056</v>
      </c>
      <c r="M27" s="624">
        <v>862.00668043285089</v>
      </c>
      <c r="N27" s="624">
        <v>837.34841145109499</v>
      </c>
      <c r="O27" s="624">
        <v>833.67087874237927</v>
      </c>
      <c r="P27" s="624">
        <v>846.74729518459594</v>
      </c>
      <c r="Q27" s="624">
        <v>810.55233524198434</v>
      </c>
      <c r="R27" s="624">
        <v>818.74606327076901</v>
      </c>
      <c r="S27" s="624">
        <v>796.10871307382627</v>
      </c>
      <c r="T27" s="624">
        <v>809.69601065269876</v>
      </c>
      <c r="U27" s="624">
        <v>807.44748064358043</v>
      </c>
      <c r="V27" s="624">
        <v>812.59216977687788</v>
      </c>
      <c r="W27" s="624">
        <v>801.80342736217085</v>
      </c>
      <c r="X27" s="624">
        <v>804.3549408041938</v>
      </c>
      <c r="Y27" s="624">
        <v>807.66495758429983</v>
      </c>
      <c r="Z27" s="624">
        <v>814.32077076854</v>
      </c>
      <c r="AA27" s="624">
        <v>824.61052260755309</v>
      </c>
      <c r="AB27" s="624">
        <v>831.29483860372613</v>
      </c>
      <c r="AC27" s="624">
        <v>781.57928725715226</v>
      </c>
      <c r="AD27" s="624">
        <v>764.33660219415185</v>
      </c>
      <c r="AE27" s="624">
        <v>750.78761627097697</v>
      </c>
      <c r="AF27" s="624">
        <v>740.44822253128439</v>
      </c>
      <c r="AG27" s="624">
        <v>729.65846261505953</v>
      </c>
      <c r="AH27" s="624">
        <v>711.35526340818922</v>
      </c>
      <c r="AI27" s="624">
        <v>705.03040936826596</v>
      </c>
      <c r="AJ27" s="625"/>
    </row>
    <row r="28" spans="2:36" ht="13.8">
      <c r="B28" s="191" t="s">
        <v>179</v>
      </c>
      <c r="C28" s="237" t="s">
        <v>180</v>
      </c>
      <c r="D28" s="623">
        <v>35506.926514654057</v>
      </c>
      <c r="E28" s="624">
        <v>36023.684283895374</v>
      </c>
      <c r="F28" s="624">
        <v>36426.993154708085</v>
      </c>
      <c r="G28" s="624">
        <v>35935.957392722521</v>
      </c>
      <c r="H28" s="624">
        <v>36981.448945997465</v>
      </c>
      <c r="I28" s="624">
        <v>37784.149887365027</v>
      </c>
      <c r="J28" s="624">
        <v>38208.718673490541</v>
      </c>
      <c r="K28" s="624">
        <v>39562.372980195512</v>
      </c>
      <c r="L28" s="624">
        <v>40252.468905705078</v>
      </c>
      <c r="M28" s="624">
        <v>41583.097392295072</v>
      </c>
      <c r="N28" s="624">
        <v>43024.139910104226</v>
      </c>
      <c r="O28" s="624">
        <v>43347.889209927445</v>
      </c>
      <c r="P28" s="624">
        <v>43890.598110013438</v>
      </c>
      <c r="Q28" s="624">
        <v>44160.911429245425</v>
      </c>
      <c r="R28" s="624">
        <v>45540.466912010699</v>
      </c>
      <c r="S28" s="624">
        <v>46342.186609331395</v>
      </c>
      <c r="T28" s="624">
        <v>47212.577772728022</v>
      </c>
      <c r="U28" s="624">
        <v>48590.400535333058</v>
      </c>
      <c r="V28" s="624">
        <v>48423.515483960997</v>
      </c>
      <c r="W28" s="624">
        <v>47064.790019837608</v>
      </c>
      <c r="X28" s="624">
        <v>47972.558838523029</v>
      </c>
      <c r="Y28" s="624">
        <v>48154.871146125231</v>
      </c>
      <c r="Z28" s="624">
        <v>48210.924657801414</v>
      </c>
      <c r="AA28" s="624">
        <v>48204.585699286748</v>
      </c>
      <c r="AB28" s="624">
        <v>48748.620592603882</v>
      </c>
      <c r="AC28" s="624">
        <v>49456.398581778318</v>
      </c>
      <c r="AD28" s="624">
        <v>49829.927388774107</v>
      </c>
      <c r="AE28" s="624">
        <v>50442.270541962374</v>
      </c>
      <c r="AF28" s="624">
        <v>51113.481738402064</v>
      </c>
      <c r="AG28" s="624">
        <v>51977.18532809506</v>
      </c>
      <c r="AH28" s="624">
        <v>48978.934248518904</v>
      </c>
      <c r="AI28" s="624">
        <v>51739.537932580963</v>
      </c>
      <c r="AJ28" s="625"/>
    </row>
    <row r="29" spans="2:36" ht="13.8">
      <c r="B29" s="191" t="s">
        <v>181</v>
      </c>
      <c r="C29" s="237" t="s">
        <v>182</v>
      </c>
      <c r="D29" s="623">
        <v>2109.5593345394223</v>
      </c>
      <c r="E29" s="624">
        <v>2132.3968158503262</v>
      </c>
      <c r="F29" s="624">
        <v>2129.2012140860329</v>
      </c>
      <c r="G29" s="624">
        <v>2155.3666162298559</v>
      </c>
      <c r="H29" s="624">
        <v>2118.2786941647341</v>
      </c>
      <c r="I29" s="624">
        <v>2200.5937839082726</v>
      </c>
      <c r="J29" s="624">
        <v>2237.5263235763705</v>
      </c>
      <c r="K29" s="624">
        <v>2297.9943025947609</v>
      </c>
      <c r="L29" s="624">
        <v>2317.4812954318468</v>
      </c>
      <c r="M29" s="624">
        <v>2367.7612243825579</v>
      </c>
      <c r="N29" s="624">
        <v>2431.4456520951835</v>
      </c>
      <c r="O29" s="624">
        <v>2485.1165305627392</v>
      </c>
      <c r="P29" s="624">
        <v>2523.609972876764</v>
      </c>
      <c r="Q29" s="624">
        <v>2532.9984278907536</v>
      </c>
      <c r="R29" s="624">
        <v>2566.3456571056645</v>
      </c>
      <c r="S29" s="624">
        <v>2528.6764808549005</v>
      </c>
      <c r="T29" s="624">
        <v>2549.1944186531282</v>
      </c>
      <c r="U29" s="624">
        <v>2625.2127554105919</v>
      </c>
      <c r="V29" s="624">
        <v>2673.7693486622252</v>
      </c>
      <c r="W29" s="624">
        <v>2656.4316418249709</v>
      </c>
      <c r="X29" s="624">
        <v>2634.1347281312501</v>
      </c>
      <c r="Y29" s="624">
        <v>2633.9390595543105</v>
      </c>
      <c r="Z29" s="624">
        <v>2681.3516613202673</v>
      </c>
      <c r="AA29" s="624">
        <v>2792.0272996634772</v>
      </c>
      <c r="AB29" s="624">
        <v>2883.899097536264</v>
      </c>
      <c r="AC29" s="624">
        <v>2849.8204992149444</v>
      </c>
      <c r="AD29" s="624">
        <v>2859.3916854271674</v>
      </c>
      <c r="AE29" s="624">
        <v>2933.8373843172012</v>
      </c>
      <c r="AF29" s="624">
        <v>3040.1675201442963</v>
      </c>
      <c r="AG29" s="624">
        <v>3156.4389569288401</v>
      </c>
      <c r="AH29" s="624">
        <v>3186.4780309991338</v>
      </c>
      <c r="AI29" s="624">
        <v>3321.5521744596235</v>
      </c>
      <c r="AJ29" s="625"/>
    </row>
    <row r="30" spans="2:36" ht="13.8">
      <c r="B30" s="191" t="s">
        <v>183</v>
      </c>
      <c r="C30" s="237" t="s">
        <v>184</v>
      </c>
      <c r="D30" s="623">
        <v>981.84476188342057</v>
      </c>
      <c r="E30" s="624">
        <v>1044.1739197550478</v>
      </c>
      <c r="F30" s="624">
        <v>1021.1445162588823</v>
      </c>
      <c r="G30" s="624">
        <v>1030.559203626181</v>
      </c>
      <c r="H30" s="624">
        <v>1018.1222087886027</v>
      </c>
      <c r="I30" s="624">
        <v>1049.083717448214</v>
      </c>
      <c r="J30" s="624">
        <v>1135.2566602284078</v>
      </c>
      <c r="K30" s="624">
        <v>1176.3839028108137</v>
      </c>
      <c r="L30" s="624">
        <v>1228.1228689112002</v>
      </c>
      <c r="M30" s="624">
        <v>1280.9227203757116</v>
      </c>
      <c r="N30" s="624">
        <v>1266.7448166380671</v>
      </c>
      <c r="O30" s="624">
        <v>1310.0722119769589</v>
      </c>
      <c r="P30" s="624">
        <v>1325.7034296915485</v>
      </c>
      <c r="Q30" s="624">
        <v>1385.4550482843376</v>
      </c>
      <c r="R30" s="624">
        <v>1402.7843716247316</v>
      </c>
      <c r="S30" s="624">
        <v>1477.039822099292</v>
      </c>
      <c r="T30" s="624">
        <v>1521.154454277015</v>
      </c>
      <c r="U30" s="624">
        <v>1536.3858137954969</v>
      </c>
      <c r="V30" s="624">
        <v>1578.3458260377352</v>
      </c>
      <c r="W30" s="624">
        <v>1578.1489389018573</v>
      </c>
      <c r="X30" s="624">
        <v>1661.8720214076268</v>
      </c>
      <c r="Y30" s="624">
        <v>1720.0825222873286</v>
      </c>
      <c r="Z30" s="624">
        <v>1776.3909974557596</v>
      </c>
      <c r="AA30" s="624">
        <v>1823.5949524836692</v>
      </c>
      <c r="AB30" s="624">
        <v>1846.6451267669665</v>
      </c>
      <c r="AC30" s="624">
        <v>1862.8547118619663</v>
      </c>
      <c r="AD30" s="624">
        <v>1916.7563817823971</v>
      </c>
      <c r="AE30" s="624">
        <v>1978.1550116137641</v>
      </c>
      <c r="AF30" s="624">
        <v>2051.2184306082413</v>
      </c>
      <c r="AG30" s="624">
        <v>2110.0623111907357</v>
      </c>
      <c r="AH30" s="624">
        <v>2093.7336472986876</v>
      </c>
      <c r="AI30" s="624">
        <v>2179.7890386663857</v>
      </c>
      <c r="AJ30" s="625"/>
    </row>
    <row r="31" spans="2:36" ht="13.8">
      <c r="B31" s="191" t="s">
        <v>185</v>
      </c>
      <c r="C31" s="237" t="s">
        <v>186</v>
      </c>
      <c r="D31" s="623">
        <v>1730.3689449932542</v>
      </c>
      <c r="E31" s="624">
        <v>1756.3326243442075</v>
      </c>
      <c r="F31" s="624">
        <v>1818.1507651228449</v>
      </c>
      <c r="G31" s="624">
        <v>1867.7809380996021</v>
      </c>
      <c r="H31" s="624">
        <v>1903.5808316819816</v>
      </c>
      <c r="I31" s="624">
        <v>1964.0611259084189</v>
      </c>
      <c r="J31" s="624">
        <v>2017.2135265289876</v>
      </c>
      <c r="K31" s="624">
        <v>2070.4374462447136</v>
      </c>
      <c r="L31" s="624">
        <v>2137.150043496436</v>
      </c>
      <c r="M31" s="624">
        <v>2194.5264762690613</v>
      </c>
      <c r="N31" s="624">
        <v>2267.0753475587858</v>
      </c>
      <c r="O31" s="624">
        <v>2337.3645834656882</v>
      </c>
      <c r="P31" s="624">
        <v>2382.2814713691469</v>
      </c>
      <c r="Q31" s="624">
        <v>2451.9902324134696</v>
      </c>
      <c r="R31" s="624">
        <v>2537.9507142314214</v>
      </c>
      <c r="S31" s="624">
        <v>2663.0962570031807</v>
      </c>
      <c r="T31" s="624">
        <v>2806.5926906221057</v>
      </c>
      <c r="U31" s="624">
        <v>2973.281324899744</v>
      </c>
      <c r="V31" s="624">
        <v>3124.2267972797508</v>
      </c>
      <c r="W31" s="624">
        <v>3253.0913365599049</v>
      </c>
      <c r="X31" s="624">
        <v>3395.364787366776</v>
      </c>
      <c r="Y31" s="624">
        <v>3571.0586470602998</v>
      </c>
      <c r="Z31" s="624">
        <v>3756.9319325328202</v>
      </c>
      <c r="AA31" s="624">
        <v>3932.7083303160252</v>
      </c>
      <c r="AB31" s="624">
        <v>4119.4246394645224</v>
      </c>
      <c r="AC31" s="624">
        <v>4337.3859020907721</v>
      </c>
      <c r="AD31" s="624">
        <v>4589.0935317460799</v>
      </c>
      <c r="AE31" s="624">
        <v>4830.776082681301</v>
      </c>
      <c r="AF31" s="624">
        <v>5124.4987545878157</v>
      </c>
      <c r="AG31" s="624">
        <v>5467.2079477382686</v>
      </c>
      <c r="AH31" s="624">
        <v>5591.3739891782106</v>
      </c>
      <c r="AI31" s="624">
        <v>5911.0129962422698</v>
      </c>
      <c r="AJ31" s="625"/>
    </row>
    <row r="32" spans="2:36" ht="13.8">
      <c r="B32" s="191" t="s">
        <v>187</v>
      </c>
      <c r="C32" s="237" t="s">
        <v>188</v>
      </c>
      <c r="D32" s="623">
        <v>12507.728414549101</v>
      </c>
      <c r="E32" s="624">
        <v>11565.387544325196</v>
      </c>
      <c r="F32" s="624">
        <v>10840.091574432638</v>
      </c>
      <c r="G32" s="624">
        <v>10765.163391808423</v>
      </c>
      <c r="H32" s="624">
        <v>10998.160160357787</v>
      </c>
      <c r="I32" s="624">
        <v>11363.342735532146</v>
      </c>
      <c r="J32" s="624">
        <v>12016.663494661379</v>
      </c>
      <c r="K32" s="624">
        <v>10383.48793588515</v>
      </c>
      <c r="L32" s="624">
        <v>10849.086050279375</v>
      </c>
      <c r="M32" s="624">
        <v>9994.0617017542336</v>
      </c>
      <c r="N32" s="624">
        <v>10504.264054148764</v>
      </c>
      <c r="O32" s="624">
        <v>11125.187834796345</v>
      </c>
      <c r="P32" s="624">
        <v>12036.921085451271</v>
      </c>
      <c r="Q32" s="624">
        <v>12768.051295083329</v>
      </c>
      <c r="R32" s="624">
        <v>13702.341252504906</v>
      </c>
      <c r="S32" s="624">
        <v>14780.099129447188</v>
      </c>
      <c r="T32" s="624">
        <v>15905.87703197986</v>
      </c>
      <c r="U32" s="624">
        <v>17089.510930331548</v>
      </c>
      <c r="V32" s="624">
        <v>18264.77844218571</v>
      </c>
      <c r="W32" s="624">
        <v>17767.535299668216</v>
      </c>
      <c r="X32" s="624">
        <v>18160.629769844531</v>
      </c>
      <c r="Y32" s="624">
        <v>18661.502077153196</v>
      </c>
      <c r="Z32" s="624">
        <v>18911.60672077032</v>
      </c>
      <c r="AA32" s="624">
        <v>18911.14842060252</v>
      </c>
      <c r="AB32" s="624">
        <v>19202.831689477152</v>
      </c>
      <c r="AC32" s="624">
        <v>19988.248184250744</v>
      </c>
      <c r="AD32" s="624">
        <v>20740.819431249271</v>
      </c>
      <c r="AE32" s="624">
        <v>21469.970889311611</v>
      </c>
      <c r="AF32" s="624">
        <v>22206.156990416999</v>
      </c>
      <c r="AG32" s="624">
        <v>23266.069315280343</v>
      </c>
      <c r="AH32" s="624">
        <v>22479.582939657375</v>
      </c>
      <c r="AI32" s="624">
        <v>24393.775534638502</v>
      </c>
      <c r="AJ32" s="625"/>
    </row>
    <row r="33" spans="2:36" ht="13.8">
      <c r="B33" s="191" t="s">
        <v>189</v>
      </c>
      <c r="C33" s="237" t="s">
        <v>190</v>
      </c>
      <c r="D33" s="623">
        <v>36997.735601611668</v>
      </c>
      <c r="E33" s="624">
        <v>39769.311809610052</v>
      </c>
      <c r="F33" s="624">
        <v>40971.726502181045</v>
      </c>
      <c r="G33" s="624">
        <v>44690.414816210388</v>
      </c>
      <c r="H33" s="624">
        <v>43113.48124047336</v>
      </c>
      <c r="I33" s="624">
        <v>43369.153569087619</v>
      </c>
      <c r="J33" s="624">
        <v>43737.1881449762</v>
      </c>
      <c r="K33" s="624">
        <v>43716.020749388153</v>
      </c>
      <c r="L33" s="624">
        <v>44458.438366843773</v>
      </c>
      <c r="M33" s="624">
        <v>45053.746115174603</v>
      </c>
      <c r="N33" s="624">
        <v>46154.029537200659</v>
      </c>
      <c r="O33" s="624">
        <v>46084.927207247318</v>
      </c>
      <c r="P33" s="624">
        <v>46478.205422670821</v>
      </c>
      <c r="Q33" s="624">
        <v>47504.557309486358</v>
      </c>
      <c r="R33" s="624">
        <v>47455.239988126028</v>
      </c>
      <c r="S33" s="624">
        <v>46821.024625402257</v>
      </c>
      <c r="T33" s="624">
        <v>46303.487014622209</v>
      </c>
      <c r="U33" s="624">
        <v>46792.174255346341</v>
      </c>
      <c r="V33" s="624">
        <v>46588.642101690668</v>
      </c>
      <c r="W33" s="624">
        <v>44972.745584123644</v>
      </c>
      <c r="X33" s="624">
        <v>45600.066244148889</v>
      </c>
      <c r="Y33" s="624">
        <v>46564.710884156455</v>
      </c>
      <c r="Z33" s="624">
        <v>47793.530971317756</v>
      </c>
      <c r="AA33" s="624">
        <v>48915.529936618455</v>
      </c>
      <c r="AB33" s="624">
        <v>49117.98844810186</v>
      </c>
      <c r="AC33" s="624">
        <v>48453.725848663467</v>
      </c>
      <c r="AD33" s="624">
        <v>48486.302747053705</v>
      </c>
      <c r="AE33" s="624">
        <v>48929.447011995137</v>
      </c>
      <c r="AF33" s="624">
        <v>48937.660362373863</v>
      </c>
      <c r="AG33" s="624">
        <v>49768.976214213617</v>
      </c>
      <c r="AH33" s="624">
        <v>47847.838171828684</v>
      </c>
      <c r="AI33" s="624">
        <v>49387.418337765535</v>
      </c>
      <c r="AJ33" s="625"/>
    </row>
    <row r="34" spans="2:36" ht="13.8">
      <c r="B34" s="191" t="s">
        <v>191</v>
      </c>
      <c r="C34" s="237" t="s">
        <v>192</v>
      </c>
      <c r="D34" s="623">
        <v>36041.03822497771</v>
      </c>
      <c r="E34" s="624">
        <v>33860.985695413299</v>
      </c>
      <c r="F34" s="624">
        <v>31882.47116694101</v>
      </c>
      <c r="G34" s="624">
        <v>31293.526657648861</v>
      </c>
      <c r="H34" s="624">
        <v>31638.508441186092</v>
      </c>
      <c r="I34" s="624">
        <v>32411.257182004891</v>
      </c>
      <c r="J34" s="624">
        <v>33184.276537135833</v>
      </c>
      <c r="K34" s="624">
        <v>34867.011302283121</v>
      </c>
      <c r="L34" s="624">
        <v>32744.924470425416</v>
      </c>
      <c r="M34" s="624">
        <v>36179.887078596599</v>
      </c>
      <c r="N34" s="624">
        <v>37131.303079832345</v>
      </c>
      <c r="O34" s="624">
        <v>37572.893748358321</v>
      </c>
      <c r="P34" s="624">
        <v>38083.53317202365</v>
      </c>
      <c r="Q34" s="624">
        <v>37103.396857100881</v>
      </c>
      <c r="R34" s="624">
        <v>36929.173710024181</v>
      </c>
      <c r="S34" s="624">
        <v>37665.387698964296</v>
      </c>
      <c r="T34" s="624">
        <v>38081.246484115087</v>
      </c>
      <c r="U34" s="624">
        <v>38091.905306572618</v>
      </c>
      <c r="V34" s="624">
        <v>36680.826938252925</v>
      </c>
      <c r="W34" s="624">
        <v>34646.590740899213</v>
      </c>
      <c r="X34" s="624">
        <v>34688.093402556966</v>
      </c>
      <c r="Y34" s="624">
        <v>34468.886249445553</v>
      </c>
      <c r="Z34" s="624">
        <v>35150.562928439249</v>
      </c>
      <c r="AA34" s="624">
        <v>33826.341510895363</v>
      </c>
      <c r="AB34" s="624">
        <v>34143.030619125348</v>
      </c>
      <c r="AC34" s="624">
        <v>34170.232319573428</v>
      </c>
      <c r="AD34" s="624">
        <v>33596.636223658978</v>
      </c>
      <c r="AE34" s="624">
        <v>34357.270657079091</v>
      </c>
      <c r="AF34" s="624">
        <v>34735.125518019406</v>
      </c>
      <c r="AG34" s="624">
        <v>35161.830474737915</v>
      </c>
      <c r="AH34" s="624">
        <v>26659.238033400834</v>
      </c>
      <c r="AI34" s="624">
        <v>30210.161264132716</v>
      </c>
      <c r="AJ34" s="625"/>
    </row>
    <row r="35" spans="2:36" ht="13.8">
      <c r="B35" s="191" t="s">
        <v>193</v>
      </c>
      <c r="C35" s="237" t="s">
        <v>194</v>
      </c>
      <c r="D35" s="623"/>
      <c r="E35" s="624"/>
      <c r="F35" s="624"/>
      <c r="G35" s="624"/>
      <c r="H35" s="624">
        <v>1729.9794542713689</v>
      </c>
      <c r="I35" s="624">
        <v>2096.3918374761397</v>
      </c>
      <c r="J35" s="624">
        <v>3801.9148839133545</v>
      </c>
      <c r="K35" s="624">
        <v>4932.6622937457005</v>
      </c>
      <c r="L35" s="624">
        <v>5608.8859008153186</v>
      </c>
      <c r="M35" s="624">
        <v>6091.1575052862427</v>
      </c>
      <c r="N35" s="624">
        <v>6825.4393883359317</v>
      </c>
      <c r="O35" s="624">
        <v>6964.8738054222576</v>
      </c>
      <c r="P35" s="624">
        <v>7308.9691153810927</v>
      </c>
      <c r="Q35" s="624">
        <v>7618.2056295805032</v>
      </c>
      <c r="R35" s="624">
        <v>8180.0388081813235</v>
      </c>
      <c r="S35" s="624">
        <v>8599.6352243772217</v>
      </c>
      <c r="T35" s="624">
        <v>9146.1102992473789</v>
      </c>
      <c r="U35" s="624">
        <v>9803.1016249297154</v>
      </c>
      <c r="V35" s="624">
        <v>10505.797045401654</v>
      </c>
      <c r="W35" s="624">
        <v>10362.652496380579</v>
      </c>
      <c r="X35" s="624">
        <v>10635.187198991925</v>
      </c>
      <c r="Y35" s="624">
        <v>10932.136665332084</v>
      </c>
      <c r="Z35" s="624">
        <v>11045.21204955877</v>
      </c>
      <c r="AA35" s="624">
        <v>11482.303798436655</v>
      </c>
      <c r="AB35" s="624">
        <v>11766.003081317107</v>
      </c>
      <c r="AC35" s="624">
        <v>12290.350341142466</v>
      </c>
      <c r="AD35" s="624">
        <v>12835.306225516522</v>
      </c>
      <c r="AE35" s="624">
        <v>13400.041107481678</v>
      </c>
      <c r="AF35" s="624">
        <v>14064.332890876303</v>
      </c>
      <c r="AG35" s="624">
        <v>14632.125884812342</v>
      </c>
      <c r="AH35" s="624">
        <v>14356.423335286347</v>
      </c>
      <c r="AI35" s="624">
        <v>15663.742746228036</v>
      </c>
      <c r="AJ35" s="625"/>
    </row>
    <row r="36" spans="2:36" ht="13.8">
      <c r="B36" s="191" t="s">
        <v>195</v>
      </c>
      <c r="C36" s="237" t="s">
        <v>196</v>
      </c>
      <c r="D36" s="623">
        <v>8895.1727025419168</v>
      </c>
      <c r="E36" s="624">
        <v>8784.3773651122519</v>
      </c>
      <c r="F36" s="624">
        <v>7923.6503556689058</v>
      </c>
      <c r="G36" s="624">
        <v>7305.3069093852755</v>
      </c>
      <c r="H36" s="624">
        <v>6458.2145592760662</v>
      </c>
      <c r="I36" s="624">
        <v>5805.3631561007742</v>
      </c>
      <c r="J36" s="624">
        <v>5988.0397096027609</v>
      </c>
      <c r="K36" s="624">
        <v>6698.4578785698741</v>
      </c>
      <c r="L36" s="624">
        <v>7293.9082156616369</v>
      </c>
      <c r="M36" s="624">
        <v>7575.9183259516312</v>
      </c>
      <c r="N36" s="624">
        <v>8053.1736380832399</v>
      </c>
      <c r="O36" s="624">
        <v>8477.0840114831481</v>
      </c>
      <c r="P36" s="624">
        <v>8961.6411195933761</v>
      </c>
      <c r="Q36" s="624">
        <v>9660.1936884528568</v>
      </c>
      <c r="R36" s="624">
        <v>10839.956272816455</v>
      </c>
      <c r="S36" s="624">
        <v>11940.186596105836</v>
      </c>
      <c r="T36" s="624">
        <v>13214.871580239958</v>
      </c>
      <c r="U36" s="624">
        <v>14417.353530898859</v>
      </c>
      <c r="V36" s="624">
        <v>15942.897679737323</v>
      </c>
      <c r="W36" s="624">
        <v>16014.115527710061</v>
      </c>
      <c r="X36" s="624">
        <v>17300.703683088061</v>
      </c>
      <c r="Y36" s="624">
        <v>18274.02071670688</v>
      </c>
      <c r="Z36" s="624">
        <v>18611.454212938665</v>
      </c>
      <c r="AA36" s="624">
        <v>18805.430868576615</v>
      </c>
      <c r="AB36" s="624">
        <v>19119.346151563579</v>
      </c>
      <c r="AC36" s="624">
        <v>18362.745586258308</v>
      </c>
      <c r="AD36" s="624">
        <v>17883.126499283921</v>
      </c>
      <c r="AE36" s="624">
        <v>18356.100774172162</v>
      </c>
      <c r="AF36" s="624">
        <v>18974.699813450519</v>
      </c>
      <c r="AG36" s="624">
        <v>19279.209247881034</v>
      </c>
      <c r="AH36" s="624">
        <v>19225.573834782976</v>
      </c>
      <c r="AI36" s="624">
        <v>19751.203905349576</v>
      </c>
      <c r="AJ36" s="625"/>
    </row>
    <row r="37" spans="2:36" ht="13.8">
      <c r="B37" s="191" t="s">
        <v>197</v>
      </c>
      <c r="C37" s="237" t="s">
        <v>198</v>
      </c>
      <c r="D37" s="623">
        <v>6396.5007194636337</v>
      </c>
      <c r="E37" s="624">
        <v>6981.0061196235965</v>
      </c>
      <c r="F37" s="624">
        <v>7663.6484283543896</v>
      </c>
      <c r="G37" s="624">
        <v>7979.0221480966666</v>
      </c>
      <c r="H37" s="624">
        <v>7823.9657778682467</v>
      </c>
      <c r="I37" s="624">
        <v>7675.2175160926727</v>
      </c>
      <c r="J37" s="624">
        <v>7521.8641817150829</v>
      </c>
      <c r="K37" s="624">
        <v>7530.2720068261651</v>
      </c>
      <c r="L37" s="624">
        <v>7554.9257250659575</v>
      </c>
      <c r="M37" s="624">
        <v>7954.4449392297465</v>
      </c>
      <c r="N37" s="624">
        <v>8702.0826511058549</v>
      </c>
      <c r="O37" s="624">
        <v>8857.3701383529697</v>
      </c>
      <c r="P37" s="624">
        <v>9023.4010071710818</v>
      </c>
      <c r="Q37" s="624">
        <v>9566.0602270689506</v>
      </c>
      <c r="R37" s="624">
        <v>9710.0140570573058</v>
      </c>
      <c r="S37" s="624">
        <v>9631.5916105185697</v>
      </c>
      <c r="T37" s="624">
        <v>9781.7767113313857</v>
      </c>
      <c r="U37" s="624">
        <v>9815.054747688464</v>
      </c>
      <c r="V37" s="624">
        <v>9397.1518974387473</v>
      </c>
      <c r="W37" s="624">
        <v>9101.5492346117408</v>
      </c>
      <c r="X37" s="624">
        <v>8988.865136386923</v>
      </c>
      <c r="Y37" s="624">
        <v>8776.863316189656</v>
      </c>
      <c r="Z37" s="624">
        <v>8912.1057537558809</v>
      </c>
      <c r="AA37" s="624">
        <v>9109.572146591172</v>
      </c>
      <c r="AB37" s="624">
        <v>9276.3177928587393</v>
      </c>
      <c r="AC37" s="624">
        <v>9387.9145422840702</v>
      </c>
      <c r="AD37" s="624">
        <v>9208.1139434473735</v>
      </c>
      <c r="AE37" s="624">
        <v>8873.7540251936043</v>
      </c>
      <c r="AF37" s="624">
        <v>8798.5385732526374</v>
      </c>
      <c r="AG37" s="624">
        <v>9028.5514848303246</v>
      </c>
      <c r="AH37" s="624">
        <v>7703.1180410435236</v>
      </c>
      <c r="AI37" s="624">
        <v>8762.6226834013014</v>
      </c>
      <c r="AJ37" s="625"/>
    </row>
    <row r="38" spans="2:36" ht="13.8">
      <c r="B38" s="191" t="s">
        <v>199</v>
      </c>
      <c r="C38" s="237" t="s">
        <v>200</v>
      </c>
      <c r="D38" s="623">
        <v>65961.406278066701</v>
      </c>
      <c r="E38" s="624">
        <v>63958.896254241627</v>
      </c>
      <c r="F38" s="624">
        <v>64385.407410265136</v>
      </c>
      <c r="G38" s="624">
        <v>65967.850013877585</v>
      </c>
      <c r="H38" s="624">
        <v>65904.720420960337</v>
      </c>
      <c r="I38" s="624">
        <v>68313.38185451852</v>
      </c>
      <c r="J38" s="624">
        <v>69643.407520528664</v>
      </c>
      <c r="K38" s="624">
        <v>72403.88043745613</v>
      </c>
      <c r="L38" s="624">
        <v>74677.092423911599</v>
      </c>
      <c r="M38" s="624">
        <v>76772.32384678346</v>
      </c>
      <c r="N38" s="624">
        <v>83181.52634211746</v>
      </c>
      <c r="O38" s="624">
        <v>88231.783860841009</v>
      </c>
      <c r="P38" s="624">
        <v>86364.153739107045</v>
      </c>
      <c r="Q38" s="624">
        <v>88727.311269306141</v>
      </c>
      <c r="R38" s="624">
        <v>90195.811564694377</v>
      </c>
      <c r="S38" s="624">
        <v>91114.076990183457</v>
      </c>
      <c r="T38" s="624">
        <v>95615.360697056196</v>
      </c>
      <c r="U38" s="624">
        <v>98257.992698202608</v>
      </c>
      <c r="V38" s="624">
        <v>95855.800692617981</v>
      </c>
      <c r="W38" s="624">
        <v>89961.982744367066</v>
      </c>
      <c r="X38" s="624">
        <v>88399.915949249349</v>
      </c>
      <c r="Y38" s="624">
        <v>85829.378260439145</v>
      </c>
      <c r="Z38" s="624">
        <v>80982.367755316009</v>
      </c>
      <c r="AA38" s="624">
        <v>80503.650291078782</v>
      </c>
      <c r="AB38" s="624">
        <v>77361.104881258856</v>
      </c>
      <c r="AC38" s="624">
        <v>77842.753903220946</v>
      </c>
      <c r="AD38" s="624">
        <v>78149.352535183978</v>
      </c>
      <c r="AE38" s="624">
        <v>81834.955873554281</v>
      </c>
      <c r="AF38" s="624">
        <v>81423.408453321463</v>
      </c>
      <c r="AG38" s="624">
        <v>81681.726668255913</v>
      </c>
      <c r="AH38" s="624">
        <v>76117.804743872664</v>
      </c>
      <c r="AI38" s="624">
        <v>80271.132597790856</v>
      </c>
      <c r="AJ38" s="625"/>
    </row>
    <row r="39" spans="2:36" ht="13.8">
      <c r="B39" s="191" t="s">
        <v>201</v>
      </c>
      <c r="C39" s="237" t="s">
        <v>202</v>
      </c>
      <c r="D39" s="623">
        <v>4437.8668273270378</v>
      </c>
      <c r="E39" s="624">
        <v>4575.7067473637799</v>
      </c>
      <c r="F39" s="624">
        <v>4556.993451058589</v>
      </c>
      <c r="G39" s="624">
        <v>4657.0303958389986</v>
      </c>
      <c r="H39" s="624">
        <v>4779.8392249907502</v>
      </c>
      <c r="I39" s="624">
        <v>4909.1782551050483</v>
      </c>
      <c r="J39" s="624">
        <v>5028.4440944067019</v>
      </c>
      <c r="K39" s="624">
        <v>5181.4164998392316</v>
      </c>
      <c r="L39" s="624">
        <v>5343.9574083851085</v>
      </c>
      <c r="M39" s="624">
        <v>5270.0275393784941</v>
      </c>
      <c r="N39" s="624">
        <v>5305.6192566585287</v>
      </c>
      <c r="O39" s="624">
        <v>5300.3143354686244</v>
      </c>
      <c r="P39" s="624">
        <v>5337.7658490933081</v>
      </c>
      <c r="Q39" s="624">
        <v>5387.5817702148752</v>
      </c>
      <c r="R39" s="624">
        <v>5515.6558154513586</v>
      </c>
      <c r="S39" s="624">
        <v>5660.5748153861095</v>
      </c>
      <c r="T39" s="624">
        <v>5829.3713288455219</v>
      </c>
      <c r="U39" s="624">
        <v>5989.6899226745209</v>
      </c>
      <c r="V39" s="624">
        <v>6248.933953061588</v>
      </c>
      <c r="W39" s="624">
        <v>6349.0079092463602</v>
      </c>
      <c r="X39" s="624">
        <v>6499.8181528359974</v>
      </c>
      <c r="Y39" s="624">
        <v>6724.3006676905161</v>
      </c>
      <c r="Z39" s="624">
        <v>6952.7383705801367</v>
      </c>
      <c r="AA39" s="624">
        <v>7305.2279823669132</v>
      </c>
      <c r="AB39" s="624">
        <v>7581.5984220518194</v>
      </c>
      <c r="AC39" s="624">
        <v>7825.766751673611</v>
      </c>
      <c r="AD39" s="624">
        <v>8034.1727260210027</v>
      </c>
      <c r="AE39" s="624">
        <v>8244.9334445574787</v>
      </c>
      <c r="AF39" s="624">
        <v>8466.2931867982825</v>
      </c>
      <c r="AG39" s="624">
        <v>8528.7488022975176</v>
      </c>
      <c r="AH39" s="624">
        <v>7679.9331868975305</v>
      </c>
      <c r="AI39" s="624">
        <v>8052.1774350470832</v>
      </c>
      <c r="AJ39" s="625"/>
    </row>
    <row r="40" spans="2:36" ht="13.8">
      <c r="B40" s="191" t="s">
        <v>203</v>
      </c>
      <c r="C40" s="237" t="s">
        <v>204</v>
      </c>
      <c r="D40" s="623">
        <v>10401.842444851271</v>
      </c>
      <c r="E40" s="624">
        <v>10328.95712221461</v>
      </c>
      <c r="F40" s="624">
        <v>10103.787942781746</v>
      </c>
      <c r="G40" s="624">
        <v>10431.409659710773</v>
      </c>
      <c r="H40" s="624">
        <v>10867.750916653662</v>
      </c>
      <c r="I40" s="624">
        <v>11151.191642166266</v>
      </c>
      <c r="J40" s="624">
        <v>11224.399456481022</v>
      </c>
      <c r="K40" s="624">
        <v>11432.650568881962</v>
      </c>
      <c r="L40" s="624">
        <v>11304.096995498821</v>
      </c>
      <c r="M40" s="624">
        <v>11196.838532075737</v>
      </c>
      <c r="N40" s="624">
        <v>11529.48661516436</v>
      </c>
      <c r="O40" s="624">
        <v>11536.363832140696</v>
      </c>
      <c r="P40" s="624">
        <v>11739.431843405029</v>
      </c>
      <c r="Q40" s="624">
        <v>11733.411197541129</v>
      </c>
      <c r="R40" s="624">
        <v>12268.663832548482</v>
      </c>
      <c r="S40" s="624">
        <v>12520.854989900823</v>
      </c>
      <c r="T40" s="624">
        <v>12877.444183046533</v>
      </c>
      <c r="U40" s="624">
        <v>13518.847775847664</v>
      </c>
      <c r="V40" s="624">
        <v>14067.945812576221</v>
      </c>
      <c r="W40" s="624">
        <v>13916.96322549714</v>
      </c>
      <c r="X40" s="624">
        <v>14824.741154427255</v>
      </c>
      <c r="Y40" s="624">
        <v>15271.469351800291</v>
      </c>
      <c r="Z40" s="624">
        <v>15425.352928595656</v>
      </c>
      <c r="AA40" s="624">
        <v>15751.48444812347</v>
      </c>
      <c r="AB40" s="624">
        <v>15695.643104178491</v>
      </c>
      <c r="AC40" s="624">
        <v>15011.577194352811</v>
      </c>
      <c r="AD40" s="624">
        <v>14402.494008245256</v>
      </c>
      <c r="AE40" s="624">
        <v>14477.861768060009</v>
      </c>
      <c r="AF40" s="624">
        <v>14619.591129827066</v>
      </c>
      <c r="AG40" s="624">
        <v>14685.127892467326</v>
      </c>
      <c r="AH40" s="624">
        <v>14021.957623048833</v>
      </c>
      <c r="AI40" s="624">
        <v>14592.352959944699</v>
      </c>
      <c r="AJ40" s="625"/>
    </row>
    <row r="41" spans="2:36" ht="13.8">
      <c r="B41" s="191" t="s">
        <v>205</v>
      </c>
      <c r="C41" s="237" t="s">
        <v>206</v>
      </c>
      <c r="D41" s="623">
        <v>14097.395549570976</v>
      </c>
      <c r="E41" s="624">
        <v>13519.721406359185</v>
      </c>
      <c r="F41" s="624">
        <v>12710.419326671807</v>
      </c>
      <c r="G41" s="624">
        <v>12772.787193717862</v>
      </c>
      <c r="H41" s="624">
        <v>12993.92352316301</v>
      </c>
      <c r="I41" s="624">
        <v>13225.75438539457</v>
      </c>
      <c r="J41" s="624">
        <v>13726.032319965505</v>
      </c>
      <c r="K41" s="624">
        <v>14353.120118636227</v>
      </c>
      <c r="L41" s="624">
        <v>14864.666058493662</v>
      </c>
      <c r="M41" s="624">
        <v>14884.601843092025</v>
      </c>
      <c r="N41" s="624">
        <v>15517.9408347638</v>
      </c>
      <c r="O41" s="624">
        <v>15109.763349026913</v>
      </c>
      <c r="P41" s="624">
        <v>15167.126786980576</v>
      </c>
      <c r="Q41" s="624">
        <v>15436.602407221326</v>
      </c>
      <c r="R41" s="624">
        <v>15595.852989211069</v>
      </c>
      <c r="S41" s="624">
        <v>16154.261200613042</v>
      </c>
      <c r="T41" s="624">
        <v>17081.632843539748</v>
      </c>
      <c r="U41" s="624">
        <v>17371.07252388302</v>
      </c>
      <c r="V41" s="624">
        <v>17405.893549031123</v>
      </c>
      <c r="W41" s="624">
        <v>16462.706741105652</v>
      </c>
      <c r="X41" s="624">
        <v>16019.507425481763</v>
      </c>
      <c r="Y41" s="624">
        <v>15864.572322618917</v>
      </c>
      <c r="Z41" s="624">
        <v>15755.266965059762</v>
      </c>
      <c r="AA41" s="624">
        <v>15489.761184775774</v>
      </c>
      <c r="AB41" s="624">
        <v>15441.219761206783</v>
      </c>
      <c r="AC41" s="624">
        <v>15789.45121798276</v>
      </c>
      <c r="AD41" s="624">
        <v>16156.517559289048</v>
      </c>
      <c r="AE41" s="624">
        <v>16198.962160436573</v>
      </c>
      <c r="AF41" s="624">
        <v>16003.857425536091</v>
      </c>
      <c r="AG41" s="624">
        <v>15954.80266482898</v>
      </c>
      <c r="AH41" s="624">
        <v>13805.777541084581</v>
      </c>
      <c r="AI41" s="624">
        <v>13754.802423178116</v>
      </c>
      <c r="AJ41" s="625"/>
    </row>
    <row r="42" spans="2:36" ht="13.8">
      <c r="B42" s="191" t="s">
        <v>207</v>
      </c>
      <c r="C42" s="237" t="s">
        <v>208</v>
      </c>
      <c r="D42" s="623">
        <v>70358.724094287812</v>
      </c>
      <c r="E42" s="624">
        <v>70439.053204346463</v>
      </c>
      <c r="F42" s="624">
        <v>71781.102896307406</v>
      </c>
      <c r="G42" s="624">
        <v>70154.424726612415</v>
      </c>
      <c r="H42" s="624">
        <v>70570.964514419786</v>
      </c>
      <c r="I42" s="624">
        <v>71966.097408782662</v>
      </c>
      <c r="J42" s="624">
        <v>72320.987984445965</v>
      </c>
      <c r="K42" s="624">
        <v>69660.186006114585</v>
      </c>
      <c r="L42" s="624">
        <v>67770.17249009911</v>
      </c>
      <c r="M42" s="624">
        <v>68366.663177326947</v>
      </c>
      <c r="N42" s="624">
        <v>68865.787299849602</v>
      </c>
      <c r="O42" s="624">
        <v>69338.920719178263</v>
      </c>
      <c r="P42" s="624">
        <v>70631.873678212854</v>
      </c>
      <c r="Q42" s="624">
        <v>71331.752727535859</v>
      </c>
      <c r="R42" s="624">
        <v>70415.424154102293</v>
      </c>
      <c r="S42" s="624">
        <v>69482.383801827178</v>
      </c>
      <c r="T42" s="624">
        <v>71352.885788417218</v>
      </c>
      <c r="U42" s="624">
        <v>70342.409304752669</v>
      </c>
      <c r="V42" s="624">
        <v>67934.064084873127</v>
      </c>
      <c r="W42" s="624">
        <v>65753.405701453477</v>
      </c>
      <c r="X42" s="624">
        <v>66484.241540615083</v>
      </c>
      <c r="Y42" s="624">
        <v>68037.522979010319</v>
      </c>
      <c r="Z42" s="624">
        <v>67792.754626051712</v>
      </c>
      <c r="AA42" s="624">
        <v>65534.683160273416</v>
      </c>
      <c r="AB42" s="624">
        <v>63131.186248061989</v>
      </c>
      <c r="AC42" s="624">
        <v>62170.087023220134</v>
      </c>
      <c r="AD42" s="624">
        <v>59980.988745408555</v>
      </c>
      <c r="AE42" s="624">
        <v>60173.051133601315</v>
      </c>
      <c r="AF42" s="624">
        <v>59650.231527303462</v>
      </c>
      <c r="AG42" s="624">
        <v>61424.364313268823</v>
      </c>
      <c r="AH42" s="624">
        <v>61603.550803618637</v>
      </c>
      <c r="AI42" s="624">
        <v>60127.023688627145</v>
      </c>
      <c r="AJ42" s="625"/>
    </row>
    <row r="43" spans="2:36" ht="13.8">
      <c r="B43" s="191" t="s">
        <v>209</v>
      </c>
      <c r="C43" s="237" t="s">
        <v>210</v>
      </c>
      <c r="D43" s="623">
        <v>2737.9930533341835</v>
      </c>
      <c r="E43" s="624">
        <v>2682.3093751261858</v>
      </c>
      <c r="F43" s="624">
        <v>2917.5795085030945</v>
      </c>
      <c r="G43" s="624">
        <v>3118.9632284964596</v>
      </c>
      <c r="H43" s="624">
        <v>3270.7487395137032</v>
      </c>
      <c r="I43" s="624">
        <v>3460.4611919586778</v>
      </c>
      <c r="J43" s="624">
        <v>3585.3629615229806</v>
      </c>
      <c r="K43" s="624">
        <v>3713.2947201691077</v>
      </c>
      <c r="L43" s="624">
        <v>3860.3472023069644</v>
      </c>
      <c r="M43" s="624">
        <v>4067.4651584608309</v>
      </c>
      <c r="N43" s="624">
        <v>4087.8306721643894</v>
      </c>
      <c r="O43" s="624">
        <v>4311.4468373407035</v>
      </c>
      <c r="P43" s="624">
        <v>4663.1276284831702</v>
      </c>
      <c r="Q43" s="624">
        <v>4904.5109777802572</v>
      </c>
      <c r="R43" s="624">
        <v>5076.3153624598281</v>
      </c>
      <c r="S43" s="624">
        <v>5336.7762197068187</v>
      </c>
      <c r="T43" s="624">
        <v>5626.0547036776779</v>
      </c>
      <c r="U43" s="624">
        <v>6577.4317680979439</v>
      </c>
      <c r="V43" s="624">
        <v>6811.9331493701038</v>
      </c>
      <c r="W43" s="624">
        <v>7188.8591934528486</v>
      </c>
      <c r="X43" s="624">
        <v>7958.2268607304213</v>
      </c>
      <c r="Y43" s="624">
        <v>8499.3542955281864</v>
      </c>
      <c r="Z43" s="624">
        <v>8837.5763733848053</v>
      </c>
      <c r="AA43" s="624">
        <v>8929.046204194532</v>
      </c>
      <c r="AB43" s="624">
        <v>9349.0443865546476</v>
      </c>
      <c r="AC43" s="624">
        <v>9877.2472826014036</v>
      </c>
      <c r="AD43" s="624">
        <v>10587.570376534131</v>
      </c>
      <c r="AE43" s="624">
        <v>10986.88813592971</v>
      </c>
      <c r="AF43" s="624">
        <v>11233.780540635886</v>
      </c>
      <c r="AG43" s="624">
        <v>11797.284199149686</v>
      </c>
      <c r="AH43" s="624">
        <v>10547.051513349896</v>
      </c>
      <c r="AI43" s="624">
        <v>10907.856709608446</v>
      </c>
      <c r="AJ43" s="625"/>
    </row>
    <row r="44" spans="2:36" ht="13.8">
      <c r="B44" s="191" t="s">
        <v>211</v>
      </c>
      <c r="C44" s="237" t="s">
        <v>212</v>
      </c>
      <c r="D44" s="623">
        <v>9164.8720715927975</v>
      </c>
      <c r="E44" s="624">
        <v>9569.4604181535669</v>
      </c>
      <c r="F44" s="624">
        <v>9570.5489566391261</v>
      </c>
      <c r="G44" s="624">
        <v>9476.6607379938014</v>
      </c>
      <c r="H44" s="624">
        <v>9550.8307754347261</v>
      </c>
      <c r="I44" s="624">
        <v>9956.8083223880003</v>
      </c>
      <c r="J44" s="624">
        <v>10280.626630768149</v>
      </c>
      <c r="K44" s="624">
        <v>10880.852646019057</v>
      </c>
      <c r="L44" s="624">
        <v>10689.216793937856</v>
      </c>
      <c r="M44" s="624">
        <v>11474.064720340992</v>
      </c>
      <c r="N44" s="624">
        <v>11462.079145014057</v>
      </c>
      <c r="O44" s="624">
        <v>11262.898902289802</v>
      </c>
      <c r="P44" s="624">
        <v>11725.559621923177</v>
      </c>
      <c r="Q44" s="624">
        <v>12054.874381419029</v>
      </c>
      <c r="R44" s="624">
        <v>12166.467041999593</v>
      </c>
      <c r="S44" s="624">
        <v>12494.216852225105</v>
      </c>
      <c r="T44" s="624">
        <v>13287.225409256411</v>
      </c>
      <c r="U44" s="624">
        <v>13783.379416047208</v>
      </c>
      <c r="V44" s="624">
        <v>13945.598604135297</v>
      </c>
      <c r="W44" s="624">
        <v>11729.565213073774</v>
      </c>
      <c r="X44" s="624">
        <v>12653.370653636161</v>
      </c>
      <c r="Y44" s="624">
        <v>13250.25113463514</v>
      </c>
      <c r="Z44" s="624">
        <v>12975.947864002281</v>
      </c>
      <c r="AA44" s="624">
        <v>14144.518115089015</v>
      </c>
      <c r="AB44" s="624">
        <v>14665.272321908102</v>
      </c>
      <c r="AC44" s="624">
        <v>13682.704179968539</v>
      </c>
      <c r="AD44" s="624">
        <v>14373.51925167045</v>
      </c>
      <c r="AE44" s="624">
        <v>14656.772988720955</v>
      </c>
      <c r="AF44" s="624">
        <v>14962.08111100313</v>
      </c>
      <c r="AG44" s="624">
        <v>15117.994996161144</v>
      </c>
      <c r="AH44" s="624">
        <v>13545.6736282111</v>
      </c>
      <c r="AI44" s="624">
        <v>14840.913331324506</v>
      </c>
      <c r="AJ44" s="625"/>
    </row>
    <row r="45" spans="2:36" ht="13.8">
      <c r="B45" s="191" t="s">
        <v>213</v>
      </c>
      <c r="C45" s="237" t="s">
        <v>214</v>
      </c>
      <c r="D45" s="623">
        <v>1200.6133902403101</v>
      </c>
      <c r="E45" s="624">
        <v>1157.3816628019088</v>
      </c>
      <c r="F45" s="624">
        <v>1049.119414856282</v>
      </c>
      <c r="G45" s="624">
        <v>1019.4410062691522</v>
      </c>
      <c r="H45" s="624">
        <v>1036.2839012203483</v>
      </c>
      <c r="I45" s="624">
        <v>1080.770061094727</v>
      </c>
      <c r="J45" s="624">
        <v>1010.7438887474618</v>
      </c>
      <c r="K45" s="624">
        <v>1035.1074582189601</v>
      </c>
      <c r="L45" s="624">
        <v>1054.3129732191048</v>
      </c>
      <c r="M45" s="624">
        <v>1062.2982575314668</v>
      </c>
      <c r="N45" s="624">
        <v>1007.2478344294059</v>
      </c>
      <c r="O45" s="624">
        <v>1028.7914078518579</v>
      </c>
      <c r="P45" s="624">
        <v>1042.7086445440914</v>
      </c>
      <c r="Q45" s="624">
        <v>962.86483675181967</v>
      </c>
      <c r="R45" s="624">
        <v>998.68909966164665</v>
      </c>
      <c r="S45" s="624">
        <v>985.32481596555908</v>
      </c>
      <c r="T45" s="624">
        <v>1011.7775095286817</v>
      </c>
      <c r="U45" s="624">
        <v>1038.7501326467575</v>
      </c>
      <c r="V45" s="624">
        <v>1038.3352861775802</v>
      </c>
      <c r="W45" s="624">
        <v>1103.4637660211986</v>
      </c>
      <c r="X45" s="624">
        <v>1130.8957080808073</v>
      </c>
      <c r="Y45" s="624">
        <v>1160.4147414355218</v>
      </c>
      <c r="Z45" s="624">
        <v>1208.5157704992548</v>
      </c>
      <c r="AA45" s="624">
        <v>764.05150024664533</v>
      </c>
      <c r="AB45" s="624">
        <v>765.25955398335668</v>
      </c>
      <c r="AC45" s="624">
        <v>795.03701867803295</v>
      </c>
      <c r="AD45" s="624">
        <v>818.3959952764053</v>
      </c>
      <c r="AE45" s="624">
        <v>839.60000945213528</v>
      </c>
      <c r="AF45" s="624">
        <v>854.64749130494909</v>
      </c>
      <c r="AG45" s="624">
        <v>861.76678875587277</v>
      </c>
      <c r="AH45" s="624">
        <v>847.76501242058339</v>
      </c>
      <c r="AI45" s="624">
        <v>837.50468572537579</v>
      </c>
      <c r="AJ45" s="625"/>
    </row>
    <row r="46" spans="2:36" ht="13.8">
      <c r="B46" s="191" t="s">
        <v>215</v>
      </c>
      <c r="C46" s="237" t="s">
        <v>216</v>
      </c>
      <c r="D46" s="623"/>
      <c r="E46" s="624"/>
      <c r="F46" s="624"/>
      <c r="G46" s="624"/>
      <c r="H46" s="624"/>
      <c r="I46" s="624"/>
      <c r="J46" s="624"/>
      <c r="K46" s="624">
        <v>36910.477860823965</v>
      </c>
      <c r="L46" s="624">
        <v>38031.624764121982</v>
      </c>
      <c r="M46" s="624">
        <v>39671.384648274659</v>
      </c>
      <c r="N46" s="624">
        <v>41338.647017914205</v>
      </c>
      <c r="O46" s="624">
        <v>41623.950340904899</v>
      </c>
      <c r="P46" s="624">
        <v>42416.408752576244</v>
      </c>
      <c r="Q46" s="624">
        <v>42793.079252630756</v>
      </c>
      <c r="R46" s="624">
        <v>43704.413908953749</v>
      </c>
      <c r="S46" s="624">
        <v>44680.796488969318</v>
      </c>
      <c r="T46" s="624">
        <v>45396.839658025172</v>
      </c>
      <c r="U46" s="624">
        <v>45888.476326525182</v>
      </c>
      <c r="V46" s="624">
        <v>45851.630248456495</v>
      </c>
      <c r="W46" s="624">
        <v>44003.617041963582</v>
      </c>
      <c r="X46" s="624">
        <v>44861.523964187931</v>
      </c>
      <c r="Y46" s="624">
        <v>45822.596433856736</v>
      </c>
      <c r="Z46" s="624">
        <v>46126.513885900211</v>
      </c>
      <c r="AA46" s="624">
        <v>46704.762235567709</v>
      </c>
      <c r="AB46" s="624">
        <v>47564.609109622048</v>
      </c>
      <c r="AC46" s="624">
        <v>47522.140667315143</v>
      </c>
      <c r="AD46" s="624">
        <v>47457.585345724372</v>
      </c>
      <c r="AE46" s="624">
        <v>48317.17458351508</v>
      </c>
      <c r="AF46" s="624">
        <v>48962.48151089227</v>
      </c>
      <c r="AG46" s="624">
        <v>49171.511085873906</v>
      </c>
      <c r="AH46" s="624">
        <v>46064.253957715562</v>
      </c>
      <c r="AI46" s="624">
        <v>47892.947126226223</v>
      </c>
      <c r="AJ46" s="625"/>
    </row>
    <row r="47" spans="2:36" ht="13.8">
      <c r="B47" s="191" t="s">
        <v>217</v>
      </c>
      <c r="C47" s="237" t="s">
        <v>218</v>
      </c>
      <c r="D47" s="623">
        <v>13979.796611040485</v>
      </c>
      <c r="E47" s="624">
        <v>12632.348799611689</v>
      </c>
      <c r="F47" s="624">
        <v>12374.58234418648</v>
      </c>
      <c r="G47" s="624">
        <v>12570.260401822421</v>
      </c>
      <c r="H47" s="624">
        <v>13082.228377989688</v>
      </c>
      <c r="I47" s="624">
        <v>13845.251198458256</v>
      </c>
      <c r="J47" s="624">
        <v>14505.934092423093</v>
      </c>
      <c r="K47" s="624">
        <v>14789.615528154252</v>
      </c>
      <c r="L47" s="624">
        <v>15193.223031799485</v>
      </c>
      <c r="M47" s="624">
        <v>15482.221840413938</v>
      </c>
      <c r="N47" s="624">
        <v>16182.385839819175</v>
      </c>
      <c r="O47" s="624">
        <v>16809.268220790589</v>
      </c>
      <c r="P47" s="624">
        <v>17541.842525873482</v>
      </c>
      <c r="Q47" s="624">
        <v>18303.939866859357</v>
      </c>
      <c r="R47" s="624">
        <v>19456.450770760541</v>
      </c>
      <c r="S47" s="624">
        <v>20479.762167107954</v>
      </c>
      <c r="T47" s="624">
        <v>21885.700984983952</v>
      </c>
      <c r="U47" s="624">
        <v>23373.627932083113</v>
      </c>
      <c r="V47" s="624">
        <v>24439.672513610389</v>
      </c>
      <c r="W47" s="624">
        <v>23657.515641745176</v>
      </c>
      <c r="X47" s="624">
        <v>24031.932570308174</v>
      </c>
      <c r="Y47" s="624">
        <v>24952.949994567964</v>
      </c>
      <c r="Z47" s="624">
        <v>25232.321881365417</v>
      </c>
      <c r="AA47" s="624">
        <v>25451.777565841727</v>
      </c>
      <c r="AB47" s="624">
        <v>26333.71270279766</v>
      </c>
      <c r="AC47" s="624">
        <v>27448.483323303721</v>
      </c>
      <c r="AD47" s="624">
        <v>28279.621656459265</v>
      </c>
      <c r="AE47" s="624">
        <v>29826.242741117327</v>
      </c>
      <c r="AF47" s="624">
        <v>31377.794057034775</v>
      </c>
      <c r="AG47" s="624">
        <v>32669.739224894431</v>
      </c>
      <c r="AH47" s="624">
        <v>31633.218807128465</v>
      </c>
      <c r="AI47" s="624">
        <v>33832.528044739913</v>
      </c>
      <c r="AJ47" s="625"/>
    </row>
    <row r="48" spans="2:36" ht="13.8">
      <c r="B48" s="191" t="s">
        <v>219</v>
      </c>
      <c r="C48" s="237" t="s">
        <v>220</v>
      </c>
      <c r="D48" s="623">
        <v>56982.460971538087</v>
      </c>
      <c r="E48" s="624">
        <v>55759.338190254639</v>
      </c>
      <c r="F48" s="624">
        <v>55123.838379784356</v>
      </c>
      <c r="G48" s="624">
        <v>54555.278782244357</v>
      </c>
      <c r="H48" s="624">
        <v>54809.335298075952</v>
      </c>
      <c r="I48" s="624">
        <v>54706.101507342413</v>
      </c>
      <c r="J48" s="624">
        <v>54721.714978201373</v>
      </c>
      <c r="K48" s="624">
        <v>55824.512485560736</v>
      </c>
      <c r="L48" s="624">
        <v>57345.331113756103</v>
      </c>
      <c r="M48" s="624">
        <v>58021.435971406325</v>
      </c>
      <c r="N48" s="624">
        <v>59980.330914606537</v>
      </c>
      <c r="O48" s="624">
        <v>60541.116810448118</v>
      </c>
      <c r="P48" s="624">
        <v>60040.877411249392</v>
      </c>
      <c r="Q48" s="624">
        <v>59577.76220877446</v>
      </c>
      <c r="R48" s="624">
        <v>60768.204573486495</v>
      </c>
      <c r="S48" s="624">
        <v>62040.439566012828</v>
      </c>
      <c r="T48" s="624">
        <v>64163.805039713625</v>
      </c>
      <c r="U48" s="624">
        <v>66083.471889739696</v>
      </c>
      <c r="V48" s="624">
        <v>67081.29979810756</v>
      </c>
      <c r="W48" s="624">
        <v>64726.371284506429</v>
      </c>
      <c r="X48" s="624">
        <v>66133.288392898001</v>
      </c>
      <c r="Y48" s="624">
        <v>66587.848851125033</v>
      </c>
      <c r="Z48" s="624">
        <v>66661.492750834877</v>
      </c>
      <c r="AA48" s="624">
        <v>67080.367356940405</v>
      </c>
      <c r="AB48" s="624">
        <v>67824.083092927132</v>
      </c>
      <c r="AC48" s="624">
        <v>68159.222114253716</v>
      </c>
      <c r="AD48" s="624">
        <v>68813.640393964597</v>
      </c>
      <c r="AE48" s="624">
        <v>69103.570264695954</v>
      </c>
      <c r="AF48" s="624">
        <v>70558.563019107503</v>
      </c>
      <c r="AG48" s="624">
        <v>70857.089079849567</v>
      </c>
      <c r="AH48" s="624">
        <v>68670.239415447752</v>
      </c>
      <c r="AI48" s="624">
        <v>71032.841204830838</v>
      </c>
      <c r="AJ48" s="625"/>
    </row>
    <row r="49" spans="2:36" ht="13.8">
      <c r="B49" s="191" t="s">
        <v>221</v>
      </c>
      <c r="C49" s="237" t="s">
        <v>222</v>
      </c>
      <c r="D49" s="623"/>
      <c r="E49" s="624"/>
      <c r="F49" s="624"/>
      <c r="G49" s="624"/>
      <c r="H49" s="624"/>
      <c r="I49" s="624"/>
      <c r="J49" s="624"/>
      <c r="K49" s="624"/>
      <c r="L49" s="624"/>
      <c r="M49" s="624"/>
      <c r="N49" s="624"/>
      <c r="O49" s="624"/>
      <c r="P49" s="624"/>
      <c r="Q49" s="624"/>
      <c r="R49" s="624"/>
      <c r="S49" s="624"/>
      <c r="T49" s="624"/>
      <c r="U49" s="624"/>
      <c r="V49" s="624"/>
      <c r="W49" s="624"/>
      <c r="X49" s="624"/>
      <c r="Y49" s="624"/>
      <c r="Z49" s="624"/>
      <c r="AA49" s="624"/>
      <c r="AB49" s="624"/>
      <c r="AC49" s="624"/>
      <c r="AD49" s="624"/>
      <c r="AE49" s="624"/>
      <c r="AF49" s="624"/>
      <c r="AG49" s="624"/>
      <c r="AH49" s="624"/>
      <c r="AI49" s="624"/>
      <c r="AJ49" s="625"/>
    </row>
    <row r="50" spans="2:36" ht="13.8">
      <c r="B50" s="191" t="s">
        <v>223</v>
      </c>
      <c r="C50" s="237" t="s">
        <v>224</v>
      </c>
      <c r="D50" s="623">
        <v>9701.8237908063929</v>
      </c>
      <c r="E50" s="624">
        <v>10290.039660138527</v>
      </c>
      <c r="F50" s="624">
        <v>11256.209483324548</v>
      </c>
      <c r="G50" s="624">
        <v>11812.649378865794</v>
      </c>
      <c r="H50" s="624">
        <v>12221.507702716915</v>
      </c>
      <c r="I50" s="624">
        <v>13122.946342286117</v>
      </c>
      <c r="J50" s="624">
        <v>13825.156199811292</v>
      </c>
      <c r="K50" s="624">
        <v>14652.775193093916</v>
      </c>
      <c r="L50" s="624">
        <v>15074.58011014128</v>
      </c>
      <c r="M50" s="624">
        <v>14855.357182215794</v>
      </c>
      <c r="N50" s="624">
        <v>15415.754285376626</v>
      </c>
      <c r="O50" s="624">
        <v>15725.60115943557</v>
      </c>
      <c r="P50" s="624">
        <v>16053.6546085706</v>
      </c>
      <c r="Q50" s="624">
        <v>16636.653746351622</v>
      </c>
      <c r="R50" s="624">
        <v>17571.024797895006</v>
      </c>
      <c r="S50" s="624">
        <v>18415.754989593352</v>
      </c>
      <c r="T50" s="624">
        <v>19339.487624584952</v>
      </c>
      <c r="U50" s="624">
        <v>20140.529650446297</v>
      </c>
      <c r="V50" s="624">
        <v>20695.562560621725</v>
      </c>
      <c r="W50" s="624">
        <v>20255.098783644393</v>
      </c>
      <c r="X50" s="624">
        <v>21225.103856623708</v>
      </c>
      <c r="Y50" s="624">
        <v>22323.723084724817</v>
      </c>
      <c r="Z50" s="624">
        <v>23467.978726164849</v>
      </c>
      <c r="AA50" s="624">
        <v>24011.591013561327</v>
      </c>
      <c r="AB50" s="624">
        <v>24197.183280079444</v>
      </c>
      <c r="AC50" s="624">
        <v>24464.745662455338</v>
      </c>
      <c r="AD50" s="624">
        <v>24599.374633038791</v>
      </c>
      <c r="AE50" s="624">
        <v>24546.912420860357</v>
      </c>
      <c r="AF50" s="624">
        <v>25071.990069194206</v>
      </c>
      <c r="AG50" s="624">
        <v>24816.611083399079</v>
      </c>
      <c r="AH50" s="624">
        <v>23017.689355430608</v>
      </c>
      <c r="AI50" s="624">
        <v>25449.130652369964</v>
      </c>
      <c r="AJ50" s="625"/>
    </row>
    <row r="51" spans="2:36" ht="13.8">
      <c r="B51" s="191" t="s">
        <v>225</v>
      </c>
      <c r="C51" s="237" t="s">
        <v>226</v>
      </c>
      <c r="D51" s="623">
        <v>1423.8963479071274</v>
      </c>
      <c r="E51" s="624">
        <v>1534.7052715585949</v>
      </c>
      <c r="F51" s="624">
        <v>1731.6572154927808</v>
      </c>
      <c r="G51" s="624">
        <v>1949.5342682294086</v>
      </c>
      <c r="H51" s="624">
        <v>2178.9240567705219</v>
      </c>
      <c r="I51" s="624">
        <v>2391.4771155818958</v>
      </c>
      <c r="J51" s="624">
        <v>2601.3634260793015</v>
      </c>
      <c r="K51" s="624">
        <v>2812.7111346022011</v>
      </c>
      <c r="L51" s="624">
        <v>3004.427341547284</v>
      </c>
      <c r="M51" s="624">
        <v>3206.7300257058755</v>
      </c>
      <c r="N51" s="624">
        <v>3451.6792309344555</v>
      </c>
      <c r="O51" s="624">
        <v>3712.3381323494127</v>
      </c>
      <c r="P51" s="624">
        <v>4024.3556966433289</v>
      </c>
      <c r="Q51" s="624">
        <v>4400.8251834098528</v>
      </c>
      <c r="R51" s="624">
        <v>4817.2118445185497</v>
      </c>
      <c r="S51" s="624">
        <v>5334.6466393783912</v>
      </c>
      <c r="T51" s="624">
        <v>5979.7817118213852</v>
      </c>
      <c r="U51" s="624">
        <v>6795.1740123878408</v>
      </c>
      <c r="V51" s="624">
        <v>7412.8743634862813</v>
      </c>
      <c r="W51" s="624">
        <v>8069.3546383862831</v>
      </c>
      <c r="X51" s="624">
        <v>8884.5880312245208</v>
      </c>
      <c r="Y51" s="624">
        <v>9680.0976996151276</v>
      </c>
      <c r="Z51" s="624">
        <v>10370.72657167631</v>
      </c>
      <c r="AA51" s="624">
        <v>11101.938929999824</v>
      </c>
      <c r="AB51" s="624">
        <v>11851.404217571933</v>
      </c>
      <c r="AC51" s="624">
        <v>12612.351651247418</v>
      </c>
      <c r="AD51" s="624">
        <v>13399.137320268583</v>
      </c>
      <c r="AE51" s="624">
        <v>14243.532610847444</v>
      </c>
      <c r="AF51" s="624">
        <v>15133.995618240104</v>
      </c>
      <c r="AG51" s="624">
        <v>15977.763827980994</v>
      </c>
      <c r="AH51" s="624">
        <v>16296.778898573262</v>
      </c>
      <c r="AI51" s="624">
        <v>17602.696057895875</v>
      </c>
      <c r="AJ51" s="625"/>
    </row>
    <row r="52" spans="2:36" ht="13.8">
      <c r="B52" s="191" t="s">
        <v>227</v>
      </c>
      <c r="C52" s="237" t="s">
        <v>228</v>
      </c>
      <c r="D52" s="623">
        <v>4276.7057145794461</v>
      </c>
      <c r="E52" s="624">
        <v>4119.7843538152438</v>
      </c>
      <c r="F52" s="624">
        <v>3959.5616632318961</v>
      </c>
      <c r="G52" s="624">
        <v>3810.0436298394538</v>
      </c>
      <c r="H52" s="624">
        <v>3705.7504397769376</v>
      </c>
      <c r="I52" s="624">
        <v>3831.7156025625245</v>
      </c>
      <c r="J52" s="624">
        <v>3985.4022684100833</v>
      </c>
      <c r="K52" s="624">
        <v>4220.4853257884051</v>
      </c>
      <c r="L52" s="624">
        <v>4255.1754247632971</v>
      </c>
      <c r="M52" s="624">
        <v>4176.597139167724</v>
      </c>
      <c r="N52" s="624">
        <v>4052.9819384192015</v>
      </c>
      <c r="O52" s="624">
        <v>3863.1667581485813</v>
      </c>
      <c r="P52" s="624">
        <v>3664.5194279042503</v>
      </c>
      <c r="Q52" s="624">
        <v>3407.9788334117648</v>
      </c>
      <c r="R52" s="624">
        <v>3435.2802753628634</v>
      </c>
      <c r="S52" s="624">
        <v>3391.7118160832433</v>
      </c>
      <c r="T52" s="624">
        <v>3410.9979123113258</v>
      </c>
      <c r="U52" s="624">
        <v>3374.8476230297911</v>
      </c>
      <c r="V52" s="624">
        <v>3461.7117463055238</v>
      </c>
      <c r="W52" s="624">
        <v>3511.2925062959935</v>
      </c>
      <c r="X52" s="624">
        <v>3673.1812824371837</v>
      </c>
      <c r="Y52" s="624">
        <v>3404.5246019183041</v>
      </c>
      <c r="Z52" s="624">
        <v>3589.4217137941305</v>
      </c>
      <c r="AA52" s="624">
        <v>3894.5154894982825</v>
      </c>
      <c r="AB52" s="624">
        <v>4162.024357763793</v>
      </c>
      <c r="AC52" s="624">
        <v>4347.7777131950897</v>
      </c>
      <c r="AD52" s="624">
        <v>4541.1949075433886</v>
      </c>
      <c r="AE52" s="624">
        <v>4750.9364509058396</v>
      </c>
      <c r="AF52" s="624">
        <v>4949.6147192484705</v>
      </c>
      <c r="AG52" s="624">
        <v>5126.6341146349523</v>
      </c>
      <c r="AH52" s="624">
        <v>5098.5598325698447</v>
      </c>
      <c r="AI52" s="624">
        <v>5325.0304819600506</v>
      </c>
      <c r="AJ52" s="625"/>
    </row>
    <row r="53" spans="2:36" ht="13.8">
      <c r="B53" s="191" t="s">
        <v>229</v>
      </c>
      <c r="C53" s="237" t="s">
        <v>230</v>
      </c>
      <c r="D53" s="623">
        <v>3483.1868621115023</v>
      </c>
      <c r="E53" s="624">
        <v>3251.7550361467406</v>
      </c>
      <c r="F53" s="624">
        <v>3059.792361399027</v>
      </c>
      <c r="G53" s="624">
        <v>2736.2826139305112</v>
      </c>
      <c r="H53" s="624">
        <v>2709.0800454371947</v>
      </c>
      <c r="I53" s="624">
        <v>2710.9380751970025</v>
      </c>
      <c r="J53" s="624">
        <v>2749.5200344574828</v>
      </c>
      <c r="K53" s="624">
        <v>2798.5773576393635</v>
      </c>
      <c r="L53" s="624">
        <v>2854.3700931492808</v>
      </c>
      <c r="M53" s="624">
        <v>2905.1311570511202</v>
      </c>
      <c r="N53" s="624">
        <v>2937.9918727385102</v>
      </c>
      <c r="O53" s="624">
        <v>2985.5779058305766</v>
      </c>
      <c r="P53" s="624">
        <v>3036.7677022679918</v>
      </c>
      <c r="Q53" s="624">
        <v>3116.1528201253568</v>
      </c>
      <c r="R53" s="624">
        <v>3245.4958926852873</v>
      </c>
      <c r="S53" s="624">
        <v>3228.3611605909114</v>
      </c>
      <c r="T53" s="624">
        <v>3261.4516554282209</v>
      </c>
      <c r="U53" s="624">
        <v>3309.2822952258316</v>
      </c>
      <c r="V53" s="624">
        <v>3308.3199079280271</v>
      </c>
      <c r="W53" s="624">
        <v>3298.4074519732694</v>
      </c>
      <c r="X53" s="624">
        <v>3298.6245792748477</v>
      </c>
      <c r="Y53" s="624">
        <v>3314.8982341616734</v>
      </c>
      <c r="Z53" s="624">
        <v>3371.9755326308068</v>
      </c>
      <c r="AA53" s="624">
        <v>3442.2006267927195</v>
      </c>
      <c r="AB53" s="624">
        <v>3530.2831910642481</v>
      </c>
      <c r="AC53" s="624">
        <v>3614.7557160849083</v>
      </c>
      <c r="AD53" s="624">
        <v>3667.3226747556064</v>
      </c>
      <c r="AE53" s="624">
        <v>3691.0947236525194</v>
      </c>
      <c r="AF53" s="624">
        <v>3732.5012476744359</v>
      </c>
      <c r="AG53" s="624">
        <v>3756.5095616586918</v>
      </c>
      <c r="AH53" s="624">
        <v>3665.5105811133776</v>
      </c>
      <c r="AI53" s="624">
        <v>3700.4642891129806</v>
      </c>
      <c r="AJ53" s="625"/>
    </row>
    <row r="54" spans="2:36" ht="13.8">
      <c r="B54" s="191" t="s">
        <v>231</v>
      </c>
      <c r="C54" s="237" t="s">
        <v>232</v>
      </c>
      <c r="D54" s="623">
        <v>1750.1697386890201</v>
      </c>
      <c r="E54" s="624">
        <v>1550.7637045834877</v>
      </c>
      <c r="F54" s="624">
        <v>1346.7472222566666</v>
      </c>
      <c r="G54" s="624">
        <v>1128.5931446904613</v>
      </c>
      <c r="H54" s="624">
        <v>1034.1233869869025</v>
      </c>
      <c r="I54" s="624">
        <v>998.68831386490899</v>
      </c>
      <c r="J54" s="624">
        <v>969.80866296994395</v>
      </c>
      <c r="K54" s="624">
        <v>900.96779641781427</v>
      </c>
      <c r="L54" s="624">
        <v>865.60661203327663</v>
      </c>
      <c r="M54" s="624">
        <v>805.27788139127335</v>
      </c>
      <c r="N54" s="624">
        <v>728.20719690248507</v>
      </c>
      <c r="O54" s="624">
        <v>691.70914515946367</v>
      </c>
      <c r="P54" s="624">
        <v>690.65960751002501</v>
      </c>
      <c r="Q54" s="624">
        <v>708.02877112255533</v>
      </c>
      <c r="R54" s="624">
        <v>733.54189699826725</v>
      </c>
      <c r="S54" s="624">
        <v>754.6644432573903</v>
      </c>
      <c r="T54" s="624">
        <v>769.88714463365864</v>
      </c>
      <c r="U54" s="624">
        <v>792.19088494491564</v>
      </c>
      <c r="V54" s="624">
        <v>815.01185698515815</v>
      </c>
      <c r="W54" s="624">
        <v>811.92734518465568</v>
      </c>
      <c r="X54" s="624">
        <v>841.85628715052405</v>
      </c>
      <c r="Y54" s="624">
        <v>870.07380558192961</v>
      </c>
      <c r="Z54" s="624">
        <v>900.9789904437921</v>
      </c>
      <c r="AA54" s="624">
        <v>944.64024746779933</v>
      </c>
      <c r="AB54" s="624">
        <v>999.07213354300632</v>
      </c>
      <c r="AC54" s="624">
        <v>1032.5718648828681</v>
      </c>
      <c r="AD54" s="624">
        <v>1021.327198358567</v>
      </c>
      <c r="AE54" s="624">
        <v>1023.5398331529161</v>
      </c>
      <c r="AF54" s="624">
        <v>1048.2464468070621</v>
      </c>
      <c r="AG54" s="624">
        <v>1059.8921113671797</v>
      </c>
      <c r="AH54" s="624">
        <v>1044.0712138463073</v>
      </c>
      <c r="AI54" s="624">
        <v>1073.6432710427355</v>
      </c>
      <c r="AJ54" s="625"/>
    </row>
    <row r="55" spans="2:36" ht="13.8">
      <c r="B55" s="191" t="s">
        <v>233</v>
      </c>
      <c r="C55" s="237" t="s">
        <v>234</v>
      </c>
      <c r="D55" s="623">
        <v>5007.3192447228221</v>
      </c>
      <c r="E55" s="624">
        <v>4986.6992046040359</v>
      </c>
      <c r="F55" s="624">
        <v>4978.3508384466604</v>
      </c>
      <c r="G55" s="624">
        <v>4790.4611574547225</v>
      </c>
      <c r="H55" s="624">
        <v>4400.020297281344</v>
      </c>
      <c r="I55" s="624">
        <v>4453.4308382762574</v>
      </c>
      <c r="J55" s="624">
        <v>4522.0084537284356</v>
      </c>
      <c r="K55" s="624">
        <v>4402.4080946661134</v>
      </c>
      <c r="L55" s="624">
        <v>4470.3470745821032</v>
      </c>
      <c r="M55" s="624">
        <v>4240.1559969382952</v>
      </c>
      <c r="N55" s="624">
        <v>4390.5630570648173</v>
      </c>
      <c r="O55" s="624">
        <v>4389.3537121175741</v>
      </c>
      <c r="P55" s="624">
        <v>4484.2805853663886</v>
      </c>
      <c r="Q55" s="624">
        <v>4397.3305589795655</v>
      </c>
      <c r="R55" s="624">
        <v>4398.2037781400177</v>
      </c>
      <c r="S55" s="624">
        <v>4571.793116655027</v>
      </c>
      <c r="T55" s="624">
        <v>4755.0302147921875</v>
      </c>
      <c r="U55" s="624">
        <v>4280.0246690986933</v>
      </c>
      <c r="V55" s="624">
        <v>4401.6645316140539</v>
      </c>
      <c r="W55" s="624">
        <v>4720.4146745723319</v>
      </c>
      <c r="X55" s="624">
        <v>4977.973114547859</v>
      </c>
      <c r="Y55" s="624">
        <v>4925.3769025399151</v>
      </c>
      <c r="Z55" s="624">
        <v>5267.0496167340743</v>
      </c>
      <c r="AA55" s="624">
        <v>5105.169837897055</v>
      </c>
      <c r="AB55" s="624">
        <v>5319.3872487978851</v>
      </c>
      <c r="AC55" s="624">
        <v>5009.4322669125386</v>
      </c>
      <c r="AD55" s="624">
        <v>4363.7539249427773</v>
      </c>
      <c r="AE55" s="624">
        <v>4073.9260852755547</v>
      </c>
      <c r="AF55" s="624">
        <v>3786.4119996175018</v>
      </c>
      <c r="AG55" s="624">
        <v>3695.0616935700036</v>
      </c>
      <c r="AH55" s="624">
        <v>3384.6543353217503</v>
      </c>
      <c r="AI55" s="624">
        <v>3234.3929719276339</v>
      </c>
      <c r="AJ55" s="625"/>
    </row>
    <row r="56" spans="2:36" ht="13.8">
      <c r="B56" s="191" t="s">
        <v>235</v>
      </c>
      <c r="C56" s="237" t="s">
        <v>236</v>
      </c>
      <c r="D56" s="623">
        <v>8434.9593357497743</v>
      </c>
      <c r="E56" s="624">
        <v>8430.222989367192</v>
      </c>
      <c r="F56" s="624">
        <v>8598.9920206796614</v>
      </c>
      <c r="G56" s="624">
        <v>8885.1868452091876</v>
      </c>
      <c r="H56" s="624">
        <v>9220.5019933903695</v>
      </c>
      <c r="I56" s="624">
        <v>9518.2601410311145</v>
      </c>
      <c r="J56" s="624">
        <v>9538.2725510317032</v>
      </c>
      <c r="K56" s="624">
        <v>9691.028323715127</v>
      </c>
      <c r="L56" s="624">
        <v>9578.6560118484249</v>
      </c>
      <c r="M56" s="624">
        <v>9023.6212332315299</v>
      </c>
      <c r="N56" s="624">
        <v>9138.3189151308598</v>
      </c>
      <c r="O56" s="624">
        <v>9146.4048517545016</v>
      </c>
      <c r="P56" s="624">
        <v>9232.627394983263</v>
      </c>
      <c r="Q56" s="624">
        <v>9453.3285557798081</v>
      </c>
      <c r="R56" s="624">
        <v>9816.277588307561</v>
      </c>
      <c r="S56" s="624">
        <v>10150.707922239322</v>
      </c>
      <c r="T56" s="624">
        <v>10692.727652918311</v>
      </c>
      <c r="U56" s="624">
        <v>11272.577979828604</v>
      </c>
      <c r="V56" s="624">
        <v>11507.525825489114</v>
      </c>
      <c r="W56" s="624">
        <v>11507.717112721391</v>
      </c>
      <c r="X56" s="624">
        <v>11890.203077216634</v>
      </c>
      <c r="Y56" s="624">
        <v>12578.015626756112</v>
      </c>
      <c r="Z56" s="624">
        <v>12934.965751943962</v>
      </c>
      <c r="AA56" s="624">
        <v>13465.075043652581</v>
      </c>
      <c r="AB56" s="624">
        <v>13938.231516616233</v>
      </c>
      <c r="AC56" s="624">
        <v>14215.688252106822</v>
      </c>
      <c r="AD56" s="624">
        <v>14358.168218158835</v>
      </c>
      <c r="AE56" s="624">
        <v>14334.914608362222</v>
      </c>
      <c r="AF56" s="624">
        <v>14426.434382140787</v>
      </c>
      <c r="AG56" s="624">
        <v>14616.135124170616</v>
      </c>
      <c r="AH56" s="624">
        <v>13387.701162786932</v>
      </c>
      <c r="AI56" s="624">
        <v>14648.592183986408</v>
      </c>
      <c r="AJ56" s="625"/>
    </row>
    <row r="57" spans="2:36" ht="13.8">
      <c r="B57" s="191" t="s">
        <v>237</v>
      </c>
      <c r="C57" s="237" t="s">
        <v>238</v>
      </c>
      <c r="D57" s="623">
        <v>2922.7122521188508</v>
      </c>
      <c r="E57" s="624">
        <v>2695.2560740190479</v>
      </c>
      <c r="F57" s="624">
        <v>2856.0085641707174</v>
      </c>
      <c r="G57" s="624">
        <v>2876.2837550632485</v>
      </c>
      <c r="H57" s="624">
        <v>2666.0453718120361</v>
      </c>
      <c r="I57" s="624">
        <v>2703.5843510276941</v>
      </c>
      <c r="J57" s="624">
        <v>2611.8217465677703</v>
      </c>
      <c r="K57" s="624">
        <v>2659.2739778366058</v>
      </c>
      <c r="L57" s="624">
        <v>2636.3443078911114</v>
      </c>
      <c r="M57" s="624">
        <v>2633.5657555776365</v>
      </c>
      <c r="N57" s="624">
        <v>2863.1518498392538</v>
      </c>
      <c r="O57" s="624">
        <v>2871.196853295316</v>
      </c>
      <c r="P57" s="624">
        <v>2878.5343592749045</v>
      </c>
      <c r="Q57" s="624">
        <v>2881.9607066093076</v>
      </c>
      <c r="R57" s="624">
        <v>2881.5667436228505</v>
      </c>
      <c r="S57" s="624">
        <v>2905.6891826398864</v>
      </c>
      <c r="T57" s="624">
        <v>2923.532300744369</v>
      </c>
      <c r="U57" s="624">
        <v>2888.4466340080826</v>
      </c>
      <c r="V57" s="624">
        <v>2942.9908456034404</v>
      </c>
      <c r="W57" s="624">
        <v>2976.7794541822477</v>
      </c>
      <c r="X57" s="624">
        <v>3025.5173837623724</v>
      </c>
      <c r="Y57" s="624">
        <v>3084.8265854417218</v>
      </c>
      <c r="Z57" s="624">
        <v>3115.2380326356129</v>
      </c>
      <c r="AA57" s="624">
        <v>3185.319697100485</v>
      </c>
      <c r="AB57" s="624">
        <v>3183.1570311200253</v>
      </c>
      <c r="AC57" s="624">
        <v>3150.8776237969209</v>
      </c>
      <c r="AD57" s="624">
        <v>3185.6296637038781</v>
      </c>
      <c r="AE57" s="624">
        <v>3240.179170202859</v>
      </c>
      <c r="AF57" s="624">
        <v>3294.8319720657523</v>
      </c>
      <c r="AG57" s="624">
        <v>3290.6505267658554</v>
      </c>
      <c r="AH57" s="624">
        <v>3222.3740892959781</v>
      </c>
      <c r="AI57" s="624">
        <v>3228.5268583001853</v>
      </c>
      <c r="AJ57" s="625"/>
    </row>
    <row r="58" spans="2:36" ht="13.8">
      <c r="B58" s="191" t="s">
        <v>239</v>
      </c>
      <c r="C58" s="237" t="s">
        <v>240</v>
      </c>
      <c r="D58" s="623">
        <v>1620.9842194765436</v>
      </c>
      <c r="E58" s="624">
        <v>1607.7674401116446</v>
      </c>
      <c r="F58" s="624">
        <v>1740.5357173949883</v>
      </c>
      <c r="G58" s="624">
        <v>1844.7643452090949</v>
      </c>
      <c r="H58" s="624">
        <v>2144.413945685717</v>
      </c>
      <c r="I58" s="624">
        <v>2391.2603832527993</v>
      </c>
      <c r="J58" s="624">
        <v>2601.7137003803982</v>
      </c>
      <c r="K58" s="624">
        <v>2826.2229353510329</v>
      </c>
      <c r="L58" s="624">
        <v>3110.930425992035</v>
      </c>
      <c r="M58" s="624">
        <v>3387.6224219975284</v>
      </c>
      <c r="N58" s="624">
        <v>3798.6798595474297</v>
      </c>
      <c r="O58" s="624">
        <v>3819.2204965059227</v>
      </c>
      <c r="P58" s="624">
        <v>3957.9846053203919</v>
      </c>
      <c r="Q58" s="624">
        <v>4064.3798593206916</v>
      </c>
      <c r="R58" s="624">
        <v>4419.0526087190983</v>
      </c>
      <c r="S58" s="624">
        <v>4664.6592557800759</v>
      </c>
      <c r="T58" s="624">
        <v>4975.9183960796345</v>
      </c>
      <c r="U58" s="624">
        <v>5664.3891970078575</v>
      </c>
      <c r="V58" s="624">
        <v>5974.7750707027517</v>
      </c>
      <c r="W58" s="624">
        <v>5838.2153922510533</v>
      </c>
      <c r="X58" s="624">
        <v>5860.4983024995681</v>
      </c>
      <c r="Y58" s="624">
        <v>6020.2231512835906</v>
      </c>
      <c r="Z58" s="624">
        <v>6013.0550744243728</v>
      </c>
      <c r="AA58" s="624">
        <v>5993.1189958199402</v>
      </c>
      <c r="AB58" s="624">
        <v>5961.996227738794</v>
      </c>
      <c r="AC58" s="624">
        <v>5955.6067278545452</v>
      </c>
      <c r="AD58" s="624">
        <v>6166.31397169927</v>
      </c>
      <c r="AE58" s="624">
        <v>6320.3420963091958</v>
      </c>
      <c r="AF58" s="624">
        <v>6534.460408797665</v>
      </c>
      <c r="AG58" s="624">
        <v>6835.0788290470218</v>
      </c>
      <c r="AH58" s="624">
        <v>5768.5385679795436</v>
      </c>
      <c r="AI58" s="624">
        <v>6114.1332865952991</v>
      </c>
      <c r="AJ58" s="625"/>
    </row>
    <row r="59" spans="2:36" ht="13.8">
      <c r="B59" s="191" t="s">
        <v>241</v>
      </c>
      <c r="C59" s="237" t="s">
        <v>242</v>
      </c>
      <c r="D59" s="623">
        <v>9810.5513067105585</v>
      </c>
      <c r="E59" s="624">
        <v>9781.4599304599506</v>
      </c>
      <c r="F59" s="624">
        <v>10416.108847268832</v>
      </c>
      <c r="G59" s="624">
        <v>10882.049151352481</v>
      </c>
      <c r="H59" s="624">
        <v>11100.709013516351</v>
      </c>
      <c r="I59" s="624">
        <v>11290.959581018213</v>
      </c>
      <c r="J59" s="624">
        <v>11182.479348575973</v>
      </c>
      <c r="K59" s="624">
        <v>11532.462715425436</v>
      </c>
      <c r="L59" s="624">
        <v>12092.475808746725</v>
      </c>
      <c r="M59" s="624">
        <v>12343.710851212007</v>
      </c>
      <c r="N59" s="624">
        <v>12570.696086779702</v>
      </c>
      <c r="O59" s="624">
        <v>12771.950769365081</v>
      </c>
      <c r="P59" s="624">
        <v>12986.000683999395</v>
      </c>
      <c r="Q59" s="624">
        <v>13333.217257362714</v>
      </c>
      <c r="R59" s="624">
        <v>13713.008348999896</v>
      </c>
      <c r="S59" s="624">
        <v>14049.909396661016</v>
      </c>
      <c r="T59" s="624">
        <v>14864.781420368825</v>
      </c>
      <c r="U59" s="624">
        <v>15861.874578808713</v>
      </c>
      <c r="V59" s="624">
        <v>16385.001000228185</v>
      </c>
      <c r="W59" s="624">
        <v>16024.030061013938</v>
      </c>
      <c r="X59" s="624">
        <v>16667.016520478803</v>
      </c>
      <c r="Y59" s="624">
        <v>17186.44844317215</v>
      </c>
      <c r="Z59" s="624">
        <v>17809.940563576889</v>
      </c>
      <c r="AA59" s="624">
        <v>18044.945006720558</v>
      </c>
      <c r="AB59" s="624">
        <v>18480.65175424534</v>
      </c>
      <c r="AC59" s="624">
        <v>18956.191932297879</v>
      </c>
      <c r="AD59" s="624">
        <v>19553.598858887057</v>
      </c>
      <c r="AE59" s="624">
        <v>20168.220480899698</v>
      </c>
      <c r="AF59" s="624">
        <v>20503.276803714725</v>
      </c>
      <c r="AG59" s="624">
        <v>20818.061678298985</v>
      </c>
      <c r="AH59" s="624">
        <v>19824.346836551362</v>
      </c>
      <c r="AI59" s="624">
        <v>21199.281339858295</v>
      </c>
      <c r="AJ59" s="625"/>
    </row>
    <row r="60" spans="2:36" ht="13.8">
      <c r="B60" s="191" t="s">
        <v>243</v>
      </c>
      <c r="C60" s="237" t="s">
        <v>244</v>
      </c>
      <c r="D60" s="623">
        <v>10277.021622836484</v>
      </c>
      <c r="E60" s="624">
        <v>10433.215741967439</v>
      </c>
      <c r="F60" s="624">
        <v>10645.154749709893</v>
      </c>
      <c r="G60" s="624">
        <v>10910.184223553946</v>
      </c>
      <c r="H60" s="624">
        <v>11115.904000292972</v>
      </c>
      <c r="I60" s="624">
        <v>11326.840641435912</v>
      </c>
      <c r="J60" s="624">
        <v>11586.118020075215</v>
      </c>
      <c r="K60" s="624">
        <v>11907.00852450964</v>
      </c>
      <c r="L60" s="624">
        <v>11951.153837612075</v>
      </c>
      <c r="M60" s="624">
        <v>12391.974191615751</v>
      </c>
      <c r="N60" s="624">
        <v>12729.678465572637</v>
      </c>
      <c r="O60" s="624">
        <v>12923.888748961963</v>
      </c>
      <c r="P60" s="624">
        <v>13304.471443281845</v>
      </c>
      <c r="Q60" s="624">
        <v>14007.270054958872</v>
      </c>
      <c r="R60" s="624">
        <v>14488.076972979619</v>
      </c>
      <c r="S60" s="624">
        <v>14893.623959820392</v>
      </c>
      <c r="T60" s="624">
        <v>15812.135446568345</v>
      </c>
      <c r="U60" s="624">
        <v>16266.313422801346</v>
      </c>
      <c r="V60" s="624">
        <v>16393.411132831716</v>
      </c>
      <c r="W60" s="624">
        <v>15767.643433305951</v>
      </c>
      <c r="X60" s="624">
        <v>15905.22111529611</v>
      </c>
      <c r="Y60" s="624">
        <v>16025.296363211468</v>
      </c>
      <c r="Z60" s="624">
        <v>16431.144893962435</v>
      </c>
      <c r="AA60" s="624">
        <v>16610.29683241091</v>
      </c>
      <c r="AB60" s="624">
        <v>16852.357380419828</v>
      </c>
      <c r="AC60" s="624">
        <v>16764.095390594553</v>
      </c>
      <c r="AD60" s="624">
        <v>16341.106525007286</v>
      </c>
      <c r="AE60" s="624">
        <v>16175.340527358261</v>
      </c>
      <c r="AF60" s="624">
        <v>16257.022918887593</v>
      </c>
      <c r="AG60" s="624">
        <v>16358.702325137909</v>
      </c>
      <c r="AH60" s="624">
        <v>15049.198699672885</v>
      </c>
      <c r="AI60" s="624">
        <v>15768.87941092095</v>
      </c>
      <c r="AJ60" s="625"/>
    </row>
    <row r="61" spans="2:36" ht="13.8">
      <c r="B61" s="191" t="s">
        <v>245</v>
      </c>
      <c r="C61" s="237" t="s">
        <v>246</v>
      </c>
      <c r="D61" s="623"/>
      <c r="E61" s="624"/>
      <c r="F61" s="624"/>
      <c r="G61" s="624"/>
      <c r="H61" s="624"/>
      <c r="I61" s="624"/>
      <c r="J61" s="624"/>
      <c r="K61" s="624"/>
      <c r="L61" s="624"/>
      <c r="M61" s="624"/>
      <c r="N61" s="624"/>
      <c r="O61" s="624"/>
      <c r="P61" s="624"/>
      <c r="Q61" s="624"/>
      <c r="R61" s="624"/>
      <c r="S61" s="624"/>
      <c r="T61" s="624"/>
      <c r="U61" s="624"/>
      <c r="V61" s="624"/>
      <c r="W61" s="624"/>
      <c r="X61" s="624"/>
      <c r="Y61" s="624"/>
      <c r="Z61" s="624"/>
      <c r="AA61" s="624"/>
      <c r="AB61" s="624"/>
      <c r="AC61" s="624"/>
      <c r="AD61" s="624"/>
      <c r="AE61" s="624"/>
      <c r="AF61" s="624"/>
      <c r="AG61" s="624"/>
      <c r="AH61" s="624"/>
      <c r="AI61" s="624"/>
      <c r="AJ61" s="625"/>
    </row>
    <row r="62" spans="2:36" ht="13.8">
      <c r="B62" s="191" t="s">
        <v>247</v>
      </c>
      <c r="C62" s="237" t="s">
        <v>248</v>
      </c>
      <c r="D62" s="623"/>
      <c r="E62" s="624"/>
      <c r="F62" s="624"/>
      <c r="G62" s="624"/>
      <c r="H62" s="624"/>
      <c r="I62" s="624"/>
      <c r="J62" s="624"/>
      <c r="K62" s="624"/>
      <c r="L62" s="624"/>
      <c r="M62" s="624"/>
      <c r="N62" s="624">
        <v>28613.900065084305</v>
      </c>
      <c r="O62" s="624">
        <v>29474.59073132194</v>
      </c>
      <c r="P62" s="624">
        <v>29555.437579890389</v>
      </c>
      <c r="Q62" s="624">
        <v>29035.651508686726</v>
      </c>
      <c r="R62" s="624">
        <v>28598.56617912422</v>
      </c>
      <c r="S62" s="624">
        <v>28067.078992978393</v>
      </c>
      <c r="T62" s="624">
        <v>27802.978503679926</v>
      </c>
      <c r="U62" s="624">
        <v>27932.588711797547</v>
      </c>
      <c r="V62" s="624">
        <v>28186.870880863364</v>
      </c>
      <c r="W62" s="624">
        <v>27855.140579000901</v>
      </c>
      <c r="X62" s="624">
        <v>27527.489299237186</v>
      </c>
      <c r="Y62" s="624">
        <v>27305.3738655657</v>
      </c>
      <c r="Z62" s="624">
        <v>27061.85356983243</v>
      </c>
      <c r="AA62" s="624">
        <v>26539.610242693667</v>
      </c>
      <c r="AB62" s="624">
        <v>25869.781891391278</v>
      </c>
      <c r="AC62" s="624">
        <v>25604.929435772112</v>
      </c>
      <c r="AD62" s="624">
        <v>25113.695089406225</v>
      </c>
      <c r="AE62" s="624">
        <v>24599.937827787486</v>
      </c>
      <c r="AF62" s="624">
        <v>24193.61298176496</v>
      </c>
      <c r="AG62" s="624">
        <v>23659.23473320192</v>
      </c>
      <c r="AH62" s="624">
        <v>19607.431875924365</v>
      </c>
      <c r="AI62" s="624">
        <v>20783.085610663118</v>
      </c>
      <c r="AJ62" s="625"/>
    </row>
    <row r="63" spans="2:36" ht="13.8">
      <c r="B63" s="191" t="s">
        <v>249</v>
      </c>
      <c r="C63" s="237" t="s">
        <v>250</v>
      </c>
      <c r="D63" s="623"/>
      <c r="E63" s="624"/>
      <c r="F63" s="624"/>
      <c r="G63" s="624"/>
      <c r="H63" s="624"/>
      <c r="I63" s="624"/>
      <c r="J63" s="624"/>
      <c r="K63" s="624"/>
      <c r="L63" s="624"/>
      <c r="M63" s="624"/>
      <c r="N63" s="624"/>
      <c r="O63" s="624"/>
      <c r="P63" s="624"/>
      <c r="Q63" s="624"/>
      <c r="R63" s="624"/>
      <c r="S63" s="624"/>
      <c r="T63" s="624">
        <v>84778.384627367923</v>
      </c>
      <c r="U63" s="624">
        <v>84870.012213725538</v>
      </c>
      <c r="V63" s="624">
        <v>82125.114888763128</v>
      </c>
      <c r="W63" s="624">
        <v>74068.880862560516</v>
      </c>
      <c r="X63" s="624">
        <v>70095.89581349217</v>
      </c>
      <c r="Y63" s="624">
        <v>69103.243712822936</v>
      </c>
      <c r="Z63" s="624">
        <v>68270.036637617537</v>
      </c>
      <c r="AA63" s="624">
        <v>67537.548844649136</v>
      </c>
      <c r="AB63" s="624">
        <v>67762.360842005262</v>
      </c>
      <c r="AC63" s="624">
        <v>68135.464072835457</v>
      </c>
      <c r="AD63" s="624">
        <v>68824.426036870995</v>
      </c>
      <c r="AE63" s="624">
        <v>69534.771910122276</v>
      </c>
      <c r="AF63" s="624">
        <v>71046.021848765042</v>
      </c>
      <c r="AG63" s="624">
        <v>72402.836653432576</v>
      </c>
      <c r="AH63" s="624">
        <v>67093.402397301616</v>
      </c>
      <c r="AI63" s="624">
        <v>67500.104302415668</v>
      </c>
      <c r="AJ63" s="625"/>
    </row>
    <row r="64" spans="2:36" ht="13.8">
      <c r="B64" s="191" t="s">
        <v>251</v>
      </c>
      <c r="C64" s="237" t="s">
        <v>252</v>
      </c>
      <c r="D64" s="623">
        <v>25232.609375</v>
      </c>
      <c r="E64" s="624">
        <v>24769.65625</v>
      </c>
      <c r="F64" s="624">
        <v>26386.578125</v>
      </c>
      <c r="G64" s="624">
        <v>25937.3125</v>
      </c>
      <c r="H64" s="624">
        <v>26905.345703125</v>
      </c>
      <c r="I64" s="624">
        <v>28631.46875</v>
      </c>
      <c r="J64" s="624">
        <v>28530.576171875</v>
      </c>
      <c r="K64" s="624">
        <v>28871.865234375</v>
      </c>
      <c r="L64" s="624">
        <v>30262.837890625</v>
      </c>
      <c r="M64" s="624">
        <v>31421.783203125</v>
      </c>
      <c r="N64" s="624">
        <v>32943.90625</v>
      </c>
      <c r="O64" s="624">
        <v>33878.89453125</v>
      </c>
      <c r="P64" s="624">
        <v>34739.77734375</v>
      </c>
      <c r="Q64" s="624">
        <v>35220.4453125</v>
      </c>
      <c r="R64" s="624">
        <v>36499.234375</v>
      </c>
      <c r="S64" s="624">
        <v>37723.33203125</v>
      </c>
      <c r="T64" s="624">
        <v>38847.9765625</v>
      </c>
      <c r="U64" s="624">
        <v>39968.39453125</v>
      </c>
      <c r="V64" s="624">
        <v>40398.6796875</v>
      </c>
      <c r="W64" s="624">
        <v>38536.03515625</v>
      </c>
      <c r="X64" s="624">
        <v>38398.5546875</v>
      </c>
      <c r="Y64" s="624">
        <v>37587.21484375</v>
      </c>
      <c r="Z64" s="624">
        <v>35742.66796875</v>
      </c>
      <c r="AA64" s="624">
        <v>33465.828125</v>
      </c>
      <c r="AB64" s="624">
        <v>33235.2578125</v>
      </c>
      <c r="AC64" s="624">
        <v>34567.80078125</v>
      </c>
      <c r="AD64" s="624">
        <v>36671.55078125</v>
      </c>
      <c r="AE64" s="624">
        <v>38415.109375</v>
      </c>
      <c r="AF64" s="624">
        <v>40092.67578125</v>
      </c>
      <c r="AG64" s="624">
        <v>41739.46484375</v>
      </c>
      <c r="AH64" s="624">
        <v>39464.53515625</v>
      </c>
      <c r="AI64" s="624">
        <v>41694.2578125</v>
      </c>
      <c r="AJ64" s="625"/>
    </row>
    <row r="65" spans="2:36" ht="13.8">
      <c r="B65" s="191" t="s">
        <v>253</v>
      </c>
      <c r="C65" s="237" t="s">
        <v>254</v>
      </c>
      <c r="D65" s="623">
        <v>23585.181493805441</v>
      </c>
      <c r="E65" s="624">
        <v>20895.879760711632</v>
      </c>
      <c r="F65" s="624">
        <v>20768.788166446553</v>
      </c>
      <c r="G65" s="624">
        <v>20760.054250988072</v>
      </c>
      <c r="H65" s="624">
        <v>21356.312796969592</v>
      </c>
      <c r="I65" s="624">
        <v>22758.596811840398</v>
      </c>
      <c r="J65" s="624">
        <v>23756.978385925257</v>
      </c>
      <c r="K65" s="624">
        <v>23659.320793906656</v>
      </c>
      <c r="L65" s="624">
        <v>23597.306180410415</v>
      </c>
      <c r="M65" s="624">
        <v>23948.385034035055</v>
      </c>
      <c r="N65" s="624">
        <v>24976.506318295895</v>
      </c>
      <c r="O65" s="624">
        <v>25833.414669993752</v>
      </c>
      <c r="P65" s="624">
        <v>26289.626138953565</v>
      </c>
      <c r="Q65" s="624">
        <v>27239.559444038412</v>
      </c>
      <c r="R65" s="624">
        <v>28542.254817274501</v>
      </c>
      <c r="S65" s="624">
        <v>30384.44664878408</v>
      </c>
      <c r="T65" s="624">
        <v>32352.812966455098</v>
      </c>
      <c r="U65" s="624">
        <v>33956.24598467879</v>
      </c>
      <c r="V65" s="624">
        <v>34580.443346298445</v>
      </c>
      <c r="W65" s="624">
        <v>32782.612349219315</v>
      </c>
      <c r="X65" s="624">
        <v>33483.137594808992</v>
      </c>
      <c r="Y65" s="624">
        <v>34002.189775220577</v>
      </c>
      <c r="Z65" s="624">
        <v>33688.09983445824</v>
      </c>
      <c r="AA65" s="624">
        <v>33661.468416172713</v>
      </c>
      <c r="AB65" s="624">
        <v>34386.704914397749</v>
      </c>
      <c r="AC65" s="624">
        <v>36168.418555386095</v>
      </c>
      <c r="AD65" s="624">
        <v>37014.959293581596</v>
      </c>
      <c r="AE65" s="624">
        <v>38824.887917091924</v>
      </c>
      <c r="AF65" s="624">
        <v>39941.285349758873</v>
      </c>
      <c r="AG65" s="624">
        <v>40989.726622822294</v>
      </c>
      <c r="AH65" s="624">
        <v>38639.979520260065</v>
      </c>
      <c r="AI65" s="624">
        <v>40740.993975663238</v>
      </c>
      <c r="AJ65" s="625"/>
    </row>
    <row r="66" spans="2:36" ht="13.8">
      <c r="B66" s="191" t="s">
        <v>255</v>
      </c>
      <c r="C66" s="237" t="s">
        <v>256</v>
      </c>
      <c r="D66" s="623">
        <v>36699.48170331632</v>
      </c>
      <c r="E66" s="624">
        <v>38294.154942511843</v>
      </c>
      <c r="F66" s="624">
        <v>38734.938408344744</v>
      </c>
      <c r="G66" s="624">
        <v>38105.23060212838</v>
      </c>
      <c r="H66" s="624">
        <v>38881.569121928842</v>
      </c>
      <c r="I66" s="624">
        <v>39366.088636648819</v>
      </c>
      <c r="J66" s="624">
        <v>39568.602474084328</v>
      </c>
      <c r="K66" s="624">
        <v>40218.846879939199</v>
      </c>
      <c r="L66" s="624">
        <v>41022.614631139651</v>
      </c>
      <c r="M66" s="624">
        <v>41769.812032908427</v>
      </c>
      <c r="N66" s="624">
        <v>42928.181336671885</v>
      </c>
      <c r="O66" s="624">
        <v>43576.636526012422</v>
      </c>
      <c r="P66" s="624">
        <v>43417.307998804405</v>
      </c>
      <c r="Q66" s="624">
        <v>43089.473819751904</v>
      </c>
      <c r="R66" s="624">
        <v>43605.278672310938</v>
      </c>
      <c r="S66" s="624">
        <v>43949.288179179573</v>
      </c>
      <c r="T66" s="624">
        <v>45678.081919268596</v>
      </c>
      <c r="U66" s="624">
        <v>47100.609704696231</v>
      </c>
      <c r="V66" s="624">
        <v>47643.222737240139</v>
      </c>
      <c r="W66" s="624">
        <v>45044.486387043748</v>
      </c>
      <c r="X66" s="624">
        <v>46999.239970989351</v>
      </c>
      <c r="Y66" s="624">
        <v>49757.92415667625</v>
      </c>
      <c r="Z66" s="624">
        <v>49872.447488868122</v>
      </c>
      <c r="AA66" s="624">
        <v>49954.173749339046</v>
      </c>
      <c r="AB66" s="624">
        <v>50845.526995427106</v>
      </c>
      <c r="AC66" s="624">
        <v>51159.297464388757</v>
      </c>
      <c r="AD66" s="624">
        <v>51879.672593790528</v>
      </c>
      <c r="AE66" s="624">
        <v>53071.455569991325</v>
      </c>
      <c r="AF66" s="624">
        <v>53431.392865544884</v>
      </c>
      <c r="AG66" s="624">
        <v>53874.316651009874</v>
      </c>
      <c r="AH66" s="624">
        <v>51840.329691935811</v>
      </c>
      <c r="AI66" s="624">
        <v>53179.654404751462</v>
      </c>
      <c r="AJ66" s="625"/>
    </row>
    <row r="67" spans="2:36" ht="13.8">
      <c r="B67" s="191" t="s">
        <v>257</v>
      </c>
      <c r="C67" s="237" t="s">
        <v>258</v>
      </c>
      <c r="D67" s="623"/>
      <c r="E67" s="624"/>
      <c r="F67" s="624"/>
      <c r="G67" s="624"/>
      <c r="H67" s="624"/>
      <c r="I67" s="624"/>
      <c r="J67" s="624"/>
      <c r="K67" s="624"/>
      <c r="L67" s="624"/>
      <c r="M67" s="624"/>
      <c r="N67" s="624"/>
      <c r="O67" s="624"/>
      <c r="P67" s="624"/>
      <c r="Q67" s="624"/>
      <c r="R67" s="624"/>
      <c r="S67" s="624"/>
      <c r="T67" s="624"/>
      <c r="U67" s="624"/>
      <c r="V67" s="624"/>
      <c r="W67" s="624"/>
      <c r="X67" s="624"/>
      <c r="Y67" s="624"/>
      <c r="Z67" s="624"/>
      <c r="AA67" s="624">
        <v>3664.2680361994339</v>
      </c>
      <c r="AB67" s="624">
        <v>3854.2699562859761</v>
      </c>
      <c r="AC67" s="624">
        <v>4073.6224547994902</v>
      </c>
      <c r="AD67" s="624">
        <v>4291.2973762258007</v>
      </c>
      <c r="AE67" s="624">
        <v>4451.683846144816</v>
      </c>
      <c r="AF67" s="624">
        <v>4589.3783262741563</v>
      </c>
      <c r="AG67" s="624">
        <v>4768.1130047072656</v>
      </c>
      <c r="AH67" s="624">
        <v>4753.8878860133973</v>
      </c>
      <c r="AI67" s="624">
        <v>4913.2564412102847</v>
      </c>
      <c r="AJ67" s="625"/>
    </row>
    <row r="68" spans="2:36" ht="13.8">
      <c r="B68" s="191" t="s">
        <v>259</v>
      </c>
      <c r="C68" s="237" t="s">
        <v>260</v>
      </c>
      <c r="D68" s="623">
        <v>7855.8210423105993</v>
      </c>
      <c r="E68" s="624">
        <v>8000.8506039392996</v>
      </c>
      <c r="F68" s="624">
        <v>8166.6468915147307</v>
      </c>
      <c r="G68" s="624">
        <v>8336.286611526597</v>
      </c>
      <c r="H68" s="624">
        <v>8335.6662507725414</v>
      </c>
      <c r="I68" s="624">
        <v>8587.9365216236038</v>
      </c>
      <c r="J68" s="624">
        <v>8859.0040868860015</v>
      </c>
      <c r="K68" s="624">
        <v>9063.7676476820798</v>
      </c>
      <c r="L68" s="624">
        <v>9425.3656236280385</v>
      </c>
      <c r="M68" s="624">
        <v>9491.7834563326523</v>
      </c>
      <c r="N68" s="624">
        <v>9763.941226015655</v>
      </c>
      <c r="O68" s="624">
        <v>9785.3399607369411</v>
      </c>
      <c r="P68" s="624">
        <v>9493.4274115989392</v>
      </c>
      <c r="Q68" s="624">
        <v>10070.004288300295</v>
      </c>
      <c r="R68" s="624">
        <v>10357.233553678603</v>
      </c>
      <c r="S68" s="624">
        <v>10409.982086060512</v>
      </c>
      <c r="T68" s="624">
        <v>10884.253137708774</v>
      </c>
      <c r="U68" s="624">
        <v>11570.17241070835</v>
      </c>
      <c r="V68" s="624">
        <v>12392.829740410469</v>
      </c>
      <c r="W68" s="624">
        <v>12246.99408723363</v>
      </c>
      <c r="X68" s="624">
        <v>12335.109927196341</v>
      </c>
      <c r="Y68" s="624">
        <v>12309.862217823409</v>
      </c>
      <c r="Z68" s="624">
        <v>12153.68773006801</v>
      </c>
      <c r="AA68" s="624">
        <v>12044.22187196714</v>
      </c>
      <c r="AB68" s="624">
        <v>12516.384049187262</v>
      </c>
      <c r="AC68" s="624">
        <v>12063.895679663367</v>
      </c>
      <c r="AD68" s="624">
        <v>12385.269087892646</v>
      </c>
      <c r="AE68" s="624">
        <v>11511.606424141517</v>
      </c>
      <c r="AF68" s="624">
        <v>11849.301536493327</v>
      </c>
      <c r="AG68" s="624">
        <v>12395.420470207675</v>
      </c>
      <c r="AH68" s="624">
        <v>10255.760984412134</v>
      </c>
      <c r="AI68" s="624">
        <v>10878.03697560659</v>
      </c>
      <c r="AJ68" s="625"/>
    </row>
    <row r="69" spans="2:36" ht="13.8">
      <c r="B69" s="191" t="s">
        <v>261</v>
      </c>
      <c r="C69" s="237" t="s">
        <v>262</v>
      </c>
      <c r="D69" s="623">
        <v>39027.978736514757</v>
      </c>
      <c r="E69" s="624">
        <v>39469.322808415862</v>
      </c>
      <c r="F69" s="624">
        <v>40108.891945301511</v>
      </c>
      <c r="G69" s="624">
        <v>39979.757384956058</v>
      </c>
      <c r="H69" s="624">
        <v>41969.68871115474</v>
      </c>
      <c r="I69" s="624">
        <v>43015.677509760681</v>
      </c>
      <c r="J69" s="624">
        <v>44013.385585154378</v>
      </c>
      <c r="K69" s="624">
        <v>45260.137118681203</v>
      </c>
      <c r="L69" s="624">
        <v>46096.369723404146</v>
      </c>
      <c r="M69" s="624">
        <v>47298.537351843705</v>
      </c>
      <c r="N69" s="624">
        <v>48907.011402102682</v>
      </c>
      <c r="O69" s="624">
        <v>49133.223102650547</v>
      </c>
      <c r="P69" s="624">
        <v>49204.899005534535</v>
      </c>
      <c r="Q69" s="624">
        <v>49262.644973255577</v>
      </c>
      <c r="R69" s="624">
        <v>50446.541604898455</v>
      </c>
      <c r="S69" s="624">
        <v>51483.273786292957</v>
      </c>
      <c r="T69" s="624">
        <v>53322.288999178309</v>
      </c>
      <c r="U69" s="624">
        <v>53569.028023800762</v>
      </c>
      <c r="V69" s="624">
        <v>52982.531737349302</v>
      </c>
      <c r="W69" s="624">
        <v>50114.050052322731</v>
      </c>
      <c r="X69" s="624">
        <v>50825.412292935805</v>
      </c>
      <c r="Y69" s="624">
        <v>51293.20617820022</v>
      </c>
      <c r="Z69" s="624">
        <v>51216.309409926049</v>
      </c>
      <c r="AA69" s="624">
        <v>51479.266453301723</v>
      </c>
      <c r="AB69" s="624">
        <v>52048.33549278455</v>
      </c>
      <c r="AC69" s="624">
        <v>52892.646029024749</v>
      </c>
      <c r="AD69" s="624">
        <v>54185.008478770302</v>
      </c>
      <c r="AE69" s="624">
        <v>55356.680780178001</v>
      </c>
      <c r="AF69" s="624">
        <v>56178.77462998245</v>
      </c>
      <c r="AG69" s="624">
        <v>56813.964155463473</v>
      </c>
      <c r="AH69" s="624">
        <v>55518.597100915576</v>
      </c>
      <c r="AI69" s="624">
        <v>57962.65409438128</v>
      </c>
      <c r="AJ69" s="625"/>
    </row>
    <row r="70" spans="2:36" ht="13.8">
      <c r="B70" s="191" t="s">
        <v>263</v>
      </c>
      <c r="C70" s="237" t="s">
        <v>264</v>
      </c>
      <c r="D70" s="623">
        <v>6207.1121127923116</v>
      </c>
      <c r="E70" s="624">
        <v>6137.1044791596796</v>
      </c>
      <c r="F70" s="624">
        <v>6688.8704342056635</v>
      </c>
      <c r="G70" s="624">
        <v>7040.4860000128738</v>
      </c>
      <c r="H70" s="624">
        <v>7085.2822165896532</v>
      </c>
      <c r="I70" s="624">
        <v>7349.363490415989</v>
      </c>
      <c r="J70" s="624">
        <v>7650.1133706214641</v>
      </c>
      <c r="K70" s="624">
        <v>8189.0458383114428</v>
      </c>
      <c r="L70" s="624">
        <v>8599.5647431652869</v>
      </c>
      <c r="M70" s="624">
        <v>8970.3942378338743</v>
      </c>
      <c r="N70" s="624">
        <v>9246.3094162092202</v>
      </c>
      <c r="O70" s="624">
        <v>9333.5704881452966</v>
      </c>
      <c r="P70" s="624">
        <v>9613.3316981766657</v>
      </c>
      <c r="Q70" s="624">
        <v>9351.3239511649917</v>
      </c>
      <c r="R70" s="624">
        <v>9460.9129113452655</v>
      </c>
      <c r="S70" s="624">
        <v>10215.499371039197</v>
      </c>
      <c r="T70" s="624">
        <v>11009.275069451707</v>
      </c>
      <c r="U70" s="624">
        <v>11677.254130751631</v>
      </c>
      <c r="V70" s="624">
        <v>11899.227647672091</v>
      </c>
      <c r="W70" s="624">
        <v>11856.047420060064</v>
      </c>
      <c r="X70" s="624">
        <v>12677.017563764161</v>
      </c>
      <c r="Y70" s="624">
        <v>12905.288988573009</v>
      </c>
      <c r="Z70" s="624">
        <v>13087.948989942659</v>
      </c>
      <c r="AA70" s="624">
        <v>13555.511358686739</v>
      </c>
      <c r="AB70" s="624">
        <v>14334.733860884971</v>
      </c>
      <c r="AC70" s="624">
        <v>15145.469459290664</v>
      </c>
      <c r="AD70" s="624">
        <v>15967.20228092859</v>
      </c>
      <c r="AE70" s="624">
        <v>16524.53384205867</v>
      </c>
      <c r="AF70" s="624">
        <v>17484.121755925727</v>
      </c>
      <c r="AG70" s="624">
        <v>18171.060962765507</v>
      </c>
      <c r="AH70" s="624">
        <v>16768.426104425511</v>
      </c>
      <c r="AI70" s="624">
        <v>18626.078681574792</v>
      </c>
      <c r="AJ70" s="625"/>
    </row>
    <row r="71" spans="2:36" ht="13.8">
      <c r="B71" s="191" t="s">
        <v>265</v>
      </c>
      <c r="C71" s="237" t="s">
        <v>266</v>
      </c>
      <c r="D71" s="623">
        <v>8828.8744734948596</v>
      </c>
      <c r="E71" s="624">
        <v>8517.3769617051639</v>
      </c>
      <c r="F71" s="624">
        <v>8471.5276053104044</v>
      </c>
      <c r="G71" s="624">
        <v>8109.8835591866382</v>
      </c>
      <c r="H71" s="624">
        <v>7869.2702717190059</v>
      </c>
      <c r="I71" s="624">
        <v>8013.1234420948595</v>
      </c>
      <c r="J71" s="624">
        <v>8195.8604795122628</v>
      </c>
      <c r="K71" s="624">
        <v>8147.8781980179883</v>
      </c>
      <c r="L71" s="624">
        <v>8435.035658358307</v>
      </c>
      <c r="M71" s="624">
        <v>8584.0714959414836</v>
      </c>
      <c r="N71" s="624">
        <v>8786.1903496569557</v>
      </c>
      <c r="O71" s="624">
        <v>8926.1101335889471</v>
      </c>
      <c r="P71" s="624">
        <v>9299.6821337387428</v>
      </c>
      <c r="Q71" s="624">
        <v>9835.1617094611793</v>
      </c>
      <c r="R71" s="624">
        <v>10114.725555392348</v>
      </c>
      <c r="S71" s="624">
        <v>10566.372839117374</v>
      </c>
      <c r="T71" s="624">
        <v>10592.247111248395</v>
      </c>
      <c r="U71" s="624">
        <v>10775.532106707769</v>
      </c>
      <c r="V71" s="624">
        <v>10847.176634377071</v>
      </c>
      <c r="W71" s="624">
        <v>10824.576361633995</v>
      </c>
      <c r="X71" s="624">
        <v>11007.746606244418</v>
      </c>
      <c r="Y71" s="624">
        <v>11113.968892521521</v>
      </c>
      <c r="Z71" s="624">
        <v>11270.701045131036</v>
      </c>
      <c r="AA71" s="624">
        <v>11360.63761170583</v>
      </c>
      <c r="AB71" s="624">
        <v>11561.259795438518</v>
      </c>
      <c r="AC71" s="624">
        <v>11751.634119110116</v>
      </c>
      <c r="AD71" s="624">
        <v>11888.322966678315</v>
      </c>
      <c r="AE71" s="624">
        <v>11809.483033384611</v>
      </c>
      <c r="AF71" s="624">
        <v>11725.877741425655</v>
      </c>
      <c r="AG71" s="624">
        <v>11627.279917739783</v>
      </c>
      <c r="AH71" s="624">
        <v>10844.770763706258</v>
      </c>
      <c r="AI71" s="624">
        <v>11039.805260648433</v>
      </c>
      <c r="AJ71" s="625"/>
    </row>
    <row r="72" spans="2:36" ht="13.8">
      <c r="B72" s="191" t="s">
        <v>267</v>
      </c>
      <c r="C72" s="237" t="s">
        <v>268</v>
      </c>
      <c r="D72" s="623">
        <v>2191.9410630763264</v>
      </c>
      <c r="E72" s="624">
        <v>2322.8740136567876</v>
      </c>
      <c r="F72" s="624">
        <v>2520.700742321028</v>
      </c>
      <c r="G72" s="624">
        <v>2742.3197859849929</v>
      </c>
      <c r="H72" s="624">
        <v>2979.6922488482455</v>
      </c>
      <c r="I72" s="624">
        <v>3221.0465790770504</v>
      </c>
      <c r="J72" s="624">
        <v>3458.6213397608813</v>
      </c>
      <c r="K72" s="624">
        <v>3641.4537171206284</v>
      </c>
      <c r="L72" s="624">
        <v>3623.5295269361391</v>
      </c>
      <c r="M72" s="624">
        <v>3791.2195574973084</v>
      </c>
      <c r="N72" s="624">
        <v>4025.9036232636331</v>
      </c>
      <c r="O72" s="624">
        <v>4243.6659257319498</v>
      </c>
      <c r="P72" s="624">
        <v>4524.4047224035039</v>
      </c>
      <c r="Q72" s="624">
        <v>4863.825583758935</v>
      </c>
      <c r="R72" s="624">
        <v>5240.6286659433426</v>
      </c>
      <c r="S72" s="624">
        <v>5681.4977438920878</v>
      </c>
      <c r="T72" s="624">
        <v>6215.2100148709105</v>
      </c>
      <c r="U72" s="624">
        <v>6882.7381002913153</v>
      </c>
      <c r="V72" s="624">
        <v>7384.7401197569206</v>
      </c>
      <c r="W72" s="624">
        <v>7864.0254355658199</v>
      </c>
      <c r="X72" s="624">
        <v>8550.1890702030541</v>
      </c>
      <c r="Y72" s="624">
        <v>9178.8309898866682</v>
      </c>
      <c r="Z72" s="624">
        <v>9775.4275050667875</v>
      </c>
      <c r="AA72" s="624">
        <v>10375.747766134082</v>
      </c>
      <c r="AB72" s="624">
        <v>10984.856635418677</v>
      </c>
      <c r="AC72" s="624">
        <v>11608.431045794374</v>
      </c>
      <c r="AD72" s="624">
        <v>12263.129680904269</v>
      </c>
      <c r="AE72" s="624">
        <v>12968.759835751736</v>
      </c>
      <c r="AF72" s="624">
        <v>13709.754894029113</v>
      </c>
      <c r="AG72" s="624">
        <v>14408.73820295015</v>
      </c>
      <c r="AH72" s="624">
        <v>14457.509165684713</v>
      </c>
      <c r="AI72" s="624">
        <v>15378.347734768317</v>
      </c>
      <c r="AJ72" s="625"/>
    </row>
    <row r="73" spans="2:36" ht="13.8">
      <c r="B73" s="191" t="s">
        <v>269</v>
      </c>
      <c r="C73" s="237" t="s">
        <v>270</v>
      </c>
      <c r="D73" s="623">
        <v>4500.8228429415994</v>
      </c>
      <c r="E73" s="624">
        <v>4591.9923895696347</v>
      </c>
      <c r="F73" s="624">
        <v>4677.1771690899941</v>
      </c>
      <c r="G73" s="624">
        <v>4733.8246420152309</v>
      </c>
      <c r="H73" s="624">
        <v>4801.2911865328597</v>
      </c>
      <c r="I73" s="624">
        <v>4858.0115332710538</v>
      </c>
      <c r="J73" s="624">
        <v>5045.5367874855747</v>
      </c>
      <c r="K73" s="624">
        <v>5169.2680528750261</v>
      </c>
      <c r="L73" s="624">
        <v>5174.029763491154</v>
      </c>
      <c r="M73" s="624">
        <v>5212.9709650040213</v>
      </c>
      <c r="N73" s="624">
        <v>5345.2432106199649</v>
      </c>
      <c r="O73" s="624">
        <v>5331.3564287540121</v>
      </c>
      <c r="P73" s="624">
        <v>5363.5925108501906</v>
      </c>
      <c r="Q73" s="624">
        <v>5576.7845442411053</v>
      </c>
      <c r="R73" s="624">
        <v>5832.8065821119208</v>
      </c>
      <c r="S73" s="624">
        <v>6087.8543174107344</v>
      </c>
      <c r="T73" s="624">
        <v>6358.4588537484988</v>
      </c>
      <c r="U73" s="624">
        <v>6632.0205601577691</v>
      </c>
      <c r="V73" s="624">
        <v>6762.6909752388192</v>
      </c>
      <c r="W73" s="624">
        <v>6775.8772541963253</v>
      </c>
      <c r="X73" s="624">
        <v>7111.4527479198923</v>
      </c>
      <c r="Y73" s="624">
        <v>7355.3602476956403</v>
      </c>
      <c r="Z73" s="624">
        <v>7579.7396483413058</v>
      </c>
      <c r="AA73" s="624">
        <v>7805.7163330558014</v>
      </c>
      <c r="AB73" s="624">
        <v>8055.9309581295975</v>
      </c>
      <c r="AC73" s="624">
        <v>8344.5171132602372</v>
      </c>
      <c r="AD73" s="624">
        <v>8653.2745351855192</v>
      </c>
      <c r="AE73" s="624">
        <v>8957.862739750788</v>
      </c>
      <c r="AF73" s="624">
        <v>9219.4018956177297</v>
      </c>
      <c r="AG73" s="624">
        <v>9348.1718753053428</v>
      </c>
      <c r="AH73" s="624">
        <v>8863.437922868743</v>
      </c>
      <c r="AI73" s="624">
        <v>9358.5086247501913</v>
      </c>
      <c r="AJ73" s="625"/>
    </row>
    <row r="74" spans="2:36" ht="13.8">
      <c r="B74" s="191" t="s">
        <v>271</v>
      </c>
      <c r="C74" s="237" t="s">
        <v>272</v>
      </c>
      <c r="D74" s="623">
        <v>5160.1484312872799</v>
      </c>
      <c r="E74" s="624">
        <v>5363.442774988961</v>
      </c>
      <c r="F74" s="624">
        <v>5564.9226274923949</v>
      </c>
      <c r="G74" s="624">
        <v>5775.1654739062951</v>
      </c>
      <c r="H74" s="624">
        <v>6047.2897289821321</v>
      </c>
      <c r="I74" s="624">
        <v>6354.6463056750426</v>
      </c>
      <c r="J74" s="624">
        <v>6668.0258054649294</v>
      </c>
      <c r="K74" s="624">
        <v>6882.3744433754346</v>
      </c>
      <c r="L74" s="624">
        <v>6792.5673875628845</v>
      </c>
      <c r="M74" s="624">
        <v>6996.5922538621235</v>
      </c>
      <c r="N74" s="624">
        <v>7328.9349451262906</v>
      </c>
      <c r="O74" s="624">
        <v>7529.6795280926208</v>
      </c>
      <c r="P74" s="624">
        <v>7833.349789290467</v>
      </c>
      <c r="Q74" s="624">
        <v>8196.980058393814</v>
      </c>
      <c r="R74" s="624">
        <v>8650.9952109283622</v>
      </c>
      <c r="S74" s="624">
        <v>9136.9299351900536</v>
      </c>
      <c r="T74" s="624">
        <v>9707.2608310715896</v>
      </c>
      <c r="U74" s="624">
        <v>10414.528093879013</v>
      </c>
      <c r="V74" s="624">
        <v>10849.164771119611</v>
      </c>
      <c r="W74" s="624">
        <v>11123.60184084377</v>
      </c>
      <c r="X74" s="624">
        <v>11935.66464448684</v>
      </c>
      <c r="Y74" s="624">
        <v>12551.736608060652</v>
      </c>
      <c r="Z74" s="624">
        <v>13146.543495619086</v>
      </c>
      <c r="AA74" s="624">
        <v>13766.220554077825</v>
      </c>
      <c r="AB74" s="624">
        <v>14362.536145304717</v>
      </c>
      <c r="AC74" s="624">
        <v>14972.30958121297</v>
      </c>
      <c r="AD74" s="624">
        <v>15609.908901101695</v>
      </c>
      <c r="AE74" s="624">
        <v>16329.778647844578</v>
      </c>
      <c r="AF74" s="624">
        <v>17055.409667144191</v>
      </c>
      <c r="AG74" s="624">
        <v>17702.647061610158</v>
      </c>
      <c r="AH74" s="624">
        <v>17599.232476889476</v>
      </c>
      <c r="AI74" s="624">
        <v>18577.419350138298</v>
      </c>
      <c r="AJ74" s="625"/>
    </row>
    <row r="75" spans="2:36" ht="13.8">
      <c r="B75" s="191" t="s">
        <v>273</v>
      </c>
      <c r="C75" s="237" t="s">
        <v>274</v>
      </c>
      <c r="D75" s="623">
        <v>15439.256089673701</v>
      </c>
      <c r="E75" s="624">
        <v>14518.38360009037</v>
      </c>
      <c r="F75" s="624">
        <v>12851.19729423738</v>
      </c>
      <c r="G75" s="624">
        <v>11922.714020644553</v>
      </c>
      <c r="H75" s="624">
        <v>10451.532813175943</v>
      </c>
      <c r="I75" s="624">
        <v>10150.106887054602</v>
      </c>
      <c r="J75" s="624">
        <v>10038.810396742681</v>
      </c>
      <c r="K75" s="624">
        <v>10266.058335260697</v>
      </c>
      <c r="L75" s="624">
        <v>10080.269517158094</v>
      </c>
      <c r="M75" s="624">
        <v>10326.183193339361</v>
      </c>
      <c r="N75" s="624">
        <v>11185.605146658098</v>
      </c>
      <c r="O75" s="624">
        <v>11536.844467158031</v>
      </c>
      <c r="P75" s="624">
        <v>12160.606465596102</v>
      </c>
      <c r="Q75" s="624">
        <v>13014.207371797465</v>
      </c>
      <c r="R75" s="624">
        <v>14089.539729957787</v>
      </c>
      <c r="S75" s="624">
        <v>15062.90803553007</v>
      </c>
      <c r="T75" s="624">
        <v>16262.593565523131</v>
      </c>
      <c r="U75" s="624">
        <v>17499.357119205586</v>
      </c>
      <c r="V75" s="624">
        <v>18172.394082714891</v>
      </c>
      <c r="W75" s="624">
        <v>16951.643392022699</v>
      </c>
      <c r="X75" s="624">
        <v>17777.108843842623</v>
      </c>
      <c r="Y75" s="624">
        <v>18744.854985013797</v>
      </c>
      <c r="Z75" s="624">
        <v>19334.436864337826</v>
      </c>
      <c r="AA75" s="624">
        <v>19912.778421732099</v>
      </c>
      <c r="AB75" s="624">
        <v>20053.238376545774</v>
      </c>
      <c r="AC75" s="624">
        <v>19966.91943258826</v>
      </c>
      <c r="AD75" s="624">
        <v>20131.566108560062</v>
      </c>
      <c r="AE75" s="624">
        <v>20765.977177752116</v>
      </c>
      <c r="AF75" s="624">
        <v>21332.385914103135</v>
      </c>
      <c r="AG75" s="624">
        <v>21736.58121398514</v>
      </c>
      <c r="AH75" s="624">
        <v>21361.435407998317</v>
      </c>
      <c r="AI75" s="624">
        <v>22767.821450896587</v>
      </c>
      <c r="AJ75" s="625"/>
    </row>
    <row r="76" spans="2:36" ht="13.8">
      <c r="B76" s="191" t="s">
        <v>275</v>
      </c>
      <c r="C76" s="237" t="s">
        <v>276</v>
      </c>
      <c r="D76" s="623">
        <v>23589.899464992694</v>
      </c>
      <c r="E76" s="624">
        <v>23304.921325078998</v>
      </c>
      <c r="F76" s="624">
        <v>22693.627750142605</v>
      </c>
      <c r="G76" s="624">
        <v>22225.241773736088</v>
      </c>
      <c r="H76" s="624">
        <v>22034.104627699802</v>
      </c>
      <c r="I76" s="624">
        <v>22346.676779124347</v>
      </c>
      <c r="J76" s="624">
        <v>22620.779060409328</v>
      </c>
      <c r="K76" s="624">
        <v>23222.267421970482</v>
      </c>
      <c r="L76" s="624">
        <v>23675.770700246347</v>
      </c>
      <c r="M76" s="624">
        <v>24313.404449715625</v>
      </c>
      <c r="N76" s="624">
        <v>25433.332530233431</v>
      </c>
      <c r="O76" s="624">
        <v>26011.013606768229</v>
      </c>
      <c r="P76" s="624">
        <v>26500.085053405994</v>
      </c>
      <c r="Q76" s="624">
        <v>27078.052143343546</v>
      </c>
      <c r="R76" s="624">
        <v>28046.539183395467</v>
      </c>
      <c r="S76" s="624">
        <v>28859.052360826699</v>
      </c>
      <c r="T76" s="624">
        <v>30061.590871506534</v>
      </c>
      <c r="U76" s="624">
        <v>31242.799727766353</v>
      </c>
      <c r="V76" s="624">
        <v>31608.900406680077</v>
      </c>
      <c r="W76" s="624">
        <v>29994.044339871856</v>
      </c>
      <c r="X76" s="624">
        <v>30749.511151325842</v>
      </c>
      <c r="Y76" s="624">
        <v>31541.862995668023</v>
      </c>
      <c r="Z76" s="624">
        <v>31638.607832425481</v>
      </c>
      <c r="AA76" s="624">
        <v>31842.456877230714</v>
      </c>
      <c r="AB76" s="624">
        <v>32244.632835789049</v>
      </c>
      <c r="AC76" s="624">
        <v>32662.44224849348</v>
      </c>
      <c r="AD76" s="624">
        <v>33125.031126638518</v>
      </c>
      <c r="AE76" s="624">
        <v>34019.225350205408</v>
      </c>
      <c r="AF76" s="624">
        <v>34737.712162515993</v>
      </c>
      <c r="AG76" s="624">
        <v>35328.932159405587</v>
      </c>
      <c r="AH76" s="624">
        <v>33500.558759247142</v>
      </c>
      <c r="AI76" s="624">
        <v>35470.972720134276</v>
      </c>
      <c r="AJ76" s="625"/>
    </row>
    <row r="77" spans="2:36" ht="13.8">
      <c r="B77" s="191" t="s">
        <v>277</v>
      </c>
      <c r="C77" s="237" t="s">
        <v>278</v>
      </c>
      <c r="D77" s="623">
        <v>8120.0011610789352</v>
      </c>
      <c r="E77" s="624">
        <v>8281.0871748419759</v>
      </c>
      <c r="F77" s="624">
        <v>8279.5682762472061</v>
      </c>
      <c r="G77" s="624">
        <v>8277.1545004620348</v>
      </c>
      <c r="H77" s="624">
        <v>8466.2487450487424</v>
      </c>
      <c r="I77" s="624">
        <v>8496.6967322244436</v>
      </c>
      <c r="J77" s="624">
        <v>8487.08619825399</v>
      </c>
      <c r="K77" s="624">
        <v>8697.3537263409889</v>
      </c>
      <c r="L77" s="624">
        <v>8825.4869739782625</v>
      </c>
      <c r="M77" s="624">
        <v>8263.3772695949665</v>
      </c>
      <c r="N77" s="624">
        <v>8211.7112541384467</v>
      </c>
      <c r="O77" s="624">
        <v>8395.8326575409519</v>
      </c>
      <c r="P77" s="624">
        <v>8589.2838667312699</v>
      </c>
      <c r="Q77" s="624">
        <v>8670.2107397642139</v>
      </c>
      <c r="R77" s="624">
        <v>9220.325409477442</v>
      </c>
      <c r="S77" s="624">
        <v>9542.2249946019601</v>
      </c>
      <c r="T77" s="624">
        <v>9792.4218199121879</v>
      </c>
      <c r="U77" s="624">
        <v>9836.4191046075557</v>
      </c>
      <c r="V77" s="624">
        <v>10284.954265884297</v>
      </c>
      <c r="W77" s="624">
        <v>10170.650937962699</v>
      </c>
      <c r="X77" s="624">
        <v>10355.822659675436</v>
      </c>
      <c r="Y77" s="624">
        <v>10988.722108140131</v>
      </c>
      <c r="Z77" s="624">
        <v>11424.152329244658</v>
      </c>
      <c r="AA77" s="624">
        <v>11806.923835850655</v>
      </c>
      <c r="AB77" s="624">
        <v>12073.810419492816</v>
      </c>
      <c r="AC77" s="624">
        <v>11908.215784299024</v>
      </c>
      <c r="AD77" s="624">
        <v>11587.825301011211</v>
      </c>
      <c r="AE77" s="624">
        <v>11679.430234276857</v>
      </c>
      <c r="AF77" s="624">
        <v>11608.41904983673</v>
      </c>
      <c r="AG77" s="624">
        <v>11390.216965956924</v>
      </c>
      <c r="AH77" s="624">
        <v>10356.974201715828</v>
      </c>
      <c r="AI77" s="624">
        <v>10668.758291422186</v>
      </c>
      <c r="AJ77" s="625"/>
    </row>
    <row r="78" spans="2:36" ht="13.8">
      <c r="B78" s="191" t="s">
        <v>279</v>
      </c>
      <c r="C78" s="237" t="s">
        <v>280</v>
      </c>
      <c r="D78" s="623">
        <v>5971.7765136959151</v>
      </c>
      <c r="E78" s="624">
        <v>5895.104988498726</v>
      </c>
      <c r="F78" s="624">
        <v>6017.3010827207418</v>
      </c>
      <c r="G78" s="624">
        <v>6051.3274662886106</v>
      </c>
      <c r="H78" s="624">
        <v>6152.0777929304149</v>
      </c>
      <c r="I78" s="624">
        <v>6298.1242289536349</v>
      </c>
      <c r="J78" s="624">
        <v>6471.3019246246095</v>
      </c>
      <c r="K78" s="624">
        <v>6681.159822083162</v>
      </c>
      <c r="L78" s="624">
        <v>6904.0034564587249</v>
      </c>
      <c r="M78" s="624">
        <v>7168.8207667213628</v>
      </c>
      <c r="N78" s="624">
        <v>7469.113061292258</v>
      </c>
      <c r="O78" s="624">
        <v>7575.7626614207747</v>
      </c>
      <c r="P78" s="624">
        <v>7596.3194950148682</v>
      </c>
      <c r="Q78" s="624">
        <v>7676.936162411007</v>
      </c>
      <c r="R78" s="624">
        <v>7830.3679343062595</v>
      </c>
      <c r="S78" s="624">
        <v>8019.8726753095079</v>
      </c>
      <c r="T78" s="624">
        <v>8403.5536148586652</v>
      </c>
      <c r="U78" s="624">
        <v>8825.2510632517533</v>
      </c>
      <c r="V78" s="624">
        <v>9273.4121713180593</v>
      </c>
      <c r="W78" s="624">
        <v>9518.7791148184369</v>
      </c>
      <c r="X78" s="624">
        <v>9807.8356123950452</v>
      </c>
      <c r="Y78" s="624">
        <v>9762.9736543971685</v>
      </c>
      <c r="Z78" s="624">
        <v>9757.1365909001415</v>
      </c>
      <c r="AA78" s="624">
        <v>9742.1435565797328</v>
      </c>
      <c r="AB78" s="624">
        <v>9793.9546208061092</v>
      </c>
      <c r="AC78" s="624">
        <v>9999.1906917176675</v>
      </c>
      <c r="AD78" s="624">
        <v>10218.393812450944</v>
      </c>
      <c r="AE78" s="624">
        <v>10435.917194466247</v>
      </c>
      <c r="AF78" s="624">
        <v>10783.761653239224</v>
      </c>
      <c r="AG78" s="624">
        <v>11180.697064227592</v>
      </c>
      <c r="AH78" s="624">
        <v>11380.846997897625</v>
      </c>
      <c r="AI78" s="624">
        <v>11566.049648352251</v>
      </c>
      <c r="AJ78" s="625"/>
    </row>
    <row r="79" spans="2:36" ht="13.8">
      <c r="B79" s="191" t="s">
        <v>281</v>
      </c>
      <c r="C79" s="237" t="s">
        <v>282</v>
      </c>
      <c r="D79" s="623">
        <v>32700.210597274418</v>
      </c>
      <c r="E79" s="624">
        <v>33412.29504633716</v>
      </c>
      <c r="F79" s="624">
        <v>33726.155708201863</v>
      </c>
      <c r="G79" s="624">
        <v>33357.364425554821</v>
      </c>
      <c r="H79" s="624">
        <v>34073.357633504587</v>
      </c>
      <c r="I79" s="624">
        <v>34814.472968870534</v>
      </c>
      <c r="J79" s="624">
        <v>35321.343487442187</v>
      </c>
      <c r="K79" s="624">
        <v>36201.103911722821</v>
      </c>
      <c r="L79" s="624">
        <v>37224.620095628292</v>
      </c>
      <c r="M79" s="624">
        <v>38219.185024604856</v>
      </c>
      <c r="N79" s="624">
        <v>39569.650485534883</v>
      </c>
      <c r="O79" s="624">
        <v>40301.829106872472</v>
      </c>
      <c r="P79" s="624">
        <v>40504.012377362997</v>
      </c>
      <c r="Q79" s="624">
        <v>40593.12607483365</v>
      </c>
      <c r="R79" s="624">
        <v>41306.148011365112</v>
      </c>
      <c r="S79" s="624">
        <v>41801.400634598773</v>
      </c>
      <c r="T79" s="624">
        <v>42968.751483280357</v>
      </c>
      <c r="U79" s="624">
        <v>44043.920461409412</v>
      </c>
      <c r="V79" s="624">
        <v>44012.429177514503</v>
      </c>
      <c r="W79" s="624">
        <v>41864.613357010807</v>
      </c>
      <c r="X79" s="624">
        <v>42642.066954607886</v>
      </c>
      <c r="Y79" s="624">
        <v>43412.741913480255</v>
      </c>
      <c r="Z79" s="624">
        <v>42911.339900859442</v>
      </c>
      <c r="AA79" s="624">
        <v>42650.71896793718</v>
      </c>
      <c r="AB79" s="624">
        <v>43096.814054234259</v>
      </c>
      <c r="AC79" s="624">
        <v>43847.304531440743</v>
      </c>
      <c r="AD79" s="624">
        <v>44539.876590520667</v>
      </c>
      <c r="AE79" s="624">
        <v>45607.160412144927</v>
      </c>
      <c r="AF79" s="624">
        <v>46315.069905367855</v>
      </c>
      <c r="AG79" s="624">
        <v>46998.753586009931</v>
      </c>
      <c r="AH79" s="624">
        <v>43989.958336975389</v>
      </c>
      <c r="AI79" s="624">
        <v>46314.005161522458</v>
      </c>
      <c r="AJ79" s="625"/>
    </row>
    <row r="80" spans="2:36" ht="13.8">
      <c r="B80" s="191" t="s">
        <v>283</v>
      </c>
      <c r="C80" s="237" t="s">
        <v>284</v>
      </c>
      <c r="D80" s="623"/>
      <c r="E80" s="624"/>
      <c r="F80" s="624"/>
      <c r="G80" s="624"/>
      <c r="H80" s="624"/>
      <c r="I80" s="624"/>
      <c r="J80" s="624"/>
      <c r="K80" s="624"/>
      <c r="L80" s="624"/>
      <c r="M80" s="624"/>
      <c r="N80" s="624"/>
      <c r="O80" s="624"/>
      <c r="P80" s="624"/>
      <c r="Q80" s="624"/>
      <c r="R80" s="624"/>
      <c r="S80" s="624"/>
      <c r="T80" s="624"/>
      <c r="U80" s="624"/>
      <c r="V80" s="624"/>
      <c r="W80" s="624"/>
      <c r="X80" s="624"/>
      <c r="Y80" s="624"/>
      <c r="Z80" s="624"/>
      <c r="AA80" s="624"/>
      <c r="AB80" s="624"/>
      <c r="AC80" s="624"/>
      <c r="AD80" s="624"/>
      <c r="AE80" s="624"/>
      <c r="AF80" s="624"/>
      <c r="AG80" s="624"/>
      <c r="AH80" s="624"/>
      <c r="AI80" s="624"/>
      <c r="AJ80" s="625"/>
    </row>
    <row r="81" spans="2:36" ht="13.8">
      <c r="B81" s="191" t="s">
        <v>285</v>
      </c>
      <c r="C81" s="237" t="s">
        <v>286</v>
      </c>
      <c r="D81" s="623">
        <v>27528.413246760509</v>
      </c>
      <c r="E81" s="624">
        <v>28157.526895376282</v>
      </c>
      <c r="F81" s="624">
        <v>28280.326090894829</v>
      </c>
      <c r="G81" s="624">
        <v>27843.859346746831</v>
      </c>
      <c r="H81" s="624">
        <v>28372.031434410605</v>
      </c>
      <c r="I81" s="624">
        <v>29025.994578413614</v>
      </c>
      <c r="J81" s="624">
        <v>29674.392750145958</v>
      </c>
      <c r="K81" s="624">
        <v>30644.379444394159</v>
      </c>
      <c r="L81" s="624">
        <v>31858.499110185927</v>
      </c>
      <c r="M81" s="624">
        <v>33154.466620769832</v>
      </c>
      <c r="N81" s="624">
        <v>34738.056824809595</v>
      </c>
      <c r="O81" s="624">
        <v>35854.584717055273</v>
      </c>
      <c r="P81" s="624">
        <v>36317.100678331939</v>
      </c>
      <c r="Q81" s="624">
        <v>36729.76971052208</v>
      </c>
      <c r="R81" s="624">
        <v>37228.798216567156</v>
      </c>
      <c r="S81" s="624">
        <v>37942.007575401651</v>
      </c>
      <c r="T81" s="624">
        <v>38836.593785231336</v>
      </c>
      <c r="U81" s="624">
        <v>39498.591328633025</v>
      </c>
      <c r="V81" s="624">
        <v>39218.291619566262</v>
      </c>
      <c r="W81" s="624">
        <v>37409.642870379139</v>
      </c>
      <c r="X81" s="624">
        <v>37298.469303757651</v>
      </c>
      <c r="Y81" s="624">
        <v>36863.493097524115</v>
      </c>
      <c r="Z81" s="624">
        <v>35749.512789711524</v>
      </c>
      <c r="AA81" s="624">
        <v>35363.510548017606</v>
      </c>
      <c r="AB81" s="624">
        <v>35964.461304930817</v>
      </c>
      <c r="AC81" s="624">
        <v>37373.950717198699</v>
      </c>
      <c r="AD81" s="624">
        <v>38476.787200798048</v>
      </c>
      <c r="AE81" s="624">
        <v>39528.92538726679</v>
      </c>
      <c r="AF81" s="624">
        <v>40255.253763249195</v>
      </c>
      <c r="AG81" s="624">
        <v>40760.308959894457</v>
      </c>
      <c r="AH81" s="624">
        <v>35967.891533389571</v>
      </c>
      <c r="AI81" s="624">
        <v>37913.075730476921</v>
      </c>
      <c r="AJ81" s="625"/>
    </row>
    <row r="82" spans="2:36" ht="13.8">
      <c r="B82" s="191" t="s">
        <v>287</v>
      </c>
      <c r="C82" s="237" t="s">
        <v>288</v>
      </c>
      <c r="D82" s="623"/>
      <c r="E82" s="624"/>
      <c r="F82" s="624"/>
      <c r="G82" s="624"/>
      <c r="H82" s="624"/>
      <c r="I82" s="624">
        <v>12730.717414221443</v>
      </c>
      <c r="J82" s="624">
        <v>13558.568529298866</v>
      </c>
      <c r="K82" s="624">
        <v>15503.844831557784</v>
      </c>
      <c r="L82" s="624">
        <v>16332.819930888714</v>
      </c>
      <c r="M82" s="624">
        <v>16215.578951758604</v>
      </c>
      <c r="N82" s="624">
        <v>17765.207533612411</v>
      </c>
      <c r="O82" s="624">
        <v>18952.107007543374</v>
      </c>
      <c r="P82" s="624">
        <v>20364.008737403525</v>
      </c>
      <c r="Q82" s="624">
        <v>22049.682790341598</v>
      </c>
      <c r="R82" s="624">
        <v>23691.152986528359</v>
      </c>
      <c r="S82" s="624">
        <v>26096.988338623745</v>
      </c>
      <c r="T82" s="624">
        <v>28814.920316465454</v>
      </c>
      <c r="U82" s="624">
        <v>31140.579835089859</v>
      </c>
      <c r="V82" s="624">
        <v>29621.764529999335</v>
      </c>
      <c r="W82" s="624">
        <v>25337.175235261035</v>
      </c>
      <c r="X82" s="624">
        <v>26015.74635093255</v>
      </c>
      <c r="Y82" s="624">
        <v>27990.136407634989</v>
      </c>
      <c r="Z82" s="624">
        <v>28997.322884538451</v>
      </c>
      <c r="AA82" s="624">
        <v>29525.118863511689</v>
      </c>
      <c r="AB82" s="624">
        <v>30494.096303197297</v>
      </c>
      <c r="AC82" s="624">
        <v>31038.804628705122</v>
      </c>
      <c r="AD82" s="624">
        <v>32008.934356661382</v>
      </c>
      <c r="AE82" s="624">
        <v>33821.932908470037</v>
      </c>
      <c r="AF82" s="624">
        <v>34979.867049440734</v>
      </c>
      <c r="AG82" s="624">
        <v>36153.4319482746</v>
      </c>
      <c r="AH82" s="624">
        <v>35883.265325260989</v>
      </c>
      <c r="AI82" s="624">
        <v>38717.696150511903</v>
      </c>
      <c r="AJ82" s="625"/>
    </row>
    <row r="83" spans="2:36" ht="13.8">
      <c r="B83" s="191" t="s">
        <v>289</v>
      </c>
      <c r="C83" s="237" t="s">
        <v>290</v>
      </c>
      <c r="D83" s="623">
        <v>767.17041855734772</v>
      </c>
      <c r="E83" s="624">
        <v>683.03473439337665</v>
      </c>
      <c r="F83" s="624">
        <v>598.92275183554455</v>
      </c>
      <c r="G83" s="624">
        <v>655.2132181135446</v>
      </c>
      <c r="H83" s="624">
        <v>653.88673191050873</v>
      </c>
      <c r="I83" s="624">
        <v>671.54102868095652</v>
      </c>
      <c r="J83" s="624">
        <v>731.18462178800576</v>
      </c>
      <c r="K83" s="624">
        <v>730.87498201649441</v>
      </c>
      <c r="L83" s="624">
        <v>684.33263093823962</v>
      </c>
      <c r="M83" s="624">
        <v>698.19342529706591</v>
      </c>
      <c r="N83" s="624">
        <v>719.00443551405112</v>
      </c>
      <c r="O83" s="624">
        <v>756.27256439365101</v>
      </c>
      <c r="P83" s="624">
        <v>745.53779452732954</v>
      </c>
      <c r="Q83" s="624">
        <v>708.53266368311995</v>
      </c>
      <c r="R83" s="624">
        <v>781.91351674497662</v>
      </c>
      <c r="S83" s="624">
        <v>849.8476733253143</v>
      </c>
      <c r="T83" s="624">
        <v>915.67343832706138</v>
      </c>
      <c r="U83" s="624">
        <v>991.88340080493833</v>
      </c>
      <c r="V83" s="624">
        <v>1068.13800881515</v>
      </c>
      <c r="W83" s="624">
        <v>1130.0318403503732</v>
      </c>
      <c r="X83" s="624">
        <v>1236.4794094140418</v>
      </c>
      <c r="Y83" s="624">
        <v>1336.0669507674852</v>
      </c>
      <c r="Z83" s="624">
        <v>1411.1359288617671</v>
      </c>
      <c r="AA83" s="624">
        <v>1518.1437623013037</v>
      </c>
      <c r="AB83" s="624">
        <v>1629.1890697962895</v>
      </c>
      <c r="AC83" s="624">
        <v>1750.6727312872049</v>
      </c>
      <c r="AD83" s="624">
        <v>1864.4876681633505</v>
      </c>
      <c r="AE83" s="624">
        <v>1987.9687536713802</v>
      </c>
      <c r="AF83" s="624">
        <v>2067.4564965925101</v>
      </c>
      <c r="AG83" s="624">
        <v>2181.6588770326325</v>
      </c>
      <c r="AH83" s="624">
        <v>2253.2357883219242</v>
      </c>
      <c r="AI83" s="624">
        <v>2319.0682520334099</v>
      </c>
      <c r="AJ83" s="625"/>
    </row>
    <row r="84" spans="2:36" ht="13.8">
      <c r="B84" s="191" t="s">
        <v>291</v>
      </c>
      <c r="C84" s="237" t="s">
        <v>292</v>
      </c>
      <c r="D84" s="623">
        <v>28533.598183524482</v>
      </c>
      <c r="E84" s="624">
        <v>28836.519980824345</v>
      </c>
      <c r="F84" s="624">
        <v>29037.23655403572</v>
      </c>
      <c r="G84" s="624">
        <v>28796.746783097453</v>
      </c>
      <c r="H84" s="624">
        <v>29492.026397020622</v>
      </c>
      <c r="I84" s="624">
        <v>30259.164138364195</v>
      </c>
      <c r="J84" s="624">
        <v>30820.582528496136</v>
      </c>
      <c r="K84" s="624">
        <v>31563.883139750244</v>
      </c>
      <c r="L84" s="624">
        <v>32458.185935195703</v>
      </c>
      <c r="M84" s="624">
        <v>33329.811794118395</v>
      </c>
      <c r="N84" s="624">
        <v>34589.490448324366</v>
      </c>
      <c r="O84" s="624">
        <v>35325.955025863608</v>
      </c>
      <c r="P84" s="624">
        <v>35689.67564522622</v>
      </c>
      <c r="Q84" s="624">
        <v>35951.215781215382</v>
      </c>
      <c r="R84" s="624">
        <v>36808.899312412577</v>
      </c>
      <c r="S84" s="624">
        <v>37441.818427716018</v>
      </c>
      <c r="T84" s="624">
        <v>38687.09317355627</v>
      </c>
      <c r="U84" s="624">
        <v>39842.836954295315</v>
      </c>
      <c r="V84" s="624">
        <v>40063.024347569095</v>
      </c>
      <c r="W84" s="624">
        <v>38259.122308594648</v>
      </c>
      <c r="X84" s="624">
        <v>38988.142628401569</v>
      </c>
      <c r="Y84" s="624">
        <v>39790.4336259724</v>
      </c>
      <c r="Z84" s="624">
        <v>39453.461612420331</v>
      </c>
      <c r="AA84" s="624">
        <v>39316.586859610601</v>
      </c>
      <c r="AB84" s="624">
        <v>39877.647930693653</v>
      </c>
      <c r="AC84" s="624">
        <v>40741.345723062055</v>
      </c>
      <c r="AD84" s="624">
        <v>41480.595946444002</v>
      </c>
      <c r="AE84" s="624">
        <v>42657.74155211779</v>
      </c>
      <c r="AF84" s="624">
        <v>43547.954104778903</v>
      </c>
      <c r="AG84" s="624">
        <v>44363.090551359826</v>
      </c>
      <c r="AH84" s="624">
        <v>41805.643372916005</v>
      </c>
      <c r="AI84" s="624">
        <v>44137.661552552308</v>
      </c>
      <c r="AJ84" s="625"/>
    </row>
    <row r="85" spans="2:36" ht="13.8">
      <c r="B85" s="191" t="s">
        <v>293</v>
      </c>
      <c r="C85" s="237" t="s">
        <v>294</v>
      </c>
      <c r="D85" s="623">
        <v>4865.65860049822</v>
      </c>
      <c r="E85" s="624">
        <v>4351.6150628357409</v>
      </c>
      <c r="F85" s="624">
        <v>4111.8949697461567</v>
      </c>
      <c r="G85" s="624">
        <v>3783.966890244285</v>
      </c>
      <c r="H85" s="624">
        <v>3334.2087733775056</v>
      </c>
      <c r="I85" s="624">
        <v>3153.0357902556971</v>
      </c>
      <c r="J85" s="624">
        <v>3106.2080207438571</v>
      </c>
      <c r="K85" s="624">
        <v>3149.7287002910462</v>
      </c>
      <c r="L85" s="624">
        <v>3219.2609569775213</v>
      </c>
      <c r="M85" s="624">
        <v>3246.0112014443434</v>
      </c>
      <c r="N85" s="624">
        <v>3356.5687239556628</v>
      </c>
      <c r="O85" s="624">
        <v>3451.5830119534007</v>
      </c>
      <c r="P85" s="624">
        <v>3529.6310216413754</v>
      </c>
      <c r="Q85" s="624">
        <v>3526.1280323390088</v>
      </c>
      <c r="R85" s="624">
        <v>3842.8100094824949</v>
      </c>
      <c r="S85" s="624">
        <v>3964.2081358537434</v>
      </c>
      <c r="T85" s="624">
        <v>4118.5347041967098</v>
      </c>
      <c r="U85" s="624">
        <v>4290.5616510819436</v>
      </c>
      <c r="V85" s="624">
        <v>4391.8258360460895</v>
      </c>
      <c r="W85" s="624">
        <v>4294.8696666643655</v>
      </c>
      <c r="X85" s="624">
        <v>4471.1082819684343</v>
      </c>
      <c r="Y85" s="624">
        <v>4405.6100071412729</v>
      </c>
      <c r="Z85" s="624">
        <v>4577.1267014786154</v>
      </c>
      <c r="AA85" s="624">
        <v>4622.0900947911259</v>
      </c>
      <c r="AB85" s="624">
        <v>4563.4121150785559</v>
      </c>
      <c r="AC85" s="624">
        <v>4518.8313833458869</v>
      </c>
      <c r="AD85" s="624">
        <v>4563.9448774552811</v>
      </c>
      <c r="AE85" s="624">
        <v>4601.1620460219574</v>
      </c>
      <c r="AF85" s="624">
        <v>4637.2908229005316</v>
      </c>
      <c r="AG85" s="624">
        <v>4647.7226563595414</v>
      </c>
      <c r="AH85" s="624">
        <v>4372.6983398586581</v>
      </c>
      <c r="AI85" s="624">
        <v>4357.2965378004201</v>
      </c>
      <c r="AJ85" s="625"/>
    </row>
    <row r="86" spans="2:36" ht="13.8">
      <c r="B86" s="191" t="s">
        <v>295</v>
      </c>
      <c r="C86" s="237" t="s">
        <v>296</v>
      </c>
      <c r="D86" s="623">
        <v>32939.383288061821</v>
      </c>
      <c r="E86" s="624">
        <v>30831.60880585706</v>
      </c>
      <c r="F86" s="624">
        <v>29648.743943424339</v>
      </c>
      <c r="G86" s="624">
        <v>29310.307070418297</v>
      </c>
      <c r="H86" s="624">
        <v>30340.823840413454</v>
      </c>
      <c r="I86" s="624">
        <v>31499.805775789991</v>
      </c>
      <c r="J86" s="624">
        <v>32548.01515537038</v>
      </c>
      <c r="K86" s="624">
        <v>34506.771879072883</v>
      </c>
      <c r="L86" s="624">
        <v>36293.391560014352</v>
      </c>
      <c r="M86" s="624">
        <v>37795.057760471376</v>
      </c>
      <c r="N86" s="624">
        <v>39894.194456968493</v>
      </c>
      <c r="O86" s="624">
        <v>40842.341772424341</v>
      </c>
      <c r="P86" s="624">
        <v>41439.01923344798</v>
      </c>
      <c r="Q86" s="624">
        <v>42168.693467190067</v>
      </c>
      <c r="R86" s="624">
        <v>43724.966122598053</v>
      </c>
      <c r="S86" s="624">
        <v>44786.909664307146</v>
      </c>
      <c r="T86" s="624">
        <v>46412.200347817583</v>
      </c>
      <c r="U86" s="624">
        <v>48664.265707070961</v>
      </c>
      <c r="V86" s="624">
        <v>48817.989492787005</v>
      </c>
      <c r="W86" s="624">
        <v>44662.100140396025</v>
      </c>
      <c r="X86" s="624">
        <v>45874.661302139917</v>
      </c>
      <c r="Y86" s="624">
        <v>46825.824838883142</v>
      </c>
      <c r="Z86" s="624">
        <v>45952.246383366015</v>
      </c>
      <c r="AA86" s="624">
        <v>45328.575321804063</v>
      </c>
      <c r="AB86" s="624">
        <v>44976.776448770834</v>
      </c>
      <c r="AC86" s="624">
        <v>45072.590214623786</v>
      </c>
      <c r="AD86" s="624">
        <v>46206.787813049443</v>
      </c>
      <c r="AE86" s="624">
        <v>47570.133583848008</v>
      </c>
      <c r="AF86" s="624">
        <v>48048.524616050061</v>
      </c>
      <c r="AG86" s="624">
        <v>48583.433989793491</v>
      </c>
      <c r="AH86" s="624">
        <v>47443.903598624995</v>
      </c>
      <c r="AI86" s="624">
        <v>48753.354709056148</v>
      </c>
      <c r="AJ86" s="625"/>
    </row>
    <row r="87" spans="2:36" ht="13.8">
      <c r="B87" s="191" t="s">
        <v>297</v>
      </c>
      <c r="C87" s="237" t="s">
        <v>298</v>
      </c>
      <c r="D87" s="623">
        <v>7889.8785772564815</v>
      </c>
      <c r="E87" s="624">
        <v>7633.7933011113137</v>
      </c>
      <c r="F87" s="624">
        <v>8078.5901154249523</v>
      </c>
      <c r="G87" s="624">
        <v>8226.2136397976956</v>
      </c>
      <c r="H87" s="624">
        <v>8628.2032385347702</v>
      </c>
      <c r="I87" s="624">
        <v>8827.7998640078386</v>
      </c>
      <c r="J87" s="624">
        <v>9201.6840871868317</v>
      </c>
      <c r="K87" s="624">
        <v>8909.3857141978333</v>
      </c>
      <c r="L87" s="624">
        <v>8921.2558863020458</v>
      </c>
      <c r="M87" s="624">
        <v>9594.6369720494404</v>
      </c>
      <c r="N87" s="624">
        <v>9328.5813031881353</v>
      </c>
      <c r="O87" s="624">
        <v>9415.5023788517083</v>
      </c>
      <c r="P87" s="624">
        <v>9618.8061833038701</v>
      </c>
      <c r="Q87" s="624">
        <v>9619.7464778621797</v>
      </c>
      <c r="R87" s="624">
        <v>10031.557228296469</v>
      </c>
      <c r="S87" s="624">
        <v>10006.76691392588</v>
      </c>
      <c r="T87" s="624">
        <v>10097.961664016369</v>
      </c>
      <c r="U87" s="624">
        <v>9927.0223003062383</v>
      </c>
      <c r="V87" s="624">
        <v>9961.5122913834621</v>
      </c>
      <c r="W87" s="624">
        <v>9772.7436012007802</v>
      </c>
      <c r="X87" s="624">
        <v>10019.412501239227</v>
      </c>
      <c r="Y87" s="624">
        <v>10254.358804802161</v>
      </c>
      <c r="Z87" s="624">
        <v>10368.215839605731</v>
      </c>
      <c r="AA87" s="624">
        <v>10830.610218096479</v>
      </c>
      <c r="AB87" s="624">
        <v>11411.183671658915</v>
      </c>
      <c r="AC87" s="624">
        <v>11903.501613514227</v>
      </c>
      <c r="AD87" s="624">
        <v>12179.070677300973</v>
      </c>
      <c r="AE87" s="624">
        <v>12822.013599792183</v>
      </c>
      <c r="AF87" s="624">
        <v>13311.166894092945</v>
      </c>
      <c r="AG87" s="624">
        <v>13241.353954964814</v>
      </c>
      <c r="AH87" s="624">
        <v>10966.925117562989</v>
      </c>
      <c r="AI87" s="624">
        <v>10359.203686410523</v>
      </c>
      <c r="AJ87" s="625"/>
    </row>
    <row r="88" spans="2:36" ht="13.8">
      <c r="B88" s="191" t="s">
        <v>299</v>
      </c>
      <c r="C88" s="237" t="s">
        <v>300</v>
      </c>
      <c r="D88" s="623">
        <v>33843.020394950217</v>
      </c>
      <c r="E88" s="624">
        <v>33898.23403985273</v>
      </c>
      <c r="F88" s="624">
        <v>34269.283443452507</v>
      </c>
      <c r="G88" s="624">
        <v>33906.221860293612</v>
      </c>
      <c r="H88" s="624">
        <v>34576.319428202034</v>
      </c>
      <c r="I88" s="624">
        <v>35176.622110142132</v>
      </c>
      <c r="J88" s="624">
        <v>35546.583284417415</v>
      </c>
      <c r="K88" s="624">
        <v>36247.604294141471</v>
      </c>
      <c r="L88" s="624">
        <v>37409.395490636372</v>
      </c>
      <c r="M88" s="624">
        <v>38490.04018208701</v>
      </c>
      <c r="N88" s="624">
        <v>39726.488400715869</v>
      </c>
      <c r="O88" s="624">
        <v>40220.100860372797</v>
      </c>
      <c r="P88" s="624">
        <v>40381.459532531859</v>
      </c>
      <c r="Q88" s="624">
        <v>40425.638052050876</v>
      </c>
      <c r="R88" s="624">
        <v>41265.126921135496</v>
      </c>
      <c r="S88" s="624">
        <v>41638.031779677178</v>
      </c>
      <c r="T88" s="624">
        <v>42362.985412524999</v>
      </c>
      <c r="U88" s="624">
        <v>43123.501132854399</v>
      </c>
      <c r="V88" s="624">
        <v>42993.059516528803</v>
      </c>
      <c r="W88" s="624">
        <v>41544.022606512161</v>
      </c>
      <c r="X88" s="624">
        <v>42145.681945678531</v>
      </c>
      <c r="Y88" s="624">
        <v>42862.415796739035</v>
      </c>
      <c r="Z88" s="624">
        <v>42789.05191317173</v>
      </c>
      <c r="AA88" s="624">
        <v>42813.933535073207</v>
      </c>
      <c r="AB88" s="624">
        <v>43021.394635890312</v>
      </c>
      <c r="AC88" s="624">
        <v>43345.78642815585</v>
      </c>
      <c r="AD88" s="624">
        <v>43705.147559325676</v>
      </c>
      <c r="AE88" s="624">
        <v>44577.064574539429</v>
      </c>
      <c r="AF88" s="624">
        <v>45245.960868487527</v>
      </c>
      <c r="AG88" s="624">
        <v>45922.794739031262</v>
      </c>
      <c r="AH88" s="624">
        <v>42233.1396001127</v>
      </c>
      <c r="AI88" s="624">
        <v>44993.125945526161</v>
      </c>
      <c r="AJ88" s="625"/>
    </row>
    <row r="89" spans="2:36" ht="13.8">
      <c r="B89" s="191" t="s">
        <v>301</v>
      </c>
      <c r="C89" s="237" t="s">
        <v>302</v>
      </c>
      <c r="D89" s="623"/>
      <c r="E89" s="624"/>
      <c r="F89" s="624"/>
      <c r="G89" s="624"/>
      <c r="H89" s="624"/>
      <c r="I89" s="624"/>
      <c r="J89" s="624"/>
      <c r="K89" s="624"/>
      <c r="L89" s="624"/>
      <c r="M89" s="624"/>
      <c r="N89" s="624"/>
      <c r="O89" s="624"/>
      <c r="P89" s="624"/>
      <c r="Q89" s="624"/>
      <c r="R89" s="624"/>
      <c r="S89" s="624"/>
      <c r="T89" s="624"/>
      <c r="U89" s="624"/>
      <c r="V89" s="624"/>
      <c r="W89" s="624"/>
      <c r="X89" s="624"/>
      <c r="Y89" s="624"/>
      <c r="Z89" s="624"/>
      <c r="AA89" s="624"/>
      <c r="AB89" s="624"/>
      <c r="AC89" s="624"/>
      <c r="AD89" s="624"/>
      <c r="AE89" s="624"/>
      <c r="AF89" s="624"/>
      <c r="AG89" s="624"/>
      <c r="AH89" s="624"/>
      <c r="AI89" s="624"/>
      <c r="AJ89" s="625"/>
    </row>
    <row r="90" spans="2:36" ht="13.8">
      <c r="B90" s="191" t="s">
        <v>303</v>
      </c>
      <c r="C90" s="237" t="s">
        <v>304</v>
      </c>
      <c r="D90" s="623">
        <v>2925.3079246777697</v>
      </c>
      <c r="E90" s="624">
        <v>3085.5035759675202</v>
      </c>
      <c r="F90" s="624">
        <v>3132.2579906919113</v>
      </c>
      <c r="G90" s="624">
        <v>3287.0294149327815</v>
      </c>
      <c r="H90" s="624">
        <v>3184.9325253889683</v>
      </c>
      <c r="I90" s="624">
        <v>3362.4936140190675</v>
      </c>
      <c r="J90" s="624">
        <v>3242.0573438433607</v>
      </c>
      <c r="K90" s="624">
        <v>3036.0214668063177</v>
      </c>
      <c r="L90" s="624">
        <v>3114.9119090806862</v>
      </c>
      <c r="M90" s="624">
        <v>3153.9591581450327</v>
      </c>
      <c r="N90" s="624">
        <v>3301.3867648028245</v>
      </c>
      <c r="O90" s="624">
        <v>3365.7467321010099</v>
      </c>
      <c r="P90" s="624">
        <v>3382.8277030541494</v>
      </c>
      <c r="Q90" s="624">
        <v>3441.7565618324961</v>
      </c>
      <c r="R90" s="624">
        <v>3346.7308388041188</v>
      </c>
      <c r="S90" s="624">
        <v>3430.3965736366954</v>
      </c>
      <c r="T90" s="624">
        <v>3447.4730529318435</v>
      </c>
      <c r="U90" s="624">
        <v>3407.930577895107</v>
      </c>
      <c r="V90" s="624">
        <v>3351.1838782152277</v>
      </c>
      <c r="W90" s="624">
        <v>3414.0719373555107</v>
      </c>
      <c r="X90" s="624">
        <v>3500.2950799328928</v>
      </c>
      <c r="Y90" s="624">
        <v>3601.8945068776216</v>
      </c>
      <c r="Z90" s="624">
        <v>3523.38657732611</v>
      </c>
      <c r="AA90" s="624">
        <v>3381.9539142536896</v>
      </c>
      <c r="AB90" s="624">
        <v>3291.397061152752</v>
      </c>
      <c r="AC90" s="624">
        <v>3429.7427472625195</v>
      </c>
      <c r="AD90" s="624">
        <v>3446.0406316822709</v>
      </c>
      <c r="AE90" s="624">
        <v>3522.2883108513697</v>
      </c>
      <c r="AF90" s="624">
        <v>3513.86525922588</v>
      </c>
      <c r="AG90" s="624">
        <v>3540.7824102908617</v>
      </c>
      <c r="AH90" s="624">
        <v>3455.7165312550646</v>
      </c>
      <c r="AI90" s="624">
        <v>3315.2302303195115</v>
      </c>
      <c r="AJ90" s="625"/>
    </row>
    <row r="91" spans="2:36" ht="13.8">
      <c r="B91" s="191" t="s">
        <v>305</v>
      </c>
      <c r="C91" s="237" t="s">
        <v>306</v>
      </c>
      <c r="D91" s="623">
        <v>17559.006114196382</v>
      </c>
      <c r="E91" s="624">
        <v>18134.816075692972</v>
      </c>
      <c r="F91" s="624">
        <v>17109.401560802555</v>
      </c>
      <c r="G91" s="624">
        <v>17318.162260907153</v>
      </c>
      <c r="H91" s="624">
        <v>17497.649822865627</v>
      </c>
      <c r="I91" s="624">
        <v>17903.782156309928</v>
      </c>
      <c r="J91" s="624">
        <v>18091.047292187421</v>
      </c>
      <c r="K91" s="624">
        <v>18655.653043893701</v>
      </c>
      <c r="L91" s="624">
        <v>18825.361170047203</v>
      </c>
      <c r="M91" s="624">
        <v>16716.372068495693</v>
      </c>
      <c r="N91" s="624">
        <v>15987.089084874777</v>
      </c>
      <c r="O91" s="624">
        <v>15907.864334502572</v>
      </c>
      <c r="P91" s="624">
        <v>15453.049555286592</v>
      </c>
      <c r="Q91" s="624">
        <v>15379.622091737991</v>
      </c>
      <c r="R91" s="624">
        <v>15062.640318792541</v>
      </c>
      <c r="S91" s="624">
        <v>15028.367628476617</v>
      </c>
      <c r="T91" s="624">
        <v>14177.087932426773</v>
      </c>
      <c r="U91" s="624">
        <v>14570.754944488703</v>
      </c>
      <c r="V91" s="624">
        <v>13646.617622254145</v>
      </c>
      <c r="W91" s="624">
        <v>13221.765665483101</v>
      </c>
      <c r="X91" s="624">
        <v>13682.847525547733</v>
      </c>
      <c r="Y91" s="624">
        <v>14145.650803157794</v>
      </c>
      <c r="Z91" s="624">
        <v>14367.999914772676</v>
      </c>
      <c r="AA91" s="624">
        <v>14655.365551801513</v>
      </c>
      <c r="AB91" s="624">
        <v>14785.398669225648</v>
      </c>
      <c r="AC91" s="624">
        <v>14892.035790273849</v>
      </c>
      <c r="AD91" s="624">
        <v>14783.078117183757</v>
      </c>
      <c r="AE91" s="624">
        <v>14478.130305018751</v>
      </c>
      <c r="AF91" s="624">
        <v>14254.461697227222</v>
      </c>
      <c r="AG91" s="624">
        <v>14478.001722093117</v>
      </c>
      <c r="AH91" s="624">
        <v>13903.288954665359</v>
      </c>
      <c r="AI91" s="624">
        <v>13813.723140753989</v>
      </c>
      <c r="AJ91" s="625"/>
    </row>
    <row r="92" spans="2:36" ht="13.8">
      <c r="B92" s="191" t="s">
        <v>307</v>
      </c>
      <c r="C92" s="237" t="s">
        <v>308</v>
      </c>
      <c r="D92" s="623">
        <v>31537.84779273588</v>
      </c>
      <c r="E92" s="624">
        <v>31093.641715453399</v>
      </c>
      <c r="F92" s="624">
        <v>31134.042602192836</v>
      </c>
      <c r="G92" s="624">
        <v>31832.818348117875</v>
      </c>
      <c r="H92" s="624">
        <v>32973.059577430242</v>
      </c>
      <c r="I92" s="624">
        <v>33718.509084143421</v>
      </c>
      <c r="J92" s="624">
        <v>34274.410300420423</v>
      </c>
      <c r="K92" s="624">
        <v>35679.019276302723</v>
      </c>
      <c r="L92" s="624">
        <v>36698.411063024651</v>
      </c>
      <c r="M92" s="624">
        <v>37678.694402522669</v>
      </c>
      <c r="N92" s="624">
        <v>39080.866757327225</v>
      </c>
      <c r="O92" s="624">
        <v>39770.606021099666</v>
      </c>
      <c r="P92" s="624">
        <v>40303.867235495112</v>
      </c>
      <c r="Q92" s="624">
        <v>41369.495927723372</v>
      </c>
      <c r="R92" s="624">
        <v>42099.394538413137</v>
      </c>
      <c r="S92" s="624">
        <v>42926.992766095653</v>
      </c>
      <c r="T92" s="624">
        <v>43533.220510486222</v>
      </c>
      <c r="U92" s="624">
        <v>44302.859471541524</v>
      </c>
      <c r="V92" s="624">
        <v>43887.707134483113</v>
      </c>
      <c r="W92" s="624">
        <v>41592.364767011983</v>
      </c>
      <c r="X92" s="624">
        <v>42270.434294324026</v>
      </c>
      <c r="Y92" s="624">
        <v>42389.146261975096</v>
      </c>
      <c r="Z92" s="624">
        <v>42705.148300563356</v>
      </c>
      <c r="AA92" s="624">
        <v>43192.077937811402</v>
      </c>
      <c r="AB92" s="624">
        <v>44247.029670166492</v>
      </c>
      <c r="AC92" s="624">
        <v>44948.335970900807</v>
      </c>
      <c r="AD92" s="624">
        <v>45574.847823517477</v>
      </c>
      <c r="AE92" s="624">
        <v>46372.386603509956</v>
      </c>
      <c r="AF92" s="624">
        <v>46878.134960886098</v>
      </c>
      <c r="AG92" s="624">
        <v>47362.264606579003</v>
      </c>
      <c r="AH92" s="624">
        <v>41984.105718124076</v>
      </c>
      <c r="AI92" s="624">
        <v>44978.714719949428</v>
      </c>
      <c r="AJ92" s="625"/>
    </row>
    <row r="93" spans="2:36" ht="13.8">
      <c r="B93" s="191" t="s">
        <v>309</v>
      </c>
      <c r="C93" s="237" t="s">
        <v>310</v>
      </c>
      <c r="D93" s="623">
        <v>11135.46288927975</v>
      </c>
      <c r="E93" s="624">
        <v>8724.2904992918466</v>
      </c>
      <c r="F93" s="624">
        <v>4769.9965240078454</v>
      </c>
      <c r="G93" s="624">
        <v>3346.5680254259541</v>
      </c>
      <c r="H93" s="624">
        <v>3045.0424841442223</v>
      </c>
      <c r="I93" s="624">
        <v>3243.846213441805</v>
      </c>
      <c r="J93" s="624">
        <v>3740.4854532895183</v>
      </c>
      <c r="K93" s="624">
        <v>4268.695273272042</v>
      </c>
      <c r="L93" s="624">
        <v>4511.4888032807066</v>
      </c>
      <c r="M93" s="624">
        <v>4737.4055155819988</v>
      </c>
      <c r="N93" s="624">
        <v>4919.2318799561644</v>
      </c>
      <c r="O93" s="624">
        <v>5236.2228063137054</v>
      </c>
      <c r="P93" s="624">
        <v>5572.6220063758619</v>
      </c>
      <c r="Q93" s="624">
        <v>6230.8219088412579</v>
      </c>
      <c r="R93" s="624">
        <v>6632.8142646950209</v>
      </c>
      <c r="S93" s="624">
        <v>7315.1984804805679</v>
      </c>
      <c r="T93" s="624">
        <v>8049.9060548145881</v>
      </c>
      <c r="U93" s="624">
        <v>9109.8977408637656</v>
      </c>
      <c r="V93" s="624">
        <v>9358.6145895777936</v>
      </c>
      <c r="W93" s="624">
        <v>9097.4212478097943</v>
      </c>
      <c r="X93" s="624">
        <v>9736.7320937429213</v>
      </c>
      <c r="Y93" s="624">
        <v>10541.471903105627</v>
      </c>
      <c r="Z93" s="624">
        <v>11295.75409130532</v>
      </c>
      <c r="AA93" s="624">
        <v>11740.089116333696</v>
      </c>
      <c r="AB93" s="624">
        <v>12254.645654952879</v>
      </c>
      <c r="AC93" s="624">
        <v>12605.140069817804</v>
      </c>
      <c r="AD93" s="624">
        <v>12963.743958637368</v>
      </c>
      <c r="AE93" s="624">
        <v>13589.707391515927</v>
      </c>
      <c r="AF93" s="624">
        <v>14253.408985844084</v>
      </c>
      <c r="AG93" s="624">
        <v>14989.25816020377</v>
      </c>
      <c r="AH93" s="624">
        <v>13966.326335016558</v>
      </c>
      <c r="AI93" s="624">
        <v>15486.658993895549</v>
      </c>
      <c r="AJ93" s="625"/>
    </row>
    <row r="94" spans="2:36" ht="13.8">
      <c r="B94" s="191" t="s">
        <v>311</v>
      </c>
      <c r="C94" s="237" t="s">
        <v>312</v>
      </c>
      <c r="D94" s="623">
        <v>2299.6387937395848</v>
      </c>
      <c r="E94" s="624">
        <v>2360.5127139997117</v>
      </c>
      <c r="F94" s="624">
        <v>2391.9867493180204</v>
      </c>
      <c r="G94" s="624">
        <v>2447.4086786444536</v>
      </c>
      <c r="H94" s="624">
        <v>2469.2416362025574</v>
      </c>
      <c r="I94" s="624">
        <v>2512.1122671774456</v>
      </c>
      <c r="J94" s="624">
        <v>2568.0704237530858</v>
      </c>
      <c r="K94" s="624">
        <v>2613.7254709600743</v>
      </c>
      <c r="L94" s="624">
        <v>2671.2662143092075</v>
      </c>
      <c r="M94" s="624">
        <v>2721.6030127486119</v>
      </c>
      <c r="N94" s="624">
        <v>2752.1647732663268</v>
      </c>
      <c r="O94" s="624">
        <v>2787.1256164871334</v>
      </c>
      <c r="P94" s="624">
        <v>2833.5884212460869</v>
      </c>
      <c r="Q94" s="624">
        <v>2901.1078729051687</v>
      </c>
      <c r="R94" s="624">
        <v>2982.8874718511238</v>
      </c>
      <c r="S94" s="624">
        <v>3075.9627311222653</v>
      </c>
      <c r="T94" s="624">
        <v>3187.576437159526</v>
      </c>
      <c r="U94" s="624">
        <v>3240.5926078928437</v>
      </c>
      <c r="V94" s="624">
        <v>3447.2747779801962</v>
      </c>
      <c r="W94" s="624">
        <v>3523.7893866262789</v>
      </c>
      <c r="X94" s="624">
        <v>3709.3957612585814</v>
      </c>
      <c r="Y94" s="624">
        <v>4128.5601788033264</v>
      </c>
      <c r="Z94" s="624">
        <v>4402.5459524891703</v>
      </c>
      <c r="AA94" s="624">
        <v>4610.0279153735428</v>
      </c>
      <c r="AB94" s="624">
        <v>4628.9014133214459</v>
      </c>
      <c r="AC94" s="624">
        <v>4616.6194141642045</v>
      </c>
      <c r="AD94" s="624">
        <v>4662.0114739271276</v>
      </c>
      <c r="AE94" s="624">
        <v>4929.5679540512137</v>
      </c>
      <c r="AF94" s="624">
        <v>5125.2494896218586</v>
      </c>
      <c r="AG94" s="624">
        <v>5345.9415922814487</v>
      </c>
      <c r="AH94" s="624">
        <v>5263.5266028473752</v>
      </c>
      <c r="AI94" s="624">
        <v>5435.2376847972118</v>
      </c>
      <c r="AJ94" s="625"/>
    </row>
    <row r="95" spans="2:36" ht="13.8">
      <c r="B95" s="191" t="s">
        <v>313</v>
      </c>
      <c r="C95" s="237" t="s">
        <v>314</v>
      </c>
      <c r="D95" s="623"/>
      <c r="E95" s="624"/>
      <c r="F95" s="624"/>
      <c r="G95" s="624"/>
      <c r="H95" s="624"/>
      <c r="I95" s="624"/>
      <c r="J95" s="624"/>
      <c r="K95" s="624"/>
      <c r="L95" s="624"/>
      <c r="M95" s="624"/>
      <c r="N95" s="624"/>
      <c r="O95" s="624"/>
      <c r="P95" s="624"/>
      <c r="Q95" s="624"/>
      <c r="R95" s="624"/>
      <c r="S95" s="624"/>
      <c r="T95" s="624"/>
      <c r="U95" s="624"/>
      <c r="V95" s="624"/>
      <c r="W95" s="624"/>
      <c r="X95" s="624"/>
      <c r="Y95" s="624"/>
      <c r="Z95" s="624"/>
      <c r="AA95" s="624"/>
      <c r="AB95" s="624"/>
      <c r="AC95" s="624"/>
      <c r="AD95" s="624"/>
      <c r="AE95" s="624"/>
      <c r="AF95" s="624"/>
      <c r="AG95" s="624"/>
      <c r="AH95" s="624"/>
      <c r="AI95" s="624"/>
      <c r="AJ95" s="625"/>
    </row>
    <row r="96" spans="2:36" ht="13.8">
      <c r="B96" s="191" t="s">
        <v>315</v>
      </c>
      <c r="C96" s="237" t="s">
        <v>316</v>
      </c>
      <c r="D96" s="623">
        <v>1507.1985217234267</v>
      </c>
      <c r="E96" s="624">
        <v>1485.4352325754012</v>
      </c>
      <c r="F96" s="624">
        <v>1485.4213554337466</v>
      </c>
      <c r="G96" s="624">
        <v>1512.979862090373</v>
      </c>
      <c r="H96" s="624">
        <v>1526.2556356141131</v>
      </c>
      <c r="I96" s="624">
        <v>1552.4916641808986</v>
      </c>
      <c r="J96" s="624">
        <v>1576.423867004273</v>
      </c>
      <c r="K96" s="624">
        <v>1624.3463988358747</v>
      </c>
      <c r="L96" s="624">
        <v>1651.9987177896478</v>
      </c>
      <c r="M96" s="624">
        <v>1676.7182119814465</v>
      </c>
      <c r="N96" s="624">
        <v>1685.2763312040847</v>
      </c>
      <c r="O96" s="624">
        <v>1724.4355033855888</v>
      </c>
      <c r="P96" s="624">
        <v>1785.5733045892471</v>
      </c>
      <c r="Q96" s="624">
        <v>1767.7910388849543</v>
      </c>
      <c r="R96" s="624">
        <v>1771.045297912932</v>
      </c>
      <c r="S96" s="624">
        <v>1788.3896534953192</v>
      </c>
      <c r="T96" s="624">
        <v>1772.7149774312472</v>
      </c>
      <c r="U96" s="624">
        <v>1850.6372033977123</v>
      </c>
      <c r="V96" s="624">
        <v>1881.2697906554959</v>
      </c>
      <c r="W96" s="624">
        <v>1815.3157768583426</v>
      </c>
      <c r="X96" s="624">
        <v>1856.490189096156</v>
      </c>
      <c r="Y96" s="624">
        <v>1912.8178566325882</v>
      </c>
      <c r="Z96" s="624">
        <v>1976.9580893811808</v>
      </c>
      <c r="AA96" s="624">
        <v>2005.3819084204324</v>
      </c>
      <c r="AB96" s="624">
        <v>2028.5147809074917</v>
      </c>
      <c r="AC96" s="624">
        <v>2053.1116015574194</v>
      </c>
      <c r="AD96" s="624">
        <v>2217.1093069520043</v>
      </c>
      <c r="AE96" s="624">
        <v>2383.5788673422412</v>
      </c>
      <c r="AF96" s="624">
        <v>2471.7190022680043</v>
      </c>
      <c r="AG96" s="624">
        <v>2545.140201509475</v>
      </c>
      <c r="AH96" s="624">
        <v>2604.1172340718795</v>
      </c>
      <c r="AI96" s="624">
        <v>2640.3441909478197</v>
      </c>
      <c r="AJ96" s="625"/>
    </row>
    <row r="97" spans="2:36" ht="13.8">
      <c r="B97" s="191" t="s">
        <v>317</v>
      </c>
      <c r="C97" s="237" t="s">
        <v>318</v>
      </c>
      <c r="D97" s="623">
        <v>2080.1580848814669</v>
      </c>
      <c r="E97" s="624">
        <v>2059.8320492119478</v>
      </c>
      <c r="F97" s="624">
        <v>2047.0275597586055</v>
      </c>
      <c r="G97" s="624">
        <v>2034.4016528550439</v>
      </c>
      <c r="H97" s="624">
        <v>1974.0557289056344</v>
      </c>
      <c r="I97" s="624">
        <v>1933.3098335022576</v>
      </c>
      <c r="J97" s="624">
        <v>1919.2602971420106</v>
      </c>
      <c r="K97" s="624">
        <v>1955.3172975910679</v>
      </c>
      <c r="L97" s="624">
        <v>1965.2771448835922</v>
      </c>
      <c r="M97" s="624">
        <v>2030.6964804548418</v>
      </c>
      <c r="N97" s="624">
        <v>2081.2222963187442</v>
      </c>
      <c r="O97" s="624">
        <v>2139.5565799059791</v>
      </c>
      <c r="P97" s="624">
        <v>2011.8540322033512</v>
      </c>
      <c r="Q97" s="624">
        <v>2089.6210295540536</v>
      </c>
      <c r="R97" s="624">
        <v>2173.1593643764845</v>
      </c>
      <c r="S97" s="624">
        <v>2060.5228192267168</v>
      </c>
      <c r="T97" s="624">
        <v>1988.0970018144087</v>
      </c>
      <c r="U97" s="624">
        <v>1986.3959636425895</v>
      </c>
      <c r="V97" s="624">
        <v>2046.1342173695559</v>
      </c>
      <c r="W97" s="624">
        <v>2115.6148228583952</v>
      </c>
      <c r="X97" s="624">
        <v>2172.1938371786796</v>
      </c>
      <c r="Y97" s="624">
        <v>1934.7279464180008</v>
      </c>
      <c r="Z97" s="624">
        <v>1974.0940566528504</v>
      </c>
      <c r="AA97" s="624">
        <v>1969.7769502835235</v>
      </c>
      <c r="AB97" s="624">
        <v>1885.1420344966925</v>
      </c>
      <c r="AC97" s="624">
        <v>1905.8229944122256</v>
      </c>
      <c r="AD97" s="624">
        <v>1889.1380209166866</v>
      </c>
      <c r="AE97" s="624">
        <v>1927.0399420241988</v>
      </c>
      <c r="AF97" s="624">
        <v>2012.5907702983352</v>
      </c>
      <c r="AG97" s="624">
        <v>2083.309058346199</v>
      </c>
      <c r="AH97" s="624">
        <v>2042.620289351634</v>
      </c>
      <c r="AI97" s="624">
        <v>2076.5664341973029</v>
      </c>
      <c r="AJ97" s="625"/>
    </row>
    <row r="98" spans="2:36" ht="13.8">
      <c r="B98" s="191" t="s">
        <v>319</v>
      </c>
      <c r="C98" s="237" t="s">
        <v>320</v>
      </c>
      <c r="D98" s="623">
        <v>1998.1732063570071</v>
      </c>
      <c r="E98" s="624">
        <v>2057.1743022627365</v>
      </c>
      <c r="F98" s="624">
        <v>2020.7418369831773</v>
      </c>
      <c r="G98" s="624">
        <v>1997.076378745284</v>
      </c>
      <c r="H98" s="624">
        <v>1998.8365355031676</v>
      </c>
      <c r="I98" s="624">
        <v>2035.2237830348431</v>
      </c>
      <c r="J98" s="624">
        <v>2224.7486527694441</v>
      </c>
      <c r="K98" s="624">
        <v>2324.8438255860829</v>
      </c>
      <c r="L98" s="624">
        <v>1641.030748838202</v>
      </c>
      <c r="M98" s="624">
        <v>1627.0753498255604</v>
      </c>
      <c r="N98" s="624">
        <v>1681.4062292167587</v>
      </c>
      <c r="O98" s="624">
        <v>1681.9560147935551</v>
      </c>
      <c r="P98" s="624">
        <v>1628.7303272041434</v>
      </c>
      <c r="Q98" s="624">
        <v>1600.6709079372454</v>
      </c>
      <c r="R98" s="624">
        <v>1606.5821426935495</v>
      </c>
      <c r="S98" s="624">
        <v>1635.414339817263</v>
      </c>
      <c r="T98" s="624">
        <v>1632.5051463405828</v>
      </c>
      <c r="U98" s="624">
        <v>1643.3768989993853</v>
      </c>
      <c r="V98" s="624">
        <v>1652.8843610385316</v>
      </c>
      <c r="W98" s="624">
        <v>1665.2007927699699</v>
      </c>
      <c r="X98" s="624">
        <v>1697.4955890647982</v>
      </c>
      <c r="Y98" s="624">
        <v>1787.073969323159</v>
      </c>
      <c r="Z98" s="624">
        <v>1710.0237697807063</v>
      </c>
      <c r="AA98" s="624">
        <v>1718.8620748876992</v>
      </c>
      <c r="AB98" s="624">
        <v>1690.0911355098217</v>
      </c>
      <c r="AC98" s="624">
        <v>1748.0292326202514</v>
      </c>
      <c r="AD98" s="624">
        <v>1811.3009709451856</v>
      </c>
      <c r="AE98" s="624">
        <v>1872.3092813980925</v>
      </c>
      <c r="AF98" s="624">
        <v>1851.8865455770858</v>
      </c>
      <c r="AG98" s="624">
        <v>1890.5331032238514</v>
      </c>
      <c r="AH98" s="624">
        <v>1803.6305907650958</v>
      </c>
      <c r="AI98" s="624">
        <v>1831.3832287407761</v>
      </c>
      <c r="AJ98" s="625"/>
    </row>
    <row r="99" spans="2:36" ht="13.8">
      <c r="B99" s="191" t="s">
        <v>321</v>
      </c>
      <c r="C99" s="237" t="s">
        <v>322</v>
      </c>
      <c r="D99" s="623">
        <v>936.4197507129827</v>
      </c>
      <c r="E99" s="624">
        <v>893.09734097873832</v>
      </c>
      <c r="F99" s="624">
        <v>1159.7386215923445</v>
      </c>
      <c r="G99" s="624">
        <v>1240.908573028616</v>
      </c>
      <c r="H99" s="624">
        <v>1394.7864646826863</v>
      </c>
      <c r="I99" s="624">
        <v>1578.0494398766173</v>
      </c>
      <c r="J99" s="624">
        <v>2530.1987703252507</v>
      </c>
      <c r="K99" s="624">
        <v>6084.6230749264496</v>
      </c>
      <c r="L99" s="624">
        <v>7242.2249256060113</v>
      </c>
      <c r="M99" s="624">
        <v>8749.4258683877961</v>
      </c>
      <c r="N99" s="624">
        <v>9890.8177374015322</v>
      </c>
      <c r="O99" s="624">
        <v>15389.155994440363</v>
      </c>
      <c r="P99" s="624">
        <v>17534.847075505357</v>
      </c>
      <c r="Q99" s="624">
        <v>19081.926233119593</v>
      </c>
      <c r="R99" s="624">
        <v>25164.153285584976</v>
      </c>
      <c r="S99" s="624">
        <v>28075.178075681062</v>
      </c>
      <c r="T99" s="624">
        <v>28879.352085104332</v>
      </c>
      <c r="U99" s="624">
        <v>31770.014787869339</v>
      </c>
      <c r="V99" s="624">
        <v>35688.647072047686</v>
      </c>
      <c r="W99" s="624">
        <v>34479.894833044527</v>
      </c>
      <c r="X99" s="624">
        <v>29944.261803254529</v>
      </c>
      <c r="Y99" s="624">
        <v>30502.600468832072</v>
      </c>
      <c r="Z99" s="624">
        <v>31680.659740138293</v>
      </c>
      <c r="AA99" s="624">
        <v>29143.02180178569</v>
      </c>
      <c r="AB99" s="624">
        <v>28106.198388650406</v>
      </c>
      <c r="AC99" s="624">
        <v>24563.500604446232</v>
      </c>
      <c r="AD99" s="624">
        <v>21566.057048272138</v>
      </c>
      <c r="AE99" s="624">
        <v>19617.844705363619</v>
      </c>
      <c r="AF99" s="624">
        <v>17764.969629882849</v>
      </c>
      <c r="AG99" s="624">
        <v>16240.369810156189</v>
      </c>
      <c r="AH99" s="624">
        <v>15132.37997421416</v>
      </c>
      <c r="AI99" s="624">
        <v>14637.007349859461</v>
      </c>
      <c r="AJ99" s="625"/>
    </row>
    <row r="100" spans="2:36" ht="13.8">
      <c r="B100" s="191" t="s">
        <v>323</v>
      </c>
      <c r="C100" s="237" t="s">
        <v>324</v>
      </c>
      <c r="D100" s="623">
        <v>24262.842580859186</v>
      </c>
      <c r="E100" s="624">
        <v>24716.517432943496</v>
      </c>
      <c r="F100" s="624">
        <v>24700.130591161502</v>
      </c>
      <c r="G100" s="624">
        <v>24162.371532891582</v>
      </c>
      <c r="H100" s="624">
        <v>24522.525987491477</v>
      </c>
      <c r="I100" s="624">
        <v>24920.728935169998</v>
      </c>
      <c r="J100" s="624">
        <v>25521.279374483194</v>
      </c>
      <c r="K100" s="624">
        <v>26534.495047870107</v>
      </c>
      <c r="L100" s="624">
        <v>27415.625951927912</v>
      </c>
      <c r="M100" s="624">
        <v>28149.843755764021</v>
      </c>
      <c r="N100" s="624">
        <v>29133.839436484293</v>
      </c>
      <c r="O100" s="624">
        <v>30180.22584796037</v>
      </c>
      <c r="P100" s="624">
        <v>31249.397354844055</v>
      </c>
      <c r="Q100" s="624">
        <v>32981.35178436913</v>
      </c>
      <c r="R100" s="624">
        <v>34564.911276187115</v>
      </c>
      <c r="S100" s="624">
        <v>34670.1850265467</v>
      </c>
      <c r="T100" s="624">
        <v>36520.048034764404</v>
      </c>
      <c r="U100" s="624">
        <v>37619.660856174225</v>
      </c>
      <c r="V100" s="624">
        <v>37394.172525422502</v>
      </c>
      <c r="W100" s="624">
        <v>35691.945943099417</v>
      </c>
      <c r="X100" s="624">
        <v>33693.211476596349</v>
      </c>
      <c r="Y100" s="624">
        <v>30318.40466803834</v>
      </c>
      <c r="Z100" s="624">
        <v>28322.573058136841</v>
      </c>
      <c r="AA100" s="624">
        <v>27810.911225569089</v>
      </c>
      <c r="AB100" s="624">
        <v>28129.961324448923</v>
      </c>
      <c r="AC100" s="624">
        <v>28260.386673906454</v>
      </c>
      <c r="AD100" s="624">
        <v>28239.919206381881</v>
      </c>
      <c r="AE100" s="624">
        <v>28604.860940265713</v>
      </c>
      <c r="AF100" s="624">
        <v>29141.174382938498</v>
      </c>
      <c r="AG100" s="624">
        <v>29721.585762042763</v>
      </c>
      <c r="AH100" s="624">
        <v>27103.540907337152</v>
      </c>
      <c r="AI100" s="624">
        <v>29548.038910221654</v>
      </c>
      <c r="AJ100" s="625"/>
    </row>
    <row r="101" spans="2:36" ht="13.8">
      <c r="B101" s="191" t="s">
        <v>325</v>
      </c>
      <c r="C101" s="237" t="s">
        <v>326</v>
      </c>
      <c r="D101" s="623">
        <v>8571.9030255539783</v>
      </c>
      <c r="E101" s="624">
        <v>8628.73010449914</v>
      </c>
      <c r="F101" s="624">
        <v>8446.7369175827007</v>
      </c>
      <c r="G101" s="624">
        <v>8189.4495025816295</v>
      </c>
      <c r="H101" s="624">
        <v>8247.3423094935097</v>
      </c>
      <c r="I101" s="624">
        <v>8351.2515858273964</v>
      </c>
      <c r="J101" s="624">
        <v>8656.514184699432</v>
      </c>
      <c r="K101" s="624">
        <v>9030.1334899561371</v>
      </c>
      <c r="L101" s="624">
        <v>10029.630233248914</v>
      </c>
      <c r="M101" s="624">
        <v>10658.981798958901</v>
      </c>
      <c r="N101" s="624">
        <v>11116.611708038841</v>
      </c>
      <c r="O101" s="624">
        <v>10840.76488912147</v>
      </c>
      <c r="P101" s="624">
        <v>11182.833237648729</v>
      </c>
      <c r="Q101" s="624">
        <v>12183.874014545952</v>
      </c>
      <c r="R101" s="624">
        <v>12019.216885756572</v>
      </c>
      <c r="S101" s="624">
        <v>13523.777516332972</v>
      </c>
      <c r="T101" s="624">
        <v>12897.59435141223</v>
      </c>
      <c r="U101" s="624">
        <v>13597.082724450764</v>
      </c>
      <c r="V101" s="624">
        <v>13634.030745632646</v>
      </c>
      <c r="W101" s="624">
        <v>12645.691840771564</v>
      </c>
      <c r="X101" s="624">
        <v>12493.884550465176</v>
      </c>
      <c r="Y101" s="624">
        <v>12493.163945670143</v>
      </c>
      <c r="Z101" s="624">
        <v>12242.952739920169</v>
      </c>
      <c r="AA101" s="624">
        <v>12420.148297230447</v>
      </c>
      <c r="AB101" s="624">
        <v>13215.913346245872</v>
      </c>
      <c r="AC101" s="624">
        <v>13948.466990749968</v>
      </c>
      <c r="AD101" s="624">
        <v>14351.286091097829</v>
      </c>
      <c r="AE101" s="624">
        <v>14869.982569501826</v>
      </c>
      <c r="AF101" s="624">
        <v>15401.726824423638</v>
      </c>
      <c r="AG101" s="624">
        <v>15393.791154433182</v>
      </c>
      <c r="AH101" s="624">
        <v>13175.42279111825</v>
      </c>
      <c r="AI101" s="624">
        <v>13688.255801609648</v>
      </c>
      <c r="AJ101" s="625"/>
    </row>
    <row r="102" spans="2:36" ht="13.8">
      <c r="B102" s="191" t="s">
        <v>327</v>
      </c>
      <c r="C102" s="237" t="s">
        <v>328</v>
      </c>
      <c r="D102" s="623"/>
      <c r="E102" s="624"/>
      <c r="F102" s="624"/>
      <c r="G102" s="624"/>
      <c r="H102" s="624"/>
      <c r="I102" s="624"/>
      <c r="J102" s="624"/>
      <c r="K102" s="624"/>
      <c r="L102" s="624"/>
      <c r="M102" s="624"/>
      <c r="N102" s="624"/>
      <c r="O102" s="624"/>
      <c r="P102" s="624"/>
      <c r="Q102" s="624"/>
      <c r="R102" s="624"/>
      <c r="S102" s="624"/>
      <c r="T102" s="624"/>
      <c r="U102" s="624"/>
      <c r="V102" s="624"/>
      <c r="W102" s="624"/>
      <c r="X102" s="624"/>
      <c r="Y102" s="624"/>
      <c r="Z102" s="624"/>
      <c r="AA102" s="624"/>
      <c r="AB102" s="624"/>
      <c r="AC102" s="624"/>
      <c r="AD102" s="624"/>
      <c r="AE102" s="624"/>
      <c r="AF102" s="624"/>
      <c r="AG102" s="624"/>
      <c r="AH102" s="624"/>
      <c r="AI102" s="624"/>
      <c r="AJ102" s="625"/>
    </row>
    <row r="103" spans="2:36" ht="13.8">
      <c r="B103" s="191" t="s">
        <v>329</v>
      </c>
      <c r="C103" s="237" t="s">
        <v>330</v>
      </c>
      <c r="D103" s="623">
        <v>5561.0706841265501</v>
      </c>
      <c r="E103" s="624">
        <v>5611.5422647901332</v>
      </c>
      <c r="F103" s="624">
        <v>5730.6459534388914</v>
      </c>
      <c r="G103" s="624">
        <v>5805.7095275718857</v>
      </c>
      <c r="H103" s="624">
        <v>5891.3274390636252</v>
      </c>
      <c r="I103" s="624">
        <v>6033.0426946253392</v>
      </c>
      <c r="J103" s="624">
        <v>6064.0208173354831</v>
      </c>
      <c r="K103" s="624">
        <v>6181.1723443237888</v>
      </c>
      <c r="L103" s="624">
        <v>6338.3380741711208</v>
      </c>
      <c r="M103" s="624">
        <v>6428.0479763911335</v>
      </c>
      <c r="N103" s="624">
        <v>6499.8832851731131</v>
      </c>
      <c r="O103" s="624">
        <v>6493.6064696777084</v>
      </c>
      <c r="P103" s="624">
        <v>6589.7370743689435</v>
      </c>
      <c r="Q103" s="624">
        <v>6612.6698773014487</v>
      </c>
      <c r="R103" s="624">
        <v>6676.7045331882427</v>
      </c>
      <c r="S103" s="624">
        <v>6753.6825359995701</v>
      </c>
      <c r="T103" s="624">
        <v>6972.3815921070582</v>
      </c>
      <c r="U103" s="624">
        <v>7269.2062604464963</v>
      </c>
      <c r="V103" s="624">
        <v>7365.2804361702956</v>
      </c>
      <c r="W103" s="624">
        <v>7262.5001089645102</v>
      </c>
      <c r="X103" s="624">
        <v>7335.9889742994465</v>
      </c>
      <c r="Y103" s="624">
        <v>7503.6746559441726</v>
      </c>
      <c r="Z103" s="624">
        <v>7590.7554673792092</v>
      </c>
      <c r="AA103" s="624">
        <v>7734.11770732066</v>
      </c>
      <c r="AB103" s="624">
        <v>7939.3743782393376</v>
      </c>
      <c r="AC103" s="624">
        <v>8125.6555339164697</v>
      </c>
      <c r="AD103" s="624">
        <v>8206.0479866829792</v>
      </c>
      <c r="AE103" s="624">
        <v>8322.2168099150385</v>
      </c>
      <c r="AF103" s="624">
        <v>8469.1152880352201</v>
      </c>
      <c r="AG103" s="624">
        <v>8671.7027176802549</v>
      </c>
      <c r="AH103" s="624">
        <v>8390.2221802635449</v>
      </c>
      <c r="AI103" s="624">
        <v>8926.7001165774145</v>
      </c>
      <c r="AJ103" s="625"/>
    </row>
    <row r="104" spans="2:36" ht="13.8">
      <c r="B104" s="191" t="s">
        <v>331</v>
      </c>
      <c r="C104" s="237" t="s">
        <v>332</v>
      </c>
      <c r="D104" s="623"/>
      <c r="E104" s="624"/>
      <c r="F104" s="624"/>
      <c r="G104" s="624"/>
      <c r="H104" s="624"/>
      <c r="I104" s="624"/>
      <c r="J104" s="624"/>
      <c r="K104" s="624"/>
      <c r="L104" s="624"/>
      <c r="M104" s="624"/>
      <c r="N104" s="624"/>
      <c r="O104" s="624"/>
      <c r="P104" s="624"/>
      <c r="Q104" s="624"/>
      <c r="R104" s="624"/>
      <c r="S104" s="624"/>
      <c r="T104" s="624"/>
      <c r="U104" s="624"/>
      <c r="V104" s="624"/>
      <c r="W104" s="624"/>
      <c r="X104" s="624"/>
      <c r="Y104" s="624"/>
      <c r="Z104" s="624"/>
      <c r="AA104" s="624"/>
      <c r="AB104" s="624"/>
      <c r="AC104" s="624"/>
      <c r="AD104" s="624"/>
      <c r="AE104" s="624"/>
      <c r="AF104" s="624"/>
      <c r="AG104" s="624"/>
      <c r="AH104" s="624"/>
      <c r="AI104" s="624"/>
      <c r="AJ104" s="625"/>
    </row>
    <row r="105" spans="2:36" ht="13.8">
      <c r="B105" s="191" t="s">
        <v>333</v>
      </c>
      <c r="C105" s="237" t="s">
        <v>334</v>
      </c>
      <c r="D105" s="623">
        <v>4818.3879951868394</v>
      </c>
      <c r="E105" s="624">
        <v>5131.0201548086479</v>
      </c>
      <c r="F105" s="624">
        <v>5522.3845523311293</v>
      </c>
      <c r="G105" s="624">
        <v>5956.3280671221864</v>
      </c>
      <c r="H105" s="624">
        <v>6444.2189607066648</v>
      </c>
      <c r="I105" s="624">
        <v>6749.1601129581486</v>
      </c>
      <c r="J105" s="624">
        <v>7267.8941393260702</v>
      </c>
      <c r="K105" s="624">
        <v>7700.3400877711474</v>
      </c>
      <c r="L105" s="624">
        <v>7556.175332266127</v>
      </c>
      <c r="M105" s="624">
        <v>7766.3326101887369</v>
      </c>
      <c r="N105" s="624">
        <v>7649.9495600889013</v>
      </c>
      <c r="O105" s="624">
        <v>7816.5261140636667</v>
      </c>
      <c r="P105" s="624">
        <v>7899.7141518669268</v>
      </c>
      <c r="Q105" s="624">
        <v>7847.3034313340577</v>
      </c>
      <c r="R105" s="624">
        <v>7971.4307895885822</v>
      </c>
      <c r="S105" s="624">
        <v>7823.2674990381101</v>
      </c>
      <c r="T105" s="624">
        <v>8239.1246923214421</v>
      </c>
      <c r="U105" s="624">
        <v>8853.16980114123</v>
      </c>
      <c r="V105" s="624">
        <v>9036.885070211576</v>
      </c>
      <c r="W105" s="624">
        <v>9399.2971852673381</v>
      </c>
      <c r="X105" s="624">
        <v>9831.8093970174123</v>
      </c>
      <c r="Y105" s="624">
        <v>10394.142290056636</v>
      </c>
      <c r="Z105" s="624">
        <v>10946.454627879966</v>
      </c>
      <c r="AA105" s="624">
        <v>11293.949615956964</v>
      </c>
      <c r="AB105" s="624">
        <v>11427.873072108272</v>
      </c>
      <c r="AC105" s="624">
        <v>11446.763477888455</v>
      </c>
      <c r="AD105" s="624">
        <v>11819.1548560347</v>
      </c>
      <c r="AE105" s="624">
        <v>12193.621679911175</v>
      </c>
      <c r="AF105" s="624">
        <v>12374.21950417191</v>
      </c>
      <c r="AG105" s="624">
        <v>12820.489701967921</v>
      </c>
      <c r="AH105" s="624">
        <v>18430.569745428911</v>
      </c>
      <c r="AI105" s="624">
        <v>21925.18685873826</v>
      </c>
      <c r="AJ105" s="625"/>
    </row>
    <row r="106" spans="2:36" ht="13.8">
      <c r="B106" s="191" t="s">
        <v>335</v>
      </c>
      <c r="C106" s="237" t="s">
        <v>336</v>
      </c>
      <c r="D106" s="623">
        <v>31819.891628975653</v>
      </c>
      <c r="E106" s="624">
        <v>32081.455308536973</v>
      </c>
      <c r="F106" s="624">
        <v>32512.065091583903</v>
      </c>
      <c r="G106" s="624">
        <v>32677.236577741071</v>
      </c>
      <c r="H106" s="624">
        <v>33507.436904722366</v>
      </c>
      <c r="I106" s="624">
        <v>34265.68241266979</v>
      </c>
      <c r="J106" s="624">
        <v>35079.029623815717</v>
      </c>
      <c r="K106" s="624">
        <v>36034.83720189576</v>
      </c>
      <c r="L106" s="624">
        <v>36791.235605093461</v>
      </c>
      <c r="M106" s="624">
        <v>37782.560899005999</v>
      </c>
      <c r="N106" s="624">
        <v>39126.433366940968</v>
      </c>
      <c r="O106" s="624">
        <v>39476.587130584594</v>
      </c>
      <c r="P106" s="624">
        <v>39852.342331026477</v>
      </c>
      <c r="Q106" s="624">
        <v>40524.307138995624</v>
      </c>
      <c r="R106" s="624">
        <v>41703.241740489822</v>
      </c>
      <c r="S106" s="624">
        <v>42654.368435488082</v>
      </c>
      <c r="T106" s="624">
        <v>43711.313156236582</v>
      </c>
      <c r="U106" s="624">
        <v>44602.898635785321</v>
      </c>
      <c r="V106" s="624">
        <v>44560.263942760525</v>
      </c>
      <c r="W106" s="624">
        <v>42786.243088930911</v>
      </c>
      <c r="X106" s="624">
        <v>43834.222625531831</v>
      </c>
      <c r="Y106" s="624">
        <v>44578.083834934107</v>
      </c>
      <c r="Z106" s="624">
        <v>44945.583097392489</v>
      </c>
      <c r="AA106" s="624">
        <v>45347.736513052645</v>
      </c>
      <c r="AB106" s="624">
        <v>46051.357782657964</v>
      </c>
      <c r="AC106" s="624">
        <v>46897.269340650375</v>
      </c>
      <c r="AD106" s="624">
        <v>47506.299230961813</v>
      </c>
      <c r="AE106" s="624">
        <v>48405.638218612105</v>
      </c>
      <c r="AF106" s="624">
        <v>49325.285987626266</v>
      </c>
      <c r="AG106" s="624">
        <v>49982.670026999956</v>
      </c>
      <c r="AH106" s="624">
        <v>47613.984730826051</v>
      </c>
      <c r="AI106" s="624">
        <v>50122.094536159966</v>
      </c>
      <c r="AJ106" s="625"/>
    </row>
    <row r="107" spans="2:36" ht="13.8">
      <c r="B107" s="191" t="s">
        <v>337</v>
      </c>
      <c r="C107" s="237" t="s">
        <v>338</v>
      </c>
      <c r="D107" s="623">
        <v>28797.690019131507</v>
      </c>
      <c r="E107" s="624">
        <v>30188.372864854649</v>
      </c>
      <c r="F107" s="624">
        <v>31802.444126962462</v>
      </c>
      <c r="G107" s="624">
        <v>33199.343310454373</v>
      </c>
      <c r="H107" s="624">
        <v>34419.347873600862</v>
      </c>
      <c r="I107" s="624">
        <v>34545.532328515124</v>
      </c>
      <c r="J107" s="624">
        <v>34452.988394537759</v>
      </c>
      <c r="K107" s="624">
        <v>35909.792386098823</v>
      </c>
      <c r="L107" s="624">
        <v>33516.355546230792</v>
      </c>
      <c r="M107" s="624">
        <v>34029.938710449787</v>
      </c>
      <c r="N107" s="624">
        <v>36316.24062969345</v>
      </c>
      <c r="O107" s="624">
        <v>36251.75597588376</v>
      </c>
      <c r="P107" s="624">
        <v>36689.489061081607</v>
      </c>
      <c r="Q107" s="624">
        <v>37885.548042254159</v>
      </c>
      <c r="R107" s="624">
        <v>40861.682215620887</v>
      </c>
      <c r="S107" s="624">
        <v>43689.339013362624</v>
      </c>
      <c r="T107" s="624">
        <v>46462.461544742167</v>
      </c>
      <c r="U107" s="624">
        <v>49042.775407399648</v>
      </c>
      <c r="V107" s="624">
        <v>49787.64267277639</v>
      </c>
      <c r="W107" s="624">
        <v>48458.869385308994</v>
      </c>
      <c r="X107" s="624">
        <v>51359.807772793414</v>
      </c>
      <c r="Y107" s="624">
        <v>53471.79542165553</v>
      </c>
      <c r="Z107" s="624">
        <v>53783.944079904701</v>
      </c>
      <c r="AA107" s="624">
        <v>55229.606615273937</v>
      </c>
      <c r="AB107" s="624">
        <v>56358.044170304398</v>
      </c>
      <c r="AC107" s="624">
        <v>57214.690661859764</v>
      </c>
      <c r="AD107" s="624">
        <v>58098.394397986485</v>
      </c>
      <c r="AE107" s="624">
        <v>59842.212996165792</v>
      </c>
      <c r="AF107" s="624">
        <v>61055.338129625765</v>
      </c>
      <c r="AG107" s="624">
        <v>59588.518611532098</v>
      </c>
      <c r="AH107" s="624">
        <v>55888.688331387915</v>
      </c>
      <c r="AI107" s="624">
        <v>59978.148455056609</v>
      </c>
      <c r="AJ107" s="625"/>
    </row>
    <row r="108" spans="2:36" ht="13.8">
      <c r="B108" s="191" t="s">
        <v>339</v>
      </c>
      <c r="C108" s="237" t="s">
        <v>340</v>
      </c>
      <c r="D108" s="623">
        <v>3912.7020452640654</v>
      </c>
      <c r="E108" s="624">
        <v>3678.2620090012697</v>
      </c>
      <c r="F108" s="624">
        <v>3793.711119160057</v>
      </c>
      <c r="G108" s="624">
        <v>3928.3717157575034</v>
      </c>
      <c r="H108" s="624">
        <v>3827.993105500906</v>
      </c>
      <c r="I108" s="624">
        <v>3953.1024252084562</v>
      </c>
      <c r="J108" s="624">
        <v>3916.7413855987152</v>
      </c>
      <c r="K108" s="624">
        <v>3985.1076336732795</v>
      </c>
      <c r="L108" s="624">
        <v>4020.5858048435712</v>
      </c>
      <c r="M108" s="624">
        <v>3886.9854740213909</v>
      </c>
      <c r="N108" s="624">
        <v>4058.0288618323129</v>
      </c>
      <c r="O108" s="624">
        <v>4058.1116426845974</v>
      </c>
      <c r="P108" s="624">
        <v>4101.2769917783216</v>
      </c>
      <c r="Q108" s="624">
        <v>4179.4228644542527</v>
      </c>
      <c r="R108" s="624">
        <v>4330.7393177783515</v>
      </c>
      <c r="S108" s="624">
        <v>4482.757685574571</v>
      </c>
      <c r="T108" s="624">
        <v>4665.7672922137108</v>
      </c>
      <c r="U108" s="624">
        <v>4842.4227709540282</v>
      </c>
      <c r="V108" s="624">
        <v>4936.8690763308487</v>
      </c>
      <c r="W108" s="624">
        <v>4714.6792644594925</v>
      </c>
      <c r="X108" s="624">
        <v>4790.1095727012816</v>
      </c>
      <c r="Y108" s="624">
        <v>4874.873583515614</v>
      </c>
      <c r="Z108" s="624">
        <v>4978.0740234864343</v>
      </c>
      <c r="AA108" s="624">
        <v>5020.9368642122863</v>
      </c>
      <c r="AB108" s="624">
        <v>5079.7034496670713</v>
      </c>
      <c r="AC108" s="624">
        <v>5180.1866936886308</v>
      </c>
      <c r="AD108" s="624">
        <v>5287.2528304775688</v>
      </c>
      <c r="AE108" s="624">
        <v>5447.6987915906238</v>
      </c>
      <c r="AF108" s="624">
        <v>5561.2625332123553</v>
      </c>
      <c r="AG108" s="624">
        <v>5613.6605879154449</v>
      </c>
      <c r="AH108" s="624">
        <v>5028.1451089198927</v>
      </c>
      <c r="AI108" s="624">
        <v>5572.1769880261072</v>
      </c>
      <c r="AJ108" s="625"/>
    </row>
    <row r="109" spans="2:36" ht="13.8">
      <c r="B109" s="191" t="s">
        <v>341</v>
      </c>
      <c r="C109" s="237" t="s">
        <v>342</v>
      </c>
      <c r="D109" s="623">
        <v>1833.6865843594869</v>
      </c>
      <c r="E109" s="624">
        <v>1802.2795751624606</v>
      </c>
      <c r="F109" s="624">
        <v>1742.0770003343423</v>
      </c>
      <c r="G109" s="624">
        <v>1705.0157370374279</v>
      </c>
      <c r="H109" s="624">
        <v>1656.6611052008157</v>
      </c>
      <c r="I109" s="624">
        <v>1691.7450705849847</v>
      </c>
      <c r="J109" s="624">
        <v>1729.76870770299</v>
      </c>
      <c r="K109" s="624">
        <v>1782.2770246433734</v>
      </c>
      <c r="L109" s="624">
        <v>1793.1927643229017</v>
      </c>
      <c r="M109" s="624">
        <v>1799.1450177847071</v>
      </c>
      <c r="N109" s="624">
        <v>1804.7093743589928</v>
      </c>
      <c r="O109" s="624">
        <v>1828.5814329630932</v>
      </c>
      <c r="P109" s="624">
        <v>1835.79773322954</v>
      </c>
      <c r="Q109" s="624">
        <v>1856.3338102395178</v>
      </c>
      <c r="R109" s="624">
        <v>1906.2533490517301</v>
      </c>
      <c r="S109" s="624">
        <v>1958.2314262731652</v>
      </c>
      <c r="T109" s="624">
        <v>2016.4326704457326</v>
      </c>
      <c r="U109" s="624">
        <v>2071.3035825316083</v>
      </c>
      <c r="V109" s="624">
        <v>2127.9690971830792</v>
      </c>
      <c r="W109" s="624">
        <v>2141.8665290493313</v>
      </c>
      <c r="X109" s="624">
        <v>2210.2793774006163</v>
      </c>
      <c r="Y109" s="624">
        <v>2239.0035133808792</v>
      </c>
      <c r="Z109" s="624">
        <v>2245.1000886476518</v>
      </c>
      <c r="AA109" s="624">
        <v>2306.0508039912293</v>
      </c>
      <c r="AB109" s="624">
        <v>2370.125431789254</v>
      </c>
      <c r="AC109" s="624">
        <v>2408.2981965311469</v>
      </c>
      <c r="AD109" s="624">
        <v>2447.1616859825053</v>
      </c>
      <c r="AE109" s="624">
        <v>2494.3460760802782</v>
      </c>
      <c r="AF109" s="624">
        <v>2526.1015435002087</v>
      </c>
      <c r="AG109" s="624">
        <v>2561.6027826866421</v>
      </c>
      <c r="AH109" s="624">
        <v>2496.646747952354</v>
      </c>
      <c r="AI109" s="624">
        <v>2519.1225857978484</v>
      </c>
      <c r="AJ109" s="625"/>
    </row>
    <row r="110" spans="2:36" ht="13.8">
      <c r="B110" s="191" t="s">
        <v>343</v>
      </c>
      <c r="C110" s="237" t="s">
        <v>344</v>
      </c>
      <c r="D110" s="623"/>
      <c r="E110" s="624"/>
      <c r="F110" s="624"/>
      <c r="G110" s="624"/>
      <c r="H110" s="624"/>
      <c r="I110" s="624">
        <v>15070.855265138136</v>
      </c>
      <c r="J110" s="624">
        <v>16234.405553221961</v>
      </c>
      <c r="K110" s="624">
        <v>17320.877700217745</v>
      </c>
      <c r="L110" s="624">
        <v>17734.505011650414</v>
      </c>
      <c r="M110" s="624">
        <v>17678.389781166308</v>
      </c>
      <c r="N110" s="624">
        <v>18364.978676303908</v>
      </c>
      <c r="O110" s="624">
        <v>19672.196143057485</v>
      </c>
      <c r="P110" s="624">
        <v>20793.764920203761</v>
      </c>
      <c r="Q110" s="624">
        <v>21944.426640582769</v>
      </c>
      <c r="R110" s="624">
        <v>22849.652841266201</v>
      </c>
      <c r="S110" s="624">
        <v>23793.053038497357</v>
      </c>
      <c r="T110" s="624">
        <v>24949.935111162435</v>
      </c>
      <c r="U110" s="624">
        <v>26203.434939304916</v>
      </c>
      <c r="V110" s="624">
        <v>26731.167404834036</v>
      </c>
      <c r="W110" s="624">
        <v>24834.34484737465</v>
      </c>
      <c r="X110" s="624">
        <v>24586.130607101393</v>
      </c>
      <c r="Y110" s="624">
        <v>24649.795804626523</v>
      </c>
      <c r="Z110" s="624">
        <v>24148.74535543222</v>
      </c>
      <c r="AA110" s="624">
        <v>24119.757216977381</v>
      </c>
      <c r="AB110" s="624">
        <v>24114.22434504885</v>
      </c>
      <c r="AC110" s="624">
        <v>24927.034923652707</v>
      </c>
      <c r="AD110" s="624">
        <v>25995.191350116213</v>
      </c>
      <c r="AE110" s="624">
        <v>27206.965412563808</v>
      </c>
      <c r="AF110" s="624">
        <v>28219.963018851646</v>
      </c>
      <c r="AG110" s="624">
        <v>29347.548226859613</v>
      </c>
      <c r="AH110" s="624">
        <v>26945.907864012126</v>
      </c>
      <c r="AI110" s="624">
        <v>31630.176637398185</v>
      </c>
      <c r="AJ110" s="625"/>
    </row>
    <row r="111" spans="2:36" ht="13.8">
      <c r="B111" s="191" t="s">
        <v>345</v>
      </c>
      <c r="C111" s="237" t="s">
        <v>346</v>
      </c>
      <c r="D111" s="623">
        <v>3598.9822459010998</v>
      </c>
      <c r="E111" s="624">
        <v>3593.6393048327905</v>
      </c>
      <c r="F111" s="624">
        <v>3336.8364726456512</v>
      </c>
      <c r="G111" s="624">
        <v>3095.557990067965</v>
      </c>
      <c r="H111" s="624">
        <v>2674.59159416066</v>
      </c>
      <c r="I111" s="624">
        <v>2884.8914113036994</v>
      </c>
      <c r="J111" s="624">
        <v>2948.952967852777</v>
      </c>
      <c r="K111" s="624">
        <v>2973.3910457935658</v>
      </c>
      <c r="L111" s="624">
        <v>2983.340254516912</v>
      </c>
      <c r="M111" s="624">
        <v>3008.9346098996889</v>
      </c>
      <c r="N111" s="624">
        <v>2980.1916542754948</v>
      </c>
      <c r="O111" s="624">
        <v>2917.1135271622425</v>
      </c>
      <c r="P111" s="624">
        <v>2896.808540781125</v>
      </c>
      <c r="Q111" s="624">
        <v>2946.3771510422443</v>
      </c>
      <c r="R111" s="624">
        <v>2859.1260211277777</v>
      </c>
      <c r="S111" s="624">
        <v>2898.3175255653059</v>
      </c>
      <c r="T111" s="624">
        <v>2900.4378001347068</v>
      </c>
      <c r="U111" s="624">
        <v>2987.130078727484</v>
      </c>
      <c r="V111" s="624">
        <v>3017.0747311755631</v>
      </c>
      <c r="W111" s="624">
        <v>3143.773432999601</v>
      </c>
      <c r="X111" s="624">
        <v>2932.2791488556204</v>
      </c>
      <c r="Y111" s="624">
        <v>3047.2745722383288</v>
      </c>
      <c r="Z111" s="624">
        <v>3015.8586575098002</v>
      </c>
      <c r="AA111" s="624">
        <v>3099.4773220037832</v>
      </c>
      <c r="AB111" s="624">
        <v>3106.9849551734292</v>
      </c>
      <c r="AC111" s="624">
        <v>3141.0468060794256</v>
      </c>
      <c r="AD111" s="624">
        <v>3153.1763088424736</v>
      </c>
      <c r="AE111" s="624">
        <v>3187.7897613677783</v>
      </c>
      <c r="AF111" s="624">
        <v>3197.1412651475089</v>
      </c>
      <c r="AG111" s="624">
        <v>3101.5941218094022</v>
      </c>
      <c r="AH111" s="624">
        <v>2959.0894444728801</v>
      </c>
      <c r="AI111" s="624">
        <v>2870.1450365554015</v>
      </c>
      <c r="AJ111" s="625"/>
    </row>
    <row r="112" spans="2:36" ht="13.8">
      <c r="B112" s="191" t="s">
        <v>347</v>
      </c>
      <c r="C112" s="237" t="s">
        <v>348</v>
      </c>
      <c r="D112" s="623"/>
      <c r="E112" s="624">
        <v>16429.70107948493</v>
      </c>
      <c r="F112" s="624">
        <v>15932.499623984424</v>
      </c>
      <c r="G112" s="624">
        <v>15858.785489297254</v>
      </c>
      <c r="H112" s="624">
        <v>16348.53147668915</v>
      </c>
      <c r="I112" s="624">
        <v>16615.162553469872</v>
      </c>
      <c r="J112" s="624">
        <v>16657.443855866812</v>
      </c>
      <c r="K112" s="624">
        <v>17215.655234482627</v>
      </c>
      <c r="L112" s="624">
        <v>17928.734528976558</v>
      </c>
      <c r="M112" s="624">
        <v>18531.749654331223</v>
      </c>
      <c r="N112" s="624">
        <v>19412.183411120663</v>
      </c>
      <c r="O112" s="624">
        <v>20249.447639652502</v>
      </c>
      <c r="P112" s="624">
        <v>21270.012479394401</v>
      </c>
      <c r="Q112" s="624">
        <v>22200.103408104125</v>
      </c>
      <c r="R112" s="624">
        <v>23362.811603703325</v>
      </c>
      <c r="S112" s="624">
        <v>24414.582780047171</v>
      </c>
      <c r="T112" s="624">
        <v>25417.547056085936</v>
      </c>
      <c r="U112" s="624">
        <v>25527.563861303664</v>
      </c>
      <c r="V112" s="624">
        <v>25829.032443388249</v>
      </c>
      <c r="W112" s="624">
        <v>24162.26768542525</v>
      </c>
      <c r="X112" s="624">
        <v>24477.575313422458</v>
      </c>
      <c r="Y112" s="624">
        <v>25005.28665884705</v>
      </c>
      <c r="Z112" s="624">
        <v>24820.516114940274</v>
      </c>
      <c r="AA112" s="624">
        <v>25337.587225715426</v>
      </c>
      <c r="AB112" s="624">
        <v>26481.165720702764</v>
      </c>
      <c r="AC112" s="624">
        <v>27528.305852424692</v>
      </c>
      <c r="AD112" s="624">
        <v>28217.35403743507</v>
      </c>
      <c r="AE112" s="624">
        <v>29501.120420470568</v>
      </c>
      <c r="AF112" s="624">
        <v>31122.502786156743</v>
      </c>
      <c r="AG112" s="624">
        <v>32649.141606821049</v>
      </c>
      <c r="AH112" s="624">
        <v>31231.595942000225</v>
      </c>
      <c r="AI112" s="624">
        <v>33593.151969184823</v>
      </c>
      <c r="AJ112" s="625"/>
    </row>
    <row r="113" spans="2:36" ht="13.8">
      <c r="B113" s="191" t="s">
        <v>349</v>
      </c>
      <c r="C113" s="237" t="s">
        <v>350</v>
      </c>
      <c r="D113" s="623">
        <v>5116.7338834984948</v>
      </c>
      <c r="E113" s="624">
        <v>5053.4196801170383</v>
      </c>
      <c r="F113" s="624">
        <v>4997.5622405517333</v>
      </c>
      <c r="G113" s="624">
        <v>5042.8445694513039</v>
      </c>
      <c r="H113" s="624">
        <v>5082.5088420796892</v>
      </c>
      <c r="I113" s="624">
        <v>5191.3208422577209</v>
      </c>
      <c r="J113" s="624">
        <v>5381.774594017892</v>
      </c>
      <c r="K113" s="624">
        <v>5560.6552663766897</v>
      </c>
      <c r="L113" s="624">
        <v>5590.5085731518284</v>
      </c>
      <c r="M113" s="624">
        <v>5729.3953418795081</v>
      </c>
      <c r="N113" s="624">
        <v>5987.8706556326606</v>
      </c>
      <c r="O113" s="624">
        <v>6128.863994878584</v>
      </c>
      <c r="P113" s="624">
        <v>6331.3429456248923</v>
      </c>
      <c r="Q113" s="624">
        <v>6633.994100205623</v>
      </c>
      <c r="R113" s="624">
        <v>7054.6057404191142</v>
      </c>
      <c r="S113" s="624">
        <v>7459.9194553465304</v>
      </c>
      <c r="T113" s="624">
        <v>7965.7183695882695</v>
      </c>
      <c r="U113" s="624">
        <v>8553.3006935251142</v>
      </c>
      <c r="V113" s="624">
        <v>8925.3031217473799</v>
      </c>
      <c r="W113" s="624">
        <v>9027.8838024820288</v>
      </c>
      <c r="X113" s="624">
        <v>9597.8022438412845</v>
      </c>
      <c r="Y113" s="624">
        <v>10060.870978933504</v>
      </c>
      <c r="Z113" s="624">
        <v>10469.402525147221</v>
      </c>
      <c r="AA113" s="624">
        <v>10865.01614007342</v>
      </c>
      <c r="AB113" s="624">
        <v>11245.77842200522</v>
      </c>
      <c r="AC113" s="624">
        <v>11601.499932771456</v>
      </c>
      <c r="AD113" s="624">
        <v>12015.752513258289</v>
      </c>
      <c r="AE113" s="624">
        <v>12513.219851899627</v>
      </c>
      <c r="AF113" s="624">
        <v>13002.576936829746</v>
      </c>
      <c r="AG113" s="624">
        <v>13383.298388447369</v>
      </c>
      <c r="AH113" s="624">
        <v>13012.925223842429</v>
      </c>
      <c r="AI113" s="624">
        <v>13839.226264976718</v>
      </c>
      <c r="AJ113" s="625"/>
    </row>
    <row r="114" spans="2:36" ht="13.8">
      <c r="B114" s="191" t="s">
        <v>351</v>
      </c>
      <c r="C114" s="237" t="s">
        <v>352</v>
      </c>
      <c r="D114" s="623">
        <v>4538.199609049163</v>
      </c>
      <c r="E114" s="624">
        <v>4480.4660083429408</v>
      </c>
      <c r="F114" s="624">
        <v>4428.5950673315729</v>
      </c>
      <c r="G114" s="624">
        <v>4452.4169037866286</v>
      </c>
      <c r="H114" s="624">
        <v>4471.1583178406263</v>
      </c>
      <c r="I114" s="624">
        <v>4557.0273825689501</v>
      </c>
      <c r="J114" s="624">
        <v>4711.3637353492431</v>
      </c>
      <c r="K114" s="624">
        <v>4852.5449436873114</v>
      </c>
      <c r="L114" s="624">
        <v>4873.8089604134611</v>
      </c>
      <c r="M114" s="624">
        <v>4980.2191325232798</v>
      </c>
      <c r="N114" s="624">
        <v>5182.8953198784766</v>
      </c>
      <c r="O114" s="624">
        <v>5293.4216056267587</v>
      </c>
      <c r="P114" s="624">
        <v>5454.2638621602164</v>
      </c>
      <c r="Q114" s="624">
        <v>5693.7968205128927</v>
      </c>
      <c r="R114" s="624">
        <v>6032.9556526426222</v>
      </c>
      <c r="S114" s="624">
        <v>6357.1223472404781</v>
      </c>
      <c r="T114" s="624">
        <v>6758.0105349151572</v>
      </c>
      <c r="U114" s="624">
        <v>7219.5384013984631</v>
      </c>
      <c r="V114" s="624">
        <v>7508.0431303962841</v>
      </c>
      <c r="W114" s="624">
        <v>7588.3096840672188</v>
      </c>
      <c r="X114" s="624">
        <v>8030.581681866297</v>
      </c>
      <c r="Y114" s="624">
        <v>8383.8679245915009</v>
      </c>
      <c r="Z114" s="624">
        <v>8693.9969396754859</v>
      </c>
      <c r="AA114" s="624">
        <v>9004.3078685147266</v>
      </c>
      <c r="AB114" s="624">
        <v>9305.8408546921601</v>
      </c>
      <c r="AC114" s="624">
        <v>9576.7423047859847</v>
      </c>
      <c r="AD114" s="624">
        <v>9885.4299573739681</v>
      </c>
      <c r="AE114" s="624">
        <v>10255.787692223475</v>
      </c>
      <c r="AF114" s="624">
        <v>10619.085955794471</v>
      </c>
      <c r="AG114" s="624">
        <v>10892.922527449606</v>
      </c>
      <c r="AH114" s="624">
        <v>10568.341339388047</v>
      </c>
      <c r="AI114" s="624">
        <v>11160.600525359892</v>
      </c>
      <c r="AJ114" s="625"/>
    </row>
    <row r="115" spans="2:36" ht="13.8">
      <c r="B115" s="191" t="s">
        <v>353</v>
      </c>
      <c r="C115" s="237" t="s">
        <v>354</v>
      </c>
      <c r="D115" s="623">
        <v>2237.8953132236952</v>
      </c>
      <c r="E115" s="624">
        <v>2223.3231443661625</v>
      </c>
      <c r="F115" s="624">
        <v>2211.0070578775517</v>
      </c>
      <c r="G115" s="624">
        <v>2176.5501135454997</v>
      </c>
      <c r="H115" s="624">
        <v>2140.4508299732011</v>
      </c>
      <c r="I115" s="624">
        <v>2165.6307464236952</v>
      </c>
      <c r="J115" s="624">
        <v>2211.857859870081</v>
      </c>
      <c r="K115" s="624">
        <v>2240.553572120918</v>
      </c>
      <c r="L115" s="624">
        <v>2259.7234976682012</v>
      </c>
      <c r="M115" s="624">
        <v>2278.5499320296017</v>
      </c>
      <c r="N115" s="624">
        <v>2314.3268443819325</v>
      </c>
      <c r="O115" s="624">
        <v>2354.5730505512247</v>
      </c>
      <c r="P115" s="624">
        <v>2410.2430531280161</v>
      </c>
      <c r="Q115" s="624">
        <v>2473.39784862324</v>
      </c>
      <c r="R115" s="624">
        <v>2577.6764368039558</v>
      </c>
      <c r="S115" s="624">
        <v>2674.3592750223479</v>
      </c>
      <c r="T115" s="624">
        <v>2777.1034874330835</v>
      </c>
      <c r="U115" s="624">
        <v>2880.7706444968539</v>
      </c>
      <c r="V115" s="624">
        <v>2956.7439633422409</v>
      </c>
      <c r="W115" s="624">
        <v>3026.0200535669474</v>
      </c>
      <c r="X115" s="624">
        <v>3130.4085700825258</v>
      </c>
      <c r="Y115" s="624">
        <v>3208.9642018565341</v>
      </c>
      <c r="Z115" s="624">
        <v>3278.9782571195387</v>
      </c>
      <c r="AA115" s="624">
        <v>3389.3377144131587</v>
      </c>
      <c r="AB115" s="624">
        <v>3513.0258094469109</v>
      </c>
      <c r="AC115" s="624">
        <v>3596.1333482683094</v>
      </c>
      <c r="AD115" s="624">
        <v>3666.6215961426756</v>
      </c>
      <c r="AE115" s="624">
        <v>3747.9422476904801</v>
      </c>
      <c r="AF115" s="624">
        <v>3839.9889831170544</v>
      </c>
      <c r="AG115" s="624">
        <v>3911.1510837239321</v>
      </c>
      <c r="AH115" s="624">
        <v>3821.1147356984952</v>
      </c>
      <c r="AI115" s="624">
        <v>3888.3404083805949</v>
      </c>
      <c r="AJ115" s="625"/>
    </row>
    <row r="116" spans="2:36" ht="13.8">
      <c r="B116" s="191" t="s">
        <v>355</v>
      </c>
      <c r="C116" s="237" t="s">
        <v>356</v>
      </c>
      <c r="D116" s="623">
        <v>3253.773256101937</v>
      </c>
      <c r="E116" s="624">
        <v>3233.7284955225282</v>
      </c>
      <c r="F116" s="624">
        <v>3259.8344351494261</v>
      </c>
      <c r="G116" s="624">
        <v>3175.0659117397354</v>
      </c>
      <c r="H116" s="624">
        <v>3131.0031858072539</v>
      </c>
      <c r="I116" s="624">
        <v>3127.2159011559243</v>
      </c>
      <c r="J116" s="624">
        <v>3183.123019789145</v>
      </c>
      <c r="K116" s="624">
        <v>3157.847329089037</v>
      </c>
      <c r="L116" s="624">
        <v>3161.3638489530099</v>
      </c>
      <c r="M116" s="624">
        <v>3156.9185175894318</v>
      </c>
      <c r="N116" s="624">
        <v>3189.4794048208532</v>
      </c>
      <c r="O116" s="624">
        <v>3235.732625285666</v>
      </c>
      <c r="P116" s="624">
        <v>3351.7162014718933</v>
      </c>
      <c r="Q116" s="624">
        <v>3447.5251765390935</v>
      </c>
      <c r="R116" s="624">
        <v>3620.2723426324433</v>
      </c>
      <c r="S116" s="624">
        <v>3751.3691510000858</v>
      </c>
      <c r="T116" s="624">
        <v>3879.5536570990967</v>
      </c>
      <c r="U116" s="624">
        <v>4003.1432990834833</v>
      </c>
      <c r="V116" s="624">
        <v>4053.1274421959474</v>
      </c>
      <c r="W116" s="624">
        <v>4164.8565225191942</v>
      </c>
      <c r="X116" s="624">
        <v>4278.1878319844718</v>
      </c>
      <c r="Y116" s="624">
        <v>4358.0020005600218</v>
      </c>
      <c r="Z116" s="624">
        <v>4448.4248894933144</v>
      </c>
      <c r="AA116" s="624">
        <v>4589.362498940799</v>
      </c>
      <c r="AB116" s="624">
        <v>4749.2537197762476</v>
      </c>
      <c r="AC116" s="624">
        <v>4844.1518392611015</v>
      </c>
      <c r="AD116" s="624">
        <v>4865.8311904059174</v>
      </c>
      <c r="AE116" s="624">
        <v>4909.0352459252044</v>
      </c>
      <c r="AF116" s="624">
        <v>5012.8885693595666</v>
      </c>
      <c r="AG116" s="624">
        <v>5050.077436081031</v>
      </c>
      <c r="AH116" s="624">
        <v>4883.7732010143718</v>
      </c>
      <c r="AI116" s="624">
        <v>5039.7726279542203</v>
      </c>
      <c r="AJ116" s="625"/>
    </row>
    <row r="117" spans="2:36" ht="13.8">
      <c r="B117" s="191" t="s">
        <v>357</v>
      </c>
      <c r="C117" s="237" t="s">
        <v>358</v>
      </c>
      <c r="D117" s="623">
        <v>4519.7227942107356</v>
      </c>
      <c r="E117" s="624">
        <v>4742.6221298350611</v>
      </c>
      <c r="F117" s="624">
        <v>4965.1336102874957</v>
      </c>
      <c r="G117" s="624">
        <v>5200.0227443607646</v>
      </c>
      <c r="H117" s="624">
        <v>5500.5526022977765</v>
      </c>
      <c r="I117" s="624">
        <v>5856.2118919333216</v>
      </c>
      <c r="J117" s="624">
        <v>6212.6712763287896</v>
      </c>
      <c r="K117" s="624">
        <v>6401.215168878548</v>
      </c>
      <c r="L117" s="624">
        <v>5474.597569807629</v>
      </c>
      <c r="M117" s="624">
        <v>5435.7552491706474</v>
      </c>
      <c r="N117" s="624">
        <v>5621.2620405978705</v>
      </c>
      <c r="O117" s="624">
        <v>5744.4939876240205</v>
      </c>
      <c r="P117" s="624">
        <v>5921.0778471213735</v>
      </c>
      <c r="Q117" s="624">
        <v>6121.666191554189</v>
      </c>
      <c r="R117" s="624">
        <v>6348.2945791812826</v>
      </c>
      <c r="S117" s="624">
        <v>6625.6146646616407</v>
      </c>
      <c r="T117" s="624">
        <v>6899.8512037774735</v>
      </c>
      <c r="U117" s="624">
        <v>7242.0181657077264</v>
      </c>
      <c r="V117" s="624">
        <v>7578.2052210062311</v>
      </c>
      <c r="W117" s="624">
        <v>7828.8091880540514</v>
      </c>
      <c r="X117" s="624">
        <v>8212.6344535532098</v>
      </c>
      <c r="Y117" s="624">
        <v>8610.5288483593322</v>
      </c>
      <c r="Z117" s="624">
        <v>9015.8008611124806</v>
      </c>
      <c r="AA117" s="624">
        <v>9402.1079541145991</v>
      </c>
      <c r="AB117" s="624">
        <v>9759.0252071929281</v>
      </c>
      <c r="AC117" s="624">
        <v>10121.840924660526</v>
      </c>
      <c r="AD117" s="624">
        <v>10519.295058996555</v>
      </c>
      <c r="AE117" s="624">
        <v>10941.920951023143</v>
      </c>
      <c r="AF117" s="624">
        <v>11397.431401375894</v>
      </c>
      <c r="AG117" s="624">
        <v>11857.789117041737</v>
      </c>
      <c r="AH117" s="624">
        <v>11515.740346368653</v>
      </c>
      <c r="AI117" s="624">
        <v>11858.146511638497</v>
      </c>
      <c r="AJ117" s="625"/>
    </row>
    <row r="118" spans="2:36" ht="13.8">
      <c r="B118" s="191" t="s">
        <v>359</v>
      </c>
      <c r="C118" s="237" t="s">
        <v>360</v>
      </c>
      <c r="D118" s="623">
        <v>1740.2003938850994</v>
      </c>
      <c r="E118" s="624">
        <v>1725.3370736879183</v>
      </c>
      <c r="F118" s="624">
        <v>1691.5850372783298</v>
      </c>
      <c r="G118" s="624">
        <v>1684.6276441827999</v>
      </c>
      <c r="H118" s="624">
        <v>1651.7006080264248</v>
      </c>
      <c r="I118" s="624">
        <v>1691.8676956212314</v>
      </c>
      <c r="J118" s="624">
        <v>1732.3007023192877</v>
      </c>
      <c r="K118" s="624">
        <v>1788.978223010113</v>
      </c>
      <c r="L118" s="624">
        <v>1815.5038584791166</v>
      </c>
      <c r="M118" s="624">
        <v>1846.0543952215596</v>
      </c>
      <c r="N118" s="624">
        <v>1882.1990660959777</v>
      </c>
      <c r="O118" s="624">
        <v>1917.8353055814121</v>
      </c>
      <c r="P118" s="624">
        <v>1941.7566145800322</v>
      </c>
      <c r="Q118" s="624">
        <v>1989.1519501774872</v>
      </c>
      <c r="R118" s="624">
        <v>2058.4662136698867</v>
      </c>
      <c r="S118" s="624">
        <v>2138.2632810525374</v>
      </c>
      <c r="T118" s="624">
        <v>2229.1092966730416</v>
      </c>
      <c r="U118" s="624">
        <v>2323.3186743954948</v>
      </c>
      <c r="V118" s="624">
        <v>2413.1425708807024</v>
      </c>
      <c r="W118" s="624">
        <v>2459.4446089467269</v>
      </c>
      <c r="X118" s="624">
        <v>2558.7661954255846</v>
      </c>
      <c r="Y118" s="624">
        <v>2636.6405146070961</v>
      </c>
      <c r="Z118" s="624">
        <v>2696.7478714948907</v>
      </c>
      <c r="AA118" s="624">
        <v>2792.5771136384869</v>
      </c>
      <c r="AB118" s="624">
        <v>2899.2291841624055</v>
      </c>
      <c r="AC118" s="624">
        <v>2978.5768884704789</v>
      </c>
      <c r="AD118" s="624">
        <v>3078.0713687937878</v>
      </c>
      <c r="AE118" s="624">
        <v>3182.671915425261</v>
      </c>
      <c r="AF118" s="624">
        <v>3271.4913533774461</v>
      </c>
      <c r="AG118" s="624">
        <v>3363.0733020833395</v>
      </c>
      <c r="AH118" s="624">
        <v>3313.2158009495483</v>
      </c>
      <c r="AI118" s="624">
        <v>3336.4217637366182</v>
      </c>
      <c r="AJ118" s="625"/>
    </row>
    <row r="119" spans="2:36" ht="13.8">
      <c r="B119" s="191" t="s">
        <v>361</v>
      </c>
      <c r="C119" s="237" t="s">
        <v>362</v>
      </c>
      <c r="D119" s="623"/>
      <c r="E119" s="624"/>
      <c r="F119" s="624"/>
      <c r="G119" s="624"/>
      <c r="H119" s="624"/>
      <c r="I119" s="624"/>
      <c r="J119" s="624"/>
      <c r="K119" s="624"/>
      <c r="L119" s="624"/>
      <c r="M119" s="624"/>
      <c r="N119" s="624"/>
      <c r="O119" s="624"/>
      <c r="P119" s="624"/>
      <c r="Q119" s="624"/>
      <c r="R119" s="624"/>
      <c r="S119" s="624"/>
      <c r="T119" s="624"/>
      <c r="U119" s="624"/>
      <c r="V119" s="624"/>
      <c r="W119" s="624"/>
      <c r="X119" s="624"/>
      <c r="Y119" s="624"/>
      <c r="Z119" s="624"/>
      <c r="AA119" s="624"/>
      <c r="AB119" s="624"/>
      <c r="AC119" s="624"/>
      <c r="AD119" s="624"/>
      <c r="AE119" s="624"/>
      <c r="AF119" s="624"/>
      <c r="AG119" s="624"/>
      <c r="AH119" s="624"/>
      <c r="AI119" s="624"/>
      <c r="AJ119" s="625"/>
    </row>
    <row r="120" spans="2:36" ht="13.8">
      <c r="B120" s="191" t="s">
        <v>363</v>
      </c>
      <c r="C120" s="237" t="s">
        <v>364</v>
      </c>
      <c r="D120" s="623">
        <v>1819.021596512878</v>
      </c>
      <c r="E120" s="624">
        <v>1800.0109023261457</v>
      </c>
      <c r="F120" s="624">
        <v>1859.7148507711529</v>
      </c>
      <c r="G120" s="624">
        <v>1908.5782236152627</v>
      </c>
      <c r="H120" s="624">
        <v>1994.9439421216073</v>
      </c>
      <c r="I120" s="624">
        <v>2103.7271552947309</v>
      </c>
      <c r="J120" s="624">
        <v>2218.824342134471</v>
      </c>
      <c r="K120" s="624">
        <v>2264.7955707326519</v>
      </c>
      <c r="L120" s="624">
        <v>2359.8925511727248</v>
      </c>
      <c r="M120" s="624">
        <v>2521.5766579220831</v>
      </c>
      <c r="N120" s="624">
        <v>2571.1496556884576</v>
      </c>
      <c r="O120" s="624">
        <v>2646.8782242490356</v>
      </c>
      <c r="P120" s="624">
        <v>2699.1781024091879</v>
      </c>
      <c r="Q120" s="624">
        <v>2861.5747080005253</v>
      </c>
      <c r="R120" s="624">
        <v>3037.0638150352211</v>
      </c>
      <c r="S120" s="624">
        <v>3225.5443304507935</v>
      </c>
      <c r="T120" s="624">
        <v>3432.8192514162015</v>
      </c>
      <c r="U120" s="624">
        <v>3642.0024102840484</v>
      </c>
      <c r="V120" s="624">
        <v>3701.3954786595891</v>
      </c>
      <c r="W120" s="624">
        <v>3937.2376418821354</v>
      </c>
      <c r="X120" s="624">
        <v>4213.3629913517343</v>
      </c>
      <c r="Y120" s="624">
        <v>4374.2322716066192</v>
      </c>
      <c r="Z120" s="624">
        <v>4551.8621266895771</v>
      </c>
      <c r="AA120" s="624">
        <v>4780.1203449460754</v>
      </c>
      <c r="AB120" s="624">
        <v>5071.0470842130926</v>
      </c>
      <c r="AC120" s="624">
        <v>5411.8755883261947</v>
      </c>
      <c r="AD120" s="624">
        <v>5789.6780657960499</v>
      </c>
      <c r="AE120" s="624">
        <v>6112.0666498617175</v>
      </c>
      <c r="AF120" s="624">
        <v>6436.1534023442164</v>
      </c>
      <c r="AG120" s="624">
        <v>6608.6240776930263</v>
      </c>
      <c r="AH120" s="624">
        <v>6114.0315804724269</v>
      </c>
      <c r="AI120" s="624">
        <v>6592.041791032123</v>
      </c>
      <c r="AJ120" s="625"/>
    </row>
    <row r="121" spans="2:36" ht="13.8">
      <c r="B121" s="191" t="s">
        <v>365</v>
      </c>
      <c r="C121" s="237" t="s">
        <v>366</v>
      </c>
      <c r="D121" s="623"/>
      <c r="E121" s="624"/>
      <c r="F121" s="624"/>
      <c r="G121" s="624"/>
      <c r="H121" s="624"/>
      <c r="I121" s="624"/>
      <c r="J121" s="624"/>
      <c r="K121" s="624"/>
      <c r="L121" s="624"/>
      <c r="M121" s="624"/>
      <c r="N121" s="624"/>
      <c r="O121" s="624"/>
      <c r="P121" s="624"/>
      <c r="Q121" s="624"/>
      <c r="R121" s="624"/>
      <c r="S121" s="624"/>
      <c r="T121" s="624"/>
      <c r="U121" s="624"/>
      <c r="V121" s="624"/>
      <c r="W121" s="624"/>
      <c r="X121" s="624"/>
      <c r="Y121" s="624"/>
      <c r="Z121" s="624"/>
      <c r="AA121" s="624"/>
      <c r="AB121" s="624"/>
      <c r="AC121" s="624"/>
      <c r="AD121" s="624"/>
      <c r="AE121" s="624"/>
      <c r="AF121" s="624"/>
      <c r="AG121" s="624"/>
      <c r="AH121" s="624"/>
      <c r="AI121" s="624"/>
      <c r="AJ121" s="625"/>
    </row>
    <row r="122" spans="2:36" ht="13.8">
      <c r="B122" s="191" t="s">
        <v>367</v>
      </c>
      <c r="C122" s="237" t="s">
        <v>368</v>
      </c>
      <c r="D122" s="623">
        <v>26706.255806671237</v>
      </c>
      <c r="E122" s="624">
        <v>27065.53476256811</v>
      </c>
      <c r="F122" s="624">
        <v>27780.229253474128</v>
      </c>
      <c r="G122" s="624">
        <v>28386.002421767153</v>
      </c>
      <c r="H122" s="624">
        <v>29901.750009352963</v>
      </c>
      <c r="I122" s="624">
        <v>32614.966108060915</v>
      </c>
      <c r="J122" s="624">
        <v>34745.803883286986</v>
      </c>
      <c r="K122" s="624">
        <v>38190.498064035804</v>
      </c>
      <c r="L122" s="624">
        <v>41107.29906881784</v>
      </c>
      <c r="M122" s="624">
        <v>44926.528944615638</v>
      </c>
      <c r="N122" s="624">
        <v>48500.347366654169</v>
      </c>
      <c r="O122" s="624">
        <v>50266.95767347431</v>
      </c>
      <c r="P122" s="624">
        <v>52342.860356580539</v>
      </c>
      <c r="Q122" s="624">
        <v>53049.167862112699</v>
      </c>
      <c r="R122" s="624">
        <v>55623.886840901534</v>
      </c>
      <c r="S122" s="624">
        <v>57548.996790644298</v>
      </c>
      <c r="T122" s="624">
        <v>58812.306245268512</v>
      </c>
      <c r="U122" s="624">
        <v>60170.418237925878</v>
      </c>
      <c r="V122" s="624">
        <v>56312.504132396258</v>
      </c>
      <c r="W122" s="624">
        <v>52902.888132950531</v>
      </c>
      <c r="X122" s="624">
        <v>53500.914889748456</v>
      </c>
      <c r="Y122" s="624">
        <v>53712.285735929901</v>
      </c>
      <c r="Z122" s="624">
        <v>53482.200645269106</v>
      </c>
      <c r="AA122" s="624">
        <v>53800.208780736633</v>
      </c>
      <c r="AB122" s="624">
        <v>58027.838982760193</v>
      </c>
      <c r="AC122" s="624">
        <v>71490.803091426249</v>
      </c>
      <c r="AD122" s="624">
        <v>72106.79862914051</v>
      </c>
      <c r="AE122" s="624">
        <v>77749.201956936304</v>
      </c>
      <c r="AF122" s="624">
        <v>83340.391595379246</v>
      </c>
      <c r="AG122" s="624">
        <v>86681.270132599951</v>
      </c>
      <c r="AH122" s="624">
        <v>91099.748541956811</v>
      </c>
      <c r="AI122" s="624">
        <v>102496.22000442057</v>
      </c>
      <c r="AJ122" s="625"/>
    </row>
    <row r="123" spans="2:36" ht="13.8">
      <c r="B123" s="191" t="s">
        <v>369</v>
      </c>
      <c r="C123" s="237" t="s">
        <v>370</v>
      </c>
      <c r="D123" s="623">
        <v>9442.2481163952762</v>
      </c>
      <c r="E123" s="624">
        <v>10239.681239837237</v>
      </c>
      <c r="F123" s="624">
        <v>10331.329196954752</v>
      </c>
      <c r="G123" s="624">
        <v>10114.039476423137</v>
      </c>
      <c r="H123" s="624">
        <v>9904.1001703017337</v>
      </c>
      <c r="I123" s="624">
        <v>10006.933148310656</v>
      </c>
      <c r="J123" s="624">
        <v>10503.592456508726</v>
      </c>
      <c r="K123" s="624">
        <v>10495.131328431027</v>
      </c>
      <c r="L123" s="624">
        <v>10547.839728628787</v>
      </c>
      <c r="M123" s="624">
        <v>10589.984709171957</v>
      </c>
      <c r="N123" s="624">
        <v>11026.10180735844</v>
      </c>
      <c r="O123" s="624">
        <v>11098.446235454514</v>
      </c>
      <c r="P123" s="624">
        <v>11878.862355350568</v>
      </c>
      <c r="Q123" s="624">
        <v>12785.930138930369</v>
      </c>
      <c r="R123" s="624">
        <v>13126.582552707352</v>
      </c>
      <c r="S123" s="624">
        <v>13328.95639420007</v>
      </c>
      <c r="T123" s="624">
        <v>13780.727930019671</v>
      </c>
      <c r="U123" s="624">
        <v>14689.560447836551</v>
      </c>
      <c r="V123" s="624">
        <v>14525.760246922016</v>
      </c>
      <c r="W123" s="624">
        <v>14473.832889502779</v>
      </c>
      <c r="X123" s="624">
        <v>15099.460194880116</v>
      </c>
      <c r="Y123" s="624">
        <v>15302.201935612167</v>
      </c>
      <c r="Z123" s="624">
        <v>14541.849373363137</v>
      </c>
      <c r="AA123" s="624">
        <v>14113.457788309452</v>
      </c>
      <c r="AB123" s="624">
        <v>14538.52186968621</v>
      </c>
      <c r="AC123" s="624">
        <v>14010.858261597448</v>
      </c>
      <c r="AD123" s="624">
        <v>14968.595046497956</v>
      </c>
      <c r="AE123" s="624">
        <v>15163.292311302961</v>
      </c>
      <c r="AF123" s="624">
        <v>14628.946343641988</v>
      </c>
      <c r="AG123" s="624">
        <v>14084.353512189777</v>
      </c>
      <c r="AH123" s="624">
        <v>14432.362714039966</v>
      </c>
      <c r="AI123" s="624">
        <v>15004.687971136336</v>
      </c>
      <c r="AJ123" s="625"/>
    </row>
    <row r="124" spans="2:36" ht="13.8">
      <c r="B124" s="191" t="s">
        <v>371</v>
      </c>
      <c r="C124" s="237" t="s">
        <v>372</v>
      </c>
      <c r="D124" s="623">
        <v>7449.4716551937199</v>
      </c>
      <c r="E124" s="624">
        <v>2650.0868686080667</v>
      </c>
      <c r="F124" s="624">
        <v>3410.7405079345872</v>
      </c>
      <c r="G124" s="624">
        <v>4234.2406031096498</v>
      </c>
      <c r="H124" s="624">
        <v>4190.6412494959204</v>
      </c>
      <c r="I124" s="624">
        <v>4136.3256779174972</v>
      </c>
      <c r="J124" s="624">
        <v>4445.6526300709738</v>
      </c>
      <c r="K124" s="624">
        <v>5222.9300744550546</v>
      </c>
      <c r="L124" s="624">
        <v>6822.6810155926378</v>
      </c>
      <c r="M124" s="624">
        <v>7763.8725337978258</v>
      </c>
      <c r="N124" s="624">
        <v>8779.7925618612298</v>
      </c>
      <c r="O124" s="624">
        <v>8654.4536917727019</v>
      </c>
      <c r="P124" s="624">
        <v>7693.8580386718604</v>
      </c>
      <c r="Q124" s="624">
        <v>4726.974047533573</v>
      </c>
      <c r="R124" s="624">
        <v>7044.6868250045336</v>
      </c>
      <c r="S124" s="624">
        <v>6952.889330357375</v>
      </c>
      <c r="T124" s="624">
        <v>7292.8870573606882</v>
      </c>
      <c r="U124" s="624">
        <v>7493.8439168457026</v>
      </c>
      <c r="V124" s="624">
        <v>7955.696098190002</v>
      </c>
      <c r="W124" s="624">
        <v>7933.8211763272748</v>
      </c>
      <c r="X124" s="624">
        <v>8178.3052518464901</v>
      </c>
      <c r="Y124" s="624">
        <v>8493.0824669966478</v>
      </c>
      <c r="Z124" s="624">
        <v>9251.9824028870789</v>
      </c>
      <c r="AA124" s="624">
        <v>9503.875039801831</v>
      </c>
      <c r="AB124" s="624">
        <v>9194.86407751355</v>
      </c>
      <c r="AC124" s="624">
        <v>9371.2134871918424</v>
      </c>
      <c r="AD124" s="624">
        <v>10404.203867067417</v>
      </c>
      <c r="AE124" s="624">
        <v>9976.8549418628518</v>
      </c>
      <c r="AF124" s="624">
        <v>9995.0495130761828</v>
      </c>
      <c r="AG124" s="624">
        <v>10299.31628901934</v>
      </c>
      <c r="AH124" s="624">
        <v>8919.7974559249251</v>
      </c>
      <c r="AI124" s="624">
        <v>8962.3941427691971</v>
      </c>
      <c r="AJ124" s="625"/>
    </row>
    <row r="125" spans="2:36" ht="13.8">
      <c r="B125" s="191" t="s">
        <v>373</v>
      </c>
      <c r="C125" s="237" t="s">
        <v>374</v>
      </c>
      <c r="D125" s="623"/>
      <c r="E125" s="624"/>
      <c r="F125" s="624"/>
      <c r="G125" s="624"/>
      <c r="H125" s="624"/>
      <c r="I125" s="624">
        <v>33666.180499257927</v>
      </c>
      <c r="J125" s="624">
        <v>35014.199088788453</v>
      </c>
      <c r="K125" s="624">
        <v>36732.931927456171</v>
      </c>
      <c r="L125" s="624">
        <v>39017.437681762312</v>
      </c>
      <c r="M125" s="624">
        <v>40103.865986754994</v>
      </c>
      <c r="N125" s="624">
        <v>41530.517323827808</v>
      </c>
      <c r="O125" s="624">
        <v>42626.923068443655</v>
      </c>
      <c r="P125" s="624">
        <v>42484.516107741787</v>
      </c>
      <c r="Q125" s="624">
        <v>43095.356861642278</v>
      </c>
      <c r="R125" s="624">
        <v>46051.743887650031</v>
      </c>
      <c r="S125" s="624">
        <v>48104.651813200362</v>
      </c>
      <c r="T125" s="624">
        <v>49956.848645299593</v>
      </c>
      <c r="U125" s="624">
        <v>52827.010122504937</v>
      </c>
      <c r="V125" s="624">
        <v>52999.437536180361</v>
      </c>
      <c r="W125" s="624">
        <v>48770.950336715789</v>
      </c>
      <c r="X125" s="624">
        <v>47457.622918583627</v>
      </c>
      <c r="Y125" s="624">
        <v>48186.167287662101</v>
      </c>
      <c r="Z125" s="624">
        <v>48440.255084089731</v>
      </c>
      <c r="AA125" s="624">
        <v>50168.688534969842</v>
      </c>
      <c r="AB125" s="624">
        <v>50450.741612099577</v>
      </c>
      <c r="AC125" s="624">
        <v>52142.932807488804</v>
      </c>
      <c r="AD125" s="624">
        <v>54665.763915813754</v>
      </c>
      <c r="AE125" s="624">
        <v>55638.492059179618</v>
      </c>
      <c r="AF125" s="624">
        <v>56816.363605093997</v>
      </c>
      <c r="AG125" s="624">
        <v>56923.172450512648</v>
      </c>
      <c r="AH125" s="624">
        <v>52174.572381877122</v>
      </c>
      <c r="AI125" s="624">
        <v>53586.155635712188</v>
      </c>
      <c r="AJ125" s="625"/>
    </row>
    <row r="126" spans="2:36" ht="13.8">
      <c r="B126" s="191" t="s">
        <v>375</v>
      </c>
      <c r="C126" s="237" t="s">
        <v>376</v>
      </c>
      <c r="D126" s="623"/>
      <c r="E126" s="624"/>
      <c r="F126" s="624"/>
      <c r="G126" s="624"/>
      <c r="H126" s="624"/>
      <c r="I126" s="624">
        <v>26668.619112510863</v>
      </c>
      <c r="J126" s="624">
        <v>27520.045903372968</v>
      </c>
      <c r="K126" s="624">
        <v>27858.399811611172</v>
      </c>
      <c r="L126" s="624">
        <v>28349.147120516682</v>
      </c>
      <c r="M126" s="624">
        <v>28556.795754602543</v>
      </c>
      <c r="N126" s="624">
        <v>30223.882759365923</v>
      </c>
      <c r="O126" s="624">
        <v>29618.417994542822</v>
      </c>
      <c r="P126" s="624">
        <v>28994.697003969955</v>
      </c>
      <c r="Q126" s="624">
        <v>28872.818816640578</v>
      </c>
      <c r="R126" s="624">
        <v>29724.147246917204</v>
      </c>
      <c r="S126" s="624">
        <v>30412.078804232766</v>
      </c>
      <c r="T126" s="624">
        <v>31547.231719436375</v>
      </c>
      <c r="U126" s="624">
        <v>32861.67313595325</v>
      </c>
      <c r="V126" s="624">
        <v>33332.588449692303</v>
      </c>
      <c r="W126" s="624">
        <v>32832.730998145555</v>
      </c>
      <c r="X126" s="624">
        <v>34065.84203182155</v>
      </c>
      <c r="Y126" s="624">
        <v>35301.81997833011</v>
      </c>
      <c r="Z126" s="624">
        <v>35552.853258313029</v>
      </c>
      <c r="AA126" s="624">
        <v>36436.384354627764</v>
      </c>
      <c r="AB126" s="624">
        <v>37144.480702120483</v>
      </c>
      <c r="AC126" s="624">
        <v>37321.016961530397</v>
      </c>
      <c r="AD126" s="624">
        <v>38251.296943774141</v>
      </c>
      <c r="AE126" s="624">
        <v>39121.295832546122</v>
      </c>
      <c r="AF126" s="624">
        <v>39936.767753795764</v>
      </c>
      <c r="AG126" s="624">
        <v>40810.05450011426</v>
      </c>
      <c r="AH126" s="624">
        <v>39351.895981924747</v>
      </c>
      <c r="AI126" s="624">
        <v>42061.240915778697</v>
      </c>
      <c r="AJ126" s="625"/>
    </row>
    <row r="127" spans="2:36" ht="13.8">
      <c r="B127" s="191" t="s">
        <v>377</v>
      </c>
      <c r="C127" s="237" t="s">
        <v>378</v>
      </c>
      <c r="D127" s="623">
        <v>36585.679902874122</v>
      </c>
      <c r="E127" s="624">
        <v>37122.821932376421</v>
      </c>
      <c r="F127" s="624">
        <v>37407.111323859346</v>
      </c>
      <c r="G127" s="624">
        <v>37065.434124898718</v>
      </c>
      <c r="H127" s="624">
        <v>37855.007738708176</v>
      </c>
      <c r="I127" s="624">
        <v>38947.201311849669</v>
      </c>
      <c r="J127" s="624">
        <v>39429.495555203699</v>
      </c>
      <c r="K127" s="624">
        <v>40129.901881923513</v>
      </c>
      <c r="L127" s="624">
        <v>40844.745605277967</v>
      </c>
      <c r="M127" s="624">
        <v>41501.788369040987</v>
      </c>
      <c r="N127" s="624">
        <v>43053.933064289988</v>
      </c>
      <c r="O127" s="624">
        <v>43869.427941171336</v>
      </c>
      <c r="P127" s="624">
        <v>43915.385340484005</v>
      </c>
      <c r="Q127" s="624">
        <v>43781.219978342138</v>
      </c>
      <c r="R127" s="624">
        <v>44118.036636866484</v>
      </c>
      <c r="S127" s="624">
        <v>44260.827417351458</v>
      </c>
      <c r="T127" s="624">
        <v>44918.17035314993</v>
      </c>
      <c r="U127" s="624">
        <v>45356.536719348522</v>
      </c>
      <c r="V127" s="624">
        <v>44623.602015305682</v>
      </c>
      <c r="W127" s="624">
        <v>42074.921245509111</v>
      </c>
      <c r="X127" s="624">
        <v>42664.355272792454</v>
      </c>
      <c r="Y127" s="624">
        <v>42892.30556419483</v>
      </c>
      <c r="Z127" s="624">
        <v>41501.711230970475</v>
      </c>
      <c r="AA127" s="624">
        <v>40268.112789277344</v>
      </c>
      <c r="AB127" s="624">
        <v>39898.526460982612</v>
      </c>
      <c r="AC127" s="624">
        <v>40247.829043794169</v>
      </c>
      <c r="AD127" s="624">
        <v>40837.737628143695</v>
      </c>
      <c r="AE127" s="624">
        <v>41581.12079054799</v>
      </c>
      <c r="AF127" s="624">
        <v>42045.921469440662</v>
      </c>
      <c r="AG127" s="624">
        <v>42739.0499116836</v>
      </c>
      <c r="AH127" s="624">
        <v>39065.282099857825</v>
      </c>
      <c r="AI127" s="624">
        <v>41929.431111209742</v>
      </c>
      <c r="AJ127" s="625"/>
    </row>
    <row r="128" spans="2:36" ht="13.8">
      <c r="B128" s="191" t="s">
        <v>379</v>
      </c>
      <c r="C128" s="237" t="s">
        <v>380</v>
      </c>
      <c r="D128" s="623">
        <v>8692.5022349189512</v>
      </c>
      <c r="E128" s="624">
        <v>9038.1135668073712</v>
      </c>
      <c r="F128" s="624">
        <v>9128.9117694570596</v>
      </c>
      <c r="G128" s="624">
        <v>9889.1216839755143</v>
      </c>
      <c r="H128" s="624">
        <v>9924.5448085559146</v>
      </c>
      <c r="I128" s="624">
        <v>10055.799939740124</v>
      </c>
      <c r="J128" s="624">
        <v>9951.0852670280547</v>
      </c>
      <c r="K128" s="624">
        <v>9752.6572892573986</v>
      </c>
      <c r="L128" s="624">
        <v>9445.0779871031227</v>
      </c>
      <c r="M128" s="624">
        <v>9471.5986392501254</v>
      </c>
      <c r="N128" s="624">
        <v>9496.543122297544</v>
      </c>
      <c r="O128" s="624">
        <v>9575.8761003208692</v>
      </c>
      <c r="P128" s="624">
        <v>9719.602501279207</v>
      </c>
      <c r="Q128" s="624">
        <v>10027.368706088168</v>
      </c>
      <c r="R128" s="624">
        <v>10110.535305956957</v>
      </c>
      <c r="S128" s="624">
        <v>10151.976615314581</v>
      </c>
      <c r="T128" s="624">
        <v>10396.593232967811</v>
      </c>
      <c r="U128" s="624">
        <v>10500.333949643518</v>
      </c>
      <c r="V128" s="624">
        <v>10376.102375164925</v>
      </c>
      <c r="W128" s="624">
        <v>9885.0239292058959</v>
      </c>
      <c r="X128" s="624">
        <v>9700.0274181929781</v>
      </c>
      <c r="Y128" s="624">
        <v>9823.7735277386473</v>
      </c>
      <c r="Z128" s="624">
        <v>9715.2083544843445</v>
      </c>
      <c r="AA128" s="624">
        <v>9718.6247627676821</v>
      </c>
      <c r="AB128" s="624">
        <v>9745.5540081284798</v>
      </c>
      <c r="AC128" s="624">
        <v>9800.5068501915484</v>
      </c>
      <c r="AD128" s="624">
        <v>9906.0402199896707</v>
      </c>
      <c r="AE128" s="624">
        <v>9984.577117370256</v>
      </c>
      <c r="AF128" s="624">
        <v>10160.763270231928</v>
      </c>
      <c r="AG128" s="624">
        <v>10244.366192124531</v>
      </c>
      <c r="AH128" s="624">
        <v>9198.148404772006</v>
      </c>
      <c r="AI128" s="624">
        <v>9596.5644043268348</v>
      </c>
      <c r="AJ128" s="625"/>
    </row>
    <row r="129" spans="2:36" ht="13.8">
      <c r="B129" s="191" t="s">
        <v>381</v>
      </c>
      <c r="C129" s="237" t="s">
        <v>382</v>
      </c>
      <c r="D129" s="623">
        <v>8127.6265059965817</v>
      </c>
      <c r="E129" s="624">
        <v>7839.8733232081177</v>
      </c>
      <c r="F129" s="624">
        <v>8500.0257881459602</v>
      </c>
      <c r="G129" s="624">
        <v>8426.2713953301118</v>
      </c>
      <c r="H129" s="624">
        <v>8426.7016218889894</v>
      </c>
      <c r="I129" s="624">
        <v>8587.8466387374119</v>
      </c>
      <c r="J129" s="624">
        <v>8480.816992842425</v>
      </c>
      <c r="K129" s="624">
        <v>8530.0642575291768</v>
      </c>
      <c r="L129" s="624">
        <v>8586.1427787575067</v>
      </c>
      <c r="M129" s="624">
        <v>8686.4384019328445</v>
      </c>
      <c r="N129" s="624">
        <v>8866.4776446996366</v>
      </c>
      <c r="O129" s="624">
        <v>9140.0670094027464</v>
      </c>
      <c r="P129" s="624">
        <v>9463.0365361421173</v>
      </c>
      <c r="Q129" s="624">
        <v>9636.5891616853623</v>
      </c>
      <c r="R129" s="624">
        <v>10204.412809423005</v>
      </c>
      <c r="S129" s="624">
        <v>10751.771254247371</v>
      </c>
      <c r="T129" s="624">
        <v>10862.46175895751</v>
      </c>
      <c r="U129" s="624">
        <v>11028.312161164691</v>
      </c>
      <c r="V129" s="624">
        <v>11540.403736013528</v>
      </c>
      <c r="W129" s="624">
        <v>11856.288795239532</v>
      </c>
      <c r="X129" s="624">
        <v>11866.880829215443</v>
      </c>
      <c r="Y129" s="624">
        <v>11885.238655168007</v>
      </c>
      <c r="Z129" s="624">
        <v>12001.990257389654</v>
      </c>
      <c r="AA129" s="624">
        <v>11542.292518553641</v>
      </c>
      <c r="AB129" s="624">
        <v>10605.349291970881</v>
      </c>
      <c r="AC129" s="624">
        <v>9912.7131587481399</v>
      </c>
      <c r="AD129" s="624">
        <v>9633.1007665988382</v>
      </c>
      <c r="AE129" s="624">
        <v>9629.1029985848854</v>
      </c>
      <c r="AF129" s="624">
        <v>9584.50699018458</v>
      </c>
      <c r="AG129" s="624">
        <v>9551.1653839889132</v>
      </c>
      <c r="AH129" s="624">
        <v>9203.3757733589246</v>
      </c>
      <c r="AI129" s="624">
        <v>9223.1475382739191</v>
      </c>
      <c r="AJ129" s="625"/>
    </row>
    <row r="130" spans="2:36" ht="13.8">
      <c r="B130" s="191" t="s">
        <v>383</v>
      </c>
      <c r="C130" s="237" t="s">
        <v>384</v>
      </c>
      <c r="D130" s="623">
        <v>32846.389607023179</v>
      </c>
      <c r="E130" s="624">
        <v>33870.374040207127</v>
      </c>
      <c r="F130" s="624">
        <v>34048.784554209349</v>
      </c>
      <c r="G130" s="624">
        <v>33782.735445733306</v>
      </c>
      <c r="H130" s="624">
        <v>34053.524233598873</v>
      </c>
      <c r="I130" s="624">
        <v>34867.580390608899</v>
      </c>
      <c r="J130" s="624">
        <v>35878.789466939867</v>
      </c>
      <c r="K130" s="624">
        <v>36144.617553820826</v>
      </c>
      <c r="L130" s="624">
        <v>35588.625115630988</v>
      </c>
      <c r="M130" s="624">
        <v>35405.080130467119</v>
      </c>
      <c r="N130" s="624">
        <v>36323.095297341068</v>
      </c>
      <c r="O130" s="624">
        <v>36375.586416246399</v>
      </c>
      <c r="P130" s="624">
        <v>36306.330204804981</v>
      </c>
      <c r="Q130" s="624">
        <v>36784.881025082468</v>
      </c>
      <c r="R130" s="624">
        <v>37576.389891712504</v>
      </c>
      <c r="S130" s="624">
        <v>38250.638011169591</v>
      </c>
      <c r="T130" s="624">
        <v>38751.005004668092</v>
      </c>
      <c r="U130" s="624">
        <v>39280.894898665967</v>
      </c>
      <c r="V130" s="624">
        <v>38781.19872665462</v>
      </c>
      <c r="W130" s="624">
        <v>36577.863403998126</v>
      </c>
      <c r="X130" s="624">
        <v>38069.956038598262</v>
      </c>
      <c r="Y130" s="624">
        <v>38149.618107941671</v>
      </c>
      <c r="Z130" s="624">
        <v>38735.896349425202</v>
      </c>
      <c r="AA130" s="624">
        <v>39569.636574469019</v>
      </c>
      <c r="AB130" s="624">
        <v>39739.541124169715</v>
      </c>
      <c r="AC130" s="624">
        <v>40402.58150552903</v>
      </c>
      <c r="AD130" s="624">
        <v>40727.968877159801</v>
      </c>
      <c r="AE130" s="624">
        <v>41444.215744391382</v>
      </c>
      <c r="AF130" s="624">
        <v>41739.203321035784</v>
      </c>
      <c r="AG130" s="624">
        <v>41697.411939217229</v>
      </c>
      <c r="AH130" s="624">
        <v>39935.4647219912</v>
      </c>
      <c r="AI130" s="624">
        <v>40784.381773883499</v>
      </c>
      <c r="AJ130" s="625"/>
    </row>
    <row r="131" spans="2:36" ht="13.8">
      <c r="B131" s="191" t="s">
        <v>385</v>
      </c>
      <c r="C131" s="237" t="s">
        <v>386</v>
      </c>
      <c r="D131" s="623">
        <v>13475.639897665089</v>
      </c>
      <c r="E131" s="624">
        <v>11917.714049810806</v>
      </c>
      <c r="F131" s="624">
        <v>11294.736577763253</v>
      </c>
      <c r="G131" s="624">
        <v>10292.19831876752</v>
      </c>
      <c r="H131" s="624">
        <v>9126.2558304366612</v>
      </c>
      <c r="I131" s="624">
        <v>8552.4519965257059</v>
      </c>
      <c r="J131" s="624">
        <v>8726.5384771196968</v>
      </c>
      <c r="K131" s="624">
        <v>9016.0032472451512</v>
      </c>
      <c r="L131" s="624">
        <v>8998.9012088366399</v>
      </c>
      <c r="M131" s="624">
        <v>9330.5647886657207</v>
      </c>
      <c r="N131" s="624">
        <v>10275.761871298448</v>
      </c>
      <c r="O131" s="624">
        <v>11682.841791515122</v>
      </c>
      <c r="P131" s="624">
        <v>12827.231082880471</v>
      </c>
      <c r="Q131" s="624">
        <v>13973.077738521026</v>
      </c>
      <c r="R131" s="624">
        <v>15208.440248665978</v>
      </c>
      <c r="S131" s="624">
        <v>16536.015407237701</v>
      </c>
      <c r="T131" s="624">
        <v>18112.778701195417</v>
      </c>
      <c r="U131" s="624">
        <v>19500.478941561592</v>
      </c>
      <c r="V131" s="624">
        <v>19770.216648154128</v>
      </c>
      <c r="W131" s="624">
        <v>19614.735320527849</v>
      </c>
      <c r="X131" s="624">
        <v>20751.257239946244</v>
      </c>
      <c r="Y131" s="624">
        <v>21970.083923931925</v>
      </c>
      <c r="Z131" s="624">
        <v>22702.578840678605</v>
      </c>
      <c r="AA131" s="624">
        <v>23720.816071603393</v>
      </c>
      <c r="AB131" s="624">
        <v>24355.756118888734</v>
      </c>
      <c r="AC131" s="624">
        <v>24290.417633926503</v>
      </c>
      <c r="AD131" s="624">
        <v>24210.862961638202</v>
      </c>
      <c r="AE131" s="624">
        <v>24862.966124588893</v>
      </c>
      <c r="AF131" s="624">
        <v>25544.344756303515</v>
      </c>
      <c r="AG131" s="624">
        <v>26351.804441878194</v>
      </c>
      <c r="AH131" s="624">
        <v>25361.507991076312</v>
      </c>
      <c r="AI131" s="624">
        <v>26110.530040956113</v>
      </c>
      <c r="AJ131" s="625"/>
    </row>
    <row r="132" spans="2:36" ht="13.8">
      <c r="B132" s="191" t="s">
        <v>387</v>
      </c>
      <c r="C132" s="237" t="s">
        <v>388</v>
      </c>
      <c r="D132" s="623">
        <v>3655.3620568927563</v>
      </c>
      <c r="E132" s="624">
        <v>3590.7447536222398</v>
      </c>
      <c r="F132" s="624">
        <v>3455.4913371381567</v>
      </c>
      <c r="G132" s="624">
        <v>3367.1678234483634</v>
      </c>
      <c r="H132" s="624">
        <v>3357.7104612194425</v>
      </c>
      <c r="I132" s="624">
        <v>3408.5422217065657</v>
      </c>
      <c r="J132" s="624">
        <v>3455.100673729155</v>
      </c>
      <c r="K132" s="624">
        <v>3379.8964933644811</v>
      </c>
      <c r="L132" s="624">
        <v>3398.4720454069343</v>
      </c>
      <c r="M132" s="624">
        <v>3380.7764397263118</v>
      </c>
      <c r="N132" s="624">
        <v>3303.326444782535</v>
      </c>
      <c r="O132" s="624">
        <v>3325.9119021003048</v>
      </c>
      <c r="P132" s="624">
        <v>3244.1763342742461</v>
      </c>
      <c r="Q132" s="624">
        <v>3241.6746654698595</v>
      </c>
      <c r="R132" s="624">
        <v>3306.7899536823384</v>
      </c>
      <c r="S132" s="624">
        <v>3399.4039943698381</v>
      </c>
      <c r="T132" s="624">
        <v>3513.3482692270077</v>
      </c>
      <c r="U132" s="624">
        <v>3644.334912986084</v>
      </c>
      <c r="V132" s="624">
        <v>3545.5935023918028</v>
      </c>
      <c r="W132" s="624">
        <v>3555.988258796056</v>
      </c>
      <c r="X132" s="624">
        <v>3735.7929255231238</v>
      </c>
      <c r="Y132" s="624">
        <v>3824.1974665676053</v>
      </c>
      <c r="Z132" s="624">
        <v>3899.167071457663</v>
      </c>
      <c r="AA132" s="624">
        <v>3950.8814321461282</v>
      </c>
      <c r="AB132" s="624">
        <v>4055.1131882156305</v>
      </c>
      <c r="AC132" s="624">
        <v>4163.9247470025466</v>
      </c>
      <c r="AD132" s="624">
        <v>4244.8576258586118</v>
      </c>
      <c r="AE132" s="624">
        <v>4312.9089172498916</v>
      </c>
      <c r="AF132" s="624">
        <v>4464.8132109267963</v>
      </c>
      <c r="AG132" s="624">
        <v>4601.2113725803729</v>
      </c>
      <c r="AH132" s="624">
        <v>4498.3826380841783</v>
      </c>
      <c r="AI132" s="624">
        <v>4743.4864324048567</v>
      </c>
      <c r="AJ132" s="625"/>
    </row>
    <row r="133" spans="2:36" ht="13.8">
      <c r="B133" s="191" t="s">
        <v>389</v>
      </c>
      <c r="C133" s="237" t="s">
        <v>390</v>
      </c>
      <c r="D133" s="623">
        <v>5158.3175693885651</v>
      </c>
      <c r="E133" s="624">
        <v>4671.5228499562645</v>
      </c>
      <c r="F133" s="624">
        <v>3978.9099143113222</v>
      </c>
      <c r="G133" s="624">
        <v>3362.8290003688899</v>
      </c>
      <c r="H133" s="624">
        <v>2688.3517784857536</v>
      </c>
      <c r="I133" s="624">
        <v>2517.284449862309</v>
      </c>
      <c r="J133" s="624">
        <v>2656.0177195649821</v>
      </c>
      <c r="K133" s="624">
        <v>2877.0985692159893</v>
      </c>
      <c r="L133" s="624">
        <v>2893.4175346387542</v>
      </c>
      <c r="M133" s="624">
        <v>2954.9541223683432</v>
      </c>
      <c r="N133" s="624">
        <v>3078.9092516517658</v>
      </c>
      <c r="O133" s="624">
        <v>3212.1335470955837</v>
      </c>
      <c r="P133" s="624">
        <v>3182.2328948347736</v>
      </c>
      <c r="Q133" s="624">
        <v>3370.4301992036872</v>
      </c>
      <c r="R133" s="624">
        <v>3563.8753630916995</v>
      </c>
      <c r="S133" s="624">
        <v>3517.7205088488886</v>
      </c>
      <c r="T133" s="624">
        <v>3588.0899181607911</v>
      </c>
      <c r="U133" s="624">
        <v>3857.6539090044439</v>
      </c>
      <c r="V133" s="624">
        <v>4142.211454027004</v>
      </c>
      <c r="W133" s="624">
        <v>4210.6263473170538</v>
      </c>
      <c r="X133" s="624">
        <v>4141.0772055994821</v>
      </c>
      <c r="Y133" s="624">
        <v>4334.660788925702</v>
      </c>
      <c r="Z133" s="624">
        <v>4259.3182038699269</v>
      </c>
      <c r="AA133" s="624">
        <v>4631.4032666144767</v>
      </c>
      <c r="AB133" s="624">
        <v>4722.0860022870093</v>
      </c>
      <c r="AC133" s="624">
        <v>4805.1410923838812</v>
      </c>
      <c r="AD133" s="624">
        <v>4912.3824843088523</v>
      </c>
      <c r="AE133" s="624">
        <v>5046.691535490947</v>
      </c>
      <c r="AF133" s="624">
        <v>5133.1519144298945</v>
      </c>
      <c r="AG133" s="624">
        <v>5258.3666963114174</v>
      </c>
      <c r="AH133" s="624">
        <v>4726.1965588636149</v>
      </c>
      <c r="AI133" s="624">
        <v>4814.9564376887474</v>
      </c>
      <c r="AJ133" s="625"/>
    </row>
    <row r="134" spans="2:36" ht="13.8">
      <c r="B134" s="191" t="s">
        <v>391</v>
      </c>
      <c r="C134" s="237" t="s">
        <v>392</v>
      </c>
      <c r="D134" s="623"/>
      <c r="E134" s="624"/>
      <c r="F134" s="624"/>
      <c r="G134" s="624">
        <v>1716.8409577648265</v>
      </c>
      <c r="H134" s="624">
        <v>1077.8984917177318</v>
      </c>
      <c r="I134" s="624">
        <v>1153.9264828276246</v>
      </c>
      <c r="J134" s="624">
        <v>1193.2308710635764</v>
      </c>
      <c r="K134" s="624">
        <v>1214.011729326367</v>
      </c>
      <c r="L134" s="624">
        <v>1244.9809449135316</v>
      </c>
      <c r="M134" s="624">
        <v>1376.0467168219423</v>
      </c>
      <c r="N134" s="624">
        <v>1486.1071138750738</v>
      </c>
      <c r="O134" s="624">
        <v>1578.6277008441907</v>
      </c>
      <c r="P134" s="624">
        <v>1652.5381317394238</v>
      </c>
      <c r="Q134" s="624">
        <v>1761.4211024485896</v>
      </c>
      <c r="R134" s="624">
        <v>1909.4184560960034</v>
      </c>
      <c r="S134" s="624">
        <v>2124.83745733056</v>
      </c>
      <c r="T134" s="624">
        <v>2313.3303319564047</v>
      </c>
      <c r="U134" s="624">
        <v>2505.5203494616176</v>
      </c>
      <c r="V134" s="624">
        <v>2629.2590578002278</v>
      </c>
      <c r="W134" s="624">
        <v>2592.1554610004891</v>
      </c>
      <c r="X134" s="624">
        <v>2706.9918156240838</v>
      </c>
      <c r="Y134" s="624">
        <v>2856.5307862791565</v>
      </c>
      <c r="Z134" s="624">
        <v>3021.3322193753925</v>
      </c>
      <c r="AA134" s="624">
        <v>3197.5321003696276</v>
      </c>
      <c r="AB134" s="624">
        <v>3378.364590513128</v>
      </c>
      <c r="AC134" s="624">
        <v>3565.245067071085</v>
      </c>
      <c r="AD134" s="624">
        <v>3761.9113376767532</v>
      </c>
      <c r="AE134" s="624">
        <v>3972.724163927945</v>
      </c>
      <c r="AF134" s="624">
        <v>4217.6217909622574</v>
      </c>
      <c r="AG134" s="624">
        <v>4464.294449691407</v>
      </c>
      <c r="AH134" s="624">
        <v>4276.1845389917808</v>
      </c>
      <c r="AI134" s="624">
        <v>4354.5652062820318</v>
      </c>
      <c r="AJ134" s="625"/>
    </row>
    <row r="135" spans="2:36" ht="13.8">
      <c r="B135" s="191" t="s">
        <v>393</v>
      </c>
      <c r="C135" s="237" t="s">
        <v>394</v>
      </c>
      <c r="D135" s="623">
        <v>2045.2368255831893</v>
      </c>
      <c r="E135" s="624">
        <v>2005.5131217708913</v>
      </c>
      <c r="F135" s="624">
        <v>1989.6297412333993</v>
      </c>
      <c r="G135" s="624">
        <v>1976.6846833289233</v>
      </c>
      <c r="H135" s="624">
        <v>1981.4296824473929</v>
      </c>
      <c r="I135" s="624">
        <v>1951.8350539629796</v>
      </c>
      <c r="J135" s="624">
        <v>1952.542766145699</v>
      </c>
      <c r="K135" s="624">
        <v>1950.3317926982436</v>
      </c>
      <c r="L135" s="624">
        <v>2041.9646206222901</v>
      </c>
      <c r="M135" s="624">
        <v>1976.368430146669</v>
      </c>
      <c r="N135" s="624">
        <v>2063.5560015396914</v>
      </c>
      <c r="O135" s="624">
        <v>1994.9174870413628</v>
      </c>
      <c r="P135" s="624">
        <v>2028.5941953132017</v>
      </c>
      <c r="Q135" s="624">
        <v>2027.5582781958067</v>
      </c>
      <c r="R135" s="624">
        <v>1954.6830146983841</v>
      </c>
      <c r="S135" s="624">
        <v>2010.9287977420556</v>
      </c>
      <c r="T135" s="624">
        <v>1971.3987903347277</v>
      </c>
      <c r="U135" s="624">
        <v>1973.7497540567867</v>
      </c>
      <c r="V135" s="624">
        <v>1895.8897883057673</v>
      </c>
      <c r="W135" s="624">
        <v>1874.5094208999903</v>
      </c>
      <c r="X135" s="624">
        <v>1819.2013505890211</v>
      </c>
      <c r="Y135" s="624">
        <v>1819.656584941242</v>
      </c>
      <c r="Z135" s="624">
        <v>1883.1734398942417</v>
      </c>
      <c r="AA135" s="624">
        <v>1932.2353373320257</v>
      </c>
      <c r="AB135" s="624">
        <v>1883.2305559717756</v>
      </c>
      <c r="AC135" s="624">
        <v>2038.4864401047982</v>
      </c>
      <c r="AD135" s="624">
        <v>1997.8228542877782</v>
      </c>
      <c r="AE135" s="624">
        <v>1962.3195539701806</v>
      </c>
      <c r="AF135" s="624">
        <v>2033.7282788105658</v>
      </c>
      <c r="AG135" s="624">
        <v>1990.5179682817052</v>
      </c>
      <c r="AH135" s="624">
        <v>1944.8469587340564</v>
      </c>
      <c r="AI135" s="624">
        <v>1937.0892962193336</v>
      </c>
      <c r="AJ135" s="625"/>
    </row>
    <row r="136" spans="2:36" ht="13.8">
      <c r="B136" s="191" t="s">
        <v>395</v>
      </c>
      <c r="C136" s="237" t="s">
        <v>396</v>
      </c>
      <c r="D136" s="623">
        <v>14178.570921956722</v>
      </c>
      <c r="E136" s="624">
        <v>13946.445846081228</v>
      </c>
      <c r="F136" s="624">
        <v>14414.530635898098</v>
      </c>
      <c r="G136" s="624">
        <v>15191.823014423109</v>
      </c>
      <c r="H136" s="624">
        <v>15786.244457709667</v>
      </c>
      <c r="I136" s="624">
        <v>16421.394541874575</v>
      </c>
      <c r="J136" s="624">
        <v>17160.266831320841</v>
      </c>
      <c r="K136" s="624">
        <v>18096.552059267866</v>
      </c>
      <c r="L136" s="624">
        <v>17774.760857313475</v>
      </c>
      <c r="M136" s="624">
        <v>18103.55160857091</v>
      </c>
      <c r="N136" s="624">
        <v>19642.952369635641</v>
      </c>
      <c r="O136" s="624">
        <v>20438.849819114035</v>
      </c>
      <c r="P136" s="624">
        <v>20593.89838127921</v>
      </c>
      <c r="Q136" s="624">
        <v>19712.701743748035</v>
      </c>
      <c r="R136" s="624">
        <v>20434.912721233188</v>
      </c>
      <c r="S136" s="624">
        <v>22354.219151863806</v>
      </c>
      <c r="T136" s="624">
        <v>22985.16554029613</v>
      </c>
      <c r="U136" s="624">
        <v>23053.867466538126</v>
      </c>
      <c r="V136" s="624">
        <v>25554.312012128601</v>
      </c>
      <c r="W136" s="624">
        <v>24622.873070465437</v>
      </c>
      <c r="X136" s="624">
        <v>24572.831539849994</v>
      </c>
      <c r="Y136" s="624">
        <v>24876.697291100649</v>
      </c>
      <c r="Z136" s="624">
        <v>24672.400712550501</v>
      </c>
      <c r="AA136" s="624">
        <v>26058.269898395876</v>
      </c>
      <c r="AB136" s="624">
        <v>28019.894428659118</v>
      </c>
      <c r="AC136" s="624">
        <v>28219.109141962053</v>
      </c>
      <c r="AD136" s="624">
        <v>29329.478457147845</v>
      </c>
      <c r="AE136" s="624">
        <v>29333.393176545749</v>
      </c>
      <c r="AF136" s="624">
        <v>29950.493323204882</v>
      </c>
      <c r="AG136" s="624">
        <v>31194.737194183261</v>
      </c>
      <c r="AH136" s="624">
        <v>26700.668732068261</v>
      </c>
      <c r="AI136" s="624">
        <v>26485.817235235656</v>
      </c>
      <c r="AJ136" s="625"/>
    </row>
    <row r="137" spans="2:36" ht="13.8">
      <c r="B137" s="191" t="s">
        <v>397</v>
      </c>
      <c r="C137" s="237" t="s">
        <v>398</v>
      </c>
      <c r="D137" s="623">
        <v>12656.396062165355</v>
      </c>
      <c r="E137" s="624">
        <v>13882.421013202666</v>
      </c>
      <c r="F137" s="624">
        <v>14590.533003182869</v>
      </c>
      <c r="G137" s="624">
        <v>15436.387859843086</v>
      </c>
      <c r="H137" s="624">
        <v>16698.276160877784</v>
      </c>
      <c r="I137" s="624">
        <v>18120.493897299955</v>
      </c>
      <c r="J137" s="624">
        <v>19364.941373614296</v>
      </c>
      <c r="K137" s="624">
        <v>20367.973641136814</v>
      </c>
      <c r="L137" s="624">
        <v>19184.223751372065</v>
      </c>
      <c r="M137" s="624">
        <v>21232.609762260137</v>
      </c>
      <c r="N137" s="624">
        <v>22963.638542808021</v>
      </c>
      <c r="O137" s="624">
        <v>23893.897010533452</v>
      </c>
      <c r="P137" s="624">
        <v>25591.399047014187</v>
      </c>
      <c r="Q137" s="624">
        <v>26260.36841045781</v>
      </c>
      <c r="R137" s="624">
        <v>27515.951769056974</v>
      </c>
      <c r="S137" s="624">
        <v>28640.706236090868</v>
      </c>
      <c r="T137" s="624">
        <v>29990.522000860583</v>
      </c>
      <c r="U137" s="624">
        <v>31569.931198912305</v>
      </c>
      <c r="V137" s="624">
        <v>32275.12525047638</v>
      </c>
      <c r="W137" s="624">
        <v>32363.968658653455</v>
      </c>
      <c r="X137" s="624">
        <v>34394.490489055082</v>
      </c>
      <c r="Y137" s="624">
        <v>35388.976912447841</v>
      </c>
      <c r="Z137" s="624">
        <v>36049.193487353863</v>
      </c>
      <c r="AA137" s="624">
        <v>37021.13416410028</v>
      </c>
      <c r="AB137" s="624">
        <v>37967.475617994984</v>
      </c>
      <c r="AC137" s="624">
        <v>38828.7409976118</v>
      </c>
      <c r="AD137" s="624">
        <v>39814.658927928947</v>
      </c>
      <c r="AE137" s="624">
        <v>40957.418058714524</v>
      </c>
      <c r="AF137" s="624">
        <v>41965.89053509105</v>
      </c>
      <c r="AG137" s="624">
        <v>42758.590368609162</v>
      </c>
      <c r="AH137" s="624">
        <v>42396.761944199534</v>
      </c>
      <c r="AI137" s="624">
        <v>44232.205725348656</v>
      </c>
      <c r="AJ137" s="625"/>
    </row>
    <row r="138" spans="2:36" ht="13.8">
      <c r="B138" s="191" t="s">
        <v>399</v>
      </c>
      <c r="C138" s="237" t="s">
        <v>400</v>
      </c>
      <c r="D138" s="623"/>
      <c r="E138" s="624"/>
      <c r="F138" s="624">
        <v>41446.963751150128</v>
      </c>
      <c r="G138" s="624">
        <v>54426.326135083938</v>
      </c>
      <c r="H138" s="624">
        <v>59468.751485721768</v>
      </c>
      <c r="I138" s="624">
        <v>61826.118273090899</v>
      </c>
      <c r="J138" s="624">
        <v>60443.918149045028</v>
      </c>
      <c r="K138" s="624">
        <v>59894.151401292736</v>
      </c>
      <c r="L138" s="624">
        <v>60105.805932467687</v>
      </c>
      <c r="M138" s="624">
        <v>57210.536486430159</v>
      </c>
      <c r="N138" s="624">
        <v>58117.180581133107</v>
      </c>
      <c r="O138" s="624">
        <v>56580.98936856036</v>
      </c>
      <c r="P138" s="624">
        <v>56701.059407410976</v>
      </c>
      <c r="Q138" s="624">
        <v>64811.181955685061</v>
      </c>
      <c r="R138" s="624">
        <v>69723.617292818701</v>
      </c>
      <c r="S138" s="624">
        <v>74294.346664797064</v>
      </c>
      <c r="T138" s="624">
        <v>75551.110915814905</v>
      </c>
      <c r="U138" s="624">
        <v>75498.230356989967</v>
      </c>
      <c r="V138" s="624">
        <v>73162.900443446415</v>
      </c>
      <c r="W138" s="624">
        <v>64468.793437849774</v>
      </c>
      <c r="X138" s="624">
        <v>59780.029854140732</v>
      </c>
      <c r="Y138" s="624">
        <v>61356.935596287425</v>
      </c>
      <c r="Z138" s="624">
        <v>60588.155959300064</v>
      </c>
      <c r="AA138" s="624">
        <v>57051.743802512123</v>
      </c>
      <c r="AB138" s="624">
        <v>55583.561668785245</v>
      </c>
      <c r="AC138" s="624">
        <v>53808.125761484458</v>
      </c>
      <c r="AD138" s="624">
        <v>53476.121037680445</v>
      </c>
      <c r="AE138" s="624">
        <v>50007.29953660172</v>
      </c>
      <c r="AF138" s="624">
        <v>48943.006216205606</v>
      </c>
      <c r="AG138" s="624">
        <v>47314.796858175017</v>
      </c>
      <c r="AH138" s="624">
        <v>43922.630210474228</v>
      </c>
      <c r="AI138" s="624"/>
      <c r="AJ138" s="625"/>
    </row>
    <row r="139" spans="2:36" ht="13.8">
      <c r="B139" s="191" t="s">
        <v>401</v>
      </c>
      <c r="C139" s="237" t="s">
        <v>402</v>
      </c>
      <c r="D139" s="623">
        <v>10434.349306150782</v>
      </c>
      <c r="E139" s="624">
        <v>10570.678912114206</v>
      </c>
      <c r="F139" s="624">
        <v>10640.847161553454</v>
      </c>
      <c r="G139" s="624">
        <v>10910.151561153576</v>
      </c>
      <c r="H139" s="624">
        <v>11308.887765477504</v>
      </c>
      <c r="I139" s="624">
        <v>11150.747730177776</v>
      </c>
      <c r="J139" s="624">
        <v>11407.44531310244</v>
      </c>
      <c r="K139" s="624">
        <v>11814.048495007912</v>
      </c>
      <c r="L139" s="624">
        <v>11929.967159367297</v>
      </c>
      <c r="M139" s="624">
        <v>11801.640275799908</v>
      </c>
      <c r="N139" s="624">
        <v>12041.967806802941</v>
      </c>
      <c r="O139" s="624">
        <v>11894.329397439527</v>
      </c>
      <c r="P139" s="624">
        <v>11787.802610630044</v>
      </c>
      <c r="Q139" s="624">
        <v>11922.175426190415</v>
      </c>
      <c r="R139" s="624">
        <v>12399.984674636127</v>
      </c>
      <c r="S139" s="624">
        <v>12729.21536904437</v>
      </c>
      <c r="T139" s="624">
        <v>13217.302688070455</v>
      </c>
      <c r="U139" s="624">
        <v>13760.669271426241</v>
      </c>
      <c r="V139" s="624">
        <v>14116.831632899164</v>
      </c>
      <c r="W139" s="624">
        <v>13661.127379829664</v>
      </c>
      <c r="X139" s="624">
        <v>14420.044730177928</v>
      </c>
      <c r="Y139" s="624">
        <v>14905.386353599783</v>
      </c>
      <c r="Z139" s="624">
        <v>15104.653378098154</v>
      </c>
      <c r="AA139" s="624">
        <v>15376.336785587962</v>
      </c>
      <c r="AB139" s="624">
        <v>15448.641782222821</v>
      </c>
      <c r="AC139" s="624">
        <v>15380.490719105468</v>
      </c>
      <c r="AD139" s="624">
        <v>15215.372030660248</v>
      </c>
      <c r="AE139" s="624">
        <v>15363.220341373031</v>
      </c>
      <c r="AF139" s="624">
        <v>15455.71539342221</v>
      </c>
      <c r="AG139" s="624">
        <v>15408.199922070755</v>
      </c>
      <c r="AH139" s="624">
        <v>14275.386428289283</v>
      </c>
      <c r="AI139" s="624">
        <v>15093.565748758458</v>
      </c>
      <c r="AJ139" s="625"/>
    </row>
    <row r="140" spans="2:36" ht="13.8">
      <c r="B140" s="191" t="s">
        <v>403</v>
      </c>
      <c r="C140" s="237" t="s">
        <v>404</v>
      </c>
      <c r="D140" s="623">
        <v>1939.0862386128717</v>
      </c>
      <c r="E140" s="624">
        <v>1966.4386802799975</v>
      </c>
      <c r="F140" s="624">
        <v>2019.3913448036924</v>
      </c>
      <c r="G140" s="624">
        <v>2082.0975539981068</v>
      </c>
      <c r="H140" s="624">
        <v>2194.5268676407745</v>
      </c>
      <c r="I140" s="624">
        <v>2291.8744355978188</v>
      </c>
      <c r="J140" s="624">
        <v>2394.068351061238</v>
      </c>
      <c r="K140" s="624">
        <v>2505.6241751447956</v>
      </c>
      <c r="L140" s="624">
        <v>2557.1839550622676</v>
      </c>
      <c r="M140" s="624">
        <v>2696.163938814725</v>
      </c>
      <c r="N140" s="624">
        <v>2804.8182770006197</v>
      </c>
      <c r="O140" s="624">
        <v>2918.3873216516699</v>
      </c>
      <c r="P140" s="624">
        <v>3043.4828437008978</v>
      </c>
      <c r="Q140" s="624">
        <v>3181.0549761375059</v>
      </c>
      <c r="R140" s="624">
        <v>3336.8997825412048</v>
      </c>
      <c r="S140" s="624">
        <v>3522.2879003145658</v>
      </c>
      <c r="T140" s="624">
        <v>3765.6486679240547</v>
      </c>
      <c r="U140" s="624">
        <v>3988.1697214105589</v>
      </c>
      <c r="V140" s="624">
        <v>4234.0018904216358</v>
      </c>
      <c r="W140" s="624">
        <v>4482.8997617625937</v>
      </c>
      <c r="X140" s="624">
        <v>4793.2239845691347</v>
      </c>
      <c r="Y140" s="624">
        <v>5103.5489595288509</v>
      </c>
      <c r="Z140" s="624">
        <v>5434.8346857356228</v>
      </c>
      <c r="AA140" s="624">
        <v>5789.2754002846668</v>
      </c>
      <c r="AB140" s="624">
        <v>6145.4972185185543</v>
      </c>
      <c r="AC140" s="624">
        <v>6499.0729317820023</v>
      </c>
      <c r="AD140" s="624">
        <v>6850.5809067971923</v>
      </c>
      <c r="AE140" s="624">
        <v>7211.2590892488543</v>
      </c>
      <c r="AF140" s="624">
        <v>7546.3342536598439</v>
      </c>
      <c r="AG140" s="624">
        <v>7840.0713830942832</v>
      </c>
      <c r="AH140" s="624">
        <v>7763.9488813409635</v>
      </c>
      <c r="AI140" s="624">
        <v>7846.9750222927596</v>
      </c>
      <c r="AJ140" s="625"/>
    </row>
    <row r="141" spans="2:36" ht="13.8">
      <c r="B141" s="191" t="s">
        <v>405</v>
      </c>
      <c r="C141" s="237" t="s">
        <v>406</v>
      </c>
      <c r="D141" s="623">
        <v>5862.8365981220859</v>
      </c>
      <c r="E141" s="624">
        <v>8587.33701969104</v>
      </c>
      <c r="F141" s="624">
        <v>9788.9232167150822</v>
      </c>
      <c r="G141" s="624">
        <v>10634.391847457102</v>
      </c>
      <c r="H141" s="624">
        <v>11291.289176502229</v>
      </c>
      <c r="I141" s="624">
        <v>11802.423481554513</v>
      </c>
      <c r="J141" s="624">
        <v>12891.549602066643</v>
      </c>
      <c r="K141" s="624">
        <v>12795.046743894236</v>
      </c>
      <c r="L141" s="624">
        <v>13037.973749122069</v>
      </c>
      <c r="M141" s="624">
        <v>12752.062924426651</v>
      </c>
      <c r="N141" s="624">
        <v>12711.946563450138</v>
      </c>
      <c r="O141" s="624">
        <v>12993.862516070742</v>
      </c>
      <c r="P141" s="624">
        <v>13264.988826280829</v>
      </c>
      <c r="Q141" s="624">
        <v>13516.334418942977</v>
      </c>
      <c r="R141" s="624">
        <v>14198.551337777331</v>
      </c>
      <c r="S141" s="624">
        <v>14365.586709325502</v>
      </c>
      <c r="T141" s="624">
        <v>14350.747919135287</v>
      </c>
      <c r="U141" s="624">
        <v>15394.185199912614</v>
      </c>
      <c r="V141" s="624">
        <v>16522.334834040106</v>
      </c>
      <c r="W141" s="624">
        <v>17979.257907502713</v>
      </c>
      <c r="X141" s="624">
        <v>19239.564831721207</v>
      </c>
      <c r="Y141" s="624">
        <v>19216.967901258718</v>
      </c>
      <c r="Z141" s="624">
        <v>19202.547426706955</v>
      </c>
      <c r="AA141" s="624">
        <v>18180.366843098353</v>
      </c>
      <c r="AB141" s="624">
        <v>16863.637233665293</v>
      </c>
      <c r="AC141" s="624">
        <v>16611.720191550739</v>
      </c>
      <c r="AD141" s="624">
        <v>17248.189483819027</v>
      </c>
      <c r="AE141" s="624">
        <v>17808.076885991955</v>
      </c>
      <c r="AF141" s="624">
        <v>17970.93901760118</v>
      </c>
      <c r="AG141" s="624">
        <v>17172.197653438761</v>
      </c>
      <c r="AH141" s="624">
        <v>13780.958441398692</v>
      </c>
      <c r="AI141" s="624">
        <v>12977.202297151287</v>
      </c>
      <c r="AJ141" s="625"/>
    </row>
    <row r="142" spans="2:36" ht="13.8">
      <c r="B142" s="191" t="s">
        <v>407</v>
      </c>
      <c r="C142" s="237" t="s">
        <v>408</v>
      </c>
      <c r="D142" s="623"/>
      <c r="E142" s="624"/>
      <c r="F142" s="624"/>
      <c r="G142" s="624"/>
      <c r="H142" s="624"/>
      <c r="I142" s="624"/>
      <c r="J142" s="624"/>
      <c r="K142" s="624"/>
      <c r="L142" s="624"/>
      <c r="M142" s="624"/>
      <c r="N142" s="624">
        <v>1725.1448939202196</v>
      </c>
      <c r="O142" s="624">
        <v>1724.0597502842311</v>
      </c>
      <c r="P142" s="624">
        <v>1742.7891422629934</v>
      </c>
      <c r="Q142" s="624">
        <v>1207.7260320282808</v>
      </c>
      <c r="R142" s="624">
        <v>1224.5717499041159</v>
      </c>
      <c r="S142" s="624">
        <v>1232.4568567062631</v>
      </c>
      <c r="T142" s="624">
        <v>1258.729846262203</v>
      </c>
      <c r="U142" s="624">
        <v>1311.4452677591491</v>
      </c>
      <c r="V142" s="624">
        <v>1349.0282317064427</v>
      </c>
      <c r="W142" s="624">
        <v>1376.4531020817242</v>
      </c>
      <c r="X142" s="624">
        <v>1418.6758185220524</v>
      </c>
      <c r="Y142" s="624">
        <v>1475.8392688466934</v>
      </c>
      <c r="Z142" s="624">
        <v>1538.4072209582571</v>
      </c>
      <c r="AA142" s="624">
        <v>1635.9582496699509</v>
      </c>
      <c r="AB142" s="624">
        <v>1613.8654797949885</v>
      </c>
      <c r="AC142" s="624">
        <v>1581.0551130224012</v>
      </c>
      <c r="AD142" s="624">
        <v>1525.4580133877666</v>
      </c>
      <c r="AE142" s="624">
        <v>1533.4112378777074</v>
      </c>
      <c r="AF142" s="624">
        <v>1521.7334706798383</v>
      </c>
      <c r="AG142" s="624">
        <v>1455.6376486721742</v>
      </c>
      <c r="AH142" s="624">
        <v>1383.8280991000138</v>
      </c>
      <c r="AI142" s="624">
        <v>1423.2295889040295</v>
      </c>
      <c r="AJ142" s="625"/>
    </row>
    <row r="143" spans="2:36" ht="13.8">
      <c r="B143" s="191" t="s">
        <v>409</v>
      </c>
      <c r="C143" s="237" t="s">
        <v>410</v>
      </c>
      <c r="D143" s="623"/>
      <c r="E143" s="624"/>
      <c r="F143" s="624"/>
      <c r="G143" s="624"/>
      <c r="H143" s="624"/>
      <c r="I143" s="624"/>
      <c r="J143" s="624"/>
      <c r="K143" s="624"/>
      <c r="L143" s="624"/>
      <c r="M143" s="624">
        <v>26668.444335879631</v>
      </c>
      <c r="N143" s="624">
        <v>27130.468340699383</v>
      </c>
      <c r="O143" s="624">
        <v>26040.312966882047</v>
      </c>
      <c r="P143" s="624">
        <v>25173.154830270774</v>
      </c>
      <c r="Q143" s="624">
        <v>27744.88084758868</v>
      </c>
      <c r="R143" s="624">
        <v>28244.261864592423</v>
      </c>
      <c r="S143" s="624">
        <v>30782.931468804552</v>
      </c>
      <c r="T143" s="624">
        <v>32040.953468484389</v>
      </c>
      <c r="U143" s="624">
        <v>33345.949138530763</v>
      </c>
      <c r="V143" s="624">
        <v>32590.659174656492</v>
      </c>
      <c r="W143" s="624">
        <v>30510.86057602373</v>
      </c>
      <c r="X143" s="624">
        <v>31394.161745737631</v>
      </c>
      <c r="Y143" s="624">
        <v>16356.36266213475</v>
      </c>
      <c r="Z143" s="624">
        <v>32214.906325103198</v>
      </c>
      <c r="AA143" s="624">
        <v>25907.756890504159</v>
      </c>
      <c r="AB143" s="624">
        <v>19569.900488953397</v>
      </c>
      <c r="AC143" s="624">
        <v>19108.943826926807</v>
      </c>
      <c r="AD143" s="624">
        <v>18554.480603127795</v>
      </c>
      <c r="AE143" s="624">
        <v>24212.910927091474</v>
      </c>
      <c r="AF143" s="624">
        <v>25734.168628332969</v>
      </c>
      <c r="AG143" s="624">
        <v>22535.445619861668</v>
      </c>
      <c r="AH143" s="624">
        <v>16924.150449100271</v>
      </c>
      <c r="AI143" s="624">
        <v>21965.17330788984</v>
      </c>
      <c r="AJ143" s="625"/>
    </row>
    <row r="144" spans="2:36" ht="13.8">
      <c r="B144" s="191" t="s">
        <v>411</v>
      </c>
      <c r="C144" s="237" t="s">
        <v>412</v>
      </c>
      <c r="D144" s="623">
        <v>11419.099824765217</v>
      </c>
      <c r="E144" s="624">
        <v>11305.722001798835</v>
      </c>
      <c r="F144" s="624">
        <v>12025.494110993004</v>
      </c>
      <c r="G144" s="624">
        <v>11918.581854856531</v>
      </c>
      <c r="H144" s="624">
        <v>11950.98888373561</v>
      </c>
      <c r="I144" s="624">
        <v>12017.286666247712</v>
      </c>
      <c r="J144" s="624">
        <v>12238.285691287294</v>
      </c>
      <c r="K144" s="624">
        <v>12037.23931222572</v>
      </c>
      <c r="L144" s="624">
        <v>12679.683627662956</v>
      </c>
      <c r="M144" s="624">
        <v>12903.059946454496</v>
      </c>
      <c r="N144" s="624">
        <v>12808.665165162589</v>
      </c>
      <c r="O144" s="624">
        <v>12287.856067818266</v>
      </c>
      <c r="P144" s="624">
        <v>12247.133838707967</v>
      </c>
      <c r="Q144" s="624">
        <v>12671.68632813815</v>
      </c>
      <c r="R144" s="624">
        <v>13493.938430913537</v>
      </c>
      <c r="S144" s="624">
        <v>13345.371758221521</v>
      </c>
      <c r="T144" s="624">
        <v>14079.867303548197</v>
      </c>
      <c r="U144" s="624">
        <v>14228.470633057828</v>
      </c>
      <c r="V144" s="624">
        <v>14838.964422513947</v>
      </c>
      <c r="W144" s="624">
        <v>14324.693170837489</v>
      </c>
      <c r="X144" s="624">
        <v>14448.264401226541</v>
      </c>
      <c r="Y144" s="624">
        <v>15133.397176446742</v>
      </c>
      <c r="Z144" s="624">
        <v>15017.745904627593</v>
      </c>
      <c r="AA144" s="624">
        <v>14469.648893377169</v>
      </c>
      <c r="AB144" s="624">
        <v>14605.220271388716</v>
      </c>
      <c r="AC144" s="624">
        <v>14339.109462363715</v>
      </c>
      <c r="AD144" s="624">
        <v>14810.637048342753</v>
      </c>
      <c r="AE144" s="624">
        <v>15247.458840388801</v>
      </c>
      <c r="AF144" s="624">
        <v>15622.778043214777</v>
      </c>
      <c r="AG144" s="624">
        <v>15460.800762233783</v>
      </c>
      <c r="AH144" s="624">
        <v>11651.167126300976</v>
      </c>
      <c r="AI144" s="624">
        <v>13045.955382408654</v>
      </c>
      <c r="AJ144" s="625"/>
    </row>
    <row r="145" spans="2:36" ht="13.8">
      <c r="B145" s="191" t="s">
        <v>413</v>
      </c>
      <c r="C145" s="237" t="s">
        <v>414</v>
      </c>
      <c r="D145" s="623">
        <v>10577.289166855973</v>
      </c>
      <c r="E145" s="624">
        <v>10730.466170914797</v>
      </c>
      <c r="F145" s="624">
        <v>10842.740034596092</v>
      </c>
      <c r="G145" s="624">
        <v>11122.613209962416</v>
      </c>
      <c r="H145" s="624">
        <v>11523.823108744074</v>
      </c>
      <c r="I145" s="624">
        <v>11406.419289361205</v>
      </c>
      <c r="J145" s="624">
        <v>11679.788578394455</v>
      </c>
      <c r="K145" s="624">
        <v>12110.27606744617</v>
      </c>
      <c r="L145" s="624">
        <v>12249.627352318827</v>
      </c>
      <c r="M145" s="624">
        <v>12132.274356852222</v>
      </c>
      <c r="N145" s="624">
        <v>12381.923061882326</v>
      </c>
      <c r="O145" s="624">
        <v>12258.01792392953</v>
      </c>
      <c r="P145" s="624">
        <v>12160.939132318106</v>
      </c>
      <c r="Q145" s="624">
        <v>12309.543633345516</v>
      </c>
      <c r="R145" s="624">
        <v>12819.46409335168</v>
      </c>
      <c r="S145" s="624">
        <v>13162.011542175005</v>
      </c>
      <c r="T145" s="624">
        <v>13662.877221908077</v>
      </c>
      <c r="U145" s="624">
        <v>14214.384892377493</v>
      </c>
      <c r="V145" s="624">
        <v>14577.556217118592</v>
      </c>
      <c r="W145" s="624">
        <v>14121.612881293511</v>
      </c>
      <c r="X145" s="624">
        <v>14878.306715181612</v>
      </c>
      <c r="Y145" s="624">
        <v>15385.636211920235</v>
      </c>
      <c r="Z145" s="624">
        <v>15627.595166638981</v>
      </c>
      <c r="AA145" s="624">
        <v>15913.826362388329</v>
      </c>
      <c r="AB145" s="624">
        <v>15996.427905933408</v>
      </c>
      <c r="AC145" s="624">
        <v>15944.90858501388</v>
      </c>
      <c r="AD145" s="624">
        <v>15796.879480185036</v>
      </c>
      <c r="AE145" s="624">
        <v>15950.885882913037</v>
      </c>
      <c r="AF145" s="624">
        <v>16081.449173383508</v>
      </c>
      <c r="AG145" s="624">
        <v>16065.146976554253</v>
      </c>
      <c r="AH145" s="624">
        <v>14874.129631248996</v>
      </c>
      <c r="AI145" s="624">
        <v>15774.806856414012</v>
      </c>
      <c r="AJ145" s="625"/>
    </row>
    <row r="146" spans="2:36" ht="13.8">
      <c r="B146" s="191" t="s">
        <v>415</v>
      </c>
      <c r="C146" s="237" t="s">
        <v>416</v>
      </c>
      <c r="D146" s="623">
        <v>1604.0861164654839</v>
      </c>
      <c r="E146" s="624">
        <v>1594.3185231285299</v>
      </c>
      <c r="F146" s="624">
        <v>1561.5238140890099</v>
      </c>
      <c r="G146" s="624">
        <v>1523.3290595626299</v>
      </c>
      <c r="H146" s="624">
        <v>1492.6146967408063</v>
      </c>
      <c r="I146" s="624">
        <v>1539.7132192370998</v>
      </c>
      <c r="J146" s="624">
        <v>1587.1035132802467</v>
      </c>
      <c r="K146" s="624">
        <v>1636.3946349759105</v>
      </c>
      <c r="L146" s="624">
        <v>1658.3513805762109</v>
      </c>
      <c r="M146" s="624">
        <v>1686.0205027701445</v>
      </c>
      <c r="N146" s="624">
        <v>1717.3957456107953</v>
      </c>
      <c r="O146" s="624">
        <v>1767.853852132969</v>
      </c>
      <c r="P146" s="624">
        <v>1807.1470657211021</v>
      </c>
      <c r="Q146" s="624">
        <v>1853.7992563589464</v>
      </c>
      <c r="R146" s="624">
        <v>1926.850188481035</v>
      </c>
      <c r="S146" s="624">
        <v>2022.4304266761678</v>
      </c>
      <c r="T146" s="624">
        <v>2118.0440815716288</v>
      </c>
      <c r="U146" s="624">
        <v>2228.2122844532587</v>
      </c>
      <c r="V146" s="624">
        <v>2323.3620317735345</v>
      </c>
      <c r="W146" s="624">
        <v>2367.0012397662213</v>
      </c>
      <c r="X146" s="624">
        <v>2455.8006061878496</v>
      </c>
      <c r="Y146" s="624">
        <v>2515.5823173650988</v>
      </c>
      <c r="Z146" s="624">
        <v>2559.4157859744778</v>
      </c>
      <c r="AA146" s="624">
        <v>2639.8080817603818</v>
      </c>
      <c r="AB146" s="624">
        <v>2733.9438737524965</v>
      </c>
      <c r="AC146" s="624">
        <v>2798.1967778140984</v>
      </c>
      <c r="AD146" s="624">
        <v>2872.6954829346496</v>
      </c>
      <c r="AE146" s="624">
        <v>2947.0568313434264</v>
      </c>
      <c r="AF146" s="624">
        <v>3021.022129676689</v>
      </c>
      <c r="AG146" s="624">
        <v>3108.799911869934</v>
      </c>
      <c r="AH146" s="624">
        <v>3068.8153877667123</v>
      </c>
      <c r="AI146" s="624">
        <v>3059.2812051602928</v>
      </c>
      <c r="AJ146" s="625"/>
    </row>
    <row r="147" spans="2:36" ht="13.8">
      <c r="B147" s="191" t="s">
        <v>417</v>
      </c>
      <c r="C147" s="237" t="s">
        <v>418</v>
      </c>
      <c r="D147" s="623">
        <v>1496.07377174815</v>
      </c>
      <c r="E147" s="624">
        <v>1473.6731489749047</v>
      </c>
      <c r="F147" s="624">
        <v>1400.4419289996122</v>
      </c>
      <c r="G147" s="624">
        <v>1370.0889300144729</v>
      </c>
      <c r="H147" s="624">
        <v>1327.0390022582467</v>
      </c>
      <c r="I147" s="624">
        <v>1352.0005629106777</v>
      </c>
      <c r="J147" s="624">
        <v>1388.7171328158042</v>
      </c>
      <c r="K147" s="624">
        <v>1437.8056812749323</v>
      </c>
      <c r="L147" s="624">
        <v>1440.5598474883091</v>
      </c>
      <c r="M147" s="624">
        <v>1446.6834603062011</v>
      </c>
      <c r="N147" s="624">
        <v>1446.7849111605506</v>
      </c>
      <c r="O147" s="624">
        <v>1480.4786511382015</v>
      </c>
      <c r="P147" s="624">
        <v>1481.2403613993404</v>
      </c>
      <c r="Q147" s="624">
        <v>1494.2424796982032</v>
      </c>
      <c r="R147" s="624">
        <v>1531.5187750073258</v>
      </c>
      <c r="S147" s="624">
        <v>1580.0218523190358</v>
      </c>
      <c r="T147" s="624">
        <v>1627.1899852741756</v>
      </c>
      <c r="U147" s="624">
        <v>1685.2554788038728</v>
      </c>
      <c r="V147" s="624">
        <v>1725.1903311517315</v>
      </c>
      <c r="W147" s="624">
        <v>1743.873853752676</v>
      </c>
      <c r="X147" s="624">
        <v>1812.7464920107579</v>
      </c>
      <c r="Y147" s="624">
        <v>1831.5120053494236</v>
      </c>
      <c r="Z147" s="624">
        <v>1809.2934343907204</v>
      </c>
      <c r="AA147" s="624">
        <v>1848.9049308232359</v>
      </c>
      <c r="AB147" s="624">
        <v>1902.1570729651146</v>
      </c>
      <c r="AC147" s="624">
        <v>1935.9674517706901</v>
      </c>
      <c r="AD147" s="624">
        <v>1971.326741077346</v>
      </c>
      <c r="AE147" s="624">
        <v>2002.5074289410941</v>
      </c>
      <c r="AF147" s="624">
        <v>2025.0019171181395</v>
      </c>
      <c r="AG147" s="624">
        <v>2045.6706588341892</v>
      </c>
      <c r="AH147" s="624">
        <v>1998.0186587294925</v>
      </c>
      <c r="AI147" s="624">
        <v>1989.177766370135</v>
      </c>
      <c r="AJ147" s="625"/>
    </row>
    <row r="148" spans="2:36" ht="13.8">
      <c r="B148" s="191" t="s">
        <v>419</v>
      </c>
      <c r="C148" s="237" t="s">
        <v>420</v>
      </c>
      <c r="D148" s="623"/>
      <c r="E148" s="624"/>
      <c r="F148" s="624"/>
      <c r="G148" s="624"/>
      <c r="H148" s="624"/>
      <c r="I148" s="624"/>
      <c r="J148" s="624"/>
      <c r="K148" s="624"/>
      <c r="L148" s="624"/>
      <c r="M148" s="624"/>
      <c r="N148" s="624"/>
      <c r="O148" s="624"/>
      <c r="P148" s="624"/>
      <c r="Q148" s="624"/>
      <c r="R148" s="624"/>
      <c r="S148" s="624"/>
      <c r="T148" s="624"/>
      <c r="U148" s="624"/>
      <c r="V148" s="624"/>
      <c r="W148" s="624"/>
      <c r="X148" s="624"/>
      <c r="Y148" s="624"/>
      <c r="Z148" s="624"/>
      <c r="AA148" s="624"/>
      <c r="AB148" s="624"/>
      <c r="AC148" s="624"/>
      <c r="AD148" s="624"/>
      <c r="AE148" s="624"/>
      <c r="AF148" s="624"/>
      <c r="AG148" s="624"/>
      <c r="AH148" s="624"/>
      <c r="AI148" s="624"/>
      <c r="AJ148" s="625"/>
    </row>
    <row r="149" spans="2:36" ht="13.8">
      <c r="B149" s="191" t="s">
        <v>421</v>
      </c>
      <c r="C149" s="237" t="s">
        <v>422</v>
      </c>
      <c r="D149" s="623">
        <v>4011.6562009414688</v>
      </c>
      <c r="E149" s="624">
        <v>4145.9490311872087</v>
      </c>
      <c r="F149" s="624">
        <v>4279.2966174098028</v>
      </c>
      <c r="G149" s="624">
        <v>4526.5915656778134</v>
      </c>
      <c r="H149" s="624">
        <v>4735.2608055538913</v>
      </c>
      <c r="I149" s="624">
        <v>4955.0540357007339</v>
      </c>
      <c r="J149" s="624">
        <v>5108.5166162587029</v>
      </c>
      <c r="K149" s="624">
        <v>5405.2473720223052</v>
      </c>
      <c r="L149" s="624">
        <v>5630.6459749678652</v>
      </c>
      <c r="M149" s="624">
        <v>5841.7368023329964</v>
      </c>
      <c r="N149" s="624">
        <v>6154.5462428088476</v>
      </c>
      <c r="O149" s="624">
        <v>6016.4601931351117</v>
      </c>
      <c r="P149" s="624">
        <v>6205.5278756464131</v>
      </c>
      <c r="Q149" s="624">
        <v>6518.9033370859916</v>
      </c>
      <c r="R149" s="624">
        <v>6816.0272533596672</v>
      </c>
      <c r="S149" s="624">
        <v>7182.9882423754361</v>
      </c>
      <c r="T149" s="624">
        <v>7674.5135727189936</v>
      </c>
      <c r="U149" s="624">
        <v>8135.8011392916278</v>
      </c>
      <c r="V149" s="624">
        <v>8558.6641013481239</v>
      </c>
      <c r="W149" s="624">
        <v>8800.1071875004836</v>
      </c>
      <c r="X149" s="624">
        <v>9440.6721694138214</v>
      </c>
      <c r="Y149" s="624">
        <v>10190.349173781628</v>
      </c>
      <c r="Z149" s="624">
        <v>11055.633885400064</v>
      </c>
      <c r="AA149" s="624">
        <v>11414.16682372889</v>
      </c>
      <c r="AB149" s="624">
        <v>12029.375449288875</v>
      </c>
      <c r="AC149" s="624">
        <v>12420.552972251544</v>
      </c>
      <c r="AD149" s="624">
        <v>12904.853863573482</v>
      </c>
      <c r="AE149" s="624">
        <v>13584.193107511244</v>
      </c>
      <c r="AF149" s="624">
        <v>13753.054888167839</v>
      </c>
      <c r="AG149" s="624">
        <v>13639.021885348246</v>
      </c>
      <c r="AH149" s="624">
        <v>13095.760288394449</v>
      </c>
      <c r="AI149" s="624">
        <v>13386.681315392316</v>
      </c>
      <c r="AJ149" s="625"/>
    </row>
    <row r="150" spans="2:36" ht="13.8">
      <c r="B150" s="191" t="s">
        <v>423</v>
      </c>
      <c r="C150" s="237" t="s">
        <v>424</v>
      </c>
      <c r="D150" s="623">
        <v>3264.8642115574562</v>
      </c>
      <c r="E150" s="624">
        <v>3255.5522758353677</v>
      </c>
      <c r="F150" s="624">
        <v>3267.7149728047821</v>
      </c>
      <c r="G150" s="624">
        <v>3232.1423247112139</v>
      </c>
      <c r="H150" s="624">
        <v>3223.7539045217386</v>
      </c>
      <c r="I150" s="624">
        <v>3301.3787341607299</v>
      </c>
      <c r="J150" s="624">
        <v>3420.6056328635109</v>
      </c>
      <c r="K150" s="624">
        <v>3473.2487543425796</v>
      </c>
      <c r="L150" s="624">
        <v>3454.1215158430477</v>
      </c>
      <c r="M150" s="624">
        <v>3541.9423312937188</v>
      </c>
      <c r="N150" s="624">
        <v>3633.8088743624126</v>
      </c>
      <c r="O150" s="624">
        <v>3718.9130437879871</v>
      </c>
      <c r="P150" s="624">
        <v>3824.1579705047707</v>
      </c>
      <c r="Q150" s="624">
        <v>3998.4085261836635</v>
      </c>
      <c r="R150" s="624">
        <v>4194.6150157500497</v>
      </c>
      <c r="S150" s="624">
        <v>4379.3522968589959</v>
      </c>
      <c r="T150" s="624">
        <v>4593.1718687351122</v>
      </c>
      <c r="U150" s="624">
        <v>4835.246091913049</v>
      </c>
      <c r="V150" s="624">
        <v>4955.5613687957502</v>
      </c>
      <c r="W150" s="624">
        <v>5090.8069709012107</v>
      </c>
      <c r="X150" s="624">
        <v>5340.0541439134904</v>
      </c>
      <c r="Y150" s="624">
        <v>5510.2036212180619</v>
      </c>
      <c r="Z150" s="624">
        <v>5667.2173992725611</v>
      </c>
      <c r="AA150" s="624">
        <v>5857.887415330656</v>
      </c>
      <c r="AB150" s="624">
        <v>6094.7382736178079</v>
      </c>
      <c r="AC150" s="624">
        <v>6309.6115258180571</v>
      </c>
      <c r="AD150" s="624">
        <v>6592.0781176170985</v>
      </c>
      <c r="AE150" s="624">
        <v>6842.9053398159549</v>
      </c>
      <c r="AF150" s="624">
        <v>7089.2166903147581</v>
      </c>
      <c r="AG150" s="624">
        <v>7259.8174246675562</v>
      </c>
      <c r="AH150" s="624">
        <v>6930.9464517131664</v>
      </c>
      <c r="AI150" s="624">
        <v>7241.6001899652329</v>
      </c>
      <c r="AJ150" s="625"/>
    </row>
    <row r="151" spans="2:36" ht="13.8">
      <c r="B151" s="191" t="s">
        <v>425</v>
      </c>
      <c r="C151" s="237" t="s">
        <v>426</v>
      </c>
      <c r="D151" s="623">
        <v>4352.658049013362</v>
      </c>
      <c r="E151" s="624">
        <v>4310.5067537448131</v>
      </c>
      <c r="F151" s="624">
        <v>4258.7035363463965</v>
      </c>
      <c r="G151" s="624">
        <v>4278.1338494060847</v>
      </c>
      <c r="H151" s="624">
        <v>4289.6985487204693</v>
      </c>
      <c r="I151" s="624">
        <v>4364.9840091122751</v>
      </c>
      <c r="J151" s="624">
        <v>4510.5511569666514</v>
      </c>
      <c r="K151" s="624">
        <v>4646.8915685743386</v>
      </c>
      <c r="L151" s="624">
        <v>4664.2228194824056</v>
      </c>
      <c r="M151" s="624">
        <v>4769.6613794868053</v>
      </c>
      <c r="N151" s="624">
        <v>4966.8487666839419</v>
      </c>
      <c r="O151" s="624">
        <v>5074.6389903279251</v>
      </c>
      <c r="P151" s="624">
        <v>5231.3667381533896</v>
      </c>
      <c r="Q151" s="624">
        <v>5466.2184209202151</v>
      </c>
      <c r="R151" s="624">
        <v>5793.7586088574208</v>
      </c>
      <c r="S151" s="624">
        <v>6110.9308605720616</v>
      </c>
      <c r="T151" s="624">
        <v>6498.4608312004748</v>
      </c>
      <c r="U151" s="624">
        <v>6945.7405688984154</v>
      </c>
      <c r="V151" s="624">
        <v>7222.0369646981053</v>
      </c>
      <c r="W151" s="624">
        <v>7308.8577183913103</v>
      </c>
      <c r="X151" s="624">
        <v>7751.4590232839819</v>
      </c>
      <c r="Y151" s="624">
        <v>8094.3120379671109</v>
      </c>
      <c r="Z151" s="624">
        <v>8400.883773823085</v>
      </c>
      <c r="AA151" s="624">
        <v>8711.6085160781913</v>
      </c>
      <c r="AB151" s="624">
        <v>9007.0119699235074</v>
      </c>
      <c r="AC151" s="624">
        <v>9270.9483683957678</v>
      </c>
      <c r="AD151" s="624">
        <v>9575.8019984892017</v>
      </c>
      <c r="AE151" s="624">
        <v>9933.8750103000875</v>
      </c>
      <c r="AF151" s="624">
        <v>10281.949788854097</v>
      </c>
      <c r="AG151" s="624">
        <v>10545.957379148769</v>
      </c>
      <c r="AH151" s="624">
        <v>10239.355657810522</v>
      </c>
      <c r="AI151" s="624">
        <v>10806.686486803876</v>
      </c>
      <c r="AJ151" s="625"/>
    </row>
    <row r="152" spans="2:36" ht="13.8">
      <c r="B152" s="191" t="s">
        <v>427</v>
      </c>
      <c r="C152" s="237" t="s">
        <v>428</v>
      </c>
      <c r="D152" s="623">
        <v>1265.9189095531283</v>
      </c>
      <c r="E152" s="624">
        <v>1331.5270592349061</v>
      </c>
      <c r="F152" s="624">
        <v>1401.9321008158884</v>
      </c>
      <c r="G152" s="624">
        <v>1430.3787211140618</v>
      </c>
      <c r="H152" s="624">
        <v>1495.9483020591476</v>
      </c>
      <c r="I152" s="624">
        <v>1526.4546970179088</v>
      </c>
      <c r="J152" s="624">
        <v>1594.561686264796</v>
      </c>
      <c r="K152" s="624">
        <v>1638.963564008875</v>
      </c>
      <c r="L152" s="624">
        <v>1653.2195862232281</v>
      </c>
      <c r="M152" s="624">
        <v>1653.9226910034167</v>
      </c>
      <c r="N152" s="624">
        <v>1714.2501763987505</v>
      </c>
      <c r="O152" s="624">
        <v>1774.5561172702185</v>
      </c>
      <c r="P152" s="624">
        <v>1789.13601715139</v>
      </c>
      <c r="Q152" s="624">
        <v>1874.9442133673911</v>
      </c>
      <c r="R152" s="624">
        <v>1914.018167013377</v>
      </c>
      <c r="S152" s="624">
        <v>1988.332201222174</v>
      </c>
      <c r="T152" s="624">
        <v>2073.1157038620345</v>
      </c>
      <c r="U152" s="624">
        <v>2152.6562436825307</v>
      </c>
      <c r="V152" s="624">
        <v>2258.3768163635832</v>
      </c>
      <c r="W152" s="624">
        <v>2214.311607311543</v>
      </c>
      <c r="X152" s="624">
        <v>2315.2767891729877</v>
      </c>
      <c r="Y152" s="624">
        <v>2404.3627744988989</v>
      </c>
      <c r="Z152" s="624">
        <v>2535.4708420700367</v>
      </c>
      <c r="AA152" s="624">
        <v>2557.0003198850181</v>
      </c>
      <c r="AB152" s="624">
        <v>2574.296385450908</v>
      </c>
      <c r="AC152" s="624">
        <v>2625.637083459108</v>
      </c>
      <c r="AD152" s="624">
        <v>2688.1345986965321</v>
      </c>
      <c r="AE152" s="624">
        <v>2571.6941126848806</v>
      </c>
      <c r="AF152" s="624">
        <v>2541.4527585169662</v>
      </c>
      <c r="AG152" s="624">
        <v>2533.1190580333991</v>
      </c>
      <c r="AH152" s="624">
        <v>2292.1952102543728</v>
      </c>
      <c r="AI152" s="624">
        <v>2295.2322151762778</v>
      </c>
      <c r="AJ152" s="625"/>
    </row>
    <row r="153" spans="2:36" ht="13.8">
      <c r="B153" s="191" t="s">
        <v>429</v>
      </c>
      <c r="C153" s="237" t="s">
        <v>430</v>
      </c>
      <c r="D153" s="623">
        <v>5294.8013029305057</v>
      </c>
      <c r="E153" s="624">
        <v>5226.7002074723523</v>
      </c>
      <c r="F153" s="624">
        <v>5092.9859976927137</v>
      </c>
      <c r="G153" s="624">
        <v>5179.252664814273</v>
      </c>
      <c r="H153" s="624">
        <v>5267.0317191867089</v>
      </c>
      <c r="I153" s="624">
        <v>5463.7255133431008</v>
      </c>
      <c r="J153" s="624">
        <v>5648.597602454387</v>
      </c>
      <c r="K153" s="624">
        <v>5865.3032688524654</v>
      </c>
      <c r="L153" s="624">
        <v>5916.6681804781992</v>
      </c>
      <c r="M153" s="624">
        <v>6128.080596581578</v>
      </c>
      <c r="N153" s="624">
        <v>6505.2727482333321</v>
      </c>
      <c r="O153" s="624">
        <v>6780.2616050395245</v>
      </c>
      <c r="P153" s="624">
        <v>7123.8425196468024</v>
      </c>
      <c r="Q153" s="624">
        <v>7554.3596583054241</v>
      </c>
      <c r="R153" s="624">
        <v>8104.3657445320459</v>
      </c>
      <c r="S153" s="624">
        <v>8651.7523264880183</v>
      </c>
      <c r="T153" s="624">
        <v>9369.6587828595311</v>
      </c>
      <c r="U153" s="624">
        <v>10224.68122586322</v>
      </c>
      <c r="V153" s="624">
        <v>10835.945012521248</v>
      </c>
      <c r="W153" s="624">
        <v>11057.601360826238</v>
      </c>
      <c r="X153" s="624">
        <v>11824.984783420363</v>
      </c>
      <c r="Y153" s="624">
        <v>12552.61391352071</v>
      </c>
      <c r="Z153" s="624">
        <v>13170.905324499492</v>
      </c>
      <c r="AA153" s="624">
        <v>13761.027323592012</v>
      </c>
      <c r="AB153" s="624">
        <v>14341.70635251665</v>
      </c>
      <c r="AC153" s="624">
        <v>14845.026099776893</v>
      </c>
      <c r="AD153" s="624">
        <v>15364.829166688422</v>
      </c>
      <c r="AE153" s="624">
        <v>16040.754026714894</v>
      </c>
      <c r="AF153" s="624">
        <v>16787.88140183103</v>
      </c>
      <c r="AG153" s="624">
        <v>17454.290532158637</v>
      </c>
      <c r="AH153" s="624">
        <v>17338.409072302878</v>
      </c>
      <c r="AI153" s="624">
        <v>18480.49013770499</v>
      </c>
      <c r="AJ153" s="625"/>
    </row>
    <row r="154" spans="2:36" ht="13.8">
      <c r="B154" s="191" t="s">
        <v>431</v>
      </c>
      <c r="C154" s="237" t="s">
        <v>432</v>
      </c>
      <c r="D154" s="623"/>
      <c r="E154" s="624"/>
      <c r="F154" s="624"/>
      <c r="G154" s="624"/>
      <c r="H154" s="624"/>
      <c r="I154" s="624">
        <v>10640.360031461289</v>
      </c>
      <c r="J154" s="624">
        <v>11274.640108297282</v>
      </c>
      <c r="K154" s="624">
        <v>12302.101204212595</v>
      </c>
      <c r="L154" s="624">
        <v>13317.907729071689</v>
      </c>
      <c r="M154" s="624">
        <v>13259.616950452804</v>
      </c>
      <c r="N154" s="624">
        <v>13846.683288460874</v>
      </c>
      <c r="O154" s="624">
        <v>14872.379094177519</v>
      </c>
      <c r="P154" s="624">
        <v>16004.438899715924</v>
      </c>
      <c r="Q154" s="624">
        <v>17839.782737622631</v>
      </c>
      <c r="R154" s="624">
        <v>19226.469265231419</v>
      </c>
      <c r="S154" s="624">
        <v>21053.184604818369</v>
      </c>
      <c r="T154" s="624">
        <v>22977.99664730471</v>
      </c>
      <c r="U154" s="624">
        <v>25835.368015711432</v>
      </c>
      <c r="V154" s="624">
        <v>26784.880034320424</v>
      </c>
      <c r="W154" s="624">
        <v>23065.061958152346</v>
      </c>
      <c r="X154" s="624">
        <v>23942.760356755723</v>
      </c>
      <c r="Y154" s="624">
        <v>25968.583423452132</v>
      </c>
      <c r="Z154" s="624">
        <v>27330.895948385758</v>
      </c>
      <c r="AA154" s="624">
        <v>28589.026660162726</v>
      </c>
      <c r="AB154" s="624">
        <v>29855.831491032583</v>
      </c>
      <c r="AC154" s="624">
        <v>30748.19631095287</v>
      </c>
      <c r="AD154" s="624">
        <v>31925.803421231729</v>
      </c>
      <c r="AE154" s="624">
        <v>33761.871239796012</v>
      </c>
      <c r="AF154" s="624">
        <v>35446.708082913974</v>
      </c>
      <c r="AG154" s="624">
        <v>37184.453601321053</v>
      </c>
      <c r="AH154" s="624">
        <v>37166.411583270768</v>
      </c>
      <c r="AI154" s="624">
        <v>39305.613053383757</v>
      </c>
      <c r="AJ154" s="625"/>
    </row>
    <row r="155" spans="2:36" ht="13.8">
      <c r="B155" s="191" t="s">
        <v>433</v>
      </c>
      <c r="C155" s="237" t="s">
        <v>434</v>
      </c>
      <c r="D155" s="623">
        <v>70860.819123950932</v>
      </c>
      <c r="E155" s="624">
        <v>75961.668716711283</v>
      </c>
      <c r="F155" s="624">
        <v>76323.304753282369</v>
      </c>
      <c r="G155" s="624">
        <v>78468.92175983479</v>
      </c>
      <c r="H155" s="624">
        <v>80365.224507968713</v>
      </c>
      <c r="I155" s="624">
        <v>80379.127628999151</v>
      </c>
      <c r="J155" s="624">
        <v>80401.032016745434</v>
      </c>
      <c r="K155" s="624">
        <v>83702.813529817053</v>
      </c>
      <c r="L155" s="624">
        <v>88185.800110247554</v>
      </c>
      <c r="M155" s="624">
        <v>94115.384034997638</v>
      </c>
      <c r="N155" s="624">
        <v>99301.526999151523</v>
      </c>
      <c r="O155" s="624">
        <v>101143.14797709644</v>
      </c>
      <c r="P155" s="624">
        <v>103317.33109808824</v>
      </c>
      <c r="Q155" s="624">
        <v>104743.00008845786</v>
      </c>
      <c r="R155" s="624">
        <v>107634.83719801834</v>
      </c>
      <c r="S155" s="624">
        <v>108632.36001580551</v>
      </c>
      <c r="T155" s="624">
        <v>113346.03578151042</v>
      </c>
      <c r="U155" s="624">
        <v>120647.82295896269</v>
      </c>
      <c r="V155" s="624">
        <v>118154.66718446401</v>
      </c>
      <c r="W155" s="624">
        <v>112230.08141014827</v>
      </c>
      <c r="X155" s="624">
        <v>114343.98808932606</v>
      </c>
      <c r="Y155" s="624">
        <v>112998.3904765976</v>
      </c>
      <c r="Z155" s="624">
        <v>112137.13549132792</v>
      </c>
      <c r="AA155" s="624">
        <v>113050.66325433606</v>
      </c>
      <c r="AB155" s="624">
        <v>113313.57889794352</v>
      </c>
      <c r="AC155" s="624">
        <v>113182.72856336506</v>
      </c>
      <c r="AD155" s="624">
        <v>116283.69968128554</v>
      </c>
      <c r="AE155" s="624">
        <v>114985.84223598881</v>
      </c>
      <c r="AF155" s="624">
        <v>114164.46855809395</v>
      </c>
      <c r="AG155" s="624">
        <v>114542.49693395566</v>
      </c>
      <c r="AH155" s="624">
        <v>111751.3147513618</v>
      </c>
      <c r="AI155" s="624">
        <v>115683.49370826466</v>
      </c>
      <c r="AJ155" s="625"/>
    </row>
    <row r="156" spans="2:36" ht="13.8">
      <c r="B156" s="191" t="s">
        <v>435</v>
      </c>
      <c r="C156" s="237" t="s">
        <v>436</v>
      </c>
      <c r="D156" s="623"/>
      <c r="E156" s="624"/>
      <c r="F156" s="624"/>
      <c r="G156" s="624"/>
      <c r="H156" s="624"/>
      <c r="I156" s="624">
        <v>9599.1460051205431</v>
      </c>
      <c r="J156" s="624">
        <v>9959.1210325689772</v>
      </c>
      <c r="K156" s="624">
        <v>10947.781178765124</v>
      </c>
      <c r="L156" s="624">
        <v>11751.714139009928</v>
      </c>
      <c r="M156" s="624">
        <v>12174.303761754116</v>
      </c>
      <c r="N156" s="624">
        <v>12989.898422307084</v>
      </c>
      <c r="O156" s="624">
        <v>13990.843843846922</v>
      </c>
      <c r="P156" s="624">
        <v>15157.62079910208</v>
      </c>
      <c r="Q156" s="624">
        <v>16593.91767804516</v>
      </c>
      <c r="R156" s="624">
        <v>18165.749405366845</v>
      </c>
      <c r="S156" s="624">
        <v>20331.700031661072</v>
      </c>
      <c r="T156" s="624">
        <v>22975.562755746891</v>
      </c>
      <c r="U156" s="624">
        <v>25466.782920641701</v>
      </c>
      <c r="V156" s="624">
        <v>24899.646383367704</v>
      </c>
      <c r="W156" s="624">
        <v>21704.32378518298</v>
      </c>
      <c r="X156" s="624">
        <v>21173.401801435666</v>
      </c>
      <c r="Y156" s="624">
        <v>22117.406680793203</v>
      </c>
      <c r="Z156" s="624">
        <v>23970.452510636376</v>
      </c>
      <c r="AA156" s="624">
        <v>24715.065708629056</v>
      </c>
      <c r="AB156" s="624">
        <v>25423.489107202531</v>
      </c>
      <c r="AC156" s="624">
        <v>26628.354680837976</v>
      </c>
      <c r="AD156" s="624">
        <v>27509.336326602497</v>
      </c>
      <c r="AE156" s="624">
        <v>28673.563396266407</v>
      </c>
      <c r="AF156" s="624">
        <v>30051.402563503536</v>
      </c>
      <c r="AG156" s="624">
        <v>31038.679266874708</v>
      </c>
      <c r="AH156" s="624">
        <v>30568.501815632218</v>
      </c>
      <c r="AI156" s="624">
        <v>32081.454718724806</v>
      </c>
      <c r="AJ156" s="625"/>
    </row>
    <row r="157" spans="2:36" ht="13.8">
      <c r="B157" s="191" t="s">
        <v>437</v>
      </c>
      <c r="C157" s="237" t="s">
        <v>438</v>
      </c>
      <c r="D157" s="623">
        <v>47880.27372522415</v>
      </c>
      <c r="E157" s="624">
        <v>47966.591741206641</v>
      </c>
      <c r="F157" s="624">
        <v>52889.171061117755</v>
      </c>
      <c r="G157" s="624">
        <v>54413.000302651279</v>
      </c>
      <c r="H157" s="624">
        <v>55550.131329107717</v>
      </c>
      <c r="I157" s="624">
        <v>56243.994459603367</v>
      </c>
      <c r="J157" s="624">
        <v>54947.57913655712</v>
      </c>
      <c r="K157" s="624">
        <v>53808.52464652776</v>
      </c>
      <c r="L157" s="624">
        <v>50481.47730825661</v>
      </c>
      <c r="M157" s="624">
        <v>48509.7526216919</v>
      </c>
      <c r="N157" s="624">
        <v>50539.919220182979</v>
      </c>
      <c r="O157" s="624">
        <v>51144.124163565561</v>
      </c>
      <c r="P157" s="624">
        <v>54395.483987437095</v>
      </c>
      <c r="Q157" s="624">
        <v>59037.936553833017</v>
      </c>
      <c r="R157" s="624">
        <v>72717.074546265707</v>
      </c>
      <c r="S157" s="624">
        <v>76483.907592163057</v>
      </c>
      <c r="T157" s="624">
        <v>84436.746423529912</v>
      </c>
      <c r="U157" s="624">
        <v>94134.141321987889</v>
      </c>
      <c r="V157" s="624">
        <v>94804.92405931426</v>
      </c>
      <c r="W157" s="624">
        <v>93540.670146699093</v>
      </c>
      <c r="X157" s="624">
        <v>114042.4953077371</v>
      </c>
      <c r="Y157" s="624">
        <v>135365.38735320745</v>
      </c>
      <c r="Z157" s="624">
        <v>144891.34189346406</v>
      </c>
      <c r="AA157" s="624">
        <v>157602.48254590167</v>
      </c>
      <c r="AB157" s="624">
        <v>151616.40236396363</v>
      </c>
      <c r="AC157" s="624">
        <v>116855.53371585361</v>
      </c>
      <c r="AD157" s="624">
        <v>113941.66977667238</v>
      </c>
      <c r="AE157" s="624">
        <v>122977.50895508743</v>
      </c>
      <c r="AF157" s="624">
        <v>128437.32296159161</v>
      </c>
      <c r="AG157" s="624">
        <v>122822.12445643952</v>
      </c>
      <c r="AH157" s="624">
        <v>55158.712729193634</v>
      </c>
      <c r="AI157" s="624">
        <v>64796.995136987513</v>
      </c>
      <c r="AJ157" s="625"/>
    </row>
    <row r="158" spans="2:36" ht="13.8">
      <c r="B158" s="191" t="s">
        <v>439</v>
      </c>
      <c r="C158" s="237" t="s">
        <v>440</v>
      </c>
      <c r="D158" s="623"/>
      <c r="E158" s="624"/>
      <c r="F158" s="624"/>
      <c r="G158" s="624"/>
      <c r="H158" s="624"/>
      <c r="I158" s="624"/>
      <c r="J158" s="624"/>
      <c r="K158" s="624"/>
      <c r="L158" s="624"/>
      <c r="M158" s="624"/>
      <c r="N158" s="624"/>
      <c r="O158" s="624"/>
      <c r="P158" s="624"/>
      <c r="Q158" s="624"/>
      <c r="R158" s="624"/>
      <c r="S158" s="624"/>
      <c r="T158" s="624"/>
      <c r="U158" s="624"/>
      <c r="V158" s="624"/>
      <c r="W158" s="624"/>
      <c r="X158" s="624"/>
      <c r="Y158" s="624"/>
      <c r="Z158" s="624"/>
      <c r="AA158" s="624"/>
      <c r="AB158" s="624"/>
      <c r="AC158" s="624"/>
      <c r="AD158" s="624"/>
      <c r="AE158" s="624"/>
      <c r="AF158" s="624"/>
      <c r="AG158" s="624"/>
      <c r="AH158" s="624"/>
      <c r="AI158" s="624"/>
      <c r="AJ158" s="625"/>
    </row>
    <row r="159" spans="2:36" ht="13.8">
      <c r="B159" s="191" t="s">
        <v>441</v>
      </c>
      <c r="C159" s="237" t="s">
        <v>442</v>
      </c>
      <c r="D159" s="623">
        <v>3595.33374023438</v>
      </c>
      <c r="E159" s="624">
        <v>3789.9951171875</v>
      </c>
      <c r="F159" s="624">
        <v>3649.87182617188</v>
      </c>
      <c r="G159" s="624">
        <v>3565.513671875</v>
      </c>
      <c r="H159" s="624">
        <v>3883.27661132813</v>
      </c>
      <c r="I159" s="624">
        <v>3617.81372070313</v>
      </c>
      <c r="J159" s="624">
        <v>4003.98901367188</v>
      </c>
      <c r="K159" s="624">
        <v>3882.95922851563</v>
      </c>
      <c r="L159" s="624">
        <v>4103.55078125</v>
      </c>
      <c r="M159" s="624">
        <v>4089.88354492188</v>
      </c>
      <c r="N159" s="624">
        <v>4111.650390625</v>
      </c>
      <c r="O159" s="624">
        <v>4353.84716796875</v>
      </c>
      <c r="P159" s="624">
        <v>4431.3037109375</v>
      </c>
      <c r="Q159" s="624">
        <v>4636.9921875</v>
      </c>
      <c r="R159" s="624">
        <v>4797.67529296875</v>
      </c>
      <c r="S159" s="624">
        <v>4889.10986328125</v>
      </c>
      <c r="T159" s="624">
        <v>5189.35498046875</v>
      </c>
      <c r="U159" s="624">
        <v>5302.1708984375</v>
      </c>
      <c r="V159" s="624">
        <v>5543.08837890625</v>
      </c>
      <c r="W159" s="624">
        <v>5703.02880859375</v>
      </c>
      <c r="X159" s="624">
        <v>5841.87841796875</v>
      </c>
      <c r="Y159" s="624">
        <v>6064.43212890625</v>
      </c>
      <c r="Z159" s="624">
        <v>6160.99853515625</v>
      </c>
      <c r="AA159" s="624">
        <v>6352.43310546875</v>
      </c>
      <c r="AB159" s="624">
        <v>7462.15283203125</v>
      </c>
      <c r="AC159" s="624">
        <v>7687.69091796875</v>
      </c>
      <c r="AD159" s="624">
        <v>7632.185546875</v>
      </c>
      <c r="AE159" s="624">
        <v>7921.619140625</v>
      </c>
      <c r="AF159" s="624">
        <v>8072.08642578125</v>
      </c>
      <c r="AG159" s="624">
        <v>8217.5986328125</v>
      </c>
      <c r="AH159" s="624">
        <v>7545.9951171875</v>
      </c>
      <c r="AI159" s="624">
        <v>8058.39697265625</v>
      </c>
      <c r="AJ159" s="625"/>
    </row>
    <row r="160" spans="2:36" ht="13.8">
      <c r="B160" s="191" t="s">
        <v>443</v>
      </c>
      <c r="C160" s="237" t="s">
        <v>444</v>
      </c>
      <c r="D160" s="623"/>
      <c r="E160" s="624"/>
      <c r="F160" s="624"/>
      <c r="G160" s="624"/>
      <c r="H160" s="624"/>
      <c r="I160" s="624"/>
      <c r="J160" s="624"/>
      <c r="K160" s="624"/>
      <c r="L160" s="624"/>
      <c r="M160" s="624"/>
      <c r="N160" s="624"/>
      <c r="O160" s="624"/>
      <c r="P160" s="624"/>
      <c r="Q160" s="624"/>
      <c r="R160" s="624"/>
      <c r="S160" s="624"/>
      <c r="T160" s="624"/>
      <c r="U160" s="624"/>
      <c r="V160" s="624"/>
      <c r="W160" s="624"/>
      <c r="X160" s="624"/>
      <c r="Y160" s="624"/>
      <c r="Z160" s="624"/>
      <c r="AA160" s="624"/>
      <c r="AB160" s="624"/>
      <c r="AC160" s="624"/>
      <c r="AD160" s="624"/>
      <c r="AE160" s="624"/>
      <c r="AF160" s="624"/>
      <c r="AG160" s="624"/>
      <c r="AH160" s="624"/>
      <c r="AI160" s="624"/>
      <c r="AJ160" s="625"/>
    </row>
    <row r="161" spans="2:36" ht="13.8">
      <c r="B161" s="191" t="s">
        <v>445</v>
      </c>
      <c r="C161" s="237" t="s">
        <v>446</v>
      </c>
      <c r="D161" s="623"/>
      <c r="E161" s="624"/>
      <c r="F161" s="624"/>
      <c r="G161" s="624"/>
      <c r="H161" s="624"/>
      <c r="I161" s="624">
        <v>5694.43590946124</v>
      </c>
      <c r="J161" s="624">
        <v>5370.5125990395927</v>
      </c>
      <c r="K161" s="624">
        <v>5479.1949801750907</v>
      </c>
      <c r="L161" s="624">
        <v>5122.8045940024613</v>
      </c>
      <c r="M161" s="624">
        <v>4958.0340246787791</v>
      </c>
      <c r="N161" s="624">
        <v>5072.8415451242645</v>
      </c>
      <c r="O161" s="624">
        <v>5394.3345372476515</v>
      </c>
      <c r="P161" s="624">
        <v>5828.5748119113805</v>
      </c>
      <c r="Q161" s="624">
        <v>6230.7821077256322</v>
      </c>
      <c r="R161" s="624">
        <v>6708.4392854813186</v>
      </c>
      <c r="S161" s="624">
        <v>7229.1407108940093</v>
      </c>
      <c r="T161" s="624">
        <v>7597.2245572526108</v>
      </c>
      <c r="U161" s="624">
        <v>7843.2946226986851</v>
      </c>
      <c r="V161" s="624">
        <v>8471.1810993588733</v>
      </c>
      <c r="W161" s="624">
        <v>7972.9707994761629</v>
      </c>
      <c r="X161" s="624">
        <v>8547.5807789093051</v>
      </c>
      <c r="Y161" s="624">
        <v>9050.1259777959494</v>
      </c>
      <c r="Z161" s="624">
        <v>8997.9338219452056</v>
      </c>
      <c r="AA161" s="624">
        <v>9814.3231545858307</v>
      </c>
      <c r="AB161" s="624">
        <v>10311.287687465729</v>
      </c>
      <c r="AC161" s="624">
        <v>10355.539501663528</v>
      </c>
      <c r="AD161" s="624">
        <v>10938.584766686294</v>
      </c>
      <c r="AE161" s="624">
        <v>11651.186352010651</v>
      </c>
      <c r="AF161" s="624">
        <v>12367.763825776528</v>
      </c>
      <c r="AG161" s="624">
        <v>13030.183036071121</v>
      </c>
      <c r="AH161" s="624">
        <v>12201.778298528458</v>
      </c>
      <c r="AI161" s="624">
        <v>14009.226019910291</v>
      </c>
      <c r="AJ161" s="625"/>
    </row>
    <row r="162" spans="2:36" ht="13.8">
      <c r="B162" s="191" t="s">
        <v>447</v>
      </c>
      <c r="C162" s="237" t="s">
        <v>448</v>
      </c>
      <c r="D162" s="623">
        <v>1808.7435387390806</v>
      </c>
      <c r="E162" s="624">
        <v>1644.5100475027291</v>
      </c>
      <c r="F162" s="624">
        <v>1614.0934196153246</v>
      </c>
      <c r="G162" s="624">
        <v>1597.7694428843774</v>
      </c>
      <c r="H162" s="624">
        <v>1547.6460460624203</v>
      </c>
      <c r="I162" s="624">
        <v>1524.4935959063282</v>
      </c>
      <c r="J162" s="624">
        <v>1508.5701962693772</v>
      </c>
      <c r="K162" s="624">
        <v>1515.4465518138772</v>
      </c>
      <c r="L162" s="624">
        <v>1526.0659178649732</v>
      </c>
      <c r="M162" s="624">
        <v>1549.0308036449042</v>
      </c>
      <c r="N162" s="624">
        <v>1569.6213381143486</v>
      </c>
      <c r="O162" s="624">
        <v>1614.3857326041025</v>
      </c>
      <c r="P162" s="624">
        <v>1372.8085262595032</v>
      </c>
      <c r="Q162" s="624">
        <v>1463.5679216967992</v>
      </c>
      <c r="R162" s="624">
        <v>1496.0700706305799</v>
      </c>
      <c r="S162" s="624">
        <v>1522.069667386909</v>
      </c>
      <c r="T162" s="624">
        <v>1557.9670620354702</v>
      </c>
      <c r="U162" s="624">
        <v>1599.4362250628612</v>
      </c>
      <c r="V162" s="624">
        <v>1657.8235885762956</v>
      </c>
      <c r="W162" s="624">
        <v>1546.3706809695557</v>
      </c>
      <c r="X162" s="624">
        <v>1511.9867296938194</v>
      </c>
      <c r="Y162" s="624">
        <v>1493.4424815178336</v>
      </c>
      <c r="Z162" s="624">
        <v>1497.0095216832594</v>
      </c>
      <c r="AA162" s="624">
        <v>1491.0741096759598</v>
      </c>
      <c r="AB162" s="624">
        <v>1500.9105946867544</v>
      </c>
      <c r="AC162" s="624">
        <v>1508.374439718669</v>
      </c>
      <c r="AD162" s="624">
        <v>1528.5617091194483</v>
      </c>
      <c r="AE162" s="624">
        <v>1548.1564247983963</v>
      </c>
      <c r="AF162" s="624">
        <v>1557.3225457855065</v>
      </c>
      <c r="AG162" s="624">
        <v>1585.4716511094218</v>
      </c>
      <c r="AH162" s="624">
        <v>1436.20695047955</v>
      </c>
      <c r="AI162" s="624">
        <v>1463.6287326210031</v>
      </c>
      <c r="AJ162" s="625"/>
    </row>
    <row r="163" spans="2:36" ht="13.8">
      <c r="B163" s="191" t="s">
        <v>449</v>
      </c>
      <c r="C163" s="237" t="s">
        <v>450</v>
      </c>
      <c r="D163" s="623"/>
      <c r="E163" s="624"/>
      <c r="F163" s="624"/>
      <c r="G163" s="624"/>
      <c r="H163" s="624"/>
      <c r="I163" s="624">
        <v>10430.788645885888</v>
      </c>
      <c r="J163" s="624">
        <v>11010.309390362316</v>
      </c>
      <c r="K163" s="624">
        <v>11704.314558857843</v>
      </c>
      <c r="L163" s="624">
        <v>12362.967392936403</v>
      </c>
      <c r="M163" s="624">
        <v>12922.799566162243</v>
      </c>
      <c r="N163" s="624">
        <v>13210.964988897949</v>
      </c>
      <c r="O163" s="624">
        <v>12477.224860165055</v>
      </c>
      <c r="P163" s="624">
        <v>13156.992009402271</v>
      </c>
      <c r="Q163" s="624">
        <v>14717.242697736823</v>
      </c>
      <c r="R163" s="624">
        <v>15351.695526951113</v>
      </c>
      <c r="S163" s="624">
        <v>13124.056811296437</v>
      </c>
      <c r="T163" s="624">
        <v>16162.282375556664</v>
      </c>
      <c r="U163" s="624">
        <v>16834.744388209492</v>
      </c>
      <c r="V163" s="624">
        <v>17788.325753331006</v>
      </c>
      <c r="W163" s="624">
        <v>15927.795930932842</v>
      </c>
      <c r="X163" s="624">
        <v>16492.531217955362</v>
      </c>
      <c r="Y163" s="624">
        <v>17290.209058730572</v>
      </c>
      <c r="Z163" s="624">
        <v>17126.340803705851</v>
      </c>
      <c r="AA163" s="624">
        <v>17768.608555516978</v>
      </c>
      <c r="AB163" s="624">
        <v>18338.323195746463</v>
      </c>
      <c r="AC163" s="624">
        <v>18051.070282384222</v>
      </c>
      <c r="AD163" s="624">
        <v>18406.268348091871</v>
      </c>
      <c r="AE163" s="624">
        <v>18973.568959829619</v>
      </c>
      <c r="AF163" s="624">
        <v>19789.48971006287</v>
      </c>
      <c r="AG163" s="624">
        <v>20574.404429674276</v>
      </c>
      <c r="AH163" s="624">
        <v>13419.3345511644</v>
      </c>
      <c r="AI163" s="624">
        <v>18765.216351123141</v>
      </c>
      <c r="AJ163" s="625"/>
    </row>
    <row r="164" spans="2:36" ht="13.8">
      <c r="B164" s="191" t="s">
        <v>451</v>
      </c>
      <c r="C164" s="237" t="s">
        <v>452</v>
      </c>
      <c r="D164" s="623">
        <v>10649.232043793811</v>
      </c>
      <c r="E164" s="624">
        <v>10844.722073078874</v>
      </c>
      <c r="F164" s="624">
        <v>11024.322429845166</v>
      </c>
      <c r="G164" s="624">
        <v>10950.862991333475</v>
      </c>
      <c r="H164" s="624">
        <v>10924.220016479472</v>
      </c>
      <c r="I164" s="624">
        <v>10960.979952297812</v>
      </c>
      <c r="J164" s="624">
        <v>11264.652293579244</v>
      </c>
      <c r="K164" s="624">
        <v>11397.539617559401</v>
      </c>
      <c r="L164" s="624">
        <v>11668.533537910924</v>
      </c>
      <c r="M164" s="624">
        <v>11656.757398010202</v>
      </c>
      <c r="N164" s="624">
        <v>12156.533202861083</v>
      </c>
      <c r="O164" s="624">
        <v>12100.508136838738</v>
      </c>
      <c r="P164" s="624">
        <v>12081.195602863449</v>
      </c>
      <c r="Q164" s="624">
        <v>12502.790165489283</v>
      </c>
      <c r="R164" s="624">
        <v>13188.034803384886</v>
      </c>
      <c r="S164" s="624">
        <v>13549.319149861431</v>
      </c>
      <c r="T164" s="624">
        <v>13977.668304640209</v>
      </c>
      <c r="U164" s="624">
        <v>14372.236609742711</v>
      </c>
      <c r="V164" s="624">
        <v>14661.360836503902</v>
      </c>
      <c r="W164" s="624">
        <v>14422.757144555597</v>
      </c>
      <c r="X164" s="624">
        <v>14801.5360201518</v>
      </c>
      <c r="Y164" s="624">
        <v>15003.232515621356</v>
      </c>
      <c r="Z164" s="624">
        <v>15371.9321366281</v>
      </c>
      <c r="AA164" s="624">
        <v>15355.27235701338</v>
      </c>
      <c r="AB164" s="624">
        <v>15553.194665842644</v>
      </c>
      <c r="AC164" s="624">
        <v>15705.292089809733</v>
      </c>
      <c r="AD164" s="624">
        <v>16114.030020349883</v>
      </c>
      <c r="AE164" s="624">
        <v>16126.45066349851</v>
      </c>
      <c r="AF164" s="624">
        <v>16154.113682430312</v>
      </c>
      <c r="AG164" s="624">
        <v>16030.770578962291</v>
      </c>
      <c r="AH164" s="624">
        <v>15318.596181595156</v>
      </c>
      <c r="AI164" s="624">
        <v>15779.0753603292</v>
      </c>
      <c r="AJ164" s="625"/>
    </row>
    <row r="165" spans="2:36" ht="13.8">
      <c r="B165" s="191" t="s">
        <v>453</v>
      </c>
      <c r="C165" s="237" t="s">
        <v>454</v>
      </c>
      <c r="D165" s="623">
        <v>15355.627550946059</v>
      </c>
      <c r="E165" s="624">
        <v>15689.658783668454</v>
      </c>
      <c r="F165" s="624">
        <v>15931.482886717118</v>
      </c>
      <c r="G165" s="624">
        <v>15930.483914854742</v>
      </c>
      <c r="H165" s="624">
        <v>16402.25816170295</v>
      </c>
      <c r="I165" s="624">
        <v>15087.58962929197</v>
      </c>
      <c r="J165" s="624">
        <v>15825.093752066197</v>
      </c>
      <c r="K165" s="624">
        <v>16618.913254032628</v>
      </c>
      <c r="L165" s="624">
        <v>17184.943189403755</v>
      </c>
      <c r="M165" s="624">
        <v>17370.812907083913</v>
      </c>
      <c r="N165" s="624">
        <v>17942.780345094034</v>
      </c>
      <c r="O165" s="624">
        <v>17596.78673660148</v>
      </c>
      <c r="P165" s="624">
        <v>17324.353652155234</v>
      </c>
      <c r="Q165" s="624">
        <v>17315.455000521331</v>
      </c>
      <c r="R165" s="624">
        <v>17731.802826628515</v>
      </c>
      <c r="S165" s="624">
        <v>17883.535407720126</v>
      </c>
      <c r="T165" s="624">
        <v>18434.886538994841</v>
      </c>
      <c r="U165" s="624">
        <v>18610.731425276146</v>
      </c>
      <c r="V165" s="624">
        <v>18586.471291344133</v>
      </c>
      <c r="W165" s="624">
        <v>17387.661912178395</v>
      </c>
      <c r="X165" s="624">
        <v>18036.71758850789</v>
      </c>
      <c r="Y165" s="624">
        <v>18432.368785078579</v>
      </c>
      <c r="Z165" s="624">
        <v>18838.783896616322</v>
      </c>
      <c r="AA165" s="624">
        <v>18844.030337748783</v>
      </c>
      <c r="AB165" s="624">
        <v>19141.920663054017</v>
      </c>
      <c r="AC165" s="624">
        <v>19542.889886999168</v>
      </c>
      <c r="AD165" s="624">
        <v>19830.962486039392</v>
      </c>
      <c r="AE165" s="624">
        <v>20032.408612594816</v>
      </c>
      <c r="AF165" s="624">
        <v>20278.216307062281</v>
      </c>
      <c r="AG165" s="624">
        <v>20064.500499715417</v>
      </c>
      <c r="AH165" s="624">
        <v>18327.990763239639</v>
      </c>
      <c r="AI165" s="624">
        <v>19086.104680256314</v>
      </c>
      <c r="AJ165" s="625"/>
    </row>
    <row r="166" spans="2:36" ht="13.8">
      <c r="B166" s="191" t="s">
        <v>455</v>
      </c>
      <c r="C166" s="237" t="s">
        <v>456</v>
      </c>
      <c r="D166" s="623">
        <v>3426.3810823504468</v>
      </c>
      <c r="E166" s="624">
        <v>3356.0694450860397</v>
      </c>
      <c r="F166" s="624">
        <v>3523.6798786192612</v>
      </c>
      <c r="G166" s="624">
        <v>3664.4209154875289</v>
      </c>
      <c r="H166" s="624">
        <v>3810.0562578175768</v>
      </c>
      <c r="I166" s="624">
        <v>4052.8897225076767</v>
      </c>
      <c r="J166" s="624">
        <v>3576.3539347214664</v>
      </c>
      <c r="K166" s="624">
        <v>3293.4337448697493</v>
      </c>
      <c r="L166" s="624">
        <v>3216.926136415022</v>
      </c>
      <c r="M166" s="624">
        <v>3137.0148486491626</v>
      </c>
      <c r="N166" s="624">
        <v>3156.624370320973</v>
      </c>
      <c r="O166" s="624">
        <v>3360.3854755214388</v>
      </c>
      <c r="P166" s="624">
        <v>3480.8031741105779</v>
      </c>
      <c r="Q166" s="624">
        <v>3424.7462461547716</v>
      </c>
      <c r="R166" s="624">
        <v>3473.9065933454417</v>
      </c>
      <c r="S166" s="624">
        <v>3541.875688226884</v>
      </c>
      <c r="T166" s="624">
        <v>3557.493619352103</v>
      </c>
      <c r="U166" s="624">
        <v>3689.7356027842643</v>
      </c>
      <c r="V166" s="624">
        <v>3421.6597009419093</v>
      </c>
      <c r="W166" s="624">
        <v>3562.1085480890815</v>
      </c>
      <c r="X166" s="624">
        <v>3767.6760651116947</v>
      </c>
      <c r="Y166" s="624">
        <v>3787.6546080410217</v>
      </c>
      <c r="Z166" s="624">
        <v>3793.6940272914399</v>
      </c>
      <c r="AA166" s="624">
        <v>3998.4720570092086</v>
      </c>
      <c r="AB166" s="624">
        <v>4026.854814611072</v>
      </c>
      <c r="AC166" s="624">
        <v>4195.8343751442699</v>
      </c>
      <c r="AD166" s="624">
        <v>4376.1689297574694</v>
      </c>
      <c r="AE166" s="624">
        <v>4634.9368463124911</v>
      </c>
      <c r="AF166" s="624">
        <v>4955.1295220961638</v>
      </c>
      <c r="AG166" s="624">
        <v>5647.0669171795353</v>
      </c>
      <c r="AH166" s="624">
        <v>5710.9729303403328</v>
      </c>
      <c r="AI166" s="624">
        <v>5961.8165143334827</v>
      </c>
      <c r="AJ166" s="625"/>
    </row>
    <row r="167" spans="2:36" ht="13.8">
      <c r="B167" s="191" t="s">
        <v>457</v>
      </c>
      <c r="C167" s="237" t="s">
        <v>458</v>
      </c>
      <c r="D167" s="623">
        <v>4587.5203776660555</v>
      </c>
      <c r="E167" s="624">
        <v>4545.8287128092034</v>
      </c>
      <c r="F167" s="624">
        <v>4496.9713543631369</v>
      </c>
      <c r="G167" s="624">
        <v>4523.0994744986738</v>
      </c>
      <c r="H167" s="624">
        <v>4541.4054400426148</v>
      </c>
      <c r="I167" s="624">
        <v>4624.4808408682193</v>
      </c>
      <c r="J167" s="624">
        <v>4783.1878625855843</v>
      </c>
      <c r="K167" s="624">
        <v>4930.5332042576056</v>
      </c>
      <c r="L167" s="624">
        <v>4952.9182532688092</v>
      </c>
      <c r="M167" s="624">
        <v>5070.5250544337432</v>
      </c>
      <c r="N167" s="624">
        <v>5287.6299150987115</v>
      </c>
      <c r="O167" s="624">
        <v>5406.1452588355332</v>
      </c>
      <c r="P167" s="624">
        <v>5580.9225999968339</v>
      </c>
      <c r="Q167" s="624">
        <v>5840.7215380327298</v>
      </c>
      <c r="R167" s="624">
        <v>6200.2195598753015</v>
      </c>
      <c r="S167" s="624">
        <v>6548.8391354070445</v>
      </c>
      <c r="T167" s="624">
        <v>6976.2112000549578</v>
      </c>
      <c r="U167" s="624">
        <v>7469.7071932340004</v>
      </c>
      <c r="V167" s="624">
        <v>7777.6858193068247</v>
      </c>
      <c r="W167" s="624">
        <v>7881.5753871484312</v>
      </c>
      <c r="X167" s="624">
        <v>8372.0810524914687</v>
      </c>
      <c r="Y167" s="624">
        <v>8758.9427181745668</v>
      </c>
      <c r="Z167" s="624">
        <v>9109.9938779156982</v>
      </c>
      <c r="AA167" s="624">
        <v>9458.5596268034769</v>
      </c>
      <c r="AB167" s="624">
        <v>9789.3367727725163</v>
      </c>
      <c r="AC167" s="624">
        <v>10088.994889082365</v>
      </c>
      <c r="AD167" s="624">
        <v>10436.087894713835</v>
      </c>
      <c r="AE167" s="624">
        <v>10844.904183340697</v>
      </c>
      <c r="AF167" s="624">
        <v>11245.802003644778</v>
      </c>
      <c r="AG167" s="624">
        <v>11555.177453266642</v>
      </c>
      <c r="AH167" s="624">
        <v>11236.204140560372</v>
      </c>
      <c r="AI167" s="624">
        <v>11891.616635193033</v>
      </c>
      <c r="AJ167" s="625"/>
    </row>
    <row r="168" spans="2:36" ht="13.8">
      <c r="B168" s="191" t="s">
        <v>459</v>
      </c>
      <c r="C168" s="237" t="s">
        <v>460</v>
      </c>
      <c r="D168" s="623">
        <v>11111.245637705444</v>
      </c>
      <c r="E168" s="624">
        <v>10463.926826419287</v>
      </c>
      <c r="F168" s="624">
        <v>9867.3680337527639</v>
      </c>
      <c r="G168" s="624">
        <v>9226.9597521699052</v>
      </c>
      <c r="H168" s="624">
        <v>9130.7381051751163</v>
      </c>
      <c r="I168" s="624">
        <v>9022.1014821207646</v>
      </c>
      <c r="J168" s="624">
        <v>9082.0461203094019</v>
      </c>
      <c r="K168" s="624">
        <v>9200.6320505548501</v>
      </c>
      <c r="L168" s="624">
        <v>9461.0192129563366</v>
      </c>
      <c r="M168" s="624">
        <v>9824.4617961120039</v>
      </c>
      <c r="N168" s="624">
        <v>10224.715361132196</v>
      </c>
      <c r="O168" s="624">
        <v>9869.5411391885809</v>
      </c>
      <c r="P168" s="624">
        <v>10089.973057071755</v>
      </c>
      <c r="Q168" s="624">
        <v>10280.56418987641</v>
      </c>
      <c r="R168" s="624">
        <v>10730.533026705774</v>
      </c>
      <c r="S168" s="624">
        <v>11213.668869449037</v>
      </c>
      <c r="T168" s="624">
        <v>11770.226549859937</v>
      </c>
      <c r="U168" s="624">
        <v>12511.743187732483</v>
      </c>
      <c r="V168" s="624">
        <v>13174.859359549886</v>
      </c>
      <c r="W168" s="624">
        <v>13103.459051840047</v>
      </c>
      <c r="X168" s="624">
        <v>13515.014815820974</v>
      </c>
      <c r="Y168" s="624">
        <v>13807.499221483195</v>
      </c>
      <c r="Z168" s="624">
        <v>13727.80659938544</v>
      </c>
      <c r="AA168" s="624">
        <v>14108.925888793778</v>
      </c>
      <c r="AB168" s="624">
        <v>14596.63595809768</v>
      </c>
      <c r="AC168" s="624">
        <v>15139.288758547838</v>
      </c>
      <c r="AD168" s="624">
        <v>15553.477477919101</v>
      </c>
      <c r="AE168" s="624">
        <v>15706.482701292294</v>
      </c>
      <c r="AF168" s="624">
        <v>16145.575506339299</v>
      </c>
      <c r="AG168" s="624">
        <v>16773.081717702025</v>
      </c>
      <c r="AH168" s="624">
        <v>15779.730193018311</v>
      </c>
      <c r="AI168" s="624">
        <v>16464.376482167587</v>
      </c>
      <c r="AJ168" s="625"/>
    </row>
    <row r="169" spans="2:36" ht="13.8">
      <c r="B169" s="191" t="s">
        <v>461</v>
      </c>
      <c r="C169" s="237" t="s">
        <v>462</v>
      </c>
      <c r="D169" s="623">
        <v>1336.5719053960077</v>
      </c>
      <c r="E169" s="624">
        <v>1464.2627899353538</v>
      </c>
      <c r="F169" s="624">
        <v>1388.7308523752181</v>
      </c>
      <c r="G169" s="624">
        <v>1403.252727199151</v>
      </c>
      <c r="H169" s="624">
        <v>1425.5117410288588</v>
      </c>
      <c r="I169" s="624">
        <v>1408.2912202600367</v>
      </c>
      <c r="J169" s="624">
        <v>1476.2877848592998</v>
      </c>
      <c r="K169" s="624">
        <v>1513.6074960543108</v>
      </c>
      <c r="L169" s="624">
        <v>1588.1725390368551</v>
      </c>
      <c r="M169" s="624">
        <v>1633.1175882055395</v>
      </c>
      <c r="N169" s="624">
        <v>1585.3480784407998</v>
      </c>
      <c r="O169" s="624">
        <v>1774.6823649884309</v>
      </c>
      <c r="P169" s="624">
        <v>1773.3450839394675</v>
      </c>
      <c r="Q169" s="624">
        <v>1873.9889149198445</v>
      </c>
      <c r="R169" s="624">
        <v>1842.0563794516122</v>
      </c>
      <c r="S169" s="624">
        <v>1898.6236865867277</v>
      </c>
      <c r="T169" s="624">
        <v>1922.5261794969042</v>
      </c>
      <c r="U169" s="624">
        <v>1925.0634382319765</v>
      </c>
      <c r="V169" s="624">
        <v>1951.7737741613237</v>
      </c>
      <c r="W169" s="624">
        <v>1980.0592211704077</v>
      </c>
      <c r="X169" s="624">
        <v>2018.6014547008176</v>
      </c>
      <c r="Y169" s="624">
        <v>2017.1441564024406</v>
      </c>
      <c r="Z169" s="624">
        <v>1942.7395004576531</v>
      </c>
      <c r="AA169" s="624">
        <v>1930.1349506607096</v>
      </c>
      <c r="AB169" s="624">
        <v>2002.3729284712167</v>
      </c>
      <c r="AC169" s="624">
        <v>2060.0985488338588</v>
      </c>
      <c r="AD169" s="624">
        <v>2112.1870754706315</v>
      </c>
      <c r="AE169" s="624">
        <v>2153.8456380079656</v>
      </c>
      <c r="AF169" s="624">
        <v>2185.5755906422951</v>
      </c>
      <c r="AG169" s="624">
        <v>2219.0467425244319</v>
      </c>
      <c r="AH169" s="624">
        <v>2123.8282021637692</v>
      </c>
      <c r="AI169" s="624">
        <v>2120.6233012301118</v>
      </c>
      <c r="AJ169" s="625"/>
    </row>
    <row r="170" spans="2:36" ht="13.8">
      <c r="B170" s="191" t="s">
        <v>463</v>
      </c>
      <c r="C170" s="237" t="s">
        <v>464</v>
      </c>
      <c r="D170" s="623">
        <v>16127.831525254382</v>
      </c>
      <c r="E170" s="624">
        <v>16681.181682731196</v>
      </c>
      <c r="F170" s="624">
        <v>17284.448365781485</v>
      </c>
      <c r="G170" s="624">
        <v>17879.454481324206</v>
      </c>
      <c r="H170" s="624">
        <v>18713.994906739314</v>
      </c>
      <c r="I170" s="624">
        <v>19762.673304008978</v>
      </c>
      <c r="J170" s="624">
        <v>20374.969091339921</v>
      </c>
      <c r="K170" s="624">
        <v>21284.387427225378</v>
      </c>
      <c r="L170" s="624">
        <v>22230.386361495748</v>
      </c>
      <c r="M170" s="624">
        <v>23142.047385011949</v>
      </c>
      <c r="N170" s="624">
        <v>27518.673650867142</v>
      </c>
      <c r="O170" s="624">
        <v>26991.884147711728</v>
      </c>
      <c r="P170" s="624">
        <v>27478.618169788278</v>
      </c>
      <c r="Q170" s="624">
        <v>28410.770943228301</v>
      </c>
      <c r="R170" s="624">
        <v>28259.991165359617</v>
      </c>
      <c r="S170" s="624">
        <v>29030.46937354976</v>
      </c>
      <c r="T170" s="624">
        <v>29651.050203004765</v>
      </c>
      <c r="U170" s="624">
        <v>30958.831840811974</v>
      </c>
      <c r="V170" s="624">
        <v>31934.727748734043</v>
      </c>
      <c r="W170" s="624">
        <v>31335.73836739028</v>
      </c>
      <c r="X170" s="624">
        <v>32910.806882571509</v>
      </c>
      <c r="Y170" s="624">
        <v>32924.416250623159</v>
      </c>
      <c r="Z170" s="624">
        <v>33973.590045133336</v>
      </c>
      <c r="AA170" s="624">
        <v>35333.386697988906</v>
      </c>
      <c r="AB170" s="624">
        <v>37278.583265976195</v>
      </c>
      <c r="AC170" s="624">
        <v>39896.811510977423</v>
      </c>
      <c r="AD170" s="624">
        <v>40312.531699296909</v>
      </c>
      <c r="AE170" s="624">
        <v>43508.783256518152</v>
      </c>
      <c r="AF170" s="624">
        <v>44607.638271794705</v>
      </c>
      <c r="AG170" s="624">
        <v>45425.806925188597</v>
      </c>
      <c r="AH170" s="624">
        <v>40733.695441895332</v>
      </c>
      <c r="AI170" s="624">
        <v>44650.745738883073</v>
      </c>
      <c r="AJ170" s="625"/>
    </row>
    <row r="171" spans="2:36" ht="13.8">
      <c r="B171" s="191" t="s">
        <v>465</v>
      </c>
      <c r="C171" s="237" t="s">
        <v>466</v>
      </c>
      <c r="D171" s="623">
        <v>581.61331120780835</v>
      </c>
      <c r="E171" s="624">
        <v>579.3787533427037</v>
      </c>
      <c r="F171" s="624">
        <v>597.2021833882651</v>
      </c>
      <c r="G171" s="624">
        <v>635.10718433273735</v>
      </c>
      <c r="H171" s="624">
        <v>669.37505314000566</v>
      </c>
      <c r="I171" s="624">
        <v>708.50487812014103</v>
      </c>
      <c r="J171" s="624">
        <v>746.42656529556211</v>
      </c>
      <c r="K171" s="624">
        <v>781.59607167378192</v>
      </c>
      <c r="L171" s="624">
        <v>816.52621117142451</v>
      </c>
      <c r="M171" s="624">
        <v>875.41849691613902</v>
      </c>
      <c r="N171" s="624">
        <v>973.39553810539758</v>
      </c>
      <c r="O171" s="624">
        <v>1083.4194197372169</v>
      </c>
      <c r="P171" s="624">
        <v>1198.094697261685</v>
      </c>
      <c r="Q171" s="624">
        <v>1340.8727321103213</v>
      </c>
      <c r="R171" s="624">
        <v>1511.1715318178306</v>
      </c>
      <c r="S171" s="624">
        <v>1702.3096819217737</v>
      </c>
      <c r="T171" s="624">
        <v>1914.2415688061153</v>
      </c>
      <c r="U171" s="624">
        <v>2137.64494345301</v>
      </c>
      <c r="V171" s="624">
        <v>2360.5432402308129</v>
      </c>
      <c r="W171" s="624">
        <v>2591.046304213502</v>
      </c>
      <c r="X171" s="624">
        <v>2830.2840534541706</v>
      </c>
      <c r="Y171" s="624">
        <v>3018.4616141753413</v>
      </c>
      <c r="Z171" s="624">
        <v>3187.1149181679243</v>
      </c>
      <c r="AA171" s="624">
        <v>3409.6488950913163</v>
      </c>
      <c r="AB171" s="624">
        <v>3658.5935383764754</v>
      </c>
      <c r="AC171" s="624">
        <v>3748.294222076318</v>
      </c>
      <c r="AD171" s="624">
        <v>4109.5574124451814</v>
      </c>
      <c r="AE171" s="624">
        <v>4312.9473894037619</v>
      </c>
      <c r="AF171" s="624">
        <v>4556.2811684164662</v>
      </c>
      <c r="AG171" s="624">
        <v>4829.536707032089</v>
      </c>
      <c r="AH171" s="624">
        <v>4947.0939613933933</v>
      </c>
      <c r="AI171" s="624">
        <v>4032.6256525257645</v>
      </c>
      <c r="AJ171" s="625"/>
    </row>
    <row r="172" spans="2:36" ht="13.8">
      <c r="B172" s="191" t="s">
        <v>467</v>
      </c>
      <c r="C172" s="237" t="s">
        <v>468</v>
      </c>
      <c r="D172" s="623">
        <v>6815.1318317836267</v>
      </c>
      <c r="E172" s="624">
        <v>6644.0804045600989</v>
      </c>
      <c r="F172" s="624">
        <v>6782.5859823948922</v>
      </c>
      <c r="G172" s="624">
        <v>6734.1077296936865</v>
      </c>
      <c r="H172" s="624">
        <v>6693.6454783912923</v>
      </c>
      <c r="I172" s="624">
        <v>6740.7359952763618</v>
      </c>
      <c r="J172" s="624">
        <v>7023.8506504785146</v>
      </c>
      <c r="K172" s="624">
        <v>7130.514909421322</v>
      </c>
      <c r="L172" s="624">
        <v>7421.4903123072654</v>
      </c>
      <c r="M172" s="624">
        <v>7613.7819662631655</v>
      </c>
      <c r="N172" s="624">
        <v>7916.942250268261</v>
      </c>
      <c r="O172" s="624">
        <v>7976.697903268433</v>
      </c>
      <c r="P172" s="624">
        <v>8103.6635383946905</v>
      </c>
      <c r="Q172" s="624">
        <v>8196.839453140441</v>
      </c>
      <c r="R172" s="624">
        <v>8621.6691117815772</v>
      </c>
      <c r="S172" s="624">
        <v>8829.8588118152438</v>
      </c>
      <c r="T172" s="624">
        <v>9117.6845427820972</v>
      </c>
      <c r="U172" s="624">
        <v>9518.1339155909354</v>
      </c>
      <c r="V172" s="624">
        <v>9675.1250986998584</v>
      </c>
      <c r="W172" s="624">
        <v>9724.7828315681472</v>
      </c>
      <c r="X172" s="624">
        <v>10025.756294857438</v>
      </c>
      <c r="Y172" s="624">
        <v>9800.0308608192081</v>
      </c>
      <c r="Z172" s="624">
        <v>10003.37252817325</v>
      </c>
      <c r="AA172" s="624">
        <v>9874.8897107985849</v>
      </c>
      <c r="AB172" s="624">
        <v>9991.8543937438208</v>
      </c>
      <c r="AC172" s="624">
        <v>9993.0047447303496</v>
      </c>
      <c r="AD172" s="624">
        <v>10384.172127682925</v>
      </c>
      <c r="AE172" s="624">
        <v>10561.917305805217</v>
      </c>
      <c r="AF172" s="624">
        <v>10559.484543963765</v>
      </c>
      <c r="AG172" s="624">
        <v>10488.749675206145</v>
      </c>
      <c r="AH172" s="624">
        <v>10108.091733505924</v>
      </c>
      <c r="AI172" s="624">
        <v>10420.795388786206</v>
      </c>
      <c r="AJ172" s="625"/>
    </row>
    <row r="173" spans="2:36" ht="13.8">
      <c r="B173" s="191" t="s">
        <v>469</v>
      </c>
      <c r="C173" s="237" t="s">
        <v>470</v>
      </c>
      <c r="D173" s="623"/>
      <c r="E173" s="624"/>
      <c r="F173" s="624"/>
      <c r="G173" s="624"/>
      <c r="H173" s="624"/>
      <c r="I173" s="624"/>
      <c r="J173" s="624"/>
      <c r="K173" s="624">
        <v>12579.285087422993</v>
      </c>
      <c r="L173" s="624">
        <v>13236.018150256496</v>
      </c>
      <c r="M173" s="624">
        <v>12024.701341293801</v>
      </c>
      <c r="N173" s="624">
        <v>12419.005626925236</v>
      </c>
      <c r="O173" s="624">
        <v>12505.177058582209</v>
      </c>
      <c r="P173" s="624">
        <v>12692.301167002161</v>
      </c>
      <c r="Q173" s="624">
        <v>12955.59201355141</v>
      </c>
      <c r="R173" s="624">
        <v>13505.058678487467</v>
      </c>
      <c r="S173" s="624">
        <v>14048.85402525324</v>
      </c>
      <c r="T173" s="624">
        <v>15233.390740248356</v>
      </c>
      <c r="U173" s="624">
        <v>16248.351360693869</v>
      </c>
      <c r="V173" s="624">
        <v>17391.037280551449</v>
      </c>
      <c r="W173" s="624">
        <v>16348.100690243977</v>
      </c>
      <c r="X173" s="624">
        <v>16764.364720624639</v>
      </c>
      <c r="Y173" s="624">
        <v>17287.42546584678</v>
      </c>
      <c r="Z173" s="624">
        <v>16802.407425699188</v>
      </c>
      <c r="AA173" s="624">
        <v>17381.74868513014</v>
      </c>
      <c r="AB173" s="624">
        <v>17674.630086690904</v>
      </c>
      <c r="AC173" s="624">
        <v>18263.616733884177</v>
      </c>
      <c r="AD173" s="624">
        <v>18797.911172312524</v>
      </c>
      <c r="AE173" s="624">
        <v>19682.294154643838</v>
      </c>
      <c r="AF173" s="624">
        <v>20686.591952443603</v>
      </c>
      <c r="AG173" s="624">
        <v>21533.963774298038</v>
      </c>
      <c r="AH173" s="624">
        <v>18258.976366749986</v>
      </c>
      <c r="AI173" s="624">
        <v>20598.820805757732</v>
      </c>
      <c r="AJ173" s="625"/>
    </row>
    <row r="174" spans="2:36" ht="13.8">
      <c r="B174" s="191" t="s">
        <v>471</v>
      </c>
      <c r="C174" s="237" t="s">
        <v>472</v>
      </c>
      <c r="D174" s="623">
        <v>5030.073252081067</v>
      </c>
      <c r="E174" s="624">
        <v>4512.1101112483911</v>
      </c>
      <c r="F174" s="624">
        <v>4027.7779785369617</v>
      </c>
      <c r="G174" s="624">
        <v>3842.0521814214285</v>
      </c>
      <c r="H174" s="624">
        <v>3870.8622309932412</v>
      </c>
      <c r="I174" s="624">
        <v>4066.7531116188143</v>
      </c>
      <c r="J174" s="624">
        <v>4110.5536064271946</v>
      </c>
      <c r="K174" s="624">
        <v>4226.3726431762725</v>
      </c>
      <c r="L174" s="624">
        <v>4325.0802963694859</v>
      </c>
      <c r="M174" s="624">
        <v>4415.0319368883611</v>
      </c>
      <c r="N174" s="624">
        <v>4424.6528286921375</v>
      </c>
      <c r="O174" s="624">
        <v>4515.4655708452674</v>
      </c>
      <c r="P174" s="624">
        <v>4687.4446512842551</v>
      </c>
      <c r="Q174" s="624">
        <v>4972.2576251737228</v>
      </c>
      <c r="R174" s="624">
        <v>5453.9933640864592</v>
      </c>
      <c r="S174" s="624">
        <v>5800.9093490047553</v>
      </c>
      <c r="T174" s="624">
        <v>6243.6088561617617</v>
      </c>
      <c r="U174" s="624">
        <v>6818.9935945951102</v>
      </c>
      <c r="V174" s="624">
        <v>7346.2787521086884</v>
      </c>
      <c r="W174" s="624">
        <v>7163.8018389651606</v>
      </c>
      <c r="X174" s="624">
        <v>7518.8311182544176</v>
      </c>
      <c r="Y174" s="624">
        <v>8685.7798619647801</v>
      </c>
      <c r="Z174" s="624">
        <v>9586.7149235871602</v>
      </c>
      <c r="AA174" s="624">
        <v>10504.8147046596</v>
      </c>
      <c r="AB174" s="624">
        <v>11107.988979264223</v>
      </c>
      <c r="AC174" s="624">
        <v>11134.801855301253</v>
      </c>
      <c r="AD174" s="624">
        <v>11058.950479808778</v>
      </c>
      <c r="AE174" s="624">
        <v>11431.498016396748</v>
      </c>
      <c r="AF174" s="624">
        <v>12052.293812383328</v>
      </c>
      <c r="AG174" s="624">
        <v>12458.018425763295</v>
      </c>
      <c r="AH174" s="624">
        <v>11666.779701198984</v>
      </c>
      <c r="AI174" s="624">
        <v>11668.430417588181</v>
      </c>
      <c r="AJ174" s="625"/>
    </row>
    <row r="175" spans="2:36" ht="13.8">
      <c r="B175" s="191" t="s">
        <v>473</v>
      </c>
      <c r="C175" s="237" t="s">
        <v>474</v>
      </c>
      <c r="D175" s="623"/>
      <c r="E175" s="624"/>
      <c r="F175" s="624"/>
      <c r="G175" s="624"/>
      <c r="H175" s="624"/>
      <c r="I175" s="624"/>
      <c r="J175" s="624"/>
      <c r="K175" s="624"/>
      <c r="L175" s="624"/>
      <c r="M175" s="624"/>
      <c r="N175" s="624"/>
      <c r="O175" s="624"/>
      <c r="P175" s="624"/>
      <c r="Q175" s="624"/>
      <c r="R175" s="624"/>
      <c r="S175" s="624"/>
      <c r="T175" s="624"/>
      <c r="U175" s="624"/>
      <c r="V175" s="624"/>
      <c r="W175" s="624"/>
      <c r="X175" s="624"/>
      <c r="Y175" s="624"/>
      <c r="Z175" s="624"/>
      <c r="AA175" s="624"/>
      <c r="AB175" s="624"/>
      <c r="AC175" s="624"/>
      <c r="AD175" s="624"/>
      <c r="AE175" s="624"/>
      <c r="AF175" s="624"/>
      <c r="AG175" s="624"/>
      <c r="AH175" s="624"/>
      <c r="AI175" s="624"/>
      <c r="AJ175" s="625"/>
    </row>
    <row r="176" spans="2:36" ht="13.8">
      <c r="B176" s="191" t="s">
        <v>475</v>
      </c>
      <c r="C176" s="237" t="s">
        <v>476</v>
      </c>
      <c r="D176" s="623">
        <v>460.12369668051059</v>
      </c>
      <c r="E176" s="624">
        <v>473.61200376406453</v>
      </c>
      <c r="F176" s="624">
        <v>436.37641563305903</v>
      </c>
      <c r="G176" s="624">
        <v>469.39781742158181</v>
      </c>
      <c r="H176" s="624">
        <v>476.37075873888051</v>
      </c>
      <c r="I176" s="624">
        <v>465.83329574552431</v>
      </c>
      <c r="J176" s="624">
        <v>502.40254145103017</v>
      </c>
      <c r="K176" s="624">
        <v>544.21407592969558</v>
      </c>
      <c r="L176" s="624">
        <v>584.06872072601539</v>
      </c>
      <c r="M176" s="624">
        <v>636.79174105607274</v>
      </c>
      <c r="N176" s="624">
        <v>628.69327937938613</v>
      </c>
      <c r="O176" s="624">
        <v>687.19347398292928</v>
      </c>
      <c r="P176" s="624">
        <v>731.9895083808899</v>
      </c>
      <c r="Q176" s="624">
        <v>762.28618246583051</v>
      </c>
      <c r="R176" s="624">
        <v>801.42712756794936</v>
      </c>
      <c r="S176" s="624">
        <v>832.8388607404504</v>
      </c>
      <c r="T176" s="624">
        <v>890.45295678248044</v>
      </c>
      <c r="U176" s="624">
        <v>934.73634883861814</v>
      </c>
      <c r="V176" s="624">
        <v>977.19087736293716</v>
      </c>
      <c r="W176" s="624">
        <v>1011.5612906760912</v>
      </c>
      <c r="X176" s="624">
        <v>1047.5914312157267</v>
      </c>
      <c r="Y176" s="624">
        <v>1092.7732451422926</v>
      </c>
      <c r="Z176" s="624">
        <v>1137.2848147337115</v>
      </c>
      <c r="AA176" s="624">
        <v>1179.6700241618973</v>
      </c>
      <c r="AB176" s="624">
        <v>1228.656835192299</v>
      </c>
      <c r="AC176" s="624">
        <v>1271.9618731689322</v>
      </c>
      <c r="AD176" s="624">
        <v>1279.9205064881207</v>
      </c>
      <c r="AE176" s="624">
        <v>1287.2348673466111</v>
      </c>
      <c r="AF176" s="624">
        <v>1292.8976639311602</v>
      </c>
      <c r="AG176" s="624">
        <v>1285.1848216819453</v>
      </c>
      <c r="AH176" s="624">
        <v>1232.9855764381932</v>
      </c>
      <c r="AI176" s="624">
        <v>1226.766924181989</v>
      </c>
      <c r="AJ176" s="625"/>
    </row>
    <row r="177" spans="2:36" ht="13.8">
      <c r="B177" s="191" t="s">
        <v>477</v>
      </c>
      <c r="C177" s="237" t="s">
        <v>478</v>
      </c>
      <c r="D177" s="623">
        <v>4611.9411870703461</v>
      </c>
      <c r="E177" s="624">
        <v>4557.4686716008937</v>
      </c>
      <c r="F177" s="624">
        <v>4467.2756382292118</v>
      </c>
      <c r="G177" s="624">
        <v>4540.3654251662829</v>
      </c>
      <c r="H177" s="624">
        <v>4252.8701834008361</v>
      </c>
      <c r="I177" s="624">
        <v>4542.6620079624836</v>
      </c>
      <c r="J177" s="624">
        <v>4711.0523295809426</v>
      </c>
      <c r="K177" s="624">
        <v>4419.5833971729398</v>
      </c>
      <c r="L177" s="624">
        <v>4424.4100085999971</v>
      </c>
      <c r="M177" s="624">
        <v>4464.2110442869616</v>
      </c>
      <c r="N177" s="624">
        <v>4170.9015783232944</v>
      </c>
      <c r="O177" s="624">
        <v>4037.4507802487556</v>
      </c>
      <c r="P177" s="624">
        <v>4006.3642048271881</v>
      </c>
      <c r="Q177" s="624">
        <v>4192.3788105700323</v>
      </c>
      <c r="R177" s="624">
        <v>4296.5444149312589</v>
      </c>
      <c r="S177" s="624">
        <v>4562.7315678092627</v>
      </c>
      <c r="T177" s="624">
        <v>5278.5473202573476</v>
      </c>
      <c r="U177" s="624">
        <v>5055.9878171913942</v>
      </c>
      <c r="V177" s="624">
        <v>4914.834226311591</v>
      </c>
      <c r="W177" s="624">
        <v>4787.4518742534437</v>
      </c>
      <c r="X177" s="624">
        <v>4773.7525148258255</v>
      </c>
      <c r="Y177" s="624">
        <v>4825.0879908402549</v>
      </c>
      <c r="Z177" s="624">
        <v>4885.6921782966383</v>
      </c>
      <c r="AA177" s="624">
        <v>4943.2328413083396</v>
      </c>
      <c r="AB177" s="624">
        <v>5020.1368040475027</v>
      </c>
      <c r="AC177" s="624">
        <v>5151.8998708788349</v>
      </c>
      <c r="AD177" s="624">
        <v>5080.8091632559526</v>
      </c>
      <c r="AE177" s="624">
        <v>5259.0650629493575</v>
      </c>
      <c r="AF177" s="624">
        <v>5367.2164391843562</v>
      </c>
      <c r="AG177" s="624">
        <v>5505.6463312571759</v>
      </c>
      <c r="AH177" s="624">
        <v>5314.8493701716734</v>
      </c>
      <c r="AI177" s="624">
        <v>5307.5219020273016</v>
      </c>
      <c r="AJ177" s="625"/>
    </row>
    <row r="178" spans="2:36" ht="13.8">
      <c r="B178" s="191" t="s">
        <v>479</v>
      </c>
      <c r="C178" s="237" t="s">
        <v>480</v>
      </c>
      <c r="D178" s="623">
        <v>8233.9119117983391</v>
      </c>
      <c r="E178" s="624">
        <v>8506.7974540125688</v>
      </c>
      <c r="F178" s="624">
        <v>8942.3832900836333</v>
      </c>
      <c r="G178" s="624">
        <v>9286.0952357330025</v>
      </c>
      <c r="H178" s="624">
        <v>9535.7359854155184</v>
      </c>
      <c r="I178" s="624">
        <v>9859.4528967143287</v>
      </c>
      <c r="J178" s="624">
        <v>10304.452656651387</v>
      </c>
      <c r="K178" s="624">
        <v>10755.006313365506</v>
      </c>
      <c r="L178" s="624">
        <v>11288.725589213758</v>
      </c>
      <c r="M178" s="624">
        <v>11437.143955596041</v>
      </c>
      <c r="N178" s="624">
        <v>12254.295407609232</v>
      </c>
      <c r="O178" s="624">
        <v>12564.851462006955</v>
      </c>
      <c r="P178" s="624">
        <v>12679.43162447738</v>
      </c>
      <c r="Q178" s="624">
        <v>13333.902099454537</v>
      </c>
      <c r="R178" s="624">
        <v>13824.297593476826</v>
      </c>
      <c r="S178" s="624">
        <v>13986.967979330764</v>
      </c>
      <c r="T178" s="624">
        <v>14599.259643915939</v>
      </c>
      <c r="U178" s="624">
        <v>15365.20935809665</v>
      </c>
      <c r="V178" s="624">
        <v>16134.474565539658</v>
      </c>
      <c r="W178" s="624">
        <v>16625.140146287817</v>
      </c>
      <c r="X178" s="624">
        <v>17311.625241723541</v>
      </c>
      <c r="Y178" s="624">
        <v>17988.683119712405</v>
      </c>
      <c r="Z178" s="624">
        <v>18566.029810682601</v>
      </c>
      <c r="AA178" s="624">
        <v>19147.67604176432</v>
      </c>
      <c r="AB178" s="624">
        <v>19844.488554561714</v>
      </c>
      <c r="AC178" s="624">
        <v>20549.628162413203</v>
      </c>
      <c r="AD178" s="624">
        <v>21328.688246804486</v>
      </c>
      <c r="AE178" s="624">
        <v>22148.624387767242</v>
      </c>
      <c r="AF178" s="624">
        <v>23023.500191303236</v>
      </c>
      <c r="AG178" s="624">
        <v>23681.580448472683</v>
      </c>
      <c r="AH178" s="624">
        <v>20224.222417868834</v>
      </c>
      <c r="AI178" s="624">
        <v>20967.947925148626</v>
      </c>
      <c r="AJ178" s="625"/>
    </row>
    <row r="179" spans="2:36" ht="13.8">
      <c r="B179" s="191" t="s">
        <v>481</v>
      </c>
      <c r="C179" s="237" t="s">
        <v>482</v>
      </c>
      <c r="D179" s="623">
        <v>939.17627776097686</v>
      </c>
      <c r="E179" s="624">
        <v>990.8480483832933</v>
      </c>
      <c r="F179" s="624">
        <v>892.42522742710776</v>
      </c>
      <c r="G179" s="624">
        <v>965.38347388697991</v>
      </c>
      <c r="H179" s="624">
        <v>877.25424831691066</v>
      </c>
      <c r="I179" s="624">
        <v>1025.9307013018151</v>
      </c>
      <c r="J179" s="624">
        <v>1079.8823939889342</v>
      </c>
      <c r="K179" s="624">
        <v>1099.2833207141532</v>
      </c>
      <c r="L179" s="624">
        <v>1118.7153362714141</v>
      </c>
      <c r="M179" s="624">
        <v>1127.3816081066843</v>
      </c>
      <c r="N179" s="624">
        <v>1119.1016865312486</v>
      </c>
      <c r="O179" s="624">
        <v>1038.509426233026</v>
      </c>
      <c r="P179" s="624">
        <v>1030.5605389657976</v>
      </c>
      <c r="Q179" s="624">
        <v>1062.0123321241829</v>
      </c>
      <c r="R179" s="624">
        <v>1090.4081099744026</v>
      </c>
      <c r="S179" s="624">
        <v>1095.6557148375948</v>
      </c>
      <c r="T179" s="624">
        <v>1115.4382316378233</v>
      </c>
      <c r="U179" s="624">
        <v>1188.3546814578474</v>
      </c>
      <c r="V179" s="624">
        <v>1242.8602342146542</v>
      </c>
      <c r="W179" s="624">
        <v>1307.8082228029434</v>
      </c>
      <c r="X179" s="624">
        <v>1357.8717236842149</v>
      </c>
      <c r="Y179" s="624">
        <v>1383.5809650698893</v>
      </c>
      <c r="Z179" s="624">
        <v>1370.3028479387447</v>
      </c>
      <c r="AA179" s="624">
        <v>1401.6600117653422</v>
      </c>
      <c r="AB179" s="624">
        <v>1440.8076601280757</v>
      </c>
      <c r="AC179" s="624">
        <v>1440.8422831813207</v>
      </c>
      <c r="AD179" s="624">
        <v>1437.0416919777879</v>
      </c>
      <c r="AE179" s="624">
        <v>1454.7774924497126</v>
      </c>
      <c r="AF179" s="624">
        <v>1478.424835657893</v>
      </c>
      <c r="AG179" s="624">
        <v>1517.7031693919223</v>
      </c>
      <c r="AH179" s="624">
        <v>1489.6013808411024</v>
      </c>
      <c r="AI179" s="624">
        <v>1491.1338879168734</v>
      </c>
      <c r="AJ179" s="625"/>
    </row>
    <row r="180" spans="2:36" ht="13.8">
      <c r="B180" s="191" t="s">
        <v>483</v>
      </c>
      <c r="C180" s="237" t="s">
        <v>484</v>
      </c>
      <c r="D180" s="623">
        <v>10607.769371718477</v>
      </c>
      <c r="E180" s="624">
        <v>11297.592023809742</v>
      </c>
      <c r="F180" s="624">
        <v>11963.267670425901</v>
      </c>
      <c r="G180" s="624">
        <v>12785.833673070845</v>
      </c>
      <c r="H180" s="624">
        <v>13579.714235388919</v>
      </c>
      <c r="I180" s="624">
        <v>14508.46025172485</v>
      </c>
      <c r="J180" s="624">
        <v>15533.755185376031</v>
      </c>
      <c r="K180" s="624">
        <v>16231.798820243617</v>
      </c>
      <c r="L180" s="624">
        <v>14650.202096579033</v>
      </c>
      <c r="M180" s="624">
        <v>15161.407295001583</v>
      </c>
      <c r="N180" s="624">
        <v>16089.861265572026</v>
      </c>
      <c r="O180" s="624">
        <v>15762.777451483506</v>
      </c>
      <c r="P180" s="624">
        <v>16199.733240178068</v>
      </c>
      <c r="Q180" s="624">
        <v>16723.925122015607</v>
      </c>
      <c r="R180" s="624">
        <v>17439.764284458957</v>
      </c>
      <c r="S180" s="624">
        <v>17951.392098592307</v>
      </c>
      <c r="T180" s="624">
        <v>18535.054035792298</v>
      </c>
      <c r="U180" s="624">
        <v>19278.423785957155</v>
      </c>
      <c r="V180" s="624">
        <v>19792.268201308118</v>
      </c>
      <c r="W180" s="624">
        <v>19110.752558020944</v>
      </c>
      <c r="X180" s="624">
        <v>20171.88063346556</v>
      </c>
      <c r="Y180" s="624">
        <v>20900.322220604688</v>
      </c>
      <c r="Z180" s="624">
        <v>21690.456673026856</v>
      </c>
      <c r="AA180" s="624">
        <v>22350.90817430702</v>
      </c>
      <c r="AB180" s="624">
        <v>23328.34377758719</v>
      </c>
      <c r="AC180" s="624">
        <v>24151.259137791487</v>
      </c>
      <c r="AD180" s="624">
        <v>24859.799662217181</v>
      </c>
      <c r="AE180" s="624">
        <v>25935.142697553936</v>
      </c>
      <c r="AF180" s="624">
        <v>26835.809698063109</v>
      </c>
      <c r="AG180" s="624">
        <v>27674.401616034782</v>
      </c>
      <c r="AH180" s="624">
        <v>25830.971721435053</v>
      </c>
      <c r="AI180" s="624">
        <v>26333.156338069228</v>
      </c>
      <c r="AJ180" s="625"/>
    </row>
    <row r="181" spans="2:36" ht="13.8">
      <c r="B181" s="191" t="s">
        <v>485</v>
      </c>
      <c r="C181" s="237" t="s">
        <v>486</v>
      </c>
      <c r="D181" s="623">
        <v>39657.761679407173</v>
      </c>
      <c r="E181" s="624">
        <v>39092.271419144818</v>
      </c>
      <c r="F181" s="624">
        <v>39919.627046801164</v>
      </c>
      <c r="G181" s="624">
        <v>40489.7315076577</v>
      </c>
      <c r="H181" s="624">
        <v>41612.568914869953</v>
      </c>
      <c r="I181" s="624">
        <v>42230.562299005811</v>
      </c>
      <c r="J181" s="624">
        <v>43321.781483430947</v>
      </c>
      <c r="K181" s="624">
        <v>44716.242183920673</v>
      </c>
      <c r="L181" s="624">
        <v>46172.845372642405</v>
      </c>
      <c r="M181" s="624">
        <v>47863.427271103799</v>
      </c>
      <c r="N181" s="624">
        <v>49315.645011738081</v>
      </c>
      <c r="O181" s="624">
        <v>49325.836491857954</v>
      </c>
      <c r="P181" s="624">
        <v>49744.314150101127</v>
      </c>
      <c r="Q181" s="624">
        <v>50654.576307251853</v>
      </c>
      <c r="R181" s="624">
        <v>52088.915436904259</v>
      </c>
      <c r="S181" s="624">
        <v>53395.371147882208</v>
      </c>
      <c r="T181" s="624">
        <v>54346.213294396883</v>
      </c>
      <c r="U181" s="624">
        <v>54915.902071953918</v>
      </c>
      <c r="V181" s="624">
        <v>54497.307224524469</v>
      </c>
      <c r="W181" s="624">
        <v>52588.149057768562</v>
      </c>
      <c r="X181" s="624">
        <v>53567.163290245553</v>
      </c>
      <c r="Y181" s="624">
        <v>54059.687590769885</v>
      </c>
      <c r="Z181" s="624">
        <v>54844.696452898876</v>
      </c>
      <c r="AA181" s="624">
        <v>55471.028223387308</v>
      </c>
      <c r="AB181" s="624">
        <v>56336.301874908633</v>
      </c>
      <c r="AC181" s="624">
        <v>57338.967256691503</v>
      </c>
      <c r="AD181" s="624">
        <v>57818.887914757004</v>
      </c>
      <c r="AE181" s="624">
        <v>58746.957615231266</v>
      </c>
      <c r="AF181" s="624">
        <v>60097.098534406439</v>
      </c>
      <c r="AG181" s="624">
        <v>61114.512760981568</v>
      </c>
      <c r="AH181" s="624">
        <v>58719.157189452169</v>
      </c>
      <c r="AI181" s="624">
        <v>62042.66162712068</v>
      </c>
      <c r="AJ181" s="625"/>
    </row>
    <row r="182" spans="2:36" ht="13.8">
      <c r="B182" s="191" t="s">
        <v>487</v>
      </c>
      <c r="C182" s="237" t="s">
        <v>488</v>
      </c>
      <c r="D182" s="623">
        <v>6223.4529914911573</v>
      </c>
      <c r="E182" s="624">
        <v>6510.0120982024118</v>
      </c>
      <c r="F182" s="624">
        <v>6758.1027062321637</v>
      </c>
      <c r="G182" s="624">
        <v>6439.2511663758032</v>
      </c>
      <c r="H182" s="624">
        <v>6346.298592471916</v>
      </c>
      <c r="I182" s="624">
        <v>6401.0228937530819</v>
      </c>
      <c r="J182" s="624">
        <v>6426.3798727947333</v>
      </c>
      <c r="K182" s="624">
        <v>6526.7978804266104</v>
      </c>
      <c r="L182" s="624">
        <v>6575.7633874046078</v>
      </c>
      <c r="M182" s="624">
        <v>6635.5391176409566</v>
      </c>
      <c r="N182" s="624">
        <v>6713.0025527482812</v>
      </c>
      <c r="O182" s="624">
        <v>6655.7502480488247</v>
      </c>
      <c r="P182" s="624">
        <v>6855.8388097570305</v>
      </c>
      <c r="Q182" s="624">
        <v>7046.147507475267</v>
      </c>
      <c r="R182" s="624">
        <v>7812.8614337593799</v>
      </c>
      <c r="S182" s="624">
        <v>7914.7328365067506</v>
      </c>
      <c r="T182" s="624">
        <v>8373.4826285815707</v>
      </c>
      <c r="U182" s="624">
        <v>8714.1034528217551</v>
      </c>
      <c r="V182" s="624">
        <v>8826.2735973816489</v>
      </c>
      <c r="W182" s="624">
        <v>8726.6818485030035</v>
      </c>
      <c r="X182" s="624">
        <v>9115.5065080164986</v>
      </c>
      <c r="Y182" s="624">
        <v>9431.0441943854476</v>
      </c>
      <c r="Z182" s="624">
        <v>9747.8197158159746</v>
      </c>
      <c r="AA182" s="624">
        <v>10122.154473268612</v>
      </c>
      <c r="AB182" s="624">
        <v>10554.564748555144</v>
      </c>
      <c r="AC182" s="624">
        <v>10813.226624593921</v>
      </c>
      <c r="AD182" s="624">
        <v>10627.635113472654</v>
      </c>
      <c r="AE182" s="624">
        <v>10335.26742332186</v>
      </c>
      <c r="AF182" s="624">
        <v>10266.170549265647</v>
      </c>
      <c r="AG182" s="624">
        <v>10009.578066666356</v>
      </c>
      <c r="AH182" s="624">
        <v>9048.1835225633677</v>
      </c>
      <c r="AI182" s="624">
        <v>9137.797062375952</v>
      </c>
      <c r="AJ182" s="625"/>
    </row>
    <row r="183" spans="2:36" ht="13.8">
      <c r="B183" s="191" t="s">
        <v>489</v>
      </c>
      <c r="C183" s="237" t="s">
        <v>490</v>
      </c>
      <c r="D183" s="623"/>
      <c r="E183" s="624"/>
      <c r="F183" s="624"/>
      <c r="G183" s="624"/>
      <c r="H183" s="624"/>
      <c r="I183" s="624"/>
      <c r="J183" s="624"/>
      <c r="K183" s="624"/>
      <c r="L183" s="624"/>
      <c r="M183" s="624"/>
      <c r="N183" s="624"/>
      <c r="O183" s="624"/>
      <c r="P183" s="624"/>
      <c r="Q183" s="624"/>
      <c r="R183" s="624"/>
      <c r="S183" s="624"/>
      <c r="T183" s="624"/>
      <c r="U183" s="624"/>
      <c r="V183" s="624"/>
      <c r="W183" s="624"/>
      <c r="X183" s="624"/>
      <c r="Y183" s="624"/>
      <c r="Z183" s="624"/>
      <c r="AA183" s="624"/>
      <c r="AB183" s="624"/>
      <c r="AC183" s="624"/>
      <c r="AD183" s="624"/>
      <c r="AE183" s="624"/>
      <c r="AF183" s="624"/>
      <c r="AG183" s="624"/>
      <c r="AH183" s="624"/>
      <c r="AI183" s="624"/>
      <c r="AJ183" s="625"/>
    </row>
    <row r="184" spans="2:36" ht="13.8">
      <c r="B184" s="191" t="s">
        <v>491</v>
      </c>
      <c r="C184" s="237" t="s">
        <v>492</v>
      </c>
      <c r="D184" s="623">
        <v>1077.9114647422323</v>
      </c>
      <c r="E184" s="624">
        <v>1040.3633674698619</v>
      </c>
      <c r="F184" s="624">
        <v>1028.655163597731</v>
      </c>
      <c r="G184" s="624">
        <v>999.92265335345189</v>
      </c>
      <c r="H184" s="624">
        <v>986.25781852132832</v>
      </c>
      <c r="I184" s="624">
        <v>977.48253746463854</v>
      </c>
      <c r="J184" s="624">
        <v>946.07260059858163</v>
      </c>
      <c r="K184" s="624">
        <v>929.01349318948962</v>
      </c>
      <c r="L184" s="624">
        <v>987.70971362483942</v>
      </c>
      <c r="M184" s="624">
        <v>952.49958019484063</v>
      </c>
      <c r="N184" s="624">
        <v>909.31700494112079</v>
      </c>
      <c r="O184" s="624">
        <v>942.26815519762681</v>
      </c>
      <c r="P184" s="624">
        <v>954.876243742714</v>
      </c>
      <c r="Q184" s="624">
        <v>942.00540762977619</v>
      </c>
      <c r="R184" s="624">
        <v>912.46579469155859</v>
      </c>
      <c r="S184" s="624">
        <v>944.84819702713435</v>
      </c>
      <c r="T184" s="624">
        <v>965.35725252978375</v>
      </c>
      <c r="U184" s="624">
        <v>960.09255654116703</v>
      </c>
      <c r="V184" s="624">
        <v>997.02444039444367</v>
      </c>
      <c r="W184" s="624">
        <v>979.65402943106074</v>
      </c>
      <c r="X184" s="624">
        <v>1024.7383647059976</v>
      </c>
      <c r="Y184" s="624">
        <v>1010.3269949790566</v>
      </c>
      <c r="Z184" s="624">
        <v>1075.1459821809012</v>
      </c>
      <c r="AA184" s="624">
        <v>1089.8731397176823</v>
      </c>
      <c r="AB184" s="624">
        <v>1119.137212007585</v>
      </c>
      <c r="AC184" s="624">
        <v>1124.4100764940235</v>
      </c>
      <c r="AD184" s="624">
        <v>1143.8607014416516</v>
      </c>
      <c r="AE184" s="624">
        <v>1155.9735590455407</v>
      </c>
      <c r="AF184" s="624">
        <v>1193.2656164011155</v>
      </c>
      <c r="AG184" s="624">
        <v>1217.4459864823393</v>
      </c>
      <c r="AH184" s="624">
        <v>1214.5465562107745</v>
      </c>
      <c r="AI184" s="624">
        <v>1186.5768088453481</v>
      </c>
      <c r="AJ184" s="625"/>
    </row>
    <row r="185" spans="2:36" ht="13.8">
      <c r="B185" s="191" t="s">
        <v>493</v>
      </c>
      <c r="C185" s="237" t="s">
        <v>494</v>
      </c>
      <c r="D185" s="623">
        <v>3259.5811750902931</v>
      </c>
      <c r="E185" s="624">
        <v>3188.5103134884857</v>
      </c>
      <c r="F185" s="624">
        <v>3253.033919719212</v>
      </c>
      <c r="G185" s="624">
        <v>3106.4148255588389</v>
      </c>
      <c r="H185" s="624">
        <v>2972.5049500424461</v>
      </c>
      <c r="I185" s="624">
        <v>2895.3505885041836</v>
      </c>
      <c r="J185" s="624">
        <v>2941.5613301189564</v>
      </c>
      <c r="K185" s="624">
        <v>2952.5192473011143</v>
      </c>
      <c r="L185" s="624">
        <v>2953.4780343961993</v>
      </c>
      <c r="M185" s="624">
        <v>2896.147908524219</v>
      </c>
      <c r="N185" s="624">
        <v>2963.2740977763096</v>
      </c>
      <c r="O185" s="624">
        <v>3056.5112854732802</v>
      </c>
      <c r="P185" s="624">
        <v>3431.7328614653507</v>
      </c>
      <c r="Q185" s="624">
        <v>3585.9946031433979</v>
      </c>
      <c r="R185" s="624">
        <v>3813.5274212491177</v>
      </c>
      <c r="S185" s="624">
        <v>3951.1828185594532</v>
      </c>
      <c r="T185" s="624">
        <v>4079.1356538294067</v>
      </c>
      <c r="U185" s="624">
        <v>4231.7641568008985</v>
      </c>
      <c r="V185" s="624">
        <v>4396.8005545658762</v>
      </c>
      <c r="W185" s="624">
        <v>4622.3635403593134</v>
      </c>
      <c r="X185" s="624">
        <v>4857.2662707774343</v>
      </c>
      <c r="Y185" s="624">
        <v>4975.6382013347647</v>
      </c>
      <c r="Z185" s="624">
        <v>5045.4717202881602</v>
      </c>
      <c r="AA185" s="624">
        <v>5238.8326721415024</v>
      </c>
      <c r="AB185" s="624">
        <v>5424.9245112490062</v>
      </c>
      <c r="AC185" s="624">
        <v>5429.0996208583128</v>
      </c>
      <c r="AD185" s="624">
        <v>5209.074155090053</v>
      </c>
      <c r="AE185" s="624">
        <v>5120.0055977791353</v>
      </c>
      <c r="AF185" s="624">
        <v>5089.7776340209157</v>
      </c>
      <c r="AG185" s="624">
        <v>5076.3682902061719</v>
      </c>
      <c r="AH185" s="624">
        <v>4865.0868321690768</v>
      </c>
      <c r="AI185" s="624">
        <v>4922.6324522863542</v>
      </c>
      <c r="AJ185" s="625"/>
    </row>
    <row r="186" spans="2:36" ht="13.8">
      <c r="B186" s="191" t="s">
        <v>495</v>
      </c>
      <c r="C186" s="237" t="s">
        <v>496</v>
      </c>
      <c r="D186" s="623">
        <v>3409.7759323466007</v>
      </c>
      <c r="E186" s="624">
        <v>3325.0915792460082</v>
      </c>
      <c r="F186" s="624">
        <v>3262.6295515969441</v>
      </c>
      <c r="G186" s="624">
        <v>3178.364066581431</v>
      </c>
      <c r="H186" s="624">
        <v>3214.4527745005003</v>
      </c>
      <c r="I186" s="624">
        <v>3334.7903764070475</v>
      </c>
      <c r="J186" s="624">
        <v>3479.6949594198277</v>
      </c>
      <c r="K186" s="624">
        <v>3555.9700630917091</v>
      </c>
      <c r="L186" s="624">
        <v>3629.6925073824941</v>
      </c>
      <c r="M186" s="624">
        <v>3827.1252438507031</v>
      </c>
      <c r="N186" s="624">
        <v>3927.0619246696438</v>
      </c>
      <c r="O186" s="624">
        <v>3989.1873299352928</v>
      </c>
      <c r="P186" s="624">
        <v>3968.6370579425061</v>
      </c>
      <c r="Q186" s="624">
        <v>4019.7146739691043</v>
      </c>
      <c r="R186" s="624">
        <v>4183.6080113642856</v>
      </c>
      <c r="S186" s="624">
        <v>4308.0150162818427</v>
      </c>
      <c r="T186" s="624">
        <v>4425.9719247364719</v>
      </c>
      <c r="U186" s="624">
        <v>4586.2712047092282</v>
      </c>
      <c r="V186" s="624">
        <v>4676.9057819909331</v>
      </c>
      <c r="W186" s="624">
        <v>4457.9337616120893</v>
      </c>
      <c r="X186" s="624">
        <v>4586.8738750212369</v>
      </c>
      <c r="Y186" s="624">
        <v>4805.4021080322436</v>
      </c>
      <c r="Z186" s="624">
        <v>5042.8034460480858</v>
      </c>
      <c r="AA186" s="624">
        <v>5214.5286023961753</v>
      </c>
      <c r="AB186" s="624">
        <v>5385.4985020640488</v>
      </c>
      <c r="AC186" s="624">
        <v>5563.0040951117317</v>
      </c>
      <c r="AD186" s="624">
        <v>5734.3551138194307</v>
      </c>
      <c r="AE186" s="624">
        <v>5915.3754433542363</v>
      </c>
      <c r="AF186" s="624">
        <v>5636.639886476868</v>
      </c>
      <c r="AG186" s="624">
        <v>5348.9873154607458</v>
      </c>
      <c r="AH186" s="624">
        <v>5181.7270421794346</v>
      </c>
      <c r="AI186" s="624">
        <v>5638.7479307585154</v>
      </c>
      <c r="AJ186" s="625"/>
    </row>
    <row r="187" spans="2:36" ht="13.8">
      <c r="B187" s="191" t="s">
        <v>497</v>
      </c>
      <c r="C187" s="237" t="s">
        <v>498</v>
      </c>
      <c r="D187" s="623">
        <v>36461.419019642395</v>
      </c>
      <c r="E187" s="624">
        <v>37057.583127501341</v>
      </c>
      <c r="F187" s="624">
        <v>37405.929967342097</v>
      </c>
      <c r="G187" s="624">
        <v>37613.252193623332</v>
      </c>
      <c r="H187" s="624">
        <v>38494.217851772526</v>
      </c>
      <c r="I187" s="624">
        <v>39498.13682213008</v>
      </c>
      <c r="J187" s="624">
        <v>40691.890316738893</v>
      </c>
      <c r="K187" s="624">
        <v>42235.489068828676</v>
      </c>
      <c r="L187" s="624">
        <v>43933.568106951599</v>
      </c>
      <c r="M187" s="624">
        <v>45839.131463448895</v>
      </c>
      <c r="N187" s="624">
        <v>47422.20340478373</v>
      </c>
      <c r="O187" s="624">
        <v>48160.784366896507</v>
      </c>
      <c r="P187" s="624">
        <v>47958.331966115678</v>
      </c>
      <c r="Q187" s="624">
        <v>47806.884428660887</v>
      </c>
      <c r="R187" s="624">
        <v>48586.704624207749</v>
      </c>
      <c r="S187" s="624">
        <v>49467.435426705939</v>
      </c>
      <c r="T187" s="624">
        <v>51097.362611333119</v>
      </c>
      <c r="U187" s="624">
        <v>52909.969757220577</v>
      </c>
      <c r="V187" s="624">
        <v>53848.252231697123</v>
      </c>
      <c r="W187" s="624">
        <v>51607.605727231785</v>
      </c>
      <c r="X187" s="624">
        <v>52032.986502242944</v>
      </c>
      <c r="Y187" s="624">
        <v>52594.229006416397</v>
      </c>
      <c r="Z187" s="624">
        <v>51860.0559942119</v>
      </c>
      <c r="AA187" s="624">
        <v>51640.076686230379</v>
      </c>
      <c r="AB187" s="624">
        <v>52186.99738612058</v>
      </c>
      <c r="AC187" s="624">
        <v>52974.116220094853</v>
      </c>
      <c r="AD187" s="624">
        <v>53847.826554544816</v>
      </c>
      <c r="AE187" s="624">
        <v>55088.633800674434</v>
      </c>
      <c r="AF187" s="624">
        <v>56060.913626940404</v>
      </c>
      <c r="AG187" s="624">
        <v>56784.037252982409</v>
      </c>
      <c r="AH187" s="624">
        <v>54275.003046567697</v>
      </c>
      <c r="AI187" s="624">
        <v>56617.351792442154</v>
      </c>
      <c r="AJ187" s="625"/>
    </row>
    <row r="188" spans="2:36" ht="13.8">
      <c r="B188" s="191" t="s">
        <v>499</v>
      </c>
      <c r="C188" s="237" t="s">
        <v>500</v>
      </c>
      <c r="D188" s="623">
        <v>42136.603167745619</v>
      </c>
      <c r="E188" s="624">
        <v>43229.916319511722</v>
      </c>
      <c r="F188" s="624">
        <v>44517.435716001695</v>
      </c>
      <c r="G188" s="624">
        <v>45512.390217049142</v>
      </c>
      <c r="H188" s="624">
        <v>47541.766710140575</v>
      </c>
      <c r="I188" s="624">
        <v>49260.969521567553</v>
      </c>
      <c r="J188" s="624">
        <v>51476.199215404718</v>
      </c>
      <c r="K188" s="624">
        <v>53903.437820649138</v>
      </c>
      <c r="L188" s="624">
        <v>54989.702732544632</v>
      </c>
      <c r="M188" s="624">
        <v>55713.755889320288</v>
      </c>
      <c r="N188" s="624">
        <v>57127.381995989737</v>
      </c>
      <c r="O188" s="624">
        <v>58018.311426159948</v>
      </c>
      <c r="P188" s="624">
        <v>58540.845442763755</v>
      </c>
      <c r="Q188" s="624">
        <v>58728.156990215466</v>
      </c>
      <c r="R188" s="624">
        <v>60699.566582280728</v>
      </c>
      <c r="S188" s="624">
        <v>61870.364556143468</v>
      </c>
      <c r="T188" s="624">
        <v>62846.938681335392</v>
      </c>
      <c r="U188" s="624">
        <v>64062.439310603324</v>
      </c>
      <c r="V188" s="624">
        <v>63570.341478994167</v>
      </c>
      <c r="W188" s="624">
        <v>61689.55854251251</v>
      </c>
      <c r="X188" s="624">
        <v>61353.477325434549</v>
      </c>
      <c r="Y188" s="624">
        <v>61157.129927445632</v>
      </c>
      <c r="Z188" s="624">
        <v>61990.692356926927</v>
      </c>
      <c r="AA188" s="624">
        <v>61878.975179360852</v>
      </c>
      <c r="AB188" s="624">
        <v>62390.130312657398</v>
      </c>
      <c r="AC188" s="624">
        <v>62987.51628637722</v>
      </c>
      <c r="AD188" s="624">
        <v>63104.080782331177</v>
      </c>
      <c r="AE188" s="624">
        <v>64050.756165465922</v>
      </c>
      <c r="AF188" s="624">
        <v>64341.258681360552</v>
      </c>
      <c r="AG188" s="624">
        <v>64385.005992854465</v>
      </c>
      <c r="AH188" s="624">
        <v>63548.000815832216</v>
      </c>
      <c r="AI188" s="624">
        <v>65662.174387663792</v>
      </c>
      <c r="AJ188" s="625"/>
    </row>
    <row r="189" spans="2:36" ht="13.8">
      <c r="B189" s="191" t="s">
        <v>501</v>
      </c>
      <c r="C189" s="237" t="s">
        <v>502</v>
      </c>
      <c r="D189" s="623">
        <v>1554.602043004501</v>
      </c>
      <c r="E189" s="624">
        <v>1611.3595128172772</v>
      </c>
      <c r="F189" s="624">
        <v>1631.2307153775291</v>
      </c>
      <c r="G189" s="624">
        <v>1649.0081280724437</v>
      </c>
      <c r="H189" s="624">
        <v>1741.309360858733</v>
      </c>
      <c r="I189" s="624">
        <v>1760.444963310387</v>
      </c>
      <c r="J189" s="624">
        <v>1815.3126161264834</v>
      </c>
      <c r="K189" s="624">
        <v>1868.7837999361195</v>
      </c>
      <c r="L189" s="624">
        <v>1888.2875344128183</v>
      </c>
      <c r="M189" s="624">
        <v>1935.6917228042241</v>
      </c>
      <c r="N189" s="624">
        <v>2020.8554379656659</v>
      </c>
      <c r="O189" s="624">
        <v>2084.199999172753</v>
      </c>
      <c r="P189" s="624">
        <v>2055.722716055202</v>
      </c>
      <c r="Q189" s="624">
        <v>2107.6409654549921</v>
      </c>
      <c r="R189" s="624">
        <v>2179.0930150133322</v>
      </c>
      <c r="S189" s="624">
        <v>2230.7891604004626</v>
      </c>
      <c r="T189" s="624">
        <v>2285.5122135776169</v>
      </c>
      <c r="U189" s="624">
        <v>2346.2592228797971</v>
      </c>
      <c r="V189" s="624">
        <v>2473.9417434869083</v>
      </c>
      <c r="W189" s="624">
        <v>2572.175079636279</v>
      </c>
      <c r="X189" s="624">
        <v>2682.6986976812636</v>
      </c>
      <c r="Y189" s="624">
        <v>2763.8288452104825</v>
      </c>
      <c r="Z189" s="624">
        <v>2886.0975223231831</v>
      </c>
      <c r="AA189" s="624">
        <v>2982.2869997401572</v>
      </c>
      <c r="AB189" s="624">
        <v>3152.293261411437</v>
      </c>
      <c r="AC189" s="624">
        <v>3260.0349980388396</v>
      </c>
      <c r="AD189" s="624">
        <v>3244.6742997607766</v>
      </c>
      <c r="AE189" s="624">
        <v>3495.5288004830491</v>
      </c>
      <c r="AF189" s="624">
        <v>3719.3077754343585</v>
      </c>
      <c r="AG189" s="624">
        <v>3922.0813312463833</v>
      </c>
      <c r="AH189" s="624">
        <v>3761.8027875187113</v>
      </c>
      <c r="AI189" s="624">
        <v>3831.9483953015078</v>
      </c>
      <c r="AJ189" s="625"/>
    </row>
    <row r="190" spans="2:36" ht="13.8">
      <c r="B190" s="191" t="s">
        <v>503</v>
      </c>
      <c r="C190" s="237" t="s">
        <v>504</v>
      </c>
      <c r="D190" s="623"/>
      <c r="E190" s="624"/>
      <c r="F190" s="624"/>
      <c r="G190" s="624"/>
      <c r="H190" s="624"/>
      <c r="I190" s="624"/>
      <c r="J190" s="624"/>
      <c r="K190" s="624"/>
      <c r="L190" s="624"/>
      <c r="M190" s="624"/>
      <c r="N190" s="624"/>
      <c r="O190" s="624"/>
      <c r="P190" s="624"/>
      <c r="Q190" s="624"/>
      <c r="R190" s="624">
        <v>5343.4282852380938</v>
      </c>
      <c r="S190" s="624">
        <v>5190.0432973677725</v>
      </c>
      <c r="T190" s="624">
        <v>5689.8446181587078</v>
      </c>
      <c r="U190" s="624">
        <v>4400.8516425212401</v>
      </c>
      <c r="V190" s="624">
        <v>5391.4215882003018</v>
      </c>
      <c r="W190" s="624">
        <v>5887.2984545119471</v>
      </c>
      <c r="X190" s="624">
        <v>6536.3327241285851</v>
      </c>
      <c r="Y190" s="624">
        <v>7160.599219155979</v>
      </c>
      <c r="Z190" s="624">
        <v>7851.3754020543884</v>
      </c>
      <c r="AA190" s="624">
        <v>10015.123759536315</v>
      </c>
      <c r="AB190" s="624">
        <v>12390.368504688911</v>
      </c>
      <c r="AC190" s="624">
        <v>12567.816289528993</v>
      </c>
      <c r="AD190" s="624">
        <v>12729.860886199776</v>
      </c>
      <c r="AE190" s="624">
        <v>11746.626949751046</v>
      </c>
      <c r="AF190" s="624">
        <v>12209.94791642627</v>
      </c>
      <c r="AG190" s="624">
        <v>12000.611519573593</v>
      </c>
      <c r="AH190" s="624">
        <v>11958.171623318056</v>
      </c>
      <c r="AI190" s="624">
        <v>11947.394836086585</v>
      </c>
      <c r="AJ190" s="625"/>
    </row>
    <row r="191" spans="2:36" ht="13.8">
      <c r="B191" s="191" t="s">
        <v>505</v>
      </c>
      <c r="C191" s="237" t="s">
        <v>506</v>
      </c>
      <c r="D191" s="623">
        <v>28031.997148203202</v>
      </c>
      <c r="E191" s="624">
        <v>26415.001325887086</v>
      </c>
      <c r="F191" s="624">
        <v>26427.353488859084</v>
      </c>
      <c r="G191" s="624">
        <v>27797.71078657356</v>
      </c>
      <c r="H191" s="624">
        <v>28834.728218964876</v>
      </c>
      <c r="I191" s="624">
        <v>29757.474423866373</v>
      </c>
      <c r="J191" s="624">
        <v>30349.206555952929</v>
      </c>
      <c r="K191" s="624">
        <v>30567.516656166386</v>
      </c>
      <c r="L191" s="624">
        <v>30539.101667523613</v>
      </c>
      <c r="M191" s="624">
        <v>32035.045692965708</v>
      </c>
      <c r="N191" s="624">
        <v>32772.582090574811</v>
      </c>
      <c r="O191" s="624">
        <v>33708.704506858252</v>
      </c>
      <c r="P191" s="624">
        <v>34676.795285987137</v>
      </c>
      <c r="Q191" s="624">
        <v>35546.09642508316</v>
      </c>
      <c r="R191" s="624">
        <v>36432.490477938103</v>
      </c>
      <c r="S191" s="624">
        <v>37219.802950714722</v>
      </c>
      <c r="T191" s="624">
        <v>37828.186846612931</v>
      </c>
      <c r="U191" s="624">
        <v>38611.980320856565</v>
      </c>
      <c r="V191" s="624">
        <v>37860.112556769651</v>
      </c>
      <c r="W191" s="624">
        <v>37432.833572939955</v>
      </c>
      <c r="X191" s="624">
        <v>37583.111737510684</v>
      </c>
      <c r="Y191" s="624">
        <v>38137.490607389489</v>
      </c>
      <c r="Z191" s="624">
        <v>38780.605623784788</v>
      </c>
      <c r="AA191" s="624">
        <v>39521.075545342479</v>
      </c>
      <c r="AB191" s="624">
        <v>40353.106055218581</v>
      </c>
      <c r="AC191" s="624">
        <v>41020.312576060605</v>
      </c>
      <c r="AD191" s="624">
        <v>41620.347964841916</v>
      </c>
      <c r="AE191" s="624">
        <v>42218.537714839382</v>
      </c>
      <c r="AF191" s="624">
        <v>42862.070976957446</v>
      </c>
      <c r="AG191" s="624">
        <v>43110.371237068204</v>
      </c>
      <c r="AH191" s="624">
        <v>41642.028094751724</v>
      </c>
      <c r="AI191" s="624">
        <v>42915.452980143957</v>
      </c>
      <c r="AJ191" s="625"/>
    </row>
    <row r="192" spans="2:36" ht="13.8">
      <c r="B192" s="191" t="s">
        <v>507</v>
      </c>
      <c r="C192" s="237" t="s">
        <v>508</v>
      </c>
      <c r="D192" s="623">
        <v>29517.634283136933</v>
      </c>
      <c r="E192" s="624">
        <v>29654.134186148684</v>
      </c>
      <c r="F192" s="624">
        <v>30024.21724909441</v>
      </c>
      <c r="G192" s="624">
        <v>30151.835641359765</v>
      </c>
      <c r="H192" s="624">
        <v>30824.229192490908</v>
      </c>
      <c r="I192" s="624">
        <v>31378.985948294543</v>
      </c>
      <c r="J192" s="624">
        <v>32131.872281247401</v>
      </c>
      <c r="K192" s="624">
        <v>33040.53867452062</v>
      </c>
      <c r="L192" s="624">
        <v>33751.066986633021</v>
      </c>
      <c r="M192" s="624">
        <v>34587.638670789245</v>
      </c>
      <c r="N192" s="624">
        <v>35757.919330293036</v>
      </c>
      <c r="O192" s="624">
        <v>35967.520506250425</v>
      </c>
      <c r="P192" s="624">
        <v>36266.106527571472</v>
      </c>
      <c r="Q192" s="624">
        <v>36741.128274728348</v>
      </c>
      <c r="R192" s="624">
        <v>37695.995251158311</v>
      </c>
      <c r="S192" s="624">
        <v>38503.175486216991</v>
      </c>
      <c r="T192" s="624">
        <v>39434.662607980114</v>
      </c>
      <c r="U192" s="624">
        <v>40206.814797838524</v>
      </c>
      <c r="V192" s="624">
        <v>40090.571521953716</v>
      </c>
      <c r="W192" s="624">
        <v>38440.004976490411</v>
      </c>
      <c r="X192" s="624">
        <v>39375.86337815904</v>
      </c>
      <c r="Y192" s="624">
        <v>39991.984533023329</v>
      </c>
      <c r="Z192" s="624">
        <v>40285.501600759388</v>
      </c>
      <c r="AA192" s="624">
        <v>40654.330158031749</v>
      </c>
      <c r="AB192" s="624">
        <v>41247.885561465882</v>
      </c>
      <c r="AC192" s="624">
        <v>42015.411608249895</v>
      </c>
      <c r="AD192" s="624">
        <v>42528.546496180279</v>
      </c>
      <c r="AE192" s="624">
        <v>43383.660342991978</v>
      </c>
      <c r="AF192" s="624">
        <v>44167.44348807729</v>
      </c>
      <c r="AG192" s="624">
        <v>44701.920173282429</v>
      </c>
      <c r="AH192" s="624">
        <v>42548.169493438763</v>
      </c>
      <c r="AI192" s="624">
        <v>44827.187530807023</v>
      </c>
      <c r="AJ192" s="625"/>
    </row>
    <row r="193" spans="2:36" ht="13.8">
      <c r="B193" s="191" t="s">
        <v>509</v>
      </c>
      <c r="C193" s="237" t="s">
        <v>510</v>
      </c>
      <c r="D193" s="623">
        <v>30462.201084273798</v>
      </c>
      <c r="E193" s="624">
        <v>30766.715782816133</v>
      </c>
      <c r="F193" s="624">
        <v>31842.557357171339</v>
      </c>
      <c r="G193" s="624">
        <v>32354.737056093192</v>
      </c>
      <c r="H193" s="624">
        <v>32635.176237840533</v>
      </c>
      <c r="I193" s="624">
        <v>33650.863077020687</v>
      </c>
      <c r="J193" s="624">
        <v>34090.803690349145</v>
      </c>
      <c r="K193" s="624">
        <v>35574.133399377075</v>
      </c>
      <c r="L193" s="624">
        <v>35967.321862682875</v>
      </c>
      <c r="M193" s="624">
        <v>35573.591108351997</v>
      </c>
      <c r="N193" s="624">
        <v>37392.246008402712</v>
      </c>
      <c r="O193" s="624">
        <v>38568.317112604353</v>
      </c>
      <c r="P193" s="624">
        <v>37683.41962906556</v>
      </c>
      <c r="Q193" s="624">
        <v>36256.346383465025</v>
      </c>
      <c r="R193" s="624">
        <v>36170.675246537598</v>
      </c>
      <c r="S193" s="624">
        <v>36388.444187234491</v>
      </c>
      <c r="T193" s="624">
        <v>37662.517270899429</v>
      </c>
      <c r="U193" s="624">
        <v>38659.353306431971</v>
      </c>
      <c r="V193" s="624">
        <v>41114.239136302487</v>
      </c>
      <c r="W193" s="624">
        <v>42875.113368190163</v>
      </c>
      <c r="X193" s="624">
        <v>40819.938481835692</v>
      </c>
      <c r="Y193" s="624">
        <v>37745.452145028023</v>
      </c>
      <c r="Z193" s="624">
        <v>37270.586519630793</v>
      </c>
      <c r="AA193" s="624">
        <v>36330.478557581067</v>
      </c>
      <c r="AB193" s="624">
        <v>35032.256852330909</v>
      </c>
      <c r="AC193" s="624">
        <v>35188.023759753116</v>
      </c>
      <c r="AD193" s="624">
        <v>35229.954189725235</v>
      </c>
      <c r="AE193" s="624">
        <v>34218.388126102203</v>
      </c>
      <c r="AF193" s="624">
        <v>34212.106768576909</v>
      </c>
      <c r="AG193" s="624">
        <v>33814.111622871853</v>
      </c>
      <c r="AH193" s="624">
        <v>33098.209899809735</v>
      </c>
      <c r="AI193" s="624">
        <v>34294.764672804471</v>
      </c>
      <c r="AJ193" s="625"/>
    </row>
    <row r="194" spans="2:36" ht="13.8">
      <c r="B194" s="191" t="s">
        <v>511</v>
      </c>
      <c r="C194" s="237" t="s">
        <v>512</v>
      </c>
      <c r="D194" s="623"/>
      <c r="E194" s="624"/>
      <c r="F194" s="624"/>
      <c r="G194" s="624"/>
      <c r="H194" s="624"/>
      <c r="I194" s="624"/>
      <c r="J194" s="624"/>
      <c r="K194" s="624"/>
      <c r="L194" s="624"/>
      <c r="M194" s="624"/>
      <c r="N194" s="624">
        <v>13507.789245579803</v>
      </c>
      <c r="O194" s="624">
        <v>13851.021486233036</v>
      </c>
      <c r="P194" s="624">
        <v>14239.463096633477</v>
      </c>
      <c r="Q194" s="624">
        <v>14662.202386928499</v>
      </c>
      <c r="R194" s="624">
        <v>15674.988556445951</v>
      </c>
      <c r="S194" s="624">
        <v>16239.168381394004</v>
      </c>
      <c r="T194" s="624">
        <v>17430.351871134306</v>
      </c>
      <c r="U194" s="624">
        <v>18565.175112663102</v>
      </c>
      <c r="V194" s="624">
        <v>19332.105207981316</v>
      </c>
      <c r="W194" s="624">
        <v>19082.156832833531</v>
      </c>
      <c r="X194" s="624">
        <v>20172.410516459095</v>
      </c>
      <c r="Y194" s="624">
        <v>21217.522401828628</v>
      </c>
      <c r="Z194" s="624">
        <v>21525.840629481754</v>
      </c>
      <c r="AA194" s="624">
        <v>21823.367715045344</v>
      </c>
      <c r="AB194" s="624">
        <v>22113.306366350756</v>
      </c>
      <c r="AC194" s="624">
        <v>22162.245847949511</v>
      </c>
      <c r="AD194" s="624">
        <v>22252.783242551155</v>
      </c>
      <c r="AE194" s="624">
        <v>22107.653359000367</v>
      </c>
      <c r="AF194" s="624">
        <v>22178.479437359754</v>
      </c>
      <c r="AG194" s="624">
        <v>22309.874368944835</v>
      </c>
      <c r="AH194" s="624">
        <v>20951.761007956844</v>
      </c>
      <c r="AI194" s="624">
        <v>21565.475542784901</v>
      </c>
      <c r="AJ194" s="625"/>
    </row>
    <row r="195" spans="2:36" ht="13.8">
      <c r="B195" s="191" t="s">
        <v>513</v>
      </c>
      <c r="C195" s="237" t="s">
        <v>514</v>
      </c>
      <c r="D195" s="623">
        <v>3061.5333876404916</v>
      </c>
      <c r="E195" s="624">
        <v>3114.2420988404197</v>
      </c>
      <c r="F195" s="624">
        <v>3267.2906884217027</v>
      </c>
      <c r="G195" s="624">
        <v>3240.7355492762249</v>
      </c>
      <c r="H195" s="624">
        <v>3265.6512791838936</v>
      </c>
      <c r="I195" s="624">
        <v>3328.0019204879063</v>
      </c>
      <c r="J195" s="624">
        <v>3384.6099857116455</v>
      </c>
      <c r="K195" s="624">
        <v>3319.8694721948136</v>
      </c>
      <c r="L195" s="624">
        <v>3307.5100883731552</v>
      </c>
      <c r="M195" s="624">
        <v>3331.9530412171803</v>
      </c>
      <c r="N195" s="624">
        <v>3368.6818968547368</v>
      </c>
      <c r="O195" s="624">
        <v>3382.2048384195914</v>
      </c>
      <c r="P195" s="624">
        <v>3381.1408131161825</v>
      </c>
      <c r="Q195" s="624">
        <v>3499.0186024127688</v>
      </c>
      <c r="R195" s="624">
        <v>3679.9071155037341</v>
      </c>
      <c r="S195" s="624">
        <v>3836.0902870779214</v>
      </c>
      <c r="T195" s="624">
        <v>3978.0193269951651</v>
      </c>
      <c r="U195" s="624">
        <v>4081.9118853582158</v>
      </c>
      <c r="V195" s="624">
        <v>4061.8865067595552</v>
      </c>
      <c r="W195" s="624">
        <v>4084.8253730212787</v>
      </c>
      <c r="X195" s="624">
        <v>4058.0086198212043</v>
      </c>
      <c r="Y195" s="624">
        <v>4082.4494875399528</v>
      </c>
      <c r="Z195" s="624">
        <v>4150.325640367736</v>
      </c>
      <c r="AA195" s="624">
        <v>4266.7114181215647</v>
      </c>
      <c r="AB195" s="624">
        <v>4403.6726116757891</v>
      </c>
      <c r="AC195" s="624">
        <v>4552.6056539694755</v>
      </c>
      <c r="AD195" s="624">
        <v>4746.7175576731188</v>
      </c>
      <c r="AE195" s="624">
        <v>4891.7197739323819</v>
      </c>
      <c r="AF195" s="624">
        <v>5113.434292323368</v>
      </c>
      <c r="AG195" s="624">
        <v>5157.5465718010009</v>
      </c>
      <c r="AH195" s="624">
        <v>5004.3522419186647</v>
      </c>
      <c r="AI195" s="624">
        <v>5232.1427731745853</v>
      </c>
      <c r="AJ195" s="625"/>
    </row>
    <row r="196" spans="2:36" ht="13.8">
      <c r="B196" s="191" t="s">
        <v>515</v>
      </c>
      <c r="C196" s="237" t="s">
        <v>516</v>
      </c>
      <c r="D196" s="623">
        <v>10817.844803257278</v>
      </c>
      <c r="E196" s="624">
        <v>11590.414808961754</v>
      </c>
      <c r="F196" s="624">
        <v>12284.064327353035</v>
      </c>
      <c r="G196" s="624">
        <v>12690.362225471883</v>
      </c>
      <c r="H196" s="624">
        <v>12787.786598939338</v>
      </c>
      <c r="I196" s="624">
        <v>12749.82398554107</v>
      </c>
      <c r="J196" s="624">
        <v>13004.067660849205</v>
      </c>
      <c r="K196" s="624">
        <v>13568.225067572186</v>
      </c>
      <c r="L196" s="624">
        <v>14275.667261405626</v>
      </c>
      <c r="M196" s="624">
        <v>14542.811407309116</v>
      </c>
      <c r="N196" s="624">
        <v>14646.033536580651</v>
      </c>
      <c r="O196" s="624">
        <v>14444.814232618322</v>
      </c>
      <c r="P196" s="624">
        <v>14483.084544368476</v>
      </c>
      <c r="Q196" s="624">
        <v>14804.624545318942</v>
      </c>
      <c r="R196" s="624">
        <v>15615.400544574421</v>
      </c>
      <c r="S196" s="624">
        <v>16421.607572409815</v>
      </c>
      <c r="T196" s="624">
        <v>17510.348951499644</v>
      </c>
      <c r="U196" s="624">
        <v>19248.560340810953</v>
      </c>
      <c r="V196" s="624">
        <v>20760.491260457027</v>
      </c>
      <c r="W196" s="624">
        <v>20640.215738334638</v>
      </c>
      <c r="X196" s="624">
        <v>21455.683154961745</v>
      </c>
      <c r="Y196" s="624">
        <v>23461.873596549733</v>
      </c>
      <c r="Z196" s="624">
        <v>25302.080782760018</v>
      </c>
      <c r="AA196" s="624">
        <v>26576.864037795327</v>
      </c>
      <c r="AB196" s="624">
        <v>27440.566978841074</v>
      </c>
      <c r="AC196" s="624">
        <v>28512.924817302774</v>
      </c>
      <c r="AD196" s="624">
        <v>29410.635069116146</v>
      </c>
      <c r="AE196" s="624">
        <v>30526.379854875093</v>
      </c>
      <c r="AF196" s="624">
        <v>31125.624244764338</v>
      </c>
      <c r="AG196" s="624">
        <v>31543.606061379222</v>
      </c>
      <c r="AH196" s="624">
        <v>25510.273450764089</v>
      </c>
      <c r="AI196" s="624">
        <v>29037.945196230157</v>
      </c>
      <c r="AJ196" s="625"/>
    </row>
    <row r="197" spans="2:36" ht="13.8">
      <c r="B197" s="191" t="s">
        <v>517</v>
      </c>
      <c r="C197" s="237" t="s">
        <v>518</v>
      </c>
      <c r="D197" s="623">
        <v>5240.257623332549</v>
      </c>
      <c r="E197" s="624">
        <v>5244.1446418328896</v>
      </c>
      <c r="F197" s="624">
        <v>5110.7374204864182</v>
      </c>
      <c r="G197" s="624">
        <v>5271.981885956754</v>
      </c>
      <c r="H197" s="624">
        <v>5804.9993278688999</v>
      </c>
      <c r="I197" s="624">
        <v>6116.4387752363891</v>
      </c>
      <c r="J197" s="624">
        <v>6171.9552021840609</v>
      </c>
      <c r="K197" s="624">
        <v>6453.0213385794677</v>
      </c>
      <c r="L197" s="624">
        <v>6315.0154168309518</v>
      </c>
      <c r="M197" s="624">
        <v>6303.456053371463</v>
      </c>
      <c r="N197" s="624">
        <v>6375.6163158632316</v>
      </c>
      <c r="O197" s="624">
        <v>6329.4128801681909</v>
      </c>
      <c r="P197" s="624">
        <v>6596.5501921720161</v>
      </c>
      <c r="Q197" s="624">
        <v>6799.4496654645709</v>
      </c>
      <c r="R197" s="624">
        <v>7067.3556085193622</v>
      </c>
      <c r="S197" s="624">
        <v>7443.931118063575</v>
      </c>
      <c r="T197" s="624">
        <v>7938.4349518209547</v>
      </c>
      <c r="U197" s="624">
        <v>8548.6040272491864</v>
      </c>
      <c r="V197" s="624">
        <v>9262.151136145847</v>
      </c>
      <c r="W197" s="624">
        <v>9298.0780034906693</v>
      </c>
      <c r="X197" s="624">
        <v>9996.93732259223</v>
      </c>
      <c r="Y197" s="624">
        <v>10539.981964216029</v>
      </c>
      <c r="Z197" s="624">
        <v>11084.8739365499</v>
      </c>
      <c r="AA197" s="624">
        <v>11620.64444706912</v>
      </c>
      <c r="AB197" s="624">
        <v>11773.944134630799</v>
      </c>
      <c r="AC197" s="624">
        <v>12015.187155632908</v>
      </c>
      <c r="AD197" s="624">
        <v>12321.31815397922</v>
      </c>
      <c r="AE197" s="624">
        <v>12442.746462485215</v>
      </c>
      <c r="AF197" s="624">
        <v>12696.236289038836</v>
      </c>
      <c r="AG197" s="624">
        <v>12735.168277970011</v>
      </c>
      <c r="AH197" s="624">
        <v>11176.918609170427</v>
      </c>
      <c r="AI197" s="624">
        <v>12514.6514108723</v>
      </c>
      <c r="AJ197" s="625"/>
    </row>
    <row r="198" spans="2:36" ht="13.8">
      <c r="B198" s="191" t="s">
        <v>519</v>
      </c>
      <c r="C198" s="237" t="s">
        <v>520</v>
      </c>
      <c r="D198" s="623">
        <v>4232.4775945668443</v>
      </c>
      <c r="E198" s="624">
        <v>4115.0171542866965</v>
      </c>
      <c r="F198" s="624">
        <v>4035.9281104322349</v>
      </c>
      <c r="G198" s="624">
        <v>4027.895301461976</v>
      </c>
      <c r="H198" s="624">
        <v>4106.6846341283235</v>
      </c>
      <c r="I198" s="624">
        <v>4197.3449634480285</v>
      </c>
      <c r="J198" s="624">
        <v>4337.1964130166334</v>
      </c>
      <c r="K198" s="624">
        <v>4450.8546150873481</v>
      </c>
      <c r="L198" s="624">
        <v>4322.5771235689499</v>
      </c>
      <c r="M198" s="624">
        <v>4364.2835417057649</v>
      </c>
      <c r="N198" s="624">
        <v>4455.6724634458142</v>
      </c>
      <c r="O198" s="624">
        <v>4495.3610491498684</v>
      </c>
      <c r="P198" s="624">
        <v>4567.2344676143193</v>
      </c>
      <c r="Q198" s="624">
        <v>4703.6664213275772</v>
      </c>
      <c r="R198" s="624">
        <v>4914.0362350075129</v>
      </c>
      <c r="S198" s="624">
        <v>5058.0474865086599</v>
      </c>
      <c r="T198" s="624">
        <v>5227.5329973124144</v>
      </c>
      <c r="U198" s="624">
        <v>5465.1518235773374</v>
      </c>
      <c r="V198" s="624">
        <v>5596.9130450530065</v>
      </c>
      <c r="W198" s="624">
        <v>5574.4526087434779</v>
      </c>
      <c r="X198" s="624">
        <v>5876.478140339731</v>
      </c>
      <c r="Y198" s="624">
        <v>5995.4309815263632</v>
      </c>
      <c r="Z198" s="624">
        <v>6298.1600856683381</v>
      </c>
      <c r="AA198" s="624">
        <v>6610.8512217617827</v>
      </c>
      <c r="AB198" s="624">
        <v>6917.7491498550289</v>
      </c>
      <c r="AC198" s="624">
        <v>7235.0814014855623</v>
      </c>
      <c r="AD198" s="624">
        <v>7616.0497693844372</v>
      </c>
      <c r="AE198" s="624">
        <v>8001.7564800614336</v>
      </c>
      <c r="AF198" s="624">
        <v>8365.7324505551169</v>
      </c>
      <c r="AG198" s="624">
        <v>8731.8608688959994</v>
      </c>
      <c r="AH198" s="624">
        <v>7773.260230732234</v>
      </c>
      <c r="AI198" s="624">
        <v>8094.692994224717</v>
      </c>
      <c r="AJ198" s="625"/>
    </row>
    <row r="199" spans="2:36" ht="13.8">
      <c r="B199" s="191" t="s">
        <v>521</v>
      </c>
      <c r="C199" s="237" t="s">
        <v>522</v>
      </c>
      <c r="D199" s="623"/>
      <c r="E199" s="624"/>
      <c r="F199" s="624"/>
      <c r="G199" s="624"/>
      <c r="H199" s="624"/>
      <c r="I199" s="624"/>
      <c r="J199" s="624"/>
      <c r="K199" s="624"/>
      <c r="L199" s="624"/>
      <c r="M199" s="624"/>
      <c r="N199" s="624">
        <v>13301.023683590249</v>
      </c>
      <c r="O199" s="624">
        <v>14084.793612711175</v>
      </c>
      <c r="P199" s="624">
        <v>14572.040346324715</v>
      </c>
      <c r="Q199" s="624">
        <v>14075.935524617273</v>
      </c>
      <c r="R199" s="624">
        <v>14739.44884963086</v>
      </c>
      <c r="S199" s="624">
        <v>15381.834970734832</v>
      </c>
      <c r="T199" s="624">
        <v>15484.97912355351</v>
      </c>
      <c r="U199" s="624">
        <v>16004.339048016394</v>
      </c>
      <c r="V199" s="624">
        <v>15287.382054748601</v>
      </c>
      <c r="W199" s="624">
        <v>14489.222464371858</v>
      </c>
      <c r="X199" s="624">
        <v>14744.528004195123</v>
      </c>
      <c r="Y199" s="624">
        <v>15988.720394543183</v>
      </c>
      <c r="Z199" s="624">
        <v>16522.463327355093</v>
      </c>
      <c r="AA199" s="624">
        <v>16089.207646028914</v>
      </c>
      <c r="AB199" s="624">
        <v>17110.489735796269</v>
      </c>
      <c r="AC199" s="624">
        <v>18402.528539747851</v>
      </c>
      <c r="AD199" s="624">
        <v>18364.480432481119</v>
      </c>
      <c r="AE199" s="624">
        <v>17594.688861591007</v>
      </c>
      <c r="AF199" s="624">
        <v>17587.088439840238</v>
      </c>
      <c r="AG199" s="624">
        <v>17605.480259434727</v>
      </c>
      <c r="AH199" s="624">
        <v>15952.250835500745</v>
      </c>
      <c r="AI199" s="624">
        <v>13785.397529971344</v>
      </c>
      <c r="AJ199" s="625"/>
    </row>
    <row r="200" spans="2:36" ht="13.8">
      <c r="B200" s="191" t="s">
        <v>523</v>
      </c>
      <c r="C200" s="237" t="s">
        <v>524</v>
      </c>
      <c r="D200" s="623">
        <v>2907.3514133312374</v>
      </c>
      <c r="E200" s="624">
        <v>3084.3437902476785</v>
      </c>
      <c r="F200" s="624">
        <v>3387.8592730664432</v>
      </c>
      <c r="G200" s="624">
        <v>3859.9471860592039</v>
      </c>
      <c r="H200" s="624">
        <v>3942.2366847534781</v>
      </c>
      <c r="I200" s="624">
        <v>3675.6272194480139</v>
      </c>
      <c r="J200" s="624">
        <v>3819.6797534165585</v>
      </c>
      <c r="K200" s="624">
        <v>3541.3883560405707</v>
      </c>
      <c r="L200" s="624">
        <v>3289.6067941839187</v>
      </c>
      <c r="M200" s="624">
        <v>3235.6977400892761</v>
      </c>
      <c r="N200" s="624">
        <v>3047.9168378361019</v>
      </c>
      <c r="O200" s="624">
        <v>2942.6165839541668</v>
      </c>
      <c r="P200" s="624">
        <v>2841.1625452458256</v>
      </c>
      <c r="Q200" s="624">
        <v>2808.1085902426603</v>
      </c>
      <c r="R200" s="624">
        <v>2791.8486157841317</v>
      </c>
      <c r="S200" s="624">
        <v>2875.0335742812917</v>
      </c>
      <c r="T200" s="624">
        <v>2935.971094236349</v>
      </c>
      <c r="U200" s="624">
        <v>3068.074047903744</v>
      </c>
      <c r="V200" s="624">
        <v>2966.0167686816267</v>
      </c>
      <c r="W200" s="624">
        <v>3072.6286164752651</v>
      </c>
      <c r="X200" s="624">
        <v>3283.715047476896</v>
      </c>
      <c r="Y200" s="624">
        <v>3225.0874768110789</v>
      </c>
      <c r="Z200" s="624">
        <v>3282.8090153074727</v>
      </c>
      <c r="AA200" s="624">
        <v>3317.8159637726958</v>
      </c>
      <c r="AB200" s="624">
        <v>3669.9131346370377</v>
      </c>
      <c r="AC200" s="624">
        <v>3813.1142925936429</v>
      </c>
      <c r="AD200" s="624">
        <v>3924.3559193907054</v>
      </c>
      <c r="AE200" s="624">
        <v>3966.9474317277409</v>
      </c>
      <c r="AF200" s="624">
        <v>3864.944520555729</v>
      </c>
      <c r="AG200" s="624">
        <v>3947.8654901470295</v>
      </c>
      <c r="AH200" s="624">
        <v>3741.5967197368782</v>
      </c>
      <c r="AI200" s="624">
        <v>3677.4602126475406</v>
      </c>
      <c r="AJ200" s="625"/>
    </row>
    <row r="201" spans="2:36" ht="13.8">
      <c r="B201" s="191" t="s">
        <v>525</v>
      </c>
      <c r="C201" s="237" t="s">
        <v>526</v>
      </c>
      <c r="D201" s="623">
        <v>11259.437453994326</v>
      </c>
      <c r="E201" s="624">
        <v>10432.455306038648</v>
      </c>
      <c r="F201" s="624">
        <v>10662.080517073533</v>
      </c>
      <c r="G201" s="624">
        <v>11032.553991307594</v>
      </c>
      <c r="H201" s="624">
        <v>11591.998864368317</v>
      </c>
      <c r="I201" s="624">
        <v>12398.524126941737</v>
      </c>
      <c r="J201" s="624">
        <v>13146.756085539066</v>
      </c>
      <c r="K201" s="624">
        <v>13985.433576390336</v>
      </c>
      <c r="L201" s="624">
        <v>14629.198357449508</v>
      </c>
      <c r="M201" s="624">
        <v>15311.442938264521</v>
      </c>
      <c r="N201" s="624">
        <v>16177.867669969713</v>
      </c>
      <c r="O201" s="624">
        <v>16385.997173858814</v>
      </c>
      <c r="P201" s="624">
        <v>16727.339766172157</v>
      </c>
      <c r="Q201" s="624">
        <v>17324.216187399838</v>
      </c>
      <c r="R201" s="624">
        <v>18198.100044370967</v>
      </c>
      <c r="S201" s="624">
        <v>18844.557481999665</v>
      </c>
      <c r="T201" s="624">
        <v>20012.621111646171</v>
      </c>
      <c r="U201" s="624">
        <v>21437.45773799529</v>
      </c>
      <c r="V201" s="624">
        <v>22334.780859999704</v>
      </c>
      <c r="W201" s="624">
        <v>22951.78482102383</v>
      </c>
      <c r="X201" s="624">
        <v>23692.909228766843</v>
      </c>
      <c r="Y201" s="624">
        <v>24874.171860785849</v>
      </c>
      <c r="Z201" s="624">
        <v>25258.593317213235</v>
      </c>
      <c r="AA201" s="624">
        <v>25490.328911166442</v>
      </c>
      <c r="AB201" s="624">
        <v>26488.20025300717</v>
      </c>
      <c r="AC201" s="624">
        <v>27667.689083473451</v>
      </c>
      <c r="AD201" s="624">
        <v>28497.103611766179</v>
      </c>
      <c r="AE201" s="624">
        <v>29958.120709207447</v>
      </c>
      <c r="AF201" s="624">
        <v>31739.256961772258</v>
      </c>
      <c r="AG201" s="624">
        <v>33159.749027583988</v>
      </c>
      <c r="AH201" s="624">
        <v>32546.825941931886</v>
      </c>
      <c r="AI201" s="624">
        <v>34915.52357412428</v>
      </c>
      <c r="AJ201" s="625"/>
    </row>
    <row r="202" spans="2:36" ht="13.8">
      <c r="B202" s="191" t="s">
        <v>527</v>
      </c>
      <c r="C202" s="237" t="s">
        <v>528</v>
      </c>
      <c r="D202" s="623">
        <v>2608.6195212036059</v>
      </c>
      <c r="E202" s="624">
        <v>2360.3972952675281</v>
      </c>
      <c r="F202" s="624">
        <v>2349.3506917839313</v>
      </c>
      <c r="G202" s="624">
        <v>2269.1460515413605</v>
      </c>
      <c r="H202" s="624">
        <v>2200.2020892385067</v>
      </c>
      <c r="I202" s="624">
        <v>2206.455309808724</v>
      </c>
      <c r="J202" s="624">
        <v>2269.9415373814995</v>
      </c>
      <c r="K202" s="624">
        <v>2355.2311435882766</v>
      </c>
      <c r="L202" s="624">
        <v>2444.2087894180777</v>
      </c>
      <c r="M202" s="624">
        <v>2477.2359986881706</v>
      </c>
      <c r="N202" s="624">
        <v>2536.2428240137569</v>
      </c>
      <c r="O202" s="624">
        <v>2578.542986576696</v>
      </c>
      <c r="P202" s="624">
        <v>2637.2355614660005</v>
      </c>
      <c r="Q202" s="624">
        <v>2555.5088131258694</v>
      </c>
      <c r="R202" s="624">
        <v>2762.1404219002193</v>
      </c>
      <c r="S202" s="624">
        <v>2844.6503384571638</v>
      </c>
      <c r="T202" s="624">
        <v>2937.9394960732693</v>
      </c>
      <c r="U202" s="624">
        <v>3035.2817809919438</v>
      </c>
      <c r="V202" s="624">
        <v>3133.1940651388441</v>
      </c>
      <c r="W202" s="624">
        <v>3179.7703376350423</v>
      </c>
      <c r="X202" s="624">
        <v>3287.703557102966</v>
      </c>
      <c r="Y202" s="624">
        <v>3324.5418318990678</v>
      </c>
      <c r="Z202" s="624">
        <v>3375.1915117347362</v>
      </c>
      <c r="AA202" s="624">
        <v>3460.6361288520457</v>
      </c>
      <c r="AB202" s="624">
        <v>3532.3753493006252</v>
      </c>
      <c r="AC202" s="624">
        <v>3547.1464611238666</v>
      </c>
      <c r="AD202" s="624">
        <v>3541.9433665705592</v>
      </c>
      <c r="AE202" s="624">
        <v>3506.5046245551562</v>
      </c>
      <c r="AF202" s="624">
        <v>3503.2075310639193</v>
      </c>
      <c r="AG202" s="624">
        <v>3519.0998376668326</v>
      </c>
      <c r="AH202" s="624">
        <v>3342.9391892630265</v>
      </c>
      <c r="AI202" s="624">
        <v>3353.444885140224</v>
      </c>
      <c r="AJ202" s="625"/>
    </row>
    <row r="203" spans="2:36" ht="13.8">
      <c r="B203" s="191" t="s">
        <v>529</v>
      </c>
      <c r="C203" s="237" t="s">
        <v>530</v>
      </c>
      <c r="D203" s="623">
        <v>21595.983987921623</v>
      </c>
      <c r="E203" s="624">
        <v>21937.897613205365</v>
      </c>
      <c r="F203" s="624">
        <v>22791.570647976059</v>
      </c>
      <c r="G203" s="624">
        <v>23650.11458624716</v>
      </c>
      <c r="H203" s="624">
        <v>24412.281950700337</v>
      </c>
      <c r="I203" s="624">
        <v>25288.112579799395</v>
      </c>
      <c r="J203" s="624">
        <v>25584.565803185433</v>
      </c>
      <c r="K203" s="624">
        <v>26584.906668450036</v>
      </c>
      <c r="L203" s="624">
        <v>27894.449096608478</v>
      </c>
      <c r="M203" s="624">
        <v>29251.044673917921</v>
      </c>
      <c r="N203" s="624">
        <v>30124.700692417031</v>
      </c>
      <c r="O203" s="624">
        <v>31958.104784182044</v>
      </c>
      <c r="P203" s="624">
        <v>32209.431076294903</v>
      </c>
      <c r="Q203" s="624">
        <v>32206.472980420414</v>
      </c>
      <c r="R203" s="624">
        <v>35016.947127328851</v>
      </c>
      <c r="S203" s="624">
        <v>34370.723245724737</v>
      </c>
      <c r="T203" s="624">
        <v>34030.099070322096</v>
      </c>
      <c r="U203" s="624">
        <v>33831.942675220918</v>
      </c>
      <c r="V203" s="624">
        <v>33403.432887315736</v>
      </c>
      <c r="W203" s="624">
        <v>32930.369836883699</v>
      </c>
      <c r="X203" s="624">
        <v>32960.699389747999</v>
      </c>
      <c r="Y203" s="624">
        <v>33224.573869441156</v>
      </c>
      <c r="Z203" s="624">
        <v>33638.874135682709</v>
      </c>
      <c r="AA203" s="624">
        <v>33922.166947655038</v>
      </c>
      <c r="AB203" s="624">
        <v>34070.262152425021</v>
      </c>
      <c r="AC203" s="624">
        <v>34311.038251691672</v>
      </c>
      <c r="AD203" s="624">
        <v>34539.595519502538</v>
      </c>
      <c r="AE203" s="624">
        <v>34363.754629131683</v>
      </c>
      <c r="AF203" s="624">
        <v>34223.10136099565</v>
      </c>
      <c r="AG203" s="624">
        <v>34792.65549213699</v>
      </c>
      <c r="AH203" s="624">
        <v>32387.159376853433</v>
      </c>
      <c r="AI203" s="624">
        <v>32632.882494587724</v>
      </c>
      <c r="AJ203" s="625"/>
    </row>
    <row r="204" spans="2:36" ht="13.8">
      <c r="B204" s="191" t="s">
        <v>531</v>
      </c>
      <c r="C204" s="237" t="s">
        <v>532</v>
      </c>
      <c r="D204" s="623"/>
      <c r="E204" s="624"/>
      <c r="F204" s="624"/>
      <c r="G204" s="624"/>
      <c r="H204" s="624"/>
      <c r="I204" s="624"/>
      <c r="J204" s="624"/>
      <c r="K204" s="624"/>
      <c r="L204" s="624"/>
      <c r="M204" s="624"/>
      <c r="N204" s="624"/>
      <c r="O204" s="624"/>
      <c r="P204" s="624"/>
      <c r="Q204" s="624"/>
      <c r="R204" s="624"/>
      <c r="S204" s="624"/>
      <c r="T204" s="624"/>
      <c r="U204" s="624"/>
      <c r="V204" s="624"/>
      <c r="W204" s="624"/>
      <c r="X204" s="624"/>
      <c r="Y204" s="624"/>
      <c r="Z204" s="624"/>
      <c r="AA204" s="624"/>
      <c r="AB204" s="624"/>
      <c r="AC204" s="624"/>
      <c r="AD204" s="624"/>
      <c r="AE204" s="624"/>
      <c r="AF204" s="624"/>
      <c r="AG204" s="624"/>
      <c r="AH204" s="624"/>
      <c r="AI204" s="624"/>
      <c r="AJ204" s="625"/>
    </row>
    <row r="205" spans="2:36" ht="13.8">
      <c r="B205" s="191" t="s">
        <v>533</v>
      </c>
      <c r="C205" s="237" t="s">
        <v>534</v>
      </c>
      <c r="D205" s="623">
        <v>23556.856207493605</v>
      </c>
      <c r="E205" s="624">
        <v>24642.599615905568</v>
      </c>
      <c r="F205" s="624">
        <v>24930.45063446006</v>
      </c>
      <c r="G205" s="624">
        <v>24391.19984847265</v>
      </c>
      <c r="H205" s="624">
        <v>24560.357061383569</v>
      </c>
      <c r="I205" s="624">
        <v>25523.70602231763</v>
      </c>
      <c r="J205" s="624">
        <v>26318.97512633977</v>
      </c>
      <c r="K205" s="624">
        <v>27354.836811735426</v>
      </c>
      <c r="L205" s="624">
        <v>28525.517432437704</v>
      </c>
      <c r="M205" s="624">
        <v>29472.709879930724</v>
      </c>
      <c r="N205" s="624">
        <v>30383.137817517701</v>
      </c>
      <c r="O205" s="624">
        <v>30756.01895460625</v>
      </c>
      <c r="P205" s="624">
        <v>30823.849044079569</v>
      </c>
      <c r="Q205" s="624">
        <v>30422.602028572092</v>
      </c>
      <c r="R205" s="624">
        <v>30892.819881126277</v>
      </c>
      <c r="S205" s="624">
        <v>31076.644120528934</v>
      </c>
      <c r="T205" s="624">
        <v>31524.749568030918</v>
      </c>
      <c r="U205" s="624">
        <v>32251.56909774262</v>
      </c>
      <c r="V205" s="624">
        <v>32307.912767932012</v>
      </c>
      <c r="W205" s="624">
        <v>31269.41046130042</v>
      </c>
      <c r="X205" s="624">
        <v>31798.1538079411</v>
      </c>
      <c r="Y205" s="624">
        <v>31304.81552630748</v>
      </c>
      <c r="Z205" s="624">
        <v>30156.701582262805</v>
      </c>
      <c r="AA205" s="624">
        <v>30042.890718598203</v>
      </c>
      <c r="AB205" s="624">
        <v>30444.600209194723</v>
      </c>
      <c r="AC205" s="624">
        <v>31118.790670327879</v>
      </c>
      <c r="AD205" s="624">
        <v>31847.537734764683</v>
      </c>
      <c r="AE205" s="624">
        <v>33044.716738747928</v>
      </c>
      <c r="AF205" s="624">
        <v>34040.725387366467</v>
      </c>
      <c r="AG205" s="624">
        <v>34945.6615139469</v>
      </c>
      <c r="AH205" s="624">
        <v>32011.325158682892</v>
      </c>
      <c r="AI205" s="624">
        <v>33674.52720092253</v>
      </c>
      <c r="AJ205" s="625"/>
    </row>
    <row r="206" spans="2:36" ht="13.8">
      <c r="B206" s="191" t="s">
        <v>535</v>
      </c>
      <c r="C206" s="237" t="s">
        <v>536</v>
      </c>
      <c r="D206" s="623">
        <v>8818.629370589535</v>
      </c>
      <c r="E206" s="624">
        <v>8888.4782979712072</v>
      </c>
      <c r="F206" s="624">
        <v>8808.7843904947731</v>
      </c>
      <c r="G206" s="624">
        <v>9013.5894574256345</v>
      </c>
      <c r="H206" s="624">
        <v>9262.5355690058623</v>
      </c>
      <c r="I206" s="624">
        <v>9661.0688988432594</v>
      </c>
      <c r="J206" s="624">
        <v>9588.724013719182</v>
      </c>
      <c r="K206" s="624">
        <v>9774.3152366374979</v>
      </c>
      <c r="L206" s="624">
        <v>9572.0537151699009</v>
      </c>
      <c r="M206" s="624">
        <v>9248.593736400735</v>
      </c>
      <c r="N206" s="624">
        <v>8862.1436921581608</v>
      </c>
      <c r="O206" s="624">
        <v>8640.3028386605274</v>
      </c>
      <c r="P206" s="624">
        <v>8515.9466673800798</v>
      </c>
      <c r="Q206" s="624">
        <v>8773.1385297615652</v>
      </c>
      <c r="R206" s="624">
        <v>9022.7982901460837</v>
      </c>
      <c r="S206" s="624">
        <v>9113.4117511684362</v>
      </c>
      <c r="T206" s="624">
        <v>9451.7605568621057</v>
      </c>
      <c r="U206" s="624">
        <v>9865.3264169040394</v>
      </c>
      <c r="V206" s="624">
        <v>10403.840542860313</v>
      </c>
      <c r="W206" s="624">
        <v>10272.17717738492</v>
      </c>
      <c r="X206" s="624">
        <v>11281.255733350814</v>
      </c>
      <c r="Y206" s="624">
        <v>11613.168579908923</v>
      </c>
      <c r="Z206" s="624">
        <v>11376.4073007467</v>
      </c>
      <c r="AA206" s="624">
        <v>12150.971521932586</v>
      </c>
      <c r="AB206" s="624">
        <v>12616.414233997268</v>
      </c>
      <c r="AC206" s="624">
        <v>12806.096678605758</v>
      </c>
      <c r="AD206" s="624">
        <v>13163.740193318692</v>
      </c>
      <c r="AE206" s="624">
        <v>13604.174717199458</v>
      </c>
      <c r="AF206" s="624">
        <v>13848.499114960166</v>
      </c>
      <c r="AG206" s="624">
        <v>13609.723009190038</v>
      </c>
      <c r="AH206" s="624">
        <v>13317.321118433343</v>
      </c>
      <c r="AI206" s="624">
        <v>13687.655121863123</v>
      </c>
      <c r="AJ206" s="625"/>
    </row>
    <row r="207" spans="2:36" ht="13.8">
      <c r="B207" s="191" t="s">
        <v>537</v>
      </c>
      <c r="C207" s="237" t="s">
        <v>538</v>
      </c>
      <c r="D207" s="623"/>
      <c r="E207" s="624"/>
      <c r="F207" s="624"/>
      <c r="G207" s="624"/>
      <c r="H207" s="624">
        <v>3951.2054928502093</v>
      </c>
      <c r="I207" s="624">
        <v>4047.1284877726721</v>
      </c>
      <c r="J207" s="624">
        <v>3916.9257752594767</v>
      </c>
      <c r="K207" s="624">
        <v>4294.7460980298301</v>
      </c>
      <c r="L207" s="624">
        <v>4786.4802358771403</v>
      </c>
      <c r="M207" s="624">
        <v>5052.0640723653878</v>
      </c>
      <c r="N207" s="624">
        <v>4503.2488487191831</v>
      </c>
      <c r="O207" s="624">
        <v>3980.9333490389699</v>
      </c>
      <c r="P207" s="624">
        <v>3395.8550277912168</v>
      </c>
      <c r="Q207" s="624">
        <v>3774.1323929437108</v>
      </c>
      <c r="R207" s="624">
        <v>4485.525457710336</v>
      </c>
      <c r="S207" s="624">
        <v>4866.0284743012835</v>
      </c>
      <c r="T207" s="624">
        <v>4695.994726991019</v>
      </c>
      <c r="U207" s="624">
        <v>4750.9296924972514</v>
      </c>
      <c r="V207" s="624">
        <v>4965.372949506389</v>
      </c>
      <c r="W207" s="624">
        <v>5250.116075355777</v>
      </c>
      <c r="X207" s="624">
        <v>5411.0664822781964</v>
      </c>
      <c r="Y207" s="624">
        <v>5782.6895932589077</v>
      </c>
      <c r="Z207" s="624">
        <v>5985.6832472668775</v>
      </c>
      <c r="AA207" s="624">
        <v>6118.2571813564837</v>
      </c>
      <c r="AB207" s="624">
        <v>5967.0734370087466</v>
      </c>
      <c r="AC207" s="624">
        <v>6048.976597214436</v>
      </c>
      <c r="AD207" s="624">
        <v>6438.9336402886765</v>
      </c>
      <c r="AE207" s="624">
        <v>6401.7408913507388</v>
      </c>
      <c r="AF207" s="624">
        <v>6318.2100676683176</v>
      </c>
      <c r="AG207" s="624">
        <v>6245.4486971234464</v>
      </c>
      <c r="AH207" s="624">
        <v>5402.5387727565021</v>
      </c>
      <c r="AI207" s="624">
        <v>5643.0722428367162</v>
      </c>
      <c r="AJ207" s="625"/>
    </row>
    <row r="208" spans="2:36" ht="13.8">
      <c r="B208" s="191" t="s">
        <v>539</v>
      </c>
      <c r="C208" s="237" t="s">
        <v>540</v>
      </c>
      <c r="D208" s="623">
        <v>5140.2984788632129</v>
      </c>
      <c r="E208" s="624">
        <v>5026.8059546805971</v>
      </c>
      <c r="F208" s="624">
        <v>5244.9905982596156</v>
      </c>
      <c r="G208" s="624">
        <v>5315.9536417969166</v>
      </c>
      <c r="H208" s="624">
        <v>5502.8653004603475</v>
      </c>
      <c r="I208" s="624">
        <v>5645.1730099367132</v>
      </c>
      <c r="J208" s="624">
        <v>5780.257794828658</v>
      </c>
      <c r="K208" s="624">
        <v>5608.0643591857761</v>
      </c>
      <c r="L208" s="624">
        <v>5606.8460334541269</v>
      </c>
      <c r="M208" s="624">
        <v>5864.695971268874</v>
      </c>
      <c r="N208" s="624">
        <v>5687.5291167325158</v>
      </c>
      <c r="O208" s="624">
        <v>5692.8486051043619</v>
      </c>
      <c r="P208" s="624">
        <v>5762.3162280287579</v>
      </c>
      <c r="Q208" s="624">
        <v>5788.2245822041905</v>
      </c>
      <c r="R208" s="624">
        <v>5968.7707710652239</v>
      </c>
      <c r="S208" s="624">
        <v>6011.3215677093294</v>
      </c>
      <c r="T208" s="624">
        <v>6065.243014736745</v>
      </c>
      <c r="U208" s="624">
        <v>5986.6495692912067</v>
      </c>
      <c r="V208" s="624">
        <v>6018.7144193225013</v>
      </c>
      <c r="W208" s="624">
        <v>5905.7396856463029</v>
      </c>
      <c r="X208" s="624">
        <v>6048.2535080840089</v>
      </c>
      <c r="Y208" s="624">
        <v>6190.4229198769126</v>
      </c>
      <c r="Z208" s="624">
        <v>6185.233673373742</v>
      </c>
      <c r="AA208" s="624">
        <v>6347.7496378199939</v>
      </c>
      <c r="AB208" s="624">
        <v>6548.2259024081277</v>
      </c>
      <c r="AC208" s="624">
        <v>6734.4270710215515</v>
      </c>
      <c r="AD208" s="624">
        <v>6880.8993535646523</v>
      </c>
      <c r="AE208" s="624">
        <v>7104.1108887163027</v>
      </c>
      <c r="AF208" s="624">
        <v>7248.4626652177012</v>
      </c>
      <c r="AG208" s="624">
        <v>7208.5429654255167</v>
      </c>
      <c r="AH208" s="624">
        <v>6243.4892433639943</v>
      </c>
      <c r="AI208" s="624">
        <v>5902.7488108110283</v>
      </c>
      <c r="AJ208" s="625"/>
    </row>
    <row r="209" spans="2:36" ht="13.8">
      <c r="B209" s="191" t="s">
        <v>541</v>
      </c>
      <c r="C209" s="237" t="s">
        <v>542</v>
      </c>
      <c r="D209" s="623">
        <v>32142.915329856332</v>
      </c>
      <c r="E209" s="624">
        <v>32275.901432512859</v>
      </c>
      <c r="F209" s="624">
        <v>32593.24963625762</v>
      </c>
      <c r="G209" s="624">
        <v>32623.122128640924</v>
      </c>
      <c r="H209" s="624">
        <v>33291.585674368573</v>
      </c>
      <c r="I209" s="624">
        <v>33955.358444301688</v>
      </c>
      <c r="J209" s="624">
        <v>34705.448059654023</v>
      </c>
      <c r="K209" s="624">
        <v>35639.392603676621</v>
      </c>
      <c r="L209" s="624">
        <v>36410.20802268335</v>
      </c>
      <c r="M209" s="624">
        <v>37477.931803645559</v>
      </c>
      <c r="N209" s="624">
        <v>38807.011554333207</v>
      </c>
      <c r="O209" s="624">
        <v>39249.8851871398</v>
      </c>
      <c r="P209" s="624">
        <v>39672.178600010106</v>
      </c>
      <c r="Q209" s="624">
        <v>40286.094147462412</v>
      </c>
      <c r="R209" s="624">
        <v>41394.851539204581</v>
      </c>
      <c r="S209" s="624">
        <v>42318.602798474822</v>
      </c>
      <c r="T209" s="624">
        <v>43361.172324313346</v>
      </c>
      <c r="U209" s="624">
        <v>44259.77915071242</v>
      </c>
      <c r="V209" s="624">
        <v>44178.514162078551</v>
      </c>
      <c r="W209" s="624">
        <v>42363.834436043158</v>
      </c>
      <c r="X209" s="624">
        <v>43417.462078387216</v>
      </c>
      <c r="Y209" s="624">
        <v>44029.709072905149</v>
      </c>
      <c r="Z209" s="624">
        <v>44317.787457545164</v>
      </c>
      <c r="AA209" s="624">
        <v>44700.171304401374</v>
      </c>
      <c r="AB209" s="624">
        <v>45280.00839226372</v>
      </c>
      <c r="AC209" s="624">
        <v>45978.90039450812</v>
      </c>
      <c r="AD209" s="624">
        <v>46578.577989165133</v>
      </c>
      <c r="AE209" s="624">
        <v>47519.631877184795</v>
      </c>
      <c r="AF209" s="624">
        <v>48415.546677954058</v>
      </c>
      <c r="AG209" s="624">
        <v>49097.297701285774</v>
      </c>
      <c r="AH209" s="624">
        <v>46666.050441703177</v>
      </c>
      <c r="AI209" s="624">
        <v>49079.25264351457</v>
      </c>
      <c r="AJ209" s="625"/>
    </row>
    <row r="210" spans="2:36" ht="13.8">
      <c r="B210" s="191" t="s">
        <v>543</v>
      </c>
      <c r="C210" s="237" t="s">
        <v>544</v>
      </c>
      <c r="D210" s="623"/>
      <c r="E210" s="624"/>
      <c r="F210" s="624"/>
      <c r="G210" s="624"/>
      <c r="H210" s="624"/>
      <c r="I210" s="624"/>
      <c r="J210" s="624"/>
      <c r="K210" s="624"/>
      <c r="L210" s="624"/>
      <c r="M210" s="624"/>
      <c r="N210" s="624"/>
      <c r="O210" s="624"/>
      <c r="P210" s="624"/>
      <c r="Q210" s="624"/>
      <c r="R210" s="624"/>
      <c r="S210" s="624"/>
      <c r="T210" s="624"/>
      <c r="U210" s="624"/>
      <c r="V210" s="624"/>
      <c r="W210" s="624"/>
      <c r="X210" s="624"/>
      <c r="Y210" s="624"/>
      <c r="Z210" s="624"/>
      <c r="AA210" s="624"/>
      <c r="AB210" s="624"/>
      <c r="AC210" s="624"/>
      <c r="AD210" s="624"/>
      <c r="AE210" s="624"/>
      <c r="AF210" s="624"/>
      <c r="AG210" s="624"/>
      <c r="AH210" s="624"/>
      <c r="AI210" s="624"/>
      <c r="AJ210" s="625"/>
    </row>
    <row r="211" spans="2:36" ht="13.8">
      <c r="B211" s="191" t="s">
        <v>545</v>
      </c>
      <c r="C211" s="237" t="s">
        <v>546</v>
      </c>
      <c r="D211" s="623"/>
      <c r="E211" s="624"/>
      <c r="F211" s="624"/>
      <c r="G211" s="624"/>
      <c r="H211" s="624"/>
      <c r="I211" s="624"/>
      <c r="J211" s="624"/>
      <c r="K211" s="624"/>
      <c r="L211" s="624"/>
      <c r="M211" s="624"/>
      <c r="N211" s="624">
        <v>79400.433413321618</v>
      </c>
      <c r="O211" s="624">
        <v>78498.134545232708</v>
      </c>
      <c r="P211" s="624">
        <v>80083.061052119127</v>
      </c>
      <c r="Q211" s="624">
        <v>79140.629326782844</v>
      </c>
      <c r="R211" s="624">
        <v>90782.721577978722</v>
      </c>
      <c r="S211" s="624">
        <v>89448.047327231296</v>
      </c>
      <c r="T211" s="624">
        <v>94361.626506690052</v>
      </c>
      <c r="U211" s="624">
        <v>91736.751957788481</v>
      </c>
      <c r="V211" s="624">
        <v>92067.812027456734</v>
      </c>
      <c r="W211" s="624">
        <v>92450.249379043904</v>
      </c>
      <c r="X211" s="624">
        <v>103902.5193097442</v>
      </c>
      <c r="Y211" s="624">
        <v>111879.74777712947</v>
      </c>
      <c r="Z211" s="624">
        <v>110931.50647237455</v>
      </c>
      <c r="AA211" s="624">
        <v>109625.62960096002</v>
      </c>
      <c r="AB211" s="624">
        <v>106141.32618882286</v>
      </c>
      <c r="AC211" s="624">
        <v>101971.98960797324</v>
      </c>
      <c r="AD211" s="624">
        <v>97783.120519105796</v>
      </c>
      <c r="AE211" s="624">
        <v>92177.595943793014</v>
      </c>
      <c r="AF211" s="624">
        <v>91461.616445197302</v>
      </c>
      <c r="AG211" s="624">
        <v>90840.429070759812</v>
      </c>
      <c r="AH211" s="624">
        <v>89019.069857330993</v>
      </c>
      <c r="AI211" s="624">
        <v>92862.351312397237</v>
      </c>
      <c r="AJ211" s="625"/>
    </row>
    <row r="212" spans="2:36" ht="13.8">
      <c r="B212" s="191" t="s">
        <v>547</v>
      </c>
      <c r="C212" s="237" t="s">
        <v>548</v>
      </c>
      <c r="D212" s="623">
        <v>13376.102163866719</v>
      </c>
      <c r="E212" s="624">
        <v>11749.776628527075</v>
      </c>
      <c r="F212" s="624">
        <v>10816.933717951908</v>
      </c>
      <c r="G212" s="624">
        <v>10997.264832960967</v>
      </c>
      <c r="H212" s="624">
        <v>11446.299420983585</v>
      </c>
      <c r="I212" s="624">
        <v>12184.43228620252</v>
      </c>
      <c r="J212" s="624">
        <v>12697.095021473791</v>
      </c>
      <c r="K212" s="624">
        <v>12116.23715184404</v>
      </c>
      <c r="L212" s="624">
        <v>11894.894826756872</v>
      </c>
      <c r="M212" s="624">
        <v>11868.708149790649</v>
      </c>
      <c r="N212" s="624">
        <v>12176.579499553478</v>
      </c>
      <c r="O212" s="624">
        <v>12992.005292365277</v>
      </c>
      <c r="P212" s="624">
        <v>13986.656254441084</v>
      </c>
      <c r="Q212" s="624">
        <v>14417.719943069647</v>
      </c>
      <c r="R212" s="624">
        <v>16012.191914767633</v>
      </c>
      <c r="S212" s="624">
        <v>16863.481076619595</v>
      </c>
      <c r="T212" s="624">
        <v>18325.658858292347</v>
      </c>
      <c r="U212" s="624">
        <v>19943.750072635998</v>
      </c>
      <c r="V212" s="624">
        <v>22166.323243523195</v>
      </c>
      <c r="W212" s="624">
        <v>21118.525000485319</v>
      </c>
      <c r="X212" s="624">
        <v>20415.54202256104</v>
      </c>
      <c r="Y212" s="624">
        <v>21442.941431581155</v>
      </c>
      <c r="Z212" s="624">
        <v>21953.230331284871</v>
      </c>
      <c r="AA212" s="624">
        <v>22094.385541249674</v>
      </c>
      <c r="AB212" s="624">
        <v>23091.155374465267</v>
      </c>
      <c r="AC212" s="624">
        <v>23933.186724181785</v>
      </c>
      <c r="AD212" s="624">
        <v>24758.712989601663</v>
      </c>
      <c r="AE212" s="624">
        <v>26943.347737832348</v>
      </c>
      <c r="AF212" s="624">
        <v>28736.094997104472</v>
      </c>
      <c r="AG212" s="624">
        <v>30000.977830377007</v>
      </c>
      <c r="AH212" s="624">
        <v>29057.284603928569</v>
      </c>
      <c r="AI212" s="624">
        <v>30771.435716050142</v>
      </c>
      <c r="AJ212" s="625"/>
    </row>
    <row r="213" spans="2:36" ht="13.8">
      <c r="B213" s="191" t="s">
        <v>549</v>
      </c>
      <c r="C213" s="237" t="s">
        <v>550</v>
      </c>
      <c r="D213" s="623">
        <v>21482.748046875</v>
      </c>
      <c r="E213" s="624">
        <v>20340.1328125</v>
      </c>
      <c r="F213" s="624">
        <v>17367.640625</v>
      </c>
      <c r="G213" s="624">
        <v>15870.60546875</v>
      </c>
      <c r="H213" s="624">
        <v>13880.46484375</v>
      </c>
      <c r="I213" s="624">
        <v>13308.205078125</v>
      </c>
      <c r="J213" s="624">
        <v>12827.1162109375</v>
      </c>
      <c r="K213" s="624">
        <v>13028.2080078125</v>
      </c>
      <c r="L213" s="624">
        <v>12358.15234375</v>
      </c>
      <c r="M213" s="624">
        <v>13189.7939453125</v>
      </c>
      <c r="N213" s="624">
        <v>14569.9365234375</v>
      </c>
      <c r="O213" s="624">
        <v>15378.08984375</v>
      </c>
      <c r="P213" s="624">
        <v>16175.09765625</v>
      </c>
      <c r="Q213" s="624">
        <v>17434.80859375</v>
      </c>
      <c r="R213" s="624">
        <v>18765.51953125</v>
      </c>
      <c r="S213" s="624">
        <v>20042.814453125</v>
      </c>
      <c r="T213" s="624">
        <v>21757.46484375</v>
      </c>
      <c r="U213" s="624">
        <v>23647.265625</v>
      </c>
      <c r="V213" s="624">
        <v>24887.853515625</v>
      </c>
      <c r="W213" s="624">
        <v>22939.693359375</v>
      </c>
      <c r="X213" s="624">
        <v>23961.220703125</v>
      </c>
      <c r="Y213" s="624">
        <v>24972.078125</v>
      </c>
      <c r="Z213" s="624">
        <v>25933.29296875</v>
      </c>
      <c r="AA213" s="624">
        <v>26332.396484375</v>
      </c>
      <c r="AB213" s="624">
        <v>26057.15625</v>
      </c>
      <c r="AC213" s="624">
        <v>25488.095703125</v>
      </c>
      <c r="AD213" s="624">
        <v>25490.708984375</v>
      </c>
      <c r="AE213" s="624">
        <v>25926.443359375</v>
      </c>
      <c r="AF213" s="624">
        <v>26656.41015625</v>
      </c>
      <c r="AG213" s="624">
        <v>27254.57421875</v>
      </c>
      <c r="AH213" s="624">
        <v>26583.796875</v>
      </c>
      <c r="AI213" s="624">
        <v>27960.1015625</v>
      </c>
      <c r="AJ213" s="625"/>
    </row>
    <row r="214" spans="2:36" ht="13.8">
      <c r="B214" s="191" t="s">
        <v>551</v>
      </c>
      <c r="C214" s="237" t="s">
        <v>552</v>
      </c>
      <c r="D214" s="623">
        <v>932.65756024433949</v>
      </c>
      <c r="E214" s="624">
        <v>889.07886283629261</v>
      </c>
      <c r="F214" s="624">
        <v>920.20639918805728</v>
      </c>
      <c r="G214" s="624">
        <v>819.1105839702077</v>
      </c>
      <c r="H214" s="624">
        <v>478.46820099847884</v>
      </c>
      <c r="I214" s="624">
        <v>765.98233302423318</v>
      </c>
      <c r="J214" s="624">
        <v>731.33285811653275</v>
      </c>
      <c r="K214" s="624">
        <v>729.31625800150596</v>
      </c>
      <c r="L214" s="624">
        <v>769.05563590939005</v>
      </c>
      <c r="M214" s="624">
        <v>793.01132306352122</v>
      </c>
      <c r="N214" s="624">
        <v>848.75432351124527</v>
      </c>
      <c r="O214" s="624">
        <v>908.00878077177424</v>
      </c>
      <c r="P214" s="624">
        <v>1009.5805485463172</v>
      </c>
      <c r="Q214" s="624">
        <v>1008.2497456444421</v>
      </c>
      <c r="R214" s="624">
        <v>1055.756579776506</v>
      </c>
      <c r="S214" s="624">
        <v>1124.7709155947005</v>
      </c>
      <c r="T214" s="624">
        <v>1196.2478273028003</v>
      </c>
      <c r="U214" s="624">
        <v>1253.340988357847</v>
      </c>
      <c r="V214" s="624">
        <v>1356.3650888768177</v>
      </c>
      <c r="W214" s="624">
        <v>1403.5586922655418</v>
      </c>
      <c r="X214" s="624">
        <v>1467.736294590168</v>
      </c>
      <c r="Y214" s="624">
        <v>1544.4098010769158</v>
      </c>
      <c r="Z214" s="624">
        <v>1637.1008484892659</v>
      </c>
      <c r="AA214" s="624">
        <v>1674.0609224629993</v>
      </c>
      <c r="AB214" s="624">
        <v>1735.5454499706464</v>
      </c>
      <c r="AC214" s="624">
        <v>1844.7168961838406</v>
      </c>
      <c r="AD214" s="624">
        <v>1907.6816802589949</v>
      </c>
      <c r="AE214" s="624">
        <v>1934.9729552946235</v>
      </c>
      <c r="AF214" s="624">
        <v>2050.4408687275532</v>
      </c>
      <c r="AG214" s="624">
        <v>2191.4016088861295</v>
      </c>
      <c r="AH214" s="624">
        <v>2067.6417079297398</v>
      </c>
      <c r="AI214" s="624">
        <v>2238.9573228897625</v>
      </c>
      <c r="AJ214" s="625"/>
    </row>
    <row r="215" spans="2:36" ht="13.8">
      <c r="B215" s="191" t="s">
        <v>553</v>
      </c>
      <c r="C215" s="237" t="s">
        <v>554</v>
      </c>
      <c r="D215" s="623">
        <v>1963.0358444145415</v>
      </c>
      <c r="E215" s="624">
        <v>1960.6070242645114</v>
      </c>
      <c r="F215" s="624">
        <v>2029.0298409011109</v>
      </c>
      <c r="G215" s="624">
        <v>2069.8529140782175</v>
      </c>
      <c r="H215" s="624">
        <v>2145.2930649565387</v>
      </c>
      <c r="I215" s="624">
        <v>2243.7293408316609</v>
      </c>
      <c r="J215" s="624">
        <v>2345.8676864465651</v>
      </c>
      <c r="K215" s="624">
        <v>2384.1595604008844</v>
      </c>
      <c r="L215" s="624">
        <v>2464.7267367697968</v>
      </c>
      <c r="M215" s="624">
        <v>2598.9356531537101</v>
      </c>
      <c r="N215" s="624">
        <v>2653.6699106094197</v>
      </c>
      <c r="O215" s="624">
        <v>2719.163414425826</v>
      </c>
      <c r="P215" s="624">
        <v>2763.369563931853</v>
      </c>
      <c r="Q215" s="624">
        <v>2909.0439725049296</v>
      </c>
      <c r="R215" s="624">
        <v>3073.0711401010026</v>
      </c>
      <c r="S215" s="624">
        <v>3249.6297850805536</v>
      </c>
      <c r="T215" s="624">
        <v>3441.6348826463668</v>
      </c>
      <c r="U215" s="624">
        <v>3635.5433317272591</v>
      </c>
      <c r="V215" s="624">
        <v>3699.7721430470206</v>
      </c>
      <c r="W215" s="624">
        <v>3898.87120267416</v>
      </c>
      <c r="X215" s="624">
        <v>4127.9313430529846</v>
      </c>
      <c r="Y215" s="624">
        <v>4275.2866756307676</v>
      </c>
      <c r="Z215" s="624">
        <v>4446.0016900649152</v>
      </c>
      <c r="AA215" s="624">
        <v>4651.3846746268782</v>
      </c>
      <c r="AB215" s="624">
        <v>4909.9019811700946</v>
      </c>
      <c r="AC215" s="624">
        <v>5205.7125495198734</v>
      </c>
      <c r="AD215" s="624">
        <v>5537.5727821204291</v>
      </c>
      <c r="AE215" s="624">
        <v>5827.1341585566051</v>
      </c>
      <c r="AF215" s="624">
        <v>6123.9852500337965</v>
      </c>
      <c r="AG215" s="624">
        <v>6287.8601812310726</v>
      </c>
      <c r="AH215" s="624">
        <v>5896.2367362210307</v>
      </c>
      <c r="AI215" s="624">
        <v>6299.5947863871452</v>
      </c>
      <c r="AJ215" s="625"/>
    </row>
    <row r="216" spans="2:36" ht="13.8">
      <c r="B216" s="191" t="s">
        <v>555</v>
      </c>
      <c r="C216" s="237" t="s">
        <v>556</v>
      </c>
      <c r="D216" s="623">
        <v>41984.827689672871</v>
      </c>
      <c r="E216" s="624">
        <v>46402.722712200426</v>
      </c>
      <c r="F216" s="624">
        <v>46502.131558219211</v>
      </c>
      <c r="G216" s="624">
        <v>44415.546456640754</v>
      </c>
      <c r="H216" s="624">
        <v>43396.6438395144</v>
      </c>
      <c r="I216" s="624">
        <v>42288.404628160046</v>
      </c>
      <c r="J216" s="624">
        <v>42237.76447957351</v>
      </c>
      <c r="K216" s="624">
        <v>41572.900207185856</v>
      </c>
      <c r="L216" s="624">
        <v>41659.582136454264</v>
      </c>
      <c r="M216" s="624">
        <v>39066.927019372291</v>
      </c>
      <c r="N216" s="624">
        <v>40234.817538546464</v>
      </c>
      <c r="O216" s="624">
        <v>38778.477325179956</v>
      </c>
      <c r="P216" s="624">
        <v>36789.920202799818</v>
      </c>
      <c r="Q216" s="624">
        <v>39993.47592155687</v>
      </c>
      <c r="R216" s="624">
        <v>42243.969180941465</v>
      </c>
      <c r="S216" s="624">
        <v>43253.485805539269</v>
      </c>
      <c r="T216" s="624">
        <v>42733.886564551744</v>
      </c>
      <c r="U216" s="624">
        <v>41846.281212876042</v>
      </c>
      <c r="V216" s="624">
        <v>42780.682995756899</v>
      </c>
      <c r="W216" s="624">
        <v>40360.400919163752</v>
      </c>
      <c r="X216" s="624">
        <v>41056.547335395546</v>
      </c>
      <c r="Y216" s="624">
        <v>44053.996515584731</v>
      </c>
      <c r="Z216" s="624">
        <v>45427.573534933217</v>
      </c>
      <c r="AA216" s="624">
        <v>45674.324782636526</v>
      </c>
      <c r="AB216" s="624">
        <v>46394.904013536114</v>
      </c>
      <c r="AC216" s="624">
        <v>47379.356297893981</v>
      </c>
      <c r="AD216" s="624">
        <v>47210.231971441906</v>
      </c>
      <c r="AE216" s="624">
        <v>45795.513530403041</v>
      </c>
      <c r="AF216" s="624">
        <v>45840.841708849977</v>
      </c>
      <c r="AG216" s="624">
        <v>44954.991189524946</v>
      </c>
      <c r="AH216" s="624">
        <v>42891.687058626841</v>
      </c>
      <c r="AI216" s="624">
        <v>44339.312626159401</v>
      </c>
      <c r="AJ216" s="625"/>
    </row>
    <row r="217" spans="2:36" ht="13.8">
      <c r="B217" s="191" t="s">
        <v>557</v>
      </c>
      <c r="C217" s="237" t="s">
        <v>558</v>
      </c>
      <c r="D217" s="623">
        <v>2756.53002929688</v>
      </c>
      <c r="E217" s="624">
        <v>2909.6162109375</v>
      </c>
      <c r="F217" s="624">
        <v>3052.7431640625</v>
      </c>
      <c r="G217" s="624">
        <v>3140.02514648438</v>
      </c>
      <c r="H217" s="624">
        <v>3095.87158203125</v>
      </c>
      <c r="I217" s="624">
        <v>3195.8994140625</v>
      </c>
      <c r="J217" s="624">
        <v>3303.66796875</v>
      </c>
      <c r="K217" s="624">
        <v>3811.52172851563</v>
      </c>
      <c r="L217" s="624">
        <v>3887.14038085938</v>
      </c>
      <c r="M217" s="624">
        <v>3911.6005859375</v>
      </c>
      <c r="N217" s="624">
        <v>4040.61206054688</v>
      </c>
      <c r="O217" s="624">
        <v>4183.4326171875</v>
      </c>
      <c r="P217" s="624">
        <v>4316.29150390625</v>
      </c>
      <c r="Q217" s="624">
        <v>4467.1220703125</v>
      </c>
      <c r="R217" s="624">
        <v>4571.087890625</v>
      </c>
      <c r="S217" s="624">
        <v>4692.173828125</v>
      </c>
      <c r="T217" s="624">
        <v>4847.587890625</v>
      </c>
      <c r="U217" s="624">
        <v>4964.306640625</v>
      </c>
      <c r="V217" s="624">
        <v>4993.87109375</v>
      </c>
      <c r="W217" s="624">
        <v>4707.34619140625</v>
      </c>
      <c r="X217" s="624">
        <v>4745.29736328125</v>
      </c>
      <c r="Y217" s="624">
        <v>5047.333984375</v>
      </c>
      <c r="Z217" s="624">
        <v>4711.0595703125</v>
      </c>
      <c r="AA217" s="624">
        <v>4692.27783203125</v>
      </c>
      <c r="AB217" s="624">
        <v>4776.6201171875</v>
      </c>
      <c r="AC217" s="624">
        <v>4718.9189453125</v>
      </c>
      <c r="AD217" s="624">
        <v>4733.017578125</v>
      </c>
      <c r="AE217" s="624">
        <v>4613.9501953125</v>
      </c>
      <c r="AF217" s="624">
        <v>4349.2099609375</v>
      </c>
      <c r="AG217" s="624">
        <v>4133.13037109375</v>
      </c>
      <c r="AH217" s="624">
        <v>3874.80029296875</v>
      </c>
      <c r="AI217" s="624">
        <v>3701.06909179688</v>
      </c>
      <c r="AJ217" s="625"/>
    </row>
    <row r="218" spans="2:36" ht="13.8">
      <c r="B218" s="191" t="s">
        <v>559</v>
      </c>
      <c r="C218" s="237" t="s">
        <v>560</v>
      </c>
      <c r="D218" s="623">
        <v>2469.6031881917183</v>
      </c>
      <c r="E218" s="624">
        <v>2463.9236350047818</v>
      </c>
      <c r="F218" s="624">
        <v>2427.5108609855997</v>
      </c>
      <c r="G218" s="624">
        <v>2393.8766883115263</v>
      </c>
      <c r="H218" s="624">
        <v>2330.0718801652711</v>
      </c>
      <c r="I218" s="624">
        <v>2396.094360900855</v>
      </c>
      <c r="J218" s="624">
        <v>2386.2417141112401</v>
      </c>
      <c r="K218" s="624">
        <v>2402.3808749772361</v>
      </c>
      <c r="L218" s="624">
        <v>2486.4026633849962</v>
      </c>
      <c r="M218" s="624">
        <v>2582.120644053186</v>
      </c>
      <c r="N218" s="624">
        <v>2620.0979756620418</v>
      </c>
      <c r="O218" s="624">
        <v>2668.7659124585921</v>
      </c>
      <c r="P218" s="624">
        <v>2606.8773134278495</v>
      </c>
      <c r="Q218" s="624">
        <v>2685.8151992703879</v>
      </c>
      <c r="R218" s="624">
        <v>2741.1240781499164</v>
      </c>
      <c r="S218" s="624">
        <v>2787.5268917175663</v>
      </c>
      <c r="T218" s="624">
        <v>2779.223781167892</v>
      </c>
      <c r="U218" s="624">
        <v>2783.5371970194055</v>
      </c>
      <c r="V218" s="624">
        <v>2811.4758015838916</v>
      </c>
      <c r="W218" s="624">
        <v>2812.5490730501888</v>
      </c>
      <c r="X218" s="624">
        <v>2830.1532442828761</v>
      </c>
      <c r="Y218" s="624">
        <v>2790.8974102961038</v>
      </c>
      <c r="Z218" s="624">
        <v>2824.5328528696768</v>
      </c>
      <c r="AA218" s="624">
        <v>2815.281525036723</v>
      </c>
      <c r="AB218" s="624">
        <v>2910.2888637151041</v>
      </c>
      <c r="AC218" s="624">
        <v>3012.3833740178366</v>
      </c>
      <c r="AD218" s="624">
        <v>3118.4234944765003</v>
      </c>
      <c r="AE218" s="624">
        <v>3259.1925798736638</v>
      </c>
      <c r="AF218" s="624">
        <v>3368.8585959073612</v>
      </c>
      <c r="AG218" s="624">
        <v>3430.4838820910309</v>
      </c>
      <c r="AH218" s="624">
        <v>3383.8884528605499</v>
      </c>
      <c r="AI218" s="624">
        <v>3495.4035999633543</v>
      </c>
      <c r="AJ218" s="625"/>
    </row>
    <row r="219" spans="2:36" ht="13.8">
      <c r="B219" s="191" t="s">
        <v>561</v>
      </c>
      <c r="C219" s="237" t="s">
        <v>562</v>
      </c>
      <c r="D219" s="623">
        <v>37289.751703769885</v>
      </c>
      <c r="E219" s="624">
        <v>38667.750581326472</v>
      </c>
      <c r="F219" s="624">
        <v>40014.826062965534</v>
      </c>
      <c r="G219" s="624">
        <v>43486.234224428415</v>
      </c>
      <c r="H219" s="624">
        <v>46819.522992558137</v>
      </c>
      <c r="I219" s="624">
        <v>48677.587483457457</v>
      </c>
      <c r="J219" s="624">
        <v>50230.882066186765</v>
      </c>
      <c r="K219" s="624">
        <v>52611.789080582661</v>
      </c>
      <c r="L219" s="624">
        <v>49740.244643368365</v>
      </c>
      <c r="M219" s="624">
        <v>52166.022576560463</v>
      </c>
      <c r="N219" s="624">
        <v>55904.233599622472</v>
      </c>
      <c r="O219" s="624">
        <v>53833.72753404134</v>
      </c>
      <c r="P219" s="624">
        <v>55437.557890623299</v>
      </c>
      <c r="Q219" s="624">
        <v>58819.956053256268</v>
      </c>
      <c r="R219" s="624">
        <v>63862.123438569179</v>
      </c>
      <c r="S219" s="624">
        <v>66973.545655745693</v>
      </c>
      <c r="T219" s="624">
        <v>70756.441430437393</v>
      </c>
      <c r="U219" s="624">
        <v>73992.123782875045</v>
      </c>
      <c r="V219" s="624">
        <v>71464.928200593073</v>
      </c>
      <c r="W219" s="624">
        <v>69430.48467103258</v>
      </c>
      <c r="X219" s="624">
        <v>78115.211808277629</v>
      </c>
      <c r="Y219" s="624">
        <v>81258.084904982941</v>
      </c>
      <c r="Z219" s="624">
        <v>82805.614446200678</v>
      </c>
      <c r="AA219" s="624">
        <v>85400.72513713986</v>
      </c>
      <c r="AB219" s="624">
        <v>87616.63752669793</v>
      </c>
      <c r="AC219" s="624">
        <v>89160.727159214919</v>
      </c>
      <c r="AD219" s="624">
        <v>91146.095854936022</v>
      </c>
      <c r="AE219" s="624">
        <v>95310.33385802056</v>
      </c>
      <c r="AF219" s="624">
        <v>98336.95649400659</v>
      </c>
      <c r="AG219" s="624">
        <v>98283.308908086139</v>
      </c>
      <c r="AH219" s="624">
        <v>94505.636159719113</v>
      </c>
      <c r="AI219" s="624">
        <v>106032.22475414745</v>
      </c>
      <c r="AJ219" s="625"/>
    </row>
    <row r="220" spans="2:36" ht="13.8">
      <c r="B220" s="191" t="s">
        <v>563</v>
      </c>
      <c r="C220" s="237" t="s">
        <v>564</v>
      </c>
      <c r="D220" s="623">
        <v>2192.0650268313707</v>
      </c>
      <c r="E220" s="624">
        <v>2255.5342012020997</v>
      </c>
      <c r="F220" s="624">
        <v>2468.3400725031211</v>
      </c>
      <c r="G220" s="624">
        <v>2493.3425953055648</v>
      </c>
      <c r="H220" s="624">
        <v>2618.2609051438726</v>
      </c>
      <c r="I220" s="624">
        <v>2800.32684413993</v>
      </c>
      <c r="J220" s="624">
        <v>2765.2216373854121</v>
      </c>
      <c r="K220" s="624">
        <v>2664.1681698242169</v>
      </c>
      <c r="L220" s="624">
        <v>2625.2182223467416</v>
      </c>
      <c r="M220" s="624">
        <v>2543.3956950200763</v>
      </c>
      <c r="N220" s="624">
        <v>2125.7705062889663</v>
      </c>
      <c r="O220" s="624">
        <v>1910.3496223397265</v>
      </c>
      <c r="P220" s="624">
        <v>1814.1625923088495</v>
      </c>
      <c r="Q220" s="624">
        <v>1888.6979337003722</v>
      </c>
      <c r="R220" s="624">
        <v>1988.2504868808171</v>
      </c>
      <c r="S220" s="624">
        <v>2087.2010420003799</v>
      </c>
      <c r="T220" s="624">
        <v>2125.3665943486631</v>
      </c>
      <c r="U220" s="624">
        <v>2153.8816378296133</v>
      </c>
      <c r="V220" s="624">
        <v>2237.5131318702606</v>
      </c>
      <c r="W220" s="624">
        <v>2250.0083867234935</v>
      </c>
      <c r="X220" s="624">
        <v>2411.0709570089762</v>
      </c>
      <c r="Y220" s="624">
        <v>2527.8708833418614</v>
      </c>
      <c r="Z220" s="624">
        <v>2526.1467948388481</v>
      </c>
      <c r="AA220" s="624">
        <v>2591.8025837575069</v>
      </c>
      <c r="AB220" s="624">
        <v>2556.7271215232136</v>
      </c>
      <c r="AC220" s="624">
        <v>2534.7257226337388</v>
      </c>
      <c r="AD220" s="624">
        <v>2609.7447218749803</v>
      </c>
      <c r="AE220" s="624">
        <v>2625.0890257751894</v>
      </c>
      <c r="AF220" s="624">
        <v>2633.2884751469451</v>
      </c>
      <c r="AG220" s="624">
        <v>2616.8630428831343</v>
      </c>
      <c r="AH220" s="624">
        <v>2469.1076109129881</v>
      </c>
      <c r="AI220" s="624">
        <v>2406.1136019479941</v>
      </c>
      <c r="AJ220" s="625"/>
    </row>
    <row r="221" spans="2:36" ht="13.8">
      <c r="B221" s="191" t="s">
        <v>565</v>
      </c>
      <c r="C221" s="237" t="s">
        <v>566</v>
      </c>
      <c r="D221" s="623">
        <v>1451.2540375003521</v>
      </c>
      <c r="E221" s="624">
        <v>1467.479884361838</v>
      </c>
      <c r="F221" s="624">
        <v>1209.6337175411102</v>
      </c>
      <c r="G221" s="624">
        <v>1227.9383969723242</v>
      </c>
      <c r="H221" s="624">
        <v>1198.6503742213808</v>
      </c>
      <c r="I221" s="624">
        <v>1100.4161018279817</v>
      </c>
      <c r="J221" s="624">
        <v>1113.734597725758</v>
      </c>
      <c r="K221" s="624">
        <v>1034.558431538745</v>
      </c>
      <c r="L221" s="624">
        <v>1042.3893572492677</v>
      </c>
      <c r="M221" s="624">
        <v>1016.0107233370682</v>
      </c>
      <c r="N221" s="624">
        <v>1057.8556613235608</v>
      </c>
      <c r="O221" s="624">
        <v>935.03860378004845</v>
      </c>
      <c r="P221" s="624">
        <v>1116.9664529578192</v>
      </c>
      <c r="Q221" s="624">
        <v>1172.891090441452</v>
      </c>
      <c r="R221" s="624">
        <v>1209.0588180304035</v>
      </c>
      <c r="S221" s="624">
        <v>1230.1787185114702</v>
      </c>
      <c r="T221" s="624">
        <v>1254.2367744989911</v>
      </c>
      <c r="U221" s="624">
        <v>1325.7786860194558</v>
      </c>
      <c r="V221" s="624">
        <v>1362.5461008975531</v>
      </c>
      <c r="W221" s="624">
        <v>1368.030756469303</v>
      </c>
      <c r="X221" s="624">
        <v>1401.5741251480185</v>
      </c>
      <c r="Y221" s="624">
        <v>1450.4935432153825</v>
      </c>
      <c r="Z221" s="624">
        <v>1627.3399583357975</v>
      </c>
      <c r="AA221" s="624">
        <v>1914.7379740298736</v>
      </c>
      <c r="AB221" s="624">
        <v>1952.6921924317649</v>
      </c>
      <c r="AC221" s="624">
        <v>1513.5620171427445</v>
      </c>
      <c r="AD221" s="624">
        <v>1566.8431248523902</v>
      </c>
      <c r="AE221" s="624">
        <v>1593.48352865022</v>
      </c>
      <c r="AF221" s="624">
        <v>1610.1619233992287</v>
      </c>
      <c r="AG221" s="624">
        <v>1655.6851704943977</v>
      </c>
      <c r="AH221" s="624">
        <v>1586.196039030852</v>
      </c>
      <c r="AI221" s="624">
        <v>1614.6980708641736</v>
      </c>
      <c r="AJ221" s="625"/>
    </row>
    <row r="222" spans="2:36" ht="13.8">
      <c r="B222" s="191" t="s">
        <v>567</v>
      </c>
      <c r="C222" s="237" t="s">
        <v>568</v>
      </c>
      <c r="D222" s="623">
        <v>5191.9714568216586</v>
      </c>
      <c r="E222" s="624">
        <v>5178.9459211660114</v>
      </c>
      <c r="F222" s="624">
        <v>5451.6311227522137</v>
      </c>
      <c r="G222" s="624">
        <v>5688.1147962421519</v>
      </c>
      <c r="H222" s="624">
        <v>5890.0983603430459</v>
      </c>
      <c r="I222" s="624">
        <v>6109.7461345377342</v>
      </c>
      <c r="J222" s="624">
        <v>6107.3214895127503</v>
      </c>
      <c r="K222" s="624">
        <v>6249.9158649966039</v>
      </c>
      <c r="L222" s="624">
        <v>6369.4091316303766</v>
      </c>
      <c r="M222" s="624">
        <v>6464.5316876782335</v>
      </c>
      <c r="N222" s="624">
        <v>6499.4507229652481</v>
      </c>
      <c r="O222" s="624">
        <v>6524.1962417987788</v>
      </c>
      <c r="P222" s="624">
        <v>6601.2629462958785</v>
      </c>
      <c r="Q222" s="624">
        <v>6687.273281366618</v>
      </c>
      <c r="R222" s="624">
        <v>6736.906704451827</v>
      </c>
      <c r="S222" s="624">
        <v>6916.6936623321699</v>
      </c>
      <c r="T222" s="624">
        <v>7221.4995244467009</v>
      </c>
      <c r="U222" s="624">
        <v>7343.9107283754829</v>
      </c>
      <c r="V222" s="624">
        <v>7470.7513786838172</v>
      </c>
      <c r="W222" s="624">
        <v>7287.175916193497</v>
      </c>
      <c r="X222" s="624">
        <v>7412.9778026883878</v>
      </c>
      <c r="Y222" s="624">
        <v>7665.9480604320415</v>
      </c>
      <c r="Z222" s="624">
        <v>7851.7017439003321</v>
      </c>
      <c r="AA222" s="624">
        <v>7995.6329103652079</v>
      </c>
      <c r="AB222" s="624">
        <v>8100.9753061654519</v>
      </c>
      <c r="AC222" s="624">
        <v>8266.7225787574953</v>
      </c>
      <c r="AD222" s="624">
        <v>8450.2508800788964</v>
      </c>
      <c r="AE222" s="624">
        <v>8617.9217082452888</v>
      </c>
      <c r="AF222" s="624">
        <v>8812.2009379821993</v>
      </c>
      <c r="AG222" s="624">
        <v>9021.426022292233</v>
      </c>
      <c r="AH222" s="624">
        <v>8267.2510239474523</v>
      </c>
      <c r="AI222" s="624">
        <v>9086.0470981913768</v>
      </c>
      <c r="AJ222" s="625"/>
    </row>
    <row r="223" spans="2:36" ht="13.8">
      <c r="B223" s="191" t="s">
        <v>569</v>
      </c>
      <c r="C223" s="237" t="s">
        <v>570</v>
      </c>
      <c r="D223" s="623"/>
      <c r="E223" s="624"/>
      <c r="F223" s="624"/>
      <c r="G223" s="624"/>
      <c r="H223" s="624"/>
      <c r="I223" s="624"/>
      <c r="J223" s="624"/>
      <c r="K223" s="624">
        <v>66407.513921218488</v>
      </c>
      <c r="L223" s="624">
        <v>70264.447114394046</v>
      </c>
      <c r="M223" s="624">
        <v>75441.838771106515</v>
      </c>
      <c r="N223" s="624">
        <v>75881.848436865243</v>
      </c>
      <c r="O223" s="624">
        <v>78614.202693693995</v>
      </c>
      <c r="P223" s="624">
        <v>77070.974231462606</v>
      </c>
      <c r="Q223" s="624">
        <v>78286.901642440163</v>
      </c>
      <c r="R223" s="624">
        <v>80463.895112299477</v>
      </c>
      <c r="S223" s="624">
        <v>81256.144283149421</v>
      </c>
      <c r="T223" s="624">
        <v>83098.249629907281</v>
      </c>
      <c r="U223" s="624">
        <v>87795.664537244098</v>
      </c>
      <c r="V223" s="624">
        <v>86422.54814429555</v>
      </c>
      <c r="W223" s="624">
        <v>76607.085690979395</v>
      </c>
      <c r="X223" s="624">
        <v>71156.097992499039</v>
      </c>
      <c r="Y223" s="624">
        <v>63458.815547396371</v>
      </c>
      <c r="Z223" s="624">
        <v>57854.318328993359</v>
      </c>
      <c r="AA223" s="624">
        <v>57136.904541655102</v>
      </c>
      <c r="AB223" s="624">
        <v>56558.871855212368</v>
      </c>
      <c r="AC223" s="624">
        <v>57542.984081189628</v>
      </c>
      <c r="AD223" s="624">
        <v>58432.502365520246</v>
      </c>
      <c r="AE223" s="624">
        <v>58201.527101061125</v>
      </c>
      <c r="AF223" s="624">
        <v>58898.058077249589</v>
      </c>
      <c r="AG223" s="624">
        <v>60076.011344340593</v>
      </c>
      <c r="AH223" s="624">
        <v>56364.214163191209</v>
      </c>
      <c r="AI223" s="624"/>
      <c r="AJ223" s="625"/>
    </row>
    <row r="224" spans="2:36" ht="13.8">
      <c r="B224" s="191" t="s">
        <v>571</v>
      </c>
      <c r="C224" s="237" t="s">
        <v>572</v>
      </c>
      <c r="D224" s="623"/>
      <c r="E224" s="624"/>
      <c r="F224" s="624"/>
      <c r="G224" s="624"/>
      <c r="H224" s="624"/>
      <c r="I224" s="624"/>
      <c r="J224" s="624"/>
      <c r="K224" s="624"/>
      <c r="L224" s="624"/>
      <c r="M224" s="624"/>
      <c r="N224" s="624"/>
      <c r="O224" s="624"/>
      <c r="P224" s="624"/>
      <c r="Q224" s="624"/>
      <c r="R224" s="624"/>
      <c r="S224" s="624"/>
      <c r="T224" s="624"/>
      <c r="U224" s="624"/>
      <c r="V224" s="624"/>
      <c r="W224" s="624"/>
      <c r="X224" s="624"/>
      <c r="Y224" s="624"/>
      <c r="Z224" s="624"/>
      <c r="AA224" s="624">
        <v>889.16667704912015</v>
      </c>
      <c r="AB224" s="624">
        <v>925.57706672587767</v>
      </c>
      <c r="AC224" s="624">
        <v>1029.6992181689841</v>
      </c>
      <c r="AD224" s="624">
        <v>1076.1983328721917</v>
      </c>
      <c r="AE224" s="624">
        <v>1059.1439322551284</v>
      </c>
      <c r="AF224" s="624">
        <v>1098.4928317580084</v>
      </c>
      <c r="AG224" s="624">
        <v>1138.2859374749294</v>
      </c>
      <c r="AH224" s="624">
        <v>1127.4185339946789</v>
      </c>
      <c r="AI224" s="624">
        <v>1136.7359890129885</v>
      </c>
      <c r="AJ224" s="625"/>
    </row>
    <row r="225" spans="2:36" ht="13.8">
      <c r="B225" s="191" t="s">
        <v>573</v>
      </c>
      <c r="C225" s="237" t="s">
        <v>574</v>
      </c>
      <c r="D225" s="623"/>
      <c r="E225" s="624"/>
      <c r="F225" s="624"/>
      <c r="G225" s="624"/>
      <c r="H225" s="624"/>
      <c r="I225" s="624">
        <v>7752.2025757156307</v>
      </c>
      <c r="J225" s="624">
        <v>8245.9855049688176</v>
      </c>
      <c r="K225" s="624">
        <v>8865.0843856926022</v>
      </c>
      <c r="L225" s="624">
        <v>9196.0670231093191</v>
      </c>
      <c r="M225" s="624">
        <v>8359.620031726763</v>
      </c>
      <c r="N225" s="624">
        <v>8900.6105778029778</v>
      </c>
      <c r="O225" s="624">
        <v>9529.2346527968821</v>
      </c>
      <c r="P225" s="624">
        <v>10146.583907136865</v>
      </c>
      <c r="Q225" s="624">
        <v>10614.348106057421</v>
      </c>
      <c r="R225" s="624">
        <v>11599.666126085476</v>
      </c>
      <c r="S225" s="624">
        <v>12277.999506293598</v>
      </c>
      <c r="T225" s="624">
        <v>12955.977428039385</v>
      </c>
      <c r="U225" s="624">
        <v>13846.30828432284</v>
      </c>
      <c r="V225" s="624">
        <v>14691.80776228817</v>
      </c>
      <c r="W225" s="624">
        <v>14347.883090963112</v>
      </c>
      <c r="X225" s="624">
        <v>14510.990448401797</v>
      </c>
      <c r="Y225" s="624">
        <v>14923.829520740186</v>
      </c>
      <c r="Z225" s="624">
        <v>14894.223791978113</v>
      </c>
      <c r="AA225" s="624">
        <v>15399.811721791602</v>
      </c>
      <c r="AB225" s="624">
        <v>15226.348654177596</v>
      </c>
      <c r="AC225" s="624">
        <v>15578.231990863063</v>
      </c>
      <c r="AD225" s="624">
        <v>16182.851956811455</v>
      </c>
      <c r="AE225" s="624">
        <v>16611.047931718989</v>
      </c>
      <c r="AF225" s="624">
        <v>17452.828546454162</v>
      </c>
      <c r="AG225" s="624">
        <v>18306.811897496947</v>
      </c>
      <c r="AH225" s="624">
        <v>18262.706401510804</v>
      </c>
      <c r="AI225" s="624">
        <v>19827.756849927235</v>
      </c>
      <c r="AJ225" s="625"/>
    </row>
    <row r="226" spans="2:36" ht="13.8">
      <c r="B226" s="191" t="s">
        <v>575</v>
      </c>
      <c r="C226" s="237" t="s">
        <v>576</v>
      </c>
      <c r="D226" s="623">
        <v>2929.1455980362662</v>
      </c>
      <c r="E226" s="624">
        <v>2865.4938438636232</v>
      </c>
      <c r="F226" s="624">
        <v>2784.1229897083117</v>
      </c>
      <c r="G226" s="624">
        <v>2692.8673346905293</v>
      </c>
      <c r="H226" s="624">
        <v>2651.4459625328163</v>
      </c>
      <c r="I226" s="624">
        <v>2675.2226857813766</v>
      </c>
      <c r="J226" s="624">
        <v>2739.6108140135079</v>
      </c>
      <c r="K226" s="624">
        <v>2784.7041887664709</v>
      </c>
      <c r="L226" s="624">
        <v>2782.4221697605922</v>
      </c>
      <c r="M226" s="624">
        <v>2774.8123800589115</v>
      </c>
      <c r="N226" s="624">
        <v>2797.6535729852126</v>
      </c>
      <c r="O226" s="624">
        <v>2841.5566249903713</v>
      </c>
      <c r="P226" s="624">
        <v>2934.7930140226276</v>
      </c>
      <c r="Q226" s="624">
        <v>2977.3077370078804</v>
      </c>
      <c r="R226" s="624">
        <v>3089.7632558484784</v>
      </c>
      <c r="S226" s="624">
        <v>3191.0248358676859</v>
      </c>
      <c r="T226" s="624">
        <v>3297.0790245118274</v>
      </c>
      <c r="U226" s="624">
        <v>3407.5380464214304</v>
      </c>
      <c r="V226" s="624">
        <v>3489.3557585245617</v>
      </c>
      <c r="W226" s="624">
        <v>3491.9904844578459</v>
      </c>
      <c r="X226" s="624">
        <v>3597.720396666492</v>
      </c>
      <c r="Y226" s="624">
        <v>3654.7508016571537</v>
      </c>
      <c r="Z226" s="624">
        <v>3683.0490171694632</v>
      </c>
      <c r="AA226" s="624">
        <v>3763.0650846503254</v>
      </c>
      <c r="AB226" s="624">
        <v>3841.5465905408264</v>
      </c>
      <c r="AC226" s="624">
        <v>3851.2054101284957</v>
      </c>
      <c r="AD226" s="624">
        <v>3810.8754215605495</v>
      </c>
      <c r="AE226" s="624">
        <v>3811.5494305762954</v>
      </c>
      <c r="AF226" s="624">
        <v>3820.3521240982436</v>
      </c>
      <c r="AG226" s="624">
        <v>3824.2221045640272</v>
      </c>
      <c r="AH226" s="624">
        <v>3655.4187515304839</v>
      </c>
      <c r="AI226" s="624">
        <v>3714.8832278756527</v>
      </c>
      <c r="AJ226" s="625"/>
    </row>
    <row r="227" spans="2:36" ht="13.8">
      <c r="B227" s="191" t="s">
        <v>577</v>
      </c>
      <c r="C227" s="237" t="s">
        <v>578</v>
      </c>
      <c r="D227" s="623"/>
      <c r="E227" s="624"/>
      <c r="F227" s="624"/>
      <c r="G227" s="624"/>
      <c r="H227" s="624"/>
      <c r="I227" s="624"/>
      <c r="J227" s="624"/>
      <c r="K227" s="624"/>
      <c r="L227" s="624"/>
      <c r="M227" s="624"/>
      <c r="N227" s="624"/>
      <c r="O227" s="624"/>
      <c r="P227" s="624"/>
      <c r="Q227" s="624"/>
      <c r="R227" s="624"/>
      <c r="S227" s="624"/>
      <c r="T227" s="624"/>
      <c r="U227" s="624"/>
      <c r="V227" s="624"/>
      <c r="W227" s="624"/>
      <c r="X227" s="624"/>
      <c r="Y227" s="624"/>
      <c r="Z227" s="624"/>
      <c r="AA227" s="624"/>
      <c r="AB227" s="624"/>
      <c r="AC227" s="624"/>
      <c r="AD227" s="624"/>
      <c r="AE227" s="624"/>
      <c r="AF227" s="624"/>
      <c r="AG227" s="624"/>
      <c r="AH227" s="624"/>
      <c r="AI227" s="624"/>
      <c r="AJ227" s="625"/>
    </row>
    <row r="228" spans="2:36" ht="13.8">
      <c r="B228" s="191" t="s">
        <v>579</v>
      </c>
      <c r="C228" s="237" t="s">
        <v>580</v>
      </c>
      <c r="D228" s="623">
        <v>2930.7515424484222</v>
      </c>
      <c r="E228" s="624">
        <v>2867.1148927858767</v>
      </c>
      <c r="F228" s="624">
        <v>2785.8524953635738</v>
      </c>
      <c r="G228" s="624">
        <v>2694.6845340583463</v>
      </c>
      <c r="H228" s="624">
        <v>2653.195529540968</v>
      </c>
      <c r="I228" s="624">
        <v>2676.9010121918668</v>
      </c>
      <c r="J228" s="624">
        <v>2741.3287834814178</v>
      </c>
      <c r="K228" s="624">
        <v>2786.6113664793029</v>
      </c>
      <c r="L228" s="624">
        <v>2784.4609674735134</v>
      </c>
      <c r="M228" s="624">
        <v>2776.836775093363</v>
      </c>
      <c r="N228" s="624">
        <v>2799.6542924405776</v>
      </c>
      <c r="O228" s="624">
        <v>2843.4465514354647</v>
      </c>
      <c r="P228" s="624">
        <v>2936.637479739471</v>
      </c>
      <c r="Q228" s="624">
        <v>2978.9747246944526</v>
      </c>
      <c r="R228" s="624">
        <v>3091.3170087919111</v>
      </c>
      <c r="S228" s="624">
        <v>3192.6915491995787</v>
      </c>
      <c r="T228" s="624">
        <v>3298.8675577352187</v>
      </c>
      <c r="U228" s="624">
        <v>3409.4831811055092</v>
      </c>
      <c r="V228" s="624">
        <v>3491.1815268453988</v>
      </c>
      <c r="W228" s="624">
        <v>3493.7403569679404</v>
      </c>
      <c r="X228" s="624">
        <v>3599.5241294407083</v>
      </c>
      <c r="Y228" s="624">
        <v>3656.6770232439944</v>
      </c>
      <c r="Z228" s="624">
        <v>3684.9445442653946</v>
      </c>
      <c r="AA228" s="624">
        <v>3765.0273741382844</v>
      </c>
      <c r="AB228" s="624">
        <v>3843.5448311837749</v>
      </c>
      <c r="AC228" s="624">
        <v>3853.2708686953697</v>
      </c>
      <c r="AD228" s="624">
        <v>3813.0122362562415</v>
      </c>
      <c r="AE228" s="624">
        <v>3813.7359094648082</v>
      </c>
      <c r="AF228" s="624">
        <v>3822.556414376148</v>
      </c>
      <c r="AG228" s="624">
        <v>3826.4426835466038</v>
      </c>
      <c r="AH228" s="624">
        <v>3657.4009117998485</v>
      </c>
      <c r="AI228" s="624">
        <v>3716.9844594634183</v>
      </c>
      <c r="AJ228" s="625"/>
    </row>
    <row r="229" spans="2:36" ht="13.8">
      <c r="B229" s="191" t="s">
        <v>581</v>
      </c>
      <c r="C229" s="237" t="s">
        <v>582</v>
      </c>
      <c r="D229" s="623"/>
      <c r="E229" s="624"/>
      <c r="F229" s="624"/>
      <c r="G229" s="624"/>
      <c r="H229" s="624"/>
      <c r="I229" s="624"/>
      <c r="J229" s="624"/>
      <c r="K229" s="624">
        <v>12070.873665155925</v>
      </c>
      <c r="L229" s="624">
        <v>12245.495116186774</v>
      </c>
      <c r="M229" s="624">
        <v>12436.000289715639</v>
      </c>
      <c r="N229" s="624">
        <v>12812.793623056263</v>
      </c>
      <c r="O229" s="624">
        <v>13102.667570345218</v>
      </c>
      <c r="P229" s="624">
        <v>13470.349238219047</v>
      </c>
      <c r="Q229" s="624">
        <v>13929.018312326833</v>
      </c>
      <c r="R229" s="624">
        <v>14775.129094304346</v>
      </c>
      <c r="S229" s="624">
        <v>15276.21378860092</v>
      </c>
      <c r="T229" s="624">
        <v>16344.257216730915</v>
      </c>
      <c r="U229" s="624">
        <v>17272.469021267309</v>
      </c>
      <c r="V229" s="624">
        <v>17878.474066516854</v>
      </c>
      <c r="W229" s="624">
        <v>17578.777845372275</v>
      </c>
      <c r="X229" s="624">
        <v>18434.241449480298</v>
      </c>
      <c r="Y229" s="624">
        <v>19254.665908171413</v>
      </c>
      <c r="Z229" s="624">
        <v>19577.511846771358</v>
      </c>
      <c r="AA229" s="624">
        <v>19862.145867865245</v>
      </c>
      <c r="AB229" s="624">
        <v>20159.270888005631</v>
      </c>
      <c r="AC229" s="624">
        <v>20214.248656732118</v>
      </c>
      <c r="AD229" s="624">
        <v>20236.158059997786</v>
      </c>
      <c r="AE229" s="624">
        <v>20128.663136572377</v>
      </c>
      <c r="AF229" s="624">
        <v>20217.431485056448</v>
      </c>
      <c r="AG229" s="624">
        <v>20344.441156319081</v>
      </c>
      <c r="AH229" s="624">
        <v>19024.62425979715</v>
      </c>
      <c r="AI229" s="624">
        <v>19599.547941171593</v>
      </c>
      <c r="AJ229" s="625"/>
    </row>
    <row r="230" spans="2:36" ht="13.8">
      <c r="B230" s="191" t="s">
        <v>583</v>
      </c>
      <c r="C230" s="237" t="s">
        <v>584</v>
      </c>
      <c r="D230" s="623"/>
      <c r="E230" s="624"/>
      <c r="F230" s="624"/>
      <c r="G230" s="624"/>
      <c r="H230" s="624"/>
      <c r="I230" s="624"/>
      <c r="J230" s="624"/>
      <c r="K230" s="624"/>
      <c r="L230" s="624"/>
      <c r="M230" s="624"/>
      <c r="N230" s="624"/>
      <c r="O230" s="624">
        <v>2558.9834816762204</v>
      </c>
      <c r="P230" s="624">
        <v>2581.7236420898994</v>
      </c>
      <c r="Q230" s="624">
        <v>2724.4938243559768</v>
      </c>
      <c r="R230" s="624">
        <v>2750.4946199925239</v>
      </c>
      <c r="S230" s="624">
        <v>2860.1889061465035</v>
      </c>
      <c r="T230" s="624">
        <v>3037.7755964613993</v>
      </c>
      <c r="U230" s="624">
        <v>3072.0234761772604</v>
      </c>
      <c r="V230" s="624">
        <v>3185.3728450690955</v>
      </c>
      <c r="W230" s="624">
        <v>3187.1222600945362</v>
      </c>
      <c r="X230" s="624">
        <v>3324.9163469245673</v>
      </c>
      <c r="Y230" s="624">
        <v>3398.2759138145816</v>
      </c>
      <c r="Z230" s="624">
        <v>3433.4435119413511</v>
      </c>
      <c r="AA230" s="624">
        <v>3527.5642536741361</v>
      </c>
      <c r="AB230" s="624">
        <v>3687.4404928580561</v>
      </c>
      <c r="AC230" s="624">
        <v>3762.5697770639822</v>
      </c>
      <c r="AD230" s="624">
        <v>3852.0841559917944</v>
      </c>
      <c r="AE230" s="624">
        <v>3934.8942003741686</v>
      </c>
      <c r="AF230" s="624">
        <v>3987.3836533968797</v>
      </c>
      <c r="AG230" s="624">
        <v>4013.7218972545229</v>
      </c>
      <c r="AH230" s="624">
        <v>4058.673981208945</v>
      </c>
      <c r="AI230" s="624">
        <v>4052.1233615806636</v>
      </c>
      <c r="AJ230" s="625"/>
    </row>
    <row r="231" spans="2:36" ht="13.8">
      <c r="B231" s="191" t="s">
        <v>585</v>
      </c>
      <c r="C231" s="237" t="s">
        <v>586</v>
      </c>
      <c r="D231" s="623">
        <v>13633.750792756404</v>
      </c>
      <c r="E231" s="624">
        <v>13893.308899773789</v>
      </c>
      <c r="F231" s="624">
        <v>13831.178749211322</v>
      </c>
      <c r="G231" s="624">
        <v>12817.294019359324</v>
      </c>
      <c r="H231" s="624">
        <v>13123.424460604127</v>
      </c>
      <c r="I231" s="624">
        <v>12883.542674910283</v>
      </c>
      <c r="J231" s="624">
        <v>12738.42975040294</v>
      </c>
      <c r="K231" s="624">
        <v>13195.370474225499</v>
      </c>
      <c r="L231" s="624">
        <v>13239.790701941598</v>
      </c>
      <c r="M231" s="624">
        <v>12812.773183702657</v>
      </c>
      <c r="N231" s="624">
        <v>12848.606638793186</v>
      </c>
      <c r="O231" s="624">
        <v>13157.618062071089</v>
      </c>
      <c r="P231" s="624">
        <v>13300.300155014666</v>
      </c>
      <c r="Q231" s="624">
        <v>13910.505485714682</v>
      </c>
      <c r="R231" s="624">
        <v>14892.121767544724</v>
      </c>
      <c r="S231" s="624">
        <v>15391.999397372647</v>
      </c>
      <c r="T231" s="624">
        <v>16102.725519965708</v>
      </c>
      <c r="U231" s="624">
        <v>16735.924494551542</v>
      </c>
      <c r="V231" s="624">
        <v>17233.764807006552</v>
      </c>
      <c r="W231" s="624">
        <v>17554.265785469484</v>
      </c>
      <c r="X231" s="624">
        <v>18255.625820342593</v>
      </c>
      <c r="Y231" s="624">
        <v>19111.172573233485</v>
      </c>
      <c r="Z231" s="624">
        <v>19415.577607261926</v>
      </c>
      <c r="AA231" s="624">
        <v>19778.306406116128</v>
      </c>
      <c r="AB231" s="624">
        <v>19629.223246960861</v>
      </c>
      <c r="AC231" s="624">
        <v>18768.79489146054</v>
      </c>
      <c r="AD231" s="624">
        <v>17662.682122697501</v>
      </c>
      <c r="AE231" s="624">
        <v>17753.06026529763</v>
      </c>
      <c r="AF231" s="624">
        <v>18438.346668254344</v>
      </c>
      <c r="AG231" s="624">
        <v>18449.199208075501</v>
      </c>
      <c r="AH231" s="624">
        <v>15329.179105804476</v>
      </c>
      <c r="AI231" s="624">
        <v>14766.748001298314</v>
      </c>
      <c r="AJ231" s="625"/>
    </row>
    <row r="232" spans="2:36" ht="13.8">
      <c r="B232" s="191" t="s">
        <v>587</v>
      </c>
      <c r="C232" s="237" t="s">
        <v>588</v>
      </c>
      <c r="D232" s="623"/>
      <c r="E232" s="624"/>
      <c r="F232" s="624">
        <v>11663.99233078896</v>
      </c>
      <c r="G232" s="624">
        <v>11840.479259574853</v>
      </c>
      <c r="H232" s="624">
        <v>12525.78809430709</v>
      </c>
      <c r="I232" s="624">
        <v>13218.992116257539</v>
      </c>
      <c r="J232" s="624">
        <v>14064.27392948741</v>
      </c>
      <c r="K232" s="624">
        <v>14870.219643742375</v>
      </c>
      <c r="L232" s="624">
        <v>15455.601085063201</v>
      </c>
      <c r="M232" s="624">
        <v>15423.483104582376</v>
      </c>
      <c r="N232" s="624">
        <v>15624.539767277705</v>
      </c>
      <c r="O232" s="624">
        <v>16162.480812136808</v>
      </c>
      <c r="P232" s="624">
        <v>16897.460397186282</v>
      </c>
      <c r="Q232" s="624">
        <v>17838.403424923672</v>
      </c>
      <c r="R232" s="624">
        <v>18783.895798638598</v>
      </c>
      <c r="S232" s="624">
        <v>20026.075378748221</v>
      </c>
      <c r="T232" s="624">
        <v>21725.926566200018</v>
      </c>
      <c r="U232" s="624">
        <v>24072.260266227044</v>
      </c>
      <c r="V232" s="624">
        <v>25392.476682887289</v>
      </c>
      <c r="W232" s="624">
        <v>23975.211750311213</v>
      </c>
      <c r="X232" s="624">
        <v>25561.706291905768</v>
      </c>
      <c r="Y232" s="624">
        <v>26210.758184019087</v>
      </c>
      <c r="Z232" s="624">
        <v>26511.26993677465</v>
      </c>
      <c r="AA232" s="624">
        <v>26650.364005025272</v>
      </c>
      <c r="AB232" s="624">
        <v>27342.627259065943</v>
      </c>
      <c r="AC232" s="624">
        <v>28728.156007575493</v>
      </c>
      <c r="AD232" s="624">
        <v>29248.884582464074</v>
      </c>
      <c r="AE232" s="624">
        <v>30061.551471719613</v>
      </c>
      <c r="AF232" s="624">
        <v>31229.863270997863</v>
      </c>
      <c r="AG232" s="624">
        <v>31973.461632369126</v>
      </c>
      <c r="AH232" s="624">
        <v>30867.972397567111</v>
      </c>
      <c r="AI232" s="624">
        <v>31866.02508239499</v>
      </c>
      <c r="AJ232" s="625"/>
    </row>
    <row r="233" spans="2:36" ht="13.8">
      <c r="B233" s="191" t="s">
        <v>589</v>
      </c>
      <c r="C233" s="237" t="s">
        <v>590</v>
      </c>
      <c r="D233" s="623"/>
      <c r="E233" s="624"/>
      <c r="F233" s="624"/>
      <c r="G233" s="624"/>
      <c r="H233" s="624"/>
      <c r="I233" s="624">
        <v>21480.327975746997</v>
      </c>
      <c r="J233" s="624">
        <v>22182.211689500669</v>
      </c>
      <c r="K233" s="624">
        <v>23333.719681571667</v>
      </c>
      <c r="L233" s="624">
        <v>24151.538983288185</v>
      </c>
      <c r="M233" s="624">
        <v>25421.294896623371</v>
      </c>
      <c r="N233" s="624">
        <v>26276.944558763476</v>
      </c>
      <c r="O233" s="624">
        <v>27079.47489813474</v>
      </c>
      <c r="P233" s="624">
        <v>27994.061976892252</v>
      </c>
      <c r="Q233" s="624">
        <v>28805.385119053615</v>
      </c>
      <c r="R233" s="624">
        <v>30041.814570663701</v>
      </c>
      <c r="S233" s="624">
        <v>31128.829841604347</v>
      </c>
      <c r="T233" s="624">
        <v>32812.738485850241</v>
      </c>
      <c r="U233" s="624">
        <v>34907.368826566359</v>
      </c>
      <c r="V233" s="624">
        <v>36075.466968820612</v>
      </c>
      <c r="W233" s="624">
        <v>33052.227542394619</v>
      </c>
      <c r="X233" s="624">
        <v>33350.613593195594</v>
      </c>
      <c r="Y233" s="624">
        <v>33568.067345579038</v>
      </c>
      <c r="Z233" s="624">
        <v>32613.490529271068</v>
      </c>
      <c r="AA233" s="624">
        <v>32234.025758733889</v>
      </c>
      <c r="AB233" s="624">
        <v>33093.750438441006</v>
      </c>
      <c r="AC233" s="624">
        <v>33799.725526308037</v>
      </c>
      <c r="AD233" s="624">
        <v>34853.042123949737</v>
      </c>
      <c r="AE233" s="624">
        <v>36507.553041653104</v>
      </c>
      <c r="AF233" s="624">
        <v>37995.716378956131</v>
      </c>
      <c r="AG233" s="624">
        <v>39034.233248355813</v>
      </c>
      <c r="AH233" s="624">
        <v>37098.119340396966</v>
      </c>
      <c r="AI233" s="624">
        <v>40036.485435638904</v>
      </c>
      <c r="AJ233" s="625"/>
    </row>
    <row r="234" spans="2:36" ht="13.8">
      <c r="B234" s="191" t="s">
        <v>591</v>
      </c>
      <c r="C234" s="237" t="s">
        <v>592</v>
      </c>
      <c r="D234" s="623">
        <v>34156.820297142476</v>
      </c>
      <c r="E234" s="624">
        <v>33536.01490561181</v>
      </c>
      <c r="F234" s="624">
        <v>32953.618290342311</v>
      </c>
      <c r="G234" s="624">
        <v>32086.012642830061</v>
      </c>
      <c r="H234" s="624">
        <v>33110.825576183903</v>
      </c>
      <c r="I234" s="624">
        <v>34233.702777628787</v>
      </c>
      <c r="J234" s="624">
        <v>34719.110746917104</v>
      </c>
      <c r="K234" s="624">
        <v>35764.684764030782</v>
      </c>
      <c r="L234" s="624">
        <v>37286.095394375734</v>
      </c>
      <c r="M234" s="624">
        <v>38839.426271495424</v>
      </c>
      <c r="N234" s="624">
        <v>40625.362052053766</v>
      </c>
      <c r="O234" s="624">
        <v>41103.726458977377</v>
      </c>
      <c r="P234" s="624">
        <v>41870.259156009852</v>
      </c>
      <c r="Q234" s="624">
        <v>42678.284138856587</v>
      </c>
      <c r="R234" s="624">
        <v>44354.391062097668</v>
      </c>
      <c r="S234" s="624">
        <v>45440.296749253495</v>
      </c>
      <c r="T234" s="624">
        <v>47292.313693326549</v>
      </c>
      <c r="U234" s="624">
        <v>48557.384347724692</v>
      </c>
      <c r="V234" s="624">
        <v>47963.493752040675</v>
      </c>
      <c r="W234" s="624">
        <v>45492.768174935991</v>
      </c>
      <c r="X234" s="624">
        <v>47791.371524594659</v>
      </c>
      <c r="Y234" s="624">
        <v>48947.439311215545</v>
      </c>
      <c r="Z234" s="624">
        <v>48300.842500157807</v>
      </c>
      <c r="AA234" s="624">
        <v>48462.160002948862</v>
      </c>
      <c r="AB234" s="624">
        <v>49258.996163953852</v>
      </c>
      <c r="AC234" s="624">
        <v>50928.962975552044</v>
      </c>
      <c r="AD234" s="624">
        <v>51334.432030164084</v>
      </c>
      <c r="AE234" s="624">
        <v>51947.95424782436</v>
      </c>
      <c r="AF234" s="624">
        <v>52349.292427559907</v>
      </c>
      <c r="AG234" s="624">
        <v>52850.569179253296</v>
      </c>
      <c r="AH234" s="624">
        <v>51331.2822226344</v>
      </c>
      <c r="AI234" s="624">
        <v>53613.421730625749</v>
      </c>
      <c r="AJ234" s="625"/>
    </row>
    <row r="235" spans="2:36" ht="13.8">
      <c r="B235" s="191" t="s">
        <v>593</v>
      </c>
      <c r="C235" s="237" t="s">
        <v>594</v>
      </c>
      <c r="D235" s="623">
        <v>4909.2663055547209</v>
      </c>
      <c r="E235" s="624">
        <v>4795.228559674043</v>
      </c>
      <c r="F235" s="624">
        <v>4760.2475147430659</v>
      </c>
      <c r="G235" s="624">
        <v>4762.4976076092389</v>
      </c>
      <c r="H235" s="624">
        <v>4875.3680310024865</v>
      </c>
      <c r="I235" s="624">
        <v>5111.515255389023</v>
      </c>
      <c r="J235" s="624">
        <v>5198.7880157228428</v>
      </c>
      <c r="K235" s="624">
        <v>5267.3271182417648</v>
      </c>
      <c r="L235" s="624">
        <v>5326.9360476932943</v>
      </c>
      <c r="M235" s="624">
        <v>5412.9780056191375</v>
      </c>
      <c r="N235" s="624">
        <v>5443.4393569793019</v>
      </c>
      <c r="O235" s="624">
        <v>5443.2789393784697</v>
      </c>
      <c r="P235" s="624">
        <v>5630.8040773415769</v>
      </c>
      <c r="Q235" s="624">
        <v>5805.1618430359622</v>
      </c>
      <c r="R235" s="624">
        <v>5976.2118019730433</v>
      </c>
      <c r="S235" s="624">
        <v>6298.5311443977125</v>
      </c>
      <c r="T235" s="624">
        <v>6639.7184415883412</v>
      </c>
      <c r="U235" s="624">
        <v>6894.0875771463679</v>
      </c>
      <c r="V235" s="624">
        <v>6913.3484292696439</v>
      </c>
      <c r="W235" s="624">
        <v>6989.3779100672973</v>
      </c>
      <c r="X235" s="624">
        <v>7221.3359642016276</v>
      </c>
      <c r="Y235" s="624">
        <v>7347.2045886597798</v>
      </c>
      <c r="Z235" s="624">
        <v>7701.3939891839655</v>
      </c>
      <c r="AA235" s="624">
        <v>7949.5879335019945</v>
      </c>
      <c r="AB235" s="624">
        <v>7969.2077128318897</v>
      </c>
      <c r="AC235" s="624">
        <v>8088.734480584134</v>
      </c>
      <c r="AD235" s="624">
        <v>8113.2396065803068</v>
      </c>
      <c r="AE235" s="624">
        <v>8213.9206251949508</v>
      </c>
      <c r="AF235" s="624">
        <v>8342.9976664744172</v>
      </c>
      <c r="AG235" s="624">
        <v>8501.2663346484424</v>
      </c>
      <c r="AH235" s="624">
        <v>8290.4094507997288</v>
      </c>
      <c r="AI235" s="624">
        <v>8856.8289743145324</v>
      </c>
      <c r="AJ235" s="625"/>
    </row>
    <row r="236" spans="2:36" ht="13.8">
      <c r="B236" s="191" t="s">
        <v>595</v>
      </c>
      <c r="C236" s="237" t="s">
        <v>596</v>
      </c>
      <c r="D236" s="623"/>
      <c r="E236" s="624"/>
      <c r="F236" s="624"/>
      <c r="G236" s="624"/>
      <c r="H236" s="624"/>
      <c r="I236" s="624"/>
      <c r="J236" s="624"/>
      <c r="K236" s="624"/>
      <c r="L236" s="624"/>
      <c r="M236" s="624"/>
      <c r="N236" s="624"/>
      <c r="O236" s="624"/>
      <c r="P236" s="624"/>
      <c r="Q236" s="624"/>
      <c r="R236" s="624"/>
      <c r="S236" s="624"/>
      <c r="T236" s="624"/>
      <c r="U236" s="624"/>
      <c r="V236" s="624"/>
      <c r="W236" s="624">
        <v>41969.404381238317</v>
      </c>
      <c r="X236" s="624">
        <v>43543.890423069919</v>
      </c>
      <c r="Y236" s="624">
        <v>46392.86945913871</v>
      </c>
      <c r="Z236" s="624">
        <v>45401.703051895507</v>
      </c>
      <c r="AA236" s="624">
        <v>43523.536456325899</v>
      </c>
      <c r="AB236" s="624">
        <v>42946.685199002291</v>
      </c>
      <c r="AC236" s="624">
        <v>41852.404766292311</v>
      </c>
      <c r="AD236" s="624">
        <v>40857.77088746833</v>
      </c>
      <c r="AE236" s="624">
        <v>37914.122967361087</v>
      </c>
      <c r="AF236" s="624">
        <v>35133.831441903843</v>
      </c>
      <c r="AG236" s="624"/>
      <c r="AH236" s="624"/>
      <c r="AI236" s="624"/>
      <c r="AJ236" s="625"/>
    </row>
    <row r="237" spans="2:36" ht="13.8">
      <c r="B237" s="191" t="s">
        <v>597</v>
      </c>
      <c r="C237" s="237" t="s">
        <v>598</v>
      </c>
      <c r="D237" s="623">
        <v>14884.887775945965</v>
      </c>
      <c r="E237" s="624">
        <v>15093.390940980125</v>
      </c>
      <c r="F237" s="624">
        <v>16100.242517243878</v>
      </c>
      <c r="G237" s="624">
        <v>16745.325230525003</v>
      </c>
      <c r="H237" s="624">
        <v>16174.60486378434</v>
      </c>
      <c r="I237" s="624">
        <v>15806.954381104128</v>
      </c>
      <c r="J237" s="624">
        <v>16342.718406027516</v>
      </c>
      <c r="K237" s="624">
        <v>18084.103307294765</v>
      </c>
      <c r="L237" s="624">
        <v>19224.118773011742</v>
      </c>
      <c r="M237" s="624">
        <v>19203.080606402025</v>
      </c>
      <c r="N237" s="624">
        <v>19320.640890856204</v>
      </c>
      <c r="O237" s="624">
        <v>18865.328062183147</v>
      </c>
      <c r="P237" s="624">
        <v>18519.185400931794</v>
      </c>
      <c r="Q237" s="624">
        <v>17627.268540787645</v>
      </c>
      <c r="R237" s="624">
        <v>17188.34815908501</v>
      </c>
      <c r="S237" s="624">
        <v>18649.683921381456</v>
      </c>
      <c r="T237" s="624">
        <v>19983.759968632487</v>
      </c>
      <c r="U237" s="624">
        <v>21953.989731322588</v>
      </c>
      <c r="V237" s="624">
        <v>21007.580069396136</v>
      </c>
      <c r="W237" s="624">
        <v>20694.004660654977</v>
      </c>
      <c r="X237" s="624">
        <v>21322.538701826321</v>
      </c>
      <c r="Y237" s="624">
        <v>23617.029062384321</v>
      </c>
      <c r="Z237" s="624">
        <v>23681.346885245013</v>
      </c>
      <c r="AA237" s="624">
        <v>24647.07806588084</v>
      </c>
      <c r="AB237" s="624">
        <v>25359.846460574321</v>
      </c>
      <c r="AC237" s="624">
        <v>26198.721303953753</v>
      </c>
      <c r="AD237" s="624">
        <v>27234.413225915272</v>
      </c>
      <c r="AE237" s="624">
        <v>28116.710486127675</v>
      </c>
      <c r="AF237" s="624">
        <v>28740.549849502077</v>
      </c>
      <c r="AG237" s="624">
        <v>29369.52872512821</v>
      </c>
      <c r="AH237" s="624">
        <v>26879.770044785633</v>
      </c>
      <c r="AI237" s="624">
        <v>28760.516251780333</v>
      </c>
      <c r="AJ237" s="625"/>
    </row>
    <row r="238" spans="2:36" ht="13.8">
      <c r="B238" s="191" t="s">
        <v>599</v>
      </c>
      <c r="C238" s="237" t="s">
        <v>600</v>
      </c>
      <c r="D238" s="623"/>
      <c r="E238" s="624"/>
      <c r="F238" s="624"/>
      <c r="G238" s="624"/>
      <c r="H238" s="624"/>
      <c r="I238" s="624"/>
      <c r="J238" s="624"/>
      <c r="K238" s="624"/>
      <c r="L238" s="624"/>
      <c r="M238" s="624"/>
      <c r="N238" s="624"/>
      <c r="O238" s="624"/>
      <c r="P238" s="624"/>
      <c r="Q238" s="624"/>
      <c r="R238" s="624"/>
      <c r="S238" s="624"/>
      <c r="T238" s="624"/>
      <c r="U238" s="624"/>
      <c r="V238" s="624"/>
      <c r="W238" s="624"/>
      <c r="X238" s="624"/>
      <c r="Y238" s="624"/>
      <c r="Z238" s="624"/>
      <c r="AA238" s="624"/>
      <c r="AB238" s="624"/>
      <c r="AC238" s="624"/>
      <c r="AD238" s="624"/>
      <c r="AE238" s="624"/>
      <c r="AF238" s="624"/>
      <c r="AG238" s="624"/>
      <c r="AH238" s="624"/>
      <c r="AI238" s="624"/>
      <c r="AJ238" s="625"/>
    </row>
    <row r="239" spans="2:36" ht="13.8">
      <c r="B239" s="191" t="s">
        <v>601</v>
      </c>
      <c r="C239" s="237" t="s">
        <v>602</v>
      </c>
      <c r="D239" s="623"/>
      <c r="E239" s="624"/>
      <c r="F239" s="624"/>
      <c r="G239" s="624"/>
      <c r="H239" s="624"/>
      <c r="I239" s="624"/>
      <c r="J239" s="624"/>
      <c r="K239" s="624"/>
      <c r="L239" s="624"/>
      <c r="M239" s="624"/>
      <c r="N239" s="624"/>
      <c r="O239" s="624"/>
      <c r="P239" s="624"/>
      <c r="Q239" s="624"/>
      <c r="R239" s="624"/>
      <c r="S239" s="624"/>
      <c r="T239" s="624"/>
      <c r="U239" s="624"/>
      <c r="V239" s="624"/>
      <c r="W239" s="624"/>
      <c r="X239" s="624"/>
      <c r="Y239" s="624">
        <v>25731.283253135301</v>
      </c>
      <c r="Z239" s="624">
        <v>24476.341780193252</v>
      </c>
      <c r="AA239" s="624">
        <v>23624.287678008353</v>
      </c>
      <c r="AB239" s="624">
        <v>24661.145052600015</v>
      </c>
      <c r="AC239" s="624">
        <v>26284.721993152642</v>
      </c>
      <c r="AD239" s="624">
        <v>26931.728025536755</v>
      </c>
      <c r="AE239" s="624">
        <v>25207.831686330395</v>
      </c>
      <c r="AF239" s="624">
        <v>25567.918065806894</v>
      </c>
      <c r="AG239" s="624">
        <v>25933.511206129529</v>
      </c>
      <c r="AH239" s="624">
        <v>18474.865994876869</v>
      </c>
      <c r="AI239" s="624">
        <v>18512.457425330569</v>
      </c>
      <c r="AJ239" s="625"/>
    </row>
    <row r="240" spans="2:36" ht="13.8">
      <c r="B240" s="191" t="s">
        <v>603</v>
      </c>
      <c r="C240" s="237" t="s">
        <v>604</v>
      </c>
      <c r="D240" s="623">
        <v>1027.244422576789</v>
      </c>
      <c r="E240" s="624">
        <v>1075.1840866416876</v>
      </c>
      <c r="F240" s="624">
        <v>1113.2216997160497</v>
      </c>
      <c r="G240" s="624">
        <v>917.18486109721869</v>
      </c>
      <c r="H240" s="624">
        <v>987.9856133502193</v>
      </c>
      <c r="I240" s="624">
        <v>957.24650996256003</v>
      </c>
      <c r="J240" s="624">
        <v>936.12370635976629</v>
      </c>
      <c r="K240" s="624">
        <v>955.7834782913734</v>
      </c>
      <c r="L240" s="624">
        <v>987.9828784463009</v>
      </c>
      <c r="M240" s="624">
        <v>947.70354752546848</v>
      </c>
      <c r="N240" s="624">
        <v>907.83351362067617</v>
      </c>
      <c r="O240" s="624">
        <v>980.4697626109089</v>
      </c>
      <c r="P240" s="624">
        <v>1027.6699852189529</v>
      </c>
      <c r="Q240" s="624">
        <v>1133.0654673489505</v>
      </c>
      <c r="R240" s="624">
        <v>1448.4099900066012</v>
      </c>
      <c r="S240" s="624">
        <v>1632.9542335051526</v>
      </c>
      <c r="T240" s="624">
        <v>1586.3641051888826</v>
      </c>
      <c r="U240" s="624">
        <v>1583.7002275858745</v>
      </c>
      <c r="V240" s="624">
        <v>1576.765197281449</v>
      </c>
      <c r="W240" s="624">
        <v>1586.4544401688188</v>
      </c>
      <c r="X240" s="624">
        <v>1741.0539976033035</v>
      </c>
      <c r="Y240" s="624">
        <v>1682.6577462155776</v>
      </c>
      <c r="Z240" s="624">
        <v>1769.3249204559097</v>
      </c>
      <c r="AA240" s="624">
        <v>1804.8231325982065</v>
      </c>
      <c r="AB240" s="624">
        <v>1861.6929035835979</v>
      </c>
      <c r="AC240" s="624">
        <v>1853.2593645620354</v>
      </c>
      <c r="AD240" s="624">
        <v>1683.4780884835823</v>
      </c>
      <c r="AE240" s="624">
        <v>1579.760600476314</v>
      </c>
      <c r="AF240" s="624">
        <v>1563.5439331454977</v>
      </c>
      <c r="AG240" s="624">
        <v>1561.9966725692811</v>
      </c>
      <c r="AH240" s="624">
        <v>1489.186712179657</v>
      </c>
      <c r="AI240" s="624">
        <v>1425.4945124539749</v>
      </c>
      <c r="AJ240" s="625"/>
    </row>
    <row r="241" spans="2:36" ht="13.8">
      <c r="B241" s="191" t="s">
        <v>605</v>
      </c>
      <c r="C241" s="237" t="s">
        <v>606</v>
      </c>
      <c r="D241" s="623">
        <v>2218.0314895279193</v>
      </c>
      <c r="E241" s="624">
        <v>2350.5168827921607</v>
      </c>
      <c r="F241" s="624">
        <v>2550.7315165261261</v>
      </c>
      <c r="G241" s="624">
        <v>2775.0555165732544</v>
      </c>
      <c r="H241" s="624">
        <v>3015.3337736985882</v>
      </c>
      <c r="I241" s="624">
        <v>3259.5655126603501</v>
      </c>
      <c r="J241" s="624">
        <v>3499.8761973954474</v>
      </c>
      <c r="K241" s="624">
        <v>3684.7527058117598</v>
      </c>
      <c r="L241" s="624">
        <v>3666.4690269059301</v>
      </c>
      <c r="M241" s="624">
        <v>3836.0006831466258</v>
      </c>
      <c r="N241" s="624">
        <v>4073.2992923864099</v>
      </c>
      <c r="O241" s="624">
        <v>4293.448044645651</v>
      </c>
      <c r="P241" s="624">
        <v>4577.2683456281156</v>
      </c>
      <c r="Q241" s="624">
        <v>4920.4981209391153</v>
      </c>
      <c r="R241" s="624">
        <v>5301.6097521422562</v>
      </c>
      <c r="S241" s="624">
        <v>5747.4748550427348</v>
      </c>
      <c r="T241" s="624">
        <v>6287.1990718611605</v>
      </c>
      <c r="U241" s="624">
        <v>6962.2106787793209</v>
      </c>
      <c r="V241" s="624">
        <v>7469.7352471442218</v>
      </c>
      <c r="W241" s="624">
        <v>7954.2558432777823</v>
      </c>
      <c r="X241" s="624">
        <v>8647.9648306188246</v>
      </c>
      <c r="Y241" s="624">
        <v>9283.357414117927</v>
      </c>
      <c r="Z241" s="624">
        <v>9886.2017909253464</v>
      </c>
      <c r="AA241" s="624">
        <v>10492.827918180104</v>
      </c>
      <c r="AB241" s="624">
        <v>11108.390984606745</v>
      </c>
      <c r="AC241" s="624">
        <v>11738.62322844827</v>
      </c>
      <c r="AD241" s="624">
        <v>12400.298906808457</v>
      </c>
      <c r="AE241" s="624">
        <v>13113.376840522735</v>
      </c>
      <c r="AF241" s="624">
        <v>13862.322993086036</v>
      </c>
      <c r="AG241" s="624">
        <v>14568.874563625006</v>
      </c>
      <c r="AH241" s="624">
        <v>14618.107026819041</v>
      </c>
      <c r="AI241" s="624">
        <v>15549.277450061003</v>
      </c>
      <c r="AJ241" s="625"/>
    </row>
    <row r="242" spans="2:36" ht="13.8">
      <c r="B242" s="191" t="s">
        <v>607</v>
      </c>
      <c r="C242" s="237" t="s">
        <v>608</v>
      </c>
      <c r="D242" s="623">
        <v>14991.698949546917</v>
      </c>
      <c r="E242" s="624">
        <v>14043.050815353949</v>
      </c>
      <c r="F242" s="624">
        <v>12590.522603130987</v>
      </c>
      <c r="G242" s="624">
        <v>11838.562857225696</v>
      </c>
      <c r="H242" s="624">
        <v>10651.869201778365</v>
      </c>
      <c r="I242" s="624">
        <v>10508.048981009395</v>
      </c>
      <c r="J242" s="624">
        <v>10517.71067789981</v>
      </c>
      <c r="K242" s="624">
        <v>10765.177668613926</v>
      </c>
      <c r="L242" s="624">
        <v>10656.970296352121</v>
      </c>
      <c r="M242" s="624">
        <v>10924.045793254756</v>
      </c>
      <c r="N242" s="624">
        <v>11748.872833739179</v>
      </c>
      <c r="O242" s="624">
        <v>12117.469856404483</v>
      </c>
      <c r="P242" s="624">
        <v>12738.785039878325</v>
      </c>
      <c r="Q242" s="624">
        <v>13550.712179520204</v>
      </c>
      <c r="R242" s="624">
        <v>14631.2385093801</v>
      </c>
      <c r="S242" s="624">
        <v>15568.475968271199</v>
      </c>
      <c r="T242" s="624">
        <v>16776.311911068344</v>
      </c>
      <c r="U242" s="624">
        <v>18045.351608753499</v>
      </c>
      <c r="V242" s="624">
        <v>18805.831277319288</v>
      </c>
      <c r="W242" s="624">
        <v>17742.135481312776</v>
      </c>
      <c r="X242" s="624">
        <v>18473.75627996647</v>
      </c>
      <c r="Y242" s="624">
        <v>19450.035880144987</v>
      </c>
      <c r="Z242" s="624">
        <v>20004.068783176706</v>
      </c>
      <c r="AA242" s="624">
        <v>20523.200428461118</v>
      </c>
      <c r="AB242" s="624">
        <v>20767.865596492582</v>
      </c>
      <c r="AC242" s="624">
        <v>20830.856131660887</v>
      </c>
      <c r="AD242" s="624">
        <v>21081.3970462332</v>
      </c>
      <c r="AE242" s="624">
        <v>21849.946556068324</v>
      </c>
      <c r="AF242" s="624">
        <v>22567.191840650023</v>
      </c>
      <c r="AG242" s="624">
        <v>23091.741015466043</v>
      </c>
      <c r="AH242" s="624">
        <v>22648.226140982319</v>
      </c>
      <c r="AI242" s="624">
        <v>24164.701751114309</v>
      </c>
      <c r="AJ242" s="625"/>
    </row>
    <row r="243" spans="2:36" ht="13.8">
      <c r="B243" s="191" t="s">
        <v>609</v>
      </c>
      <c r="C243" s="237" t="s">
        <v>610</v>
      </c>
      <c r="D243" s="623">
        <v>1740.310286081401</v>
      </c>
      <c r="E243" s="624">
        <v>1678.6401665168637</v>
      </c>
      <c r="F243" s="624">
        <v>1566.2835782694317</v>
      </c>
      <c r="G243" s="624">
        <v>1338.9136532744508</v>
      </c>
      <c r="H243" s="624">
        <v>1534.166116273544</v>
      </c>
      <c r="I243" s="624">
        <v>1582.2554417760377</v>
      </c>
      <c r="J243" s="624">
        <v>1657.6457082539368</v>
      </c>
      <c r="K243" s="624">
        <v>1835.4222180116453</v>
      </c>
      <c r="L243" s="624">
        <v>1741.727632737161</v>
      </c>
      <c r="M243" s="624">
        <v>1733.748999000245</v>
      </c>
      <c r="N243" s="624">
        <v>1672.0457863064194</v>
      </c>
      <c r="O243" s="624">
        <v>1640.8001615428686</v>
      </c>
      <c r="P243" s="624">
        <v>1659.6837616201788</v>
      </c>
      <c r="Q243" s="624">
        <v>1725.6502570710002</v>
      </c>
      <c r="R243" s="624">
        <v>1664.4810780915757</v>
      </c>
      <c r="S243" s="624">
        <v>1546.1439960536518</v>
      </c>
      <c r="T243" s="624">
        <v>1543.1755065205584</v>
      </c>
      <c r="U243" s="624">
        <v>1481.3400596600529</v>
      </c>
      <c r="V243" s="624">
        <v>1498.1761404986273</v>
      </c>
      <c r="W243" s="624">
        <v>1537.6179071449769</v>
      </c>
      <c r="X243" s="624">
        <v>1588.3982413841286</v>
      </c>
      <c r="Y243" s="624">
        <v>1645.7479628506765</v>
      </c>
      <c r="Z243" s="624">
        <v>1708.3872921176894</v>
      </c>
      <c r="AA243" s="624">
        <v>1766.9950829883742</v>
      </c>
      <c r="AB243" s="624">
        <v>1824.8355734779223</v>
      </c>
      <c r="AC243" s="624">
        <v>1881.9051110910245</v>
      </c>
      <c r="AD243" s="624">
        <v>1937.7425507746445</v>
      </c>
      <c r="AE243" s="624">
        <v>1972.6971961294505</v>
      </c>
      <c r="AF243" s="624">
        <v>2020.9655609561482</v>
      </c>
      <c r="AG243" s="624">
        <v>2080.5242428566448</v>
      </c>
      <c r="AH243" s="624">
        <v>2066.9707162510681</v>
      </c>
      <c r="AI243" s="624">
        <v>2124.8042268334793</v>
      </c>
      <c r="AJ243" s="625"/>
    </row>
    <row r="244" spans="2:36" ht="13.8">
      <c r="B244" s="191" t="s">
        <v>611</v>
      </c>
      <c r="C244" s="237" t="s">
        <v>612</v>
      </c>
      <c r="D244" s="623">
        <v>7273.0591047422349</v>
      </c>
      <c r="E244" s="624">
        <v>7772.8576818948895</v>
      </c>
      <c r="F244" s="624">
        <v>8277.3533272942732</v>
      </c>
      <c r="G244" s="624">
        <v>8830.5750525120402</v>
      </c>
      <c r="H244" s="624">
        <v>9401.0652886533153</v>
      </c>
      <c r="I244" s="624">
        <v>10025.087935601561</v>
      </c>
      <c r="J244" s="624">
        <v>10453.389428097216</v>
      </c>
      <c r="K244" s="624">
        <v>10035.86994685131</v>
      </c>
      <c r="L244" s="624">
        <v>9156.2144456718597</v>
      </c>
      <c r="M244" s="624">
        <v>9467.9212392948884</v>
      </c>
      <c r="N244" s="624">
        <v>9791.8959705876805</v>
      </c>
      <c r="O244" s="624">
        <v>10036.329469038767</v>
      </c>
      <c r="P244" s="624">
        <v>10558.467490869542</v>
      </c>
      <c r="Q244" s="624">
        <v>11220.68330089705</v>
      </c>
      <c r="R244" s="624">
        <v>11828.839043463873</v>
      </c>
      <c r="S244" s="624">
        <v>12228.660904915801</v>
      </c>
      <c r="T244" s="624">
        <v>12739.737715522835</v>
      </c>
      <c r="U244" s="624">
        <v>13330.208876021834</v>
      </c>
      <c r="V244" s="624">
        <v>13459.246519699713</v>
      </c>
      <c r="W244" s="624">
        <v>13270.617614364703</v>
      </c>
      <c r="X244" s="624">
        <v>14172.21805614512</v>
      </c>
      <c r="Y244" s="624">
        <v>14199.279515036798</v>
      </c>
      <c r="Z244" s="624">
        <v>15129.900933672263</v>
      </c>
      <c r="AA244" s="624">
        <v>15442.380094897399</v>
      </c>
      <c r="AB244" s="624">
        <v>15509.18110144051</v>
      </c>
      <c r="AC244" s="624">
        <v>15919.369864262109</v>
      </c>
      <c r="AD244" s="624">
        <v>16393.314737201916</v>
      </c>
      <c r="AE244" s="624">
        <v>17008.038424256261</v>
      </c>
      <c r="AF244" s="624">
        <v>17669.04557505728</v>
      </c>
      <c r="AG244" s="624">
        <v>18003.671447958914</v>
      </c>
      <c r="AH244" s="624">
        <v>16848.584319574933</v>
      </c>
      <c r="AI244" s="624">
        <v>17077.043878157452</v>
      </c>
      <c r="AJ244" s="625"/>
    </row>
    <row r="245" spans="2:36" ht="13.8">
      <c r="B245" s="191" t="s">
        <v>613</v>
      </c>
      <c r="C245" s="237" t="s">
        <v>614</v>
      </c>
      <c r="D245" s="623">
        <v>3990.900601504632</v>
      </c>
      <c r="E245" s="624">
        <v>3615.1660718919575</v>
      </c>
      <c r="F245" s="624">
        <v>2521.4326864800532</v>
      </c>
      <c r="G245" s="624">
        <v>2085.2091041012513</v>
      </c>
      <c r="H245" s="624">
        <v>1616.6905204048403</v>
      </c>
      <c r="I245" s="624">
        <v>1389.1082307054892</v>
      </c>
      <c r="J245" s="624">
        <v>1134.2309907104816</v>
      </c>
      <c r="K245" s="624">
        <v>1137.9337983635594</v>
      </c>
      <c r="L245" s="624">
        <v>1190.6563052365414</v>
      </c>
      <c r="M245" s="624">
        <v>1228.1702170795168</v>
      </c>
      <c r="N245" s="624">
        <v>1312.7122259633134</v>
      </c>
      <c r="O245" s="624">
        <v>1407.9975296872847</v>
      </c>
      <c r="P245" s="624">
        <v>1528.3569258488419</v>
      </c>
      <c r="Q245" s="624">
        <v>1663.2363877003349</v>
      </c>
      <c r="R245" s="624">
        <v>1799.8310765403653</v>
      </c>
      <c r="S245" s="624">
        <v>1884.9607509652092</v>
      </c>
      <c r="T245" s="624">
        <v>1980.2497751719793</v>
      </c>
      <c r="U245" s="624">
        <v>2095.8144070745852</v>
      </c>
      <c r="V245" s="624">
        <v>2219.3226086983427</v>
      </c>
      <c r="W245" s="624">
        <v>2261.4268049570296</v>
      </c>
      <c r="X245" s="624">
        <v>2360.0149574967832</v>
      </c>
      <c r="Y245" s="624">
        <v>2481.5719506573582</v>
      </c>
      <c r="Z245" s="624">
        <v>2610.1665936849267</v>
      </c>
      <c r="AA245" s="624">
        <v>2741.224681492271</v>
      </c>
      <c r="AB245" s="624">
        <v>2858.2354247075582</v>
      </c>
      <c r="AC245" s="624">
        <v>2959.9941380371411</v>
      </c>
      <c r="AD245" s="624">
        <v>3091.2272805391212</v>
      </c>
      <c r="AE245" s="624">
        <v>3236.4393435030174</v>
      </c>
      <c r="AF245" s="624">
        <v>3405.0907558965187</v>
      </c>
      <c r="AG245" s="624">
        <v>3575.279712924495</v>
      </c>
      <c r="AH245" s="624">
        <v>3651.9421074206284</v>
      </c>
      <c r="AI245" s="624">
        <v>3903.3200072420941</v>
      </c>
      <c r="AJ245" s="625"/>
    </row>
    <row r="246" spans="2:36" ht="13.8">
      <c r="B246" s="191" t="s">
        <v>615</v>
      </c>
      <c r="C246" s="237" t="s">
        <v>616</v>
      </c>
      <c r="D246" s="623">
        <v>7137.6037201332883</v>
      </c>
      <c r="E246" s="624">
        <v>6628.0584506302866</v>
      </c>
      <c r="F246" s="624">
        <v>5485.9747626574826</v>
      </c>
      <c r="G246" s="624">
        <v>5422.7922575018747</v>
      </c>
      <c r="H246" s="624">
        <v>4374.6963076118782</v>
      </c>
      <c r="I246" s="624">
        <v>3969.82603350925</v>
      </c>
      <c r="J246" s="624">
        <v>4162.464492433819</v>
      </c>
      <c r="K246" s="624">
        <v>3635.0550877346823</v>
      </c>
      <c r="L246" s="624">
        <v>3833.5413166170997</v>
      </c>
      <c r="M246" s="624">
        <v>4397.054574984907</v>
      </c>
      <c r="N246" s="624">
        <v>4568.4605502119657</v>
      </c>
      <c r="O246" s="624">
        <v>4699.0695917846851</v>
      </c>
      <c r="P246" s="624">
        <v>4647.1149998227947</v>
      </c>
      <c r="Q246" s="624">
        <v>4738.4963261349967</v>
      </c>
      <c r="R246" s="624">
        <v>4912.672868630525</v>
      </c>
      <c r="S246" s="624">
        <v>5477.9985097697045</v>
      </c>
      <c r="T246" s="624">
        <v>5995.361318292541</v>
      </c>
      <c r="U246" s="624">
        <v>6564.5042082389573</v>
      </c>
      <c r="V246" s="624">
        <v>7418.4813593957242</v>
      </c>
      <c r="W246" s="624">
        <v>7748.1434069045417</v>
      </c>
      <c r="X246" s="624">
        <v>8321.2195999110409</v>
      </c>
      <c r="Y246" s="624">
        <v>9379.143875962016</v>
      </c>
      <c r="Z246" s="624">
        <v>10233.400187419362</v>
      </c>
      <c r="AA246" s="624">
        <v>11071.517114994449</v>
      </c>
      <c r="AB246" s="624">
        <v>11989.653763765038</v>
      </c>
      <c r="AC246" s="624">
        <v>12540.283875778327</v>
      </c>
      <c r="AD246" s="624">
        <v>13086.013407818111</v>
      </c>
      <c r="AE246" s="624">
        <v>13703.512723974109</v>
      </c>
      <c r="AF246" s="624">
        <v>14321.139572394875</v>
      </c>
      <c r="AG246" s="624">
        <v>14992.603959132255</v>
      </c>
      <c r="AH246" s="624"/>
      <c r="AI246" s="624"/>
      <c r="AJ246" s="625"/>
    </row>
    <row r="247" spans="2:36" ht="13.8">
      <c r="B247" s="191" t="s">
        <v>617</v>
      </c>
      <c r="C247" s="237" t="s">
        <v>618</v>
      </c>
      <c r="D247" s="623">
        <v>10550.19397494262</v>
      </c>
      <c r="E247" s="624">
        <v>10703.215121288922</v>
      </c>
      <c r="F247" s="624">
        <v>10809.974479266322</v>
      </c>
      <c r="G247" s="624">
        <v>11085.301482697871</v>
      </c>
      <c r="H247" s="624">
        <v>11483.715048747763</v>
      </c>
      <c r="I247" s="624">
        <v>11353.563332496717</v>
      </c>
      <c r="J247" s="624">
        <v>11625.361090356148</v>
      </c>
      <c r="K247" s="624">
        <v>12050.142955636287</v>
      </c>
      <c r="L247" s="624">
        <v>12179.928498403246</v>
      </c>
      <c r="M247" s="624">
        <v>12045.508972980651</v>
      </c>
      <c r="N247" s="624">
        <v>12289.093941013711</v>
      </c>
      <c r="O247" s="624">
        <v>12147.452042876359</v>
      </c>
      <c r="P247" s="624">
        <v>12045.941866605663</v>
      </c>
      <c r="Q247" s="624">
        <v>12196.717189666626</v>
      </c>
      <c r="R247" s="624">
        <v>12691.820708660291</v>
      </c>
      <c r="S247" s="624">
        <v>13043.005256198965</v>
      </c>
      <c r="T247" s="624">
        <v>13552.254139649951</v>
      </c>
      <c r="U247" s="624">
        <v>14112.069919431347</v>
      </c>
      <c r="V247" s="624">
        <v>14483.603907333034</v>
      </c>
      <c r="W247" s="624">
        <v>14027.674557378992</v>
      </c>
      <c r="X247" s="624">
        <v>14794.209640870762</v>
      </c>
      <c r="Y247" s="624">
        <v>15306.160091416647</v>
      </c>
      <c r="Z247" s="624">
        <v>15548.135249044917</v>
      </c>
      <c r="AA247" s="624">
        <v>15836.763309786858</v>
      </c>
      <c r="AB247" s="624">
        <v>15919.575654089429</v>
      </c>
      <c r="AC247" s="624">
        <v>15865.850832629892</v>
      </c>
      <c r="AD247" s="624">
        <v>15715.337081701437</v>
      </c>
      <c r="AE247" s="624">
        <v>15872.30505596669</v>
      </c>
      <c r="AF247" s="624">
        <v>16006.955325969036</v>
      </c>
      <c r="AG247" s="624">
        <v>15985.146749565416</v>
      </c>
      <c r="AH247" s="624">
        <v>14800.972902718158</v>
      </c>
      <c r="AI247" s="624">
        <v>15703.699873858119</v>
      </c>
      <c r="AJ247" s="625"/>
    </row>
    <row r="248" spans="2:36" ht="13.8">
      <c r="B248" s="191" t="s">
        <v>619</v>
      </c>
      <c r="C248" s="237" t="s">
        <v>620</v>
      </c>
      <c r="D248" s="623"/>
      <c r="E248" s="624"/>
      <c r="F248" s="624"/>
      <c r="G248" s="624"/>
      <c r="H248" s="624"/>
      <c r="I248" s="624"/>
      <c r="J248" s="624"/>
      <c r="K248" s="624"/>
      <c r="L248" s="624"/>
      <c r="M248" s="624"/>
      <c r="N248" s="624">
        <v>2314.8099935592704</v>
      </c>
      <c r="O248" s="624">
        <v>2649.0717822504039</v>
      </c>
      <c r="P248" s="624">
        <v>2426.3587425054598</v>
      </c>
      <c r="Q248" s="624">
        <v>2329.6606961084349</v>
      </c>
      <c r="R248" s="624">
        <v>2291.3387702374321</v>
      </c>
      <c r="S248" s="624">
        <v>2303.0135717144367</v>
      </c>
      <c r="T248" s="624">
        <v>2152.0805155927756</v>
      </c>
      <c r="U248" s="624">
        <v>2315.2096851180586</v>
      </c>
      <c r="V248" s="624">
        <v>2520.2936277690956</v>
      </c>
      <c r="W248" s="624">
        <v>2717.4364857081578</v>
      </c>
      <c r="X248" s="624">
        <v>2908.3279195984833</v>
      </c>
      <c r="Y248" s="624">
        <v>3013.7428690441025</v>
      </c>
      <c r="Z248" s="624">
        <v>3091.5583310970283</v>
      </c>
      <c r="AA248" s="624">
        <v>3121.958042657142</v>
      </c>
      <c r="AB248" s="624">
        <v>3197.4999774291518</v>
      </c>
      <c r="AC248" s="624">
        <v>3228.6750819015401</v>
      </c>
      <c r="AD248" s="624">
        <v>3286.7945678940359</v>
      </c>
      <c r="AE248" s="624">
        <v>3138.4387454315256</v>
      </c>
      <c r="AF248" s="624">
        <v>3070.8085193853099</v>
      </c>
      <c r="AG248" s="624">
        <v>3737.7964279881089</v>
      </c>
      <c r="AH248" s="624">
        <v>4856.5180871398134</v>
      </c>
      <c r="AI248" s="624">
        <v>5032.4099997322701</v>
      </c>
      <c r="AJ248" s="625"/>
    </row>
    <row r="249" spans="2:36" ht="13.8">
      <c r="B249" s="191" t="s">
        <v>621</v>
      </c>
      <c r="C249" s="237" t="s">
        <v>622</v>
      </c>
      <c r="D249" s="623">
        <v>6837.9356919510619</v>
      </c>
      <c r="E249" s="624">
        <v>6667.3209888952651</v>
      </c>
      <c r="F249" s="624">
        <v>6807.5345766006676</v>
      </c>
      <c r="G249" s="624">
        <v>6760.3100474602998</v>
      </c>
      <c r="H249" s="624">
        <v>6721.2082995737956</v>
      </c>
      <c r="I249" s="624">
        <v>6768.3074394770892</v>
      </c>
      <c r="J249" s="624">
        <v>7056.4501912675205</v>
      </c>
      <c r="K249" s="624">
        <v>7160.7292651343569</v>
      </c>
      <c r="L249" s="624">
        <v>7449.510423235849</v>
      </c>
      <c r="M249" s="624">
        <v>7641.0559087128295</v>
      </c>
      <c r="N249" s="624">
        <v>7953.4652396019746</v>
      </c>
      <c r="O249" s="624">
        <v>8019.6775944644514</v>
      </c>
      <c r="P249" s="624">
        <v>8154.6613220348181</v>
      </c>
      <c r="Q249" s="624">
        <v>8245.111202470991</v>
      </c>
      <c r="R249" s="624">
        <v>8667.0873059167607</v>
      </c>
      <c r="S249" s="624">
        <v>8873.6400542103802</v>
      </c>
      <c r="T249" s="624">
        <v>9166.8232339981278</v>
      </c>
      <c r="U249" s="624">
        <v>9571.4475636455481</v>
      </c>
      <c r="V249" s="624">
        <v>9728.2270533909832</v>
      </c>
      <c r="W249" s="624">
        <v>9775.5955153419673</v>
      </c>
      <c r="X249" s="624">
        <v>10078.483021142119</v>
      </c>
      <c r="Y249" s="624">
        <v>9846.2099355547543</v>
      </c>
      <c r="Z249" s="624">
        <v>10049.832094485169</v>
      </c>
      <c r="AA249" s="624">
        <v>9918.5019867586143</v>
      </c>
      <c r="AB249" s="624">
        <v>10038.727043386349</v>
      </c>
      <c r="AC249" s="624">
        <v>10039.073970336362</v>
      </c>
      <c r="AD249" s="624">
        <v>10430.439967605762</v>
      </c>
      <c r="AE249" s="624">
        <v>10610.851573405682</v>
      </c>
      <c r="AF249" s="624">
        <v>10609.766988155336</v>
      </c>
      <c r="AG249" s="624">
        <v>10539.441992683711</v>
      </c>
      <c r="AH249" s="624">
        <v>10164.817386006516</v>
      </c>
      <c r="AI249" s="624">
        <v>10478.917917942066</v>
      </c>
      <c r="AJ249" s="625"/>
    </row>
    <row r="250" spans="2:36" ht="13.8">
      <c r="B250" s="191" t="s">
        <v>623</v>
      </c>
      <c r="C250" s="237" t="s">
        <v>624</v>
      </c>
      <c r="D250" s="623">
        <v>3625.4367968826928</v>
      </c>
      <c r="E250" s="624">
        <v>3846.9793373201196</v>
      </c>
      <c r="F250" s="624">
        <v>3846.9592267204912</v>
      </c>
      <c r="G250" s="624">
        <v>3981.4548547052391</v>
      </c>
      <c r="H250" s="624">
        <v>4168.6233748947752</v>
      </c>
      <c r="I250" s="624">
        <v>4465.1927422560993</v>
      </c>
      <c r="J250" s="624">
        <v>4535.9226050011175</v>
      </c>
      <c r="K250" s="624">
        <v>4570.2980354819629</v>
      </c>
      <c r="L250" s="624">
        <v>4651.0194363402079</v>
      </c>
      <c r="M250" s="624">
        <v>4793.3893795733247</v>
      </c>
      <c r="N250" s="624">
        <v>4806.1130823515141</v>
      </c>
      <c r="O250" s="624">
        <v>4956.9652525956926</v>
      </c>
      <c r="P250" s="624">
        <v>5167.5390516999223</v>
      </c>
      <c r="Q250" s="624">
        <v>5256.1233483336246</v>
      </c>
      <c r="R250" s="624">
        <v>5098.8433546434817</v>
      </c>
      <c r="S250" s="624">
        <v>5074.1349524287816</v>
      </c>
      <c r="T250" s="624">
        <v>5040.0171193123724</v>
      </c>
      <c r="U250" s="624">
        <v>5032.4492049708806</v>
      </c>
      <c r="V250" s="624">
        <v>5257.0055633332868</v>
      </c>
      <c r="W250" s="624">
        <v>4973.827159647748</v>
      </c>
      <c r="X250" s="624">
        <v>5002.6322865143557</v>
      </c>
      <c r="Y250" s="624">
        <v>5332.403591785991</v>
      </c>
      <c r="Z250" s="624">
        <v>5381.7459620819218</v>
      </c>
      <c r="AA250" s="624">
        <v>5419.3736704794455</v>
      </c>
      <c r="AB250" s="624">
        <v>5552.7820817835336</v>
      </c>
      <c r="AC250" s="624">
        <v>5644.5350831220476</v>
      </c>
      <c r="AD250" s="624">
        <v>6039.0537960444026</v>
      </c>
      <c r="AE250" s="624">
        <v>6256.9812728523048</v>
      </c>
      <c r="AF250" s="624">
        <v>6287.8818020760418</v>
      </c>
      <c r="AG250" s="624">
        <v>6344.3114735294348</v>
      </c>
      <c r="AH250" s="624">
        <v>6356.9597206590652</v>
      </c>
      <c r="AI250" s="624">
        <v>6142.8570540547107</v>
      </c>
      <c r="AJ250" s="625"/>
    </row>
    <row r="251" spans="2:36" ht="13.8">
      <c r="B251" s="191" t="s">
        <v>625</v>
      </c>
      <c r="C251" s="237" t="s">
        <v>626</v>
      </c>
      <c r="D251" s="623">
        <v>1963.0358444145415</v>
      </c>
      <c r="E251" s="624">
        <v>1960.6070242645114</v>
      </c>
      <c r="F251" s="624">
        <v>2029.0298409011109</v>
      </c>
      <c r="G251" s="624">
        <v>2069.8529140782175</v>
      </c>
      <c r="H251" s="624">
        <v>2145.2930649565387</v>
      </c>
      <c r="I251" s="624">
        <v>2243.7293408316609</v>
      </c>
      <c r="J251" s="624">
        <v>2345.8676864465651</v>
      </c>
      <c r="K251" s="624">
        <v>2384.1595604008844</v>
      </c>
      <c r="L251" s="624">
        <v>2464.7267367697968</v>
      </c>
      <c r="M251" s="624">
        <v>2598.9356531537101</v>
      </c>
      <c r="N251" s="624">
        <v>2653.6699106094197</v>
      </c>
      <c r="O251" s="624">
        <v>2719.163414425826</v>
      </c>
      <c r="P251" s="624">
        <v>2763.369563931853</v>
      </c>
      <c r="Q251" s="624">
        <v>2909.0439725049296</v>
      </c>
      <c r="R251" s="624">
        <v>3073.0711401010026</v>
      </c>
      <c r="S251" s="624">
        <v>3249.6297850805536</v>
      </c>
      <c r="T251" s="624">
        <v>3441.6348826463668</v>
      </c>
      <c r="U251" s="624">
        <v>3635.5433317272591</v>
      </c>
      <c r="V251" s="624">
        <v>3699.7721430470206</v>
      </c>
      <c r="W251" s="624">
        <v>3898.87120267416</v>
      </c>
      <c r="X251" s="624">
        <v>4127.9313430529846</v>
      </c>
      <c r="Y251" s="624">
        <v>4275.2866756307676</v>
      </c>
      <c r="Z251" s="624">
        <v>4446.0016900649152</v>
      </c>
      <c r="AA251" s="624">
        <v>4651.3846746268782</v>
      </c>
      <c r="AB251" s="624">
        <v>4909.9019811700946</v>
      </c>
      <c r="AC251" s="624">
        <v>5205.7125495198734</v>
      </c>
      <c r="AD251" s="624">
        <v>5537.5727821204291</v>
      </c>
      <c r="AE251" s="624">
        <v>5827.1341585566051</v>
      </c>
      <c r="AF251" s="624">
        <v>6123.9852500337965</v>
      </c>
      <c r="AG251" s="624">
        <v>6287.8601812310726</v>
      </c>
      <c r="AH251" s="624">
        <v>5896.2367362210307</v>
      </c>
      <c r="AI251" s="624">
        <v>6299.5947863871452</v>
      </c>
      <c r="AJ251" s="625"/>
    </row>
    <row r="252" spans="2:36" ht="13.8">
      <c r="B252" s="191" t="s">
        <v>627</v>
      </c>
      <c r="C252" s="237" t="s">
        <v>628</v>
      </c>
      <c r="D252" s="623">
        <v>2930.7515424484213</v>
      </c>
      <c r="E252" s="624">
        <v>2867.1148927858767</v>
      </c>
      <c r="F252" s="624">
        <v>2785.8524953635738</v>
      </c>
      <c r="G252" s="624">
        <v>2694.6845340583454</v>
      </c>
      <c r="H252" s="624">
        <v>2653.1955295409671</v>
      </c>
      <c r="I252" s="624">
        <v>2676.901012191865</v>
      </c>
      <c r="J252" s="624">
        <v>2741.3287834814168</v>
      </c>
      <c r="K252" s="624">
        <v>2786.6113664793043</v>
      </c>
      <c r="L252" s="624">
        <v>2784.4609674735129</v>
      </c>
      <c r="M252" s="624">
        <v>2776.8367750933639</v>
      </c>
      <c r="N252" s="624">
        <v>2799.6542924405776</v>
      </c>
      <c r="O252" s="624">
        <v>2843.4465514354647</v>
      </c>
      <c r="P252" s="624">
        <v>2936.6374797394719</v>
      </c>
      <c r="Q252" s="624">
        <v>2978.9747246944535</v>
      </c>
      <c r="R252" s="624">
        <v>3091.3170087919116</v>
      </c>
      <c r="S252" s="624">
        <v>3192.6915491995801</v>
      </c>
      <c r="T252" s="624">
        <v>3298.8675577352192</v>
      </c>
      <c r="U252" s="624">
        <v>3409.4831811055092</v>
      </c>
      <c r="V252" s="624">
        <v>3491.1815268454011</v>
      </c>
      <c r="W252" s="624">
        <v>3493.7403569679395</v>
      </c>
      <c r="X252" s="624">
        <v>3599.5241294407097</v>
      </c>
      <c r="Y252" s="624">
        <v>3656.6770232439926</v>
      </c>
      <c r="Z252" s="624">
        <v>3684.9445442653919</v>
      </c>
      <c r="AA252" s="624">
        <v>3765.0273741382844</v>
      </c>
      <c r="AB252" s="624">
        <v>3843.544831183774</v>
      </c>
      <c r="AC252" s="624">
        <v>3853.2708686953702</v>
      </c>
      <c r="AD252" s="624">
        <v>3813.0122362562429</v>
      </c>
      <c r="AE252" s="624">
        <v>3813.7359094648114</v>
      </c>
      <c r="AF252" s="624">
        <v>3822.5564143761485</v>
      </c>
      <c r="AG252" s="624">
        <v>3826.4426835466047</v>
      </c>
      <c r="AH252" s="624">
        <v>3657.4009117998503</v>
      </c>
      <c r="AI252" s="624">
        <v>3716.9844594634201</v>
      </c>
      <c r="AJ252" s="625"/>
    </row>
    <row r="253" spans="2:36" ht="13.8">
      <c r="B253" s="191" t="s">
        <v>629</v>
      </c>
      <c r="C253" s="237" t="s">
        <v>630</v>
      </c>
      <c r="D253" s="623">
        <v>9766.8178931273778</v>
      </c>
      <c r="E253" s="624">
        <v>9994.2101617176486</v>
      </c>
      <c r="F253" s="624">
        <v>10923.51109106719</v>
      </c>
      <c r="G253" s="624">
        <v>10779.379610360356</v>
      </c>
      <c r="H253" s="624">
        <v>11100.256229547615</v>
      </c>
      <c r="I253" s="624">
        <v>11466.520693585851</v>
      </c>
      <c r="J253" s="624">
        <v>12232.10778384315</v>
      </c>
      <c r="K253" s="624">
        <v>13105.047117169363</v>
      </c>
      <c r="L253" s="624">
        <v>14122.623612654777</v>
      </c>
      <c r="M253" s="624">
        <v>15204.309793068562</v>
      </c>
      <c r="N253" s="624">
        <v>16190.903040530597</v>
      </c>
      <c r="O253" s="624">
        <v>16785.638884718097</v>
      </c>
      <c r="P253" s="624">
        <v>18018.29614746882</v>
      </c>
      <c r="Q253" s="624">
        <v>20504.779701515956</v>
      </c>
      <c r="R253" s="624">
        <v>22010.941331785009</v>
      </c>
      <c r="S253" s="624">
        <v>23242.639636125663</v>
      </c>
      <c r="T253" s="624">
        <v>26162.644431065626</v>
      </c>
      <c r="U253" s="624">
        <v>27249.298816450424</v>
      </c>
      <c r="V253" s="624">
        <v>28012.87315759846</v>
      </c>
      <c r="W253" s="624">
        <v>26622.293832578263</v>
      </c>
      <c r="X253" s="624">
        <v>27329.424690556545</v>
      </c>
      <c r="Y253" s="624">
        <v>27062.384012013263</v>
      </c>
      <c r="Z253" s="624">
        <v>28642.33542617262</v>
      </c>
      <c r="AA253" s="624">
        <v>29529.576880315082</v>
      </c>
      <c r="AB253" s="624">
        <v>30301.934877703126</v>
      </c>
      <c r="AC253" s="624">
        <v>29876.980732490014</v>
      </c>
      <c r="AD253" s="624">
        <v>27682.44539580647</v>
      </c>
      <c r="AE253" s="624">
        <v>26213.924513845504</v>
      </c>
      <c r="AF253" s="624">
        <v>25534.840519193676</v>
      </c>
      <c r="AG253" s="624">
        <v>25306.617959163614</v>
      </c>
      <c r="AH253" s="624">
        <v>23391.31620553818</v>
      </c>
      <c r="AI253" s="624">
        <v>23037.143301031709</v>
      </c>
      <c r="AJ253" s="625"/>
    </row>
    <row r="254" spans="2:36" ht="13.8">
      <c r="B254" s="191" t="s">
        <v>631</v>
      </c>
      <c r="C254" s="237" t="s">
        <v>632</v>
      </c>
      <c r="D254" s="623">
        <v>5659.9074172201681</v>
      </c>
      <c r="E254" s="624">
        <v>5756.2085613062591</v>
      </c>
      <c r="F254" s="624">
        <v>6078.8487330553435</v>
      </c>
      <c r="G254" s="624">
        <v>6091.1237225228588</v>
      </c>
      <c r="H254" s="624">
        <v>6170.6431943458947</v>
      </c>
      <c r="I254" s="624">
        <v>6213.1716253226723</v>
      </c>
      <c r="J254" s="624">
        <v>6560.8491641601131</v>
      </c>
      <c r="K254" s="624">
        <v>6825.613540375889</v>
      </c>
      <c r="L254" s="624">
        <v>7064.0369826753931</v>
      </c>
      <c r="M254" s="624">
        <v>7406.8417414198038</v>
      </c>
      <c r="N254" s="624">
        <v>7673.1937627492271</v>
      </c>
      <c r="O254" s="624">
        <v>7883.3654055372344</v>
      </c>
      <c r="P254" s="624">
        <v>7908.9440861688518</v>
      </c>
      <c r="Q254" s="624">
        <v>8200.2398141210906</v>
      </c>
      <c r="R254" s="624">
        <v>8628.2786005248799</v>
      </c>
      <c r="S254" s="624">
        <v>8846.4901685633395</v>
      </c>
      <c r="T254" s="624">
        <v>9225.8497447081936</v>
      </c>
      <c r="U254" s="624">
        <v>9754.755047334691</v>
      </c>
      <c r="V254" s="624">
        <v>10072.950611949622</v>
      </c>
      <c r="W254" s="624">
        <v>10279.30198599755</v>
      </c>
      <c r="X254" s="624">
        <v>10477.304001831635</v>
      </c>
      <c r="Y254" s="624">
        <v>10134.996840382755</v>
      </c>
      <c r="Z254" s="624">
        <v>10428.271396016744</v>
      </c>
      <c r="AA254" s="624">
        <v>10562.662405336281</v>
      </c>
      <c r="AB254" s="624">
        <v>10766.49697270531</v>
      </c>
      <c r="AC254" s="624">
        <v>10749.490573577794</v>
      </c>
      <c r="AD254" s="624">
        <v>10750.713769774147</v>
      </c>
      <c r="AE254" s="624">
        <v>10874.946886356063</v>
      </c>
      <c r="AF254" s="624">
        <v>11042.961348421402</v>
      </c>
      <c r="AG254" s="624">
        <v>11100.820286317668</v>
      </c>
      <c r="AH254" s="624">
        <v>10050.045859348242</v>
      </c>
      <c r="AI254" s="624">
        <v>10397.943940743398</v>
      </c>
      <c r="AJ254" s="625"/>
    </row>
    <row r="255" spans="2:36" ht="13.8">
      <c r="B255" s="191" t="s">
        <v>633</v>
      </c>
      <c r="C255" s="237" t="s">
        <v>634</v>
      </c>
      <c r="D255" s="623">
        <v>12535.919639384436</v>
      </c>
      <c r="E255" s="624">
        <v>12398.656358861223</v>
      </c>
      <c r="F255" s="624">
        <v>12796.127323352981</v>
      </c>
      <c r="G255" s="624">
        <v>13536.220948388112</v>
      </c>
      <c r="H255" s="624">
        <v>12679.874810598982</v>
      </c>
      <c r="I255" s="624">
        <v>13449.275627779947</v>
      </c>
      <c r="J255" s="624">
        <v>14205.066788743979</v>
      </c>
      <c r="K255" s="624">
        <v>15036.176989638614</v>
      </c>
      <c r="L255" s="624">
        <v>15158.99950644099</v>
      </c>
      <c r="M255" s="624">
        <v>14445.385739693907</v>
      </c>
      <c r="N255" s="624">
        <v>15223.351693472137</v>
      </c>
      <c r="O255" s="624">
        <v>14136.670597030765</v>
      </c>
      <c r="P255" s="624">
        <v>14839.130582314488</v>
      </c>
      <c r="Q255" s="624">
        <v>15488.110212293905</v>
      </c>
      <c r="R255" s="624">
        <v>16775.07919566951</v>
      </c>
      <c r="S255" s="624">
        <v>18038.812925232367</v>
      </c>
      <c r="T255" s="624">
        <v>19043.622276512189</v>
      </c>
      <c r="U255" s="624">
        <v>19757.820311461699</v>
      </c>
      <c r="V255" s="624">
        <v>19680.940012927014</v>
      </c>
      <c r="W255" s="624">
        <v>18497.009059499665</v>
      </c>
      <c r="X255" s="624">
        <v>19790.068596151716</v>
      </c>
      <c r="Y255" s="624">
        <v>21716.265153790908</v>
      </c>
      <c r="Z255" s="624">
        <v>22422.536449800216</v>
      </c>
      <c r="AA255" s="624">
        <v>23912.732066547018</v>
      </c>
      <c r="AB255" s="624">
        <v>24600.518214851159</v>
      </c>
      <c r="AC255" s="624">
        <v>25594.659687706713</v>
      </c>
      <c r="AD255" s="624">
        <v>25996.966256166961</v>
      </c>
      <c r="AE255" s="624">
        <v>27582.832348690208</v>
      </c>
      <c r="AF255" s="624">
        <v>28157.977916184842</v>
      </c>
      <c r="AG255" s="624">
        <v>28150.05894867027</v>
      </c>
      <c r="AH255" s="624">
        <v>28473.205858382837</v>
      </c>
      <c r="AI255" s="624">
        <v>31466.559924485671</v>
      </c>
      <c r="AJ255" s="625"/>
    </row>
    <row r="256" spans="2:36" ht="13.8">
      <c r="B256" s="191" t="s">
        <v>635</v>
      </c>
      <c r="C256" s="237" t="s">
        <v>636</v>
      </c>
      <c r="D256" s="623">
        <v>2703.2469159002021</v>
      </c>
      <c r="E256" s="624">
        <v>2749.3106389560894</v>
      </c>
      <c r="F256" s="624">
        <v>2792.5486983341266</v>
      </c>
      <c r="G256" s="624">
        <v>2891.7617920278058</v>
      </c>
      <c r="H256" s="624">
        <v>3175.1234271656722</v>
      </c>
      <c r="I256" s="624">
        <v>3008.0446351536543</v>
      </c>
      <c r="J256" s="624">
        <v>2821.0718705448712</v>
      </c>
      <c r="K256" s="624">
        <v>3097.1472629194973</v>
      </c>
      <c r="L256" s="624">
        <v>3575.7576155462011</v>
      </c>
      <c r="M256" s="624">
        <v>3517.6494545802498</v>
      </c>
      <c r="N256" s="624">
        <v>3484.2300248179931</v>
      </c>
      <c r="O256" s="624">
        <v>3490.3865480922791</v>
      </c>
      <c r="P256" s="624">
        <v>3827.5783443175978</v>
      </c>
      <c r="Q256" s="624">
        <v>3638.8192640537659</v>
      </c>
      <c r="R256" s="624">
        <v>3511.4448791782061</v>
      </c>
      <c r="S256" s="624">
        <v>3307.2499138779081</v>
      </c>
      <c r="T256" s="624">
        <v>3348.0567277363725</v>
      </c>
      <c r="U256" s="624">
        <v>3545.142622692857</v>
      </c>
      <c r="V256" s="624">
        <v>3736.2048263457746</v>
      </c>
      <c r="W256" s="624">
        <v>3456.922797627768</v>
      </c>
      <c r="X256" s="624">
        <v>3334.6070753432996</v>
      </c>
      <c r="Y256" s="624">
        <v>3512.032536765028</v>
      </c>
      <c r="Z256" s="624">
        <v>3388.5388161551318</v>
      </c>
      <c r="AA256" s="624">
        <v>3515.139767010789</v>
      </c>
      <c r="AB256" s="624">
        <v>3521.2676370514541</v>
      </c>
      <c r="AC256" s="624">
        <v>3895.9304165131725</v>
      </c>
      <c r="AD256" s="624">
        <v>4125.9379505093766</v>
      </c>
      <c r="AE256" s="624">
        <v>4208.9237598601549</v>
      </c>
      <c r="AF256" s="624">
        <v>4268.179871569605</v>
      </c>
      <c r="AG256" s="624">
        <v>4816.5532098674439</v>
      </c>
      <c r="AH256" s="624">
        <v>4839.615575042526</v>
      </c>
      <c r="AI256" s="624">
        <v>4924.0271747431016</v>
      </c>
      <c r="AJ256" s="625"/>
    </row>
    <row r="257" spans="2:36" ht="13.8">
      <c r="B257" s="191" t="s">
        <v>637</v>
      </c>
      <c r="C257" s="237" t="s">
        <v>638</v>
      </c>
      <c r="D257" s="623">
        <v>1338.98095703125</v>
      </c>
      <c r="E257" s="624">
        <v>1332.00244140625</v>
      </c>
      <c r="F257" s="624">
        <v>1306.36242675781</v>
      </c>
      <c r="G257" s="624">
        <v>1280.94641113281</v>
      </c>
      <c r="H257" s="624">
        <v>1251.47009277344</v>
      </c>
      <c r="I257" s="624">
        <v>1255.43908691406</v>
      </c>
      <c r="J257" s="624">
        <v>1288.10327148438</v>
      </c>
      <c r="K257" s="624">
        <v>1306.53515625</v>
      </c>
      <c r="L257" s="624">
        <v>1320.16381835938</v>
      </c>
      <c r="M257" s="624">
        <v>1348.37707519531</v>
      </c>
      <c r="N257" s="624">
        <v>1370.00793457031</v>
      </c>
      <c r="O257" s="624">
        <v>1414.26049804688</v>
      </c>
      <c r="P257" s="624">
        <v>1475.55261230469</v>
      </c>
      <c r="Q257" s="624">
        <v>1532.75952148438</v>
      </c>
      <c r="R257" s="624">
        <v>1603.74609375</v>
      </c>
      <c r="S257" s="624">
        <v>1676.59521484375</v>
      </c>
      <c r="T257" s="624">
        <v>1736.77490234375</v>
      </c>
      <c r="U257" s="624">
        <v>1803.10791015625</v>
      </c>
      <c r="V257" s="624">
        <v>1854.42443847656</v>
      </c>
      <c r="W257" s="624">
        <v>1903.96154785156</v>
      </c>
      <c r="X257" s="624">
        <v>1972.98107910156</v>
      </c>
      <c r="Y257" s="624">
        <v>2064.71069335938</v>
      </c>
      <c r="Z257" s="624">
        <v>2095.87451171875</v>
      </c>
      <c r="AA257" s="624">
        <v>2171.44213867188</v>
      </c>
      <c r="AB257" s="624">
        <v>2246.56079101563</v>
      </c>
      <c r="AC257" s="624">
        <v>2306.63818359375</v>
      </c>
      <c r="AD257" s="624">
        <v>2380.93139648438</v>
      </c>
      <c r="AE257" s="624">
        <v>2458.3427734375</v>
      </c>
      <c r="AF257" s="624">
        <v>2510.96630859375</v>
      </c>
      <c r="AG257" s="624">
        <v>2577.66577148438</v>
      </c>
      <c r="AH257" s="624">
        <v>2551.20629882813</v>
      </c>
      <c r="AI257" s="624">
        <v>2581.69970703125</v>
      </c>
      <c r="AJ257" s="625"/>
    </row>
    <row r="258" spans="2:36" ht="13.8">
      <c r="B258" s="191" t="s">
        <v>639</v>
      </c>
      <c r="C258" s="237" t="s">
        <v>640</v>
      </c>
      <c r="D258" s="623">
        <v>901.66080949603452</v>
      </c>
      <c r="E258" s="624">
        <v>921.08505158780042</v>
      </c>
      <c r="F258" s="624">
        <v>920.65153005675143</v>
      </c>
      <c r="G258" s="624">
        <v>963.43756659695339</v>
      </c>
      <c r="H258" s="624">
        <v>991.40829310243646</v>
      </c>
      <c r="I258" s="624">
        <v>1075.9356484154644</v>
      </c>
      <c r="J258" s="624">
        <v>1142.1360204737518</v>
      </c>
      <c r="K258" s="624">
        <v>1165.9616410956603</v>
      </c>
      <c r="L258" s="624">
        <v>1187.2966490852191</v>
      </c>
      <c r="M258" s="624">
        <v>1242.0518873228305</v>
      </c>
      <c r="N258" s="624">
        <v>1241.5328658521694</v>
      </c>
      <c r="O258" s="624">
        <v>1266.7273614075409</v>
      </c>
      <c r="P258" s="624">
        <v>1335.1952765989895</v>
      </c>
      <c r="Q258" s="624">
        <v>1377.9520344513203</v>
      </c>
      <c r="R258" s="624">
        <v>1428.8487113019294</v>
      </c>
      <c r="S258" s="624">
        <v>1475.8116501557247</v>
      </c>
      <c r="T258" s="624">
        <v>1588.0022549743617</v>
      </c>
      <c r="U258" s="624">
        <v>1671.8217498461315</v>
      </c>
      <c r="V258" s="624">
        <v>1764.9931162577925</v>
      </c>
      <c r="W258" s="624">
        <v>1830.8716668068439</v>
      </c>
      <c r="X258" s="624">
        <v>1878.5209178087953</v>
      </c>
      <c r="Y258" s="624">
        <v>1996.0655767498149</v>
      </c>
      <c r="Z258" s="624">
        <v>2013.5463413850728</v>
      </c>
      <c r="AA258" s="624">
        <v>2026.6228394446139</v>
      </c>
      <c r="AB258" s="624">
        <v>2067.7954169169948</v>
      </c>
      <c r="AC258" s="624">
        <v>2108.8602576726303</v>
      </c>
      <c r="AD258" s="624">
        <v>2137.2072777552362</v>
      </c>
      <c r="AE258" s="624">
        <v>2128.3968687566053</v>
      </c>
      <c r="AF258" s="624">
        <v>2186.9071469756586</v>
      </c>
      <c r="AG258" s="624">
        <v>2250.0149216462987</v>
      </c>
      <c r="AH258" s="624">
        <v>2240.4902372902684</v>
      </c>
      <c r="AI258" s="624">
        <v>2246.4141107728383</v>
      </c>
      <c r="AJ258" s="625"/>
    </row>
    <row r="259" spans="2:36" ht="13.8">
      <c r="B259" s="191" t="s">
        <v>641</v>
      </c>
      <c r="C259" s="237" t="s">
        <v>642</v>
      </c>
      <c r="D259" s="623">
        <v>16428.48046875</v>
      </c>
      <c r="E259" s="624">
        <v>14967.7333984375</v>
      </c>
      <c r="F259" s="624">
        <v>13447.1640625</v>
      </c>
      <c r="G259" s="624">
        <v>11531.298828125</v>
      </c>
      <c r="H259" s="624">
        <v>8934.775390625</v>
      </c>
      <c r="I259" s="624">
        <v>7906.95703125</v>
      </c>
      <c r="J259" s="624">
        <v>7179.677734375</v>
      </c>
      <c r="K259" s="624">
        <v>7028.04638671875</v>
      </c>
      <c r="L259" s="624">
        <v>6956.39892578125</v>
      </c>
      <c r="M259" s="624">
        <v>7008.24365234375</v>
      </c>
      <c r="N259" s="624">
        <v>7496.81298828125</v>
      </c>
      <c r="O259" s="624">
        <v>8242.703125</v>
      </c>
      <c r="P259" s="624">
        <v>8765.6826171875</v>
      </c>
      <c r="Q259" s="624">
        <v>9678.0869140625</v>
      </c>
      <c r="R259" s="624">
        <v>10902.0380859375</v>
      </c>
      <c r="S259" s="624">
        <v>11319.5107421875</v>
      </c>
      <c r="T259" s="624">
        <v>12259.158203125</v>
      </c>
      <c r="U259" s="624">
        <v>13345.771484375</v>
      </c>
      <c r="V259" s="624">
        <v>13719.271484375</v>
      </c>
      <c r="W259" s="624">
        <v>11694.4482421875</v>
      </c>
      <c r="X259" s="624">
        <v>12221.4404296875</v>
      </c>
      <c r="Y259" s="624">
        <v>12933.3564453125</v>
      </c>
      <c r="Z259" s="624">
        <v>12985.0869140625</v>
      </c>
      <c r="AA259" s="624">
        <v>13020.6005859375</v>
      </c>
      <c r="AB259" s="624">
        <v>12385.8134765625</v>
      </c>
      <c r="AC259" s="624">
        <v>11216.1181640625</v>
      </c>
      <c r="AD259" s="624">
        <v>11536.31640625</v>
      </c>
      <c r="AE259" s="624">
        <v>11860.560546875</v>
      </c>
      <c r="AF259" s="624">
        <v>12336.9267578125</v>
      </c>
      <c r="AG259" s="624">
        <v>12804.955078125</v>
      </c>
      <c r="AH259" s="624">
        <v>12407.7900390625</v>
      </c>
      <c r="AI259" s="624">
        <v>12943.6142578125</v>
      </c>
      <c r="AJ259" s="625"/>
    </row>
    <row r="260" spans="2:36" ht="13.8">
      <c r="B260" s="191" t="s">
        <v>643</v>
      </c>
      <c r="C260" s="237" t="s">
        <v>644</v>
      </c>
      <c r="D260" s="623">
        <v>5967.5717999161816</v>
      </c>
      <c r="E260" s="624">
        <v>5902.5057630610991</v>
      </c>
      <c r="F260" s="624">
        <v>5799.0730976731465</v>
      </c>
      <c r="G260" s="624">
        <v>5902.8264166879717</v>
      </c>
      <c r="H260" s="624">
        <v>5961.3787679129773</v>
      </c>
      <c r="I260" s="624">
        <v>6061.6680094276608</v>
      </c>
      <c r="J260" s="624">
        <v>6275.285688762704</v>
      </c>
      <c r="K260" s="624">
        <v>6540.6215807841827</v>
      </c>
      <c r="L260" s="624">
        <v>6623.9377481438523</v>
      </c>
      <c r="M260" s="624">
        <v>6790.167423766703</v>
      </c>
      <c r="N260" s="624">
        <v>7166.7777955796137</v>
      </c>
      <c r="O260" s="624">
        <v>7342.5933632670412</v>
      </c>
      <c r="P260" s="624">
        <v>7617.0352146708246</v>
      </c>
      <c r="Q260" s="624">
        <v>7996.5626552465428</v>
      </c>
      <c r="R260" s="624">
        <v>8570.3400826206362</v>
      </c>
      <c r="S260" s="624">
        <v>9136.8763116465907</v>
      </c>
      <c r="T260" s="624">
        <v>9845.6770097914996</v>
      </c>
      <c r="U260" s="624">
        <v>10672.173795052051</v>
      </c>
      <c r="V260" s="624">
        <v>11239.024915987224</v>
      </c>
      <c r="W260" s="624">
        <v>11333.152585484064</v>
      </c>
      <c r="X260" s="624">
        <v>12156.726133045073</v>
      </c>
      <c r="Y260" s="624">
        <v>12849.549953649674</v>
      </c>
      <c r="Z260" s="624">
        <v>13476.749588033201</v>
      </c>
      <c r="AA260" s="624">
        <v>14056.564237355477</v>
      </c>
      <c r="AB260" s="624">
        <v>14538.001599561527</v>
      </c>
      <c r="AC260" s="624">
        <v>14978.57350187402</v>
      </c>
      <c r="AD260" s="624">
        <v>15443.387372981248</v>
      </c>
      <c r="AE260" s="624">
        <v>16094.077361788866</v>
      </c>
      <c r="AF260" s="624">
        <v>16737.348765210299</v>
      </c>
      <c r="AG260" s="624">
        <v>17273.30268336759</v>
      </c>
      <c r="AH260" s="624">
        <v>17017.093119109901</v>
      </c>
      <c r="AI260" s="624">
        <v>18192.840970113441</v>
      </c>
      <c r="AJ260" s="625"/>
    </row>
    <row r="261" spans="2:36" ht="13.8">
      <c r="B261" s="191" t="s">
        <v>645</v>
      </c>
      <c r="C261" s="237" t="s">
        <v>646</v>
      </c>
      <c r="D261" s="623">
        <v>11039.807413063583</v>
      </c>
      <c r="E261" s="624">
        <v>11363.543579645986</v>
      </c>
      <c r="F261" s="624">
        <v>12193.458885689966</v>
      </c>
      <c r="G261" s="624">
        <v>12446.408309260274</v>
      </c>
      <c r="H261" s="624">
        <v>13276.499603435304</v>
      </c>
      <c r="I261" s="624">
        <v>13009.452512010177</v>
      </c>
      <c r="J261" s="624">
        <v>13657.074461061105</v>
      </c>
      <c r="K261" s="624">
        <v>14740.21680304596</v>
      </c>
      <c r="L261" s="624">
        <v>15323.138114175063</v>
      </c>
      <c r="M261" s="624">
        <v>14951.386152473377</v>
      </c>
      <c r="N261" s="624">
        <v>14603.773220504045</v>
      </c>
      <c r="O261" s="624">
        <v>14005.311086940183</v>
      </c>
      <c r="P261" s="624">
        <v>12900.916197397724</v>
      </c>
      <c r="Q261" s="624">
        <v>12990.029343162114</v>
      </c>
      <c r="R261" s="624">
        <v>13625.257248501777</v>
      </c>
      <c r="S261" s="624">
        <v>14624.666605305658</v>
      </c>
      <c r="T261" s="624">
        <v>15202.912877254696</v>
      </c>
      <c r="U261" s="624">
        <v>16166.421139851293</v>
      </c>
      <c r="V261" s="624">
        <v>17287.724652308396</v>
      </c>
      <c r="W261" s="624">
        <v>17978.055359630009</v>
      </c>
      <c r="X261" s="624">
        <v>19331.848895468574</v>
      </c>
      <c r="Y261" s="624">
        <v>20275.441055933446</v>
      </c>
      <c r="Z261" s="624">
        <v>20933.688612771304</v>
      </c>
      <c r="AA261" s="624">
        <v>21839.40844243985</v>
      </c>
      <c r="AB261" s="624">
        <v>22477.060125115644</v>
      </c>
      <c r="AC261" s="624">
        <v>22486.428537756859</v>
      </c>
      <c r="AD261" s="624">
        <v>22793.070886189049</v>
      </c>
      <c r="AE261" s="624">
        <v>23106.998193752552</v>
      </c>
      <c r="AF261" s="624">
        <v>23184.624752060598</v>
      </c>
      <c r="AG261" s="624">
        <v>23256.597871883372</v>
      </c>
      <c r="AH261" s="624">
        <v>21828.640298483471</v>
      </c>
      <c r="AI261" s="624">
        <v>22800.689702296568</v>
      </c>
      <c r="AJ261" s="625"/>
    </row>
    <row r="262" spans="2:36" ht="13.8">
      <c r="B262" s="191" t="s">
        <v>647</v>
      </c>
      <c r="C262" s="237" t="s">
        <v>648</v>
      </c>
      <c r="D262" s="623">
        <v>40456.24090541125</v>
      </c>
      <c r="E262" s="624">
        <v>39876.017447671424</v>
      </c>
      <c r="F262" s="624">
        <v>40712.0631200606</v>
      </c>
      <c r="G262" s="624">
        <v>41284.356078329649</v>
      </c>
      <c r="H262" s="624">
        <v>42424.168556796467</v>
      </c>
      <c r="I262" s="624">
        <v>43047.260056044426</v>
      </c>
      <c r="J262" s="624">
        <v>44154.547164901647</v>
      </c>
      <c r="K262" s="624">
        <v>45566.261669557796</v>
      </c>
      <c r="L262" s="624">
        <v>47056.511303000683</v>
      </c>
      <c r="M262" s="624">
        <v>48749.597529755527</v>
      </c>
      <c r="N262" s="624">
        <v>50175.738235171455</v>
      </c>
      <c r="O262" s="624">
        <v>50155.708216549945</v>
      </c>
      <c r="P262" s="624">
        <v>50535.273601357148</v>
      </c>
      <c r="Q262" s="624">
        <v>51503.772240742168</v>
      </c>
      <c r="R262" s="624">
        <v>52995.243085019625</v>
      </c>
      <c r="S262" s="624">
        <v>54338.028135307271</v>
      </c>
      <c r="T262" s="624">
        <v>55314.203380483552</v>
      </c>
      <c r="U262" s="624">
        <v>55892.198161523716</v>
      </c>
      <c r="V262" s="624">
        <v>55433.676510027071</v>
      </c>
      <c r="W262" s="624">
        <v>53521.205843608004</v>
      </c>
      <c r="X262" s="624">
        <v>54516.856381913422</v>
      </c>
      <c r="Y262" s="624">
        <v>54960.906730480128</v>
      </c>
      <c r="Z262" s="624">
        <v>55803.513510234632</v>
      </c>
      <c r="AA262" s="624">
        <v>56438.943847746435</v>
      </c>
      <c r="AB262" s="624">
        <v>57308.318417087445</v>
      </c>
      <c r="AC262" s="624">
        <v>58427.55223567599</v>
      </c>
      <c r="AD262" s="624">
        <v>58972.900612668149</v>
      </c>
      <c r="AE262" s="624">
        <v>59914.777796975723</v>
      </c>
      <c r="AF262" s="624">
        <v>61355.64903880137</v>
      </c>
      <c r="AG262" s="624">
        <v>62478.253953574116</v>
      </c>
      <c r="AH262" s="624">
        <v>60167.856795612206</v>
      </c>
      <c r="AI262" s="624">
        <v>63669.710402067874</v>
      </c>
      <c r="AJ262" s="625"/>
    </row>
    <row r="263" spans="2:36" ht="13.8">
      <c r="B263" s="191" t="s">
        <v>649</v>
      </c>
      <c r="C263" s="237" t="s">
        <v>650</v>
      </c>
      <c r="D263" s="623">
        <v>3638.8768403072199</v>
      </c>
      <c r="E263" s="624">
        <v>3544.5860939543491</v>
      </c>
      <c r="F263" s="624">
        <v>3074.6588206567335</v>
      </c>
      <c r="G263" s="624">
        <v>2936.4481281854169</v>
      </c>
      <c r="H263" s="624">
        <v>2729.6377755079338</v>
      </c>
      <c r="I263" s="624">
        <v>2656.6326336767775</v>
      </c>
      <c r="J263" s="624">
        <v>2650.6095986235491</v>
      </c>
      <c r="K263" s="624">
        <v>2736.3649443750196</v>
      </c>
      <c r="L263" s="624">
        <v>2808.4610100040559</v>
      </c>
      <c r="M263" s="624">
        <v>2897.8200356971015</v>
      </c>
      <c r="N263" s="624">
        <v>2967.6019103765602</v>
      </c>
      <c r="O263" s="624">
        <v>3052.2815040619639</v>
      </c>
      <c r="P263" s="624">
        <v>3134.9611740494756</v>
      </c>
      <c r="Q263" s="624">
        <v>3229.8479243209676</v>
      </c>
      <c r="R263" s="624">
        <v>3430.6285590516845</v>
      </c>
      <c r="S263" s="624">
        <v>3626.6208244021122</v>
      </c>
      <c r="T263" s="624">
        <v>3849.5943806824957</v>
      </c>
      <c r="U263" s="624">
        <v>4154.7025782394339</v>
      </c>
      <c r="V263" s="624">
        <v>4457.699220995225</v>
      </c>
      <c r="W263" s="624">
        <v>4735.9952203491139</v>
      </c>
      <c r="X263" s="624">
        <v>4953.9613678181377</v>
      </c>
      <c r="Y263" s="624">
        <v>5185.684619924039</v>
      </c>
      <c r="Z263" s="624">
        <v>5472.8335071002884</v>
      </c>
      <c r="AA263" s="624">
        <v>5781.156570268834</v>
      </c>
      <c r="AB263" s="624">
        <v>6075.1922241285511</v>
      </c>
      <c r="AC263" s="624">
        <v>6401.1151676666832</v>
      </c>
      <c r="AD263" s="624">
        <v>6663.9496139402918</v>
      </c>
      <c r="AE263" s="624">
        <v>6840.7098600170666</v>
      </c>
      <c r="AF263" s="624">
        <v>7082.9254933328903</v>
      </c>
      <c r="AG263" s="624">
        <v>7348.1468826542432</v>
      </c>
      <c r="AH263" s="624">
        <v>7344.2203264563195</v>
      </c>
      <c r="AI263" s="624">
        <v>7734.8324139199876</v>
      </c>
      <c r="AJ263" s="625"/>
    </row>
    <row r="264" spans="2:36" ht="13.8">
      <c r="B264" s="191" t="s">
        <v>651</v>
      </c>
      <c r="C264" s="237" t="s">
        <v>652</v>
      </c>
      <c r="D264" s="623">
        <v>6499.7763541198474</v>
      </c>
      <c r="E264" s="624">
        <v>6556.5081669617857</v>
      </c>
      <c r="F264" s="624">
        <v>6947.4503719375907</v>
      </c>
      <c r="G264" s="624">
        <v>7217.3335379546552</v>
      </c>
      <c r="H264" s="624">
        <v>7107.084489920715</v>
      </c>
      <c r="I264" s="624">
        <v>7643.6379309295125</v>
      </c>
      <c r="J264" s="624">
        <v>7734.2233435102635</v>
      </c>
      <c r="K264" s="624">
        <v>8006.300275538556</v>
      </c>
      <c r="L264" s="624">
        <v>8341.8762998388811</v>
      </c>
      <c r="M264" s="624">
        <v>8580.7444202542392</v>
      </c>
      <c r="N264" s="624">
        <v>8735.3320515810628</v>
      </c>
      <c r="O264" s="624">
        <v>8901.4982335519599</v>
      </c>
      <c r="P264" s="624">
        <v>9392.8143790177382</v>
      </c>
      <c r="Q264" s="624">
        <v>10051.620260416641</v>
      </c>
      <c r="R264" s="624">
        <v>10511.681613272922</v>
      </c>
      <c r="S264" s="624">
        <v>10827.597283856225</v>
      </c>
      <c r="T264" s="624">
        <v>11649.242527074706</v>
      </c>
      <c r="U264" s="624">
        <v>12101.833660078475</v>
      </c>
      <c r="V264" s="624">
        <v>12206.756493161778</v>
      </c>
      <c r="W264" s="624">
        <v>12090.693614677142</v>
      </c>
      <c r="X264" s="624">
        <v>11606.397559191746</v>
      </c>
      <c r="Y264" s="624">
        <v>11600.235887208926</v>
      </c>
      <c r="Z264" s="624">
        <v>11803.176425760401</v>
      </c>
      <c r="AA264" s="624">
        <v>12165.073872755387</v>
      </c>
      <c r="AB264" s="624">
        <v>12366.374087086238</v>
      </c>
      <c r="AC264" s="624">
        <v>12762.134599215611</v>
      </c>
      <c r="AD264" s="624">
        <v>13356.809612377727</v>
      </c>
      <c r="AE264" s="624">
        <v>13633.04811920415</v>
      </c>
      <c r="AF264" s="624">
        <v>14084.938644164484</v>
      </c>
      <c r="AG264" s="624">
        <v>14189.960354852836</v>
      </c>
      <c r="AH264" s="624">
        <v>13473.594526137878</v>
      </c>
      <c r="AI264" s="624">
        <v>13695.039220981347</v>
      </c>
      <c r="AJ264" s="625"/>
    </row>
    <row r="265" spans="2:36" ht="13.8">
      <c r="B265" s="191" t="s">
        <v>653</v>
      </c>
      <c r="C265" s="237" t="s">
        <v>654</v>
      </c>
      <c r="D265" s="623"/>
      <c r="E265" s="624"/>
      <c r="F265" s="624"/>
      <c r="G265" s="624"/>
      <c r="H265" s="624"/>
      <c r="I265" s="624"/>
      <c r="J265" s="624"/>
      <c r="K265" s="624"/>
      <c r="L265" s="624"/>
      <c r="M265" s="624"/>
      <c r="N265" s="624"/>
      <c r="O265" s="624"/>
      <c r="P265" s="624"/>
      <c r="Q265" s="624"/>
      <c r="R265" s="624"/>
      <c r="S265" s="624"/>
      <c r="T265" s="624"/>
      <c r="U265" s="624"/>
      <c r="V265" s="624"/>
      <c r="W265" s="624"/>
      <c r="X265" s="624"/>
      <c r="Y265" s="624"/>
      <c r="Z265" s="624"/>
      <c r="AA265" s="624"/>
      <c r="AB265" s="624"/>
      <c r="AC265" s="624"/>
      <c r="AD265" s="624"/>
      <c r="AE265" s="624"/>
      <c r="AF265" s="624"/>
      <c r="AG265" s="624"/>
      <c r="AH265" s="624"/>
      <c r="AI265" s="624"/>
      <c r="AJ265" s="625"/>
    </row>
    <row r="266" spans="2:36" ht="13.8">
      <c r="B266" s="191" t="s">
        <v>655</v>
      </c>
      <c r="C266" s="237" t="s">
        <v>656</v>
      </c>
      <c r="D266" s="623"/>
      <c r="E266" s="624"/>
      <c r="F266" s="624"/>
      <c r="G266" s="624"/>
      <c r="H266" s="624"/>
      <c r="I266" s="624"/>
      <c r="J266" s="624"/>
      <c r="K266" s="624"/>
      <c r="L266" s="624"/>
      <c r="M266" s="624"/>
      <c r="N266" s="624"/>
      <c r="O266" s="624"/>
      <c r="P266" s="624"/>
      <c r="Q266" s="624"/>
      <c r="R266" s="624"/>
      <c r="S266" s="624"/>
      <c r="T266" s="624"/>
      <c r="U266" s="624"/>
      <c r="V266" s="624"/>
      <c r="W266" s="624"/>
      <c r="X266" s="624"/>
      <c r="Y266" s="624"/>
      <c r="Z266" s="624"/>
      <c r="AA266" s="624"/>
      <c r="AB266" s="624"/>
      <c r="AC266" s="624"/>
      <c r="AD266" s="624"/>
      <c r="AE266" s="624"/>
      <c r="AF266" s="624"/>
      <c r="AG266" s="624"/>
      <c r="AH266" s="624"/>
      <c r="AI266" s="624"/>
      <c r="AJ266" s="625"/>
    </row>
    <row r="267" spans="2:36" ht="13.8">
      <c r="B267" s="191" t="s">
        <v>657</v>
      </c>
      <c r="C267" s="237" t="s">
        <v>658</v>
      </c>
      <c r="D267" s="623"/>
      <c r="E267" s="624"/>
      <c r="F267" s="624"/>
      <c r="G267" s="624"/>
      <c r="H267" s="624"/>
      <c r="I267" s="624"/>
      <c r="J267" s="624"/>
      <c r="K267" s="624"/>
      <c r="L267" s="624"/>
      <c r="M267" s="624"/>
      <c r="N267" s="624"/>
      <c r="O267" s="624"/>
      <c r="P267" s="624"/>
      <c r="Q267" s="624"/>
      <c r="R267" s="624"/>
      <c r="S267" s="624"/>
      <c r="T267" s="624"/>
      <c r="U267" s="624"/>
      <c r="V267" s="624"/>
      <c r="W267" s="624"/>
      <c r="X267" s="624"/>
      <c r="Y267" s="624"/>
      <c r="Z267" s="624"/>
      <c r="AA267" s="624"/>
      <c r="AB267" s="624"/>
      <c r="AC267" s="624"/>
      <c r="AD267" s="624"/>
      <c r="AE267" s="624"/>
      <c r="AF267" s="624"/>
      <c r="AG267" s="624"/>
      <c r="AH267" s="624"/>
      <c r="AI267" s="624"/>
      <c r="AJ267" s="625"/>
    </row>
    <row r="268" spans="2:36" ht="13.8">
      <c r="B268" s="191" t="s">
        <v>659</v>
      </c>
      <c r="C268" s="237" t="s">
        <v>660</v>
      </c>
      <c r="D268" s="623">
        <v>2099.3946490320727</v>
      </c>
      <c r="E268" s="624">
        <v>2177.4737439293094</v>
      </c>
      <c r="F268" s="624">
        <v>2317.2666678958849</v>
      </c>
      <c r="G268" s="624">
        <v>2455.5087825227411</v>
      </c>
      <c r="H268" s="624">
        <v>2623.7200219536212</v>
      </c>
      <c r="I268" s="624">
        <v>2825.0164432209958</v>
      </c>
      <c r="J268" s="624">
        <v>3039.9380407182834</v>
      </c>
      <c r="K268" s="624">
        <v>3239.681645871231</v>
      </c>
      <c r="L268" s="624">
        <v>3378.9048339647188</v>
      </c>
      <c r="M268" s="624">
        <v>3495.0979683806618</v>
      </c>
      <c r="N268" s="624">
        <v>3690.8681664052588</v>
      </c>
      <c r="O268" s="624">
        <v>3879.3389578405008</v>
      </c>
      <c r="P268" s="624">
        <v>4082.3734278659526</v>
      </c>
      <c r="Q268" s="624">
        <v>4319.374014338443</v>
      </c>
      <c r="R268" s="624">
        <v>4597.7572571643705</v>
      </c>
      <c r="S268" s="624">
        <v>4895.3466593247267</v>
      </c>
      <c r="T268" s="624">
        <v>5186.4320647683562</v>
      </c>
      <c r="U268" s="624">
        <v>5503.0724201804605</v>
      </c>
      <c r="V268" s="624">
        <v>5757.9239156680305</v>
      </c>
      <c r="W268" s="624">
        <v>6006.5801488421384</v>
      </c>
      <c r="X268" s="624">
        <v>6324.5256356102036</v>
      </c>
      <c r="Y268" s="624">
        <v>6658.6671238301824</v>
      </c>
      <c r="Z268" s="624">
        <v>6950.2876915556826</v>
      </c>
      <c r="AA268" s="624">
        <v>7257.7292728971479</v>
      </c>
      <c r="AB268" s="624">
        <v>7641.9092524292209</v>
      </c>
      <c r="AC268" s="624">
        <v>8091.0901014048004</v>
      </c>
      <c r="AD268" s="624">
        <v>8545.7025940322692</v>
      </c>
      <c r="AE268" s="624">
        <v>9050.6885338620359</v>
      </c>
      <c r="AF268" s="624">
        <v>9636.0124945626503</v>
      </c>
      <c r="AG268" s="624">
        <v>10252.004622351169</v>
      </c>
      <c r="AH268" s="624">
        <v>10450.622381569274</v>
      </c>
      <c r="AI268" s="624">
        <v>10628.219165721526</v>
      </c>
      <c r="AJ268" s="625"/>
    </row>
    <row r="269" spans="2:36" ht="13.8">
      <c r="B269" s="191" t="s">
        <v>661</v>
      </c>
      <c r="C269" s="237" t="s">
        <v>662</v>
      </c>
      <c r="D269" s="623">
        <v>2774.0902624874666</v>
      </c>
      <c r="E269" s="624">
        <v>2791.1858935395808</v>
      </c>
      <c r="F269" s="624">
        <v>2792.9472050336367</v>
      </c>
      <c r="G269" s="624">
        <v>2744.7551949612048</v>
      </c>
      <c r="H269" s="624">
        <v>2921.9010213267475</v>
      </c>
      <c r="I269" s="624">
        <v>2881.1440687588529</v>
      </c>
      <c r="J269" s="624">
        <v>2878.9790715705035</v>
      </c>
      <c r="K269" s="624">
        <v>2950.0540426645621</v>
      </c>
      <c r="L269" s="624">
        <v>2916.0247059486978</v>
      </c>
      <c r="M269" s="624">
        <v>2858.0493363740034</v>
      </c>
      <c r="N269" s="624">
        <v>2954.2182029627211</v>
      </c>
      <c r="O269" s="624">
        <v>2782.005417939687</v>
      </c>
      <c r="P269" s="624">
        <v>2570.9590062889297</v>
      </c>
      <c r="Q269" s="624">
        <v>2614.8068630453154</v>
      </c>
      <c r="R269" s="624">
        <v>2652.9686334336752</v>
      </c>
      <c r="S269" s="624">
        <v>2726.8371020384384</v>
      </c>
      <c r="T269" s="624">
        <v>2887.3501996170894</v>
      </c>
      <c r="U269" s="624">
        <v>2899.856112091587</v>
      </c>
      <c r="V269" s="624">
        <v>2988.8848973109793</v>
      </c>
      <c r="W269" s="624">
        <v>3005.9540261747266</v>
      </c>
      <c r="X269" s="624">
        <v>2972.3172203635618</v>
      </c>
      <c r="Y269" s="624">
        <v>2994.3852854882007</v>
      </c>
      <c r="Z269" s="624">
        <v>2953.8786319643914</v>
      </c>
      <c r="AA269" s="624">
        <v>2897.514060101028</v>
      </c>
      <c r="AB269" s="624">
        <v>2917.6272997774922</v>
      </c>
      <c r="AC269" s="624">
        <v>2859.3497113235799</v>
      </c>
      <c r="AD269" s="624">
        <v>2921.7577595350749</v>
      </c>
      <c r="AE269" s="624">
        <v>3031.1906282098853</v>
      </c>
      <c r="AF269" s="624">
        <v>3045.0426339054825</v>
      </c>
      <c r="AG269" s="624">
        <v>3070.3508278316112</v>
      </c>
      <c r="AH269" s="624">
        <v>2836.813515425119</v>
      </c>
      <c r="AI269" s="624">
        <v>2783.0195540047639</v>
      </c>
      <c r="AJ269" s="625"/>
    </row>
    <row r="270" spans="2:36" ht="13.8">
      <c r="B270" s="191" t="s">
        <v>663</v>
      </c>
      <c r="C270" s="237" t="s">
        <v>664</v>
      </c>
      <c r="D270" s="623">
        <v>9697.4871636361022</v>
      </c>
      <c r="E270" s="624">
        <v>9667.6814359552282</v>
      </c>
      <c r="F270" s="624">
        <v>9665.1927234700433</v>
      </c>
      <c r="G270" s="624">
        <v>9670.0606398271157</v>
      </c>
      <c r="H270" s="624">
        <v>9791.4050449551214</v>
      </c>
      <c r="I270" s="624">
        <v>9949.649464308226</v>
      </c>
      <c r="J270" s="624">
        <v>10175.492398869272</v>
      </c>
      <c r="K270" s="624">
        <v>10418.783403730076</v>
      </c>
      <c r="L270" s="624">
        <v>10526.8354273516</v>
      </c>
      <c r="M270" s="624">
        <v>10748.988570717318</v>
      </c>
      <c r="N270" s="624">
        <v>11108.306296574308</v>
      </c>
      <c r="O270" s="624">
        <v>11215.021518625588</v>
      </c>
      <c r="P270" s="624">
        <v>11367.619187052072</v>
      </c>
      <c r="Q270" s="624">
        <v>11637.808575209192</v>
      </c>
      <c r="R270" s="624">
        <v>12074.184697874152</v>
      </c>
      <c r="S270" s="624">
        <v>12463.118840761992</v>
      </c>
      <c r="T270" s="624">
        <v>12933.713504195657</v>
      </c>
      <c r="U270" s="624">
        <v>13428.592427884456</v>
      </c>
      <c r="V270" s="624">
        <v>13622.629876170995</v>
      </c>
      <c r="W270" s="624">
        <v>13359.533882742076</v>
      </c>
      <c r="X270" s="624">
        <v>13868.382189373449</v>
      </c>
      <c r="Y270" s="624">
        <v>14230.69490320331</v>
      </c>
      <c r="Z270" s="624">
        <v>14504.965226393972</v>
      </c>
      <c r="AA270" s="624">
        <v>14789.598049601665</v>
      </c>
      <c r="AB270" s="624">
        <v>15112.629067363239</v>
      </c>
      <c r="AC270" s="624">
        <v>15433.155445361237</v>
      </c>
      <c r="AD270" s="624">
        <v>15750.058784644218</v>
      </c>
      <c r="AE270" s="624">
        <v>16156.327388765225</v>
      </c>
      <c r="AF270" s="624">
        <v>16558.97185715325</v>
      </c>
      <c r="AG270" s="624">
        <v>16847.433444025792</v>
      </c>
      <c r="AH270" s="624">
        <v>16175.74998793319</v>
      </c>
      <c r="AI270" s="624">
        <v>16997.107188694976</v>
      </c>
      <c r="AJ270" s="625"/>
    </row>
    <row r="271" spans="2:36" ht="13.8">
      <c r="B271" s="191" t="s">
        <v>665</v>
      </c>
      <c r="C271" s="237" t="s">
        <v>666</v>
      </c>
      <c r="D271" s="623">
        <v>3655.8884997294103</v>
      </c>
      <c r="E271" s="624">
        <v>3560.898833932511</v>
      </c>
      <c r="F271" s="624">
        <v>3530.7971013842271</v>
      </c>
      <c r="G271" s="624">
        <v>3642.0345328552285</v>
      </c>
      <c r="H271" s="624">
        <v>3513.6702260213106</v>
      </c>
      <c r="I271" s="624">
        <v>3709.6930837924087</v>
      </c>
      <c r="J271" s="624">
        <v>3935.2636184512949</v>
      </c>
      <c r="K271" s="624">
        <v>3919.9895601699745</v>
      </c>
      <c r="L271" s="624">
        <v>3965.1214744548865</v>
      </c>
      <c r="M271" s="624">
        <v>4011.1723352309073</v>
      </c>
      <c r="N271" s="624">
        <v>4174.2954289124236</v>
      </c>
      <c r="O271" s="624">
        <v>4446.0066403220271</v>
      </c>
      <c r="P271" s="624">
        <v>4669.6072059849175</v>
      </c>
      <c r="Q271" s="624">
        <v>4891.7854767341187</v>
      </c>
      <c r="R271" s="624">
        <v>5025.8349745618398</v>
      </c>
      <c r="S271" s="624">
        <v>5343.7977686672366</v>
      </c>
      <c r="T271" s="624">
        <v>5436.0335413385392</v>
      </c>
      <c r="U271" s="624">
        <v>5430.9350343839806</v>
      </c>
      <c r="V271" s="624">
        <v>5585.6789514719112</v>
      </c>
      <c r="W271" s="624">
        <v>5515.477234694561</v>
      </c>
      <c r="X271" s="624">
        <v>5808.3039075374163</v>
      </c>
      <c r="Y271" s="624">
        <v>5980.2914516559877</v>
      </c>
      <c r="Z271" s="624">
        <v>5705.5792464585302</v>
      </c>
      <c r="AA271" s="624">
        <v>5659.851449161587</v>
      </c>
      <c r="AB271" s="624">
        <v>5645.8655783892382</v>
      </c>
      <c r="AC271" s="624">
        <v>5811.0050038294339</v>
      </c>
      <c r="AD271" s="624">
        <v>6214.7149670502786</v>
      </c>
      <c r="AE271" s="624">
        <v>6238.7958754559204</v>
      </c>
      <c r="AF271" s="624">
        <v>6139.5227283716877</v>
      </c>
      <c r="AG271" s="624">
        <v>6346.1463345649508</v>
      </c>
      <c r="AH271" s="624">
        <v>6062.3666482401959</v>
      </c>
      <c r="AI271" s="624">
        <v>5534.1269583141257</v>
      </c>
      <c r="AJ271" s="625"/>
    </row>
    <row r="272" spans="2:36" ht="13.8">
      <c r="B272" s="191" t="s">
        <v>667</v>
      </c>
      <c r="C272" s="237" t="s">
        <v>668</v>
      </c>
      <c r="D272" s="623"/>
      <c r="E272" s="624"/>
      <c r="F272" s="624"/>
      <c r="G272" s="624"/>
      <c r="H272" s="624"/>
      <c r="I272" s="624"/>
      <c r="J272" s="624"/>
      <c r="K272" s="624"/>
      <c r="L272" s="624"/>
      <c r="M272" s="624"/>
      <c r="N272" s="624"/>
      <c r="O272" s="624"/>
      <c r="P272" s="624"/>
      <c r="Q272" s="624"/>
      <c r="R272" s="624"/>
      <c r="S272" s="624"/>
      <c r="T272" s="624"/>
      <c r="U272" s="624"/>
      <c r="V272" s="624">
        <v>7032.4522972200448</v>
      </c>
      <c r="W272" s="624">
        <v>7327.4391970932456</v>
      </c>
      <c r="X272" s="624">
        <v>7627.8914299613816</v>
      </c>
      <c r="Y272" s="624">
        <v>8040.5938137586145</v>
      </c>
      <c r="Z272" s="624">
        <v>8105.3749316137291</v>
      </c>
      <c r="AA272" s="624">
        <v>8486.5654967282553</v>
      </c>
      <c r="AB272" s="624">
        <v>8796.629620126927</v>
      </c>
      <c r="AC272" s="624">
        <v>9445.1054761886971</v>
      </c>
      <c r="AD272" s="624">
        <v>10031.044169921308</v>
      </c>
      <c r="AE272" s="624">
        <v>10436.168845932314</v>
      </c>
      <c r="AF272" s="624">
        <v>10755.167539346634</v>
      </c>
      <c r="AG272" s="624">
        <v>11318.46225030805</v>
      </c>
      <c r="AH272" s="624">
        <v>10706.513975629761</v>
      </c>
      <c r="AI272" s="624">
        <v>11884.179915389663</v>
      </c>
      <c r="AJ272" s="625"/>
    </row>
    <row r="273" spans="2:36" ht="13.8">
      <c r="B273" s="191" t="s">
        <v>669</v>
      </c>
      <c r="C273" s="237" t="s">
        <v>670</v>
      </c>
      <c r="D273" s="623"/>
      <c r="E273" s="624"/>
      <c r="F273" s="624"/>
      <c r="G273" s="624"/>
      <c r="H273" s="624"/>
      <c r="I273" s="624"/>
      <c r="J273" s="624"/>
      <c r="K273" s="624"/>
      <c r="L273" s="624"/>
      <c r="M273" s="624"/>
      <c r="N273" s="624"/>
      <c r="O273" s="624"/>
      <c r="P273" s="624"/>
      <c r="Q273" s="624"/>
      <c r="R273" s="624"/>
      <c r="S273" s="624"/>
      <c r="T273" s="624"/>
      <c r="U273" s="624"/>
      <c r="V273" s="624"/>
      <c r="W273" s="624"/>
      <c r="X273" s="624"/>
      <c r="Y273" s="624"/>
      <c r="Z273" s="624"/>
      <c r="AA273" s="624"/>
      <c r="AB273" s="624"/>
      <c r="AC273" s="624"/>
      <c r="AD273" s="624"/>
      <c r="AE273" s="624"/>
      <c r="AF273" s="624"/>
      <c r="AG273" s="624"/>
      <c r="AH273" s="624"/>
      <c r="AI273" s="624"/>
      <c r="AJ273" s="625"/>
    </row>
    <row r="274" spans="2:36" ht="13.8">
      <c r="B274" s="191" t="s">
        <v>671</v>
      </c>
      <c r="C274" s="237" t="s">
        <v>672</v>
      </c>
      <c r="D274" s="623">
        <v>10391.964137206865</v>
      </c>
      <c r="E274" s="624">
        <v>10026.325861854464</v>
      </c>
      <c r="F274" s="624">
        <v>9612.3928734882029</v>
      </c>
      <c r="G274" s="624">
        <v>9555.9867622500478</v>
      </c>
      <c r="H274" s="624">
        <v>9692.5357657146651</v>
      </c>
      <c r="I274" s="624">
        <v>9829.8619491106419</v>
      </c>
      <c r="J274" s="624">
        <v>10097.473441032933</v>
      </c>
      <c r="K274" s="624">
        <v>10217.380209828738</v>
      </c>
      <c r="L274" s="624">
        <v>10141.462586611631</v>
      </c>
      <c r="M274" s="624">
        <v>10270.063512707206</v>
      </c>
      <c r="N274" s="624">
        <v>10598.860669142972</v>
      </c>
      <c r="O274" s="624">
        <v>10789.051156759429</v>
      </c>
      <c r="P274" s="624">
        <v>11086.923695078542</v>
      </c>
      <c r="Q274" s="624">
        <v>11308.883210459375</v>
      </c>
      <c r="R274" s="624">
        <v>11713.880352526079</v>
      </c>
      <c r="S274" s="624">
        <v>12216.027640603466</v>
      </c>
      <c r="T274" s="624">
        <v>12776.877942281208</v>
      </c>
      <c r="U274" s="624">
        <v>13325.982825217045</v>
      </c>
      <c r="V274" s="624">
        <v>13596.287685528119</v>
      </c>
      <c r="W274" s="624">
        <v>13228.894785900926</v>
      </c>
      <c r="X274" s="624">
        <v>13469.361128791268</v>
      </c>
      <c r="Y274" s="624">
        <v>13721.685125784285</v>
      </c>
      <c r="Z274" s="624">
        <v>13864.970964547572</v>
      </c>
      <c r="AA274" s="624">
        <v>14017.411014875883</v>
      </c>
      <c r="AB274" s="624">
        <v>13993.270144213993</v>
      </c>
      <c r="AC274" s="624">
        <v>13887.211215714473</v>
      </c>
      <c r="AD274" s="624">
        <v>13844.275962699692</v>
      </c>
      <c r="AE274" s="624">
        <v>13950.453476076615</v>
      </c>
      <c r="AF274" s="624">
        <v>13990.31489286038</v>
      </c>
      <c r="AG274" s="624">
        <v>13852.205968642691</v>
      </c>
      <c r="AH274" s="624">
        <v>12815.909590651561</v>
      </c>
      <c r="AI274" s="624">
        <v>13311.925698654799</v>
      </c>
      <c r="AJ274" s="625"/>
    </row>
    <row r="275" spans="2:36" ht="13.8">
      <c r="B275" s="191" t="s">
        <v>673</v>
      </c>
      <c r="C275" s="237" t="s">
        <v>674</v>
      </c>
      <c r="D275" s="623">
        <v>2290.0392259546384</v>
      </c>
      <c r="E275" s="624">
        <v>2232.8374413957417</v>
      </c>
      <c r="F275" s="624">
        <v>2141.504614507845</v>
      </c>
      <c r="G275" s="624">
        <v>2232.7103790765113</v>
      </c>
      <c r="H275" s="624">
        <v>1991.1859250001639</v>
      </c>
      <c r="I275" s="624">
        <v>1999.3568419732908</v>
      </c>
      <c r="J275" s="624">
        <v>2071.708828127988</v>
      </c>
      <c r="K275" s="624">
        <v>2096.2945929347616</v>
      </c>
      <c r="L275" s="624">
        <v>2034.8971834871866</v>
      </c>
      <c r="M275" s="624">
        <v>2074.4536626437957</v>
      </c>
      <c r="N275" s="624">
        <v>2096.4904115653685</v>
      </c>
      <c r="O275" s="624">
        <v>2142.7875242364539</v>
      </c>
      <c r="P275" s="624">
        <v>2171.9311790264287</v>
      </c>
      <c r="Q275" s="624">
        <v>2252.1151349050087</v>
      </c>
      <c r="R275" s="624">
        <v>2335.0699098367527</v>
      </c>
      <c r="S275" s="624">
        <v>2422.4349554281944</v>
      </c>
      <c r="T275" s="624">
        <v>2525.0977444439036</v>
      </c>
      <c r="U275" s="624">
        <v>2641.0315643131912</v>
      </c>
      <c r="V275" s="624">
        <v>2746.4904824114369</v>
      </c>
      <c r="W275" s="624">
        <v>2894.963997258486</v>
      </c>
      <c r="X275" s="624">
        <v>3083.3553211635517</v>
      </c>
      <c r="Y275" s="624">
        <v>3146.8445530678764</v>
      </c>
      <c r="Z275" s="624">
        <v>3275.9683777004275</v>
      </c>
      <c r="AA275" s="624">
        <v>3330.8769033681424</v>
      </c>
      <c r="AB275" s="624">
        <v>3375.9412698159035</v>
      </c>
      <c r="AC275" s="624">
        <v>3365.3792588941692</v>
      </c>
      <c r="AD275" s="624">
        <v>3384.2681435089971</v>
      </c>
      <c r="AE275" s="624">
        <v>3395.4796855024233</v>
      </c>
      <c r="AF275" s="624">
        <v>3425.9489362282593</v>
      </c>
      <c r="AG275" s="624">
        <v>3372.3589795822963</v>
      </c>
      <c r="AH275" s="624">
        <v>3183.6507732625855</v>
      </c>
      <c r="AI275" s="624">
        <v>3236.7889809219178</v>
      </c>
      <c r="AJ275" s="625"/>
    </row>
    <row r="276" spans="2:36" ht="14.4" thickBot="1">
      <c r="B276" s="192" t="s">
        <v>675</v>
      </c>
      <c r="C276" s="238" t="s">
        <v>676</v>
      </c>
      <c r="D276" s="626">
        <v>2704.7572993949125</v>
      </c>
      <c r="E276" s="627">
        <v>2781.787843569537</v>
      </c>
      <c r="F276" s="627">
        <v>2468.2782568668135</v>
      </c>
      <c r="G276" s="627">
        <v>2458.7832550343746</v>
      </c>
      <c r="H276" s="627">
        <v>2670.1066151740201</v>
      </c>
      <c r="I276" s="627">
        <v>2641.37827140432</v>
      </c>
      <c r="J276" s="627">
        <v>2867.0260426409559</v>
      </c>
      <c r="K276" s="627">
        <v>2896.1473078214858</v>
      </c>
      <c r="L276" s="627">
        <v>2931.7251438886415</v>
      </c>
      <c r="M276" s="627">
        <v>2866.0328863699037</v>
      </c>
      <c r="N276" s="627">
        <v>2750.6012362334418</v>
      </c>
      <c r="O276" s="627">
        <v>2772.325233889816</v>
      </c>
      <c r="P276" s="627">
        <v>2510.2289228817363</v>
      </c>
      <c r="Q276" s="627">
        <v>2067.880374592175</v>
      </c>
      <c r="R276" s="627">
        <v>1934.1646425567546</v>
      </c>
      <c r="S276" s="627">
        <v>1814.1743814988083</v>
      </c>
      <c r="T276" s="627">
        <v>1736.3583333689496</v>
      </c>
      <c r="U276" s="627">
        <v>1656.7891797951688</v>
      </c>
      <c r="V276" s="627">
        <v>1353.2073688692446</v>
      </c>
      <c r="W276" s="627">
        <v>1500.3797849728674</v>
      </c>
      <c r="X276" s="627">
        <v>1799.5402328705954</v>
      </c>
      <c r="Y276" s="627">
        <v>2033.1813749648773</v>
      </c>
      <c r="Z276" s="627">
        <v>2310.8072167753385</v>
      </c>
      <c r="AA276" s="627">
        <v>2333.6445320224293</v>
      </c>
      <c r="AB276" s="627">
        <v>2316.9545358220234</v>
      </c>
      <c r="AC276" s="627">
        <v>2313.8785534264521</v>
      </c>
      <c r="AD276" s="627">
        <v>2286.623549118457</v>
      </c>
      <c r="AE276" s="627">
        <v>2331.7808329408808</v>
      </c>
      <c r="AF276" s="627">
        <v>2399.6215510785933</v>
      </c>
      <c r="AG276" s="627">
        <v>2203.3968096215408</v>
      </c>
      <c r="AH276" s="627">
        <v>1990.3194192921676</v>
      </c>
      <c r="AI276" s="627">
        <v>2115.1445550068038</v>
      </c>
      <c r="AJ276" s="628"/>
    </row>
    <row r="278" spans="2:36" ht="15.6">
      <c r="B278" s="1" t="s">
        <v>1520</v>
      </c>
    </row>
    <row r="279" spans="2:36">
      <c r="B279" s="175" t="s">
        <v>1563</v>
      </c>
    </row>
    <row r="280" spans="2:36">
      <c r="B280" s="175" t="s">
        <v>1564</v>
      </c>
    </row>
    <row r="281" spans="2:36" ht="13.8" thickBot="1"/>
    <row r="282" spans="2:36" ht="39" customHeight="1" thickBot="1">
      <c r="B282" s="297" t="s">
        <v>677</v>
      </c>
      <c r="C282" s="298" t="s">
        <v>678</v>
      </c>
      <c r="D282" s="299" t="s">
        <v>679</v>
      </c>
      <c r="E282" s="293" t="s">
        <v>680</v>
      </c>
      <c r="F282" s="294" t="s">
        <v>681</v>
      </c>
    </row>
    <row r="283" spans="2:36">
      <c r="B283" s="300" t="s">
        <v>682</v>
      </c>
      <c r="C283" s="301" t="s">
        <v>146</v>
      </c>
      <c r="D283" s="302">
        <v>2020</v>
      </c>
      <c r="E283" s="295" t="str">
        <f t="shared" ref="E283:E346" si="0">_xlfn.CONCAT(B283,C283, D283)</f>
        <v>EstimatesABW2020</v>
      </c>
      <c r="F283" s="304">
        <v>106.58450000000001</v>
      </c>
    </row>
    <row r="284" spans="2:36">
      <c r="B284" s="194" t="s">
        <v>683</v>
      </c>
      <c r="C284" s="193" t="s">
        <v>146</v>
      </c>
      <c r="D284" s="195">
        <v>2025</v>
      </c>
      <c r="E284" s="295" t="str">
        <f t="shared" si="0"/>
        <v>LowABW2025</v>
      </c>
      <c r="F284" s="304">
        <v>105.48600000000002</v>
      </c>
    </row>
    <row r="285" spans="2:36">
      <c r="B285" s="194" t="s">
        <v>684</v>
      </c>
      <c r="C285" s="193" t="s">
        <v>146</v>
      </c>
      <c r="D285" s="195">
        <v>2025</v>
      </c>
      <c r="E285" s="295" t="str">
        <f t="shared" si="0"/>
        <v>MediumABW2025</v>
      </c>
      <c r="F285" s="304">
        <v>106.04350000000002</v>
      </c>
    </row>
    <row r="286" spans="2:36">
      <c r="B286" s="194" t="s">
        <v>685</v>
      </c>
      <c r="C286" s="193" t="s">
        <v>146</v>
      </c>
      <c r="D286" s="195">
        <v>2025</v>
      </c>
      <c r="E286" s="295" t="str">
        <f t="shared" si="0"/>
        <v>HighABW2025</v>
      </c>
      <c r="F286" s="304">
        <v>106.60150000000002</v>
      </c>
    </row>
    <row r="287" spans="2:36">
      <c r="B287" s="194" t="s">
        <v>683</v>
      </c>
      <c r="C287" s="193" t="s">
        <v>146</v>
      </c>
      <c r="D287" s="195">
        <v>2030</v>
      </c>
      <c r="E287" s="295" t="str">
        <f t="shared" si="0"/>
        <v>LowABW2030</v>
      </c>
      <c r="F287" s="304">
        <v>103.254</v>
      </c>
    </row>
    <row r="288" spans="2:36">
      <c r="B288" s="194" t="s">
        <v>684</v>
      </c>
      <c r="C288" s="193" t="s">
        <v>146</v>
      </c>
      <c r="D288" s="195">
        <v>2030</v>
      </c>
      <c r="E288" s="295" t="str">
        <f t="shared" si="0"/>
        <v>MediumABW2030</v>
      </c>
      <c r="F288" s="304">
        <v>104.9235</v>
      </c>
    </row>
    <row r="289" spans="2:6">
      <c r="B289" s="194" t="s">
        <v>685</v>
      </c>
      <c r="C289" s="193" t="s">
        <v>146</v>
      </c>
      <c r="D289" s="195">
        <v>2030</v>
      </c>
      <c r="E289" s="295" t="str">
        <f t="shared" si="0"/>
        <v>HighABW2030</v>
      </c>
      <c r="F289" s="304">
        <v>106.59550000000002</v>
      </c>
    </row>
    <row r="290" spans="2:6">
      <c r="B290" s="194" t="s">
        <v>683</v>
      </c>
      <c r="C290" s="193" t="s">
        <v>146</v>
      </c>
      <c r="D290" s="195">
        <v>2035</v>
      </c>
      <c r="E290" s="295" t="str">
        <f t="shared" si="0"/>
        <v>LowABW2035</v>
      </c>
      <c r="F290" s="304">
        <v>99.975999999999999</v>
      </c>
    </row>
    <row r="291" spans="2:6">
      <c r="B291" s="194" t="s">
        <v>684</v>
      </c>
      <c r="C291" s="193" t="s">
        <v>146</v>
      </c>
      <c r="D291" s="195">
        <v>2035</v>
      </c>
      <c r="E291" s="295" t="str">
        <f t="shared" si="0"/>
        <v>MediumABW2035</v>
      </c>
      <c r="F291" s="304">
        <v>103.11999999999998</v>
      </c>
    </row>
    <row r="292" spans="2:6">
      <c r="B292" s="194" t="s">
        <v>685</v>
      </c>
      <c r="C292" s="193" t="s">
        <v>146</v>
      </c>
      <c r="D292" s="195">
        <v>2035</v>
      </c>
      <c r="E292" s="295" t="str">
        <f t="shared" si="0"/>
        <v>HighABW2035</v>
      </c>
      <c r="F292" s="304">
        <v>106.26050000000001</v>
      </c>
    </row>
    <row r="293" spans="2:6">
      <c r="B293" s="194" t="s">
        <v>683</v>
      </c>
      <c r="C293" s="193" t="s">
        <v>146</v>
      </c>
      <c r="D293" s="195">
        <v>2040</v>
      </c>
      <c r="E293" s="295" t="str">
        <f t="shared" si="0"/>
        <v>LowABW2040</v>
      </c>
      <c r="F293" s="304">
        <v>96.030999999999992</v>
      </c>
    </row>
    <row r="294" spans="2:6">
      <c r="B294" s="194" t="s">
        <v>684</v>
      </c>
      <c r="C294" s="193" t="s">
        <v>146</v>
      </c>
      <c r="D294" s="195">
        <v>2040</v>
      </c>
      <c r="E294" s="295" t="str">
        <f t="shared" si="0"/>
        <v>MediumABW2040</v>
      </c>
      <c r="F294" s="304">
        <v>100.7445</v>
      </c>
    </row>
    <row r="295" spans="2:6">
      <c r="B295" s="194" t="s">
        <v>685</v>
      </c>
      <c r="C295" s="193" t="s">
        <v>146</v>
      </c>
      <c r="D295" s="195">
        <v>2040</v>
      </c>
      <c r="E295" s="295" t="str">
        <f t="shared" si="0"/>
        <v>HighABW2040</v>
      </c>
      <c r="F295" s="304">
        <v>105.45500000000003</v>
      </c>
    </row>
    <row r="296" spans="2:6">
      <c r="B296" s="194" t="s">
        <v>683</v>
      </c>
      <c r="C296" s="193" t="s">
        <v>146</v>
      </c>
      <c r="D296" s="195">
        <v>2045</v>
      </c>
      <c r="E296" s="295" t="str">
        <f t="shared" si="0"/>
        <v>LowABW2045</v>
      </c>
      <c r="F296" s="304">
        <v>91.531500000000037</v>
      </c>
    </row>
    <row r="297" spans="2:6">
      <c r="B297" s="194" t="s">
        <v>684</v>
      </c>
      <c r="C297" s="193" t="s">
        <v>146</v>
      </c>
      <c r="D297" s="195">
        <v>2045</v>
      </c>
      <c r="E297" s="295" t="str">
        <f t="shared" si="0"/>
        <v>MediumABW2045</v>
      </c>
      <c r="F297" s="304">
        <v>97.746000000000024</v>
      </c>
    </row>
    <row r="298" spans="2:6">
      <c r="B298" s="194" t="s">
        <v>685</v>
      </c>
      <c r="C298" s="193" t="s">
        <v>146</v>
      </c>
      <c r="D298" s="195">
        <v>2045</v>
      </c>
      <c r="E298" s="295" t="str">
        <f t="shared" si="0"/>
        <v>HighABW2045</v>
      </c>
      <c r="F298" s="304">
        <v>103.97500000000005</v>
      </c>
    </row>
    <row r="299" spans="2:6">
      <c r="B299" s="194" t="s">
        <v>683</v>
      </c>
      <c r="C299" s="193" t="s">
        <v>146</v>
      </c>
      <c r="D299" s="195">
        <v>2050</v>
      </c>
      <c r="E299" s="295" t="str">
        <f t="shared" si="0"/>
        <v>LowABW2050</v>
      </c>
      <c r="F299" s="304">
        <v>86.589500000000015</v>
      </c>
    </row>
    <row r="300" spans="2:6">
      <c r="B300" s="194" t="s">
        <v>684</v>
      </c>
      <c r="C300" s="193" t="s">
        <v>146</v>
      </c>
      <c r="D300" s="195">
        <v>2050</v>
      </c>
      <c r="E300" s="295" t="str">
        <f t="shared" si="0"/>
        <v>MediumABW2050</v>
      </c>
      <c r="F300" s="304">
        <v>94.185000000000002</v>
      </c>
    </row>
    <row r="301" spans="2:6">
      <c r="B301" s="194" t="s">
        <v>685</v>
      </c>
      <c r="C301" s="193" t="s">
        <v>146</v>
      </c>
      <c r="D301" s="195">
        <v>2050</v>
      </c>
      <c r="E301" s="295" t="str">
        <f t="shared" si="0"/>
        <v>HighABW2050</v>
      </c>
      <c r="F301" s="304">
        <v>101.86149999999999</v>
      </c>
    </row>
    <row r="302" spans="2:6">
      <c r="B302" s="194" t="s">
        <v>682</v>
      </c>
      <c r="C302" s="193" t="s">
        <v>150</v>
      </c>
      <c r="D302" s="195">
        <v>2020</v>
      </c>
      <c r="E302" s="295" t="str">
        <f t="shared" si="0"/>
        <v>EstimatesAFG2020</v>
      </c>
      <c r="F302" s="304">
        <v>38972.230499999969</v>
      </c>
    </row>
    <row r="303" spans="2:6">
      <c r="B303" s="194" t="s">
        <v>683</v>
      </c>
      <c r="C303" s="193" t="s">
        <v>150</v>
      </c>
      <c r="D303" s="195">
        <v>2025</v>
      </c>
      <c r="E303" s="295" t="str">
        <f t="shared" si="0"/>
        <v>LowAFG2025</v>
      </c>
      <c r="F303" s="304">
        <v>44234.790000000015</v>
      </c>
    </row>
    <row r="304" spans="2:6">
      <c r="B304" s="194" t="s">
        <v>684</v>
      </c>
      <c r="C304" s="193" t="s">
        <v>150</v>
      </c>
      <c r="D304" s="195">
        <v>2025</v>
      </c>
      <c r="E304" s="295" t="str">
        <f t="shared" si="0"/>
        <v>MediumAFG2025</v>
      </c>
      <c r="F304" s="304">
        <v>44515.793500000022</v>
      </c>
    </row>
    <row r="305" spans="2:6">
      <c r="B305" s="194" t="s">
        <v>685</v>
      </c>
      <c r="C305" s="193" t="s">
        <v>150</v>
      </c>
      <c r="D305" s="195">
        <v>2025</v>
      </c>
      <c r="E305" s="295" t="str">
        <f t="shared" si="0"/>
        <v>HighAFG2025</v>
      </c>
      <c r="F305" s="304">
        <v>44796.92950000002</v>
      </c>
    </row>
    <row r="306" spans="2:6">
      <c r="B306" s="194" t="s">
        <v>683</v>
      </c>
      <c r="C306" s="193" t="s">
        <v>150</v>
      </c>
      <c r="D306" s="195">
        <v>2030</v>
      </c>
      <c r="E306" s="295" t="str">
        <f t="shared" si="0"/>
        <v>LowAFG2030</v>
      </c>
      <c r="F306" s="304">
        <v>49398.163500000002</v>
      </c>
    </row>
    <row r="307" spans="2:6">
      <c r="B307" s="194" t="s">
        <v>684</v>
      </c>
      <c r="C307" s="193" t="s">
        <v>150</v>
      </c>
      <c r="D307" s="195">
        <v>2030</v>
      </c>
      <c r="E307" s="295" t="str">
        <f t="shared" si="0"/>
        <v>MediumAFG2030</v>
      </c>
      <c r="F307" s="304">
        <v>50330.837</v>
      </c>
    </row>
    <row r="308" spans="2:6">
      <c r="B308" s="194" t="s">
        <v>685</v>
      </c>
      <c r="C308" s="193" t="s">
        <v>150</v>
      </c>
      <c r="D308" s="195">
        <v>2030</v>
      </c>
      <c r="E308" s="295" t="str">
        <f t="shared" si="0"/>
        <v>HighAFG2030</v>
      </c>
      <c r="F308" s="304">
        <v>51264.833999999995</v>
      </c>
    </row>
    <row r="309" spans="2:6">
      <c r="B309" s="194" t="s">
        <v>683</v>
      </c>
      <c r="C309" s="193" t="s">
        <v>150</v>
      </c>
      <c r="D309" s="195">
        <v>2035</v>
      </c>
      <c r="E309" s="295" t="str">
        <f t="shared" si="0"/>
        <v>LowAFG2035</v>
      </c>
      <c r="F309" s="304">
        <v>54310.144500000024</v>
      </c>
    </row>
    <row r="310" spans="2:6">
      <c r="B310" s="194" t="s">
        <v>684</v>
      </c>
      <c r="C310" s="193" t="s">
        <v>150</v>
      </c>
      <c r="D310" s="195">
        <v>2035</v>
      </c>
      <c r="E310" s="295" t="str">
        <f t="shared" si="0"/>
        <v>MediumAFG2035</v>
      </c>
      <c r="F310" s="304">
        <v>56226.85550000002</v>
      </c>
    </row>
    <row r="311" spans="2:6">
      <c r="B311" s="194" t="s">
        <v>685</v>
      </c>
      <c r="C311" s="193" t="s">
        <v>150</v>
      </c>
      <c r="D311" s="195">
        <v>2035</v>
      </c>
      <c r="E311" s="295" t="str">
        <f t="shared" si="0"/>
        <v>HighAFG2035</v>
      </c>
      <c r="F311" s="304">
        <v>58148.029500000033</v>
      </c>
    </row>
    <row r="312" spans="2:6">
      <c r="B312" s="194" t="s">
        <v>683</v>
      </c>
      <c r="C312" s="193" t="s">
        <v>150</v>
      </c>
      <c r="D312" s="195">
        <v>2040</v>
      </c>
      <c r="E312" s="295" t="str">
        <f t="shared" si="0"/>
        <v>LowAFG2040</v>
      </c>
      <c r="F312" s="304">
        <v>59078.075500000035</v>
      </c>
    </row>
    <row r="313" spans="2:6">
      <c r="B313" s="194" t="s">
        <v>684</v>
      </c>
      <c r="C313" s="193" t="s">
        <v>150</v>
      </c>
      <c r="D313" s="195">
        <v>2040</v>
      </c>
      <c r="E313" s="295" t="str">
        <f t="shared" si="0"/>
        <v>MediumAFG2040</v>
      </c>
      <c r="F313" s="304">
        <v>62180.341500000031</v>
      </c>
    </row>
    <row r="314" spans="2:6">
      <c r="B314" s="194" t="s">
        <v>685</v>
      </c>
      <c r="C314" s="193" t="s">
        <v>150</v>
      </c>
      <c r="D314" s="195">
        <v>2040</v>
      </c>
      <c r="E314" s="295" t="str">
        <f t="shared" si="0"/>
        <v>HighAFG2040</v>
      </c>
      <c r="F314" s="304">
        <v>65295.310500000029</v>
      </c>
    </row>
    <row r="315" spans="2:6">
      <c r="B315" s="194" t="s">
        <v>683</v>
      </c>
      <c r="C315" s="193" t="s">
        <v>150</v>
      </c>
      <c r="D315" s="195">
        <v>2045</v>
      </c>
      <c r="E315" s="295" t="str">
        <f t="shared" si="0"/>
        <v>LowAFG2045</v>
      </c>
      <c r="F315" s="304">
        <v>63676.992999999988</v>
      </c>
    </row>
    <row r="316" spans="2:6">
      <c r="B316" s="194" t="s">
        <v>684</v>
      </c>
      <c r="C316" s="193" t="s">
        <v>150</v>
      </c>
      <c r="D316" s="195">
        <v>2045</v>
      </c>
      <c r="E316" s="295" t="str">
        <f t="shared" si="0"/>
        <v>MediumAFG2045</v>
      </c>
      <c r="F316" s="304">
        <v>68161.269499999995</v>
      </c>
    </row>
    <row r="317" spans="2:6">
      <c r="B317" s="194" t="s">
        <v>685</v>
      </c>
      <c r="C317" s="193" t="s">
        <v>150</v>
      </c>
      <c r="D317" s="195">
        <v>2045</v>
      </c>
      <c r="E317" s="295" t="str">
        <f t="shared" si="0"/>
        <v>HighAFG2045</v>
      </c>
      <c r="F317" s="304">
        <v>72696.035000000018</v>
      </c>
    </row>
    <row r="318" spans="2:6">
      <c r="B318" s="194" t="s">
        <v>683</v>
      </c>
      <c r="C318" s="193" t="s">
        <v>150</v>
      </c>
      <c r="D318" s="195">
        <v>2050</v>
      </c>
      <c r="E318" s="295" t="str">
        <f t="shared" si="0"/>
        <v>LowAFG2050</v>
      </c>
      <c r="F318" s="304">
        <v>67928.521999999997</v>
      </c>
    </row>
    <row r="319" spans="2:6">
      <c r="B319" s="194" t="s">
        <v>684</v>
      </c>
      <c r="C319" s="193" t="s">
        <v>150</v>
      </c>
      <c r="D319" s="195">
        <v>2050</v>
      </c>
      <c r="E319" s="295" t="str">
        <f t="shared" si="0"/>
        <v>MediumAFG2050</v>
      </c>
      <c r="F319" s="304">
        <v>74075.233500000031</v>
      </c>
    </row>
    <row r="320" spans="2:6">
      <c r="B320" s="194" t="s">
        <v>685</v>
      </c>
      <c r="C320" s="193" t="s">
        <v>150</v>
      </c>
      <c r="D320" s="195">
        <v>2050</v>
      </c>
      <c r="E320" s="295" t="str">
        <f t="shared" si="0"/>
        <v>HighAFG2050</v>
      </c>
      <c r="F320" s="304">
        <v>80392.433000000005</v>
      </c>
    </row>
    <row r="321" spans="2:6">
      <c r="B321" s="194" t="s">
        <v>682</v>
      </c>
      <c r="C321" s="193" t="s">
        <v>154</v>
      </c>
      <c r="D321" s="195">
        <v>2020</v>
      </c>
      <c r="E321" s="295" t="str">
        <f t="shared" si="0"/>
        <v>EstimatesAGO2020</v>
      </c>
      <c r="F321" s="304">
        <v>33428.485999999975</v>
      </c>
    </row>
    <row r="322" spans="2:6">
      <c r="B322" s="194" t="s">
        <v>683</v>
      </c>
      <c r="C322" s="193" t="s">
        <v>154</v>
      </c>
      <c r="D322" s="195">
        <v>2025</v>
      </c>
      <c r="E322" s="295" t="str">
        <f t="shared" si="0"/>
        <v>LowAGO2025</v>
      </c>
      <c r="F322" s="304">
        <v>38716.431500000013</v>
      </c>
    </row>
    <row r="323" spans="2:6">
      <c r="B323" s="194" t="s">
        <v>684</v>
      </c>
      <c r="C323" s="193" t="s">
        <v>154</v>
      </c>
      <c r="D323" s="195">
        <v>2025</v>
      </c>
      <c r="E323" s="295" t="str">
        <f t="shared" si="0"/>
        <v>MediumAGO2025</v>
      </c>
      <c r="F323" s="304">
        <v>38942.791500000014</v>
      </c>
    </row>
    <row r="324" spans="2:6">
      <c r="B324" s="194" t="s">
        <v>685</v>
      </c>
      <c r="C324" s="193" t="s">
        <v>154</v>
      </c>
      <c r="D324" s="195">
        <v>2025</v>
      </c>
      <c r="E324" s="295" t="str">
        <f t="shared" si="0"/>
        <v>HighAGO2025</v>
      </c>
      <c r="F324" s="304">
        <v>39169.108000000015</v>
      </c>
    </row>
    <row r="325" spans="2:6">
      <c r="B325" s="194" t="s">
        <v>683</v>
      </c>
      <c r="C325" s="193" t="s">
        <v>154</v>
      </c>
      <c r="D325" s="195">
        <v>2030</v>
      </c>
      <c r="E325" s="295" t="str">
        <f t="shared" si="0"/>
        <v>LowAGO2030</v>
      </c>
      <c r="F325" s="304">
        <v>44154.935000000005</v>
      </c>
    </row>
    <row r="326" spans="2:6">
      <c r="B326" s="194" t="s">
        <v>684</v>
      </c>
      <c r="C326" s="193" t="s">
        <v>154</v>
      </c>
      <c r="D326" s="195">
        <v>2030</v>
      </c>
      <c r="E326" s="295" t="str">
        <f t="shared" si="0"/>
        <v>MediumAGO2030</v>
      </c>
      <c r="F326" s="304">
        <v>44911.664000000004</v>
      </c>
    </row>
    <row r="327" spans="2:6">
      <c r="B327" s="194" t="s">
        <v>685</v>
      </c>
      <c r="C327" s="193" t="s">
        <v>154</v>
      </c>
      <c r="D327" s="195">
        <v>2030</v>
      </c>
      <c r="E327" s="295" t="str">
        <f t="shared" si="0"/>
        <v>HighAGO2030</v>
      </c>
      <c r="F327" s="304">
        <v>45667.955000000002</v>
      </c>
    </row>
    <row r="328" spans="2:6">
      <c r="B328" s="194" t="s">
        <v>683</v>
      </c>
      <c r="C328" s="193" t="s">
        <v>154</v>
      </c>
      <c r="D328" s="195">
        <v>2035</v>
      </c>
      <c r="E328" s="295" t="str">
        <f t="shared" si="0"/>
        <v>LowAGO2035</v>
      </c>
      <c r="F328" s="304">
        <v>49735.785000000025</v>
      </c>
    </row>
    <row r="329" spans="2:6">
      <c r="B329" s="194" t="s">
        <v>684</v>
      </c>
      <c r="C329" s="193" t="s">
        <v>154</v>
      </c>
      <c r="D329" s="195">
        <v>2035</v>
      </c>
      <c r="E329" s="295" t="str">
        <f t="shared" si="0"/>
        <v>MediumAGO2035</v>
      </c>
      <c r="F329" s="304">
        <v>51321.963500000027</v>
      </c>
    </row>
    <row r="330" spans="2:6">
      <c r="B330" s="194" t="s">
        <v>685</v>
      </c>
      <c r="C330" s="193" t="s">
        <v>154</v>
      </c>
      <c r="D330" s="195">
        <v>2035</v>
      </c>
      <c r="E330" s="295" t="str">
        <f t="shared" si="0"/>
        <v>HighAGO2035</v>
      </c>
      <c r="F330" s="304">
        <v>52906.800500000027</v>
      </c>
    </row>
    <row r="331" spans="2:6">
      <c r="B331" s="194" t="s">
        <v>683</v>
      </c>
      <c r="C331" s="193" t="s">
        <v>154</v>
      </c>
      <c r="D331" s="195">
        <v>2040</v>
      </c>
      <c r="E331" s="295" t="str">
        <f t="shared" si="0"/>
        <v>LowAGO2040</v>
      </c>
      <c r="F331" s="304">
        <v>55472.557499999995</v>
      </c>
    </row>
    <row r="332" spans="2:6">
      <c r="B332" s="194" t="s">
        <v>684</v>
      </c>
      <c r="C332" s="193" t="s">
        <v>154</v>
      </c>
      <c r="D332" s="195">
        <v>2040</v>
      </c>
      <c r="E332" s="295" t="str">
        <f t="shared" si="0"/>
        <v>MediumAGO2040</v>
      </c>
      <c r="F332" s="304">
        <v>58104.436499999996</v>
      </c>
    </row>
    <row r="333" spans="2:6">
      <c r="B333" s="194" t="s">
        <v>685</v>
      </c>
      <c r="C333" s="193" t="s">
        <v>154</v>
      </c>
      <c r="D333" s="195">
        <v>2040</v>
      </c>
      <c r="E333" s="295" t="str">
        <f t="shared" si="0"/>
        <v>HighAGO2040</v>
      </c>
      <c r="F333" s="304">
        <v>60737.93299999999</v>
      </c>
    </row>
    <row r="334" spans="2:6">
      <c r="B334" s="194" t="s">
        <v>683</v>
      </c>
      <c r="C334" s="193" t="s">
        <v>154</v>
      </c>
      <c r="D334" s="195">
        <v>2045</v>
      </c>
      <c r="E334" s="295" t="str">
        <f t="shared" si="0"/>
        <v>LowAGO2045</v>
      </c>
      <c r="F334" s="304">
        <v>61231.188000000009</v>
      </c>
    </row>
    <row r="335" spans="2:6">
      <c r="B335" s="194" t="s">
        <v>684</v>
      </c>
      <c r="C335" s="193" t="s">
        <v>154</v>
      </c>
      <c r="D335" s="195">
        <v>2045</v>
      </c>
      <c r="E335" s="295" t="str">
        <f t="shared" si="0"/>
        <v>MediumAGO2045</v>
      </c>
      <c r="F335" s="304">
        <v>65146.245500000005</v>
      </c>
    </row>
    <row r="336" spans="2:6">
      <c r="B336" s="194" t="s">
        <v>685</v>
      </c>
      <c r="C336" s="193" t="s">
        <v>154</v>
      </c>
      <c r="D336" s="195">
        <v>2045</v>
      </c>
      <c r="E336" s="295" t="str">
        <f t="shared" si="0"/>
        <v>HighAGO2045</v>
      </c>
      <c r="F336" s="304">
        <v>69094.679000000047</v>
      </c>
    </row>
    <row r="337" spans="2:6">
      <c r="B337" s="194" t="s">
        <v>683</v>
      </c>
      <c r="C337" s="193" t="s">
        <v>154</v>
      </c>
      <c r="D337" s="195">
        <v>2050</v>
      </c>
      <c r="E337" s="295" t="str">
        <f t="shared" si="0"/>
        <v>LowAGO2050</v>
      </c>
      <c r="F337" s="304">
        <v>66828.924499999994</v>
      </c>
    </row>
    <row r="338" spans="2:6">
      <c r="B338" s="194" t="s">
        <v>684</v>
      </c>
      <c r="C338" s="193" t="s">
        <v>154</v>
      </c>
      <c r="D338" s="195">
        <v>2050</v>
      </c>
      <c r="E338" s="295" t="str">
        <f t="shared" si="0"/>
        <v>MediumAGO2050</v>
      </c>
      <c r="F338" s="304">
        <v>72328.06799999997</v>
      </c>
    </row>
    <row r="339" spans="2:6">
      <c r="B339" s="194" t="s">
        <v>685</v>
      </c>
      <c r="C339" s="193" t="s">
        <v>154</v>
      </c>
      <c r="D339" s="195">
        <v>2050</v>
      </c>
      <c r="E339" s="295" t="str">
        <f t="shared" si="0"/>
        <v>HighAGO2050</v>
      </c>
      <c r="F339" s="304">
        <v>77953.953499999974</v>
      </c>
    </row>
    <row r="340" spans="2:6">
      <c r="B340" s="194" t="s">
        <v>682</v>
      </c>
      <c r="C340" s="193" t="s">
        <v>686</v>
      </c>
      <c r="D340" s="195">
        <v>2020</v>
      </c>
      <c r="E340" s="295" t="str">
        <f t="shared" si="0"/>
        <v>EstimatesAIA2020</v>
      </c>
      <c r="F340" s="304">
        <v>15.585000000000003</v>
      </c>
    </row>
    <row r="341" spans="2:6">
      <c r="B341" s="194" t="s">
        <v>683</v>
      </c>
      <c r="C341" s="193" t="s">
        <v>686</v>
      </c>
      <c r="D341" s="195">
        <v>2025</v>
      </c>
      <c r="E341" s="295" t="str">
        <f t="shared" si="0"/>
        <v>LowAIA2025</v>
      </c>
      <c r="F341" s="304">
        <v>15.867999999999999</v>
      </c>
    </row>
    <row r="342" spans="2:6">
      <c r="B342" s="194" t="s">
        <v>684</v>
      </c>
      <c r="C342" s="193" t="s">
        <v>686</v>
      </c>
      <c r="D342" s="195">
        <v>2025</v>
      </c>
      <c r="E342" s="295" t="str">
        <f t="shared" si="0"/>
        <v>MediumAIA2025</v>
      </c>
      <c r="F342" s="304">
        <v>15.965999999999998</v>
      </c>
    </row>
    <row r="343" spans="2:6">
      <c r="B343" s="194" t="s">
        <v>685</v>
      </c>
      <c r="C343" s="193" t="s">
        <v>686</v>
      </c>
      <c r="D343" s="195">
        <v>2025</v>
      </c>
      <c r="E343" s="295" t="str">
        <f t="shared" si="0"/>
        <v>HighAIA2025</v>
      </c>
      <c r="F343" s="304">
        <v>16.06450000000001</v>
      </c>
    </row>
    <row r="344" spans="2:6">
      <c r="B344" s="194" t="s">
        <v>683</v>
      </c>
      <c r="C344" s="193" t="s">
        <v>686</v>
      </c>
      <c r="D344" s="195">
        <v>2030</v>
      </c>
      <c r="E344" s="295" t="str">
        <f t="shared" si="0"/>
        <v>LowAIA2030</v>
      </c>
      <c r="F344" s="304">
        <v>15.777000000000001</v>
      </c>
    </row>
    <row r="345" spans="2:6">
      <c r="B345" s="194" t="s">
        <v>684</v>
      </c>
      <c r="C345" s="193" t="s">
        <v>686</v>
      </c>
      <c r="D345" s="195">
        <v>2030</v>
      </c>
      <c r="E345" s="295" t="str">
        <f t="shared" si="0"/>
        <v>MediumAIA2030</v>
      </c>
      <c r="F345" s="304">
        <v>16.055</v>
      </c>
    </row>
    <row r="346" spans="2:6">
      <c r="B346" s="194" t="s">
        <v>685</v>
      </c>
      <c r="C346" s="193" t="s">
        <v>686</v>
      </c>
      <c r="D346" s="195">
        <v>2030</v>
      </c>
      <c r="E346" s="295" t="str">
        <f t="shared" si="0"/>
        <v>HighAIA2030</v>
      </c>
      <c r="F346" s="304">
        <v>16.3355</v>
      </c>
    </row>
    <row r="347" spans="2:6">
      <c r="B347" s="194" t="s">
        <v>683</v>
      </c>
      <c r="C347" s="193" t="s">
        <v>686</v>
      </c>
      <c r="D347" s="195">
        <v>2035</v>
      </c>
      <c r="E347" s="295" t="str">
        <f t="shared" ref="E347:E410" si="1">_xlfn.CONCAT(B347,C347, D347)</f>
        <v>LowAIA2035</v>
      </c>
      <c r="F347" s="304">
        <v>15.516500000000002</v>
      </c>
    </row>
    <row r="348" spans="2:6">
      <c r="B348" s="194" t="s">
        <v>684</v>
      </c>
      <c r="C348" s="193" t="s">
        <v>686</v>
      </c>
      <c r="D348" s="195">
        <v>2035</v>
      </c>
      <c r="E348" s="295" t="str">
        <f t="shared" si="1"/>
        <v>MediumAIA2035</v>
      </c>
      <c r="F348" s="304">
        <v>16.015000000000004</v>
      </c>
    </row>
    <row r="349" spans="2:6">
      <c r="B349" s="194" t="s">
        <v>685</v>
      </c>
      <c r="C349" s="193" t="s">
        <v>686</v>
      </c>
      <c r="D349" s="195">
        <v>2035</v>
      </c>
      <c r="E349" s="295" t="str">
        <f t="shared" si="1"/>
        <v>HighAIA2035</v>
      </c>
      <c r="F349" s="304">
        <v>16.515499999999996</v>
      </c>
    </row>
    <row r="350" spans="2:6">
      <c r="B350" s="194" t="s">
        <v>683</v>
      </c>
      <c r="C350" s="193" t="s">
        <v>686</v>
      </c>
      <c r="D350" s="195">
        <v>2040</v>
      </c>
      <c r="E350" s="295" t="str">
        <f t="shared" si="1"/>
        <v>LowAIA2040</v>
      </c>
      <c r="F350" s="304">
        <v>15.1515</v>
      </c>
    </row>
    <row r="351" spans="2:6">
      <c r="B351" s="194" t="s">
        <v>684</v>
      </c>
      <c r="C351" s="193" t="s">
        <v>686</v>
      </c>
      <c r="D351" s="195">
        <v>2040</v>
      </c>
      <c r="E351" s="295" t="str">
        <f t="shared" si="1"/>
        <v>MediumAIA2040</v>
      </c>
      <c r="F351" s="304">
        <v>15.874999999999998</v>
      </c>
    </row>
    <row r="352" spans="2:6">
      <c r="B352" s="194" t="s">
        <v>685</v>
      </c>
      <c r="C352" s="193" t="s">
        <v>686</v>
      </c>
      <c r="D352" s="195">
        <v>2040</v>
      </c>
      <c r="E352" s="295" t="str">
        <f t="shared" si="1"/>
        <v>HighAIA2040</v>
      </c>
      <c r="F352" s="304">
        <v>16.601000000000003</v>
      </c>
    </row>
    <row r="353" spans="2:6">
      <c r="B353" s="194" t="s">
        <v>683</v>
      </c>
      <c r="C353" s="193" t="s">
        <v>686</v>
      </c>
      <c r="D353" s="195">
        <v>2045</v>
      </c>
      <c r="E353" s="295" t="str">
        <f t="shared" si="1"/>
        <v>LowAIA2045</v>
      </c>
      <c r="F353" s="304">
        <v>14.687499999999996</v>
      </c>
    </row>
    <row r="354" spans="2:6">
      <c r="B354" s="194" t="s">
        <v>684</v>
      </c>
      <c r="C354" s="193" t="s">
        <v>686</v>
      </c>
      <c r="D354" s="195">
        <v>2045</v>
      </c>
      <c r="E354" s="295" t="str">
        <f t="shared" si="1"/>
        <v>MediumAIA2045</v>
      </c>
      <c r="F354" s="304">
        <v>15.636999999999997</v>
      </c>
    </row>
    <row r="355" spans="2:6">
      <c r="B355" s="194" t="s">
        <v>685</v>
      </c>
      <c r="C355" s="193" t="s">
        <v>686</v>
      </c>
      <c r="D355" s="195">
        <v>2045</v>
      </c>
      <c r="E355" s="295" t="str">
        <f t="shared" si="1"/>
        <v>HighAIA2045</v>
      </c>
      <c r="F355" s="304">
        <v>16.595500000000008</v>
      </c>
    </row>
    <row r="356" spans="2:6">
      <c r="B356" s="194" t="s">
        <v>683</v>
      </c>
      <c r="C356" s="193" t="s">
        <v>686</v>
      </c>
      <c r="D356" s="195">
        <v>2050</v>
      </c>
      <c r="E356" s="295" t="str">
        <f t="shared" si="1"/>
        <v>LowAIA2050</v>
      </c>
      <c r="F356" s="304">
        <v>14.112</v>
      </c>
    </row>
    <row r="357" spans="2:6">
      <c r="B357" s="194" t="s">
        <v>684</v>
      </c>
      <c r="C357" s="193" t="s">
        <v>686</v>
      </c>
      <c r="D357" s="195">
        <v>2050</v>
      </c>
      <c r="E357" s="295" t="str">
        <f t="shared" si="1"/>
        <v>MediumAIA2050</v>
      </c>
      <c r="F357" s="304">
        <v>15.294000000000002</v>
      </c>
    </row>
    <row r="358" spans="2:6">
      <c r="B358" s="194" t="s">
        <v>685</v>
      </c>
      <c r="C358" s="193" t="s">
        <v>686</v>
      </c>
      <c r="D358" s="195">
        <v>2050</v>
      </c>
      <c r="E358" s="295" t="str">
        <f t="shared" si="1"/>
        <v>HighAIA2050</v>
      </c>
      <c r="F358" s="304">
        <v>16.505000000000006</v>
      </c>
    </row>
    <row r="359" spans="2:6">
      <c r="B359" s="194" t="s">
        <v>682</v>
      </c>
      <c r="C359" s="193" t="s">
        <v>156</v>
      </c>
      <c r="D359" s="195">
        <v>2020</v>
      </c>
      <c r="E359" s="295" t="str">
        <f t="shared" si="1"/>
        <v>EstimatesALB2020</v>
      </c>
      <c r="F359" s="304">
        <v>2866.8485000000005</v>
      </c>
    </row>
    <row r="360" spans="2:6">
      <c r="B360" s="194" t="s">
        <v>683</v>
      </c>
      <c r="C360" s="193" t="s">
        <v>156</v>
      </c>
      <c r="D360" s="195">
        <v>2025</v>
      </c>
      <c r="E360" s="295" t="str">
        <f t="shared" si="1"/>
        <v>LowALB2025</v>
      </c>
      <c r="F360" s="304">
        <v>2803.6114999999977</v>
      </c>
    </row>
    <row r="361" spans="2:6">
      <c r="B361" s="194" t="s">
        <v>684</v>
      </c>
      <c r="C361" s="193" t="s">
        <v>156</v>
      </c>
      <c r="D361" s="195">
        <v>2025</v>
      </c>
      <c r="E361" s="295" t="str">
        <f t="shared" si="1"/>
        <v>MediumALB2025</v>
      </c>
      <c r="F361" s="304">
        <v>2821.6264999999976</v>
      </c>
    </row>
    <row r="362" spans="2:6">
      <c r="B362" s="194" t="s">
        <v>685</v>
      </c>
      <c r="C362" s="193" t="s">
        <v>156</v>
      </c>
      <c r="D362" s="195">
        <v>2025</v>
      </c>
      <c r="E362" s="295" t="str">
        <f t="shared" si="1"/>
        <v>HighALB2025</v>
      </c>
      <c r="F362" s="304">
        <v>2839.6414999999984</v>
      </c>
    </row>
    <row r="363" spans="2:6">
      <c r="B363" s="194" t="s">
        <v>683</v>
      </c>
      <c r="C363" s="193" t="s">
        <v>156</v>
      </c>
      <c r="D363" s="195">
        <v>2030</v>
      </c>
      <c r="E363" s="295" t="str">
        <f t="shared" si="1"/>
        <v>LowALB2030</v>
      </c>
      <c r="F363" s="304">
        <v>2737.0090000000005</v>
      </c>
    </row>
    <row r="364" spans="2:6">
      <c r="B364" s="194" t="s">
        <v>684</v>
      </c>
      <c r="C364" s="193" t="s">
        <v>156</v>
      </c>
      <c r="D364" s="195">
        <v>2030</v>
      </c>
      <c r="E364" s="295" t="str">
        <f t="shared" si="1"/>
        <v>MediumALB2030</v>
      </c>
      <c r="F364" s="304">
        <v>2789.598500000001</v>
      </c>
    </row>
    <row r="365" spans="2:6">
      <c r="B365" s="194" t="s">
        <v>685</v>
      </c>
      <c r="C365" s="193" t="s">
        <v>156</v>
      </c>
      <c r="D365" s="195">
        <v>2030</v>
      </c>
      <c r="E365" s="295" t="str">
        <f t="shared" si="1"/>
        <v>HighALB2030</v>
      </c>
      <c r="F365" s="304">
        <v>2842.1895000000004</v>
      </c>
    </row>
    <row r="366" spans="2:6">
      <c r="B366" s="194" t="s">
        <v>683</v>
      </c>
      <c r="C366" s="193" t="s">
        <v>156</v>
      </c>
      <c r="D366" s="195">
        <v>2035</v>
      </c>
      <c r="E366" s="295" t="str">
        <f t="shared" si="1"/>
        <v>LowALB2035</v>
      </c>
      <c r="F366" s="304">
        <v>2642.3794999999996</v>
      </c>
    </row>
    <row r="367" spans="2:6">
      <c r="B367" s="194" t="s">
        <v>684</v>
      </c>
      <c r="C367" s="193" t="s">
        <v>156</v>
      </c>
      <c r="D367" s="195">
        <v>2035</v>
      </c>
      <c r="E367" s="295" t="str">
        <f t="shared" si="1"/>
        <v>MediumALB2035</v>
      </c>
      <c r="F367" s="304">
        <v>2736.0799999999995</v>
      </c>
    </row>
    <row r="368" spans="2:6">
      <c r="B368" s="194" t="s">
        <v>685</v>
      </c>
      <c r="C368" s="193" t="s">
        <v>156</v>
      </c>
      <c r="D368" s="195">
        <v>2035</v>
      </c>
      <c r="E368" s="295" t="str">
        <f t="shared" si="1"/>
        <v>HighALB2035</v>
      </c>
      <c r="F368" s="304">
        <v>2829.7804999999998</v>
      </c>
    </row>
    <row r="369" spans="2:6">
      <c r="B369" s="194" t="s">
        <v>683</v>
      </c>
      <c r="C369" s="193" t="s">
        <v>156</v>
      </c>
      <c r="D369" s="195">
        <v>2040</v>
      </c>
      <c r="E369" s="295" t="str">
        <f t="shared" si="1"/>
        <v>LowALB2040</v>
      </c>
      <c r="F369" s="304">
        <v>2528.0550000000003</v>
      </c>
    </row>
    <row r="370" spans="2:6">
      <c r="B370" s="194" t="s">
        <v>684</v>
      </c>
      <c r="C370" s="193" t="s">
        <v>156</v>
      </c>
      <c r="D370" s="195">
        <v>2040</v>
      </c>
      <c r="E370" s="295" t="str">
        <f t="shared" si="1"/>
        <v>MediumALB2040</v>
      </c>
      <c r="F370" s="304">
        <v>2660.2610000000004</v>
      </c>
    </row>
    <row r="371" spans="2:6">
      <c r="B371" s="194" t="s">
        <v>685</v>
      </c>
      <c r="C371" s="193" t="s">
        <v>156</v>
      </c>
      <c r="D371" s="195">
        <v>2040</v>
      </c>
      <c r="E371" s="295" t="str">
        <f t="shared" si="1"/>
        <v>HighALB2040</v>
      </c>
      <c r="F371" s="304">
        <v>2792.6885000000007</v>
      </c>
    </row>
    <row r="372" spans="2:6">
      <c r="B372" s="194" t="s">
        <v>683</v>
      </c>
      <c r="C372" s="193" t="s">
        <v>156</v>
      </c>
      <c r="D372" s="195">
        <v>2045</v>
      </c>
      <c r="E372" s="295" t="str">
        <f t="shared" si="1"/>
        <v>LowALB2045</v>
      </c>
      <c r="F372" s="304">
        <v>2397.9725000000008</v>
      </c>
    </row>
    <row r="373" spans="2:6">
      <c r="B373" s="194" t="s">
        <v>684</v>
      </c>
      <c r="C373" s="193" t="s">
        <v>156</v>
      </c>
      <c r="D373" s="195">
        <v>2045</v>
      </c>
      <c r="E373" s="295" t="str">
        <f t="shared" si="1"/>
        <v>MediumALB2045</v>
      </c>
      <c r="F373" s="304">
        <v>2565.4199999999996</v>
      </c>
    </row>
    <row r="374" spans="2:6">
      <c r="B374" s="194" t="s">
        <v>685</v>
      </c>
      <c r="C374" s="193" t="s">
        <v>156</v>
      </c>
      <c r="D374" s="195">
        <v>2045</v>
      </c>
      <c r="E374" s="295" t="str">
        <f t="shared" si="1"/>
        <v>HighALB2045</v>
      </c>
      <c r="F374" s="304">
        <v>2734.3694999999998</v>
      </c>
    </row>
    <row r="375" spans="2:6">
      <c r="B375" s="194" t="s">
        <v>683</v>
      </c>
      <c r="C375" s="193" t="s">
        <v>156</v>
      </c>
      <c r="D375" s="195">
        <v>2050</v>
      </c>
      <c r="E375" s="295" t="str">
        <f t="shared" si="1"/>
        <v>LowALB2050</v>
      </c>
      <c r="F375" s="304">
        <v>2254.6600000000003</v>
      </c>
    </row>
    <row r="376" spans="2:6">
      <c r="B376" s="194" t="s">
        <v>684</v>
      </c>
      <c r="C376" s="193" t="s">
        <v>156</v>
      </c>
      <c r="D376" s="195">
        <v>2050</v>
      </c>
      <c r="E376" s="295" t="str">
        <f t="shared" si="1"/>
        <v>MediumALB2050</v>
      </c>
      <c r="F376" s="304">
        <v>2456.4724999999999</v>
      </c>
    </row>
    <row r="377" spans="2:6">
      <c r="B377" s="194" t="s">
        <v>685</v>
      </c>
      <c r="C377" s="193" t="s">
        <v>156</v>
      </c>
      <c r="D377" s="195">
        <v>2050</v>
      </c>
      <c r="E377" s="295" t="str">
        <f t="shared" si="1"/>
        <v>HighALB2050</v>
      </c>
      <c r="F377" s="304">
        <v>2663.3335000000002</v>
      </c>
    </row>
    <row r="378" spans="2:6">
      <c r="B378" s="194" t="s">
        <v>682</v>
      </c>
      <c r="C378" s="193" t="s">
        <v>158</v>
      </c>
      <c r="D378" s="195">
        <v>2020</v>
      </c>
      <c r="E378" s="295" t="str">
        <f t="shared" si="1"/>
        <v>EstimatesAND2020</v>
      </c>
      <c r="F378" s="304">
        <v>77.699999999999974</v>
      </c>
    </row>
    <row r="379" spans="2:6">
      <c r="B379" s="194" t="s">
        <v>683</v>
      </c>
      <c r="C379" s="193" t="s">
        <v>158</v>
      </c>
      <c r="D379" s="195">
        <v>2025</v>
      </c>
      <c r="E379" s="295" t="str">
        <f t="shared" si="1"/>
        <v>LowAND2025</v>
      </c>
      <c r="F379" s="304">
        <v>80.145999999999987</v>
      </c>
    </row>
    <row r="380" spans="2:6">
      <c r="B380" s="194" t="s">
        <v>684</v>
      </c>
      <c r="C380" s="193" t="s">
        <v>158</v>
      </c>
      <c r="D380" s="195">
        <v>2025</v>
      </c>
      <c r="E380" s="295" t="str">
        <f t="shared" si="1"/>
        <v>MediumAND2025</v>
      </c>
      <c r="F380" s="304">
        <v>80.577999999999989</v>
      </c>
    </row>
    <row r="381" spans="2:6">
      <c r="B381" s="194" t="s">
        <v>685</v>
      </c>
      <c r="C381" s="193" t="s">
        <v>158</v>
      </c>
      <c r="D381" s="195">
        <v>2025</v>
      </c>
      <c r="E381" s="295" t="str">
        <f t="shared" si="1"/>
        <v>HighAND2025</v>
      </c>
      <c r="F381" s="304">
        <v>81.006999999999991</v>
      </c>
    </row>
    <row r="382" spans="2:6">
      <c r="B382" s="194" t="s">
        <v>683</v>
      </c>
      <c r="C382" s="193" t="s">
        <v>158</v>
      </c>
      <c r="D382" s="195">
        <v>2030</v>
      </c>
      <c r="E382" s="295" t="str">
        <f t="shared" si="1"/>
        <v>LowAND2030</v>
      </c>
      <c r="F382" s="304">
        <v>80.272999999999968</v>
      </c>
    </row>
    <row r="383" spans="2:6">
      <c r="B383" s="194" t="s">
        <v>684</v>
      </c>
      <c r="C383" s="193" t="s">
        <v>158</v>
      </c>
      <c r="D383" s="195">
        <v>2030</v>
      </c>
      <c r="E383" s="295" t="str">
        <f t="shared" si="1"/>
        <v>MediumAND2030</v>
      </c>
      <c r="F383" s="304">
        <v>81.528499999999966</v>
      </c>
    </row>
    <row r="384" spans="2:6">
      <c r="B384" s="194" t="s">
        <v>685</v>
      </c>
      <c r="C384" s="193" t="s">
        <v>158</v>
      </c>
      <c r="D384" s="195">
        <v>2030</v>
      </c>
      <c r="E384" s="295" t="str">
        <f t="shared" si="1"/>
        <v>HighAND2030</v>
      </c>
      <c r="F384" s="304">
        <v>82.781999999999968</v>
      </c>
    </row>
    <row r="385" spans="2:6">
      <c r="B385" s="194" t="s">
        <v>683</v>
      </c>
      <c r="C385" s="193" t="s">
        <v>158</v>
      </c>
      <c r="D385" s="195">
        <v>2035</v>
      </c>
      <c r="E385" s="295" t="str">
        <f t="shared" si="1"/>
        <v>LowAND2035</v>
      </c>
      <c r="F385" s="304">
        <v>79.788500000000013</v>
      </c>
    </row>
    <row r="386" spans="2:6">
      <c r="B386" s="194" t="s">
        <v>684</v>
      </c>
      <c r="C386" s="193" t="s">
        <v>158</v>
      </c>
      <c r="D386" s="195">
        <v>2035</v>
      </c>
      <c r="E386" s="295" t="str">
        <f t="shared" si="1"/>
        <v>MediumAND2035</v>
      </c>
      <c r="F386" s="304">
        <v>82.09550000000003</v>
      </c>
    </row>
    <row r="387" spans="2:6">
      <c r="B387" s="194" t="s">
        <v>685</v>
      </c>
      <c r="C387" s="193" t="s">
        <v>158</v>
      </c>
      <c r="D387" s="195">
        <v>2035</v>
      </c>
      <c r="E387" s="295" t="str">
        <f t="shared" si="1"/>
        <v>HighAND2035</v>
      </c>
      <c r="F387" s="304">
        <v>84.399500000000032</v>
      </c>
    </row>
    <row r="388" spans="2:6">
      <c r="B388" s="194" t="s">
        <v>683</v>
      </c>
      <c r="C388" s="193" t="s">
        <v>158</v>
      </c>
      <c r="D388" s="195">
        <v>2040</v>
      </c>
      <c r="E388" s="295" t="str">
        <f t="shared" si="1"/>
        <v>LowAND2040</v>
      </c>
      <c r="F388" s="304">
        <v>78.807499999999976</v>
      </c>
    </row>
    <row r="389" spans="2:6">
      <c r="B389" s="194" t="s">
        <v>684</v>
      </c>
      <c r="C389" s="193" t="s">
        <v>158</v>
      </c>
      <c r="D389" s="195">
        <v>2040</v>
      </c>
      <c r="E389" s="295" t="str">
        <f t="shared" si="1"/>
        <v>MediumAND2040</v>
      </c>
      <c r="F389" s="304">
        <v>82.209999999999965</v>
      </c>
    </row>
    <row r="390" spans="2:6">
      <c r="B390" s="194" t="s">
        <v>685</v>
      </c>
      <c r="C390" s="193" t="s">
        <v>158</v>
      </c>
      <c r="D390" s="195">
        <v>2040</v>
      </c>
      <c r="E390" s="295" t="str">
        <f t="shared" si="1"/>
        <v>HighAND2040</v>
      </c>
      <c r="F390" s="304">
        <v>85.611499999999978</v>
      </c>
    </row>
    <row r="391" spans="2:6">
      <c r="B391" s="194" t="s">
        <v>683</v>
      </c>
      <c r="C391" s="193" t="s">
        <v>158</v>
      </c>
      <c r="D391" s="195">
        <v>2045</v>
      </c>
      <c r="E391" s="295" t="str">
        <f t="shared" si="1"/>
        <v>LowAND2045</v>
      </c>
      <c r="F391" s="304">
        <v>77.273999999999987</v>
      </c>
    </row>
    <row r="392" spans="2:6">
      <c r="B392" s="194" t="s">
        <v>684</v>
      </c>
      <c r="C392" s="193" t="s">
        <v>158</v>
      </c>
      <c r="D392" s="195">
        <v>2045</v>
      </c>
      <c r="E392" s="295" t="str">
        <f t="shared" si="1"/>
        <v>MediumAND2045</v>
      </c>
      <c r="F392" s="304">
        <v>81.738499999999974</v>
      </c>
    </row>
    <row r="393" spans="2:6">
      <c r="B393" s="194" t="s">
        <v>685</v>
      </c>
      <c r="C393" s="193" t="s">
        <v>158</v>
      </c>
      <c r="D393" s="195">
        <v>2045</v>
      </c>
      <c r="E393" s="295" t="str">
        <f t="shared" si="1"/>
        <v>HighAND2045</v>
      </c>
      <c r="F393" s="304">
        <v>86.21599999999998</v>
      </c>
    </row>
    <row r="394" spans="2:6">
      <c r="B394" s="194" t="s">
        <v>683</v>
      </c>
      <c r="C394" s="193" t="s">
        <v>158</v>
      </c>
      <c r="D394" s="195">
        <v>2050</v>
      </c>
      <c r="E394" s="295" t="str">
        <f t="shared" si="1"/>
        <v>LowAND2050</v>
      </c>
      <c r="F394" s="304">
        <v>75.035499999999999</v>
      </c>
    </row>
    <row r="395" spans="2:6">
      <c r="B395" s="194" t="s">
        <v>684</v>
      </c>
      <c r="C395" s="193" t="s">
        <v>158</v>
      </c>
      <c r="D395" s="195">
        <v>2050</v>
      </c>
      <c r="E395" s="295" t="str">
        <f t="shared" si="1"/>
        <v>MediumAND2050</v>
      </c>
      <c r="F395" s="304">
        <v>80.503500000000003</v>
      </c>
    </row>
    <row r="396" spans="2:6">
      <c r="B396" s="194" t="s">
        <v>685</v>
      </c>
      <c r="C396" s="193" t="s">
        <v>158</v>
      </c>
      <c r="D396" s="195">
        <v>2050</v>
      </c>
      <c r="E396" s="295" t="str">
        <f t="shared" si="1"/>
        <v>HighAND2050</v>
      </c>
      <c r="F396" s="304">
        <v>86.03749999999998</v>
      </c>
    </row>
    <row r="397" spans="2:6">
      <c r="B397" s="194" t="s">
        <v>682</v>
      </c>
      <c r="C397" s="193" t="s">
        <v>162</v>
      </c>
      <c r="D397" s="195">
        <v>2020</v>
      </c>
      <c r="E397" s="295" t="str">
        <f t="shared" si="1"/>
        <v>EstimatesARE2020</v>
      </c>
      <c r="F397" s="304">
        <v>9287.2889999999989</v>
      </c>
    </row>
    <row r="398" spans="2:6">
      <c r="B398" s="194" t="s">
        <v>683</v>
      </c>
      <c r="C398" s="193" t="s">
        <v>162</v>
      </c>
      <c r="D398" s="195">
        <v>2025</v>
      </c>
      <c r="E398" s="295" t="str">
        <f t="shared" si="1"/>
        <v>LowARE2025</v>
      </c>
      <c r="F398" s="304">
        <v>9609.9760000000006</v>
      </c>
    </row>
    <row r="399" spans="2:6">
      <c r="B399" s="194" t="s">
        <v>684</v>
      </c>
      <c r="C399" s="193" t="s">
        <v>162</v>
      </c>
      <c r="D399" s="195">
        <v>2025</v>
      </c>
      <c r="E399" s="295" t="str">
        <f t="shared" si="1"/>
        <v>MediumARE2025</v>
      </c>
      <c r="F399" s="304">
        <v>9665.3194999999996</v>
      </c>
    </row>
    <row r="400" spans="2:6">
      <c r="B400" s="194" t="s">
        <v>685</v>
      </c>
      <c r="C400" s="193" t="s">
        <v>162</v>
      </c>
      <c r="D400" s="195">
        <v>2025</v>
      </c>
      <c r="E400" s="295" t="str">
        <f t="shared" si="1"/>
        <v>HighARE2025</v>
      </c>
      <c r="F400" s="304">
        <v>9720.6640000000007</v>
      </c>
    </row>
    <row r="401" spans="2:6">
      <c r="B401" s="194" t="s">
        <v>683</v>
      </c>
      <c r="C401" s="193" t="s">
        <v>162</v>
      </c>
      <c r="D401" s="195">
        <v>2030</v>
      </c>
      <c r="E401" s="295" t="str">
        <f t="shared" si="1"/>
        <v>LowARE2030</v>
      </c>
      <c r="F401" s="304">
        <v>9845.4950000000044</v>
      </c>
    </row>
    <row r="402" spans="2:6">
      <c r="B402" s="194" t="s">
        <v>684</v>
      </c>
      <c r="C402" s="193" t="s">
        <v>162</v>
      </c>
      <c r="D402" s="195">
        <v>2030</v>
      </c>
      <c r="E402" s="295" t="str">
        <f t="shared" si="1"/>
        <v>MediumARE2030</v>
      </c>
      <c r="F402" s="304">
        <v>10004.319000000005</v>
      </c>
    </row>
    <row r="403" spans="2:6">
      <c r="B403" s="194" t="s">
        <v>685</v>
      </c>
      <c r="C403" s="193" t="s">
        <v>162</v>
      </c>
      <c r="D403" s="195">
        <v>2030</v>
      </c>
      <c r="E403" s="295" t="str">
        <f t="shared" si="1"/>
        <v>HighARE2030</v>
      </c>
      <c r="F403" s="304">
        <v>10163.146500000004</v>
      </c>
    </row>
    <row r="404" spans="2:6">
      <c r="B404" s="194" t="s">
        <v>683</v>
      </c>
      <c r="C404" s="193" t="s">
        <v>162</v>
      </c>
      <c r="D404" s="195">
        <v>2035</v>
      </c>
      <c r="E404" s="295" t="str">
        <f t="shared" si="1"/>
        <v>LowARE2035</v>
      </c>
      <c r="F404" s="304">
        <v>10029.170500000006</v>
      </c>
    </row>
    <row r="405" spans="2:6">
      <c r="B405" s="194" t="s">
        <v>684</v>
      </c>
      <c r="C405" s="193" t="s">
        <v>162</v>
      </c>
      <c r="D405" s="195">
        <v>2035</v>
      </c>
      <c r="E405" s="295" t="str">
        <f t="shared" si="1"/>
        <v>MediumARE2035</v>
      </c>
      <c r="F405" s="304">
        <v>10319.346500000007</v>
      </c>
    </row>
    <row r="406" spans="2:6">
      <c r="B406" s="194" t="s">
        <v>685</v>
      </c>
      <c r="C406" s="193" t="s">
        <v>162</v>
      </c>
      <c r="D406" s="195">
        <v>2035</v>
      </c>
      <c r="E406" s="295" t="str">
        <f t="shared" si="1"/>
        <v>HighARE2035</v>
      </c>
      <c r="F406" s="304">
        <v>10609.522000000004</v>
      </c>
    </row>
    <row r="407" spans="2:6">
      <c r="B407" s="194" t="s">
        <v>683</v>
      </c>
      <c r="C407" s="193" t="s">
        <v>162</v>
      </c>
      <c r="D407" s="195">
        <v>2040</v>
      </c>
      <c r="E407" s="295" t="str">
        <f t="shared" si="1"/>
        <v>LowARE2040</v>
      </c>
      <c r="F407" s="304">
        <v>10219.698000000008</v>
      </c>
    </row>
    <row r="408" spans="2:6">
      <c r="B408" s="194" t="s">
        <v>684</v>
      </c>
      <c r="C408" s="193" t="s">
        <v>162</v>
      </c>
      <c r="D408" s="195">
        <v>2040</v>
      </c>
      <c r="E408" s="295" t="str">
        <f t="shared" si="1"/>
        <v>MediumARE2040</v>
      </c>
      <c r="F408" s="304">
        <v>10663.645500000008</v>
      </c>
    </row>
    <row r="409" spans="2:6">
      <c r="B409" s="194" t="s">
        <v>685</v>
      </c>
      <c r="C409" s="193" t="s">
        <v>162</v>
      </c>
      <c r="D409" s="195">
        <v>2040</v>
      </c>
      <c r="E409" s="295" t="str">
        <f t="shared" si="1"/>
        <v>HighARE2040</v>
      </c>
      <c r="F409" s="304">
        <v>11107.600500000008</v>
      </c>
    </row>
    <row r="410" spans="2:6">
      <c r="B410" s="194" t="s">
        <v>683</v>
      </c>
      <c r="C410" s="193" t="s">
        <v>162</v>
      </c>
      <c r="D410" s="195">
        <v>2045</v>
      </c>
      <c r="E410" s="295" t="str">
        <f t="shared" si="1"/>
        <v>LowARE2045</v>
      </c>
      <c r="F410" s="304">
        <v>10433.169000000005</v>
      </c>
    </row>
    <row r="411" spans="2:6">
      <c r="B411" s="194" t="s">
        <v>684</v>
      </c>
      <c r="C411" s="193" t="s">
        <v>162</v>
      </c>
      <c r="D411" s="195">
        <v>2045</v>
      </c>
      <c r="E411" s="295" t="str">
        <f t="shared" ref="E411:E474" si="2">_xlfn.CONCAT(B411,C411, D411)</f>
        <v>MediumARE2045</v>
      </c>
      <c r="F411" s="304">
        <v>11055.0545</v>
      </c>
    </row>
    <row r="412" spans="2:6">
      <c r="B412" s="194" t="s">
        <v>685</v>
      </c>
      <c r="C412" s="193" t="s">
        <v>162</v>
      </c>
      <c r="D412" s="195">
        <v>2045</v>
      </c>
      <c r="E412" s="295" t="str">
        <f t="shared" si="2"/>
        <v>HighARE2045</v>
      </c>
      <c r="F412" s="304">
        <v>11678.154500000001</v>
      </c>
    </row>
    <row r="413" spans="2:6">
      <c r="B413" s="194" t="s">
        <v>683</v>
      </c>
      <c r="C413" s="193" t="s">
        <v>162</v>
      </c>
      <c r="D413" s="195">
        <v>2050</v>
      </c>
      <c r="E413" s="295" t="str">
        <f t="shared" si="2"/>
        <v>LowARE2050</v>
      </c>
      <c r="F413" s="304">
        <v>10634.497000000003</v>
      </c>
    </row>
    <row r="414" spans="2:6">
      <c r="B414" s="194" t="s">
        <v>684</v>
      </c>
      <c r="C414" s="193" t="s">
        <v>162</v>
      </c>
      <c r="D414" s="195">
        <v>2050</v>
      </c>
      <c r="E414" s="295" t="str">
        <f t="shared" si="2"/>
        <v>MediumARE2050</v>
      </c>
      <c r="F414" s="304">
        <v>11449.471000000007</v>
      </c>
    </row>
    <row r="415" spans="2:6">
      <c r="B415" s="194" t="s">
        <v>685</v>
      </c>
      <c r="C415" s="193" t="s">
        <v>162</v>
      </c>
      <c r="D415" s="195">
        <v>2050</v>
      </c>
      <c r="E415" s="295" t="str">
        <f t="shared" si="2"/>
        <v>HighARE2050</v>
      </c>
      <c r="F415" s="304">
        <v>12270.980000000007</v>
      </c>
    </row>
    <row r="416" spans="2:6">
      <c r="B416" s="194" t="s">
        <v>682</v>
      </c>
      <c r="C416" s="193" t="s">
        <v>164</v>
      </c>
      <c r="D416" s="195">
        <v>2020</v>
      </c>
      <c r="E416" s="295" t="str">
        <f t="shared" si="2"/>
        <v>EstimatesARG2020</v>
      </c>
      <c r="F416" s="304">
        <v>45036.032000000007</v>
      </c>
    </row>
    <row r="417" spans="2:6">
      <c r="B417" s="194" t="s">
        <v>683</v>
      </c>
      <c r="C417" s="193" t="s">
        <v>164</v>
      </c>
      <c r="D417" s="195">
        <v>2025</v>
      </c>
      <c r="E417" s="295" t="str">
        <f t="shared" si="2"/>
        <v>LowARG2025</v>
      </c>
      <c r="F417" s="304">
        <v>46046.126499999991</v>
      </c>
    </row>
    <row r="418" spans="2:6">
      <c r="B418" s="194" t="s">
        <v>684</v>
      </c>
      <c r="C418" s="193" t="s">
        <v>164</v>
      </c>
      <c r="D418" s="195">
        <v>2025</v>
      </c>
      <c r="E418" s="295" t="str">
        <f t="shared" si="2"/>
        <v>MediumARG2025</v>
      </c>
      <c r="F418" s="304">
        <v>46337.51999999999</v>
      </c>
    </row>
    <row r="419" spans="2:6">
      <c r="B419" s="194" t="s">
        <v>685</v>
      </c>
      <c r="C419" s="193" t="s">
        <v>164</v>
      </c>
      <c r="D419" s="195">
        <v>2025</v>
      </c>
      <c r="E419" s="295" t="str">
        <f t="shared" si="2"/>
        <v>HighARG2025</v>
      </c>
      <c r="F419" s="304">
        <v>46628.909499999994</v>
      </c>
    </row>
    <row r="420" spans="2:6">
      <c r="B420" s="194" t="s">
        <v>683</v>
      </c>
      <c r="C420" s="193" t="s">
        <v>164</v>
      </c>
      <c r="D420" s="195">
        <v>2030</v>
      </c>
      <c r="E420" s="295" t="str">
        <f t="shared" si="2"/>
        <v>LowARG2030</v>
      </c>
      <c r="F420" s="304">
        <v>46789.417500000003</v>
      </c>
    </row>
    <row r="421" spans="2:6">
      <c r="B421" s="194" t="s">
        <v>684</v>
      </c>
      <c r="C421" s="193" t="s">
        <v>164</v>
      </c>
      <c r="D421" s="195">
        <v>2030</v>
      </c>
      <c r="E421" s="295" t="str">
        <f t="shared" si="2"/>
        <v>MediumARG2030</v>
      </c>
      <c r="F421" s="304">
        <v>47678.5605</v>
      </c>
    </row>
    <row r="422" spans="2:6">
      <c r="B422" s="194" t="s">
        <v>685</v>
      </c>
      <c r="C422" s="193" t="s">
        <v>164</v>
      </c>
      <c r="D422" s="195">
        <v>2030</v>
      </c>
      <c r="E422" s="295" t="str">
        <f t="shared" si="2"/>
        <v>HighARG2030</v>
      </c>
      <c r="F422" s="304">
        <v>48567.659500000002</v>
      </c>
    </row>
    <row r="423" spans="2:6">
      <c r="B423" s="194" t="s">
        <v>683</v>
      </c>
      <c r="C423" s="193" t="s">
        <v>164</v>
      </c>
      <c r="D423" s="195">
        <v>2035</v>
      </c>
      <c r="E423" s="295" t="str">
        <f t="shared" si="2"/>
        <v>LowARG2035</v>
      </c>
      <c r="F423" s="304">
        <v>47224.336499999998</v>
      </c>
    </row>
    <row r="424" spans="2:6">
      <c r="B424" s="194" t="s">
        <v>684</v>
      </c>
      <c r="C424" s="193" t="s">
        <v>164</v>
      </c>
      <c r="D424" s="195">
        <v>2035</v>
      </c>
      <c r="E424" s="295" t="str">
        <f t="shared" si="2"/>
        <v>MediumARG2035</v>
      </c>
      <c r="F424" s="304">
        <v>48912.958000000006</v>
      </c>
    </row>
    <row r="425" spans="2:6">
      <c r="B425" s="194" t="s">
        <v>685</v>
      </c>
      <c r="C425" s="193" t="s">
        <v>164</v>
      </c>
      <c r="D425" s="195">
        <v>2035</v>
      </c>
      <c r="E425" s="295" t="str">
        <f t="shared" si="2"/>
        <v>HighARG2035</v>
      </c>
      <c r="F425" s="304">
        <v>50601.555</v>
      </c>
    </row>
    <row r="426" spans="2:6">
      <c r="B426" s="194" t="s">
        <v>683</v>
      </c>
      <c r="C426" s="193" t="s">
        <v>164</v>
      </c>
      <c r="D426" s="195">
        <v>2040</v>
      </c>
      <c r="E426" s="295" t="str">
        <f t="shared" si="2"/>
        <v>LowARG2040</v>
      </c>
      <c r="F426" s="304">
        <v>47473.045500000022</v>
      </c>
    </row>
    <row r="427" spans="2:6">
      <c r="B427" s="194" t="s">
        <v>684</v>
      </c>
      <c r="C427" s="193" t="s">
        <v>164</v>
      </c>
      <c r="D427" s="195">
        <v>2040</v>
      </c>
      <c r="E427" s="295" t="str">
        <f t="shared" si="2"/>
        <v>MediumARG2040</v>
      </c>
      <c r="F427" s="304">
        <v>50014.489000000023</v>
      </c>
    </row>
    <row r="428" spans="2:6">
      <c r="B428" s="194" t="s">
        <v>685</v>
      </c>
      <c r="C428" s="193" t="s">
        <v>164</v>
      </c>
      <c r="D428" s="195">
        <v>2040</v>
      </c>
      <c r="E428" s="295" t="str">
        <f t="shared" si="2"/>
        <v>HighARG2040</v>
      </c>
      <c r="F428" s="304">
        <v>52557.896000000015</v>
      </c>
    </row>
    <row r="429" spans="2:6">
      <c r="B429" s="194" t="s">
        <v>683</v>
      </c>
      <c r="C429" s="193" t="s">
        <v>164</v>
      </c>
      <c r="D429" s="195">
        <v>2045</v>
      </c>
      <c r="E429" s="295" t="str">
        <f t="shared" si="2"/>
        <v>LowARG2045</v>
      </c>
      <c r="F429" s="304">
        <v>47519.436499999974</v>
      </c>
    </row>
    <row r="430" spans="2:6">
      <c r="B430" s="194" t="s">
        <v>684</v>
      </c>
      <c r="C430" s="193" t="s">
        <v>164</v>
      </c>
      <c r="D430" s="195">
        <v>2045</v>
      </c>
      <c r="E430" s="295" t="str">
        <f t="shared" si="2"/>
        <v>MediumARG2045</v>
      </c>
      <c r="F430" s="304">
        <v>50924.786499999973</v>
      </c>
    </row>
    <row r="431" spans="2:6">
      <c r="B431" s="194" t="s">
        <v>685</v>
      </c>
      <c r="C431" s="193" t="s">
        <v>164</v>
      </c>
      <c r="D431" s="195">
        <v>2045</v>
      </c>
      <c r="E431" s="295" t="str">
        <f t="shared" si="2"/>
        <v>HighARG2045</v>
      </c>
      <c r="F431" s="304">
        <v>54353.379499999981</v>
      </c>
    </row>
    <row r="432" spans="2:6">
      <c r="B432" s="194" t="s">
        <v>683</v>
      </c>
      <c r="C432" s="193" t="s">
        <v>164</v>
      </c>
      <c r="D432" s="195">
        <v>2050</v>
      </c>
      <c r="E432" s="295" t="str">
        <f t="shared" si="2"/>
        <v>LowARG2050</v>
      </c>
      <c r="F432" s="304">
        <v>47311.769500000002</v>
      </c>
    </row>
    <row r="433" spans="2:6">
      <c r="B433" s="194" t="s">
        <v>684</v>
      </c>
      <c r="C433" s="193" t="s">
        <v>164</v>
      </c>
      <c r="D433" s="195">
        <v>2050</v>
      </c>
      <c r="E433" s="295" t="str">
        <f t="shared" si="2"/>
        <v>MediumARG2050</v>
      </c>
      <c r="F433" s="304">
        <v>51621.174500000016</v>
      </c>
    </row>
    <row r="434" spans="2:6">
      <c r="B434" s="194" t="s">
        <v>685</v>
      </c>
      <c r="C434" s="193" t="s">
        <v>164</v>
      </c>
      <c r="D434" s="195">
        <v>2050</v>
      </c>
      <c r="E434" s="295" t="str">
        <f t="shared" si="2"/>
        <v>HighARG2050</v>
      </c>
      <c r="F434" s="304">
        <v>56027.058000000005</v>
      </c>
    </row>
    <row r="435" spans="2:6">
      <c r="B435" s="194" t="s">
        <v>682</v>
      </c>
      <c r="C435" s="193" t="s">
        <v>166</v>
      </c>
      <c r="D435" s="195">
        <v>2020</v>
      </c>
      <c r="E435" s="295" t="str">
        <f t="shared" si="2"/>
        <v>EstimatesARM2020</v>
      </c>
      <c r="F435" s="304">
        <v>2805.6085000000003</v>
      </c>
    </row>
    <row r="436" spans="2:6">
      <c r="B436" s="194" t="s">
        <v>683</v>
      </c>
      <c r="C436" s="193" t="s">
        <v>166</v>
      </c>
      <c r="D436" s="195">
        <v>2025</v>
      </c>
      <c r="E436" s="295" t="str">
        <f t="shared" si="2"/>
        <v>LowARM2025</v>
      </c>
      <c r="F436" s="304">
        <v>2759.7485000000001</v>
      </c>
    </row>
    <row r="437" spans="2:6">
      <c r="B437" s="194" t="s">
        <v>684</v>
      </c>
      <c r="C437" s="193" t="s">
        <v>166</v>
      </c>
      <c r="D437" s="195">
        <v>2025</v>
      </c>
      <c r="E437" s="295" t="str">
        <f t="shared" si="2"/>
        <v>MediumARM2025</v>
      </c>
      <c r="F437" s="304">
        <v>2777.0035000000003</v>
      </c>
    </row>
    <row r="438" spans="2:6">
      <c r="B438" s="194" t="s">
        <v>685</v>
      </c>
      <c r="C438" s="193" t="s">
        <v>166</v>
      </c>
      <c r="D438" s="195">
        <v>2025</v>
      </c>
      <c r="E438" s="295" t="str">
        <f t="shared" si="2"/>
        <v>HighARM2025</v>
      </c>
      <c r="F438" s="304">
        <v>2794.2565000000004</v>
      </c>
    </row>
    <row r="439" spans="2:6">
      <c r="B439" s="194" t="s">
        <v>683</v>
      </c>
      <c r="C439" s="193" t="s">
        <v>166</v>
      </c>
      <c r="D439" s="195">
        <v>2030</v>
      </c>
      <c r="E439" s="295" t="str">
        <f t="shared" si="2"/>
        <v>LowARM2030</v>
      </c>
      <c r="F439" s="304">
        <v>2711.0799999999995</v>
      </c>
    </row>
    <row r="440" spans="2:6">
      <c r="B440" s="194" t="s">
        <v>684</v>
      </c>
      <c r="C440" s="193" t="s">
        <v>166</v>
      </c>
      <c r="D440" s="195">
        <v>2030</v>
      </c>
      <c r="E440" s="295" t="str">
        <f t="shared" si="2"/>
        <v>MediumARM2030</v>
      </c>
      <c r="F440" s="304">
        <v>2759.5284999999994</v>
      </c>
    </row>
    <row r="441" spans="2:6">
      <c r="B441" s="194" t="s">
        <v>685</v>
      </c>
      <c r="C441" s="193" t="s">
        <v>166</v>
      </c>
      <c r="D441" s="195">
        <v>2030</v>
      </c>
      <c r="E441" s="295" t="str">
        <f t="shared" si="2"/>
        <v>HighARM2030</v>
      </c>
      <c r="F441" s="304">
        <v>2807.9794999999995</v>
      </c>
    </row>
    <row r="442" spans="2:6">
      <c r="B442" s="194" t="s">
        <v>683</v>
      </c>
      <c r="C442" s="193" t="s">
        <v>166</v>
      </c>
      <c r="D442" s="195">
        <v>2035</v>
      </c>
      <c r="E442" s="295" t="str">
        <f t="shared" si="2"/>
        <v>LowARM2035</v>
      </c>
      <c r="F442" s="304">
        <v>2639.4984999999992</v>
      </c>
    </row>
    <row r="443" spans="2:6">
      <c r="B443" s="194" t="s">
        <v>684</v>
      </c>
      <c r="C443" s="193" t="s">
        <v>166</v>
      </c>
      <c r="D443" s="195">
        <v>2035</v>
      </c>
      <c r="E443" s="295" t="str">
        <f t="shared" si="2"/>
        <v>MediumARM2035</v>
      </c>
      <c r="F443" s="304">
        <v>2726.5724999999989</v>
      </c>
    </row>
    <row r="444" spans="2:6">
      <c r="B444" s="194" t="s">
        <v>685</v>
      </c>
      <c r="C444" s="193" t="s">
        <v>166</v>
      </c>
      <c r="D444" s="195">
        <v>2035</v>
      </c>
      <c r="E444" s="295" t="str">
        <f t="shared" si="2"/>
        <v>HighARM2035</v>
      </c>
      <c r="F444" s="304">
        <v>2813.6434999999988</v>
      </c>
    </row>
    <row r="445" spans="2:6">
      <c r="B445" s="194" t="s">
        <v>683</v>
      </c>
      <c r="C445" s="193" t="s">
        <v>166</v>
      </c>
      <c r="D445" s="195">
        <v>2040</v>
      </c>
      <c r="E445" s="295" t="str">
        <f t="shared" si="2"/>
        <v>LowARM2040</v>
      </c>
      <c r="F445" s="304">
        <v>2556.0209999999993</v>
      </c>
    </row>
    <row r="446" spans="2:6">
      <c r="B446" s="194" t="s">
        <v>684</v>
      </c>
      <c r="C446" s="193" t="s">
        <v>166</v>
      </c>
      <c r="D446" s="195">
        <v>2040</v>
      </c>
      <c r="E446" s="295" t="str">
        <f t="shared" si="2"/>
        <v>MediumARM2040</v>
      </c>
      <c r="F446" s="304">
        <v>2683.8084999999987</v>
      </c>
    </row>
    <row r="447" spans="2:6">
      <c r="B447" s="194" t="s">
        <v>685</v>
      </c>
      <c r="C447" s="193" t="s">
        <v>166</v>
      </c>
      <c r="D447" s="195">
        <v>2040</v>
      </c>
      <c r="E447" s="295" t="str">
        <f t="shared" si="2"/>
        <v>HighARM2040</v>
      </c>
      <c r="F447" s="304">
        <v>2811.6179999999986</v>
      </c>
    </row>
    <row r="448" spans="2:6">
      <c r="B448" s="194" t="s">
        <v>683</v>
      </c>
      <c r="C448" s="193" t="s">
        <v>166</v>
      </c>
      <c r="D448" s="195">
        <v>2045</v>
      </c>
      <c r="E448" s="295" t="str">
        <f t="shared" si="2"/>
        <v>LowARM2045</v>
      </c>
      <c r="F448" s="304">
        <v>2463.4565000000002</v>
      </c>
    </row>
    <row r="449" spans="2:6">
      <c r="B449" s="194" t="s">
        <v>684</v>
      </c>
      <c r="C449" s="193" t="s">
        <v>166</v>
      </c>
      <c r="D449" s="195">
        <v>2045</v>
      </c>
      <c r="E449" s="295" t="str">
        <f t="shared" si="2"/>
        <v>MediumARM2045</v>
      </c>
      <c r="F449" s="304">
        <v>2632.5150000000008</v>
      </c>
    </row>
    <row r="450" spans="2:6">
      <c r="B450" s="194" t="s">
        <v>685</v>
      </c>
      <c r="C450" s="193" t="s">
        <v>166</v>
      </c>
      <c r="D450" s="195">
        <v>2045</v>
      </c>
      <c r="E450" s="295" t="str">
        <f t="shared" si="2"/>
        <v>HighARM2045</v>
      </c>
      <c r="F450" s="304">
        <v>2802.4390000000008</v>
      </c>
    </row>
    <row r="451" spans="2:6">
      <c r="B451" s="194" t="s">
        <v>683</v>
      </c>
      <c r="C451" s="193" t="s">
        <v>166</v>
      </c>
      <c r="D451" s="195">
        <v>2050</v>
      </c>
      <c r="E451" s="295" t="str">
        <f t="shared" si="2"/>
        <v>LowARM2050</v>
      </c>
      <c r="F451" s="304">
        <v>2361.7175000000007</v>
      </c>
    </row>
    <row r="452" spans="2:6">
      <c r="B452" s="194" t="s">
        <v>684</v>
      </c>
      <c r="C452" s="193" t="s">
        <v>166</v>
      </c>
      <c r="D452" s="195">
        <v>2050</v>
      </c>
      <c r="E452" s="295" t="str">
        <f t="shared" si="2"/>
        <v>MediumARM2050</v>
      </c>
      <c r="F452" s="304">
        <v>2573.4655000000002</v>
      </c>
    </row>
    <row r="453" spans="2:6">
      <c r="B453" s="194" t="s">
        <v>685</v>
      </c>
      <c r="C453" s="193" t="s">
        <v>166</v>
      </c>
      <c r="D453" s="195">
        <v>2050</v>
      </c>
      <c r="E453" s="295" t="str">
        <f t="shared" si="2"/>
        <v>HighARM2050</v>
      </c>
      <c r="F453" s="304">
        <v>2789.6580000000004</v>
      </c>
    </row>
    <row r="454" spans="2:6">
      <c r="B454" s="207" t="s">
        <v>682</v>
      </c>
      <c r="C454" s="193" t="s">
        <v>168</v>
      </c>
      <c r="D454" s="195">
        <v>2020</v>
      </c>
      <c r="E454" s="295" t="str">
        <f t="shared" si="2"/>
        <v>EstimatesASM2020</v>
      </c>
      <c r="F454" s="304">
        <v>46.189000000000007</v>
      </c>
    </row>
    <row r="455" spans="2:6">
      <c r="B455" s="194" t="s">
        <v>683</v>
      </c>
      <c r="C455" s="193" t="s">
        <v>168</v>
      </c>
      <c r="D455" s="195">
        <v>2025</v>
      </c>
      <c r="E455" s="295" t="str">
        <f t="shared" si="2"/>
        <v>LowASM2025</v>
      </c>
      <c r="F455" s="304">
        <v>42.875499999999995</v>
      </c>
    </row>
    <row r="456" spans="2:6">
      <c r="B456" s="194" t="s">
        <v>684</v>
      </c>
      <c r="C456" s="193" t="s">
        <v>168</v>
      </c>
      <c r="D456" s="195">
        <v>2025</v>
      </c>
      <c r="E456" s="295" t="str">
        <f t="shared" si="2"/>
        <v>MediumASM2025</v>
      </c>
      <c r="F456" s="304">
        <v>43.160999999999994</v>
      </c>
    </row>
    <row r="457" spans="2:6">
      <c r="B457" s="194" t="s">
        <v>685</v>
      </c>
      <c r="C457" s="193" t="s">
        <v>168</v>
      </c>
      <c r="D457" s="195">
        <v>2025</v>
      </c>
      <c r="E457" s="295" t="str">
        <f t="shared" si="2"/>
        <v>HighASM2025</v>
      </c>
      <c r="F457" s="304">
        <v>43.447000000000003</v>
      </c>
    </row>
    <row r="458" spans="2:6">
      <c r="B458" s="194" t="s">
        <v>683</v>
      </c>
      <c r="C458" s="193" t="s">
        <v>168</v>
      </c>
      <c r="D458" s="195">
        <v>2030</v>
      </c>
      <c r="E458" s="295" t="str">
        <f t="shared" si="2"/>
        <v>LowASM2030</v>
      </c>
      <c r="F458" s="304">
        <v>40.335500000000017</v>
      </c>
    </row>
    <row r="459" spans="2:6">
      <c r="B459" s="194" t="s">
        <v>684</v>
      </c>
      <c r="C459" s="193" t="s">
        <v>168</v>
      </c>
      <c r="D459" s="195">
        <v>2030</v>
      </c>
      <c r="E459" s="295" t="str">
        <f t="shared" si="2"/>
        <v>MediumASM2030</v>
      </c>
      <c r="F459" s="304">
        <v>41.141500000000015</v>
      </c>
    </row>
    <row r="460" spans="2:6">
      <c r="B460" s="194" t="s">
        <v>685</v>
      </c>
      <c r="C460" s="193" t="s">
        <v>168</v>
      </c>
      <c r="D460" s="195">
        <v>2030</v>
      </c>
      <c r="E460" s="295" t="str">
        <f t="shared" si="2"/>
        <v>HighASM2030</v>
      </c>
      <c r="F460" s="304">
        <v>41.949000000000012</v>
      </c>
    </row>
    <row r="461" spans="2:6">
      <c r="B461" s="194" t="s">
        <v>683</v>
      </c>
      <c r="C461" s="193" t="s">
        <v>168</v>
      </c>
      <c r="D461" s="195">
        <v>2035</v>
      </c>
      <c r="E461" s="295" t="str">
        <f t="shared" si="2"/>
        <v>LowASM2035</v>
      </c>
      <c r="F461" s="304">
        <v>37.554500000000004</v>
      </c>
    </row>
    <row r="462" spans="2:6">
      <c r="B462" s="194" t="s">
        <v>684</v>
      </c>
      <c r="C462" s="193" t="s">
        <v>168</v>
      </c>
      <c r="D462" s="195">
        <v>2035</v>
      </c>
      <c r="E462" s="295" t="str">
        <f t="shared" si="2"/>
        <v>MediumASM2035</v>
      </c>
      <c r="F462" s="304">
        <v>38.966000000000008</v>
      </c>
    </row>
    <row r="463" spans="2:6">
      <c r="B463" s="194" t="s">
        <v>685</v>
      </c>
      <c r="C463" s="193" t="s">
        <v>168</v>
      </c>
      <c r="D463" s="195">
        <v>2035</v>
      </c>
      <c r="E463" s="295" t="str">
        <f t="shared" si="2"/>
        <v>HighASM2035</v>
      </c>
      <c r="F463" s="304">
        <v>40.378000000000014</v>
      </c>
    </row>
    <row r="464" spans="2:6">
      <c r="B464" s="194" t="s">
        <v>683</v>
      </c>
      <c r="C464" s="193" t="s">
        <v>168</v>
      </c>
      <c r="D464" s="195">
        <v>2040</v>
      </c>
      <c r="E464" s="295" t="str">
        <f t="shared" si="2"/>
        <v>LowASM2040</v>
      </c>
      <c r="F464" s="304">
        <v>34.89749999999998</v>
      </c>
    </row>
    <row r="465" spans="2:6">
      <c r="B465" s="194" t="s">
        <v>684</v>
      </c>
      <c r="C465" s="193" t="s">
        <v>168</v>
      </c>
      <c r="D465" s="195">
        <v>2040</v>
      </c>
      <c r="E465" s="295" t="str">
        <f t="shared" si="2"/>
        <v>MediumASM2040</v>
      </c>
      <c r="F465" s="304">
        <v>36.898999999999994</v>
      </c>
    </row>
    <row r="466" spans="2:6">
      <c r="B466" s="194" t="s">
        <v>685</v>
      </c>
      <c r="C466" s="193" t="s">
        <v>168</v>
      </c>
      <c r="D466" s="195">
        <v>2040</v>
      </c>
      <c r="E466" s="295" t="str">
        <f t="shared" si="2"/>
        <v>HighASM2040</v>
      </c>
      <c r="F466" s="304">
        <v>38.910499999999985</v>
      </c>
    </row>
    <row r="467" spans="2:6">
      <c r="B467" s="194" t="s">
        <v>683</v>
      </c>
      <c r="C467" s="193" t="s">
        <v>168</v>
      </c>
      <c r="D467" s="195">
        <v>2045</v>
      </c>
      <c r="E467" s="295" t="str">
        <f t="shared" si="2"/>
        <v>LowASM2045</v>
      </c>
      <c r="F467" s="304">
        <v>32.484999999999999</v>
      </c>
    </row>
    <row r="468" spans="2:6">
      <c r="B468" s="194" t="s">
        <v>684</v>
      </c>
      <c r="C468" s="193" t="s">
        <v>168</v>
      </c>
      <c r="D468" s="195">
        <v>2045</v>
      </c>
      <c r="E468" s="295" t="str">
        <f t="shared" si="2"/>
        <v>MediumASM2045</v>
      </c>
      <c r="F468" s="304">
        <v>35.100999999999978</v>
      </c>
    </row>
    <row r="469" spans="2:6">
      <c r="B469" s="194" t="s">
        <v>685</v>
      </c>
      <c r="C469" s="193" t="s">
        <v>168</v>
      </c>
      <c r="D469" s="195">
        <v>2045</v>
      </c>
      <c r="E469" s="295" t="str">
        <f t="shared" si="2"/>
        <v>HighASM2045</v>
      </c>
      <c r="F469" s="304">
        <v>37.751499999999972</v>
      </c>
    </row>
    <row r="470" spans="2:6">
      <c r="B470" s="194" t="s">
        <v>683</v>
      </c>
      <c r="C470" s="193" t="s">
        <v>168</v>
      </c>
      <c r="D470" s="195">
        <v>2050</v>
      </c>
      <c r="E470" s="295" t="str">
        <f t="shared" si="2"/>
        <v>LowASM2050</v>
      </c>
      <c r="F470" s="304">
        <v>30.278500000000008</v>
      </c>
    </row>
    <row r="471" spans="2:6">
      <c r="B471" s="194" t="s">
        <v>684</v>
      </c>
      <c r="C471" s="193" t="s">
        <v>168</v>
      </c>
      <c r="D471" s="195">
        <v>2050</v>
      </c>
      <c r="E471" s="295" t="str">
        <f t="shared" si="2"/>
        <v>MediumASM2050</v>
      </c>
      <c r="F471" s="304">
        <v>33.557500000000012</v>
      </c>
    </row>
    <row r="472" spans="2:6">
      <c r="B472" s="194" t="s">
        <v>685</v>
      </c>
      <c r="C472" s="193" t="s">
        <v>168</v>
      </c>
      <c r="D472" s="195">
        <v>2050</v>
      </c>
      <c r="E472" s="295" t="str">
        <f t="shared" si="2"/>
        <v>HighASM2050</v>
      </c>
      <c r="F472" s="304">
        <v>36.918000000000013</v>
      </c>
    </row>
    <row r="473" spans="2:6">
      <c r="B473" s="194" t="s">
        <v>682</v>
      </c>
      <c r="C473" s="193" t="s">
        <v>170</v>
      </c>
      <c r="D473" s="195">
        <v>2020</v>
      </c>
      <c r="E473" s="295" t="str">
        <f t="shared" si="2"/>
        <v>EstimatesATG2020</v>
      </c>
      <c r="F473" s="304">
        <v>92.664000000000001</v>
      </c>
    </row>
    <row r="474" spans="2:6">
      <c r="B474" s="194" t="s">
        <v>683</v>
      </c>
      <c r="C474" s="193" t="s">
        <v>170</v>
      </c>
      <c r="D474" s="195">
        <v>2025</v>
      </c>
      <c r="E474" s="295" t="str">
        <f t="shared" si="2"/>
        <v>LowATG2025</v>
      </c>
      <c r="F474" s="304">
        <v>94.704499999999953</v>
      </c>
    </row>
    <row r="475" spans="2:6">
      <c r="B475" s="194" t="s">
        <v>684</v>
      </c>
      <c r="C475" s="193" t="s">
        <v>170</v>
      </c>
      <c r="D475" s="195">
        <v>2025</v>
      </c>
      <c r="E475" s="295" t="str">
        <f t="shared" ref="E475:E538" si="3">_xlfn.CONCAT(B475,C475, D475)</f>
        <v>MediumATG2025</v>
      </c>
      <c r="F475" s="304">
        <v>95.318499999999958</v>
      </c>
    </row>
    <row r="476" spans="2:6">
      <c r="B476" s="194" t="s">
        <v>685</v>
      </c>
      <c r="C476" s="193" t="s">
        <v>170</v>
      </c>
      <c r="D476" s="195">
        <v>2025</v>
      </c>
      <c r="E476" s="295" t="str">
        <f t="shared" si="3"/>
        <v>HighATG2025</v>
      </c>
      <c r="F476" s="304">
        <v>95.933999999999955</v>
      </c>
    </row>
    <row r="477" spans="2:6">
      <c r="B477" s="194" t="s">
        <v>683</v>
      </c>
      <c r="C477" s="193" t="s">
        <v>170</v>
      </c>
      <c r="D477" s="195">
        <v>2030</v>
      </c>
      <c r="E477" s="295" t="str">
        <f t="shared" si="3"/>
        <v>LowATG2030</v>
      </c>
      <c r="F477" s="304">
        <v>95.688000000000031</v>
      </c>
    </row>
    <row r="478" spans="2:6">
      <c r="B478" s="194" t="s">
        <v>684</v>
      </c>
      <c r="C478" s="193" t="s">
        <v>170</v>
      </c>
      <c r="D478" s="195">
        <v>2030</v>
      </c>
      <c r="E478" s="295" t="str">
        <f t="shared" si="3"/>
        <v>MediumATG2030</v>
      </c>
      <c r="F478" s="304">
        <v>97.510000000000048</v>
      </c>
    </row>
    <row r="479" spans="2:6">
      <c r="B479" s="194" t="s">
        <v>685</v>
      </c>
      <c r="C479" s="193" t="s">
        <v>170</v>
      </c>
      <c r="D479" s="195">
        <v>2030</v>
      </c>
      <c r="E479" s="295" t="str">
        <f t="shared" si="3"/>
        <v>HighATG2030</v>
      </c>
      <c r="F479" s="304">
        <v>99.334500000000048</v>
      </c>
    </row>
    <row r="480" spans="2:6">
      <c r="B480" s="194" t="s">
        <v>683</v>
      </c>
      <c r="C480" s="193" t="s">
        <v>170</v>
      </c>
      <c r="D480" s="195">
        <v>2035</v>
      </c>
      <c r="E480" s="295" t="str">
        <f t="shared" si="3"/>
        <v>LowATG2035</v>
      </c>
      <c r="F480" s="304">
        <v>95.69</v>
      </c>
    </row>
    <row r="481" spans="2:6">
      <c r="B481" s="194" t="s">
        <v>684</v>
      </c>
      <c r="C481" s="193" t="s">
        <v>170</v>
      </c>
      <c r="D481" s="195">
        <v>2035</v>
      </c>
      <c r="E481" s="295" t="str">
        <f t="shared" si="3"/>
        <v>MediumATG2035</v>
      </c>
      <c r="F481" s="304">
        <v>99.034000000000006</v>
      </c>
    </row>
    <row r="482" spans="2:6">
      <c r="B482" s="194" t="s">
        <v>685</v>
      </c>
      <c r="C482" s="193" t="s">
        <v>170</v>
      </c>
      <c r="D482" s="195">
        <v>2035</v>
      </c>
      <c r="E482" s="295" t="str">
        <f t="shared" si="3"/>
        <v>HighATG2035</v>
      </c>
      <c r="F482" s="304">
        <v>102.381</v>
      </c>
    </row>
    <row r="483" spans="2:6">
      <c r="B483" s="194" t="s">
        <v>683</v>
      </c>
      <c r="C483" s="193" t="s">
        <v>170</v>
      </c>
      <c r="D483" s="195">
        <v>2040</v>
      </c>
      <c r="E483" s="295" t="str">
        <f t="shared" si="3"/>
        <v>LowATG2040</v>
      </c>
      <c r="F483" s="304">
        <v>94.903500000000008</v>
      </c>
    </row>
    <row r="484" spans="2:6">
      <c r="B484" s="194" t="s">
        <v>684</v>
      </c>
      <c r="C484" s="193" t="s">
        <v>170</v>
      </c>
      <c r="D484" s="195">
        <v>2040</v>
      </c>
      <c r="E484" s="295" t="str">
        <f t="shared" si="3"/>
        <v>MediumATG2040</v>
      </c>
      <c r="F484" s="304">
        <v>99.776499999999999</v>
      </c>
    </row>
    <row r="485" spans="2:6">
      <c r="B485" s="194" t="s">
        <v>685</v>
      </c>
      <c r="C485" s="193" t="s">
        <v>170</v>
      </c>
      <c r="D485" s="195">
        <v>2040</v>
      </c>
      <c r="E485" s="295" t="str">
        <f t="shared" si="3"/>
        <v>HighATG2040</v>
      </c>
      <c r="F485" s="304">
        <v>104.65500000000003</v>
      </c>
    </row>
    <row r="486" spans="2:6">
      <c r="B486" s="194" t="s">
        <v>683</v>
      </c>
      <c r="C486" s="193" t="s">
        <v>170</v>
      </c>
      <c r="D486" s="195">
        <v>2045</v>
      </c>
      <c r="E486" s="295" t="str">
        <f t="shared" si="3"/>
        <v>LowATG2045</v>
      </c>
      <c r="F486" s="304">
        <v>93.383500000000012</v>
      </c>
    </row>
    <row r="487" spans="2:6">
      <c r="B487" s="194" t="s">
        <v>684</v>
      </c>
      <c r="C487" s="193" t="s">
        <v>170</v>
      </c>
      <c r="D487" s="195">
        <v>2045</v>
      </c>
      <c r="E487" s="295" t="str">
        <f t="shared" si="3"/>
        <v>MediumATG2045</v>
      </c>
      <c r="F487" s="304">
        <v>99.743500000000026</v>
      </c>
    </row>
    <row r="488" spans="2:6">
      <c r="B488" s="194" t="s">
        <v>685</v>
      </c>
      <c r="C488" s="193" t="s">
        <v>170</v>
      </c>
      <c r="D488" s="195">
        <v>2045</v>
      </c>
      <c r="E488" s="295" t="str">
        <f t="shared" si="3"/>
        <v>HighATG2045</v>
      </c>
      <c r="F488" s="304">
        <v>106.16000000000004</v>
      </c>
    </row>
    <row r="489" spans="2:6">
      <c r="B489" s="194" t="s">
        <v>683</v>
      </c>
      <c r="C489" s="193" t="s">
        <v>170</v>
      </c>
      <c r="D489" s="195">
        <v>2050</v>
      </c>
      <c r="E489" s="295" t="str">
        <f t="shared" si="3"/>
        <v>LowATG2050</v>
      </c>
      <c r="F489" s="304">
        <v>91.131500000000017</v>
      </c>
    </row>
    <row r="490" spans="2:6">
      <c r="B490" s="194" t="s">
        <v>684</v>
      </c>
      <c r="C490" s="193" t="s">
        <v>170</v>
      </c>
      <c r="D490" s="195">
        <v>2050</v>
      </c>
      <c r="E490" s="295" t="str">
        <f t="shared" si="3"/>
        <v>MediumATG2050</v>
      </c>
      <c r="F490" s="304">
        <v>99.03000000000003</v>
      </c>
    </row>
    <row r="491" spans="2:6">
      <c r="B491" s="194" t="s">
        <v>685</v>
      </c>
      <c r="C491" s="193" t="s">
        <v>170</v>
      </c>
      <c r="D491" s="195">
        <v>2050</v>
      </c>
      <c r="E491" s="295" t="str">
        <f t="shared" si="3"/>
        <v>HighATG2050</v>
      </c>
      <c r="F491" s="304">
        <v>107.14400000000003</v>
      </c>
    </row>
    <row r="492" spans="2:6">
      <c r="B492" s="207" t="s">
        <v>682</v>
      </c>
      <c r="C492" s="193" t="s">
        <v>172</v>
      </c>
      <c r="D492" s="195">
        <v>2020</v>
      </c>
      <c r="E492" s="295" t="str">
        <f t="shared" si="3"/>
        <v>EstimatesAUS2020</v>
      </c>
      <c r="F492" s="304">
        <v>25670.050499999983</v>
      </c>
    </row>
    <row r="493" spans="2:6">
      <c r="B493" s="194" t="s">
        <v>683</v>
      </c>
      <c r="C493" s="193" t="s">
        <v>172</v>
      </c>
      <c r="D493" s="195">
        <v>2025</v>
      </c>
      <c r="E493" s="295" t="str">
        <f t="shared" si="3"/>
        <v>LowAUS2025</v>
      </c>
      <c r="F493" s="304">
        <v>26793.5085</v>
      </c>
    </row>
    <row r="494" spans="2:6">
      <c r="B494" s="194" t="s">
        <v>684</v>
      </c>
      <c r="C494" s="193" t="s">
        <v>172</v>
      </c>
      <c r="D494" s="195">
        <v>2025</v>
      </c>
      <c r="E494" s="295" t="str">
        <f t="shared" si="3"/>
        <v>MediumAUS2025</v>
      </c>
      <c r="F494" s="304">
        <v>26958.053500000002</v>
      </c>
    </row>
    <row r="495" spans="2:6">
      <c r="B495" s="194" t="s">
        <v>685</v>
      </c>
      <c r="C495" s="193" t="s">
        <v>172</v>
      </c>
      <c r="D495" s="195">
        <v>2025</v>
      </c>
      <c r="E495" s="295" t="str">
        <f t="shared" si="3"/>
        <v>HighAUS2025</v>
      </c>
      <c r="F495" s="304">
        <v>27122.775500000003</v>
      </c>
    </row>
    <row r="496" spans="2:6">
      <c r="B496" s="194" t="s">
        <v>683</v>
      </c>
      <c r="C496" s="193" t="s">
        <v>172</v>
      </c>
      <c r="D496" s="195">
        <v>2030</v>
      </c>
      <c r="E496" s="295" t="str">
        <f t="shared" si="3"/>
        <v>LowAUS2030</v>
      </c>
      <c r="F496" s="304">
        <v>27704.570500000005</v>
      </c>
    </row>
    <row r="497" spans="2:6">
      <c r="B497" s="194" t="s">
        <v>684</v>
      </c>
      <c r="C497" s="193" t="s">
        <v>172</v>
      </c>
      <c r="D497" s="195">
        <v>2030</v>
      </c>
      <c r="E497" s="295" t="str">
        <f t="shared" si="3"/>
        <v>MediumAUS2030</v>
      </c>
      <c r="F497" s="304">
        <v>28202.414000000008</v>
      </c>
    </row>
    <row r="498" spans="2:6">
      <c r="B498" s="194" t="s">
        <v>685</v>
      </c>
      <c r="C498" s="193" t="s">
        <v>172</v>
      </c>
      <c r="D498" s="195">
        <v>2030</v>
      </c>
      <c r="E498" s="295" t="str">
        <f t="shared" si="3"/>
        <v>HighAUS2030</v>
      </c>
      <c r="F498" s="304">
        <v>28703.768000000011</v>
      </c>
    </row>
    <row r="499" spans="2:6">
      <c r="B499" s="194" t="s">
        <v>683</v>
      </c>
      <c r="C499" s="193" t="s">
        <v>172</v>
      </c>
      <c r="D499" s="195">
        <v>2035</v>
      </c>
      <c r="E499" s="295" t="str">
        <f t="shared" si="3"/>
        <v>LowAUS2035</v>
      </c>
      <c r="F499" s="304">
        <v>28396.351999999995</v>
      </c>
    </row>
    <row r="500" spans="2:6">
      <c r="B500" s="194" t="s">
        <v>684</v>
      </c>
      <c r="C500" s="193" t="s">
        <v>172</v>
      </c>
      <c r="D500" s="195">
        <v>2035</v>
      </c>
      <c r="E500" s="295" t="str">
        <f t="shared" si="3"/>
        <v>MediumAUS2035</v>
      </c>
      <c r="F500" s="304">
        <v>29329.424999999996</v>
      </c>
    </row>
    <row r="501" spans="2:6">
      <c r="B501" s="194" t="s">
        <v>685</v>
      </c>
      <c r="C501" s="193" t="s">
        <v>172</v>
      </c>
      <c r="D501" s="195">
        <v>2035</v>
      </c>
      <c r="E501" s="295" t="str">
        <f t="shared" si="3"/>
        <v>HighAUS2035</v>
      </c>
      <c r="F501" s="304">
        <v>30273.348999999991</v>
      </c>
    </row>
    <row r="502" spans="2:6">
      <c r="B502" s="194" t="s">
        <v>683</v>
      </c>
      <c r="C502" s="193" t="s">
        <v>172</v>
      </c>
      <c r="D502" s="195">
        <v>2040</v>
      </c>
      <c r="E502" s="295" t="str">
        <f t="shared" si="3"/>
        <v>LowAUS2040</v>
      </c>
      <c r="F502" s="304">
        <v>28956.655500000001</v>
      </c>
    </row>
    <row r="503" spans="2:6">
      <c r="B503" s="194" t="s">
        <v>684</v>
      </c>
      <c r="C503" s="193" t="s">
        <v>172</v>
      </c>
      <c r="D503" s="195">
        <v>2040</v>
      </c>
      <c r="E503" s="295" t="str">
        <f t="shared" si="3"/>
        <v>MediumAUS2040</v>
      </c>
      <c r="F503" s="304">
        <v>30355.783500000005</v>
      </c>
    </row>
    <row r="504" spans="2:6">
      <c r="B504" s="194" t="s">
        <v>685</v>
      </c>
      <c r="C504" s="193" t="s">
        <v>172</v>
      </c>
      <c r="D504" s="195">
        <v>2040</v>
      </c>
      <c r="E504" s="295" t="str">
        <f t="shared" si="3"/>
        <v>HighAUS2040</v>
      </c>
      <c r="F504" s="304">
        <v>31772.498</v>
      </c>
    </row>
    <row r="505" spans="2:6">
      <c r="B505" s="194" t="s">
        <v>683</v>
      </c>
      <c r="C505" s="193" t="s">
        <v>172</v>
      </c>
      <c r="D505" s="195">
        <v>2045</v>
      </c>
      <c r="E505" s="295" t="str">
        <f t="shared" si="3"/>
        <v>LowAUS2045</v>
      </c>
      <c r="F505" s="304">
        <v>29430.983500000009</v>
      </c>
    </row>
    <row r="506" spans="2:6">
      <c r="B506" s="194" t="s">
        <v>684</v>
      </c>
      <c r="C506" s="193" t="s">
        <v>172</v>
      </c>
      <c r="D506" s="195">
        <v>2045</v>
      </c>
      <c r="E506" s="295" t="str">
        <f t="shared" si="3"/>
        <v>MediumAUS2045</v>
      </c>
      <c r="F506" s="304">
        <v>31310.778000000009</v>
      </c>
    </row>
    <row r="507" spans="2:6">
      <c r="B507" s="194" t="s">
        <v>685</v>
      </c>
      <c r="C507" s="193" t="s">
        <v>172</v>
      </c>
      <c r="D507" s="195">
        <v>2045</v>
      </c>
      <c r="E507" s="295" t="str">
        <f t="shared" si="3"/>
        <v>HighAUS2045</v>
      </c>
      <c r="F507" s="304">
        <v>33219.237000000008</v>
      </c>
    </row>
    <row r="508" spans="2:6">
      <c r="B508" s="194" t="s">
        <v>683</v>
      </c>
      <c r="C508" s="193" t="s">
        <v>172</v>
      </c>
      <c r="D508" s="195">
        <v>2050</v>
      </c>
      <c r="E508" s="295" t="str">
        <f t="shared" si="3"/>
        <v>LowAUS2050</v>
      </c>
      <c r="F508" s="304">
        <v>29808.249500000002</v>
      </c>
    </row>
    <row r="509" spans="2:6">
      <c r="B509" s="194" t="s">
        <v>684</v>
      </c>
      <c r="C509" s="193" t="s">
        <v>172</v>
      </c>
      <c r="D509" s="195">
        <v>2050</v>
      </c>
      <c r="E509" s="295" t="str">
        <f t="shared" si="3"/>
        <v>MediumAUS2050</v>
      </c>
      <c r="F509" s="304">
        <v>32192.919000000005</v>
      </c>
    </row>
    <row r="510" spans="2:6">
      <c r="B510" s="194" t="s">
        <v>685</v>
      </c>
      <c r="C510" s="193" t="s">
        <v>172</v>
      </c>
      <c r="D510" s="195">
        <v>2050</v>
      </c>
      <c r="E510" s="295" t="str">
        <f t="shared" si="3"/>
        <v>HighAUS2050</v>
      </c>
      <c r="F510" s="304">
        <v>34633.787499999999</v>
      </c>
    </row>
    <row r="511" spans="2:6">
      <c r="B511" s="194" t="s">
        <v>682</v>
      </c>
      <c r="C511" s="193" t="s">
        <v>174</v>
      </c>
      <c r="D511" s="195">
        <v>2020</v>
      </c>
      <c r="E511" s="295" t="str">
        <f t="shared" si="3"/>
        <v>EstimatesAUT2020</v>
      </c>
      <c r="F511" s="304">
        <v>8907.7769999999964</v>
      </c>
    </row>
    <row r="512" spans="2:6">
      <c r="B512" s="194" t="s">
        <v>683</v>
      </c>
      <c r="C512" s="193" t="s">
        <v>174</v>
      </c>
      <c r="D512" s="195">
        <v>2025</v>
      </c>
      <c r="E512" s="295" t="str">
        <f t="shared" si="3"/>
        <v>LowAUT2025</v>
      </c>
      <c r="F512" s="304">
        <v>8944.5669999999973</v>
      </c>
    </row>
    <row r="513" spans="2:6">
      <c r="B513" s="194" t="s">
        <v>684</v>
      </c>
      <c r="C513" s="193" t="s">
        <v>174</v>
      </c>
      <c r="D513" s="195">
        <v>2025</v>
      </c>
      <c r="E513" s="295" t="str">
        <f t="shared" si="3"/>
        <v>MediumAUT2025</v>
      </c>
      <c r="F513" s="304">
        <v>8994.1229999999978</v>
      </c>
    </row>
    <row r="514" spans="2:6">
      <c r="B514" s="194" t="s">
        <v>685</v>
      </c>
      <c r="C514" s="193" t="s">
        <v>174</v>
      </c>
      <c r="D514" s="195">
        <v>2025</v>
      </c>
      <c r="E514" s="295" t="str">
        <f t="shared" si="3"/>
        <v>HighAUT2025</v>
      </c>
      <c r="F514" s="304">
        <v>9043.5909999999967</v>
      </c>
    </row>
    <row r="515" spans="2:6">
      <c r="B515" s="194" t="s">
        <v>683</v>
      </c>
      <c r="C515" s="193" t="s">
        <v>174</v>
      </c>
      <c r="D515" s="195">
        <v>2030</v>
      </c>
      <c r="E515" s="295" t="str">
        <f t="shared" si="3"/>
        <v>LowAUT2030</v>
      </c>
      <c r="F515" s="304">
        <v>8908.661500000002</v>
      </c>
    </row>
    <row r="516" spans="2:6">
      <c r="B516" s="194" t="s">
        <v>684</v>
      </c>
      <c r="C516" s="193" t="s">
        <v>174</v>
      </c>
      <c r="D516" s="195">
        <v>2030</v>
      </c>
      <c r="E516" s="295" t="str">
        <f t="shared" si="3"/>
        <v>MediumAUT2030</v>
      </c>
      <c r="F516" s="304">
        <v>9054.5760000000028</v>
      </c>
    </row>
    <row r="517" spans="2:6">
      <c r="B517" s="194" t="s">
        <v>685</v>
      </c>
      <c r="C517" s="193" t="s">
        <v>174</v>
      </c>
      <c r="D517" s="195">
        <v>2030</v>
      </c>
      <c r="E517" s="295" t="str">
        <f t="shared" si="3"/>
        <v>HighAUT2030</v>
      </c>
      <c r="F517" s="304">
        <v>9199.3990000000031</v>
      </c>
    </row>
    <row r="518" spans="2:6">
      <c r="B518" s="194" t="s">
        <v>683</v>
      </c>
      <c r="C518" s="193" t="s">
        <v>174</v>
      </c>
      <c r="D518" s="195">
        <v>2035</v>
      </c>
      <c r="E518" s="295" t="str">
        <f t="shared" si="3"/>
        <v>LowAUT2035</v>
      </c>
      <c r="F518" s="304">
        <v>8802.458499999997</v>
      </c>
    </row>
    <row r="519" spans="2:6">
      <c r="B519" s="194" t="s">
        <v>684</v>
      </c>
      <c r="C519" s="193" t="s">
        <v>174</v>
      </c>
      <c r="D519" s="195">
        <v>2035</v>
      </c>
      <c r="E519" s="295" t="str">
        <f t="shared" si="3"/>
        <v>MediumAUT2035</v>
      </c>
      <c r="F519" s="304">
        <v>9068.3459999999977</v>
      </c>
    </row>
    <row r="520" spans="2:6">
      <c r="B520" s="194" t="s">
        <v>685</v>
      </c>
      <c r="C520" s="193" t="s">
        <v>174</v>
      </c>
      <c r="D520" s="195">
        <v>2035</v>
      </c>
      <c r="E520" s="295" t="str">
        <f t="shared" si="3"/>
        <v>HighAUT2035</v>
      </c>
      <c r="F520" s="304">
        <v>9330.9489999999969</v>
      </c>
    </row>
    <row r="521" spans="2:6">
      <c r="B521" s="194" t="s">
        <v>683</v>
      </c>
      <c r="C521" s="193" t="s">
        <v>174</v>
      </c>
      <c r="D521" s="195">
        <v>2040</v>
      </c>
      <c r="E521" s="295" t="str">
        <f t="shared" si="3"/>
        <v>LowAUT2040</v>
      </c>
      <c r="F521" s="304">
        <v>8660.0049999999992</v>
      </c>
    </row>
    <row r="522" spans="2:6">
      <c r="B522" s="194" t="s">
        <v>684</v>
      </c>
      <c r="C522" s="193" t="s">
        <v>174</v>
      </c>
      <c r="D522" s="195">
        <v>2040</v>
      </c>
      <c r="E522" s="295" t="str">
        <f t="shared" si="3"/>
        <v>MediumAUT2040</v>
      </c>
      <c r="F522" s="304">
        <v>9047.0394999999953</v>
      </c>
    </row>
    <row r="523" spans="2:6">
      <c r="B523" s="194" t="s">
        <v>685</v>
      </c>
      <c r="C523" s="193" t="s">
        <v>174</v>
      </c>
      <c r="D523" s="195">
        <v>2040</v>
      </c>
      <c r="E523" s="295" t="str">
        <f t="shared" si="3"/>
        <v>HighAUT2040</v>
      </c>
      <c r="F523" s="304">
        <v>9428.9779999999973</v>
      </c>
    </row>
    <row r="524" spans="2:6">
      <c r="B524" s="194" t="s">
        <v>683</v>
      </c>
      <c r="C524" s="193" t="s">
        <v>174</v>
      </c>
      <c r="D524" s="195">
        <v>2045</v>
      </c>
      <c r="E524" s="295" t="str">
        <f t="shared" si="3"/>
        <v>LowAUT2045</v>
      </c>
      <c r="F524" s="304">
        <v>8493.0229999999992</v>
      </c>
    </row>
    <row r="525" spans="2:6">
      <c r="B525" s="194" t="s">
        <v>684</v>
      </c>
      <c r="C525" s="193" t="s">
        <v>174</v>
      </c>
      <c r="D525" s="195">
        <v>2045</v>
      </c>
      <c r="E525" s="295" t="str">
        <f t="shared" si="3"/>
        <v>MediumAUT2045</v>
      </c>
      <c r="F525" s="304">
        <v>8999.9675000000025</v>
      </c>
    </row>
    <row r="526" spans="2:6">
      <c r="B526" s="194" t="s">
        <v>685</v>
      </c>
      <c r="C526" s="193" t="s">
        <v>174</v>
      </c>
      <c r="D526" s="195">
        <v>2045</v>
      </c>
      <c r="E526" s="295" t="str">
        <f t="shared" si="3"/>
        <v>HighAUT2045</v>
      </c>
      <c r="F526" s="304">
        <v>9500.957000000004</v>
      </c>
    </row>
    <row r="527" spans="2:6">
      <c r="B527" s="194" t="s">
        <v>683</v>
      </c>
      <c r="C527" s="193" t="s">
        <v>174</v>
      </c>
      <c r="D527" s="195">
        <v>2050</v>
      </c>
      <c r="E527" s="295" t="str">
        <f t="shared" si="3"/>
        <v>LowAUT2050</v>
      </c>
      <c r="F527" s="304">
        <v>8291.007999999998</v>
      </c>
    </row>
    <row r="528" spans="2:6">
      <c r="B528" s="194" t="s">
        <v>684</v>
      </c>
      <c r="C528" s="193" t="s">
        <v>174</v>
      </c>
      <c r="D528" s="195">
        <v>2050</v>
      </c>
      <c r="E528" s="295" t="str">
        <f t="shared" si="3"/>
        <v>MediumAUT2050</v>
      </c>
      <c r="F528" s="304">
        <v>8924.1899999999969</v>
      </c>
    </row>
    <row r="529" spans="2:6">
      <c r="B529" s="194" t="s">
        <v>685</v>
      </c>
      <c r="C529" s="193" t="s">
        <v>174</v>
      </c>
      <c r="D529" s="195">
        <v>2050</v>
      </c>
      <c r="E529" s="295" t="str">
        <f t="shared" si="3"/>
        <v>HighAUT2050</v>
      </c>
      <c r="F529" s="304">
        <v>9552.7204999999994</v>
      </c>
    </row>
    <row r="530" spans="2:6">
      <c r="B530" s="194" t="s">
        <v>682</v>
      </c>
      <c r="C530" s="193" t="s">
        <v>176</v>
      </c>
      <c r="D530" s="195">
        <v>2020</v>
      </c>
      <c r="E530" s="295" t="str">
        <f t="shared" si="3"/>
        <v>EstimatesAZE2020</v>
      </c>
      <c r="F530" s="304">
        <v>10284.950999999997</v>
      </c>
    </row>
    <row r="531" spans="2:6">
      <c r="B531" s="194" t="s">
        <v>683</v>
      </c>
      <c r="C531" s="193" t="s">
        <v>176</v>
      </c>
      <c r="D531" s="195">
        <v>2025</v>
      </c>
      <c r="E531" s="295" t="str">
        <f t="shared" si="3"/>
        <v>LowAZE2025</v>
      </c>
      <c r="F531" s="304">
        <v>10446.868999999997</v>
      </c>
    </row>
    <row r="532" spans="2:6">
      <c r="B532" s="194" t="s">
        <v>684</v>
      </c>
      <c r="C532" s="193" t="s">
        <v>176</v>
      </c>
      <c r="D532" s="195">
        <v>2025</v>
      </c>
      <c r="E532" s="295" t="str">
        <f t="shared" si="3"/>
        <v>MediumAZE2025</v>
      </c>
      <c r="F532" s="304">
        <v>10509.534999999996</v>
      </c>
    </row>
    <row r="533" spans="2:6">
      <c r="B533" s="194" t="s">
        <v>685</v>
      </c>
      <c r="C533" s="193" t="s">
        <v>176</v>
      </c>
      <c r="D533" s="195">
        <v>2025</v>
      </c>
      <c r="E533" s="295" t="str">
        <f t="shared" si="3"/>
        <v>HighAZE2025</v>
      </c>
      <c r="F533" s="304">
        <v>10572.113999999996</v>
      </c>
    </row>
    <row r="534" spans="2:6">
      <c r="B534" s="194" t="s">
        <v>683</v>
      </c>
      <c r="C534" s="193" t="s">
        <v>176</v>
      </c>
      <c r="D534" s="195">
        <v>2030</v>
      </c>
      <c r="E534" s="295" t="str">
        <f t="shared" si="3"/>
        <v>LowAZE2030</v>
      </c>
      <c r="F534" s="304">
        <v>10523.5915</v>
      </c>
    </row>
    <row r="535" spans="2:6">
      <c r="B535" s="194" t="s">
        <v>684</v>
      </c>
      <c r="C535" s="193" t="s">
        <v>176</v>
      </c>
      <c r="D535" s="195">
        <v>2030</v>
      </c>
      <c r="E535" s="295" t="str">
        <f t="shared" si="3"/>
        <v>MediumAZE2030</v>
      </c>
      <c r="F535" s="304">
        <v>10711.138499999999</v>
      </c>
    </row>
    <row r="536" spans="2:6">
      <c r="B536" s="194" t="s">
        <v>685</v>
      </c>
      <c r="C536" s="193" t="s">
        <v>176</v>
      </c>
      <c r="D536" s="195">
        <v>2030</v>
      </c>
      <c r="E536" s="295" t="str">
        <f t="shared" si="3"/>
        <v>HighAZE2030</v>
      </c>
      <c r="F536" s="304">
        <v>10898.686000000002</v>
      </c>
    </row>
    <row r="537" spans="2:6">
      <c r="B537" s="194" t="s">
        <v>683</v>
      </c>
      <c r="C537" s="193" t="s">
        <v>176</v>
      </c>
      <c r="D537" s="195">
        <v>2035</v>
      </c>
      <c r="E537" s="295" t="str">
        <f t="shared" si="3"/>
        <v>LowAZE2035</v>
      </c>
      <c r="F537" s="304">
        <v>10519.162000000004</v>
      </c>
    </row>
    <row r="538" spans="2:6">
      <c r="B538" s="194" t="s">
        <v>684</v>
      </c>
      <c r="C538" s="193" t="s">
        <v>176</v>
      </c>
      <c r="D538" s="195">
        <v>2035</v>
      </c>
      <c r="E538" s="295" t="str">
        <f t="shared" si="3"/>
        <v>MediumAZE2035</v>
      </c>
      <c r="F538" s="304">
        <v>10881.465000000004</v>
      </c>
    </row>
    <row r="539" spans="2:6">
      <c r="B539" s="194" t="s">
        <v>685</v>
      </c>
      <c r="C539" s="193" t="s">
        <v>176</v>
      </c>
      <c r="D539" s="195">
        <v>2035</v>
      </c>
      <c r="E539" s="295" t="str">
        <f t="shared" ref="E539:E602" si="4">_xlfn.CONCAT(B539,C539, D539)</f>
        <v>HighAZE2035</v>
      </c>
      <c r="F539" s="304">
        <v>11245.876000000002</v>
      </c>
    </row>
    <row r="540" spans="2:6">
      <c r="B540" s="194" t="s">
        <v>683</v>
      </c>
      <c r="C540" s="193" t="s">
        <v>176</v>
      </c>
      <c r="D540" s="195">
        <v>2040</v>
      </c>
      <c r="E540" s="295" t="str">
        <f t="shared" si="4"/>
        <v>LowAZE2040</v>
      </c>
      <c r="F540" s="304">
        <v>10434.828</v>
      </c>
    </row>
    <row r="541" spans="2:6">
      <c r="B541" s="194" t="s">
        <v>684</v>
      </c>
      <c r="C541" s="193" t="s">
        <v>176</v>
      </c>
      <c r="D541" s="195">
        <v>2040</v>
      </c>
      <c r="E541" s="295" t="str">
        <f t="shared" si="4"/>
        <v>MediumAZE2040</v>
      </c>
      <c r="F541" s="304">
        <v>10984.4265</v>
      </c>
    </row>
    <row r="542" spans="2:6">
      <c r="B542" s="194" t="s">
        <v>685</v>
      </c>
      <c r="C542" s="193" t="s">
        <v>176</v>
      </c>
      <c r="D542" s="195">
        <v>2040</v>
      </c>
      <c r="E542" s="295" t="str">
        <f t="shared" si="4"/>
        <v>HighAZE2040</v>
      </c>
      <c r="F542" s="304">
        <v>11536.236000000001</v>
      </c>
    </row>
    <row r="543" spans="2:6">
      <c r="B543" s="194" t="s">
        <v>683</v>
      </c>
      <c r="C543" s="193" t="s">
        <v>176</v>
      </c>
      <c r="D543" s="195">
        <v>2045</v>
      </c>
      <c r="E543" s="295" t="str">
        <f t="shared" si="4"/>
        <v>LowAZE2045</v>
      </c>
      <c r="F543" s="304">
        <v>10243.348000000002</v>
      </c>
    </row>
    <row r="544" spans="2:6">
      <c r="B544" s="194" t="s">
        <v>684</v>
      </c>
      <c r="C544" s="193" t="s">
        <v>176</v>
      </c>
      <c r="D544" s="195">
        <v>2045</v>
      </c>
      <c r="E544" s="295" t="str">
        <f t="shared" si="4"/>
        <v>MediumAZE2045</v>
      </c>
      <c r="F544" s="304">
        <v>10974.135999999999</v>
      </c>
    </row>
    <row r="545" spans="2:6">
      <c r="B545" s="194" t="s">
        <v>685</v>
      </c>
      <c r="C545" s="193" t="s">
        <v>176</v>
      </c>
      <c r="D545" s="195">
        <v>2045</v>
      </c>
      <c r="E545" s="295" t="str">
        <f t="shared" si="4"/>
        <v>HighAZE2045</v>
      </c>
      <c r="F545" s="304">
        <v>11707.834999999999</v>
      </c>
    </row>
    <row r="546" spans="2:6">
      <c r="B546" s="194" t="s">
        <v>683</v>
      </c>
      <c r="C546" s="193" t="s">
        <v>176</v>
      </c>
      <c r="D546" s="195">
        <v>2050</v>
      </c>
      <c r="E546" s="295" t="str">
        <f t="shared" si="4"/>
        <v>LowAZE2050</v>
      </c>
      <c r="F546" s="304">
        <v>9951.9129999999986</v>
      </c>
    </row>
    <row r="547" spans="2:6">
      <c r="B547" s="194" t="s">
        <v>684</v>
      </c>
      <c r="C547" s="193" t="s">
        <v>176</v>
      </c>
      <c r="D547" s="195">
        <v>2050</v>
      </c>
      <c r="E547" s="295" t="str">
        <f t="shared" si="4"/>
        <v>MediumAZE2050</v>
      </c>
      <c r="F547" s="304">
        <v>10867.295999999997</v>
      </c>
    </row>
    <row r="548" spans="2:6">
      <c r="B548" s="194" t="s">
        <v>685</v>
      </c>
      <c r="C548" s="193" t="s">
        <v>176</v>
      </c>
      <c r="D548" s="195">
        <v>2050</v>
      </c>
      <c r="E548" s="295" t="str">
        <f t="shared" si="4"/>
        <v>HighAZE2050</v>
      </c>
      <c r="F548" s="304">
        <v>11806.440499999993</v>
      </c>
    </row>
    <row r="549" spans="2:6">
      <c r="B549" s="194" t="s">
        <v>682</v>
      </c>
      <c r="C549" s="193" t="s">
        <v>178</v>
      </c>
      <c r="D549" s="195">
        <v>2020</v>
      </c>
      <c r="E549" s="295" t="str">
        <f t="shared" si="4"/>
        <v>EstimatesBDI2020</v>
      </c>
      <c r="F549" s="304">
        <v>12220.226500000008</v>
      </c>
    </row>
    <row r="550" spans="2:6">
      <c r="B550" s="194" t="s">
        <v>683</v>
      </c>
      <c r="C550" s="193" t="s">
        <v>178</v>
      </c>
      <c r="D550" s="195">
        <v>2025</v>
      </c>
      <c r="E550" s="295" t="str">
        <f t="shared" si="4"/>
        <v>LowBDI2025</v>
      </c>
      <c r="F550" s="304">
        <v>13870.965000000007</v>
      </c>
    </row>
    <row r="551" spans="2:6">
      <c r="B551" s="194" t="s">
        <v>684</v>
      </c>
      <c r="C551" s="193" t="s">
        <v>178</v>
      </c>
      <c r="D551" s="195">
        <v>2025</v>
      </c>
      <c r="E551" s="295" t="str">
        <f t="shared" si="4"/>
        <v>MediumBDI2025</v>
      </c>
      <c r="F551" s="304">
        <v>13948.140000000007</v>
      </c>
    </row>
    <row r="552" spans="2:6">
      <c r="B552" s="194" t="s">
        <v>685</v>
      </c>
      <c r="C552" s="193" t="s">
        <v>178</v>
      </c>
      <c r="D552" s="195">
        <v>2025</v>
      </c>
      <c r="E552" s="295" t="str">
        <f t="shared" si="4"/>
        <v>HighBDI2025</v>
      </c>
      <c r="F552" s="304">
        <v>14025.312500000007</v>
      </c>
    </row>
    <row r="553" spans="2:6">
      <c r="B553" s="194" t="s">
        <v>683</v>
      </c>
      <c r="C553" s="193" t="s">
        <v>178</v>
      </c>
      <c r="D553" s="195">
        <v>2030</v>
      </c>
      <c r="E553" s="295" t="str">
        <f t="shared" si="4"/>
        <v>LowBDI2030</v>
      </c>
      <c r="F553" s="304">
        <v>15542.78</v>
      </c>
    </row>
    <row r="554" spans="2:6">
      <c r="B554" s="194" t="s">
        <v>684</v>
      </c>
      <c r="C554" s="193" t="s">
        <v>178</v>
      </c>
      <c r="D554" s="195">
        <v>2030</v>
      </c>
      <c r="E554" s="295" t="str">
        <f t="shared" si="4"/>
        <v>MediumBDI2030</v>
      </c>
      <c r="F554" s="304">
        <v>15800.529999999999</v>
      </c>
    </row>
    <row r="555" spans="2:6">
      <c r="B555" s="194" t="s">
        <v>685</v>
      </c>
      <c r="C555" s="193" t="s">
        <v>178</v>
      </c>
      <c r="D555" s="195">
        <v>2030</v>
      </c>
      <c r="E555" s="295" t="str">
        <f t="shared" si="4"/>
        <v>HighBDI2030</v>
      </c>
      <c r="F555" s="304">
        <v>16058.279</v>
      </c>
    </row>
    <row r="556" spans="2:6">
      <c r="B556" s="194" t="s">
        <v>683</v>
      </c>
      <c r="C556" s="193" t="s">
        <v>178</v>
      </c>
      <c r="D556" s="195">
        <v>2035</v>
      </c>
      <c r="E556" s="295" t="str">
        <f t="shared" si="4"/>
        <v>LowBDI2035</v>
      </c>
      <c r="F556" s="304">
        <v>17255.343499999999</v>
      </c>
    </row>
    <row r="557" spans="2:6">
      <c r="B557" s="194" t="s">
        <v>684</v>
      </c>
      <c r="C557" s="193" t="s">
        <v>178</v>
      </c>
      <c r="D557" s="195">
        <v>2035</v>
      </c>
      <c r="E557" s="295" t="str">
        <f t="shared" si="4"/>
        <v>MediumBDI2035</v>
      </c>
      <c r="F557" s="304">
        <v>17799.739999999998</v>
      </c>
    </row>
    <row r="558" spans="2:6">
      <c r="B558" s="194" t="s">
        <v>685</v>
      </c>
      <c r="C558" s="193" t="s">
        <v>178</v>
      </c>
      <c r="D558" s="195">
        <v>2035</v>
      </c>
      <c r="E558" s="295" t="str">
        <f t="shared" si="4"/>
        <v>HighBDI2035</v>
      </c>
      <c r="F558" s="304">
        <v>18344.2035</v>
      </c>
    </row>
    <row r="559" spans="2:6">
      <c r="B559" s="194" t="s">
        <v>683</v>
      </c>
      <c r="C559" s="193" t="s">
        <v>178</v>
      </c>
      <c r="D559" s="195">
        <v>2040</v>
      </c>
      <c r="E559" s="295" t="str">
        <f t="shared" si="4"/>
        <v>LowBDI2040</v>
      </c>
      <c r="F559" s="304">
        <v>19024.870500000005</v>
      </c>
    </row>
    <row r="560" spans="2:6">
      <c r="B560" s="194" t="s">
        <v>684</v>
      </c>
      <c r="C560" s="193" t="s">
        <v>178</v>
      </c>
      <c r="D560" s="195">
        <v>2040</v>
      </c>
      <c r="E560" s="295" t="str">
        <f t="shared" si="4"/>
        <v>MediumBDI2040</v>
      </c>
      <c r="F560" s="304">
        <v>19928.151000000002</v>
      </c>
    </row>
    <row r="561" spans="2:6">
      <c r="B561" s="194" t="s">
        <v>685</v>
      </c>
      <c r="C561" s="193" t="s">
        <v>178</v>
      </c>
      <c r="D561" s="195">
        <v>2040</v>
      </c>
      <c r="E561" s="295" t="str">
        <f t="shared" si="4"/>
        <v>HighBDI2040</v>
      </c>
      <c r="F561" s="304">
        <v>20832.014500000005</v>
      </c>
    </row>
    <row r="562" spans="2:6">
      <c r="B562" s="194" t="s">
        <v>683</v>
      </c>
      <c r="C562" s="193" t="s">
        <v>178</v>
      </c>
      <c r="D562" s="195">
        <v>2045</v>
      </c>
      <c r="E562" s="295" t="str">
        <f t="shared" si="4"/>
        <v>LowBDI2045</v>
      </c>
      <c r="F562" s="304">
        <v>20769.049499999997</v>
      </c>
    </row>
    <row r="563" spans="2:6">
      <c r="B563" s="194" t="s">
        <v>684</v>
      </c>
      <c r="C563" s="193" t="s">
        <v>178</v>
      </c>
      <c r="D563" s="195">
        <v>2045</v>
      </c>
      <c r="E563" s="295" t="str">
        <f t="shared" si="4"/>
        <v>MediumBDI2045</v>
      </c>
      <c r="F563" s="304">
        <v>22090.716999999993</v>
      </c>
    </row>
    <row r="564" spans="2:6">
      <c r="B564" s="194" t="s">
        <v>685</v>
      </c>
      <c r="C564" s="193" t="s">
        <v>178</v>
      </c>
      <c r="D564" s="195">
        <v>2045</v>
      </c>
      <c r="E564" s="295" t="str">
        <f t="shared" si="4"/>
        <v>HighBDI2045</v>
      </c>
      <c r="F564" s="304">
        <v>23418.449499999999</v>
      </c>
    </row>
    <row r="565" spans="2:6">
      <c r="B565" s="194" t="s">
        <v>683</v>
      </c>
      <c r="C565" s="193" t="s">
        <v>178</v>
      </c>
      <c r="D565" s="195">
        <v>2050</v>
      </c>
      <c r="E565" s="295" t="str">
        <f t="shared" si="4"/>
        <v>LowBDI2050</v>
      </c>
      <c r="F565" s="304">
        <v>22395.621999999985</v>
      </c>
    </row>
    <row r="566" spans="2:6">
      <c r="B566" s="194" t="s">
        <v>684</v>
      </c>
      <c r="C566" s="193" t="s">
        <v>178</v>
      </c>
      <c r="D566" s="195">
        <v>2050</v>
      </c>
      <c r="E566" s="295" t="str">
        <f t="shared" si="4"/>
        <v>MediumBDI2050</v>
      </c>
      <c r="F566" s="304">
        <v>24208.670499999978</v>
      </c>
    </row>
    <row r="567" spans="2:6">
      <c r="B567" s="194" t="s">
        <v>685</v>
      </c>
      <c r="C567" s="193" t="s">
        <v>178</v>
      </c>
      <c r="D567" s="195">
        <v>2050</v>
      </c>
      <c r="E567" s="295" t="str">
        <f t="shared" si="4"/>
        <v>HighBDI2050</v>
      </c>
      <c r="F567" s="304">
        <v>26049.041499999981</v>
      </c>
    </row>
    <row r="568" spans="2:6">
      <c r="B568" s="194" t="s">
        <v>682</v>
      </c>
      <c r="C568" s="193" t="s">
        <v>180</v>
      </c>
      <c r="D568" s="195">
        <v>2020</v>
      </c>
      <c r="E568" s="295" t="str">
        <f t="shared" si="4"/>
        <v>EstimatesBEL2020</v>
      </c>
      <c r="F568" s="304">
        <v>11561.716500000002</v>
      </c>
    </row>
    <row r="569" spans="2:6">
      <c r="B569" s="194" t="s">
        <v>683</v>
      </c>
      <c r="C569" s="193" t="s">
        <v>180</v>
      </c>
      <c r="D569" s="195">
        <v>2025</v>
      </c>
      <c r="E569" s="295" t="str">
        <f t="shared" si="4"/>
        <v>LowBEL2025</v>
      </c>
      <c r="F569" s="304">
        <v>11680.589499999998</v>
      </c>
    </row>
    <row r="570" spans="2:6">
      <c r="B570" s="194" t="s">
        <v>684</v>
      </c>
      <c r="C570" s="193" t="s">
        <v>180</v>
      </c>
      <c r="D570" s="195">
        <v>2025</v>
      </c>
      <c r="E570" s="295" t="str">
        <f t="shared" si="4"/>
        <v>MediumBEL2025</v>
      </c>
      <c r="F570" s="304">
        <v>11744.520499999999</v>
      </c>
    </row>
    <row r="571" spans="2:6">
      <c r="B571" s="194" t="s">
        <v>685</v>
      </c>
      <c r="C571" s="193" t="s">
        <v>180</v>
      </c>
      <c r="D571" s="195">
        <v>2025</v>
      </c>
      <c r="E571" s="295" t="str">
        <f t="shared" si="4"/>
        <v>HighBEL2025</v>
      </c>
      <c r="F571" s="304">
        <v>11808.544499999998</v>
      </c>
    </row>
    <row r="572" spans="2:6">
      <c r="B572" s="194" t="s">
        <v>683</v>
      </c>
      <c r="C572" s="193" t="s">
        <v>180</v>
      </c>
      <c r="D572" s="195">
        <v>2030</v>
      </c>
      <c r="E572" s="295" t="str">
        <f t="shared" si="4"/>
        <v>LowBEL2030</v>
      </c>
      <c r="F572" s="304">
        <v>11682.980999999998</v>
      </c>
    </row>
    <row r="573" spans="2:6">
      <c r="B573" s="194" t="s">
        <v>684</v>
      </c>
      <c r="C573" s="193" t="s">
        <v>180</v>
      </c>
      <c r="D573" s="195">
        <v>2030</v>
      </c>
      <c r="E573" s="295" t="str">
        <f t="shared" si="4"/>
        <v>MediumBEL2030</v>
      </c>
      <c r="F573" s="304">
        <v>11873.46</v>
      </c>
    </row>
    <row r="574" spans="2:6">
      <c r="B574" s="194" t="s">
        <v>685</v>
      </c>
      <c r="C574" s="193" t="s">
        <v>180</v>
      </c>
      <c r="D574" s="195">
        <v>2030</v>
      </c>
      <c r="E574" s="295" t="str">
        <f t="shared" si="4"/>
        <v>HighBEL2030</v>
      </c>
      <c r="F574" s="304">
        <v>12064.7405</v>
      </c>
    </row>
    <row r="575" spans="2:6">
      <c r="B575" s="194" t="s">
        <v>683</v>
      </c>
      <c r="C575" s="193" t="s">
        <v>180</v>
      </c>
      <c r="D575" s="195">
        <v>2035</v>
      </c>
      <c r="E575" s="295" t="str">
        <f t="shared" si="4"/>
        <v>LowBEL2035</v>
      </c>
      <c r="F575" s="304">
        <v>11623.3745</v>
      </c>
    </row>
    <row r="576" spans="2:6">
      <c r="B576" s="194" t="s">
        <v>684</v>
      </c>
      <c r="C576" s="193" t="s">
        <v>180</v>
      </c>
      <c r="D576" s="195">
        <v>2035</v>
      </c>
      <c r="E576" s="295" t="str">
        <f t="shared" si="4"/>
        <v>MediumBEL2035</v>
      </c>
      <c r="F576" s="304">
        <v>11978.613000000001</v>
      </c>
    </row>
    <row r="577" spans="2:6">
      <c r="B577" s="194" t="s">
        <v>685</v>
      </c>
      <c r="C577" s="193" t="s">
        <v>180</v>
      </c>
      <c r="D577" s="195">
        <v>2035</v>
      </c>
      <c r="E577" s="295" t="str">
        <f t="shared" si="4"/>
        <v>HighBEL2035</v>
      </c>
      <c r="F577" s="304">
        <v>12335.842499999999</v>
      </c>
    </row>
    <row r="578" spans="2:6">
      <c r="B578" s="194" t="s">
        <v>683</v>
      </c>
      <c r="C578" s="193" t="s">
        <v>180</v>
      </c>
      <c r="D578" s="195">
        <v>2040</v>
      </c>
      <c r="E578" s="295" t="str">
        <f t="shared" si="4"/>
        <v>LowBEL2040</v>
      </c>
      <c r="F578" s="304">
        <v>11525.496999999998</v>
      </c>
    </row>
    <row r="579" spans="2:6">
      <c r="B579" s="194" t="s">
        <v>684</v>
      </c>
      <c r="C579" s="193" t="s">
        <v>180</v>
      </c>
      <c r="D579" s="195">
        <v>2040</v>
      </c>
      <c r="E579" s="295" t="str">
        <f t="shared" si="4"/>
        <v>MediumBEL2040</v>
      </c>
      <c r="F579" s="304">
        <v>12056.739499999998</v>
      </c>
    </row>
    <row r="580" spans="2:6">
      <c r="B580" s="194" t="s">
        <v>685</v>
      </c>
      <c r="C580" s="193" t="s">
        <v>180</v>
      </c>
      <c r="D580" s="195">
        <v>2040</v>
      </c>
      <c r="E580" s="295" t="str">
        <f t="shared" si="4"/>
        <v>HighBEL2040</v>
      </c>
      <c r="F580" s="304">
        <v>12592.029999999997</v>
      </c>
    </row>
    <row r="581" spans="2:6">
      <c r="B581" s="194" t="s">
        <v>683</v>
      </c>
      <c r="C581" s="193" t="s">
        <v>180</v>
      </c>
      <c r="D581" s="195">
        <v>2045</v>
      </c>
      <c r="E581" s="295" t="str">
        <f t="shared" si="4"/>
        <v>LowBEL2045</v>
      </c>
      <c r="F581" s="304">
        <v>11389.917000000005</v>
      </c>
    </row>
    <row r="582" spans="2:6">
      <c r="B582" s="194" t="s">
        <v>684</v>
      </c>
      <c r="C582" s="193" t="s">
        <v>180</v>
      </c>
      <c r="D582" s="195">
        <v>2045</v>
      </c>
      <c r="E582" s="295" t="str">
        <f t="shared" si="4"/>
        <v>MediumBEL2045</v>
      </c>
      <c r="F582" s="304">
        <v>12097.719500000005</v>
      </c>
    </row>
    <row r="583" spans="2:6">
      <c r="B583" s="194" t="s">
        <v>685</v>
      </c>
      <c r="C583" s="193" t="s">
        <v>180</v>
      </c>
      <c r="D583" s="195">
        <v>2045</v>
      </c>
      <c r="E583" s="295" t="str">
        <f t="shared" si="4"/>
        <v>HighBEL2045</v>
      </c>
      <c r="F583" s="304">
        <v>12815.496500000003</v>
      </c>
    </row>
    <row r="584" spans="2:6">
      <c r="B584" s="194" t="s">
        <v>683</v>
      </c>
      <c r="C584" s="193" t="s">
        <v>180</v>
      </c>
      <c r="D584" s="195">
        <v>2050</v>
      </c>
      <c r="E584" s="295" t="str">
        <f t="shared" si="4"/>
        <v>LowBEL2050</v>
      </c>
      <c r="F584" s="304">
        <v>11204.277499999997</v>
      </c>
    </row>
    <row r="585" spans="2:6">
      <c r="B585" s="194" t="s">
        <v>684</v>
      </c>
      <c r="C585" s="193" t="s">
        <v>180</v>
      </c>
      <c r="D585" s="195">
        <v>2050</v>
      </c>
      <c r="E585" s="295" t="str">
        <f t="shared" si="4"/>
        <v>MediumBEL2050</v>
      </c>
      <c r="F585" s="304">
        <v>12090.656999999997</v>
      </c>
    </row>
    <row r="586" spans="2:6">
      <c r="B586" s="194" t="s">
        <v>685</v>
      </c>
      <c r="C586" s="193" t="s">
        <v>180</v>
      </c>
      <c r="D586" s="195">
        <v>2050</v>
      </c>
      <c r="E586" s="295" t="str">
        <f t="shared" si="4"/>
        <v>HighBEL2050</v>
      </c>
      <c r="F586" s="304">
        <v>12999.143499999996</v>
      </c>
    </row>
    <row r="587" spans="2:6">
      <c r="B587" s="194" t="s">
        <v>682</v>
      </c>
      <c r="C587" s="193" t="s">
        <v>182</v>
      </c>
      <c r="D587" s="195">
        <v>2020</v>
      </c>
      <c r="E587" s="295" t="str">
        <f t="shared" si="4"/>
        <v>EstimatesBEN2020</v>
      </c>
      <c r="F587" s="304">
        <v>12643.123000000001</v>
      </c>
    </row>
    <row r="588" spans="2:6">
      <c r="B588" s="194" t="s">
        <v>683</v>
      </c>
      <c r="C588" s="193" t="s">
        <v>182</v>
      </c>
      <c r="D588" s="195">
        <v>2025</v>
      </c>
      <c r="E588" s="295" t="str">
        <f t="shared" si="4"/>
        <v>LowBEN2025</v>
      </c>
      <c r="F588" s="304">
        <v>14370.132500000007</v>
      </c>
    </row>
    <row r="589" spans="2:6">
      <c r="B589" s="194" t="s">
        <v>684</v>
      </c>
      <c r="C589" s="193" t="s">
        <v>182</v>
      </c>
      <c r="D589" s="195">
        <v>2025</v>
      </c>
      <c r="E589" s="295" t="str">
        <f t="shared" si="4"/>
        <v>MediumBEN2025</v>
      </c>
      <c r="F589" s="304">
        <v>14454.199000000006</v>
      </c>
    </row>
    <row r="590" spans="2:6">
      <c r="B590" s="194" t="s">
        <v>685</v>
      </c>
      <c r="C590" s="193" t="s">
        <v>182</v>
      </c>
      <c r="D590" s="195">
        <v>2025</v>
      </c>
      <c r="E590" s="295" t="str">
        <f t="shared" si="4"/>
        <v>HighBEN2025</v>
      </c>
      <c r="F590" s="304">
        <v>14538.253000000006</v>
      </c>
    </row>
    <row r="591" spans="2:6">
      <c r="B591" s="194" t="s">
        <v>683</v>
      </c>
      <c r="C591" s="193" t="s">
        <v>182</v>
      </c>
      <c r="D591" s="195">
        <v>2030</v>
      </c>
      <c r="E591" s="295" t="str">
        <f t="shared" si="4"/>
        <v>LowBEN2030</v>
      </c>
      <c r="F591" s="304">
        <v>16119.27</v>
      </c>
    </row>
    <row r="592" spans="2:6">
      <c r="B592" s="194" t="s">
        <v>684</v>
      </c>
      <c r="C592" s="193" t="s">
        <v>182</v>
      </c>
      <c r="D592" s="195">
        <v>2030</v>
      </c>
      <c r="E592" s="295" t="str">
        <f t="shared" si="4"/>
        <v>MediumBEN2030</v>
      </c>
      <c r="F592" s="304">
        <v>16393.826999999997</v>
      </c>
    </row>
    <row r="593" spans="2:6">
      <c r="B593" s="194" t="s">
        <v>685</v>
      </c>
      <c r="C593" s="193" t="s">
        <v>182</v>
      </c>
      <c r="D593" s="195">
        <v>2030</v>
      </c>
      <c r="E593" s="295" t="str">
        <f t="shared" si="4"/>
        <v>HighBEN2030</v>
      </c>
      <c r="F593" s="304">
        <v>16668.264500000001</v>
      </c>
    </row>
    <row r="594" spans="2:6">
      <c r="B594" s="194" t="s">
        <v>683</v>
      </c>
      <c r="C594" s="193" t="s">
        <v>182</v>
      </c>
      <c r="D594" s="195">
        <v>2035</v>
      </c>
      <c r="E594" s="295" t="str">
        <f t="shared" si="4"/>
        <v>LowBEN2035</v>
      </c>
      <c r="F594" s="304">
        <v>17887.403500000004</v>
      </c>
    </row>
    <row r="595" spans="2:6">
      <c r="B595" s="194" t="s">
        <v>684</v>
      </c>
      <c r="C595" s="193" t="s">
        <v>182</v>
      </c>
      <c r="D595" s="195">
        <v>2035</v>
      </c>
      <c r="E595" s="295" t="str">
        <f t="shared" si="4"/>
        <v>MediumBEN2035</v>
      </c>
      <c r="F595" s="304">
        <v>18450.172000000002</v>
      </c>
    </row>
    <row r="596" spans="2:6">
      <c r="B596" s="194" t="s">
        <v>685</v>
      </c>
      <c r="C596" s="193" t="s">
        <v>182</v>
      </c>
      <c r="D596" s="195">
        <v>2035</v>
      </c>
      <c r="E596" s="295" t="str">
        <f t="shared" si="4"/>
        <v>HighBEN2035</v>
      </c>
      <c r="F596" s="304">
        <v>19012.521000000004</v>
      </c>
    </row>
    <row r="597" spans="2:6">
      <c r="B597" s="194" t="s">
        <v>683</v>
      </c>
      <c r="C597" s="193" t="s">
        <v>182</v>
      </c>
      <c r="D597" s="195">
        <v>2040</v>
      </c>
      <c r="E597" s="295" t="str">
        <f t="shared" si="4"/>
        <v>LowBEN2040</v>
      </c>
      <c r="F597" s="304">
        <v>19704.980999999996</v>
      </c>
    </row>
    <row r="598" spans="2:6">
      <c r="B598" s="194" t="s">
        <v>684</v>
      </c>
      <c r="C598" s="193" t="s">
        <v>182</v>
      </c>
      <c r="D598" s="195">
        <v>2040</v>
      </c>
      <c r="E598" s="295" t="str">
        <f t="shared" si="4"/>
        <v>MediumBEN2040</v>
      </c>
      <c r="F598" s="304">
        <v>20620.647000000001</v>
      </c>
    </row>
    <row r="599" spans="2:6">
      <c r="B599" s="194" t="s">
        <v>685</v>
      </c>
      <c r="C599" s="193" t="s">
        <v>182</v>
      </c>
      <c r="D599" s="195">
        <v>2040</v>
      </c>
      <c r="E599" s="295" t="str">
        <f t="shared" si="4"/>
        <v>HighBEN2040</v>
      </c>
      <c r="F599" s="304">
        <v>21536.287499999999</v>
      </c>
    </row>
    <row r="600" spans="2:6">
      <c r="B600" s="194" t="s">
        <v>683</v>
      </c>
      <c r="C600" s="193" t="s">
        <v>182</v>
      </c>
      <c r="D600" s="195">
        <v>2045</v>
      </c>
      <c r="E600" s="295" t="str">
        <f t="shared" si="4"/>
        <v>LowBEN2045</v>
      </c>
      <c r="F600" s="304">
        <v>21568.602499999994</v>
      </c>
    </row>
    <row r="601" spans="2:6">
      <c r="B601" s="194" t="s">
        <v>684</v>
      </c>
      <c r="C601" s="193" t="s">
        <v>182</v>
      </c>
      <c r="D601" s="195">
        <v>2045</v>
      </c>
      <c r="E601" s="295" t="str">
        <f t="shared" si="4"/>
        <v>MediumBEN2045</v>
      </c>
      <c r="F601" s="304">
        <v>22905.812999999995</v>
      </c>
    </row>
    <row r="602" spans="2:6">
      <c r="B602" s="194" t="s">
        <v>685</v>
      </c>
      <c r="C602" s="193" t="s">
        <v>182</v>
      </c>
      <c r="D602" s="195">
        <v>2045</v>
      </c>
      <c r="E602" s="295" t="str">
        <f t="shared" si="4"/>
        <v>HighBEN2045</v>
      </c>
      <c r="F602" s="304">
        <v>24251.050999999996</v>
      </c>
    </row>
    <row r="603" spans="2:6">
      <c r="B603" s="194" t="s">
        <v>683</v>
      </c>
      <c r="C603" s="193" t="s">
        <v>182</v>
      </c>
      <c r="D603" s="195">
        <v>2050</v>
      </c>
      <c r="E603" s="295" t="str">
        <f t="shared" ref="E603:E666" si="5">_xlfn.CONCAT(B603,C603, D603)</f>
        <v>LowBEN2050</v>
      </c>
      <c r="F603" s="304">
        <v>23408.806999999993</v>
      </c>
    </row>
    <row r="604" spans="2:6">
      <c r="B604" s="194" t="s">
        <v>684</v>
      </c>
      <c r="C604" s="193" t="s">
        <v>182</v>
      </c>
      <c r="D604" s="195">
        <v>2050</v>
      </c>
      <c r="E604" s="295" t="str">
        <f t="shared" si="5"/>
        <v>MediumBEN2050</v>
      </c>
      <c r="F604" s="304">
        <v>25264.034499999991</v>
      </c>
    </row>
    <row r="605" spans="2:6">
      <c r="B605" s="194" t="s">
        <v>685</v>
      </c>
      <c r="C605" s="193" t="s">
        <v>182</v>
      </c>
      <c r="D605" s="195">
        <v>2050</v>
      </c>
      <c r="E605" s="295" t="str">
        <f t="shared" si="5"/>
        <v>HighBEN2050</v>
      </c>
      <c r="F605" s="304">
        <v>27155.453999999994</v>
      </c>
    </row>
    <row r="606" spans="2:6">
      <c r="B606" s="194" t="s">
        <v>682</v>
      </c>
      <c r="C606" s="193" t="s">
        <v>687</v>
      </c>
      <c r="D606" s="195">
        <v>2020</v>
      </c>
      <c r="E606" s="295" t="str">
        <f t="shared" si="5"/>
        <v>EstimatesBES2020</v>
      </c>
      <c r="F606" s="304">
        <v>26.153000000000006</v>
      </c>
    </row>
    <row r="607" spans="2:6">
      <c r="B607" s="194" t="s">
        <v>683</v>
      </c>
      <c r="C607" s="193" t="s">
        <v>687</v>
      </c>
      <c r="D607" s="195">
        <v>2025</v>
      </c>
      <c r="E607" s="295" t="str">
        <f t="shared" si="5"/>
        <v>LowBES2025</v>
      </c>
      <c r="F607" s="304">
        <v>27.250999999999994</v>
      </c>
    </row>
    <row r="608" spans="2:6">
      <c r="B608" s="194" t="s">
        <v>684</v>
      </c>
      <c r="C608" s="193" t="s">
        <v>687</v>
      </c>
      <c r="D608" s="195">
        <v>2025</v>
      </c>
      <c r="E608" s="295" t="str">
        <f t="shared" si="5"/>
        <v>MediumBES2025</v>
      </c>
      <c r="F608" s="304">
        <v>27.398999999999997</v>
      </c>
    </row>
    <row r="609" spans="2:6">
      <c r="B609" s="194" t="s">
        <v>685</v>
      </c>
      <c r="C609" s="193" t="s">
        <v>687</v>
      </c>
      <c r="D609" s="195">
        <v>2025</v>
      </c>
      <c r="E609" s="295" t="str">
        <f t="shared" si="5"/>
        <v>HighBES2025</v>
      </c>
      <c r="F609" s="304">
        <v>27.545999999999992</v>
      </c>
    </row>
    <row r="610" spans="2:6">
      <c r="B610" s="194" t="s">
        <v>683</v>
      </c>
      <c r="C610" s="193" t="s">
        <v>687</v>
      </c>
      <c r="D610" s="195">
        <v>2030</v>
      </c>
      <c r="E610" s="295" t="str">
        <f t="shared" si="5"/>
        <v>LowBES2030</v>
      </c>
      <c r="F610" s="304">
        <v>27.473500000000005</v>
      </c>
    </row>
    <row r="611" spans="2:6">
      <c r="B611" s="194" t="s">
        <v>684</v>
      </c>
      <c r="C611" s="193" t="s">
        <v>687</v>
      </c>
      <c r="D611" s="195">
        <v>2030</v>
      </c>
      <c r="E611" s="295" t="str">
        <f t="shared" si="5"/>
        <v>MediumBES2030</v>
      </c>
      <c r="F611" s="304">
        <v>27.904500000000006</v>
      </c>
    </row>
    <row r="612" spans="2:6">
      <c r="B612" s="194" t="s">
        <v>685</v>
      </c>
      <c r="C612" s="193" t="s">
        <v>687</v>
      </c>
      <c r="D612" s="195">
        <v>2030</v>
      </c>
      <c r="E612" s="295" t="str">
        <f t="shared" si="5"/>
        <v>HighBES2030</v>
      </c>
      <c r="F612" s="304">
        <v>28.335000000000008</v>
      </c>
    </row>
    <row r="613" spans="2:6">
      <c r="B613" s="194" t="s">
        <v>683</v>
      </c>
      <c r="C613" s="193" t="s">
        <v>687</v>
      </c>
      <c r="D613" s="195">
        <v>2035</v>
      </c>
      <c r="E613" s="295" t="str">
        <f t="shared" si="5"/>
        <v>LowBES2035</v>
      </c>
      <c r="F613" s="304">
        <v>27.446999999999989</v>
      </c>
    </row>
    <row r="614" spans="2:6">
      <c r="B614" s="194" t="s">
        <v>684</v>
      </c>
      <c r="C614" s="193" t="s">
        <v>687</v>
      </c>
      <c r="D614" s="195">
        <v>2035</v>
      </c>
      <c r="E614" s="295" t="str">
        <f t="shared" si="5"/>
        <v>MediumBES2035</v>
      </c>
      <c r="F614" s="304">
        <v>28.247499999999992</v>
      </c>
    </row>
    <row r="615" spans="2:6">
      <c r="B615" s="194" t="s">
        <v>685</v>
      </c>
      <c r="C615" s="193" t="s">
        <v>687</v>
      </c>
      <c r="D615" s="195">
        <v>2035</v>
      </c>
      <c r="E615" s="295" t="str">
        <f t="shared" si="5"/>
        <v>HighBES2035</v>
      </c>
      <c r="F615" s="304">
        <v>29.048499999999994</v>
      </c>
    </row>
    <row r="616" spans="2:6">
      <c r="B616" s="194" t="s">
        <v>683</v>
      </c>
      <c r="C616" s="193" t="s">
        <v>687</v>
      </c>
      <c r="D616" s="195">
        <v>2040</v>
      </c>
      <c r="E616" s="295" t="str">
        <f t="shared" si="5"/>
        <v>LowBES2040</v>
      </c>
      <c r="F616" s="304">
        <v>27.294499999999992</v>
      </c>
    </row>
    <row r="617" spans="2:6">
      <c r="B617" s="194" t="s">
        <v>684</v>
      </c>
      <c r="C617" s="193" t="s">
        <v>687</v>
      </c>
      <c r="D617" s="195">
        <v>2040</v>
      </c>
      <c r="E617" s="295" t="str">
        <f t="shared" si="5"/>
        <v>MediumBES2040</v>
      </c>
      <c r="F617" s="304">
        <v>28.500999999999994</v>
      </c>
    </row>
    <row r="618" spans="2:6">
      <c r="B618" s="194" t="s">
        <v>685</v>
      </c>
      <c r="C618" s="193" t="s">
        <v>687</v>
      </c>
      <c r="D618" s="195">
        <v>2040</v>
      </c>
      <c r="E618" s="295" t="str">
        <f t="shared" si="5"/>
        <v>HighBES2040</v>
      </c>
      <c r="F618" s="304">
        <v>29.706999999999994</v>
      </c>
    </row>
    <row r="619" spans="2:6">
      <c r="B619" s="194" t="s">
        <v>683</v>
      </c>
      <c r="C619" s="193" t="s">
        <v>687</v>
      </c>
      <c r="D619" s="195">
        <v>2045</v>
      </c>
      <c r="E619" s="295" t="str">
        <f t="shared" si="5"/>
        <v>LowBES2045</v>
      </c>
      <c r="F619" s="304">
        <v>27.023000000000007</v>
      </c>
    </row>
    <row r="620" spans="2:6">
      <c r="B620" s="194" t="s">
        <v>684</v>
      </c>
      <c r="C620" s="193" t="s">
        <v>687</v>
      </c>
      <c r="D620" s="195">
        <v>2045</v>
      </c>
      <c r="E620" s="295" t="str">
        <f t="shared" si="5"/>
        <v>MediumBES2045</v>
      </c>
      <c r="F620" s="304">
        <v>28.65900000000001</v>
      </c>
    </row>
    <row r="621" spans="2:6">
      <c r="B621" s="194" t="s">
        <v>685</v>
      </c>
      <c r="C621" s="193" t="s">
        <v>687</v>
      </c>
      <c r="D621" s="195">
        <v>2045</v>
      </c>
      <c r="E621" s="295" t="str">
        <f t="shared" si="5"/>
        <v>HighBES2045</v>
      </c>
      <c r="F621" s="304">
        <v>30.304500000000008</v>
      </c>
    </row>
    <row r="622" spans="2:6">
      <c r="B622" s="194" t="s">
        <v>683</v>
      </c>
      <c r="C622" s="193" t="s">
        <v>687</v>
      </c>
      <c r="D622" s="195">
        <v>2050</v>
      </c>
      <c r="E622" s="295" t="str">
        <f t="shared" si="5"/>
        <v>LowBES2050</v>
      </c>
      <c r="F622" s="304">
        <v>26.64050000000001</v>
      </c>
    </row>
    <row r="623" spans="2:6">
      <c r="B623" s="194" t="s">
        <v>684</v>
      </c>
      <c r="C623" s="193" t="s">
        <v>687</v>
      </c>
      <c r="D623" s="195">
        <v>2050</v>
      </c>
      <c r="E623" s="295" t="str">
        <f t="shared" si="5"/>
        <v>MediumBES2050</v>
      </c>
      <c r="F623" s="304">
        <v>28.735000000000014</v>
      </c>
    </row>
    <row r="624" spans="2:6">
      <c r="B624" s="194" t="s">
        <v>685</v>
      </c>
      <c r="C624" s="193" t="s">
        <v>687</v>
      </c>
      <c r="D624" s="195">
        <v>2050</v>
      </c>
      <c r="E624" s="295" t="str">
        <f t="shared" si="5"/>
        <v>HighBES2050</v>
      </c>
      <c r="F624" s="304">
        <v>30.868000000000009</v>
      </c>
    </row>
    <row r="625" spans="2:6">
      <c r="B625" s="194" t="s">
        <v>682</v>
      </c>
      <c r="C625" s="193" t="s">
        <v>184</v>
      </c>
      <c r="D625" s="195">
        <v>2020</v>
      </c>
      <c r="E625" s="295" t="str">
        <f t="shared" si="5"/>
        <v>EstimatesBFA2020</v>
      </c>
      <c r="F625" s="304">
        <v>21522.625999999993</v>
      </c>
    </row>
    <row r="626" spans="2:6">
      <c r="B626" s="194" t="s">
        <v>683</v>
      </c>
      <c r="C626" s="193" t="s">
        <v>184</v>
      </c>
      <c r="D626" s="195">
        <v>2025</v>
      </c>
      <c r="E626" s="295" t="str">
        <f t="shared" si="5"/>
        <v>LowBFA2025</v>
      </c>
      <c r="F626" s="304">
        <v>24290.170999999991</v>
      </c>
    </row>
    <row r="627" spans="2:6">
      <c r="B627" s="194" t="s">
        <v>684</v>
      </c>
      <c r="C627" s="193" t="s">
        <v>184</v>
      </c>
      <c r="D627" s="195">
        <v>2025</v>
      </c>
      <c r="E627" s="295" t="str">
        <f t="shared" si="5"/>
        <v>MediumBFA2025</v>
      </c>
      <c r="F627" s="304">
        <v>24436.92449999999</v>
      </c>
    </row>
    <row r="628" spans="2:6">
      <c r="B628" s="194" t="s">
        <v>685</v>
      </c>
      <c r="C628" s="193" t="s">
        <v>184</v>
      </c>
      <c r="D628" s="195">
        <v>2025</v>
      </c>
      <c r="E628" s="295" t="str">
        <f t="shared" si="5"/>
        <v>HighBFA2025</v>
      </c>
      <c r="F628" s="304">
        <v>24583.674999999992</v>
      </c>
    </row>
    <row r="629" spans="2:6">
      <c r="B629" s="194" t="s">
        <v>683</v>
      </c>
      <c r="C629" s="193" t="s">
        <v>184</v>
      </c>
      <c r="D629" s="195">
        <v>2030</v>
      </c>
      <c r="E629" s="295" t="str">
        <f t="shared" si="5"/>
        <v>LowBFA2030</v>
      </c>
      <c r="F629" s="304">
        <v>27038.179499999998</v>
      </c>
    </row>
    <row r="630" spans="2:6">
      <c r="B630" s="194" t="s">
        <v>684</v>
      </c>
      <c r="C630" s="193" t="s">
        <v>184</v>
      </c>
      <c r="D630" s="195">
        <v>2030</v>
      </c>
      <c r="E630" s="295" t="str">
        <f t="shared" si="5"/>
        <v>MediumBFA2030</v>
      </c>
      <c r="F630" s="304">
        <v>27523.562999999995</v>
      </c>
    </row>
    <row r="631" spans="2:6">
      <c r="B631" s="194" t="s">
        <v>685</v>
      </c>
      <c r="C631" s="193" t="s">
        <v>184</v>
      </c>
      <c r="D631" s="195">
        <v>2030</v>
      </c>
      <c r="E631" s="295" t="str">
        <f t="shared" si="5"/>
        <v>HighBFA2030</v>
      </c>
      <c r="F631" s="304">
        <v>28008.994999999995</v>
      </c>
    </row>
    <row r="632" spans="2:6">
      <c r="B632" s="194" t="s">
        <v>683</v>
      </c>
      <c r="C632" s="193" t="s">
        <v>184</v>
      </c>
      <c r="D632" s="195">
        <v>2035</v>
      </c>
      <c r="E632" s="295" t="str">
        <f t="shared" si="5"/>
        <v>LowBFA2035</v>
      </c>
      <c r="F632" s="304">
        <v>29753.783500000005</v>
      </c>
    </row>
    <row r="633" spans="2:6">
      <c r="B633" s="194" t="s">
        <v>684</v>
      </c>
      <c r="C633" s="193" t="s">
        <v>184</v>
      </c>
      <c r="D633" s="195">
        <v>2035</v>
      </c>
      <c r="E633" s="295" t="str">
        <f t="shared" si="5"/>
        <v>MediumBFA2035</v>
      </c>
      <c r="F633" s="304">
        <v>30759.536000000004</v>
      </c>
    </row>
    <row r="634" spans="2:6">
      <c r="B634" s="194" t="s">
        <v>685</v>
      </c>
      <c r="C634" s="193" t="s">
        <v>184</v>
      </c>
      <c r="D634" s="195">
        <v>2035</v>
      </c>
      <c r="E634" s="295" t="str">
        <f t="shared" si="5"/>
        <v>HighBFA2035</v>
      </c>
      <c r="F634" s="304">
        <v>31765.705500000004</v>
      </c>
    </row>
    <row r="635" spans="2:6">
      <c r="B635" s="194" t="s">
        <v>683</v>
      </c>
      <c r="C635" s="193" t="s">
        <v>184</v>
      </c>
      <c r="D635" s="195">
        <v>2040</v>
      </c>
      <c r="E635" s="295" t="str">
        <f t="shared" si="5"/>
        <v>LowBFA2040</v>
      </c>
      <c r="F635" s="304">
        <v>32410.332999999995</v>
      </c>
    </row>
    <row r="636" spans="2:6">
      <c r="B636" s="194" t="s">
        <v>684</v>
      </c>
      <c r="C636" s="193" t="s">
        <v>184</v>
      </c>
      <c r="D636" s="195">
        <v>2040</v>
      </c>
      <c r="E636" s="295" t="str">
        <f t="shared" si="5"/>
        <v>MediumBFA2040</v>
      </c>
      <c r="F636" s="304">
        <v>34050.733000000007</v>
      </c>
    </row>
    <row r="637" spans="2:6">
      <c r="B637" s="194" t="s">
        <v>685</v>
      </c>
      <c r="C637" s="193" t="s">
        <v>184</v>
      </c>
      <c r="D637" s="195">
        <v>2040</v>
      </c>
      <c r="E637" s="295" t="str">
        <f t="shared" si="5"/>
        <v>HighBFA2040</v>
      </c>
      <c r="F637" s="304">
        <v>35694.89050000003</v>
      </c>
    </row>
    <row r="638" spans="2:6">
      <c r="B638" s="194" t="s">
        <v>683</v>
      </c>
      <c r="C638" s="193" t="s">
        <v>184</v>
      </c>
      <c r="D638" s="195">
        <v>2045</v>
      </c>
      <c r="E638" s="295" t="str">
        <f t="shared" si="5"/>
        <v>LowBFA2045</v>
      </c>
      <c r="F638" s="304">
        <v>34938.918499999978</v>
      </c>
    </row>
    <row r="639" spans="2:6">
      <c r="B639" s="194" t="s">
        <v>684</v>
      </c>
      <c r="C639" s="193" t="s">
        <v>184</v>
      </c>
      <c r="D639" s="195">
        <v>2045</v>
      </c>
      <c r="E639" s="295" t="str">
        <f t="shared" si="5"/>
        <v>MediumBFA2045</v>
      </c>
      <c r="F639" s="304">
        <v>37324.983499999973</v>
      </c>
    </row>
    <row r="640" spans="2:6">
      <c r="B640" s="194" t="s">
        <v>685</v>
      </c>
      <c r="C640" s="193" t="s">
        <v>184</v>
      </c>
      <c r="D640" s="195">
        <v>2045</v>
      </c>
      <c r="E640" s="295" t="str">
        <f t="shared" si="5"/>
        <v>HighBFA2045</v>
      </c>
      <c r="F640" s="304">
        <v>39736.84449999997</v>
      </c>
    </row>
    <row r="641" spans="2:6">
      <c r="B641" s="194" t="s">
        <v>683</v>
      </c>
      <c r="C641" s="193" t="s">
        <v>184</v>
      </c>
      <c r="D641" s="195">
        <v>2050</v>
      </c>
      <c r="E641" s="295" t="str">
        <f t="shared" si="5"/>
        <v>LowBFA2050</v>
      </c>
      <c r="F641" s="304">
        <v>37265.907499999994</v>
      </c>
    </row>
    <row r="642" spans="2:6">
      <c r="B642" s="194" t="s">
        <v>684</v>
      </c>
      <c r="C642" s="193" t="s">
        <v>184</v>
      </c>
      <c r="D642" s="195">
        <v>2050</v>
      </c>
      <c r="E642" s="295" t="str">
        <f t="shared" si="5"/>
        <v>MediumBFA2050</v>
      </c>
      <c r="F642" s="304">
        <v>40541.547999999995</v>
      </c>
    </row>
    <row r="643" spans="2:6">
      <c r="B643" s="194" t="s">
        <v>685</v>
      </c>
      <c r="C643" s="193" t="s">
        <v>184</v>
      </c>
      <c r="D643" s="195">
        <v>2050</v>
      </c>
      <c r="E643" s="295" t="str">
        <f t="shared" si="5"/>
        <v>HighBFA2050</v>
      </c>
      <c r="F643" s="304">
        <v>43906.208499999986</v>
      </c>
    </row>
    <row r="644" spans="2:6">
      <c r="B644" s="194" t="s">
        <v>682</v>
      </c>
      <c r="C644" s="193" t="s">
        <v>186</v>
      </c>
      <c r="D644" s="195">
        <v>2020</v>
      </c>
      <c r="E644" s="295" t="str">
        <f t="shared" si="5"/>
        <v>EstimatesBGD2020</v>
      </c>
      <c r="F644" s="304">
        <v>167420.95049999995</v>
      </c>
    </row>
    <row r="645" spans="2:6">
      <c r="B645" s="194" t="s">
        <v>683</v>
      </c>
      <c r="C645" s="193" t="s">
        <v>186</v>
      </c>
      <c r="D645" s="195">
        <v>2025</v>
      </c>
      <c r="E645" s="295" t="str">
        <f t="shared" si="5"/>
        <v>LowBGD2025</v>
      </c>
      <c r="F645" s="304">
        <v>175097.60699999996</v>
      </c>
    </row>
    <row r="646" spans="2:6">
      <c r="B646" s="194" t="s">
        <v>684</v>
      </c>
      <c r="C646" s="193" t="s">
        <v>186</v>
      </c>
      <c r="D646" s="195">
        <v>2025</v>
      </c>
      <c r="E646" s="295" t="str">
        <f t="shared" si="5"/>
        <v>MediumBGD2025</v>
      </c>
      <c r="F646" s="304">
        <v>176421.50949999999</v>
      </c>
    </row>
    <row r="647" spans="2:6">
      <c r="B647" s="194" t="s">
        <v>685</v>
      </c>
      <c r="C647" s="193" t="s">
        <v>186</v>
      </c>
      <c r="D647" s="195">
        <v>2025</v>
      </c>
      <c r="E647" s="295" t="str">
        <f t="shared" si="5"/>
        <v>HighBGD2025</v>
      </c>
      <c r="F647" s="304">
        <v>177745.60299999997</v>
      </c>
    </row>
    <row r="648" spans="2:6">
      <c r="B648" s="194" t="s">
        <v>683</v>
      </c>
      <c r="C648" s="193" t="s">
        <v>186</v>
      </c>
      <c r="D648" s="195">
        <v>2030</v>
      </c>
      <c r="E648" s="295" t="str">
        <f t="shared" si="5"/>
        <v>LowBGD2030</v>
      </c>
      <c r="F648" s="304">
        <v>180411.43299999996</v>
      </c>
    </row>
    <row r="649" spans="2:6">
      <c r="B649" s="194" t="s">
        <v>684</v>
      </c>
      <c r="C649" s="193" t="s">
        <v>186</v>
      </c>
      <c r="D649" s="195">
        <v>2030</v>
      </c>
      <c r="E649" s="295" t="str">
        <f t="shared" si="5"/>
        <v>MediumBGD2030</v>
      </c>
      <c r="F649" s="304">
        <v>184424.14349999995</v>
      </c>
    </row>
    <row r="650" spans="2:6">
      <c r="B650" s="194" t="s">
        <v>685</v>
      </c>
      <c r="C650" s="193" t="s">
        <v>186</v>
      </c>
      <c r="D650" s="195">
        <v>2030</v>
      </c>
      <c r="E650" s="295" t="str">
        <f t="shared" si="5"/>
        <v>HighBGD2030</v>
      </c>
      <c r="F650" s="304">
        <v>188437.81849999996</v>
      </c>
    </row>
    <row r="651" spans="2:6">
      <c r="B651" s="194" t="s">
        <v>683</v>
      </c>
      <c r="C651" s="193" t="s">
        <v>186</v>
      </c>
      <c r="D651" s="195">
        <v>2035</v>
      </c>
      <c r="E651" s="295" t="str">
        <f t="shared" si="5"/>
        <v>LowBGD2035</v>
      </c>
      <c r="F651" s="304">
        <v>183690.61200000014</v>
      </c>
    </row>
    <row r="652" spans="2:6">
      <c r="B652" s="194" t="s">
        <v>684</v>
      </c>
      <c r="C652" s="193" t="s">
        <v>186</v>
      </c>
      <c r="D652" s="195">
        <v>2035</v>
      </c>
      <c r="E652" s="295" t="str">
        <f t="shared" si="5"/>
        <v>MediumBGD2035</v>
      </c>
      <c r="F652" s="304">
        <v>191166.61350000015</v>
      </c>
    </row>
    <row r="653" spans="2:6">
      <c r="B653" s="194" t="s">
        <v>685</v>
      </c>
      <c r="C653" s="193" t="s">
        <v>186</v>
      </c>
      <c r="D653" s="195">
        <v>2035</v>
      </c>
      <c r="E653" s="295" t="str">
        <f t="shared" si="5"/>
        <v>HighBGD2035</v>
      </c>
      <c r="F653" s="304">
        <v>198641.34100000013</v>
      </c>
    </row>
    <row r="654" spans="2:6">
      <c r="B654" s="194" t="s">
        <v>683</v>
      </c>
      <c r="C654" s="193" t="s">
        <v>186</v>
      </c>
      <c r="D654" s="195">
        <v>2040</v>
      </c>
      <c r="E654" s="295" t="str">
        <f t="shared" si="5"/>
        <v>LowBGD2040</v>
      </c>
      <c r="F654" s="304">
        <v>185482.34549999991</v>
      </c>
    </row>
    <row r="655" spans="2:6">
      <c r="B655" s="194" t="s">
        <v>684</v>
      </c>
      <c r="C655" s="193" t="s">
        <v>186</v>
      </c>
      <c r="D655" s="195">
        <v>2040</v>
      </c>
      <c r="E655" s="295" t="str">
        <f t="shared" si="5"/>
        <v>MediumBGD2040</v>
      </c>
      <c r="F655" s="304">
        <v>196526.12299999991</v>
      </c>
    </row>
    <row r="656" spans="2:6">
      <c r="B656" s="194" t="s">
        <v>685</v>
      </c>
      <c r="C656" s="193" t="s">
        <v>186</v>
      </c>
      <c r="D656" s="195">
        <v>2040</v>
      </c>
      <c r="E656" s="295" t="str">
        <f t="shared" si="5"/>
        <v>HighBGD2040</v>
      </c>
      <c r="F656" s="304">
        <v>207581.00999999992</v>
      </c>
    </row>
    <row r="657" spans="2:6">
      <c r="B657" s="194" t="s">
        <v>683</v>
      </c>
      <c r="C657" s="193" t="s">
        <v>186</v>
      </c>
      <c r="D657" s="195">
        <v>2045</v>
      </c>
      <c r="E657" s="295" t="str">
        <f t="shared" si="5"/>
        <v>LowBGD2045</v>
      </c>
      <c r="F657" s="304">
        <v>185992.8695</v>
      </c>
    </row>
    <row r="658" spans="2:6">
      <c r="B658" s="194" t="s">
        <v>684</v>
      </c>
      <c r="C658" s="193" t="s">
        <v>186</v>
      </c>
      <c r="D658" s="195">
        <v>2045</v>
      </c>
      <c r="E658" s="295" t="str">
        <f t="shared" si="5"/>
        <v>MediumBGD2045</v>
      </c>
      <c r="F658" s="304">
        <v>200709.37849999996</v>
      </c>
    </row>
    <row r="659" spans="2:6">
      <c r="B659" s="194" t="s">
        <v>685</v>
      </c>
      <c r="C659" s="193" t="s">
        <v>186</v>
      </c>
      <c r="D659" s="195">
        <v>2045</v>
      </c>
      <c r="E659" s="295" t="str">
        <f t="shared" si="5"/>
        <v>HighBGD2045</v>
      </c>
      <c r="F659" s="304">
        <v>215628.25749999992</v>
      </c>
    </row>
    <row r="660" spans="2:6">
      <c r="B660" s="194" t="s">
        <v>683</v>
      </c>
      <c r="C660" s="193" t="s">
        <v>186</v>
      </c>
      <c r="D660" s="195">
        <v>2050</v>
      </c>
      <c r="E660" s="295" t="str">
        <f t="shared" si="5"/>
        <v>LowBGD2050</v>
      </c>
      <c r="F660" s="304">
        <v>185123.5955</v>
      </c>
    </row>
    <row r="661" spans="2:6">
      <c r="B661" s="194" t="s">
        <v>684</v>
      </c>
      <c r="C661" s="193" t="s">
        <v>186</v>
      </c>
      <c r="D661" s="195">
        <v>2050</v>
      </c>
      <c r="E661" s="295" t="str">
        <f t="shared" si="5"/>
        <v>MediumBGD2050</v>
      </c>
      <c r="F661" s="304">
        <v>203904.90000000002</v>
      </c>
    </row>
    <row r="662" spans="2:6">
      <c r="B662" s="194" t="s">
        <v>685</v>
      </c>
      <c r="C662" s="193" t="s">
        <v>186</v>
      </c>
      <c r="D662" s="195">
        <v>2050</v>
      </c>
      <c r="E662" s="295" t="str">
        <f t="shared" si="5"/>
        <v>HighBGD2050</v>
      </c>
      <c r="F662" s="304">
        <v>223478.0485</v>
      </c>
    </row>
    <row r="663" spans="2:6">
      <c r="B663" s="194" t="s">
        <v>682</v>
      </c>
      <c r="C663" s="193" t="s">
        <v>188</v>
      </c>
      <c r="D663" s="195">
        <v>2020</v>
      </c>
      <c r="E663" s="295" t="str">
        <f t="shared" si="5"/>
        <v>EstimatesBGR2020</v>
      </c>
      <c r="F663" s="304">
        <v>6979.1745000000001</v>
      </c>
    </row>
    <row r="664" spans="2:6">
      <c r="B664" s="194" t="s">
        <v>683</v>
      </c>
      <c r="C664" s="193" t="s">
        <v>188</v>
      </c>
      <c r="D664" s="195">
        <v>2025</v>
      </c>
      <c r="E664" s="295" t="str">
        <f t="shared" si="5"/>
        <v>LowBGR2025</v>
      </c>
      <c r="F664" s="304">
        <v>6535.0775000000031</v>
      </c>
    </row>
    <row r="665" spans="2:6">
      <c r="B665" s="194" t="s">
        <v>684</v>
      </c>
      <c r="C665" s="193" t="s">
        <v>188</v>
      </c>
      <c r="D665" s="195">
        <v>2025</v>
      </c>
      <c r="E665" s="295" t="str">
        <f t="shared" si="5"/>
        <v>MediumBGR2025</v>
      </c>
      <c r="F665" s="304">
        <v>6565.1900000000023</v>
      </c>
    </row>
    <row r="666" spans="2:6">
      <c r="B666" s="194" t="s">
        <v>685</v>
      </c>
      <c r="C666" s="193" t="s">
        <v>188</v>
      </c>
      <c r="D666" s="195">
        <v>2025</v>
      </c>
      <c r="E666" s="295" t="str">
        <f t="shared" si="5"/>
        <v>HighBGR2025</v>
      </c>
      <c r="F666" s="304">
        <v>6595.3490000000029</v>
      </c>
    </row>
    <row r="667" spans="2:6">
      <c r="B667" s="194" t="s">
        <v>683</v>
      </c>
      <c r="C667" s="193" t="s">
        <v>188</v>
      </c>
      <c r="D667" s="195">
        <v>2030</v>
      </c>
      <c r="E667" s="295" t="str">
        <f t="shared" ref="E667:E730" si="6">_xlfn.CONCAT(B667,C667, D667)</f>
        <v>LowBGR2030</v>
      </c>
      <c r="F667" s="304">
        <v>6203.1865000000016</v>
      </c>
    </row>
    <row r="668" spans="2:6">
      <c r="B668" s="194" t="s">
        <v>684</v>
      </c>
      <c r="C668" s="193" t="s">
        <v>188</v>
      </c>
      <c r="D668" s="195">
        <v>2030</v>
      </c>
      <c r="E668" s="295" t="str">
        <f t="shared" si="6"/>
        <v>MediumBGR2030</v>
      </c>
      <c r="F668" s="304">
        <v>6290.166000000002</v>
      </c>
    </row>
    <row r="669" spans="2:6">
      <c r="B669" s="194" t="s">
        <v>685</v>
      </c>
      <c r="C669" s="193" t="s">
        <v>188</v>
      </c>
      <c r="D669" s="195">
        <v>2030</v>
      </c>
      <c r="E669" s="295" t="str">
        <f t="shared" si="6"/>
        <v>HighBGR2030</v>
      </c>
      <c r="F669" s="304">
        <v>6376.8570000000009</v>
      </c>
    </row>
    <row r="670" spans="2:6">
      <c r="B670" s="194" t="s">
        <v>683</v>
      </c>
      <c r="C670" s="193" t="s">
        <v>188</v>
      </c>
      <c r="D670" s="195">
        <v>2035</v>
      </c>
      <c r="E670" s="295" t="str">
        <f t="shared" si="6"/>
        <v>LowBGR2035</v>
      </c>
      <c r="F670" s="304">
        <v>5849.6379999999999</v>
      </c>
    </row>
    <row r="671" spans="2:6">
      <c r="B671" s="194" t="s">
        <v>684</v>
      </c>
      <c r="C671" s="193" t="s">
        <v>188</v>
      </c>
      <c r="D671" s="195">
        <v>2035</v>
      </c>
      <c r="E671" s="295" t="str">
        <f t="shared" si="6"/>
        <v>MediumBGR2035</v>
      </c>
      <c r="F671" s="304">
        <v>6008.0125000000007</v>
      </c>
    </row>
    <row r="672" spans="2:6">
      <c r="B672" s="194" t="s">
        <v>685</v>
      </c>
      <c r="C672" s="193" t="s">
        <v>188</v>
      </c>
      <c r="D672" s="195">
        <v>2035</v>
      </c>
      <c r="E672" s="295" t="str">
        <f t="shared" si="6"/>
        <v>HighBGR2035</v>
      </c>
      <c r="F672" s="304">
        <v>6165.4430000000002</v>
      </c>
    </row>
    <row r="673" spans="2:6">
      <c r="B673" s="194" t="s">
        <v>683</v>
      </c>
      <c r="C673" s="193" t="s">
        <v>188</v>
      </c>
      <c r="D673" s="195">
        <v>2040</v>
      </c>
      <c r="E673" s="295" t="str">
        <f t="shared" si="6"/>
        <v>LowBGR2040</v>
      </c>
      <c r="F673" s="304">
        <v>5496.8069999999998</v>
      </c>
    </row>
    <row r="674" spans="2:6">
      <c r="B674" s="194" t="s">
        <v>684</v>
      </c>
      <c r="C674" s="193" t="s">
        <v>188</v>
      </c>
      <c r="D674" s="195">
        <v>2040</v>
      </c>
      <c r="E674" s="295" t="str">
        <f t="shared" si="6"/>
        <v>MediumBGR2040</v>
      </c>
      <c r="F674" s="304">
        <v>5727.0059999999994</v>
      </c>
    </row>
    <row r="675" spans="2:6">
      <c r="B675" s="194" t="s">
        <v>685</v>
      </c>
      <c r="C675" s="193" t="s">
        <v>188</v>
      </c>
      <c r="D675" s="195">
        <v>2040</v>
      </c>
      <c r="E675" s="295" t="str">
        <f t="shared" si="6"/>
        <v>HighBGR2040</v>
      </c>
      <c r="F675" s="304">
        <v>5958.1104999999998</v>
      </c>
    </row>
    <row r="676" spans="2:6">
      <c r="B676" s="194" t="s">
        <v>683</v>
      </c>
      <c r="C676" s="193" t="s">
        <v>188</v>
      </c>
      <c r="D676" s="195">
        <v>2045</v>
      </c>
      <c r="E676" s="295" t="str">
        <f t="shared" si="6"/>
        <v>LowBGR2045</v>
      </c>
      <c r="F676" s="304">
        <v>5154.9444999999987</v>
      </c>
    </row>
    <row r="677" spans="2:6">
      <c r="B677" s="194" t="s">
        <v>684</v>
      </c>
      <c r="C677" s="193" t="s">
        <v>188</v>
      </c>
      <c r="D677" s="195">
        <v>2045</v>
      </c>
      <c r="E677" s="295" t="str">
        <f t="shared" si="6"/>
        <v>MediumBGR2045</v>
      </c>
      <c r="F677" s="304">
        <v>5453.3499999999995</v>
      </c>
    </row>
    <row r="678" spans="2:6">
      <c r="B678" s="194" t="s">
        <v>685</v>
      </c>
      <c r="C678" s="193" t="s">
        <v>188</v>
      </c>
      <c r="D678" s="195">
        <v>2045</v>
      </c>
      <c r="E678" s="295" t="str">
        <f t="shared" si="6"/>
        <v>HighBGR2045</v>
      </c>
      <c r="F678" s="304">
        <v>5760.0785000000005</v>
      </c>
    </row>
    <row r="679" spans="2:6">
      <c r="B679" s="194" t="s">
        <v>683</v>
      </c>
      <c r="C679" s="193" t="s">
        <v>188</v>
      </c>
      <c r="D679" s="195">
        <v>2050</v>
      </c>
      <c r="E679" s="295" t="str">
        <f t="shared" si="6"/>
        <v>LowBGR2050</v>
      </c>
      <c r="F679" s="304">
        <v>4819.018500000001</v>
      </c>
    </row>
    <row r="680" spans="2:6">
      <c r="B680" s="194" t="s">
        <v>684</v>
      </c>
      <c r="C680" s="193" t="s">
        <v>188</v>
      </c>
      <c r="D680" s="195">
        <v>2050</v>
      </c>
      <c r="E680" s="295" t="str">
        <f t="shared" si="6"/>
        <v>MediumBGR2050</v>
      </c>
      <c r="F680" s="304">
        <v>5187.3925000000008</v>
      </c>
    </row>
    <row r="681" spans="2:6">
      <c r="B681" s="194" t="s">
        <v>685</v>
      </c>
      <c r="C681" s="193" t="s">
        <v>188</v>
      </c>
      <c r="D681" s="195">
        <v>2050</v>
      </c>
      <c r="E681" s="295" t="str">
        <f t="shared" si="6"/>
        <v>HighBGR2050</v>
      </c>
      <c r="F681" s="304">
        <v>5574.4355000000014</v>
      </c>
    </row>
    <row r="682" spans="2:6">
      <c r="B682" s="194" t="s">
        <v>682</v>
      </c>
      <c r="C682" s="193" t="s">
        <v>190</v>
      </c>
      <c r="D682" s="195">
        <v>2020</v>
      </c>
      <c r="E682" s="295" t="str">
        <f t="shared" si="6"/>
        <v>EstimatesBHR2020</v>
      </c>
      <c r="F682" s="304">
        <v>1477.4690000000001</v>
      </c>
    </row>
    <row r="683" spans="2:6">
      <c r="B683" s="194" t="s">
        <v>683</v>
      </c>
      <c r="C683" s="193" t="s">
        <v>190</v>
      </c>
      <c r="D683" s="195">
        <v>2025</v>
      </c>
      <c r="E683" s="295" t="str">
        <f t="shared" si="6"/>
        <v>LowBHR2025</v>
      </c>
      <c r="F683" s="304">
        <v>1503.5539999999992</v>
      </c>
    </row>
    <row r="684" spans="2:6">
      <c r="B684" s="194" t="s">
        <v>684</v>
      </c>
      <c r="C684" s="193" t="s">
        <v>190</v>
      </c>
      <c r="D684" s="195">
        <v>2025</v>
      </c>
      <c r="E684" s="295" t="str">
        <f t="shared" si="6"/>
        <v>MediumBHR2025</v>
      </c>
      <c r="F684" s="304">
        <v>1511.6754999999991</v>
      </c>
    </row>
    <row r="685" spans="2:6">
      <c r="B685" s="194" t="s">
        <v>685</v>
      </c>
      <c r="C685" s="193" t="s">
        <v>190</v>
      </c>
      <c r="D685" s="195">
        <v>2025</v>
      </c>
      <c r="E685" s="295" t="str">
        <f t="shared" si="6"/>
        <v>HighBHR2025</v>
      </c>
      <c r="F685" s="304">
        <v>1519.7914999999991</v>
      </c>
    </row>
    <row r="686" spans="2:6">
      <c r="B686" s="194" t="s">
        <v>683</v>
      </c>
      <c r="C686" s="193" t="s">
        <v>190</v>
      </c>
      <c r="D686" s="195">
        <v>2030</v>
      </c>
      <c r="E686" s="295" t="str">
        <f t="shared" si="6"/>
        <v>LowBHR2030</v>
      </c>
      <c r="F686" s="304">
        <v>1549.8989999999999</v>
      </c>
    </row>
    <row r="687" spans="2:6">
      <c r="B687" s="194" t="s">
        <v>684</v>
      </c>
      <c r="C687" s="193" t="s">
        <v>190</v>
      </c>
      <c r="D687" s="195">
        <v>2030</v>
      </c>
      <c r="E687" s="295" t="str">
        <f t="shared" si="6"/>
        <v>MediumBHR2030</v>
      </c>
      <c r="F687" s="304">
        <v>1574.6790000000001</v>
      </c>
    </row>
    <row r="688" spans="2:6">
      <c r="B688" s="194" t="s">
        <v>685</v>
      </c>
      <c r="C688" s="193" t="s">
        <v>190</v>
      </c>
      <c r="D688" s="195">
        <v>2030</v>
      </c>
      <c r="E688" s="295" t="str">
        <f t="shared" si="6"/>
        <v>HighBHR2030</v>
      </c>
      <c r="F688" s="304">
        <v>1599.4589999999998</v>
      </c>
    </row>
    <row r="689" spans="2:6">
      <c r="B689" s="194" t="s">
        <v>683</v>
      </c>
      <c r="C689" s="193" t="s">
        <v>190</v>
      </c>
      <c r="D689" s="195">
        <v>2035</v>
      </c>
      <c r="E689" s="295" t="str">
        <f t="shared" si="6"/>
        <v>LowBHR2035</v>
      </c>
      <c r="F689" s="304">
        <v>1588.5914999999998</v>
      </c>
    </row>
    <row r="690" spans="2:6">
      <c r="B690" s="194" t="s">
        <v>684</v>
      </c>
      <c r="C690" s="193" t="s">
        <v>190</v>
      </c>
      <c r="D690" s="195">
        <v>2035</v>
      </c>
      <c r="E690" s="295" t="str">
        <f t="shared" si="6"/>
        <v>MediumBHR2035</v>
      </c>
      <c r="F690" s="304">
        <v>1636.6984999999997</v>
      </c>
    </row>
    <row r="691" spans="2:6">
      <c r="B691" s="194" t="s">
        <v>685</v>
      </c>
      <c r="C691" s="193" t="s">
        <v>190</v>
      </c>
      <c r="D691" s="195">
        <v>2035</v>
      </c>
      <c r="E691" s="295" t="str">
        <f t="shared" si="6"/>
        <v>HighBHR2035</v>
      </c>
      <c r="F691" s="304">
        <v>1684.8404999999998</v>
      </c>
    </row>
    <row r="692" spans="2:6">
      <c r="B692" s="194" t="s">
        <v>683</v>
      </c>
      <c r="C692" s="193" t="s">
        <v>190</v>
      </c>
      <c r="D692" s="195">
        <v>2040</v>
      </c>
      <c r="E692" s="295" t="str">
        <f t="shared" si="6"/>
        <v>LowBHR2040</v>
      </c>
      <c r="F692" s="304">
        <v>1623.7064999999993</v>
      </c>
    </row>
    <row r="693" spans="2:6">
      <c r="B693" s="194" t="s">
        <v>684</v>
      </c>
      <c r="C693" s="193" t="s">
        <v>190</v>
      </c>
      <c r="D693" s="195">
        <v>2040</v>
      </c>
      <c r="E693" s="295" t="str">
        <f t="shared" si="6"/>
        <v>MediumBHR2040</v>
      </c>
      <c r="F693" s="304">
        <v>1698.7159999999994</v>
      </c>
    </row>
    <row r="694" spans="2:6">
      <c r="B694" s="194" t="s">
        <v>685</v>
      </c>
      <c r="C694" s="193" t="s">
        <v>190</v>
      </c>
      <c r="D694" s="195">
        <v>2040</v>
      </c>
      <c r="E694" s="295" t="str">
        <f t="shared" si="6"/>
        <v>HighBHR2040</v>
      </c>
      <c r="F694" s="304">
        <v>1773.6889999999994</v>
      </c>
    </row>
    <row r="695" spans="2:6">
      <c r="B695" s="194" t="s">
        <v>683</v>
      </c>
      <c r="C695" s="193" t="s">
        <v>190</v>
      </c>
      <c r="D695" s="195">
        <v>2045</v>
      </c>
      <c r="E695" s="295" t="str">
        <f t="shared" si="6"/>
        <v>LowBHR2045</v>
      </c>
      <c r="F695" s="304">
        <v>1654.3144999999997</v>
      </c>
    </row>
    <row r="696" spans="2:6">
      <c r="B696" s="194" t="s">
        <v>684</v>
      </c>
      <c r="C696" s="193" t="s">
        <v>190</v>
      </c>
      <c r="D696" s="195">
        <v>2045</v>
      </c>
      <c r="E696" s="295" t="str">
        <f t="shared" si="6"/>
        <v>MediumBHR2045</v>
      </c>
      <c r="F696" s="304">
        <v>1758.1459999999997</v>
      </c>
    </row>
    <row r="697" spans="2:6">
      <c r="B697" s="194" t="s">
        <v>685</v>
      </c>
      <c r="C697" s="193" t="s">
        <v>190</v>
      </c>
      <c r="D697" s="195">
        <v>2045</v>
      </c>
      <c r="E697" s="295" t="str">
        <f t="shared" si="6"/>
        <v>HighBHR2045</v>
      </c>
      <c r="F697" s="304">
        <v>1861.9624999999999</v>
      </c>
    </row>
    <row r="698" spans="2:6">
      <c r="B698" s="194" t="s">
        <v>683</v>
      </c>
      <c r="C698" s="193" t="s">
        <v>190</v>
      </c>
      <c r="D698" s="195">
        <v>2050</v>
      </c>
      <c r="E698" s="295" t="str">
        <f t="shared" si="6"/>
        <v>LowBHR2050</v>
      </c>
      <c r="F698" s="304">
        <v>1674.7934999999993</v>
      </c>
    </row>
    <row r="699" spans="2:6">
      <c r="B699" s="194" t="s">
        <v>684</v>
      </c>
      <c r="C699" s="193" t="s">
        <v>190</v>
      </c>
      <c r="D699" s="195">
        <v>2050</v>
      </c>
      <c r="E699" s="295" t="str">
        <f t="shared" si="6"/>
        <v>MediumBHR2050</v>
      </c>
      <c r="F699" s="304">
        <v>1809.2369999999996</v>
      </c>
    </row>
    <row r="700" spans="2:6">
      <c r="B700" s="194" t="s">
        <v>685</v>
      </c>
      <c r="C700" s="193" t="s">
        <v>190</v>
      </c>
      <c r="D700" s="195">
        <v>2050</v>
      </c>
      <c r="E700" s="295" t="str">
        <f t="shared" si="6"/>
        <v>HighBHR2050</v>
      </c>
      <c r="F700" s="304">
        <v>1945.1074999999996</v>
      </c>
    </row>
    <row r="701" spans="2:6">
      <c r="B701" s="194" t="s">
        <v>682</v>
      </c>
      <c r="C701" s="193" t="s">
        <v>192</v>
      </c>
      <c r="D701" s="195">
        <v>2020</v>
      </c>
      <c r="E701" s="295" t="str">
        <f t="shared" si="6"/>
        <v>EstimatesBHS2020</v>
      </c>
      <c r="F701" s="304">
        <v>406.47149999999993</v>
      </c>
    </row>
    <row r="702" spans="2:6">
      <c r="B702" s="194" t="s">
        <v>683</v>
      </c>
      <c r="C702" s="193" t="s">
        <v>192</v>
      </c>
      <c r="D702" s="195">
        <v>2025</v>
      </c>
      <c r="E702" s="295" t="str">
        <f t="shared" si="6"/>
        <v>LowBHS2025</v>
      </c>
      <c r="F702" s="304">
        <v>414.83849999999995</v>
      </c>
    </row>
    <row r="703" spans="2:6">
      <c r="B703" s="194" t="s">
        <v>684</v>
      </c>
      <c r="C703" s="193" t="s">
        <v>192</v>
      </c>
      <c r="D703" s="195">
        <v>2025</v>
      </c>
      <c r="E703" s="295" t="str">
        <f t="shared" si="6"/>
        <v>MediumBHS2025</v>
      </c>
      <c r="F703" s="304">
        <v>417.78999999999996</v>
      </c>
    </row>
    <row r="704" spans="2:6">
      <c r="B704" s="194" t="s">
        <v>685</v>
      </c>
      <c r="C704" s="193" t="s">
        <v>192</v>
      </c>
      <c r="D704" s="195">
        <v>2025</v>
      </c>
      <c r="E704" s="295" t="str">
        <f t="shared" si="6"/>
        <v>HighBHS2025</v>
      </c>
      <c r="F704" s="304">
        <v>420.73949999999991</v>
      </c>
    </row>
    <row r="705" spans="2:6">
      <c r="B705" s="194" t="s">
        <v>683</v>
      </c>
      <c r="C705" s="193" t="s">
        <v>192</v>
      </c>
      <c r="D705" s="195">
        <v>2030</v>
      </c>
      <c r="E705" s="295" t="str">
        <f t="shared" si="6"/>
        <v>LowBHS2030</v>
      </c>
      <c r="F705" s="304">
        <v>420.79949999999997</v>
      </c>
    </row>
    <row r="706" spans="2:6">
      <c r="B706" s="194" t="s">
        <v>684</v>
      </c>
      <c r="C706" s="193" t="s">
        <v>192</v>
      </c>
      <c r="D706" s="195">
        <v>2030</v>
      </c>
      <c r="E706" s="295" t="str">
        <f t="shared" si="6"/>
        <v>MediumBHS2030</v>
      </c>
      <c r="F706" s="304">
        <v>429.846</v>
      </c>
    </row>
    <row r="707" spans="2:6">
      <c r="B707" s="194" t="s">
        <v>685</v>
      </c>
      <c r="C707" s="193" t="s">
        <v>192</v>
      </c>
      <c r="D707" s="195">
        <v>2030</v>
      </c>
      <c r="E707" s="295" t="str">
        <f t="shared" si="6"/>
        <v>HighBHS2030</v>
      </c>
      <c r="F707" s="304">
        <v>438.89099999999991</v>
      </c>
    </row>
    <row r="708" spans="2:6">
      <c r="B708" s="194" t="s">
        <v>683</v>
      </c>
      <c r="C708" s="193" t="s">
        <v>192</v>
      </c>
      <c r="D708" s="195">
        <v>2035</v>
      </c>
      <c r="E708" s="295" t="str">
        <f t="shared" si="6"/>
        <v>LowBHS2035</v>
      </c>
      <c r="F708" s="304">
        <v>422.92299999999994</v>
      </c>
    </row>
    <row r="709" spans="2:6">
      <c r="B709" s="194" t="s">
        <v>684</v>
      </c>
      <c r="C709" s="193" t="s">
        <v>192</v>
      </c>
      <c r="D709" s="195">
        <v>2035</v>
      </c>
      <c r="E709" s="295" t="str">
        <f t="shared" si="6"/>
        <v>MediumBHS2035</v>
      </c>
      <c r="F709" s="304">
        <v>439.87249999999995</v>
      </c>
    </row>
    <row r="710" spans="2:6">
      <c r="B710" s="194" t="s">
        <v>685</v>
      </c>
      <c r="C710" s="193" t="s">
        <v>192</v>
      </c>
      <c r="D710" s="195">
        <v>2035</v>
      </c>
      <c r="E710" s="295" t="str">
        <f t="shared" si="6"/>
        <v>HighBHS2035</v>
      </c>
      <c r="F710" s="304">
        <v>456.82249999999993</v>
      </c>
    </row>
    <row r="711" spans="2:6">
      <c r="B711" s="194" t="s">
        <v>683</v>
      </c>
      <c r="C711" s="193" t="s">
        <v>192</v>
      </c>
      <c r="D711" s="195">
        <v>2040</v>
      </c>
      <c r="E711" s="295" t="str">
        <f t="shared" si="6"/>
        <v>LowBHS2040</v>
      </c>
      <c r="F711" s="304">
        <v>421.88750000000005</v>
      </c>
    </row>
    <row r="712" spans="2:6">
      <c r="B712" s="194" t="s">
        <v>684</v>
      </c>
      <c r="C712" s="193" t="s">
        <v>192</v>
      </c>
      <c r="D712" s="195">
        <v>2040</v>
      </c>
      <c r="E712" s="295" t="str">
        <f t="shared" si="6"/>
        <v>MediumBHS2040</v>
      </c>
      <c r="F712" s="304">
        <v>446.76</v>
      </c>
    </row>
    <row r="713" spans="2:6">
      <c r="B713" s="194" t="s">
        <v>685</v>
      </c>
      <c r="C713" s="193" t="s">
        <v>192</v>
      </c>
      <c r="D713" s="195">
        <v>2040</v>
      </c>
      <c r="E713" s="295" t="str">
        <f t="shared" si="6"/>
        <v>HighBHS2040</v>
      </c>
      <c r="F713" s="304">
        <v>471.65250000000003</v>
      </c>
    </row>
    <row r="714" spans="2:6">
      <c r="B714" s="194" t="s">
        <v>683</v>
      </c>
      <c r="C714" s="193" t="s">
        <v>192</v>
      </c>
      <c r="D714" s="195">
        <v>2045</v>
      </c>
      <c r="E714" s="295" t="str">
        <f t="shared" si="6"/>
        <v>LowBHS2045</v>
      </c>
      <c r="F714" s="304">
        <v>417.78199999999987</v>
      </c>
    </row>
    <row r="715" spans="2:6">
      <c r="B715" s="194" t="s">
        <v>684</v>
      </c>
      <c r="C715" s="193" t="s">
        <v>192</v>
      </c>
      <c r="D715" s="195">
        <v>2045</v>
      </c>
      <c r="E715" s="295" t="str">
        <f t="shared" si="6"/>
        <v>MediumBHS2045</v>
      </c>
      <c r="F715" s="304">
        <v>450.21049999999997</v>
      </c>
    </row>
    <row r="716" spans="2:6">
      <c r="B716" s="194" t="s">
        <v>685</v>
      </c>
      <c r="C716" s="193" t="s">
        <v>192</v>
      </c>
      <c r="D716" s="195">
        <v>2045</v>
      </c>
      <c r="E716" s="295" t="str">
        <f t="shared" si="6"/>
        <v>HighBHS2045</v>
      </c>
      <c r="F716" s="304">
        <v>482.8934999999999</v>
      </c>
    </row>
    <row r="717" spans="2:6">
      <c r="B717" s="194" t="s">
        <v>683</v>
      </c>
      <c r="C717" s="193" t="s">
        <v>192</v>
      </c>
      <c r="D717" s="195">
        <v>2050</v>
      </c>
      <c r="E717" s="295" t="str">
        <f t="shared" si="6"/>
        <v>LowBHS2050</v>
      </c>
      <c r="F717" s="304">
        <v>410.53949999999992</v>
      </c>
    </row>
    <row r="718" spans="2:6">
      <c r="B718" s="194" t="s">
        <v>684</v>
      </c>
      <c r="C718" s="193" t="s">
        <v>192</v>
      </c>
      <c r="D718" s="195">
        <v>2050</v>
      </c>
      <c r="E718" s="295" t="str">
        <f t="shared" si="6"/>
        <v>MediumBHS2050</v>
      </c>
      <c r="F718" s="304">
        <v>450.62499999999994</v>
      </c>
    </row>
    <row r="719" spans="2:6">
      <c r="B719" s="194" t="s">
        <v>685</v>
      </c>
      <c r="C719" s="193" t="s">
        <v>192</v>
      </c>
      <c r="D719" s="195">
        <v>2050</v>
      </c>
      <c r="E719" s="295" t="str">
        <f t="shared" si="6"/>
        <v>HighBHS2050</v>
      </c>
      <c r="F719" s="304">
        <v>491.79599999999999</v>
      </c>
    </row>
    <row r="720" spans="2:6">
      <c r="B720" s="194" t="s">
        <v>682</v>
      </c>
      <c r="C720" s="193" t="s">
        <v>194</v>
      </c>
      <c r="D720" s="195">
        <v>2020</v>
      </c>
      <c r="E720" s="295" t="str">
        <f t="shared" si="6"/>
        <v>EstimatesBIH2020</v>
      </c>
      <c r="F720" s="304">
        <v>3318.4074999999984</v>
      </c>
    </row>
    <row r="721" spans="2:6">
      <c r="B721" s="194" t="s">
        <v>683</v>
      </c>
      <c r="C721" s="193" t="s">
        <v>194</v>
      </c>
      <c r="D721" s="195">
        <v>2025</v>
      </c>
      <c r="E721" s="295" t="str">
        <f t="shared" si="6"/>
        <v>LowBIH2025</v>
      </c>
      <c r="F721" s="304">
        <v>3164.5540000000005</v>
      </c>
    </row>
    <row r="722" spans="2:6">
      <c r="B722" s="194" t="s">
        <v>684</v>
      </c>
      <c r="C722" s="193" t="s">
        <v>194</v>
      </c>
      <c r="D722" s="195">
        <v>2025</v>
      </c>
      <c r="E722" s="295" t="str">
        <f t="shared" si="6"/>
        <v>MediumBIH2025</v>
      </c>
      <c r="F722" s="304">
        <v>3181.5565000000001</v>
      </c>
    </row>
    <row r="723" spans="2:6">
      <c r="B723" s="194" t="s">
        <v>685</v>
      </c>
      <c r="C723" s="193" t="s">
        <v>194</v>
      </c>
      <c r="D723" s="195">
        <v>2025</v>
      </c>
      <c r="E723" s="295" t="str">
        <f t="shared" si="6"/>
        <v>HighBIH2025</v>
      </c>
      <c r="F723" s="304">
        <v>3198.5605000000005</v>
      </c>
    </row>
    <row r="724" spans="2:6">
      <c r="B724" s="194" t="s">
        <v>683</v>
      </c>
      <c r="C724" s="193" t="s">
        <v>194</v>
      </c>
      <c r="D724" s="195">
        <v>2030</v>
      </c>
      <c r="E724" s="295" t="str">
        <f t="shared" si="6"/>
        <v>LowBIH2030</v>
      </c>
      <c r="F724" s="304">
        <v>3062.4890000000005</v>
      </c>
    </row>
    <row r="725" spans="2:6">
      <c r="B725" s="194" t="s">
        <v>684</v>
      </c>
      <c r="C725" s="193" t="s">
        <v>194</v>
      </c>
      <c r="D725" s="195">
        <v>2030</v>
      </c>
      <c r="E725" s="295" t="str">
        <f t="shared" si="6"/>
        <v>MediumBIH2030</v>
      </c>
      <c r="F725" s="304">
        <v>3111.7890000000002</v>
      </c>
    </row>
    <row r="726" spans="2:6">
      <c r="B726" s="194" t="s">
        <v>685</v>
      </c>
      <c r="C726" s="193" t="s">
        <v>194</v>
      </c>
      <c r="D726" s="195">
        <v>2030</v>
      </c>
      <c r="E726" s="295" t="str">
        <f t="shared" si="6"/>
        <v>HighBIH2030</v>
      </c>
      <c r="F726" s="304">
        <v>3161.1364999999996</v>
      </c>
    </row>
    <row r="727" spans="2:6">
      <c r="B727" s="194" t="s">
        <v>683</v>
      </c>
      <c r="C727" s="193" t="s">
        <v>194</v>
      </c>
      <c r="D727" s="195">
        <v>2035</v>
      </c>
      <c r="E727" s="295" t="str">
        <f t="shared" si="6"/>
        <v>LowBIH2035</v>
      </c>
      <c r="F727" s="304">
        <v>2942.1615000000006</v>
      </c>
    </row>
    <row r="728" spans="2:6">
      <c r="B728" s="194" t="s">
        <v>684</v>
      </c>
      <c r="C728" s="193" t="s">
        <v>194</v>
      </c>
      <c r="D728" s="195">
        <v>2035</v>
      </c>
      <c r="E728" s="295" t="str">
        <f t="shared" si="6"/>
        <v>MediumBIH2035</v>
      </c>
      <c r="F728" s="304">
        <v>3031.6665000000007</v>
      </c>
    </row>
    <row r="729" spans="2:6">
      <c r="B729" s="194" t="s">
        <v>685</v>
      </c>
      <c r="C729" s="193" t="s">
        <v>194</v>
      </c>
      <c r="D729" s="195">
        <v>2035</v>
      </c>
      <c r="E729" s="295" t="str">
        <f t="shared" si="6"/>
        <v>HighBIH2035</v>
      </c>
      <c r="F729" s="304">
        <v>3121.2790000000005</v>
      </c>
    </row>
    <row r="730" spans="2:6">
      <c r="B730" s="194" t="s">
        <v>683</v>
      </c>
      <c r="C730" s="193" t="s">
        <v>194</v>
      </c>
      <c r="D730" s="195">
        <v>2040</v>
      </c>
      <c r="E730" s="295" t="str">
        <f t="shared" si="6"/>
        <v>LowBIH2040</v>
      </c>
      <c r="F730" s="304">
        <v>2810.3404999999993</v>
      </c>
    </row>
    <row r="731" spans="2:6">
      <c r="B731" s="194" t="s">
        <v>684</v>
      </c>
      <c r="C731" s="193" t="s">
        <v>194</v>
      </c>
      <c r="D731" s="195">
        <v>2040</v>
      </c>
      <c r="E731" s="295" t="str">
        <f t="shared" ref="E731:E794" si="7">_xlfn.CONCAT(B731,C731, D731)</f>
        <v>MediumBIH2040</v>
      </c>
      <c r="F731" s="304">
        <v>2940.8369999999995</v>
      </c>
    </row>
    <row r="732" spans="2:6">
      <c r="B732" s="194" t="s">
        <v>685</v>
      </c>
      <c r="C732" s="193" t="s">
        <v>194</v>
      </c>
      <c r="D732" s="195">
        <v>2040</v>
      </c>
      <c r="E732" s="295" t="str">
        <f t="shared" si="7"/>
        <v>HighBIH2040</v>
      </c>
      <c r="F732" s="304">
        <v>3071.4904999999994</v>
      </c>
    </row>
    <row r="733" spans="2:6">
      <c r="B733" s="194" t="s">
        <v>683</v>
      </c>
      <c r="C733" s="193" t="s">
        <v>194</v>
      </c>
      <c r="D733" s="195">
        <v>2045</v>
      </c>
      <c r="E733" s="295" t="str">
        <f t="shared" si="7"/>
        <v>LowBIH2045</v>
      </c>
      <c r="F733" s="304">
        <v>2672.3350000000009</v>
      </c>
    </row>
    <row r="734" spans="2:6">
      <c r="B734" s="194" t="s">
        <v>684</v>
      </c>
      <c r="C734" s="193" t="s">
        <v>194</v>
      </c>
      <c r="D734" s="195">
        <v>2045</v>
      </c>
      <c r="E734" s="295" t="str">
        <f t="shared" si="7"/>
        <v>MediumBIH2045</v>
      </c>
      <c r="F734" s="304">
        <v>2842.6060000000011</v>
      </c>
    </row>
    <row r="735" spans="2:6">
      <c r="B735" s="194" t="s">
        <v>685</v>
      </c>
      <c r="C735" s="193" t="s">
        <v>194</v>
      </c>
      <c r="D735" s="195">
        <v>2045</v>
      </c>
      <c r="E735" s="295" t="str">
        <f t="shared" si="7"/>
        <v>HighBIH2045</v>
      </c>
      <c r="F735" s="304">
        <v>3013.4630000000011</v>
      </c>
    </row>
    <row r="736" spans="2:6">
      <c r="B736" s="194" t="s">
        <v>683</v>
      </c>
      <c r="C736" s="193" t="s">
        <v>194</v>
      </c>
      <c r="D736" s="195">
        <v>2050</v>
      </c>
      <c r="E736" s="295" t="str">
        <f t="shared" si="7"/>
        <v>LowBIH2050</v>
      </c>
      <c r="F736" s="304">
        <v>2529.2169999999996</v>
      </c>
    </row>
    <row r="737" spans="2:6">
      <c r="B737" s="194" t="s">
        <v>684</v>
      </c>
      <c r="C737" s="193" t="s">
        <v>194</v>
      </c>
      <c r="D737" s="195">
        <v>2050</v>
      </c>
      <c r="E737" s="295" t="str">
        <f t="shared" si="7"/>
        <v>MediumBIH2050</v>
      </c>
      <c r="F737" s="304">
        <v>2739.0134999999991</v>
      </c>
    </row>
    <row r="738" spans="2:6">
      <c r="B738" s="194" t="s">
        <v>685</v>
      </c>
      <c r="C738" s="193" t="s">
        <v>194</v>
      </c>
      <c r="D738" s="195">
        <v>2050</v>
      </c>
      <c r="E738" s="295" t="str">
        <f t="shared" si="7"/>
        <v>HighBIH2050</v>
      </c>
      <c r="F738" s="304">
        <v>2951.4799999999996</v>
      </c>
    </row>
    <row r="739" spans="2:6">
      <c r="B739" s="194" t="s">
        <v>682</v>
      </c>
      <c r="C739" s="193" t="s">
        <v>688</v>
      </c>
      <c r="D739" s="195">
        <v>2020</v>
      </c>
      <c r="E739" s="295" t="str">
        <f t="shared" si="7"/>
        <v>EstimatesBLM2020</v>
      </c>
      <c r="F739" s="304">
        <v>10.680500000000004</v>
      </c>
    </row>
    <row r="740" spans="2:6">
      <c r="B740" s="194" t="s">
        <v>683</v>
      </c>
      <c r="C740" s="193" t="s">
        <v>688</v>
      </c>
      <c r="D740" s="195">
        <v>2025</v>
      </c>
      <c r="E740" s="295" t="str">
        <f t="shared" si="7"/>
        <v>LowBLM2025</v>
      </c>
      <c r="F740" s="304">
        <v>10.968</v>
      </c>
    </row>
    <row r="741" spans="2:6">
      <c r="B741" s="194" t="s">
        <v>684</v>
      </c>
      <c r="C741" s="193" t="s">
        <v>688</v>
      </c>
      <c r="D741" s="195">
        <v>2025</v>
      </c>
      <c r="E741" s="295" t="str">
        <f t="shared" si="7"/>
        <v>MediumBLM2025</v>
      </c>
      <c r="F741" s="304">
        <v>11.043000000000001</v>
      </c>
    </row>
    <row r="742" spans="2:6">
      <c r="B742" s="194" t="s">
        <v>685</v>
      </c>
      <c r="C742" s="193" t="s">
        <v>688</v>
      </c>
      <c r="D742" s="195">
        <v>2025</v>
      </c>
      <c r="E742" s="295" t="str">
        <f t="shared" si="7"/>
        <v>HighBLM2025</v>
      </c>
      <c r="F742" s="304">
        <v>11.119</v>
      </c>
    </row>
    <row r="743" spans="2:6">
      <c r="B743" s="194" t="s">
        <v>683</v>
      </c>
      <c r="C743" s="193" t="s">
        <v>688</v>
      </c>
      <c r="D743" s="195">
        <v>2030</v>
      </c>
      <c r="E743" s="295" t="str">
        <f t="shared" si="7"/>
        <v>LowBLM2030</v>
      </c>
      <c r="F743" s="304">
        <v>10.901000000000005</v>
      </c>
    </row>
    <row r="744" spans="2:6">
      <c r="B744" s="194" t="s">
        <v>684</v>
      </c>
      <c r="C744" s="193" t="s">
        <v>688</v>
      </c>
      <c r="D744" s="195">
        <v>2030</v>
      </c>
      <c r="E744" s="295" t="str">
        <f t="shared" si="7"/>
        <v>MediumBLM2030</v>
      </c>
      <c r="F744" s="304">
        <v>11.113000000000003</v>
      </c>
    </row>
    <row r="745" spans="2:6">
      <c r="B745" s="194" t="s">
        <v>685</v>
      </c>
      <c r="C745" s="193" t="s">
        <v>688</v>
      </c>
      <c r="D745" s="195">
        <v>2030</v>
      </c>
      <c r="E745" s="295" t="str">
        <f t="shared" si="7"/>
        <v>HighBLM2030</v>
      </c>
      <c r="F745" s="304">
        <v>11.321500000000002</v>
      </c>
    </row>
    <row r="746" spans="2:6">
      <c r="B746" s="194" t="s">
        <v>683</v>
      </c>
      <c r="C746" s="193" t="s">
        <v>688</v>
      </c>
      <c r="D746" s="195">
        <v>2035</v>
      </c>
      <c r="E746" s="295" t="str">
        <f t="shared" si="7"/>
        <v>LowBLM2035</v>
      </c>
      <c r="F746" s="304">
        <v>10.690999999999995</v>
      </c>
    </row>
    <row r="747" spans="2:6">
      <c r="B747" s="194" t="s">
        <v>684</v>
      </c>
      <c r="C747" s="193" t="s">
        <v>688</v>
      </c>
      <c r="D747" s="195">
        <v>2035</v>
      </c>
      <c r="E747" s="295" t="str">
        <f t="shared" si="7"/>
        <v>MediumBLM2035</v>
      </c>
      <c r="F747" s="304">
        <v>11.046499999999995</v>
      </c>
    </row>
    <row r="748" spans="2:6">
      <c r="B748" s="194" t="s">
        <v>685</v>
      </c>
      <c r="C748" s="193" t="s">
        <v>688</v>
      </c>
      <c r="D748" s="195">
        <v>2035</v>
      </c>
      <c r="E748" s="295" t="str">
        <f t="shared" si="7"/>
        <v>HighBLM2035</v>
      </c>
      <c r="F748" s="304">
        <v>11.397999999999994</v>
      </c>
    </row>
    <row r="749" spans="2:6">
      <c r="B749" s="194" t="s">
        <v>683</v>
      </c>
      <c r="C749" s="193" t="s">
        <v>688</v>
      </c>
      <c r="D749" s="195">
        <v>2040</v>
      </c>
      <c r="E749" s="295" t="str">
        <f t="shared" si="7"/>
        <v>LowBLM2040</v>
      </c>
      <c r="F749" s="304">
        <v>10.376999999999999</v>
      </c>
    </row>
    <row r="750" spans="2:6">
      <c r="B750" s="194" t="s">
        <v>684</v>
      </c>
      <c r="C750" s="193" t="s">
        <v>688</v>
      </c>
      <c r="D750" s="195">
        <v>2040</v>
      </c>
      <c r="E750" s="295" t="str">
        <f t="shared" si="7"/>
        <v>MediumBLM2040</v>
      </c>
      <c r="F750" s="304">
        <v>10.854999999999997</v>
      </c>
    </row>
    <row r="751" spans="2:6">
      <c r="B751" s="194" t="s">
        <v>685</v>
      </c>
      <c r="C751" s="193" t="s">
        <v>688</v>
      </c>
      <c r="D751" s="195">
        <v>2040</v>
      </c>
      <c r="E751" s="295" t="str">
        <f t="shared" si="7"/>
        <v>HighBLM2040</v>
      </c>
      <c r="F751" s="304">
        <v>11.325499999999998</v>
      </c>
    </row>
    <row r="752" spans="2:6">
      <c r="B752" s="194" t="s">
        <v>683</v>
      </c>
      <c r="C752" s="193" t="s">
        <v>688</v>
      </c>
      <c r="D752" s="195">
        <v>2045</v>
      </c>
      <c r="E752" s="295" t="str">
        <f t="shared" si="7"/>
        <v>LowBLM2045</v>
      </c>
      <c r="F752" s="304">
        <v>9.987500000000006</v>
      </c>
    </row>
    <row r="753" spans="2:6">
      <c r="B753" s="194" t="s">
        <v>684</v>
      </c>
      <c r="C753" s="193" t="s">
        <v>688</v>
      </c>
      <c r="D753" s="195">
        <v>2045</v>
      </c>
      <c r="E753" s="295" t="str">
        <f t="shared" si="7"/>
        <v>MediumBLM2045</v>
      </c>
      <c r="F753" s="304">
        <v>10.574000000000003</v>
      </c>
    </row>
    <row r="754" spans="2:6">
      <c r="B754" s="194" t="s">
        <v>685</v>
      </c>
      <c r="C754" s="193" t="s">
        <v>688</v>
      </c>
      <c r="D754" s="195">
        <v>2045</v>
      </c>
      <c r="E754" s="295" t="str">
        <f t="shared" si="7"/>
        <v>HighBLM2045</v>
      </c>
      <c r="F754" s="304">
        <v>11.159500000000007</v>
      </c>
    </row>
    <row r="755" spans="2:6">
      <c r="B755" s="194" t="s">
        <v>683</v>
      </c>
      <c r="C755" s="193" t="s">
        <v>688</v>
      </c>
      <c r="D755" s="195">
        <v>2050</v>
      </c>
      <c r="E755" s="295" t="str">
        <f t="shared" si="7"/>
        <v>LowBLM2050</v>
      </c>
      <c r="F755" s="304">
        <v>9.5069999999999997</v>
      </c>
    </row>
    <row r="756" spans="2:6">
      <c r="B756" s="194" t="s">
        <v>684</v>
      </c>
      <c r="C756" s="193" t="s">
        <v>688</v>
      </c>
      <c r="D756" s="195">
        <v>2050</v>
      </c>
      <c r="E756" s="295" t="str">
        <f t="shared" si="7"/>
        <v>MediumBLM2050</v>
      </c>
      <c r="F756" s="304">
        <v>10.209499999999998</v>
      </c>
    </row>
    <row r="757" spans="2:6">
      <c r="B757" s="194" t="s">
        <v>685</v>
      </c>
      <c r="C757" s="193" t="s">
        <v>688</v>
      </c>
      <c r="D757" s="195">
        <v>2050</v>
      </c>
      <c r="E757" s="295" t="str">
        <f t="shared" si="7"/>
        <v>HighBLM2050</v>
      </c>
      <c r="F757" s="304">
        <v>10.925999999999998</v>
      </c>
    </row>
    <row r="758" spans="2:6">
      <c r="B758" s="194" t="s">
        <v>682</v>
      </c>
      <c r="C758" s="193" t="s">
        <v>196</v>
      </c>
      <c r="D758" s="195">
        <v>2020</v>
      </c>
      <c r="E758" s="295" t="str">
        <f t="shared" si="7"/>
        <v>EstimatesBLR2020</v>
      </c>
      <c r="F758" s="304">
        <v>9633.7404999999944</v>
      </c>
    </row>
    <row r="759" spans="2:6">
      <c r="B759" s="194" t="s">
        <v>683</v>
      </c>
      <c r="C759" s="193" t="s">
        <v>196</v>
      </c>
      <c r="D759" s="195">
        <v>2025</v>
      </c>
      <c r="E759" s="295" t="str">
        <f t="shared" si="7"/>
        <v>LowBLR2025</v>
      </c>
      <c r="F759" s="304">
        <v>9363.1189999999951</v>
      </c>
    </row>
    <row r="760" spans="2:6">
      <c r="B760" s="194" t="s">
        <v>684</v>
      </c>
      <c r="C760" s="193" t="s">
        <v>196</v>
      </c>
      <c r="D760" s="195">
        <v>2025</v>
      </c>
      <c r="E760" s="295" t="str">
        <f t="shared" si="7"/>
        <v>MediumBLR2025</v>
      </c>
      <c r="F760" s="304">
        <v>9412.5394999999953</v>
      </c>
    </row>
    <row r="761" spans="2:6">
      <c r="B761" s="194" t="s">
        <v>685</v>
      </c>
      <c r="C761" s="193" t="s">
        <v>196</v>
      </c>
      <c r="D761" s="195">
        <v>2025</v>
      </c>
      <c r="E761" s="295" t="str">
        <f t="shared" si="7"/>
        <v>HighBLR2025</v>
      </c>
      <c r="F761" s="304">
        <v>9461.9104999999945</v>
      </c>
    </row>
    <row r="762" spans="2:6">
      <c r="B762" s="194" t="s">
        <v>683</v>
      </c>
      <c r="C762" s="193" t="s">
        <v>196</v>
      </c>
      <c r="D762" s="195">
        <v>2030</v>
      </c>
      <c r="E762" s="295" t="str">
        <f t="shared" si="7"/>
        <v>LowBLR2030</v>
      </c>
      <c r="F762" s="304">
        <v>9065.7090000000044</v>
      </c>
    </row>
    <row r="763" spans="2:6">
      <c r="B763" s="194" t="s">
        <v>684</v>
      </c>
      <c r="C763" s="193" t="s">
        <v>196</v>
      </c>
      <c r="D763" s="195">
        <v>2030</v>
      </c>
      <c r="E763" s="295" t="str">
        <f t="shared" si="7"/>
        <v>MediumBLR2030</v>
      </c>
      <c r="F763" s="304">
        <v>9206.1700000000037</v>
      </c>
    </row>
    <row r="764" spans="2:6">
      <c r="B764" s="194" t="s">
        <v>685</v>
      </c>
      <c r="C764" s="193" t="s">
        <v>196</v>
      </c>
      <c r="D764" s="195">
        <v>2030</v>
      </c>
      <c r="E764" s="295" t="str">
        <f t="shared" si="7"/>
        <v>HighBLR2030</v>
      </c>
      <c r="F764" s="304">
        <v>9347.1155000000035</v>
      </c>
    </row>
    <row r="765" spans="2:6">
      <c r="B765" s="194" t="s">
        <v>683</v>
      </c>
      <c r="C765" s="193" t="s">
        <v>196</v>
      </c>
      <c r="D765" s="195">
        <v>2035</v>
      </c>
      <c r="E765" s="295" t="str">
        <f t="shared" si="7"/>
        <v>LowBLR2035</v>
      </c>
      <c r="F765" s="304">
        <v>8738.9644999999964</v>
      </c>
    </row>
    <row r="766" spans="2:6">
      <c r="B766" s="194" t="s">
        <v>684</v>
      </c>
      <c r="C766" s="193" t="s">
        <v>196</v>
      </c>
      <c r="D766" s="195">
        <v>2035</v>
      </c>
      <c r="E766" s="295" t="str">
        <f t="shared" si="7"/>
        <v>MediumBLR2035</v>
      </c>
      <c r="F766" s="304">
        <v>8995.9449999999961</v>
      </c>
    </row>
    <row r="767" spans="2:6">
      <c r="B767" s="194" t="s">
        <v>685</v>
      </c>
      <c r="C767" s="193" t="s">
        <v>196</v>
      </c>
      <c r="D767" s="195">
        <v>2035</v>
      </c>
      <c r="E767" s="295" t="str">
        <f t="shared" si="7"/>
        <v>HighBLR2035</v>
      </c>
      <c r="F767" s="304">
        <v>9255.829499999998</v>
      </c>
    </row>
    <row r="768" spans="2:6">
      <c r="B768" s="194" t="s">
        <v>683</v>
      </c>
      <c r="C768" s="193" t="s">
        <v>196</v>
      </c>
      <c r="D768" s="195">
        <v>2040</v>
      </c>
      <c r="E768" s="295" t="str">
        <f t="shared" si="7"/>
        <v>LowBLR2040</v>
      </c>
      <c r="F768" s="304">
        <v>8411.3239999999951</v>
      </c>
    </row>
    <row r="769" spans="2:6">
      <c r="B769" s="194" t="s">
        <v>684</v>
      </c>
      <c r="C769" s="193" t="s">
        <v>196</v>
      </c>
      <c r="D769" s="195">
        <v>2040</v>
      </c>
      <c r="E769" s="295" t="str">
        <f t="shared" si="7"/>
        <v>MediumBLR2040</v>
      </c>
      <c r="F769" s="304">
        <v>8796.0149999999976</v>
      </c>
    </row>
    <row r="770" spans="2:6">
      <c r="B770" s="194" t="s">
        <v>685</v>
      </c>
      <c r="C770" s="193" t="s">
        <v>196</v>
      </c>
      <c r="D770" s="195">
        <v>2040</v>
      </c>
      <c r="E770" s="295" t="str">
        <f t="shared" si="7"/>
        <v>HighBLR2040</v>
      </c>
      <c r="F770" s="304">
        <v>9184.6854999999978</v>
      </c>
    </row>
    <row r="771" spans="2:6">
      <c r="B771" s="194" t="s">
        <v>683</v>
      </c>
      <c r="C771" s="193" t="s">
        <v>196</v>
      </c>
      <c r="D771" s="195">
        <v>2045</v>
      </c>
      <c r="E771" s="295" t="str">
        <f t="shared" si="7"/>
        <v>LowBLR2045</v>
      </c>
      <c r="F771" s="304">
        <v>8090.1654999999982</v>
      </c>
    </row>
    <row r="772" spans="2:6">
      <c r="B772" s="194" t="s">
        <v>684</v>
      </c>
      <c r="C772" s="193" t="s">
        <v>196</v>
      </c>
      <c r="D772" s="195">
        <v>2045</v>
      </c>
      <c r="E772" s="295" t="str">
        <f t="shared" si="7"/>
        <v>MediumBLR2045</v>
      </c>
      <c r="F772" s="304">
        <v>8607.4649999999983</v>
      </c>
    </row>
    <row r="773" spans="2:6">
      <c r="B773" s="194" t="s">
        <v>685</v>
      </c>
      <c r="C773" s="193" t="s">
        <v>196</v>
      </c>
      <c r="D773" s="195">
        <v>2045</v>
      </c>
      <c r="E773" s="295" t="str">
        <f t="shared" si="7"/>
        <v>HighBLR2045</v>
      </c>
      <c r="F773" s="304">
        <v>9123.4500000000007</v>
      </c>
    </row>
    <row r="774" spans="2:6">
      <c r="B774" s="194" t="s">
        <v>683</v>
      </c>
      <c r="C774" s="193" t="s">
        <v>196</v>
      </c>
      <c r="D774" s="195">
        <v>2050</v>
      </c>
      <c r="E774" s="295" t="str">
        <f t="shared" si="7"/>
        <v>LowBLR2050</v>
      </c>
      <c r="F774" s="304">
        <v>7759.4169999999995</v>
      </c>
    </row>
    <row r="775" spans="2:6">
      <c r="B775" s="194" t="s">
        <v>684</v>
      </c>
      <c r="C775" s="193" t="s">
        <v>196</v>
      </c>
      <c r="D775" s="195">
        <v>2050</v>
      </c>
      <c r="E775" s="295" t="str">
        <f t="shared" si="7"/>
        <v>MediumBLR2050</v>
      </c>
      <c r="F775" s="304">
        <v>8409.6320000000014</v>
      </c>
    </row>
    <row r="776" spans="2:6">
      <c r="B776" s="194" t="s">
        <v>685</v>
      </c>
      <c r="C776" s="193" t="s">
        <v>196</v>
      </c>
      <c r="D776" s="195">
        <v>2050</v>
      </c>
      <c r="E776" s="295" t="str">
        <f t="shared" si="7"/>
        <v>HighBLR2050</v>
      </c>
      <c r="F776" s="304">
        <v>9065.7235000000037</v>
      </c>
    </row>
    <row r="777" spans="2:6">
      <c r="B777" s="194" t="s">
        <v>682</v>
      </c>
      <c r="C777" s="193" t="s">
        <v>198</v>
      </c>
      <c r="D777" s="195">
        <v>2020</v>
      </c>
      <c r="E777" s="295" t="str">
        <f t="shared" si="7"/>
        <v>EstimatesBLZ2020</v>
      </c>
      <c r="F777" s="304">
        <v>394.92049999999983</v>
      </c>
    </row>
    <row r="778" spans="2:6">
      <c r="B778" s="194" t="s">
        <v>683</v>
      </c>
      <c r="C778" s="193" t="s">
        <v>198</v>
      </c>
      <c r="D778" s="195">
        <v>2025</v>
      </c>
      <c r="E778" s="295" t="str">
        <f t="shared" si="7"/>
        <v>LowBLZ2025</v>
      </c>
      <c r="F778" s="304">
        <v>419.2674999999997</v>
      </c>
    </row>
    <row r="779" spans="2:6">
      <c r="B779" s="194" t="s">
        <v>684</v>
      </c>
      <c r="C779" s="193" t="s">
        <v>198</v>
      </c>
      <c r="D779" s="195">
        <v>2025</v>
      </c>
      <c r="E779" s="295" t="str">
        <f t="shared" si="7"/>
        <v>MediumBLZ2025</v>
      </c>
      <c r="F779" s="304">
        <v>422.43999999999971</v>
      </c>
    </row>
    <row r="780" spans="2:6">
      <c r="B780" s="194" t="s">
        <v>685</v>
      </c>
      <c r="C780" s="193" t="s">
        <v>198</v>
      </c>
      <c r="D780" s="195">
        <v>2025</v>
      </c>
      <c r="E780" s="295" t="str">
        <f t="shared" si="7"/>
        <v>HighBLZ2025</v>
      </c>
      <c r="F780" s="304">
        <v>425.61249999999973</v>
      </c>
    </row>
    <row r="781" spans="2:6">
      <c r="B781" s="194" t="s">
        <v>683</v>
      </c>
      <c r="C781" s="193" t="s">
        <v>198</v>
      </c>
      <c r="D781" s="195">
        <v>2030</v>
      </c>
      <c r="E781" s="295" t="str">
        <f t="shared" si="7"/>
        <v>LowBLZ2030</v>
      </c>
      <c r="F781" s="304">
        <v>440.65000000000009</v>
      </c>
    </row>
    <row r="782" spans="2:6">
      <c r="B782" s="194" t="s">
        <v>684</v>
      </c>
      <c r="C782" s="193" t="s">
        <v>198</v>
      </c>
      <c r="D782" s="195">
        <v>2030</v>
      </c>
      <c r="E782" s="295" t="str">
        <f t="shared" si="7"/>
        <v>MediumBLZ2030</v>
      </c>
      <c r="F782" s="304">
        <v>450.4285000000001</v>
      </c>
    </row>
    <row r="783" spans="2:6">
      <c r="B783" s="194" t="s">
        <v>685</v>
      </c>
      <c r="C783" s="193" t="s">
        <v>198</v>
      </c>
      <c r="D783" s="195">
        <v>2030</v>
      </c>
      <c r="E783" s="295" t="str">
        <f t="shared" si="7"/>
        <v>HighBLZ2030</v>
      </c>
      <c r="F783" s="304">
        <v>460.20550000000014</v>
      </c>
    </row>
    <row r="784" spans="2:6">
      <c r="B784" s="194" t="s">
        <v>683</v>
      </c>
      <c r="C784" s="193" t="s">
        <v>198</v>
      </c>
      <c r="D784" s="195">
        <v>2035</v>
      </c>
      <c r="E784" s="295" t="str">
        <f t="shared" si="7"/>
        <v>LowBLZ2035</v>
      </c>
      <c r="F784" s="304">
        <v>457.97800000000012</v>
      </c>
    </row>
    <row r="785" spans="2:6">
      <c r="B785" s="194" t="s">
        <v>684</v>
      </c>
      <c r="C785" s="193" t="s">
        <v>198</v>
      </c>
      <c r="D785" s="195">
        <v>2035</v>
      </c>
      <c r="E785" s="295" t="str">
        <f t="shared" si="7"/>
        <v>MediumBLZ2035</v>
      </c>
      <c r="F785" s="304">
        <v>476.59500000000008</v>
      </c>
    </row>
    <row r="786" spans="2:6">
      <c r="B786" s="194" t="s">
        <v>685</v>
      </c>
      <c r="C786" s="193" t="s">
        <v>198</v>
      </c>
      <c r="D786" s="195">
        <v>2035</v>
      </c>
      <c r="E786" s="295" t="str">
        <f t="shared" si="7"/>
        <v>HighBLZ2035</v>
      </c>
      <c r="F786" s="304">
        <v>495.21100000000018</v>
      </c>
    </row>
    <row r="787" spans="2:6">
      <c r="B787" s="194" t="s">
        <v>683</v>
      </c>
      <c r="C787" s="193" t="s">
        <v>198</v>
      </c>
      <c r="D787" s="195">
        <v>2040</v>
      </c>
      <c r="E787" s="295" t="str">
        <f t="shared" si="7"/>
        <v>LowBLZ2040</v>
      </c>
      <c r="F787" s="304">
        <v>472.24050000000022</v>
      </c>
    </row>
    <row r="788" spans="2:6">
      <c r="B788" s="194" t="s">
        <v>684</v>
      </c>
      <c r="C788" s="193" t="s">
        <v>198</v>
      </c>
      <c r="D788" s="195">
        <v>2040</v>
      </c>
      <c r="E788" s="295" t="str">
        <f t="shared" si="7"/>
        <v>MediumBLZ2040</v>
      </c>
      <c r="F788" s="304">
        <v>500.31200000000024</v>
      </c>
    </row>
    <row r="789" spans="2:6">
      <c r="B789" s="194" t="s">
        <v>685</v>
      </c>
      <c r="C789" s="193" t="s">
        <v>198</v>
      </c>
      <c r="D789" s="195">
        <v>2040</v>
      </c>
      <c r="E789" s="295" t="str">
        <f t="shared" si="7"/>
        <v>HighBLZ2040</v>
      </c>
      <c r="F789" s="304">
        <v>528.4285000000001</v>
      </c>
    </row>
    <row r="790" spans="2:6">
      <c r="B790" s="194" t="s">
        <v>683</v>
      </c>
      <c r="C790" s="193" t="s">
        <v>198</v>
      </c>
      <c r="D790" s="195">
        <v>2045</v>
      </c>
      <c r="E790" s="295" t="str">
        <f t="shared" si="7"/>
        <v>LowBLZ2045</v>
      </c>
      <c r="F790" s="304">
        <v>483.12450000000013</v>
      </c>
    </row>
    <row r="791" spans="2:6">
      <c r="B791" s="194" t="s">
        <v>684</v>
      </c>
      <c r="C791" s="193" t="s">
        <v>198</v>
      </c>
      <c r="D791" s="195">
        <v>2045</v>
      </c>
      <c r="E791" s="295" t="str">
        <f t="shared" si="7"/>
        <v>MediumBLZ2045</v>
      </c>
      <c r="F791" s="304">
        <v>521.0055000000001</v>
      </c>
    </row>
    <row r="792" spans="2:6">
      <c r="B792" s="194" t="s">
        <v>685</v>
      </c>
      <c r="C792" s="193" t="s">
        <v>198</v>
      </c>
      <c r="D792" s="195">
        <v>2045</v>
      </c>
      <c r="E792" s="295" t="str">
        <f t="shared" si="7"/>
        <v>HighBLZ2045</v>
      </c>
      <c r="F792" s="304">
        <v>559.38749999999993</v>
      </c>
    </row>
    <row r="793" spans="2:6">
      <c r="B793" s="194" t="s">
        <v>683</v>
      </c>
      <c r="C793" s="193" t="s">
        <v>198</v>
      </c>
      <c r="D793" s="195">
        <v>2050</v>
      </c>
      <c r="E793" s="295" t="str">
        <f t="shared" si="7"/>
        <v>LowBLZ2050</v>
      </c>
      <c r="F793" s="304">
        <v>490.27550000000002</v>
      </c>
    </row>
    <row r="794" spans="2:6">
      <c r="B794" s="194" t="s">
        <v>684</v>
      </c>
      <c r="C794" s="193" t="s">
        <v>198</v>
      </c>
      <c r="D794" s="195">
        <v>2050</v>
      </c>
      <c r="E794" s="295" t="str">
        <f t="shared" si="7"/>
        <v>MediumBLZ2050</v>
      </c>
      <c r="F794" s="304">
        <v>538.83850000000007</v>
      </c>
    </row>
    <row r="795" spans="2:6">
      <c r="B795" s="194" t="s">
        <v>685</v>
      </c>
      <c r="C795" s="193" t="s">
        <v>198</v>
      </c>
      <c r="D795" s="195">
        <v>2050</v>
      </c>
      <c r="E795" s="295" t="str">
        <f t="shared" ref="E795:E858" si="8">_xlfn.CONCAT(B795,C795, D795)</f>
        <v>HighBLZ2050</v>
      </c>
      <c r="F795" s="304">
        <v>589.20150000000012</v>
      </c>
    </row>
    <row r="796" spans="2:6">
      <c r="B796" s="207" t="s">
        <v>682</v>
      </c>
      <c r="C796" s="193" t="s">
        <v>200</v>
      </c>
      <c r="D796" s="195">
        <v>2020</v>
      </c>
      <c r="E796" s="295" t="str">
        <f t="shared" si="8"/>
        <v>EstimatesBMU2020</v>
      </c>
      <c r="F796" s="304">
        <v>64.030500000000032</v>
      </c>
    </row>
    <row r="797" spans="2:6">
      <c r="B797" s="194" t="s">
        <v>683</v>
      </c>
      <c r="C797" s="193" t="s">
        <v>200</v>
      </c>
      <c r="D797" s="195">
        <v>2025</v>
      </c>
      <c r="E797" s="295" t="str">
        <f t="shared" si="8"/>
        <v>LowBMU2025</v>
      </c>
      <c r="F797" s="304">
        <v>63.481999999999978</v>
      </c>
    </row>
    <row r="798" spans="2:6">
      <c r="B798" s="194" t="s">
        <v>684</v>
      </c>
      <c r="C798" s="193" t="s">
        <v>200</v>
      </c>
      <c r="D798" s="195">
        <v>2025</v>
      </c>
      <c r="E798" s="295" t="str">
        <f t="shared" si="8"/>
        <v>MediumBMU2025</v>
      </c>
      <c r="F798" s="304">
        <v>63.777999999999977</v>
      </c>
    </row>
    <row r="799" spans="2:6">
      <c r="B799" s="194" t="s">
        <v>685</v>
      </c>
      <c r="C799" s="193" t="s">
        <v>200</v>
      </c>
      <c r="D799" s="195">
        <v>2025</v>
      </c>
      <c r="E799" s="295" t="str">
        <f t="shared" si="8"/>
        <v>HighBMU2025</v>
      </c>
      <c r="F799" s="304">
        <v>64.074999999999974</v>
      </c>
    </row>
    <row r="800" spans="2:6">
      <c r="B800" s="194" t="s">
        <v>683</v>
      </c>
      <c r="C800" s="193" t="s">
        <v>200</v>
      </c>
      <c r="D800" s="195">
        <v>2030</v>
      </c>
      <c r="E800" s="295" t="str">
        <f t="shared" si="8"/>
        <v>LowBMU2030</v>
      </c>
      <c r="F800" s="304">
        <v>61.949000000000012</v>
      </c>
    </row>
    <row r="801" spans="2:6">
      <c r="B801" s="194" t="s">
        <v>684</v>
      </c>
      <c r="C801" s="193" t="s">
        <v>200</v>
      </c>
      <c r="D801" s="195">
        <v>2030</v>
      </c>
      <c r="E801" s="295" t="str">
        <f t="shared" si="8"/>
        <v>MediumBMU2030</v>
      </c>
      <c r="F801" s="304">
        <v>62.806000000000012</v>
      </c>
    </row>
    <row r="802" spans="2:6">
      <c r="B802" s="194" t="s">
        <v>685</v>
      </c>
      <c r="C802" s="193" t="s">
        <v>200</v>
      </c>
      <c r="D802" s="195">
        <v>2030</v>
      </c>
      <c r="E802" s="295" t="str">
        <f t="shared" si="8"/>
        <v>HighBMU2030</v>
      </c>
      <c r="F802" s="304">
        <v>63.662000000000006</v>
      </c>
    </row>
    <row r="803" spans="2:6">
      <c r="B803" s="194" t="s">
        <v>683</v>
      </c>
      <c r="C803" s="193" t="s">
        <v>200</v>
      </c>
      <c r="D803" s="195">
        <v>2035</v>
      </c>
      <c r="E803" s="295" t="str">
        <f t="shared" si="8"/>
        <v>LowBMU2035</v>
      </c>
      <c r="F803" s="304">
        <v>59.97849999999999</v>
      </c>
    </row>
    <row r="804" spans="2:6">
      <c r="B804" s="194" t="s">
        <v>684</v>
      </c>
      <c r="C804" s="193" t="s">
        <v>200</v>
      </c>
      <c r="D804" s="195">
        <v>2035</v>
      </c>
      <c r="E804" s="295" t="str">
        <f t="shared" si="8"/>
        <v>MediumBMU2035</v>
      </c>
      <c r="F804" s="304">
        <v>61.593999999999987</v>
      </c>
    </row>
    <row r="805" spans="2:6">
      <c r="B805" s="194" t="s">
        <v>685</v>
      </c>
      <c r="C805" s="193" t="s">
        <v>200</v>
      </c>
      <c r="D805" s="195">
        <v>2035</v>
      </c>
      <c r="E805" s="295" t="str">
        <f t="shared" si="8"/>
        <v>HighBMU2035</v>
      </c>
      <c r="F805" s="304">
        <v>63.203999999999994</v>
      </c>
    </row>
    <row r="806" spans="2:6">
      <c r="B806" s="194" t="s">
        <v>683</v>
      </c>
      <c r="C806" s="193" t="s">
        <v>200</v>
      </c>
      <c r="D806" s="195">
        <v>2040</v>
      </c>
      <c r="E806" s="295" t="str">
        <f t="shared" si="8"/>
        <v>LowBMU2040</v>
      </c>
      <c r="F806" s="304">
        <v>57.680500000000016</v>
      </c>
    </row>
    <row r="807" spans="2:6">
      <c r="B807" s="194" t="s">
        <v>684</v>
      </c>
      <c r="C807" s="193" t="s">
        <v>200</v>
      </c>
      <c r="D807" s="195">
        <v>2040</v>
      </c>
      <c r="E807" s="295" t="str">
        <f t="shared" si="8"/>
        <v>MediumBMU2040</v>
      </c>
      <c r="F807" s="304">
        <v>60.108500000000021</v>
      </c>
    </row>
    <row r="808" spans="2:6">
      <c r="B808" s="194" t="s">
        <v>685</v>
      </c>
      <c r="C808" s="193" t="s">
        <v>200</v>
      </c>
      <c r="D808" s="195">
        <v>2040</v>
      </c>
      <c r="E808" s="295" t="str">
        <f t="shared" si="8"/>
        <v>HighBMU2040</v>
      </c>
      <c r="F808" s="304">
        <v>62.544500000000014</v>
      </c>
    </row>
    <row r="809" spans="2:6">
      <c r="B809" s="194" t="s">
        <v>683</v>
      </c>
      <c r="C809" s="193" t="s">
        <v>200</v>
      </c>
      <c r="D809" s="195">
        <v>2045</v>
      </c>
      <c r="E809" s="295" t="str">
        <f t="shared" si="8"/>
        <v>LowBMU2045</v>
      </c>
      <c r="F809" s="304">
        <v>55.017500000000013</v>
      </c>
    </row>
    <row r="810" spans="2:6">
      <c r="B810" s="194" t="s">
        <v>684</v>
      </c>
      <c r="C810" s="193" t="s">
        <v>200</v>
      </c>
      <c r="D810" s="195">
        <v>2045</v>
      </c>
      <c r="E810" s="295" t="str">
        <f t="shared" si="8"/>
        <v>MediumBMU2045</v>
      </c>
      <c r="F810" s="304">
        <v>58.255500000000012</v>
      </c>
    </row>
    <row r="811" spans="2:6">
      <c r="B811" s="194" t="s">
        <v>685</v>
      </c>
      <c r="C811" s="193" t="s">
        <v>200</v>
      </c>
      <c r="D811" s="195">
        <v>2045</v>
      </c>
      <c r="E811" s="295" t="str">
        <f t="shared" si="8"/>
        <v>HighBMU2045</v>
      </c>
      <c r="F811" s="304">
        <v>61.504000000000012</v>
      </c>
    </row>
    <row r="812" spans="2:6">
      <c r="B812" s="194" t="s">
        <v>683</v>
      </c>
      <c r="C812" s="193" t="s">
        <v>200</v>
      </c>
      <c r="D812" s="195">
        <v>2050</v>
      </c>
      <c r="E812" s="295" t="str">
        <f t="shared" si="8"/>
        <v>LowBMU2050</v>
      </c>
      <c r="F812" s="304">
        <v>52.026000000000003</v>
      </c>
    </row>
    <row r="813" spans="2:6">
      <c r="B813" s="194" t="s">
        <v>684</v>
      </c>
      <c r="C813" s="193" t="s">
        <v>200</v>
      </c>
      <c r="D813" s="195">
        <v>2050</v>
      </c>
      <c r="E813" s="295" t="str">
        <f t="shared" si="8"/>
        <v>MediumBMU2050</v>
      </c>
      <c r="F813" s="304">
        <v>56.041499999999999</v>
      </c>
    </row>
    <row r="814" spans="2:6">
      <c r="B814" s="194" t="s">
        <v>685</v>
      </c>
      <c r="C814" s="193" t="s">
        <v>200</v>
      </c>
      <c r="D814" s="195">
        <v>2050</v>
      </c>
      <c r="E814" s="295" t="str">
        <f t="shared" si="8"/>
        <v>HighBMU2050</v>
      </c>
      <c r="F814" s="304">
        <v>60.110500000000002</v>
      </c>
    </row>
    <row r="815" spans="2:6">
      <c r="B815" s="194" t="s">
        <v>682</v>
      </c>
      <c r="C815" s="193" t="s">
        <v>202</v>
      </c>
      <c r="D815" s="195">
        <v>2020</v>
      </c>
      <c r="E815" s="295" t="str">
        <f t="shared" si="8"/>
        <v>EstimatesBOL2020</v>
      </c>
      <c r="F815" s="304">
        <v>11936.161999999997</v>
      </c>
    </row>
    <row r="816" spans="2:6">
      <c r="B816" s="194" t="s">
        <v>683</v>
      </c>
      <c r="C816" s="193" t="s">
        <v>202</v>
      </c>
      <c r="D816" s="195">
        <v>2025</v>
      </c>
      <c r="E816" s="295" t="str">
        <f t="shared" si="8"/>
        <v>LowBOL2025</v>
      </c>
      <c r="F816" s="304">
        <v>12657.452500000003</v>
      </c>
    </row>
    <row r="817" spans="2:6">
      <c r="B817" s="194" t="s">
        <v>684</v>
      </c>
      <c r="C817" s="193" t="s">
        <v>202</v>
      </c>
      <c r="D817" s="195">
        <v>2025</v>
      </c>
      <c r="E817" s="295" t="str">
        <f t="shared" si="8"/>
        <v>MediumBOL2025</v>
      </c>
      <c r="F817" s="304">
        <v>12746.148500000003</v>
      </c>
    </row>
    <row r="818" spans="2:6">
      <c r="B818" s="194" t="s">
        <v>685</v>
      </c>
      <c r="C818" s="193" t="s">
        <v>202</v>
      </c>
      <c r="D818" s="195">
        <v>2025</v>
      </c>
      <c r="E818" s="295" t="str">
        <f t="shared" si="8"/>
        <v>HighBOL2025</v>
      </c>
      <c r="F818" s="304">
        <v>12834.864500000003</v>
      </c>
    </row>
    <row r="819" spans="2:6">
      <c r="B819" s="194" t="s">
        <v>683</v>
      </c>
      <c r="C819" s="193" t="s">
        <v>202</v>
      </c>
      <c r="D819" s="195">
        <v>2030</v>
      </c>
      <c r="E819" s="295" t="str">
        <f t="shared" si="8"/>
        <v>LowBOL2030</v>
      </c>
      <c r="F819" s="304">
        <v>13347.39</v>
      </c>
    </row>
    <row r="820" spans="2:6">
      <c r="B820" s="194" t="s">
        <v>684</v>
      </c>
      <c r="C820" s="193" t="s">
        <v>202</v>
      </c>
      <c r="D820" s="195">
        <v>2030</v>
      </c>
      <c r="E820" s="295" t="str">
        <f t="shared" si="8"/>
        <v>MediumBOL2030</v>
      </c>
      <c r="F820" s="304">
        <v>13625.5075</v>
      </c>
    </row>
    <row r="821" spans="2:6">
      <c r="B821" s="194" t="s">
        <v>685</v>
      </c>
      <c r="C821" s="193" t="s">
        <v>202</v>
      </c>
      <c r="D821" s="195">
        <v>2030</v>
      </c>
      <c r="E821" s="295" t="str">
        <f t="shared" si="8"/>
        <v>HighBOL2030</v>
      </c>
      <c r="F821" s="304">
        <v>13903.84</v>
      </c>
    </row>
    <row r="822" spans="2:6">
      <c r="B822" s="194" t="s">
        <v>683</v>
      </c>
      <c r="C822" s="193" t="s">
        <v>202</v>
      </c>
      <c r="D822" s="195">
        <v>2035</v>
      </c>
      <c r="E822" s="295" t="str">
        <f t="shared" si="8"/>
        <v>LowBOL2035</v>
      </c>
      <c r="F822" s="304">
        <v>13927.121999999998</v>
      </c>
    </row>
    <row r="823" spans="2:6">
      <c r="B823" s="194" t="s">
        <v>684</v>
      </c>
      <c r="C823" s="193" t="s">
        <v>202</v>
      </c>
      <c r="D823" s="195">
        <v>2035</v>
      </c>
      <c r="E823" s="295" t="str">
        <f t="shared" si="8"/>
        <v>MediumBOL2035</v>
      </c>
      <c r="F823" s="304">
        <v>14467.238999999996</v>
      </c>
    </row>
    <row r="824" spans="2:6">
      <c r="B824" s="194" t="s">
        <v>685</v>
      </c>
      <c r="C824" s="193" t="s">
        <v>202</v>
      </c>
      <c r="D824" s="195">
        <v>2035</v>
      </c>
      <c r="E824" s="295" t="str">
        <f t="shared" si="8"/>
        <v>HighBOL2035</v>
      </c>
      <c r="F824" s="304">
        <v>15008.014999999998</v>
      </c>
    </row>
    <row r="825" spans="2:6">
      <c r="B825" s="194" t="s">
        <v>683</v>
      </c>
      <c r="C825" s="193" t="s">
        <v>202</v>
      </c>
      <c r="D825" s="195">
        <v>2040</v>
      </c>
      <c r="E825" s="295" t="str">
        <f t="shared" si="8"/>
        <v>LowBOL2040</v>
      </c>
      <c r="F825" s="304">
        <v>14420.626499999995</v>
      </c>
    </row>
    <row r="826" spans="2:6">
      <c r="B826" s="194" t="s">
        <v>684</v>
      </c>
      <c r="C826" s="193" t="s">
        <v>202</v>
      </c>
      <c r="D826" s="195">
        <v>2040</v>
      </c>
      <c r="E826" s="295" t="str">
        <f t="shared" si="8"/>
        <v>MediumBOL2040</v>
      </c>
      <c r="F826" s="304">
        <v>15250.563499999995</v>
      </c>
    </row>
    <row r="827" spans="2:6">
      <c r="B827" s="194" t="s">
        <v>685</v>
      </c>
      <c r="C827" s="193" t="s">
        <v>202</v>
      </c>
      <c r="D827" s="195">
        <v>2040</v>
      </c>
      <c r="E827" s="295" t="str">
        <f t="shared" si="8"/>
        <v>HighBOL2040</v>
      </c>
      <c r="F827" s="304">
        <v>16083.270999999997</v>
      </c>
    </row>
    <row r="828" spans="2:6">
      <c r="B828" s="194" t="s">
        <v>683</v>
      </c>
      <c r="C828" s="193" t="s">
        <v>202</v>
      </c>
      <c r="D828" s="195">
        <v>2045</v>
      </c>
      <c r="E828" s="295" t="str">
        <f t="shared" si="8"/>
        <v>LowBOL2045</v>
      </c>
      <c r="F828" s="304">
        <v>14823.648500000005</v>
      </c>
    </row>
    <row r="829" spans="2:6">
      <c r="B829" s="194" t="s">
        <v>684</v>
      </c>
      <c r="C829" s="193" t="s">
        <v>202</v>
      </c>
      <c r="D829" s="195">
        <v>2045</v>
      </c>
      <c r="E829" s="295" t="str">
        <f t="shared" si="8"/>
        <v>MediumBOL2045</v>
      </c>
      <c r="F829" s="304">
        <v>15966.827000000003</v>
      </c>
    </row>
    <row r="830" spans="2:6">
      <c r="B830" s="194" t="s">
        <v>685</v>
      </c>
      <c r="C830" s="193" t="s">
        <v>202</v>
      </c>
      <c r="D830" s="195">
        <v>2045</v>
      </c>
      <c r="E830" s="295" t="str">
        <f t="shared" si="8"/>
        <v>HighBOL2045</v>
      </c>
      <c r="F830" s="304">
        <v>17126.240000000002</v>
      </c>
    </row>
    <row r="831" spans="2:6">
      <c r="B831" s="194" t="s">
        <v>683</v>
      </c>
      <c r="C831" s="193" t="s">
        <v>202</v>
      </c>
      <c r="D831" s="195">
        <v>2050</v>
      </c>
      <c r="E831" s="295" t="str">
        <f t="shared" si="8"/>
        <v>LowBOL2050</v>
      </c>
      <c r="F831" s="304">
        <v>15116.691999999992</v>
      </c>
    </row>
    <row r="832" spans="2:6">
      <c r="B832" s="194" t="s">
        <v>684</v>
      </c>
      <c r="C832" s="193" t="s">
        <v>202</v>
      </c>
      <c r="D832" s="195">
        <v>2050</v>
      </c>
      <c r="E832" s="295" t="str">
        <f t="shared" si="8"/>
        <v>MediumBOL2050</v>
      </c>
      <c r="F832" s="304">
        <v>16609.853999999999</v>
      </c>
    </row>
    <row r="833" spans="2:6">
      <c r="B833" s="194" t="s">
        <v>685</v>
      </c>
      <c r="C833" s="193" t="s">
        <v>202</v>
      </c>
      <c r="D833" s="195">
        <v>2050</v>
      </c>
      <c r="E833" s="295" t="str">
        <f t="shared" si="8"/>
        <v>HighBOL2050</v>
      </c>
      <c r="F833" s="304">
        <v>18155.358999999989</v>
      </c>
    </row>
    <row r="834" spans="2:6">
      <c r="B834" s="194" t="s">
        <v>682</v>
      </c>
      <c r="C834" s="193" t="s">
        <v>204</v>
      </c>
      <c r="D834" s="195">
        <v>2020</v>
      </c>
      <c r="E834" s="295" t="str">
        <f t="shared" si="8"/>
        <v>EstimatesBRA2020</v>
      </c>
      <c r="F834" s="304">
        <v>213196.30350000001</v>
      </c>
    </row>
    <row r="835" spans="2:6">
      <c r="B835" s="194" t="s">
        <v>683</v>
      </c>
      <c r="C835" s="193" t="s">
        <v>204</v>
      </c>
      <c r="D835" s="195">
        <v>2025</v>
      </c>
      <c r="E835" s="295" t="str">
        <f t="shared" si="8"/>
        <v>LowBRA2025</v>
      </c>
      <c r="F835" s="304">
        <v>217364.19199999992</v>
      </c>
    </row>
    <row r="836" spans="2:6">
      <c r="B836" s="194" t="s">
        <v>684</v>
      </c>
      <c r="C836" s="193" t="s">
        <v>204</v>
      </c>
      <c r="D836" s="195">
        <v>2025</v>
      </c>
      <c r="E836" s="295" t="str">
        <f t="shared" si="8"/>
        <v>MediumBRA2025</v>
      </c>
      <c r="F836" s="304">
        <v>218803.05799999987</v>
      </c>
    </row>
    <row r="837" spans="2:6">
      <c r="B837" s="194" t="s">
        <v>685</v>
      </c>
      <c r="C837" s="193" t="s">
        <v>204</v>
      </c>
      <c r="D837" s="195">
        <v>2025</v>
      </c>
      <c r="E837" s="295" t="str">
        <f t="shared" si="8"/>
        <v>HighBRA2025</v>
      </c>
      <c r="F837" s="304">
        <v>220241.9254999999</v>
      </c>
    </row>
    <row r="838" spans="2:6">
      <c r="B838" s="194" t="s">
        <v>683</v>
      </c>
      <c r="C838" s="193" t="s">
        <v>204</v>
      </c>
      <c r="D838" s="195">
        <v>2030</v>
      </c>
      <c r="E838" s="295" t="str">
        <f t="shared" si="8"/>
        <v>LowBRA2030</v>
      </c>
      <c r="F838" s="304">
        <v>219633.29049999989</v>
      </c>
    </row>
    <row r="839" spans="2:6">
      <c r="B839" s="194" t="s">
        <v>684</v>
      </c>
      <c r="C839" s="193" t="s">
        <v>204</v>
      </c>
      <c r="D839" s="195">
        <v>2030</v>
      </c>
      <c r="E839" s="295" t="str">
        <f t="shared" si="8"/>
        <v>MediumBRA2030</v>
      </c>
      <c r="F839" s="304">
        <v>223908.9684999999</v>
      </c>
    </row>
    <row r="840" spans="2:6">
      <c r="B840" s="194" t="s">
        <v>685</v>
      </c>
      <c r="C840" s="193" t="s">
        <v>204</v>
      </c>
      <c r="D840" s="195">
        <v>2030</v>
      </c>
      <c r="E840" s="295" t="str">
        <f t="shared" si="8"/>
        <v>HighBRA2030</v>
      </c>
      <c r="F840" s="304">
        <v>228184.64649999992</v>
      </c>
    </row>
    <row r="841" spans="2:6">
      <c r="B841" s="194" t="s">
        <v>683</v>
      </c>
      <c r="C841" s="193" t="s">
        <v>204</v>
      </c>
      <c r="D841" s="195">
        <v>2035</v>
      </c>
      <c r="E841" s="295" t="str">
        <f t="shared" si="8"/>
        <v>LowBRA2035</v>
      </c>
      <c r="F841" s="304">
        <v>219803.07900000003</v>
      </c>
    </row>
    <row r="842" spans="2:6">
      <c r="B842" s="194" t="s">
        <v>684</v>
      </c>
      <c r="C842" s="193" t="s">
        <v>204</v>
      </c>
      <c r="D842" s="195">
        <v>2035</v>
      </c>
      <c r="E842" s="295" t="str">
        <f t="shared" si="8"/>
        <v>MediumBRA2035</v>
      </c>
      <c r="F842" s="304">
        <v>227705.39600000001</v>
      </c>
    </row>
    <row r="843" spans="2:6">
      <c r="B843" s="194" t="s">
        <v>685</v>
      </c>
      <c r="C843" s="193" t="s">
        <v>204</v>
      </c>
      <c r="D843" s="195">
        <v>2035</v>
      </c>
      <c r="E843" s="295" t="str">
        <f t="shared" si="8"/>
        <v>HighBRA2035</v>
      </c>
      <c r="F843" s="304">
        <v>235607.82850000003</v>
      </c>
    </row>
    <row r="844" spans="2:6">
      <c r="B844" s="194" t="s">
        <v>683</v>
      </c>
      <c r="C844" s="193" t="s">
        <v>204</v>
      </c>
      <c r="D844" s="195">
        <v>2040</v>
      </c>
      <c r="E844" s="295" t="str">
        <f t="shared" si="8"/>
        <v>LowBRA2040</v>
      </c>
      <c r="F844" s="304">
        <v>218500.19250000012</v>
      </c>
    </row>
    <row r="845" spans="2:6">
      <c r="B845" s="194" t="s">
        <v>684</v>
      </c>
      <c r="C845" s="193" t="s">
        <v>204</v>
      </c>
      <c r="D845" s="195">
        <v>2040</v>
      </c>
      <c r="E845" s="295" t="str">
        <f t="shared" si="8"/>
        <v>MediumBRA2040</v>
      </c>
      <c r="F845" s="304">
        <v>230132.29300000015</v>
      </c>
    </row>
    <row r="846" spans="2:6">
      <c r="B846" s="194" t="s">
        <v>685</v>
      </c>
      <c r="C846" s="193" t="s">
        <v>204</v>
      </c>
      <c r="D846" s="195">
        <v>2040</v>
      </c>
      <c r="E846" s="295" t="str">
        <f t="shared" si="8"/>
        <v>HighBRA2040</v>
      </c>
      <c r="F846" s="304">
        <v>241779.27800000017</v>
      </c>
    </row>
    <row r="847" spans="2:6">
      <c r="B847" s="194" t="s">
        <v>683</v>
      </c>
      <c r="C847" s="193" t="s">
        <v>204</v>
      </c>
      <c r="D847" s="195">
        <v>2045</v>
      </c>
      <c r="E847" s="295" t="str">
        <f t="shared" si="8"/>
        <v>LowBRA2045</v>
      </c>
      <c r="F847" s="304">
        <v>215798.02199999991</v>
      </c>
    </row>
    <row r="848" spans="2:6">
      <c r="B848" s="194" t="s">
        <v>684</v>
      </c>
      <c r="C848" s="193" t="s">
        <v>204</v>
      </c>
      <c r="D848" s="195">
        <v>2045</v>
      </c>
      <c r="E848" s="295" t="str">
        <f t="shared" si="8"/>
        <v>MediumBRA2045</v>
      </c>
      <c r="F848" s="304">
        <v>231122.50149999993</v>
      </c>
    </row>
    <row r="849" spans="2:6">
      <c r="B849" s="194" t="s">
        <v>685</v>
      </c>
      <c r="C849" s="193" t="s">
        <v>204</v>
      </c>
      <c r="D849" s="195">
        <v>2045</v>
      </c>
      <c r="E849" s="295" t="str">
        <f t="shared" si="8"/>
        <v>HighBRA2045</v>
      </c>
      <c r="F849" s="304">
        <v>246584.44649999999</v>
      </c>
    </row>
    <row r="850" spans="2:6">
      <c r="B850" s="194" t="s">
        <v>683</v>
      </c>
      <c r="C850" s="193" t="s">
        <v>204</v>
      </c>
      <c r="D850" s="195">
        <v>2050</v>
      </c>
      <c r="E850" s="295" t="str">
        <f t="shared" si="8"/>
        <v>LowBRA2050</v>
      </c>
      <c r="F850" s="304">
        <v>211746.95499999996</v>
      </c>
    </row>
    <row r="851" spans="2:6">
      <c r="B851" s="194" t="s">
        <v>684</v>
      </c>
      <c r="C851" s="193" t="s">
        <v>204</v>
      </c>
      <c r="D851" s="195">
        <v>2050</v>
      </c>
      <c r="E851" s="295" t="str">
        <f t="shared" si="8"/>
        <v>MediumBRA2050</v>
      </c>
      <c r="F851" s="304">
        <v>230885.72500000003</v>
      </c>
    </row>
    <row r="852" spans="2:6">
      <c r="B852" s="194" t="s">
        <v>685</v>
      </c>
      <c r="C852" s="193" t="s">
        <v>204</v>
      </c>
      <c r="D852" s="195">
        <v>2050</v>
      </c>
      <c r="E852" s="295" t="str">
        <f t="shared" si="8"/>
        <v>HighBRA2050</v>
      </c>
      <c r="F852" s="304">
        <v>250524.42800000007</v>
      </c>
    </row>
    <row r="853" spans="2:6">
      <c r="B853" s="194" t="s">
        <v>682</v>
      </c>
      <c r="C853" s="193" t="s">
        <v>206</v>
      </c>
      <c r="D853" s="195">
        <v>2020</v>
      </c>
      <c r="E853" s="295" t="str">
        <f t="shared" si="8"/>
        <v>EstimatesBRB2020</v>
      </c>
      <c r="F853" s="304">
        <v>280.69299999999998</v>
      </c>
    </row>
    <row r="854" spans="2:6">
      <c r="B854" s="194" t="s">
        <v>683</v>
      </c>
      <c r="C854" s="193" t="s">
        <v>206</v>
      </c>
      <c r="D854" s="195">
        <v>2025</v>
      </c>
      <c r="E854" s="295" t="str">
        <f t="shared" si="8"/>
        <v>LowBRB2025</v>
      </c>
      <c r="F854" s="304">
        <v>280.98</v>
      </c>
    </row>
    <row r="855" spans="2:6">
      <c r="B855" s="194" t="s">
        <v>684</v>
      </c>
      <c r="C855" s="193" t="s">
        <v>206</v>
      </c>
      <c r="D855" s="195">
        <v>2025</v>
      </c>
      <c r="E855" s="295" t="str">
        <f t="shared" si="8"/>
        <v>MediumBRB2025</v>
      </c>
      <c r="F855" s="304">
        <v>282.58050000000003</v>
      </c>
    </row>
    <row r="856" spans="2:6">
      <c r="B856" s="194" t="s">
        <v>685</v>
      </c>
      <c r="C856" s="193" t="s">
        <v>206</v>
      </c>
      <c r="D856" s="195">
        <v>2025</v>
      </c>
      <c r="E856" s="295" t="str">
        <f t="shared" si="8"/>
        <v>HighBRB2025</v>
      </c>
      <c r="F856" s="304">
        <v>284.18050000000005</v>
      </c>
    </row>
    <row r="857" spans="2:6">
      <c r="B857" s="194" t="s">
        <v>683</v>
      </c>
      <c r="C857" s="193" t="s">
        <v>206</v>
      </c>
      <c r="D857" s="195">
        <v>2030</v>
      </c>
      <c r="E857" s="295" t="str">
        <f t="shared" si="8"/>
        <v>LowBRB2030</v>
      </c>
      <c r="F857" s="304">
        <v>278.30450000000019</v>
      </c>
    </row>
    <row r="858" spans="2:6">
      <c r="B858" s="194" t="s">
        <v>684</v>
      </c>
      <c r="C858" s="193" t="s">
        <v>206</v>
      </c>
      <c r="D858" s="195">
        <v>2030</v>
      </c>
      <c r="E858" s="295" t="str">
        <f t="shared" si="8"/>
        <v>MediumBRB2030</v>
      </c>
      <c r="F858" s="304">
        <v>283.08150000000012</v>
      </c>
    </row>
    <row r="859" spans="2:6">
      <c r="B859" s="194" t="s">
        <v>685</v>
      </c>
      <c r="C859" s="193" t="s">
        <v>206</v>
      </c>
      <c r="D859" s="195">
        <v>2030</v>
      </c>
      <c r="E859" s="295" t="str">
        <f t="shared" ref="E859:E922" si="9">_xlfn.CONCAT(B859,C859, D859)</f>
        <v>HighBRB2030</v>
      </c>
      <c r="F859" s="304">
        <v>287.83600000000013</v>
      </c>
    </row>
    <row r="860" spans="2:6">
      <c r="B860" s="194" t="s">
        <v>683</v>
      </c>
      <c r="C860" s="193" t="s">
        <v>206</v>
      </c>
      <c r="D860" s="195">
        <v>2035</v>
      </c>
      <c r="E860" s="295" t="str">
        <f t="shared" si="9"/>
        <v>LowBRB2035</v>
      </c>
      <c r="F860" s="304">
        <v>273.00550000000004</v>
      </c>
    </row>
    <row r="861" spans="2:6">
      <c r="B861" s="194" t="s">
        <v>684</v>
      </c>
      <c r="C861" s="193" t="s">
        <v>206</v>
      </c>
      <c r="D861" s="195">
        <v>2035</v>
      </c>
      <c r="E861" s="295" t="str">
        <f t="shared" si="9"/>
        <v>MediumBRB2035</v>
      </c>
      <c r="F861" s="304">
        <v>281.86149999999998</v>
      </c>
    </row>
    <row r="862" spans="2:6">
      <c r="B862" s="194" t="s">
        <v>685</v>
      </c>
      <c r="C862" s="193" t="s">
        <v>206</v>
      </c>
      <c r="D862" s="195">
        <v>2035</v>
      </c>
      <c r="E862" s="295" t="str">
        <f t="shared" si="9"/>
        <v>HighBRB2035</v>
      </c>
      <c r="F862" s="304">
        <v>290.57750000000004</v>
      </c>
    </row>
    <row r="863" spans="2:6">
      <c r="B863" s="194" t="s">
        <v>683</v>
      </c>
      <c r="C863" s="193" t="s">
        <v>206</v>
      </c>
      <c r="D863" s="195">
        <v>2040</v>
      </c>
      <c r="E863" s="295" t="str">
        <f t="shared" si="9"/>
        <v>LowBRB2040</v>
      </c>
      <c r="F863" s="304">
        <v>265.7285</v>
      </c>
    </row>
    <row r="864" spans="2:6">
      <c r="B864" s="194" t="s">
        <v>684</v>
      </c>
      <c r="C864" s="193" t="s">
        <v>206</v>
      </c>
      <c r="D864" s="195">
        <v>2040</v>
      </c>
      <c r="E864" s="295" t="str">
        <f t="shared" si="9"/>
        <v>MediumBRB2040</v>
      </c>
      <c r="F864" s="304">
        <v>278.76799999999997</v>
      </c>
    </row>
    <row r="865" spans="2:6">
      <c r="B865" s="194" t="s">
        <v>685</v>
      </c>
      <c r="C865" s="193" t="s">
        <v>206</v>
      </c>
      <c r="D865" s="195">
        <v>2040</v>
      </c>
      <c r="E865" s="295" t="str">
        <f t="shared" si="9"/>
        <v>HighBRB2040</v>
      </c>
      <c r="F865" s="304">
        <v>291.46849999999989</v>
      </c>
    </row>
    <row r="866" spans="2:6">
      <c r="B866" s="194" t="s">
        <v>683</v>
      </c>
      <c r="C866" s="193" t="s">
        <v>206</v>
      </c>
      <c r="D866" s="195">
        <v>2045</v>
      </c>
      <c r="E866" s="295" t="str">
        <f t="shared" si="9"/>
        <v>LowBRB2045</v>
      </c>
      <c r="F866" s="304">
        <v>256.82249999999999</v>
      </c>
    </row>
    <row r="867" spans="2:6">
      <c r="B867" s="194" t="s">
        <v>684</v>
      </c>
      <c r="C867" s="193" t="s">
        <v>206</v>
      </c>
      <c r="D867" s="195">
        <v>2045</v>
      </c>
      <c r="E867" s="295" t="str">
        <f t="shared" si="9"/>
        <v>MediumBRB2045</v>
      </c>
      <c r="F867" s="304">
        <v>273.86</v>
      </c>
    </row>
    <row r="868" spans="2:6">
      <c r="B868" s="194" t="s">
        <v>685</v>
      </c>
      <c r="C868" s="193" t="s">
        <v>206</v>
      </c>
      <c r="D868" s="195">
        <v>2045</v>
      </c>
      <c r="E868" s="295" t="str">
        <f t="shared" si="9"/>
        <v>HighBRB2045</v>
      </c>
      <c r="F868" s="304">
        <v>290.54699999999997</v>
      </c>
    </row>
    <row r="869" spans="2:6">
      <c r="B869" s="194" t="s">
        <v>683</v>
      </c>
      <c r="C869" s="193" t="s">
        <v>206</v>
      </c>
      <c r="D869" s="195">
        <v>2050</v>
      </c>
      <c r="E869" s="295" t="str">
        <f t="shared" si="9"/>
        <v>LowBRB2050</v>
      </c>
      <c r="F869" s="304">
        <v>246.76649999999998</v>
      </c>
    </row>
    <row r="870" spans="2:6">
      <c r="B870" s="194" t="s">
        <v>684</v>
      </c>
      <c r="C870" s="193" t="s">
        <v>206</v>
      </c>
      <c r="D870" s="195">
        <v>2050</v>
      </c>
      <c r="E870" s="295" t="str">
        <f t="shared" si="9"/>
        <v>MediumBRB2050</v>
      </c>
      <c r="F870" s="304">
        <v>267.78850000000006</v>
      </c>
    </row>
    <row r="871" spans="2:6">
      <c r="B871" s="194" t="s">
        <v>685</v>
      </c>
      <c r="C871" s="193" t="s">
        <v>206</v>
      </c>
      <c r="D871" s="195">
        <v>2050</v>
      </c>
      <c r="E871" s="295" t="str">
        <f t="shared" si="9"/>
        <v>HighBRB2050</v>
      </c>
      <c r="F871" s="304">
        <v>288.70950000000005</v>
      </c>
    </row>
    <row r="872" spans="2:6">
      <c r="B872" s="194" t="s">
        <v>682</v>
      </c>
      <c r="C872" s="193" t="s">
        <v>208</v>
      </c>
      <c r="D872" s="195">
        <v>2020</v>
      </c>
      <c r="E872" s="295" t="str">
        <f t="shared" si="9"/>
        <v>EstimatesBRN2020</v>
      </c>
      <c r="F872" s="304">
        <v>441.72499999999985</v>
      </c>
    </row>
    <row r="873" spans="2:6">
      <c r="B873" s="194" t="s">
        <v>683</v>
      </c>
      <c r="C873" s="193" t="s">
        <v>208</v>
      </c>
      <c r="D873" s="195">
        <v>2025</v>
      </c>
      <c r="E873" s="295" t="str">
        <f t="shared" si="9"/>
        <v>LowBRN2025</v>
      </c>
      <c r="F873" s="304">
        <v>456.09300000000007</v>
      </c>
    </row>
    <row r="874" spans="2:6">
      <c r="B874" s="194" t="s">
        <v>684</v>
      </c>
      <c r="C874" s="193" t="s">
        <v>208</v>
      </c>
      <c r="D874" s="195">
        <v>2025</v>
      </c>
      <c r="E874" s="295" t="str">
        <f t="shared" si="9"/>
        <v>MediumBRN2025</v>
      </c>
      <c r="F874" s="304">
        <v>459.04500000000007</v>
      </c>
    </row>
    <row r="875" spans="2:6">
      <c r="B875" s="194" t="s">
        <v>685</v>
      </c>
      <c r="C875" s="193" t="s">
        <v>208</v>
      </c>
      <c r="D875" s="195">
        <v>2025</v>
      </c>
      <c r="E875" s="295" t="str">
        <f t="shared" si="9"/>
        <v>HighBRN2025</v>
      </c>
      <c r="F875" s="304">
        <v>461.99800000000016</v>
      </c>
    </row>
    <row r="876" spans="2:6">
      <c r="B876" s="194" t="s">
        <v>683</v>
      </c>
      <c r="C876" s="193" t="s">
        <v>208</v>
      </c>
      <c r="D876" s="195">
        <v>2030</v>
      </c>
      <c r="E876" s="295" t="str">
        <f t="shared" si="9"/>
        <v>LowBRN2030</v>
      </c>
      <c r="F876" s="304">
        <v>464.51299999999998</v>
      </c>
    </row>
    <row r="877" spans="2:6">
      <c r="B877" s="194" t="s">
        <v>684</v>
      </c>
      <c r="C877" s="193" t="s">
        <v>208</v>
      </c>
      <c r="D877" s="195">
        <v>2030</v>
      </c>
      <c r="E877" s="295" t="str">
        <f t="shared" si="9"/>
        <v>MediumBRN2030</v>
      </c>
      <c r="F877" s="304">
        <v>473.31149999999991</v>
      </c>
    </row>
    <row r="878" spans="2:6">
      <c r="B878" s="194" t="s">
        <v>685</v>
      </c>
      <c r="C878" s="193" t="s">
        <v>208</v>
      </c>
      <c r="D878" s="195">
        <v>2030</v>
      </c>
      <c r="E878" s="295" t="str">
        <f t="shared" si="9"/>
        <v>HighBRN2030</v>
      </c>
      <c r="F878" s="304">
        <v>482.11699999999996</v>
      </c>
    </row>
    <row r="879" spans="2:6">
      <c r="B879" s="194" t="s">
        <v>683</v>
      </c>
      <c r="C879" s="193" t="s">
        <v>208</v>
      </c>
      <c r="D879" s="195">
        <v>2035</v>
      </c>
      <c r="E879" s="295" t="str">
        <f t="shared" si="9"/>
        <v>LowBRN2035</v>
      </c>
      <c r="F879" s="304">
        <v>468.51649999999989</v>
      </c>
    </row>
    <row r="880" spans="2:6">
      <c r="B880" s="194" t="s">
        <v>684</v>
      </c>
      <c r="C880" s="193" t="s">
        <v>208</v>
      </c>
      <c r="D880" s="195">
        <v>2035</v>
      </c>
      <c r="E880" s="295" t="str">
        <f t="shared" si="9"/>
        <v>MediumBRN2035</v>
      </c>
      <c r="F880" s="304">
        <v>484.9174999999999</v>
      </c>
    </row>
    <row r="881" spans="2:6">
      <c r="B881" s="194" t="s">
        <v>685</v>
      </c>
      <c r="C881" s="193" t="s">
        <v>208</v>
      </c>
      <c r="D881" s="195">
        <v>2035</v>
      </c>
      <c r="E881" s="295" t="str">
        <f t="shared" si="9"/>
        <v>HighBRN2035</v>
      </c>
      <c r="F881" s="304">
        <v>501.32549999999992</v>
      </c>
    </row>
    <row r="882" spans="2:6">
      <c r="B882" s="194" t="s">
        <v>683</v>
      </c>
      <c r="C882" s="193" t="s">
        <v>208</v>
      </c>
      <c r="D882" s="195">
        <v>2040</v>
      </c>
      <c r="E882" s="295" t="str">
        <f t="shared" si="9"/>
        <v>LowBRN2040</v>
      </c>
      <c r="F882" s="304">
        <v>468.60650000000004</v>
      </c>
    </row>
    <row r="883" spans="2:6">
      <c r="B883" s="194" t="s">
        <v>684</v>
      </c>
      <c r="C883" s="193" t="s">
        <v>208</v>
      </c>
      <c r="D883" s="195">
        <v>2040</v>
      </c>
      <c r="E883" s="295" t="str">
        <f t="shared" si="9"/>
        <v>MediumBRN2040</v>
      </c>
      <c r="F883" s="304">
        <v>493.00600000000014</v>
      </c>
    </row>
    <row r="884" spans="2:6">
      <c r="B884" s="194" t="s">
        <v>685</v>
      </c>
      <c r="C884" s="193" t="s">
        <v>208</v>
      </c>
      <c r="D884" s="195">
        <v>2040</v>
      </c>
      <c r="E884" s="295" t="str">
        <f t="shared" si="9"/>
        <v>HighBRN2040</v>
      </c>
      <c r="F884" s="304">
        <v>517.41549999999995</v>
      </c>
    </row>
    <row r="885" spans="2:6">
      <c r="B885" s="194" t="s">
        <v>683</v>
      </c>
      <c r="C885" s="193" t="s">
        <v>208</v>
      </c>
      <c r="D885" s="195">
        <v>2045</v>
      </c>
      <c r="E885" s="295" t="str">
        <f t="shared" si="9"/>
        <v>LowBRN2045</v>
      </c>
      <c r="F885" s="304">
        <v>465.19500000000005</v>
      </c>
    </row>
    <row r="886" spans="2:6">
      <c r="B886" s="194" t="s">
        <v>684</v>
      </c>
      <c r="C886" s="193" t="s">
        <v>208</v>
      </c>
      <c r="D886" s="195">
        <v>2045</v>
      </c>
      <c r="E886" s="295" t="str">
        <f t="shared" si="9"/>
        <v>MediumBRN2045</v>
      </c>
      <c r="F886" s="304">
        <v>497.57200000000012</v>
      </c>
    </row>
    <row r="887" spans="2:6">
      <c r="B887" s="194" t="s">
        <v>685</v>
      </c>
      <c r="C887" s="193" t="s">
        <v>208</v>
      </c>
      <c r="D887" s="195">
        <v>2045</v>
      </c>
      <c r="E887" s="295" t="str">
        <f t="shared" si="9"/>
        <v>HighBRN2045</v>
      </c>
      <c r="F887" s="304">
        <v>530.02449999999976</v>
      </c>
    </row>
    <row r="888" spans="2:6">
      <c r="B888" s="194" t="s">
        <v>683</v>
      </c>
      <c r="C888" s="193" t="s">
        <v>208</v>
      </c>
      <c r="D888" s="195">
        <v>2050</v>
      </c>
      <c r="E888" s="295" t="str">
        <f t="shared" si="9"/>
        <v>LowBRN2050</v>
      </c>
      <c r="F888" s="304">
        <v>457.92100000000016</v>
      </c>
    </row>
    <row r="889" spans="2:6">
      <c r="B889" s="194" t="s">
        <v>684</v>
      </c>
      <c r="C889" s="193" t="s">
        <v>208</v>
      </c>
      <c r="D889" s="195">
        <v>2050</v>
      </c>
      <c r="E889" s="295" t="str">
        <f t="shared" si="9"/>
        <v>MediumBRN2050</v>
      </c>
      <c r="F889" s="304">
        <v>498.37350000000009</v>
      </c>
    </row>
    <row r="890" spans="2:6">
      <c r="B890" s="194" t="s">
        <v>685</v>
      </c>
      <c r="C890" s="193" t="s">
        <v>208</v>
      </c>
      <c r="D890" s="195">
        <v>2050</v>
      </c>
      <c r="E890" s="295" t="str">
        <f t="shared" si="9"/>
        <v>HighBRN2050</v>
      </c>
      <c r="F890" s="304">
        <v>539.25850000000014</v>
      </c>
    </row>
    <row r="891" spans="2:6">
      <c r="B891" s="194" t="s">
        <v>682</v>
      </c>
      <c r="C891" s="193" t="s">
        <v>210</v>
      </c>
      <c r="D891" s="195">
        <v>2020</v>
      </c>
      <c r="E891" s="295" t="str">
        <f t="shared" si="9"/>
        <v>EstimatesBTN2020</v>
      </c>
      <c r="F891" s="304">
        <v>772.50599999999974</v>
      </c>
    </row>
    <row r="892" spans="2:6">
      <c r="B892" s="194" t="s">
        <v>683</v>
      </c>
      <c r="C892" s="193" t="s">
        <v>210</v>
      </c>
      <c r="D892" s="195">
        <v>2025</v>
      </c>
      <c r="E892" s="295" t="str">
        <f t="shared" si="9"/>
        <v>LowBTN2025</v>
      </c>
      <c r="F892" s="304">
        <v>791.39250000000004</v>
      </c>
    </row>
    <row r="893" spans="2:6">
      <c r="B893" s="194" t="s">
        <v>684</v>
      </c>
      <c r="C893" s="193" t="s">
        <v>210</v>
      </c>
      <c r="D893" s="195">
        <v>2025</v>
      </c>
      <c r="E893" s="295" t="str">
        <f t="shared" si="9"/>
        <v>MediumBTN2025</v>
      </c>
      <c r="F893" s="304">
        <v>797.33450000000005</v>
      </c>
    </row>
    <row r="894" spans="2:6">
      <c r="B894" s="194" t="s">
        <v>685</v>
      </c>
      <c r="C894" s="193" t="s">
        <v>210</v>
      </c>
      <c r="D894" s="195">
        <v>2025</v>
      </c>
      <c r="E894" s="295" t="str">
        <f t="shared" si="9"/>
        <v>HighBTN2025</v>
      </c>
      <c r="F894" s="304">
        <v>803.27800000000013</v>
      </c>
    </row>
    <row r="895" spans="2:6">
      <c r="B895" s="194" t="s">
        <v>683</v>
      </c>
      <c r="C895" s="193" t="s">
        <v>210</v>
      </c>
      <c r="D895" s="195">
        <v>2030</v>
      </c>
      <c r="E895" s="295" t="str">
        <f t="shared" si="9"/>
        <v>LowBTN2030</v>
      </c>
      <c r="F895" s="304">
        <v>803.49150000000031</v>
      </c>
    </row>
    <row r="896" spans="2:6">
      <c r="B896" s="194" t="s">
        <v>684</v>
      </c>
      <c r="C896" s="193" t="s">
        <v>210</v>
      </c>
      <c r="D896" s="195">
        <v>2030</v>
      </c>
      <c r="E896" s="295" t="str">
        <f t="shared" si="9"/>
        <v>MediumBTN2030</v>
      </c>
      <c r="F896" s="304">
        <v>821.49800000000027</v>
      </c>
    </row>
    <row r="897" spans="2:6">
      <c r="B897" s="194" t="s">
        <v>685</v>
      </c>
      <c r="C897" s="193" t="s">
        <v>210</v>
      </c>
      <c r="D897" s="195">
        <v>2030</v>
      </c>
      <c r="E897" s="295" t="str">
        <f t="shared" si="9"/>
        <v>HighBTN2030</v>
      </c>
      <c r="F897" s="304">
        <v>839.50300000000038</v>
      </c>
    </row>
    <row r="898" spans="2:6">
      <c r="B898" s="194" t="s">
        <v>683</v>
      </c>
      <c r="C898" s="193" t="s">
        <v>210</v>
      </c>
      <c r="D898" s="195">
        <v>2035</v>
      </c>
      <c r="E898" s="295" t="str">
        <f t="shared" si="9"/>
        <v>LowBTN2035</v>
      </c>
      <c r="F898" s="304">
        <v>809.62550000000044</v>
      </c>
    </row>
    <row r="899" spans="2:6">
      <c r="B899" s="194" t="s">
        <v>684</v>
      </c>
      <c r="C899" s="193" t="s">
        <v>210</v>
      </c>
      <c r="D899" s="195">
        <v>2035</v>
      </c>
      <c r="E899" s="295" t="str">
        <f t="shared" si="9"/>
        <v>MediumBTN2035</v>
      </c>
      <c r="F899" s="304">
        <v>843.19900000000041</v>
      </c>
    </row>
    <row r="900" spans="2:6">
      <c r="B900" s="194" t="s">
        <v>685</v>
      </c>
      <c r="C900" s="193" t="s">
        <v>210</v>
      </c>
      <c r="D900" s="195">
        <v>2035</v>
      </c>
      <c r="E900" s="295" t="str">
        <f t="shared" si="9"/>
        <v>HighBTN2035</v>
      </c>
      <c r="F900" s="304">
        <v>876.77600000000064</v>
      </c>
    </row>
    <row r="901" spans="2:6">
      <c r="B901" s="194" t="s">
        <v>683</v>
      </c>
      <c r="C901" s="193" t="s">
        <v>210</v>
      </c>
      <c r="D901" s="195">
        <v>2040</v>
      </c>
      <c r="E901" s="295" t="str">
        <f t="shared" si="9"/>
        <v>LowBTN2040</v>
      </c>
      <c r="F901" s="304">
        <v>811.10800000000006</v>
      </c>
    </row>
    <row r="902" spans="2:6">
      <c r="B902" s="194" t="s">
        <v>684</v>
      </c>
      <c r="C902" s="193" t="s">
        <v>210</v>
      </c>
      <c r="D902" s="195">
        <v>2040</v>
      </c>
      <c r="E902" s="295" t="str">
        <f t="shared" si="9"/>
        <v>MediumBTN2040</v>
      </c>
      <c r="F902" s="304">
        <v>860.33100000000002</v>
      </c>
    </row>
    <row r="903" spans="2:6">
      <c r="B903" s="194" t="s">
        <v>685</v>
      </c>
      <c r="C903" s="193" t="s">
        <v>210</v>
      </c>
      <c r="D903" s="195">
        <v>2040</v>
      </c>
      <c r="E903" s="295" t="str">
        <f t="shared" si="9"/>
        <v>HighBTN2040</v>
      </c>
      <c r="F903" s="304">
        <v>909.57899999999995</v>
      </c>
    </row>
    <row r="904" spans="2:6">
      <c r="B904" s="194" t="s">
        <v>683</v>
      </c>
      <c r="C904" s="193" t="s">
        <v>210</v>
      </c>
      <c r="D904" s="195">
        <v>2045</v>
      </c>
      <c r="E904" s="295" t="str">
        <f t="shared" si="9"/>
        <v>LowBTN2045</v>
      </c>
      <c r="F904" s="304">
        <v>807.16150000000039</v>
      </c>
    </row>
    <row r="905" spans="2:6">
      <c r="B905" s="194" t="s">
        <v>684</v>
      </c>
      <c r="C905" s="193" t="s">
        <v>210</v>
      </c>
      <c r="D905" s="195">
        <v>2045</v>
      </c>
      <c r="E905" s="295" t="str">
        <f t="shared" si="9"/>
        <v>MediumBTN2045</v>
      </c>
      <c r="F905" s="304">
        <v>870.96600000000035</v>
      </c>
    </row>
    <row r="906" spans="2:6">
      <c r="B906" s="194" t="s">
        <v>685</v>
      </c>
      <c r="C906" s="193" t="s">
        <v>210</v>
      </c>
      <c r="D906" s="195">
        <v>2045</v>
      </c>
      <c r="E906" s="295" t="str">
        <f t="shared" si="9"/>
        <v>HighBTN2045</v>
      </c>
      <c r="F906" s="304">
        <v>935.09500000000003</v>
      </c>
    </row>
    <row r="907" spans="2:6">
      <c r="B907" s="194" t="s">
        <v>683</v>
      </c>
      <c r="C907" s="193" t="s">
        <v>210</v>
      </c>
      <c r="D907" s="195">
        <v>2050</v>
      </c>
      <c r="E907" s="295" t="str">
        <f t="shared" si="9"/>
        <v>LowBTN2050</v>
      </c>
      <c r="F907" s="304">
        <v>796.32750000000033</v>
      </c>
    </row>
    <row r="908" spans="2:6">
      <c r="B908" s="194" t="s">
        <v>684</v>
      </c>
      <c r="C908" s="193" t="s">
        <v>210</v>
      </c>
      <c r="D908" s="195">
        <v>2050</v>
      </c>
      <c r="E908" s="295" t="str">
        <f t="shared" si="9"/>
        <v>MediumBTN2050</v>
      </c>
      <c r="F908" s="304">
        <v>874.29400000000044</v>
      </c>
    </row>
    <row r="909" spans="2:6">
      <c r="B909" s="194" t="s">
        <v>685</v>
      </c>
      <c r="C909" s="193" t="s">
        <v>210</v>
      </c>
      <c r="D909" s="195">
        <v>2050</v>
      </c>
      <c r="E909" s="295" t="str">
        <f t="shared" si="9"/>
        <v>HighBTN2050</v>
      </c>
      <c r="F909" s="304">
        <v>953.9110000000004</v>
      </c>
    </row>
    <row r="910" spans="2:6">
      <c r="B910" s="194" t="s">
        <v>682</v>
      </c>
      <c r="C910" s="193" t="s">
        <v>212</v>
      </c>
      <c r="D910" s="195">
        <v>2020</v>
      </c>
      <c r="E910" s="295" t="str">
        <f t="shared" si="9"/>
        <v>EstimatesBWA2020</v>
      </c>
      <c r="F910" s="304">
        <v>2546.4019999999987</v>
      </c>
    </row>
    <row r="911" spans="2:6">
      <c r="B911" s="194" t="s">
        <v>683</v>
      </c>
      <c r="C911" s="193" t="s">
        <v>212</v>
      </c>
      <c r="D911" s="195">
        <v>2025</v>
      </c>
      <c r="E911" s="295" t="str">
        <f t="shared" si="9"/>
        <v>LowBWA2025</v>
      </c>
      <c r="F911" s="304">
        <v>2744.5660000000016</v>
      </c>
    </row>
    <row r="912" spans="2:6">
      <c r="B912" s="194" t="s">
        <v>684</v>
      </c>
      <c r="C912" s="193" t="s">
        <v>212</v>
      </c>
      <c r="D912" s="195">
        <v>2025</v>
      </c>
      <c r="E912" s="295" t="str">
        <f t="shared" si="9"/>
        <v>MediumBWA2025</v>
      </c>
      <c r="F912" s="304">
        <v>2763.3380000000016</v>
      </c>
    </row>
    <row r="913" spans="2:6">
      <c r="B913" s="194" t="s">
        <v>685</v>
      </c>
      <c r="C913" s="193" t="s">
        <v>212</v>
      </c>
      <c r="D913" s="195">
        <v>2025</v>
      </c>
      <c r="E913" s="295" t="str">
        <f t="shared" si="9"/>
        <v>HighBWA2025</v>
      </c>
      <c r="F913" s="304">
        <v>2782.1145000000015</v>
      </c>
    </row>
    <row r="914" spans="2:6">
      <c r="B914" s="194" t="s">
        <v>683</v>
      </c>
      <c r="C914" s="193" t="s">
        <v>212</v>
      </c>
      <c r="D914" s="195">
        <v>2030</v>
      </c>
      <c r="E914" s="295" t="str">
        <f t="shared" si="9"/>
        <v>LowBWA2030</v>
      </c>
      <c r="F914" s="304">
        <v>2913.8669999999979</v>
      </c>
    </row>
    <row r="915" spans="2:6">
      <c r="B915" s="194" t="s">
        <v>684</v>
      </c>
      <c r="C915" s="193" t="s">
        <v>212</v>
      </c>
      <c r="D915" s="195">
        <v>2030</v>
      </c>
      <c r="E915" s="295" t="str">
        <f t="shared" si="9"/>
        <v>MediumBWA2030</v>
      </c>
      <c r="F915" s="304">
        <v>2972.2709999999979</v>
      </c>
    </row>
    <row r="916" spans="2:6">
      <c r="B916" s="194" t="s">
        <v>685</v>
      </c>
      <c r="C916" s="193" t="s">
        <v>212</v>
      </c>
      <c r="D916" s="195">
        <v>2030</v>
      </c>
      <c r="E916" s="295" t="str">
        <f t="shared" si="9"/>
        <v>HighBWA2030</v>
      </c>
      <c r="F916" s="304">
        <v>3030.7009999999973</v>
      </c>
    </row>
    <row r="917" spans="2:6">
      <c r="B917" s="194" t="s">
        <v>683</v>
      </c>
      <c r="C917" s="193" t="s">
        <v>212</v>
      </c>
      <c r="D917" s="195">
        <v>2035</v>
      </c>
      <c r="E917" s="295" t="str">
        <f t="shared" si="9"/>
        <v>LowBWA2035</v>
      </c>
      <c r="F917" s="304">
        <v>3054.971</v>
      </c>
    </row>
    <row r="918" spans="2:6">
      <c r="B918" s="194" t="s">
        <v>684</v>
      </c>
      <c r="C918" s="193" t="s">
        <v>212</v>
      </c>
      <c r="D918" s="195">
        <v>2035</v>
      </c>
      <c r="E918" s="295" t="str">
        <f t="shared" si="9"/>
        <v>MediumBWA2035</v>
      </c>
      <c r="F918" s="304">
        <v>3169.0594999999998</v>
      </c>
    </row>
    <row r="919" spans="2:6">
      <c r="B919" s="194" t="s">
        <v>685</v>
      </c>
      <c r="C919" s="193" t="s">
        <v>212</v>
      </c>
      <c r="D919" s="195">
        <v>2035</v>
      </c>
      <c r="E919" s="295" t="str">
        <f t="shared" si="9"/>
        <v>HighBWA2035</v>
      </c>
      <c r="F919" s="304">
        <v>3283.2655</v>
      </c>
    </row>
    <row r="920" spans="2:6">
      <c r="B920" s="194" t="s">
        <v>683</v>
      </c>
      <c r="C920" s="193" t="s">
        <v>212</v>
      </c>
      <c r="D920" s="195">
        <v>2040</v>
      </c>
      <c r="E920" s="295" t="str">
        <f t="shared" si="9"/>
        <v>LowBWA2040</v>
      </c>
      <c r="F920" s="304">
        <v>3177.7029999999982</v>
      </c>
    </row>
    <row r="921" spans="2:6">
      <c r="B921" s="194" t="s">
        <v>684</v>
      </c>
      <c r="C921" s="193" t="s">
        <v>212</v>
      </c>
      <c r="D921" s="195">
        <v>2040</v>
      </c>
      <c r="E921" s="295" t="str">
        <f t="shared" si="9"/>
        <v>MediumBWA2040</v>
      </c>
      <c r="F921" s="304">
        <v>3355.0409999999979</v>
      </c>
    </row>
    <row r="922" spans="2:6">
      <c r="B922" s="194" t="s">
        <v>685</v>
      </c>
      <c r="C922" s="193" t="s">
        <v>212</v>
      </c>
      <c r="D922" s="195">
        <v>2040</v>
      </c>
      <c r="E922" s="295" t="str">
        <f t="shared" si="9"/>
        <v>HighBWA2040</v>
      </c>
      <c r="F922" s="304">
        <v>3532.8424999999979</v>
      </c>
    </row>
    <row r="923" spans="2:6">
      <c r="B923" s="194" t="s">
        <v>683</v>
      </c>
      <c r="C923" s="193" t="s">
        <v>212</v>
      </c>
      <c r="D923" s="195">
        <v>2045</v>
      </c>
      <c r="E923" s="295" t="str">
        <f t="shared" ref="E923:E986" si="10">_xlfn.CONCAT(B923,C923, D923)</f>
        <v>LowBWA2045</v>
      </c>
      <c r="F923" s="304">
        <v>3281.0375000000022</v>
      </c>
    </row>
    <row r="924" spans="2:6">
      <c r="B924" s="194" t="s">
        <v>684</v>
      </c>
      <c r="C924" s="193" t="s">
        <v>212</v>
      </c>
      <c r="D924" s="195">
        <v>2045</v>
      </c>
      <c r="E924" s="295" t="str">
        <f t="shared" si="10"/>
        <v>MediumBWA2045</v>
      </c>
      <c r="F924" s="304">
        <v>3527.139000000001</v>
      </c>
    </row>
    <row r="925" spans="2:6">
      <c r="B925" s="194" t="s">
        <v>685</v>
      </c>
      <c r="C925" s="193" t="s">
        <v>212</v>
      </c>
      <c r="D925" s="195">
        <v>2045</v>
      </c>
      <c r="E925" s="295" t="str">
        <f t="shared" si="10"/>
        <v>HighBWA2045</v>
      </c>
      <c r="F925" s="304">
        <v>3775.5710000000017</v>
      </c>
    </row>
    <row r="926" spans="2:6">
      <c r="B926" s="194" t="s">
        <v>683</v>
      </c>
      <c r="C926" s="193" t="s">
        <v>212</v>
      </c>
      <c r="D926" s="195">
        <v>2050</v>
      </c>
      <c r="E926" s="295" t="str">
        <f t="shared" si="10"/>
        <v>LowBWA2050</v>
      </c>
      <c r="F926" s="304">
        <v>3356.8149999999978</v>
      </c>
    </row>
    <row r="927" spans="2:6">
      <c r="B927" s="194" t="s">
        <v>684</v>
      </c>
      <c r="C927" s="193" t="s">
        <v>212</v>
      </c>
      <c r="D927" s="195">
        <v>2050</v>
      </c>
      <c r="E927" s="295" t="str">
        <f t="shared" si="10"/>
        <v>MediumBWA2050</v>
      </c>
      <c r="F927" s="304">
        <v>3679.3394999999978</v>
      </c>
    </row>
    <row r="928" spans="2:6">
      <c r="B928" s="194" t="s">
        <v>685</v>
      </c>
      <c r="C928" s="193" t="s">
        <v>212</v>
      </c>
      <c r="D928" s="195">
        <v>2050</v>
      </c>
      <c r="E928" s="295" t="str">
        <f t="shared" si="10"/>
        <v>HighBWA2050</v>
      </c>
      <c r="F928" s="304">
        <v>4010.0279999999975</v>
      </c>
    </row>
    <row r="929" spans="2:6">
      <c r="B929" s="194" t="s">
        <v>682</v>
      </c>
      <c r="C929" s="193" t="s">
        <v>214</v>
      </c>
      <c r="D929" s="195">
        <v>2020</v>
      </c>
      <c r="E929" s="295" t="str">
        <f t="shared" si="10"/>
        <v>EstimatesCAF2020</v>
      </c>
      <c r="F929" s="304">
        <v>5343.0199999999995</v>
      </c>
    </row>
    <row r="930" spans="2:6">
      <c r="B930" s="194" t="s">
        <v>683</v>
      </c>
      <c r="C930" s="193" t="s">
        <v>214</v>
      </c>
      <c r="D930" s="195">
        <v>2025</v>
      </c>
      <c r="E930" s="295" t="str">
        <f t="shared" si="10"/>
        <v>LowCAF2025</v>
      </c>
      <c r="F930" s="304">
        <v>6062.9375</v>
      </c>
    </row>
    <row r="931" spans="2:6">
      <c r="B931" s="194" t="s">
        <v>684</v>
      </c>
      <c r="C931" s="193" t="s">
        <v>214</v>
      </c>
      <c r="D931" s="195">
        <v>2025</v>
      </c>
      <c r="E931" s="295" t="str">
        <f t="shared" si="10"/>
        <v>MediumCAF2025</v>
      </c>
      <c r="F931" s="304">
        <v>6097.4490000000005</v>
      </c>
    </row>
    <row r="932" spans="2:6">
      <c r="B932" s="194" t="s">
        <v>685</v>
      </c>
      <c r="C932" s="193" t="s">
        <v>214</v>
      </c>
      <c r="D932" s="195">
        <v>2025</v>
      </c>
      <c r="E932" s="295" t="str">
        <f t="shared" si="10"/>
        <v>HighCAF2025</v>
      </c>
      <c r="F932" s="304">
        <v>6131.9675000000007</v>
      </c>
    </row>
    <row r="933" spans="2:6">
      <c r="B933" s="194" t="s">
        <v>683</v>
      </c>
      <c r="C933" s="193" t="s">
        <v>214</v>
      </c>
      <c r="D933" s="195">
        <v>2030</v>
      </c>
      <c r="E933" s="295" t="str">
        <f t="shared" si="10"/>
        <v>LowCAF2030</v>
      </c>
      <c r="F933" s="304">
        <v>6986.275000000006</v>
      </c>
    </row>
    <row r="934" spans="2:6">
      <c r="B934" s="194" t="s">
        <v>684</v>
      </c>
      <c r="C934" s="193" t="s">
        <v>214</v>
      </c>
      <c r="D934" s="195">
        <v>2030</v>
      </c>
      <c r="E934" s="295" t="str">
        <f t="shared" si="10"/>
        <v>MediumCAF2030</v>
      </c>
      <c r="F934" s="304">
        <v>7104.2735000000057</v>
      </c>
    </row>
    <row r="935" spans="2:6">
      <c r="B935" s="194" t="s">
        <v>685</v>
      </c>
      <c r="C935" s="193" t="s">
        <v>214</v>
      </c>
      <c r="D935" s="195">
        <v>2030</v>
      </c>
      <c r="E935" s="295" t="str">
        <f t="shared" si="10"/>
        <v>HighCAF2030</v>
      </c>
      <c r="F935" s="304">
        <v>7222.3785000000062</v>
      </c>
    </row>
    <row r="936" spans="2:6">
      <c r="B936" s="194" t="s">
        <v>683</v>
      </c>
      <c r="C936" s="193" t="s">
        <v>214</v>
      </c>
      <c r="D936" s="195">
        <v>2035</v>
      </c>
      <c r="E936" s="295" t="str">
        <f t="shared" si="10"/>
        <v>LowCAF2035</v>
      </c>
      <c r="F936" s="304">
        <v>7950.1839999999993</v>
      </c>
    </row>
    <row r="937" spans="2:6">
      <c r="B937" s="194" t="s">
        <v>684</v>
      </c>
      <c r="C937" s="193" t="s">
        <v>214</v>
      </c>
      <c r="D937" s="195">
        <v>2035</v>
      </c>
      <c r="E937" s="295" t="str">
        <f t="shared" si="10"/>
        <v>MediumCAF2035</v>
      </c>
      <c r="F937" s="304">
        <v>8200.1710000000003</v>
      </c>
    </row>
    <row r="938" spans="2:6">
      <c r="B938" s="194" t="s">
        <v>685</v>
      </c>
      <c r="C938" s="193" t="s">
        <v>214</v>
      </c>
      <c r="D938" s="195">
        <v>2035</v>
      </c>
      <c r="E938" s="295" t="str">
        <f t="shared" si="10"/>
        <v>HighCAF2035</v>
      </c>
      <c r="F938" s="304">
        <v>8450.5699999999961</v>
      </c>
    </row>
    <row r="939" spans="2:6">
      <c r="B939" s="194" t="s">
        <v>683</v>
      </c>
      <c r="C939" s="193" t="s">
        <v>214</v>
      </c>
      <c r="D939" s="195">
        <v>2040</v>
      </c>
      <c r="E939" s="295" t="str">
        <f t="shared" si="10"/>
        <v>LowCAF2040</v>
      </c>
      <c r="F939" s="304">
        <v>8900.5265000000018</v>
      </c>
    </row>
    <row r="940" spans="2:6">
      <c r="B940" s="194" t="s">
        <v>684</v>
      </c>
      <c r="C940" s="193" t="s">
        <v>214</v>
      </c>
      <c r="D940" s="195">
        <v>2040</v>
      </c>
      <c r="E940" s="295" t="str">
        <f t="shared" si="10"/>
        <v>MediumCAF2040</v>
      </c>
      <c r="F940" s="304">
        <v>9316.4190000000035</v>
      </c>
    </row>
    <row r="941" spans="2:6">
      <c r="B941" s="194" t="s">
        <v>685</v>
      </c>
      <c r="C941" s="193" t="s">
        <v>214</v>
      </c>
      <c r="D941" s="195">
        <v>2040</v>
      </c>
      <c r="E941" s="295" t="str">
        <f t="shared" si="10"/>
        <v>HighCAF2040</v>
      </c>
      <c r="F941" s="304">
        <v>9734.3040000000019</v>
      </c>
    </row>
    <row r="942" spans="2:6">
      <c r="B942" s="194" t="s">
        <v>683</v>
      </c>
      <c r="C942" s="193" t="s">
        <v>214</v>
      </c>
      <c r="D942" s="195">
        <v>2045</v>
      </c>
      <c r="E942" s="295" t="str">
        <f t="shared" si="10"/>
        <v>LowCAF2045</v>
      </c>
      <c r="F942" s="304">
        <v>9811.2734999999975</v>
      </c>
    </row>
    <row r="943" spans="2:6">
      <c r="B943" s="194" t="s">
        <v>684</v>
      </c>
      <c r="C943" s="193" t="s">
        <v>214</v>
      </c>
      <c r="D943" s="195">
        <v>2045</v>
      </c>
      <c r="E943" s="295" t="str">
        <f t="shared" si="10"/>
        <v>MediumCAF2045</v>
      </c>
      <c r="F943" s="304">
        <v>10430.912999999999</v>
      </c>
    </row>
    <row r="944" spans="2:6">
      <c r="B944" s="194" t="s">
        <v>685</v>
      </c>
      <c r="C944" s="193" t="s">
        <v>214</v>
      </c>
      <c r="D944" s="195">
        <v>2045</v>
      </c>
      <c r="E944" s="295" t="str">
        <f t="shared" si="10"/>
        <v>HighCAF2045</v>
      </c>
      <c r="F944" s="304">
        <v>11059.464</v>
      </c>
    </row>
    <row r="945" spans="2:6">
      <c r="B945" s="194" t="s">
        <v>683</v>
      </c>
      <c r="C945" s="193" t="s">
        <v>214</v>
      </c>
      <c r="D945" s="195">
        <v>2050</v>
      </c>
      <c r="E945" s="295" t="str">
        <f t="shared" si="10"/>
        <v>LowCAF2050</v>
      </c>
      <c r="F945" s="304">
        <v>10661.024999999994</v>
      </c>
    </row>
    <row r="946" spans="2:6">
      <c r="B946" s="194" t="s">
        <v>684</v>
      </c>
      <c r="C946" s="193" t="s">
        <v>214</v>
      </c>
      <c r="D946" s="195">
        <v>2050</v>
      </c>
      <c r="E946" s="295" t="str">
        <f t="shared" si="10"/>
        <v>MediumCAF2050</v>
      </c>
      <c r="F946" s="304">
        <v>11533.422999999993</v>
      </c>
    </row>
    <row r="947" spans="2:6">
      <c r="B947" s="194" t="s">
        <v>685</v>
      </c>
      <c r="C947" s="193" t="s">
        <v>214</v>
      </c>
      <c r="D947" s="195">
        <v>2050</v>
      </c>
      <c r="E947" s="295" t="str">
        <f t="shared" si="10"/>
        <v>HighCAF2050</v>
      </c>
      <c r="F947" s="304">
        <v>12432.47699999999</v>
      </c>
    </row>
    <row r="948" spans="2:6">
      <c r="B948" s="303" t="s">
        <v>682</v>
      </c>
      <c r="C948" s="193" t="s">
        <v>216</v>
      </c>
      <c r="D948" s="195">
        <v>2020</v>
      </c>
      <c r="E948" s="295" t="str">
        <f t="shared" si="10"/>
        <v>EstimatesCAN2020</v>
      </c>
      <c r="F948" s="304">
        <v>37888.705000000024</v>
      </c>
    </row>
    <row r="949" spans="2:6">
      <c r="B949" s="194" t="s">
        <v>683</v>
      </c>
      <c r="C949" s="193" t="s">
        <v>216</v>
      </c>
      <c r="D949" s="195">
        <v>2025</v>
      </c>
      <c r="E949" s="295" t="str">
        <f t="shared" si="10"/>
        <v>LowCAN2025</v>
      </c>
      <c r="F949" s="304">
        <v>39205.914499999984</v>
      </c>
    </row>
    <row r="950" spans="2:6">
      <c r="B950" s="194" t="s">
        <v>684</v>
      </c>
      <c r="C950" s="193" t="s">
        <v>216</v>
      </c>
      <c r="D950" s="195">
        <v>2025</v>
      </c>
      <c r="E950" s="295" t="str">
        <f t="shared" si="10"/>
        <v>MediumCAN2025</v>
      </c>
      <c r="F950" s="304">
        <v>39431.446999999986</v>
      </c>
    </row>
    <row r="951" spans="2:6">
      <c r="B951" s="194" t="s">
        <v>685</v>
      </c>
      <c r="C951" s="193" t="s">
        <v>216</v>
      </c>
      <c r="D951" s="195">
        <v>2025</v>
      </c>
      <c r="E951" s="295" t="str">
        <f t="shared" si="10"/>
        <v>HighCAN2025</v>
      </c>
      <c r="F951" s="304">
        <v>39656.979499999987</v>
      </c>
    </row>
    <row r="952" spans="2:6">
      <c r="B952" s="194" t="s">
        <v>683</v>
      </c>
      <c r="C952" s="193" t="s">
        <v>216</v>
      </c>
      <c r="D952" s="195">
        <v>2030</v>
      </c>
      <c r="E952" s="295" t="str">
        <f t="shared" si="10"/>
        <v>LowCAN2030</v>
      </c>
      <c r="F952" s="304">
        <v>40315.491500000011</v>
      </c>
    </row>
    <row r="953" spans="2:6">
      <c r="B953" s="194" t="s">
        <v>684</v>
      </c>
      <c r="C953" s="193" t="s">
        <v>216</v>
      </c>
      <c r="D953" s="195">
        <v>2030</v>
      </c>
      <c r="E953" s="295" t="str">
        <f t="shared" si="10"/>
        <v>MediumCAN2030</v>
      </c>
      <c r="F953" s="304">
        <v>41008.596000000012</v>
      </c>
    </row>
    <row r="954" spans="2:6">
      <c r="B954" s="194" t="s">
        <v>685</v>
      </c>
      <c r="C954" s="193" t="s">
        <v>216</v>
      </c>
      <c r="D954" s="195">
        <v>2030</v>
      </c>
      <c r="E954" s="295" t="str">
        <f t="shared" si="10"/>
        <v>HighCAN2030</v>
      </c>
      <c r="F954" s="304">
        <v>41701.700500000014</v>
      </c>
    </row>
    <row r="955" spans="2:6">
      <c r="B955" s="194" t="s">
        <v>683</v>
      </c>
      <c r="C955" s="193" t="s">
        <v>216</v>
      </c>
      <c r="D955" s="195">
        <v>2035</v>
      </c>
      <c r="E955" s="295" t="str">
        <f t="shared" si="10"/>
        <v>LowCAN2035</v>
      </c>
      <c r="F955" s="304">
        <v>41185.75</v>
      </c>
    </row>
    <row r="956" spans="2:6">
      <c r="B956" s="194" t="s">
        <v>684</v>
      </c>
      <c r="C956" s="193" t="s">
        <v>216</v>
      </c>
      <c r="D956" s="195">
        <v>2035</v>
      </c>
      <c r="E956" s="295" t="str">
        <f t="shared" si="10"/>
        <v>MediumCAN2035</v>
      </c>
      <c r="F956" s="304">
        <v>42503.2045</v>
      </c>
    </row>
    <row r="957" spans="2:6">
      <c r="B957" s="194" t="s">
        <v>685</v>
      </c>
      <c r="C957" s="193" t="s">
        <v>216</v>
      </c>
      <c r="D957" s="195">
        <v>2035</v>
      </c>
      <c r="E957" s="295" t="str">
        <f t="shared" si="10"/>
        <v>HighCAN2035</v>
      </c>
      <c r="F957" s="304">
        <v>43820.661499999995</v>
      </c>
    </row>
    <row r="958" spans="2:6">
      <c r="B958" s="194" t="s">
        <v>683</v>
      </c>
      <c r="C958" s="193" t="s">
        <v>216</v>
      </c>
      <c r="D958" s="195">
        <v>2040</v>
      </c>
      <c r="E958" s="295" t="str">
        <f t="shared" si="10"/>
        <v>LowCAN2040</v>
      </c>
      <c r="F958" s="304">
        <v>41837.856999999996</v>
      </c>
    </row>
    <row r="959" spans="2:6">
      <c r="B959" s="194" t="s">
        <v>684</v>
      </c>
      <c r="C959" s="193" t="s">
        <v>216</v>
      </c>
      <c r="D959" s="195">
        <v>2040</v>
      </c>
      <c r="E959" s="295" t="str">
        <f t="shared" si="10"/>
        <v>MediumCAN2040</v>
      </c>
      <c r="F959" s="304">
        <v>43822.969499999992</v>
      </c>
    </row>
    <row r="960" spans="2:6">
      <c r="B960" s="194" t="s">
        <v>685</v>
      </c>
      <c r="C960" s="193" t="s">
        <v>216</v>
      </c>
      <c r="D960" s="195">
        <v>2040</v>
      </c>
      <c r="E960" s="295" t="str">
        <f t="shared" si="10"/>
        <v>HighCAN2040</v>
      </c>
      <c r="F960" s="304">
        <v>45808.240999999995</v>
      </c>
    </row>
    <row r="961" spans="2:6">
      <c r="B961" s="194" t="s">
        <v>683</v>
      </c>
      <c r="C961" s="193" t="s">
        <v>216</v>
      </c>
      <c r="D961" s="195">
        <v>2045</v>
      </c>
      <c r="E961" s="295" t="str">
        <f t="shared" si="10"/>
        <v>LowCAN2045</v>
      </c>
      <c r="F961" s="304">
        <v>42272.243000000002</v>
      </c>
    </row>
    <row r="962" spans="2:6">
      <c r="B962" s="194" t="s">
        <v>684</v>
      </c>
      <c r="C962" s="193" t="s">
        <v>216</v>
      </c>
      <c r="D962" s="195">
        <v>2045</v>
      </c>
      <c r="E962" s="295" t="str">
        <f t="shared" si="10"/>
        <v>MediumCAN2045</v>
      </c>
      <c r="F962" s="304">
        <v>44932.176500000001</v>
      </c>
    </row>
    <row r="963" spans="2:6">
      <c r="B963" s="194" t="s">
        <v>685</v>
      </c>
      <c r="C963" s="193" t="s">
        <v>216</v>
      </c>
      <c r="D963" s="195">
        <v>2045</v>
      </c>
      <c r="E963" s="295" t="str">
        <f t="shared" si="10"/>
        <v>HighCAN2045</v>
      </c>
      <c r="F963" s="304">
        <v>47596.446500000005</v>
      </c>
    </row>
    <row r="964" spans="2:6">
      <c r="B964" s="194" t="s">
        <v>683</v>
      </c>
      <c r="C964" s="193" t="s">
        <v>216</v>
      </c>
      <c r="D964" s="195">
        <v>2050</v>
      </c>
      <c r="E964" s="295" t="str">
        <f t="shared" si="10"/>
        <v>LowCAN2050</v>
      </c>
      <c r="F964" s="304">
        <v>42540.82499999999</v>
      </c>
    </row>
    <row r="965" spans="2:6">
      <c r="B965" s="194" t="s">
        <v>684</v>
      </c>
      <c r="C965" s="193" t="s">
        <v>216</v>
      </c>
      <c r="D965" s="195">
        <v>2050</v>
      </c>
      <c r="E965" s="295" t="str">
        <f t="shared" si="10"/>
        <v>MediumCAN2050</v>
      </c>
      <c r="F965" s="304">
        <v>45890.818999999989</v>
      </c>
    </row>
    <row r="966" spans="2:6">
      <c r="B966" s="194" t="s">
        <v>685</v>
      </c>
      <c r="C966" s="193" t="s">
        <v>216</v>
      </c>
      <c r="D966" s="195">
        <v>2050</v>
      </c>
      <c r="E966" s="295" t="str">
        <f t="shared" si="10"/>
        <v>HighCAN2050</v>
      </c>
      <c r="F966" s="304">
        <v>49267.730499999991</v>
      </c>
    </row>
    <row r="967" spans="2:6">
      <c r="B967" s="194" t="s">
        <v>682</v>
      </c>
      <c r="C967" s="193" t="s">
        <v>220</v>
      </c>
      <c r="D967" s="195">
        <v>2020</v>
      </c>
      <c r="E967" s="295" t="str">
        <f t="shared" si="10"/>
        <v>EstimatesCHE2020</v>
      </c>
      <c r="F967" s="304">
        <v>8638.613000000003</v>
      </c>
    </row>
    <row r="968" spans="2:6">
      <c r="B968" s="194" t="s">
        <v>683</v>
      </c>
      <c r="C968" s="193" t="s">
        <v>220</v>
      </c>
      <c r="D968" s="195">
        <v>2025</v>
      </c>
      <c r="E968" s="295" t="str">
        <f t="shared" si="10"/>
        <v>LowCHE2025</v>
      </c>
      <c r="F968" s="304">
        <v>8854.7760000000035</v>
      </c>
    </row>
    <row r="969" spans="2:6">
      <c r="B969" s="194" t="s">
        <v>684</v>
      </c>
      <c r="C969" s="193" t="s">
        <v>220</v>
      </c>
      <c r="D969" s="195">
        <v>2025</v>
      </c>
      <c r="E969" s="295" t="str">
        <f t="shared" si="10"/>
        <v>MediumCHE2025</v>
      </c>
      <c r="F969" s="304">
        <v>8904.6095000000041</v>
      </c>
    </row>
    <row r="970" spans="2:6">
      <c r="B970" s="194" t="s">
        <v>685</v>
      </c>
      <c r="C970" s="193" t="s">
        <v>220</v>
      </c>
      <c r="D970" s="195">
        <v>2025</v>
      </c>
      <c r="E970" s="295" t="str">
        <f t="shared" si="10"/>
        <v>HighCHE2025</v>
      </c>
      <c r="F970" s="304">
        <v>8954.4425000000028</v>
      </c>
    </row>
    <row r="971" spans="2:6">
      <c r="B971" s="194" t="s">
        <v>683</v>
      </c>
      <c r="C971" s="193" t="s">
        <v>220</v>
      </c>
      <c r="D971" s="195">
        <v>2030</v>
      </c>
      <c r="E971" s="295" t="str">
        <f t="shared" si="10"/>
        <v>LowCHE2030</v>
      </c>
      <c r="F971" s="304">
        <v>8997.4140000000025</v>
      </c>
    </row>
    <row r="972" spans="2:6">
      <c r="B972" s="194" t="s">
        <v>684</v>
      </c>
      <c r="C972" s="193" t="s">
        <v>220</v>
      </c>
      <c r="D972" s="195">
        <v>2030</v>
      </c>
      <c r="E972" s="295" t="str">
        <f t="shared" si="10"/>
        <v>MediumCHE2030</v>
      </c>
      <c r="F972" s="304">
        <v>9143.697500000002</v>
      </c>
    </row>
    <row r="973" spans="2:6">
      <c r="B973" s="194" t="s">
        <v>685</v>
      </c>
      <c r="C973" s="193" t="s">
        <v>220</v>
      </c>
      <c r="D973" s="195">
        <v>2030</v>
      </c>
      <c r="E973" s="295" t="str">
        <f t="shared" si="10"/>
        <v>HighCHE2030</v>
      </c>
      <c r="F973" s="304">
        <v>9289.9815000000017</v>
      </c>
    </row>
    <row r="974" spans="2:6">
      <c r="B974" s="194" t="s">
        <v>683</v>
      </c>
      <c r="C974" s="193" t="s">
        <v>220</v>
      </c>
      <c r="D974" s="195">
        <v>2035</v>
      </c>
      <c r="E974" s="295" t="str">
        <f t="shared" si="10"/>
        <v>LowCHE2035</v>
      </c>
      <c r="F974" s="304">
        <v>9067.4060000000027</v>
      </c>
    </row>
    <row r="975" spans="2:6">
      <c r="B975" s="194" t="s">
        <v>684</v>
      </c>
      <c r="C975" s="193" t="s">
        <v>220</v>
      </c>
      <c r="D975" s="195">
        <v>2035</v>
      </c>
      <c r="E975" s="295" t="str">
        <f t="shared" si="10"/>
        <v>MediumCHE2035</v>
      </c>
      <c r="F975" s="304">
        <v>9335.9534999999996</v>
      </c>
    </row>
    <row r="976" spans="2:6">
      <c r="B976" s="194" t="s">
        <v>685</v>
      </c>
      <c r="C976" s="193" t="s">
        <v>220</v>
      </c>
      <c r="D976" s="195">
        <v>2035</v>
      </c>
      <c r="E976" s="295" t="str">
        <f t="shared" si="10"/>
        <v>HighCHE2035</v>
      </c>
      <c r="F976" s="304">
        <v>9604.5020000000022</v>
      </c>
    </row>
    <row r="977" spans="2:6">
      <c r="B977" s="194" t="s">
        <v>683</v>
      </c>
      <c r="C977" s="193" t="s">
        <v>220</v>
      </c>
      <c r="D977" s="195">
        <v>2040</v>
      </c>
      <c r="E977" s="295" t="str">
        <f t="shared" si="10"/>
        <v>LowCHE2040</v>
      </c>
      <c r="F977" s="304">
        <v>9098.09</v>
      </c>
    </row>
    <row r="978" spans="2:6">
      <c r="B978" s="194" t="s">
        <v>684</v>
      </c>
      <c r="C978" s="193" t="s">
        <v>220</v>
      </c>
      <c r="D978" s="195">
        <v>2040</v>
      </c>
      <c r="E978" s="295" t="str">
        <f t="shared" si="10"/>
        <v>MediumCHE2040</v>
      </c>
      <c r="F978" s="304">
        <v>9496.1044999999995</v>
      </c>
    </row>
    <row r="979" spans="2:6">
      <c r="B979" s="194" t="s">
        <v>685</v>
      </c>
      <c r="C979" s="193" t="s">
        <v>220</v>
      </c>
      <c r="D979" s="195">
        <v>2040</v>
      </c>
      <c r="E979" s="295" t="str">
        <f t="shared" si="10"/>
        <v>HighCHE2040</v>
      </c>
      <c r="F979" s="304">
        <v>9894.1224999999995</v>
      </c>
    </row>
    <row r="980" spans="2:6">
      <c r="B980" s="194" t="s">
        <v>683</v>
      </c>
      <c r="C980" s="193" t="s">
        <v>220</v>
      </c>
      <c r="D980" s="195">
        <v>2045</v>
      </c>
      <c r="E980" s="295" t="str">
        <f t="shared" si="10"/>
        <v>LowCHE2045</v>
      </c>
      <c r="F980" s="304">
        <v>9105.4549999999963</v>
      </c>
    </row>
    <row r="981" spans="2:6">
      <c r="B981" s="194" t="s">
        <v>684</v>
      </c>
      <c r="C981" s="193" t="s">
        <v>220</v>
      </c>
      <c r="D981" s="195">
        <v>2045</v>
      </c>
      <c r="E981" s="295" t="str">
        <f t="shared" si="10"/>
        <v>MediumCHE2045</v>
      </c>
      <c r="F981" s="304">
        <v>9636.4889999999978</v>
      </c>
    </row>
    <row r="982" spans="2:6">
      <c r="B982" s="194" t="s">
        <v>685</v>
      </c>
      <c r="C982" s="193" t="s">
        <v>220</v>
      </c>
      <c r="D982" s="195">
        <v>2045</v>
      </c>
      <c r="E982" s="295" t="str">
        <f t="shared" si="10"/>
        <v>HighCHE2045</v>
      </c>
      <c r="F982" s="304">
        <v>10168.227500000001</v>
      </c>
    </row>
    <row r="983" spans="2:6">
      <c r="B983" s="194" t="s">
        <v>683</v>
      </c>
      <c r="C983" s="193" t="s">
        <v>220</v>
      </c>
      <c r="D983" s="195">
        <v>2050</v>
      </c>
      <c r="E983" s="295" t="str">
        <f t="shared" si="10"/>
        <v>LowCHE2050</v>
      </c>
      <c r="F983" s="304">
        <v>9082.7129999999997</v>
      </c>
    </row>
    <row r="984" spans="2:6">
      <c r="B984" s="194" t="s">
        <v>684</v>
      </c>
      <c r="C984" s="193" t="s">
        <v>220</v>
      </c>
      <c r="D984" s="195">
        <v>2050</v>
      </c>
      <c r="E984" s="295" t="str">
        <f t="shared" si="10"/>
        <v>MediumCHE2050</v>
      </c>
      <c r="F984" s="304">
        <v>9753.7524999999987</v>
      </c>
    </row>
    <row r="985" spans="2:6">
      <c r="B985" s="194" t="s">
        <v>685</v>
      </c>
      <c r="C985" s="193" t="s">
        <v>220</v>
      </c>
      <c r="D985" s="195">
        <v>2050</v>
      </c>
      <c r="E985" s="295" t="str">
        <f t="shared" si="10"/>
        <v>HighCHE2050</v>
      </c>
      <c r="F985" s="304">
        <v>10430.312499999998</v>
      </c>
    </row>
    <row r="986" spans="2:6">
      <c r="B986" s="194" t="s">
        <v>682</v>
      </c>
      <c r="C986" s="193" t="s">
        <v>224</v>
      </c>
      <c r="D986" s="195">
        <v>2020</v>
      </c>
      <c r="E986" s="295" t="str">
        <f t="shared" si="10"/>
        <v>EstimatesCHL2020</v>
      </c>
      <c r="F986" s="304">
        <v>19300.314500000004</v>
      </c>
    </row>
    <row r="987" spans="2:6">
      <c r="B987" s="194" t="s">
        <v>683</v>
      </c>
      <c r="C987" s="193" t="s">
        <v>224</v>
      </c>
      <c r="D987" s="195">
        <v>2025</v>
      </c>
      <c r="E987" s="295" t="str">
        <f t="shared" ref="E987:E1050" si="11">_xlfn.CONCAT(B987,C987, D987)</f>
        <v>LowCHL2025</v>
      </c>
      <c r="F987" s="304">
        <v>19562.13800000001</v>
      </c>
    </row>
    <row r="988" spans="2:6">
      <c r="B988" s="194" t="s">
        <v>684</v>
      </c>
      <c r="C988" s="193" t="s">
        <v>224</v>
      </c>
      <c r="D988" s="195">
        <v>2025</v>
      </c>
      <c r="E988" s="295" t="str">
        <f t="shared" si="11"/>
        <v>MediumCHL2025</v>
      </c>
      <c r="F988" s="304">
        <v>19690.323000000011</v>
      </c>
    </row>
    <row r="989" spans="2:6">
      <c r="B989" s="194" t="s">
        <v>685</v>
      </c>
      <c r="C989" s="193" t="s">
        <v>224</v>
      </c>
      <c r="D989" s="195">
        <v>2025</v>
      </c>
      <c r="E989" s="295" t="str">
        <f t="shared" si="11"/>
        <v>HighCHL2025</v>
      </c>
      <c r="F989" s="304">
        <v>19818.507500000011</v>
      </c>
    </row>
    <row r="990" spans="2:6">
      <c r="B990" s="194" t="s">
        <v>683</v>
      </c>
      <c r="C990" s="193" t="s">
        <v>224</v>
      </c>
      <c r="D990" s="195">
        <v>2030</v>
      </c>
      <c r="E990" s="295" t="str">
        <f t="shared" si="11"/>
        <v>LowCHL2030</v>
      </c>
      <c r="F990" s="304">
        <v>19563.795999999998</v>
      </c>
    </row>
    <row r="991" spans="2:6">
      <c r="B991" s="194" t="s">
        <v>684</v>
      </c>
      <c r="C991" s="193" t="s">
        <v>224</v>
      </c>
      <c r="D991" s="195">
        <v>2030</v>
      </c>
      <c r="E991" s="295" t="str">
        <f t="shared" si="11"/>
        <v>MediumCHL2030</v>
      </c>
      <c r="F991" s="304">
        <v>19933.769</v>
      </c>
    </row>
    <row r="992" spans="2:6">
      <c r="B992" s="194" t="s">
        <v>685</v>
      </c>
      <c r="C992" s="193" t="s">
        <v>224</v>
      </c>
      <c r="D992" s="195">
        <v>2030</v>
      </c>
      <c r="E992" s="295" t="str">
        <f t="shared" si="11"/>
        <v>HighCHL2030</v>
      </c>
      <c r="F992" s="304">
        <v>20303.742499999997</v>
      </c>
    </row>
    <row r="993" spans="2:6">
      <c r="B993" s="194" t="s">
        <v>683</v>
      </c>
      <c r="C993" s="193" t="s">
        <v>224</v>
      </c>
      <c r="D993" s="195">
        <v>2035</v>
      </c>
      <c r="E993" s="295" t="str">
        <f t="shared" si="11"/>
        <v>LowCHL2035</v>
      </c>
      <c r="F993" s="304">
        <v>19646.513000000003</v>
      </c>
    </row>
    <row r="994" spans="2:6">
      <c r="B994" s="194" t="s">
        <v>684</v>
      </c>
      <c r="C994" s="193" t="s">
        <v>224</v>
      </c>
      <c r="D994" s="195">
        <v>2035</v>
      </c>
      <c r="E994" s="295" t="str">
        <f t="shared" si="11"/>
        <v>MediumCHL2035</v>
      </c>
      <c r="F994" s="304">
        <v>20315.156000000003</v>
      </c>
    </row>
    <row r="995" spans="2:6">
      <c r="B995" s="194" t="s">
        <v>685</v>
      </c>
      <c r="C995" s="193" t="s">
        <v>224</v>
      </c>
      <c r="D995" s="195">
        <v>2035</v>
      </c>
      <c r="E995" s="295" t="str">
        <f t="shared" si="11"/>
        <v>HighCHL2035</v>
      </c>
      <c r="F995" s="304">
        <v>20983.805500000002</v>
      </c>
    </row>
    <row r="996" spans="2:6">
      <c r="B996" s="194" t="s">
        <v>683</v>
      </c>
      <c r="C996" s="193" t="s">
        <v>224</v>
      </c>
      <c r="D996" s="195">
        <v>2040</v>
      </c>
      <c r="E996" s="295" t="str">
        <f t="shared" si="11"/>
        <v>LowCHL2040</v>
      </c>
      <c r="F996" s="304">
        <v>19597.701000000005</v>
      </c>
    </row>
    <row r="997" spans="2:6">
      <c r="B997" s="194" t="s">
        <v>684</v>
      </c>
      <c r="C997" s="193" t="s">
        <v>224</v>
      </c>
      <c r="D997" s="195">
        <v>2040</v>
      </c>
      <c r="E997" s="295" t="str">
        <f t="shared" si="11"/>
        <v>MediumCHL2040</v>
      </c>
      <c r="F997" s="304">
        <v>20571.208000000002</v>
      </c>
    </row>
    <row r="998" spans="2:6">
      <c r="B998" s="194" t="s">
        <v>685</v>
      </c>
      <c r="C998" s="193" t="s">
        <v>224</v>
      </c>
      <c r="D998" s="195">
        <v>2040</v>
      </c>
      <c r="E998" s="295" t="str">
        <f t="shared" si="11"/>
        <v>HighCHL2040</v>
      </c>
      <c r="F998" s="304">
        <v>21545.094000000001</v>
      </c>
    </row>
    <row r="999" spans="2:6">
      <c r="B999" s="194" t="s">
        <v>683</v>
      </c>
      <c r="C999" s="193" t="s">
        <v>224</v>
      </c>
      <c r="D999" s="195">
        <v>2045</v>
      </c>
      <c r="E999" s="295" t="str">
        <f t="shared" si="11"/>
        <v>LowCHL2045</v>
      </c>
      <c r="F999" s="304">
        <v>19404.5965</v>
      </c>
    </row>
    <row r="1000" spans="2:6">
      <c r="B1000" s="194" t="s">
        <v>684</v>
      </c>
      <c r="C1000" s="193" t="s">
        <v>224</v>
      </c>
      <c r="D1000" s="195">
        <v>2045</v>
      </c>
      <c r="E1000" s="295" t="str">
        <f t="shared" si="11"/>
        <v>MediumCHL2045</v>
      </c>
      <c r="F1000" s="304">
        <v>20681.488999999998</v>
      </c>
    </row>
    <row r="1001" spans="2:6">
      <c r="B1001" s="194" t="s">
        <v>685</v>
      </c>
      <c r="C1001" s="193" t="s">
        <v>224</v>
      </c>
      <c r="D1001" s="195">
        <v>2045</v>
      </c>
      <c r="E1001" s="295" t="str">
        <f t="shared" si="11"/>
        <v>HighCHL2045</v>
      </c>
      <c r="F1001" s="304">
        <v>21964.1335</v>
      </c>
    </row>
    <row r="1002" spans="2:6">
      <c r="B1002" s="194" t="s">
        <v>683</v>
      </c>
      <c r="C1002" s="193" t="s">
        <v>224</v>
      </c>
      <c r="D1002" s="195">
        <v>2050</v>
      </c>
      <c r="E1002" s="295" t="str">
        <f t="shared" si="11"/>
        <v>LowCHL2050</v>
      </c>
      <c r="F1002" s="304">
        <v>19081.860000000008</v>
      </c>
    </row>
    <row r="1003" spans="2:6">
      <c r="B1003" s="194" t="s">
        <v>684</v>
      </c>
      <c r="C1003" s="193" t="s">
        <v>224</v>
      </c>
      <c r="D1003" s="195">
        <v>2050</v>
      </c>
      <c r="E1003" s="295" t="str">
        <f t="shared" si="11"/>
        <v>MediumCHL2050</v>
      </c>
      <c r="F1003" s="304">
        <v>20675.378500000003</v>
      </c>
    </row>
    <row r="1004" spans="2:6">
      <c r="B1004" s="194" t="s">
        <v>685</v>
      </c>
      <c r="C1004" s="193" t="s">
        <v>224</v>
      </c>
      <c r="D1004" s="195">
        <v>2050</v>
      </c>
      <c r="E1004" s="295" t="str">
        <f t="shared" si="11"/>
        <v>HighCHL2050</v>
      </c>
      <c r="F1004" s="304">
        <v>22297.565500000001</v>
      </c>
    </row>
    <row r="1005" spans="2:6">
      <c r="B1005" s="194" t="s">
        <v>682</v>
      </c>
      <c r="C1005" s="193" t="s">
        <v>226</v>
      </c>
      <c r="D1005" s="195">
        <v>2020</v>
      </c>
      <c r="E1005" s="295" t="str">
        <f t="shared" si="11"/>
        <v>EstimatesCHN2020</v>
      </c>
      <c r="F1005" s="304">
        <v>1424929.7809999997</v>
      </c>
    </row>
    <row r="1006" spans="2:6">
      <c r="B1006" s="194" t="s">
        <v>683</v>
      </c>
      <c r="C1006" s="193" t="s">
        <v>226</v>
      </c>
      <c r="D1006" s="195">
        <v>2025</v>
      </c>
      <c r="E1006" s="295" t="str">
        <f t="shared" si="11"/>
        <v>LowCHN2025</v>
      </c>
      <c r="F1006" s="304">
        <v>1416630.5865</v>
      </c>
    </row>
    <row r="1007" spans="2:6">
      <c r="B1007" s="194" t="s">
        <v>684</v>
      </c>
      <c r="C1007" s="193" t="s">
        <v>226</v>
      </c>
      <c r="D1007" s="195">
        <v>2025</v>
      </c>
      <c r="E1007" s="295" t="str">
        <f t="shared" si="11"/>
        <v>MediumCHN2025</v>
      </c>
      <c r="F1007" s="304">
        <v>1424381.9234999998</v>
      </c>
    </row>
    <row r="1008" spans="2:6">
      <c r="B1008" s="194" t="s">
        <v>685</v>
      </c>
      <c r="C1008" s="193" t="s">
        <v>226</v>
      </c>
      <c r="D1008" s="195">
        <v>2025</v>
      </c>
      <c r="E1008" s="295" t="str">
        <f t="shared" si="11"/>
        <v>HighCHN2025</v>
      </c>
      <c r="F1008" s="304">
        <v>1432134.416</v>
      </c>
    </row>
    <row r="1009" spans="2:6">
      <c r="B1009" s="194" t="s">
        <v>683</v>
      </c>
      <c r="C1009" s="193" t="s">
        <v>226</v>
      </c>
      <c r="D1009" s="195">
        <v>2030</v>
      </c>
      <c r="E1009" s="295" t="str">
        <f t="shared" si="11"/>
        <v>LowCHN2030</v>
      </c>
      <c r="F1009" s="304">
        <v>1393414.6835000005</v>
      </c>
    </row>
    <row r="1010" spans="2:6">
      <c r="B1010" s="194" t="s">
        <v>684</v>
      </c>
      <c r="C1010" s="193" t="s">
        <v>226</v>
      </c>
      <c r="D1010" s="195">
        <v>2030</v>
      </c>
      <c r="E1010" s="295" t="str">
        <f t="shared" si="11"/>
        <v>MediumCHN2030</v>
      </c>
      <c r="F1010" s="304">
        <v>1415605.9055000003</v>
      </c>
    </row>
    <row r="1011" spans="2:6">
      <c r="B1011" s="194" t="s">
        <v>685</v>
      </c>
      <c r="C1011" s="193" t="s">
        <v>226</v>
      </c>
      <c r="D1011" s="195">
        <v>2030</v>
      </c>
      <c r="E1011" s="295" t="str">
        <f t="shared" si="11"/>
        <v>HighCHN2030</v>
      </c>
      <c r="F1011" s="304">
        <v>1437880.7335000003</v>
      </c>
    </row>
    <row r="1012" spans="2:6">
      <c r="B1012" s="194" t="s">
        <v>683</v>
      </c>
      <c r="C1012" s="193" t="s">
        <v>226</v>
      </c>
      <c r="D1012" s="195">
        <v>2035</v>
      </c>
      <c r="E1012" s="295" t="str">
        <f t="shared" si="11"/>
        <v>LowCHN2035</v>
      </c>
      <c r="F1012" s="304">
        <v>1359315.5455000007</v>
      </c>
    </row>
    <row r="1013" spans="2:6">
      <c r="B1013" s="194" t="s">
        <v>684</v>
      </c>
      <c r="C1013" s="193" t="s">
        <v>226</v>
      </c>
      <c r="D1013" s="195">
        <v>2035</v>
      </c>
      <c r="E1013" s="295" t="str">
        <f t="shared" si="11"/>
        <v>MediumCHN2035</v>
      </c>
      <c r="F1013" s="304">
        <v>1399547.5000000007</v>
      </c>
    </row>
    <row r="1014" spans="2:6">
      <c r="B1014" s="194" t="s">
        <v>685</v>
      </c>
      <c r="C1014" s="193" t="s">
        <v>226</v>
      </c>
      <c r="D1014" s="195">
        <v>2035</v>
      </c>
      <c r="E1014" s="295" t="str">
        <f t="shared" si="11"/>
        <v>HighCHN2035</v>
      </c>
      <c r="F1014" s="304">
        <v>1440002.0720000004</v>
      </c>
    </row>
    <row r="1015" spans="2:6">
      <c r="B1015" s="194" t="s">
        <v>683</v>
      </c>
      <c r="C1015" s="193" t="s">
        <v>226</v>
      </c>
      <c r="D1015" s="195">
        <v>2040</v>
      </c>
      <c r="E1015" s="295" t="str">
        <f t="shared" si="11"/>
        <v>LowCHN2040</v>
      </c>
      <c r="F1015" s="304">
        <v>1318225.4394999996</v>
      </c>
    </row>
    <row r="1016" spans="2:6">
      <c r="B1016" s="194" t="s">
        <v>684</v>
      </c>
      <c r="C1016" s="193" t="s">
        <v>226</v>
      </c>
      <c r="D1016" s="195">
        <v>2040</v>
      </c>
      <c r="E1016" s="295" t="str">
        <f t="shared" si="11"/>
        <v>MediumCHN2040</v>
      </c>
      <c r="F1016" s="304">
        <v>1377556.9384999995</v>
      </c>
    </row>
    <row r="1017" spans="2:6">
      <c r="B1017" s="194" t="s">
        <v>685</v>
      </c>
      <c r="C1017" s="193" t="s">
        <v>226</v>
      </c>
      <c r="D1017" s="195">
        <v>2040</v>
      </c>
      <c r="E1017" s="295" t="str">
        <f t="shared" si="11"/>
        <v>HighCHN2040</v>
      </c>
      <c r="F1017" s="304">
        <v>1436816.9459999995</v>
      </c>
    </row>
    <row r="1018" spans="2:6">
      <c r="B1018" s="194" t="s">
        <v>683</v>
      </c>
      <c r="C1018" s="193" t="s">
        <v>226</v>
      </c>
      <c r="D1018" s="195">
        <v>2045</v>
      </c>
      <c r="E1018" s="295" t="str">
        <f t="shared" si="11"/>
        <v>LowCHN2045</v>
      </c>
      <c r="F1018" s="304">
        <v>1271232.9150000007</v>
      </c>
    </row>
    <row r="1019" spans="2:6">
      <c r="B1019" s="194" t="s">
        <v>684</v>
      </c>
      <c r="C1019" s="193" t="s">
        <v>226</v>
      </c>
      <c r="D1019" s="195">
        <v>2045</v>
      </c>
      <c r="E1019" s="295" t="str">
        <f t="shared" si="11"/>
        <v>MediumCHN2045</v>
      </c>
      <c r="F1019" s="304">
        <v>1349756.9015000004</v>
      </c>
    </row>
    <row r="1020" spans="2:6">
      <c r="B1020" s="194" t="s">
        <v>685</v>
      </c>
      <c r="C1020" s="193" t="s">
        <v>226</v>
      </c>
      <c r="D1020" s="195">
        <v>2045</v>
      </c>
      <c r="E1020" s="295" t="str">
        <f t="shared" si="11"/>
        <v>HighCHN2045</v>
      </c>
      <c r="F1020" s="304">
        <v>1428018.9595000001</v>
      </c>
    </row>
    <row r="1021" spans="2:6">
      <c r="B1021" s="194" t="s">
        <v>683</v>
      </c>
      <c r="C1021" s="193" t="s">
        <v>226</v>
      </c>
      <c r="D1021" s="195">
        <v>2050</v>
      </c>
      <c r="E1021" s="295" t="str">
        <f t="shared" si="11"/>
        <v>LowCHN2050</v>
      </c>
      <c r="F1021" s="304">
        <v>1215677.5635000002</v>
      </c>
    </row>
    <row r="1022" spans="2:6">
      <c r="B1022" s="194" t="s">
        <v>684</v>
      </c>
      <c r="C1022" s="193" t="s">
        <v>226</v>
      </c>
      <c r="D1022" s="195">
        <v>2050</v>
      </c>
      <c r="E1022" s="295" t="str">
        <f t="shared" si="11"/>
        <v>MediumCHN2050</v>
      </c>
      <c r="F1022" s="304">
        <v>1312636.3245000001</v>
      </c>
    </row>
    <row r="1023" spans="2:6">
      <c r="B1023" s="194" t="s">
        <v>685</v>
      </c>
      <c r="C1023" s="193" t="s">
        <v>226</v>
      </c>
      <c r="D1023" s="195">
        <v>2050</v>
      </c>
      <c r="E1023" s="295" t="str">
        <f t="shared" si="11"/>
        <v>HighCHN2050</v>
      </c>
      <c r="F1023" s="304">
        <v>1410876.3885000008</v>
      </c>
    </row>
    <row r="1024" spans="2:6">
      <c r="B1024" s="194" t="s">
        <v>682</v>
      </c>
      <c r="C1024" s="193" t="s">
        <v>228</v>
      </c>
      <c r="D1024" s="195">
        <v>2020</v>
      </c>
      <c r="E1024" s="295" t="str">
        <f t="shared" si="11"/>
        <v>EstimatesCIV2020</v>
      </c>
      <c r="F1024" s="304">
        <v>26811.790500000003</v>
      </c>
    </row>
    <row r="1025" spans="2:6">
      <c r="B1025" s="194" t="s">
        <v>683</v>
      </c>
      <c r="C1025" s="193" t="s">
        <v>228</v>
      </c>
      <c r="D1025" s="195">
        <v>2025</v>
      </c>
      <c r="E1025" s="295" t="str">
        <f t="shared" si="11"/>
        <v>LowCIV2025</v>
      </c>
      <c r="F1025" s="304">
        <v>30157.829000000002</v>
      </c>
    </row>
    <row r="1026" spans="2:6">
      <c r="B1026" s="194" t="s">
        <v>684</v>
      </c>
      <c r="C1026" s="193" t="s">
        <v>228</v>
      </c>
      <c r="D1026" s="195">
        <v>2025</v>
      </c>
      <c r="E1026" s="295" t="str">
        <f t="shared" si="11"/>
        <v>MediumCIV2025</v>
      </c>
      <c r="F1026" s="304">
        <v>30344.181500000002</v>
      </c>
    </row>
    <row r="1027" spans="2:6">
      <c r="B1027" s="194" t="s">
        <v>685</v>
      </c>
      <c r="C1027" s="193" t="s">
        <v>228</v>
      </c>
      <c r="D1027" s="195">
        <v>2025</v>
      </c>
      <c r="E1027" s="295" t="str">
        <f t="shared" si="11"/>
        <v>HighCIV2025</v>
      </c>
      <c r="F1027" s="304">
        <v>30530.482999999997</v>
      </c>
    </row>
    <row r="1028" spans="2:6">
      <c r="B1028" s="194" t="s">
        <v>683</v>
      </c>
      <c r="C1028" s="193" t="s">
        <v>228</v>
      </c>
      <c r="D1028" s="195">
        <v>2030</v>
      </c>
      <c r="E1028" s="295" t="str">
        <f t="shared" si="11"/>
        <v>LowCIV2030</v>
      </c>
      <c r="F1028" s="304">
        <v>33596.156500000012</v>
      </c>
    </row>
    <row r="1029" spans="2:6">
      <c r="B1029" s="194" t="s">
        <v>684</v>
      </c>
      <c r="C1029" s="193" t="s">
        <v>228</v>
      </c>
      <c r="D1029" s="195">
        <v>2030</v>
      </c>
      <c r="E1029" s="295" t="str">
        <f t="shared" si="11"/>
        <v>MediumCIV2030</v>
      </c>
      <c r="F1029" s="304">
        <v>34211.272000000012</v>
      </c>
    </row>
    <row r="1030" spans="2:6">
      <c r="B1030" s="194" t="s">
        <v>685</v>
      </c>
      <c r="C1030" s="193" t="s">
        <v>228</v>
      </c>
      <c r="D1030" s="195">
        <v>2030</v>
      </c>
      <c r="E1030" s="295" t="str">
        <f t="shared" si="11"/>
        <v>HighCIV2030</v>
      </c>
      <c r="F1030" s="304">
        <v>34825.907500000016</v>
      </c>
    </row>
    <row r="1031" spans="2:6">
      <c r="B1031" s="194" t="s">
        <v>683</v>
      </c>
      <c r="C1031" s="193" t="s">
        <v>228</v>
      </c>
      <c r="D1031" s="195">
        <v>2035</v>
      </c>
      <c r="E1031" s="295" t="str">
        <f t="shared" si="11"/>
        <v>LowCIV2035</v>
      </c>
      <c r="F1031" s="304">
        <v>37063.0245</v>
      </c>
    </row>
    <row r="1032" spans="2:6">
      <c r="B1032" s="194" t="s">
        <v>684</v>
      </c>
      <c r="C1032" s="193" t="s">
        <v>228</v>
      </c>
      <c r="D1032" s="195">
        <v>2035</v>
      </c>
      <c r="E1032" s="295" t="str">
        <f t="shared" si="11"/>
        <v>MediumCIV2035</v>
      </c>
      <c r="F1032" s="304">
        <v>38326.368000000009</v>
      </c>
    </row>
    <row r="1033" spans="2:6">
      <c r="B1033" s="194" t="s">
        <v>685</v>
      </c>
      <c r="C1033" s="193" t="s">
        <v>228</v>
      </c>
      <c r="D1033" s="195">
        <v>2035</v>
      </c>
      <c r="E1033" s="295" t="str">
        <f t="shared" si="11"/>
        <v>HighCIV2035</v>
      </c>
      <c r="F1033" s="304">
        <v>39588.276500000007</v>
      </c>
    </row>
    <row r="1034" spans="2:6">
      <c r="B1034" s="194" t="s">
        <v>683</v>
      </c>
      <c r="C1034" s="193" t="s">
        <v>228</v>
      </c>
      <c r="D1034" s="195">
        <v>2040</v>
      </c>
      <c r="E1034" s="295" t="str">
        <f t="shared" si="11"/>
        <v>LowCIV2040</v>
      </c>
      <c r="F1034" s="304">
        <v>40541.826999999976</v>
      </c>
    </row>
    <row r="1035" spans="2:6">
      <c r="B1035" s="194" t="s">
        <v>684</v>
      </c>
      <c r="C1035" s="193" t="s">
        <v>228</v>
      </c>
      <c r="D1035" s="195">
        <v>2040</v>
      </c>
      <c r="E1035" s="295" t="str">
        <f t="shared" si="11"/>
        <v>MediumCIV2040</v>
      </c>
      <c r="F1035" s="304">
        <v>42586.278499999971</v>
      </c>
    </row>
    <row r="1036" spans="2:6">
      <c r="B1036" s="194" t="s">
        <v>685</v>
      </c>
      <c r="C1036" s="193" t="s">
        <v>228</v>
      </c>
      <c r="D1036" s="195">
        <v>2040</v>
      </c>
      <c r="E1036" s="295" t="str">
        <f t="shared" si="11"/>
        <v>HighCIV2040</v>
      </c>
      <c r="F1036" s="304">
        <v>44631.006499999974</v>
      </c>
    </row>
    <row r="1037" spans="2:6">
      <c r="B1037" s="194" t="s">
        <v>683</v>
      </c>
      <c r="C1037" s="193" t="s">
        <v>228</v>
      </c>
      <c r="D1037" s="195">
        <v>2045</v>
      </c>
      <c r="E1037" s="295" t="str">
        <f t="shared" si="11"/>
        <v>LowCIV2045</v>
      </c>
      <c r="F1037" s="304">
        <v>43978.93599999998</v>
      </c>
    </row>
    <row r="1038" spans="2:6">
      <c r="B1038" s="194" t="s">
        <v>684</v>
      </c>
      <c r="C1038" s="193" t="s">
        <v>228</v>
      </c>
      <c r="D1038" s="195">
        <v>2045</v>
      </c>
      <c r="E1038" s="295" t="str">
        <f t="shared" si="11"/>
        <v>MediumCIV2045</v>
      </c>
      <c r="F1038" s="304">
        <v>46942.510999999977</v>
      </c>
    </row>
    <row r="1039" spans="2:6">
      <c r="B1039" s="194" t="s">
        <v>685</v>
      </c>
      <c r="C1039" s="193" t="s">
        <v>228</v>
      </c>
      <c r="D1039" s="195">
        <v>2045</v>
      </c>
      <c r="E1039" s="295" t="str">
        <f t="shared" si="11"/>
        <v>HighCIV2045</v>
      </c>
      <c r="F1039" s="304">
        <v>49930.037499999984</v>
      </c>
    </row>
    <row r="1040" spans="2:6">
      <c r="B1040" s="194" t="s">
        <v>683</v>
      </c>
      <c r="C1040" s="193" t="s">
        <v>228</v>
      </c>
      <c r="D1040" s="195">
        <v>2050</v>
      </c>
      <c r="E1040" s="295" t="str">
        <f t="shared" si="11"/>
        <v>LowCIV2050</v>
      </c>
      <c r="F1040" s="304">
        <v>47283.735499999981</v>
      </c>
    </row>
    <row r="1041" spans="2:6">
      <c r="B1041" s="194" t="s">
        <v>684</v>
      </c>
      <c r="C1041" s="193" t="s">
        <v>228</v>
      </c>
      <c r="D1041" s="195">
        <v>2050</v>
      </c>
      <c r="E1041" s="295" t="str">
        <f t="shared" si="11"/>
        <v>MediumCIV2050</v>
      </c>
      <c r="F1041" s="304">
        <v>51358.242499999986</v>
      </c>
    </row>
    <row r="1042" spans="2:6">
      <c r="B1042" s="194" t="s">
        <v>685</v>
      </c>
      <c r="C1042" s="193" t="s">
        <v>228</v>
      </c>
      <c r="D1042" s="195">
        <v>2050</v>
      </c>
      <c r="E1042" s="295" t="str">
        <f t="shared" si="11"/>
        <v>HighCIV2050</v>
      </c>
      <c r="F1042" s="304">
        <v>55528.053499999995</v>
      </c>
    </row>
    <row r="1043" spans="2:6">
      <c r="B1043" s="194" t="s">
        <v>682</v>
      </c>
      <c r="C1043" s="193" t="s">
        <v>230</v>
      </c>
      <c r="D1043" s="195">
        <v>2020</v>
      </c>
      <c r="E1043" s="295" t="str">
        <f t="shared" si="11"/>
        <v>EstimatesCMR2020</v>
      </c>
      <c r="F1043" s="304">
        <v>26491.086500000012</v>
      </c>
    </row>
    <row r="1044" spans="2:6">
      <c r="B1044" s="194" t="s">
        <v>683</v>
      </c>
      <c r="C1044" s="193" t="s">
        <v>230</v>
      </c>
      <c r="D1044" s="195">
        <v>2025</v>
      </c>
      <c r="E1044" s="295" t="str">
        <f t="shared" si="11"/>
        <v>LowCMR2025</v>
      </c>
      <c r="F1044" s="304">
        <v>29961.918000000009</v>
      </c>
    </row>
    <row r="1045" spans="2:6">
      <c r="B1045" s="194" t="s">
        <v>684</v>
      </c>
      <c r="C1045" s="193" t="s">
        <v>230</v>
      </c>
      <c r="D1045" s="195">
        <v>2025</v>
      </c>
      <c r="E1045" s="295" t="str">
        <f t="shared" si="11"/>
        <v>MediumCMR2025</v>
      </c>
      <c r="F1045" s="304">
        <v>30150.780500000004</v>
      </c>
    </row>
    <row r="1046" spans="2:6">
      <c r="B1046" s="194" t="s">
        <v>685</v>
      </c>
      <c r="C1046" s="193" t="s">
        <v>230</v>
      </c>
      <c r="D1046" s="195">
        <v>2025</v>
      </c>
      <c r="E1046" s="295" t="str">
        <f t="shared" si="11"/>
        <v>HighCMR2025</v>
      </c>
      <c r="F1046" s="304">
        <v>30339.624000000007</v>
      </c>
    </row>
    <row r="1047" spans="2:6">
      <c r="B1047" s="194" t="s">
        <v>683</v>
      </c>
      <c r="C1047" s="193" t="s">
        <v>230</v>
      </c>
      <c r="D1047" s="195">
        <v>2030</v>
      </c>
      <c r="E1047" s="295" t="str">
        <f t="shared" si="11"/>
        <v>LowCMR2030</v>
      </c>
      <c r="F1047" s="304">
        <v>33433.602499999994</v>
      </c>
    </row>
    <row r="1048" spans="2:6">
      <c r="B1048" s="194" t="s">
        <v>684</v>
      </c>
      <c r="C1048" s="193" t="s">
        <v>230</v>
      </c>
      <c r="D1048" s="195">
        <v>2030</v>
      </c>
      <c r="E1048" s="295" t="str">
        <f t="shared" si="11"/>
        <v>MediumCMR2030</v>
      </c>
      <c r="F1048" s="304">
        <v>34051.102500000001</v>
      </c>
    </row>
    <row r="1049" spans="2:6">
      <c r="B1049" s="194" t="s">
        <v>685</v>
      </c>
      <c r="C1049" s="193" t="s">
        <v>230</v>
      </c>
      <c r="D1049" s="195">
        <v>2030</v>
      </c>
      <c r="E1049" s="295" t="str">
        <f t="shared" si="11"/>
        <v>HighCMR2030</v>
      </c>
      <c r="F1049" s="304">
        <v>34668.455000000009</v>
      </c>
    </row>
    <row r="1050" spans="2:6">
      <c r="B1050" s="194" t="s">
        <v>683</v>
      </c>
      <c r="C1050" s="193" t="s">
        <v>230</v>
      </c>
      <c r="D1050" s="195">
        <v>2035</v>
      </c>
      <c r="E1050" s="295" t="str">
        <f t="shared" si="11"/>
        <v>LowCMR2035</v>
      </c>
      <c r="F1050" s="304">
        <v>36878.635500000004</v>
      </c>
    </row>
    <row r="1051" spans="2:6">
      <c r="B1051" s="194" t="s">
        <v>684</v>
      </c>
      <c r="C1051" s="193" t="s">
        <v>230</v>
      </c>
      <c r="D1051" s="195">
        <v>2035</v>
      </c>
      <c r="E1051" s="295" t="str">
        <f t="shared" ref="E1051:E1114" si="12">_xlfn.CONCAT(B1051,C1051, D1051)</f>
        <v>MediumCMR2035</v>
      </c>
      <c r="F1051" s="304">
        <v>38142.789500000014</v>
      </c>
    </row>
    <row r="1052" spans="2:6">
      <c r="B1052" s="194" t="s">
        <v>685</v>
      </c>
      <c r="C1052" s="193" t="s">
        <v>230</v>
      </c>
      <c r="D1052" s="195">
        <v>2035</v>
      </c>
      <c r="E1052" s="295" t="str">
        <f t="shared" si="12"/>
        <v>HighCMR2035</v>
      </c>
      <c r="F1052" s="304">
        <v>39406.586500000005</v>
      </c>
    </row>
    <row r="1053" spans="2:6">
      <c r="B1053" s="194" t="s">
        <v>683</v>
      </c>
      <c r="C1053" s="193" t="s">
        <v>230</v>
      </c>
      <c r="D1053" s="195">
        <v>2040</v>
      </c>
      <c r="E1053" s="295" t="str">
        <f t="shared" si="12"/>
        <v>LowCMR2040</v>
      </c>
      <c r="F1053" s="304">
        <v>40372.854500000009</v>
      </c>
    </row>
    <row r="1054" spans="2:6">
      <c r="B1054" s="194" t="s">
        <v>684</v>
      </c>
      <c r="C1054" s="193" t="s">
        <v>230</v>
      </c>
      <c r="D1054" s="195">
        <v>2040</v>
      </c>
      <c r="E1054" s="295" t="str">
        <f t="shared" si="12"/>
        <v>MediumCMR2040</v>
      </c>
      <c r="F1054" s="304">
        <v>42424.030500000001</v>
      </c>
    </row>
    <row r="1055" spans="2:6">
      <c r="B1055" s="194" t="s">
        <v>685</v>
      </c>
      <c r="C1055" s="193" t="s">
        <v>230</v>
      </c>
      <c r="D1055" s="195">
        <v>2040</v>
      </c>
      <c r="E1055" s="295" t="str">
        <f t="shared" si="12"/>
        <v>HighCMR2040</v>
      </c>
      <c r="F1055" s="304">
        <v>44477.620500000012</v>
      </c>
    </row>
    <row r="1056" spans="2:6">
      <c r="B1056" s="194" t="s">
        <v>683</v>
      </c>
      <c r="C1056" s="193" t="s">
        <v>230</v>
      </c>
      <c r="D1056" s="195">
        <v>2045</v>
      </c>
      <c r="E1056" s="295" t="str">
        <f t="shared" si="12"/>
        <v>LowCMR2045</v>
      </c>
      <c r="F1056" s="304">
        <v>43839.854500000016</v>
      </c>
    </row>
    <row r="1057" spans="2:6">
      <c r="B1057" s="194" t="s">
        <v>684</v>
      </c>
      <c r="C1057" s="193" t="s">
        <v>230</v>
      </c>
      <c r="D1057" s="195">
        <v>2045</v>
      </c>
      <c r="E1057" s="295" t="str">
        <f t="shared" si="12"/>
        <v>MediumCMR2045</v>
      </c>
      <c r="F1057" s="304">
        <v>46825.263000000014</v>
      </c>
    </row>
    <row r="1058" spans="2:6">
      <c r="B1058" s="194" t="s">
        <v>685</v>
      </c>
      <c r="C1058" s="193" t="s">
        <v>230</v>
      </c>
      <c r="D1058" s="195">
        <v>2045</v>
      </c>
      <c r="E1058" s="295" t="str">
        <f t="shared" si="12"/>
        <v>HighCMR2045</v>
      </c>
      <c r="F1058" s="304">
        <v>49839.242000000013</v>
      </c>
    </row>
    <row r="1059" spans="2:6">
      <c r="B1059" s="194" t="s">
        <v>683</v>
      </c>
      <c r="C1059" s="193" t="s">
        <v>230</v>
      </c>
      <c r="D1059" s="195">
        <v>2050</v>
      </c>
      <c r="E1059" s="295" t="str">
        <f t="shared" si="12"/>
        <v>LowCMR2050</v>
      </c>
      <c r="F1059" s="304">
        <v>47165.494999999981</v>
      </c>
    </row>
    <row r="1060" spans="2:6">
      <c r="B1060" s="194" t="s">
        <v>684</v>
      </c>
      <c r="C1060" s="193" t="s">
        <v>230</v>
      </c>
      <c r="D1060" s="195">
        <v>2050</v>
      </c>
      <c r="E1060" s="295" t="str">
        <f t="shared" si="12"/>
        <v>MediumCMR2050</v>
      </c>
      <c r="F1060" s="304">
        <v>51279.559999999976</v>
      </c>
    </row>
    <row r="1061" spans="2:6">
      <c r="B1061" s="194" t="s">
        <v>685</v>
      </c>
      <c r="C1061" s="193" t="s">
        <v>230</v>
      </c>
      <c r="D1061" s="195">
        <v>2050</v>
      </c>
      <c r="E1061" s="295" t="str">
        <f t="shared" si="12"/>
        <v>HighCMR2050</v>
      </c>
      <c r="F1061" s="304">
        <v>55498.698999999979</v>
      </c>
    </row>
    <row r="1062" spans="2:6">
      <c r="B1062" s="194" t="s">
        <v>682</v>
      </c>
      <c r="C1062" s="193" t="s">
        <v>232</v>
      </c>
      <c r="D1062" s="195">
        <v>2020</v>
      </c>
      <c r="E1062" s="295" t="str">
        <f t="shared" si="12"/>
        <v>EstimatesCOD2020</v>
      </c>
      <c r="F1062" s="304">
        <v>92853.164500000014</v>
      </c>
    </row>
    <row r="1063" spans="2:6">
      <c r="B1063" s="194" t="s">
        <v>683</v>
      </c>
      <c r="C1063" s="193" t="s">
        <v>232</v>
      </c>
      <c r="D1063" s="195">
        <v>2025</v>
      </c>
      <c r="E1063" s="295" t="str">
        <f t="shared" si="12"/>
        <v>LowCOD2025</v>
      </c>
      <c r="F1063" s="304">
        <v>108489.41750000007</v>
      </c>
    </row>
    <row r="1064" spans="2:6">
      <c r="B1064" s="194" t="s">
        <v>684</v>
      </c>
      <c r="C1064" s="193" t="s">
        <v>232</v>
      </c>
      <c r="D1064" s="195">
        <v>2025</v>
      </c>
      <c r="E1064" s="295" t="str">
        <f t="shared" si="12"/>
        <v>MediumCOD2025</v>
      </c>
      <c r="F1064" s="304">
        <v>109075.55950000006</v>
      </c>
    </row>
    <row r="1065" spans="2:6">
      <c r="B1065" s="194" t="s">
        <v>685</v>
      </c>
      <c r="C1065" s="193" t="s">
        <v>232</v>
      </c>
      <c r="D1065" s="195">
        <v>2025</v>
      </c>
      <c r="E1065" s="295" t="str">
        <f t="shared" si="12"/>
        <v>HighCOD2025</v>
      </c>
      <c r="F1065" s="304">
        <v>109661.71150000006</v>
      </c>
    </row>
    <row r="1066" spans="2:6">
      <c r="B1066" s="194" t="s">
        <v>683</v>
      </c>
      <c r="C1066" s="193" t="s">
        <v>232</v>
      </c>
      <c r="D1066" s="195">
        <v>2030</v>
      </c>
      <c r="E1066" s="295" t="str">
        <f t="shared" si="12"/>
        <v>LowCOD2030</v>
      </c>
      <c r="F1066" s="304">
        <v>125630.951</v>
      </c>
    </row>
    <row r="1067" spans="2:6">
      <c r="B1067" s="194" t="s">
        <v>684</v>
      </c>
      <c r="C1067" s="193" t="s">
        <v>232</v>
      </c>
      <c r="D1067" s="195">
        <v>2030</v>
      </c>
      <c r="E1067" s="295" t="str">
        <f t="shared" si="12"/>
        <v>MediumCOD2030</v>
      </c>
      <c r="F1067" s="304">
        <v>127582.05300000001</v>
      </c>
    </row>
    <row r="1068" spans="2:6">
      <c r="B1068" s="194" t="s">
        <v>685</v>
      </c>
      <c r="C1068" s="193" t="s">
        <v>232</v>
      </c>
      <c r="D1068" s="195">
        <v>2030</v>
      </c>
      <c r="E1068" s="295" t="str">
        <f t="shared" si="12"/>
        <v>HighCOD2030</v>
      </c>
      <c r="F1068" s="304">
        <v>129533.342</v>
      </c>
    </row>
    <row r="1069" spans="2:6">
      <c r="B1069" s="194" t="s">
        <v>683</v>
      </c>
      <c r="C1069" s="193" t="s">
        <v>232</v>
      </c>
      <c r="D1069" s="195">
        <v>2035</v>
      </c>
      <c r="E1069" s="295" t="str">
        <f t="shared" si="12"/>
        <v>LowCOD2035</v>
      </c>
      <c r="F1069" s="304">
        <v>143938.65750000006</v>
      </c>
    </row>
    <row r="1070" spans="2:6">
      <c r="B1070" s="194" t="s">
        <v>684</v>
      </c>
      <c r="C1070" s="193" t="s">
        <v>232</v>
      </c>
      <c r="D1070" s="195">
        <v>2035</v>
      </c>
      <c r="E1070" s="295" t="str">
        <f t="shared" si="12"/>
        <v>MediumCOD2035</v>
      </c>
      <c r="F1070" s="304">
        <v>148025.70700000008</v>
      </c>
    </row>
    <row r="1071" spans="2:6">
      <c r="B1071" s="194" t="s">
        <v>685</v>
      </c>
      <c r="C1071" s="193" t="s">
        <v>232</v>
      </c>
      <c r="D1071" s="195">
        <v>2035</v>
      </c>
      <c r="E1071" s="295" t="str">
        <f t="shared" si="12"/>
        <v>HighCOD2035</v>
      </c>
      <c r="F1071" s="304">
        <v>152113.8715000001</v>
      </c>
    </row>
    <row r="1072" spans="2:6">
      <c r="B1072" s="194" t="s">
        <v>683</v>
      </c>
      <c r="C1072" s="193" t="s">
        <v>232</v>
      </c>
      <c r="D1072" s="195">
        <v>2040</v>
      </c>
      <c r="E1072" s="295" t="str">
        <f t="shared" si="12"/>
        <v>LowCOD2040</v>
      </c>
      <c r="F1072" s="304">
        <v>163222.5435</v>
      </c>
    </row>
    <row r="1073" spans="2:6">
      <c r="B1073" s="194" t="s">
        <v>684</v>
      </c>
      <c r="C1073" s="193" t="s">
        <v>232</v>
      </c>
      <c r="D1073" s="195">
        <v>2040</v>
      </c>
      <c r="E1073" s="295" t="str">
        <f t="shared" si="12"/>
        <v>MediumCOD2040</v>
      </c>
      <c r="F1073" s="304">
        <v>170013.8155</v>
      </c>
    </row>
    <row r="1074" spans="2:6">
      <c r="B1074" s="194" t="s">
        <v>685</v>
      </c>
      <c r="C1074" s="193" t="s">
        <v>232</v>
      </c>
      <c r="D1074" s="195">
        <v>2040</v>
      </c>
      <c r="E1074" s="295" t="str">
        <f t="shared" si="12"/>
        <v>HighCOD2040</v>
      </c>
      <c r="F1074" s="304">
        <v>176814.47649999999</v>
      </c>
    </row>
    <row r="1075" spans="2:6">
      <c r="B1075" s="194" t="s">
        <v>683</v>
      </c>
      <c r="C1075" s="193" t="s">
        <v>232</v>
      </c>
      <c r="D1075" s="195">
        <v>2045</v>
      </c>
      <c r="E1075" s="295" t="str">
        <f t="shared" si="12"/>
        <v>LowCOD2045</v>
      </c>
      <c r="F1075" s="304">
        <v>183113.91499999998</v>
      </c>
    </row>
    <row r="1076" spans="2:6">
      <c r="B1076" s="194" t="s">
        <v>684</v>
      </c>
      <c r="C1076" s="193" t="s">
        <v>232</v>
      </c>
      <c r="D1076" s="195">
        <v>2045</v>
      </c>
      <c r="E1076" s="295" t="str">
        <f t="shared" si="12"/>
        <v>MediumCOD2045</v>
      </c>
      <c r="F1076" s="304">
        <v>193253.81799999997</v>
      </c>
    </row>
    <row r="1077" spans="2:6">
      <c r="B1077" s="194" t="s">
        <v>685</v>
      </c>
      <c r="C1077" s="193" t="s">
        <v>232</v>
      </c>
      <c r="D1077" s="195">
        <v>2045</v>
      </c>
      <c r="E1077" s="295" t="str">
        <f t="shared" si="12"/>
        <v>HighCOD2045</v>
      </c>
      <c r="F1077" s="304">
        <v>203462.43049999996</v>
      </c>
    </row>
    <row r="1078" spans="2:6">
      <c r="B1078" s="194" t="s">
        <v>683</v>
      </c>
      <c r="C1078" s="193" t="s">
        <v>232</v>
      </c>
      <c r="D1078" s="195">
        <v>2050</v>
      </c>
      <c r="E1078" s="295" t="str">
        <f t="shared" si="12"/>
        <v>LowCOD2050</v>
      </c>
      <c r="F1078" s="304">
        <v>203113.58699999994</v>
      </c>
    </row>
    <row r="1079" spans="2:6">
      <c r="B1079" s="194" t="s">
        <v>684</v>
      </c>
      <c r="C1079" s="193" t="s">
        <v>232</v>
      </c>
      <c r="D1079" s="195">
        <v>2050</v>
      </c>
      <c r="E1079" s="295" t="str">
        <f t="shared" si="12"/>
        <v>MediumCOD2050</v>
      </c>
      <c r="F1079" s="304">
        <v>217494.00349999993</v>
      </c>
    </row>
    <row r="1080" spans="2:6">
      <c r="B1080" s="194" t="s">
        <v>685</v>
      </c>
      <c r="C1080" s="193" t="s">
        <v>232</v>
      </c>
      <c r="D1080" s="195">
        <v>2050</v>
      </c>
      <c r="E1080" s="295" t="str">
        <f t="shared" si="12"/>
        <v>HighCOD2050</v>
      </c>
      <c r="F1080" s="304">
        <v>232129.60799999989</v>
      </c>
    </row>
    <row r="1081" spans="2:6">
      <c r="B1081" s="194" t="s">
        <v>682</v>
      </c>
      <c r="C1081" s="193" t="s">
        <v>234</v>
      </c>
      <c r="D1081" s="195">
        <v>2020</v>
      </c>
      <c r="E1081" s="295" t="str">
        <f t="shared" si="12"/>
        <v>EstimatesCOG2020</v>
      </c>
      <c r="F1081" s="304">
        <v>5702.174</v>
      </c>
    </row>
    <row r="1082" spans="2:6">
      <c r="B1082" s="194" t="s">
        <v>683</v>
      </c>
      <c r="C1082" s="193" t="s">
        <v>234</v>
      </c>
      <c r="D1082" s="195">
        <v>2025</v>
      </c>
      <c r="E1082" s="295" t="str">
        <f t="shared" si="12"/>
        <v>LowCOG2025</v>
      </c>
      <c r="F1082" s="304">
        <v>6345.3845000000028</v>
      </c>
    </row>
    <row r="1083" spans="2:6">
      <c r="B1083" s="194" t="s">
        <v>684</v>
      </c>
      <c r="C1083" s="193" t="s">
        <v>234</v>
      </c>
      <c r="D1083" s="195">
        <v>2025</v>
      </c>
      <c r="E1083" s="295" t="str">
        <f t="shared" si="12"/>
        <v>MediumCOG2025</v>
      </c>
      <c r="F1083" s="304">
        <v>6383.7380000000021</v>
      </c>
    </row>
    <row r="1084" spans="2:6">
      <c r="B1084" s="194" t="s">
        <v>685</v>
      </c>
      <c r="C1084" s="193" t="s">
        <v>234</v>
      </c>
      <c r="D1084" s="195">
        <v>2025</v>
      </c>
      <c r="E1084" s="295" t="str">
        <f t="shared" si="12"/>
        <v>HighCOG2025</v>
      </c>
      <c r="F1084" s="304">
        <v>6422.081500000003</v>
      </c>
    </row>
    <row r="1085" spans="2:6">
      <c r="B1085" s="194" t="s">
        <v>683</v>
      </c>
      <c r="C1085" s="193" t="s">
        <v>234</v>
      </c>
      <c r="D1085" s="195">
        <v>2030</v>
      </c>
      <c r="E1085" s="295" t="str">
        <f t="shared" si="12"/>
        <v>LowCOG2030</v>
      </c>
      <c r="F1085" s="304">
        <v>6988.085500000002</v>
      </c>
    </row>
    <row r="1086" spans="2:6">
      <c r="B1086" s="194" t="s">
        <v>684</v>
      </c>
      <c r="C1086" s="193" t="s">
        <v>234</v>
      </c>
      <c r="D1086" s="195">
        <v>2030</v>
      </c>
      <c r="E1086" s="295" t="str">
        <f t="shared" si="12"/>
        <v>MediumCOG2030</v>
      </c>
      <c r="F1086" s="304">
        <v>7114.9870000000028</v>
      </c>
    </row>
    <row r="1087" spans="2:6">
      <c r="B1087" s="194" t="s">
        <v>685</v>
      </c>
      <c r="C1087" s="193" t="s">
        <v>234</v>
      </c>
      <c r="D1087" s="195">
        <v>2030</v>
      </c>
      <c r="E1087" s="295" t="str">
        <f t="shared" si="12"/>
        <v>HighCOG2030</v>
      </c>
      <c r="F1087" s="304">
        <v>7241.7895000000026</v>
      </c>
    </row>
    <row r="1088" spans="2:6">
      <c r="B1088" s="194" t="s">
        <v>683</v>
      </c>
      <c r="C1088" s="193" t="s">
        <v>234</v>
      </c>
      <c r="D1088" s="195">
        <v>2035</v>
      </c>
      <c r="E1088" s="295" t="str">
        <f t="shared" si="12"/>
        <v>LowCOG2035</v>
      </c>
      <c r="F1088" s="304">
        <v>7638.3214999999964</v>
      </c>
    </row>
    <row r="1089" spans="2:6">
      <c r="B1089" s="194" t="s">
        <v>684</v>
      </c>
      <c r="C1089" s="193" t="s">
        <v>234</v>
      </c>
      <c r="D1089" s="195">
        <v>2035</v>
      </c>
      <c r="E1089" s="295" t="str">
        <f t="shared" si="12"/>
        <v>MediumCOG2035</v>
      </c>
      <c r="F1089" s="304">
        <v>7900.7194999999965</v>
      </c>
    </row>
    <row r="1090" spans="2:6">
      <c r="B1090" s="194" t="s">
        <v>685</v>
      </c>
      <c r="C1090" s="193" t="s">
        <v>234</v>
      </c>
      <c r="D1090" s="195">
        <v>2035</v>
      </c>
      <c r="E1090" s="295" t="str">
        <f t="shared" si="12"/>
        <v>HighCOG2035</v>
      </c>
      <c r="F1090" s="304">
        <v>8162.819499999996</v>
      </c>
    </row>
    <row r="1091" spans="2:6">
      <c r="B1091" s="194" t="s">
        <v>683</v>
      </c>
      <c r="C1091" s="193" t="s">
        <v>234</v>
      </c>
      <c r="D1091" s="195">
        <v>2040</v>
      </c>
      <c r="E1091" s="295" t="str">
        <f t="shared" si="12"/>
        <v>LowCOG2040</v>
      </c>
      <c r="F1091" s="304">
        <v>8293.3280000000013</v>
      </c>
    </row>
    <row r="1092" spans="2:6">
      <c r="B1092" s="194" t="s">
        <v>684</v>
      </c>
      <c r="C1092" s="193" t="s">
        <v>234</v>
      </c>
      <c r="D1092" s="195">
        <v>2040</v>
      </c>
      <c r="E1092" s="295" t="str">
        <f t="shared" si="12"/>
        <v>MediumCOG2040</v>
      </c>
      <c r="F1092" s="304">
        <v>8719.5114999999969</v>
      </c>
    </row>
    <row r="1093" spans="2:6">
      <c r="B1093" s="194" t="s">
        <v>685</v>
      </c>
      <c r="C1093" s="193" t="s">
        <v>234</v>
      </c>
      <c r="D1093" s="195">
        <v>2040</v>
      </c>
      <c r="E1093" s="295" t="str">
        <f t="shared" si="12"/>
        <v>HighCOG2040</v>
      </c>
      <c r="F1093" s="304">
        <v>9145.7764999999981</v>
      </c>
    </row>
    <row r="1094" spans="2:6">
      <c r="B1094" s="194" t="s">
        <v>683</v>
      </c>
      <c r="C1094" s="193" t="s">
        <v>234</v>
      </c>
      <c r="D1094" s="195">
        <v>2045</v>
      </c>
      <c r="E1094" s="295" t="str">
        <f t="shared" si="12"/>
        <v>LowCOG2045</v>
      </c>
      <c r="F1094" s="304">
        <v>8935.1909999999953</v>
      </c>
    </row>
    <row r="1095" spans="2:6">
      <c r="B1095" s="194" t="s">
        <v>684</v>
      </c>
      <c r="C1095" s="193" t="s">
        <v>234</v>
      </c>
      <c r="D1095" s="195">
        <v>2045</v>
      </c>
      <c r="E1095" s="295" t="str">
        <f t="shared" si="12"/>
        <v>MediumCOG2045</v>
      </c>
      <c r="F1095" s="304">
        <v>9551.4774999999954</v>
      </c>
    </row>
    <row r="1096" spans="2:6">
      <c r="B1096" s="194" t="s">
        <v>685</v>
      </c>
      <c r="C1096" s="193" t="s">
        <v>234</v>
      </c>
      <c r="D1096" s="195">
        <v>2045</v>
      </c>
      <c r="E1096" s="295" t="str">
        <f t="shared" si="12"/>
        <v>HighCOG2045</v>
      </c>
      <c r="F1096" s="304">
        <v>10172.719999999994</v>
      </c>
    </row>
    <row r="1097" spans="2:6">
      <c r="B1097" s="194" t="s">
        <v>683</v>
      </c>
      <c r="C1097" s="193" t="s">
        <v>234</v>
      </c>
      <c r="D1097" s="195">
        <v>2050</v>
      </c>
      <c r="E1097" s="295" t="str">
        <f t="shared" si="12"/>
        <v>LowCOG2050</v>
      </c>
      <c r="F1097" s="304">
        <v>9537.264500000003</v>
      </c>
    </row>
    <row r="1098" spans="2:6">
      <c r="B1098" s="194" t="s">
        <v>684</v>
      </c>
      <c r="C1098" s="193" t="s">
        <v>234</v>
      </c>
      <c r="D1098" s="195">
        <v>2050</v>
      </c>
      <c r="E1098" s="295" t="str">
        <f t="shared" si="12"/>
        <v>MediumCOG2050</v>
      </c>
      <c r="F1098" s="304">
        <v>10378.911500000002</v>
      </c>
    </row>
    <row r="1099" spans="2:6">
      <c r="B1099" s="194" t="s">
        <v>685</v>
      </c>
      <c r="C1099" s="193" t="s">
        <v>234</v>
      </c>
      <c r="D1099" s="195">
        <v>2050</v>
      </c>
      <c r="E1099" s="295" t="str">
        <f t="shared" si="12"/>
        <v>HighCOG2050</v>
      </c>
      <c r="F1099" s="304">
        <v>11240.029000000002</v>
      </c>
    </row>
    <row r="1100" spans="2:6">
      <c r="B1100" s="207" t="s">
        <v>682</v>
      </c>
      <c r="C1100" s="193" t="s">
        <v>689</v>
      </c>
      <c r="D1100" s="195">
        <v>2020</v>
      </c>
      <c r="E1100" s="295" t="str">
        <f t="shared" si="12"/>
        <v>EstimatesCOK2020</v>
      </c>
      <c r="F1100" s="304">
        <v>17.028500000000001</v>
      </c>
    </row>
    <row r="1101" spans="2:6">
      <c r="B1101" s="194" t="s">
        <v>683</v>
      </c>
      <c r="C1101" s="193" t="s">
        <v>689</v>
      </c>
      <c r="D1101" s="195">
        <v>2025</v>
      </c>
      <c r="E1101" s="295" t="str">
        <f t="shared" si="12"/>
        <v>LowCOK2025</v>
      </c>
      <c r="F1101" s="304">
        <v>16.995500000000007</v>
      </c>
    </row>
    <row r="1102" spans="2:6">
      <c r="B1102" s="194" t="s">
        <v>684</v>
      </c>
      <c r="C1102" s="193" t="s">
        <v>689</v>
      </c>
      <c r="D1102" s="195">
        <v>2025</v>
      </c>
      <c r="E1102" s="295" t="str">
        <f t="shared" si="12"/>
        <v>MediumCOK2025</v>
      </c>
      <c r="F1102" s="304">
        <v>17.102500000000006</v>
      </c>
    </row>
    <row r="1103" spans="2:6">
      <c r="B1103" s="194" t="s">
        <v>685</v>
      </c>
      <c r="C1103" s="193" t="s">
        <v>689</v>
      </c>
      <c r="D1103" s="195">
        <v>2025</v>
      </c>
      <c r="E1103" s="295" t="str">
        <f t="shared" si="12"/>
        <v>HighCOK2025</v>
      </c>
      <c r="F1103" s="304">
        <v>17.208500000000008</v>
      </c>
    </row>
    <row r="1104" spans="2:6">
      <c r="B1104" s="194" t="s">
        <v>683</v>
      </c>
      <c r="C1104" s="193" t="s">
        <v>689</v>
      </c>
      <c r="D1104" s="195">
        <v>2030</v>
      </c>
      <c r="E1104" s="295" t="str">
        <f t="shared" si="12"/>
        <v>LowCOK2030</v>
      </c>
      <c r="F1104" s="304">
        <v>16.933999999999997</v>
      </c>
    </row>
    <row r="1105" spans="2:6">
      <c r="B1105" s="194" t="s">
        <v>684</v>
      </c>
      <c r="C1105" s="193" t="s">
        <v>689</v>
      </c>
      <c r="D1105" s="195">
        <v>2030</v>
      </c>
      <c r="E1105" s="295" t="str">
        <f t="shared" si="12"/>
        <v>MediumCOK2030</v>
      </c>
      <c r="F1105" s="304">
        <v>17.253499999999999</v>
      </c>
    </row>
    <row r="1106" spans="2:6">
      <c r="B1106" s="194" t="s">
        <v>685</v>
      </c>
      <c r="C1106" s="193" t="s">
        <v>689</v>
      </c>
      <c r="D1106" s="195">
        <v>2030</v>
      </c>
      <c r="E1106" s="295" t="str">
        <f t="shared" si="12"/>
        <v>HighCOK2030</v>
      </c>
      <c r="F1106" s="304">
        <v>17.573</v>
      </c>
    </row>
    <row r="1107" spans="2:6">
      <c r="B1107" s="194" t="s">
        <v>683</v>
      </c>
      <c r="C1107" s="193" t="s">
        <v>689</v>
      </c>
      <c r="D1107" s="195">
        <v>2035</v>
      </c>
      <c r="E1107" s="295" t="str">
        <f t="shared" si="12"/>
        <v>LowCOK2035</v>
      </c>
      <c r="F1107" s="304">
        <v>16.797499999999999</v>
      </c>
    </row>
    <row r="1108" spans="2:6">
      <c r="B1108" s="194" t="s">
        <v>684</v>
      </c>
      <c r="C1108" s="193" t="s">
        <v>689</v>
      </c>
      <c r="D1108" s="195">
        <v>2035</v>
      </c>
      <c r="E1108" s="295" t="str">
        <f t="shared" si="12"/>
        <v>MediumCOK2035</v>
      </c>
      <c r="F1108" s="304">
        <v>17.393999999999995</v>
      </c>
    </row>
    <row r="1109" spans="2:6">
      <c r="B1109" s="194" t="s">
        <v>685</v>
      </c>
      <c r="C1109" s="193" t="s">
        <v>689</v>
      </c>
      <c r="D1109" s="195">
        <v>2035</v>
      </c>
      <c r="E1109" s="295" t="str">
        <f t="shared" si="12"/>
        <v>HighCOK2035</v>
      </c>
      <c r="F1109" s="304">
        <v>17.989999999999995</v>
      </c>
    </row>
    <row r="1110" spans="2:6">
      <c r="B1110" s="194" t="s">
        <v>683</v>
      </c>
      <c r="C1110" s="193" t="s">
        <v>689</v>
      </c>
      <c r="D1110" s="195">
        <v>2040</v>
      </c>
      <c r="E1110" s="295" t="str">
        <f t="shared" si="12"/>
        <v>LowCOK2040</v>
      </c>
      <c r="F1110" s="304">
        <v>16.615499999999997</v>
      </c>
    </row>
    <row r="1111" spans="2:6">
      <c r="B1111" s="194" t="s">
        <v>684</v>
      </c>
      <c r="C1111" s="193" t="s">
        <v>689</v>
      </c>
      <c r="D1111" s="195">
        <v>2040</v>
      </c>
      <c r="E1111" s="295" t="str">
        <f t="shared" si="12"/>
        <v>MediumCOK2040</v>
      </c>
      <c r="F1111" s="304">
        <v>17.510499999999993</v>
      </c>
    </row>
    <row r="1112" spans="2:6">
      <c r="B1112" s="194" t="s">
        <v>685</v>
      </c>
      <c r="C1112" s="193" t="s">
        <v>689</v>
      </c>
      <c r="D1112" s="195">
        <v>2040</v>
      </c>
      <c r="E1112" s="295" t="str">
        <f t="shared" si="12"/>
        <v>HighCOK2040</v>
      </c>
      <c r="F1112" s="304">
        <v>18.402999999999995</v>
      </c>
    </row>
    <row r="1113" spans="2:6">
      <c r="B1113" s="194" t="s">
        <v>683</v>
      </c>
      <c r="C1113" s="193" t="s">
        <v>689</v>
      </c>
      <c r="D1113" s="195">
        <v>2045</v>
      </c>
      <c r="E1113" s="295" t="str">
        <f t="shared" si="12"/>
        <v>LowCOK2045</v>
      </c>
      <c r="F1113" s="304">
        <v>16.402000000000001</v>
      </c>
    </row>
    <row r="1114" spans="2:6">
      <c r="B1114" s="194" t="s">
        <v>684</v>
      </c>
      <c r="C1114" s="193" t="s">
        <v>689</v>
      </c>
      <c r="D1114" s="195">
        <v>2045</v>
      </c>
      <c r="E1114" s="295" t="str">
        <f t="shared" si="12"/>
        <v>MediumCOK2045</v>
      </c>
      <c r="F1114" s="304">
        <v>17.605500000000003</v>
      </c>
    </row>
    <row r="1115" spans="2:6">
      <c r="B1115" s="194" t="s">
        <v>685</v>
      </c>
      <c r="C1115" s="193" t="s">
        <v>689</v>
      </c>
      <c r="D1115" s="195">
        <v>2045</v>
      </c>
      <c r="E1115" s="295" t="str">
        <f t="shared" ref="E1115:E1178" si="13">_xlfn.CONCAT(B1115,C1115, D1115)</f>
        <v>HighCOK2045</v>
      </c>
      <c r="F1115" s="304">
        <v>18.824000000000002</v>
      </c>
    </row>
    <row r="1116" spans="2:6">
      <c r="B1116" s="194" t="s">
        <v>683</v>
      </c>
      <c r="C1116" s="193" t="s">
        <v>689</v>
      </c>
      <c r="D1116" s="195">
        <v>2050</v>
      </c>
      <c r="E1116" s="295" t="str">
        <f t="shared" si="13"/>
        <v>LowCOK2050</v>
      </c>
      <c r="F1116" s="304">
        <v>16.119500000000009</v>
      </c>
    </row>
    <row r="1117" spans="2:6">
      <c r="B1117" s="194" t="s">
        <v>684</v>
      </c>
      <c r="C1117" s="193" t="s">
        <v>689</v>
      </c>
      <c r="D1117" s="195">
        <v>2050</v>
      </c>
      <c r="E1117" s="295" t="str">
        <f t="shared" si="13"/>
        <v>MediumCOK2050</v>
      </c>
      <c r="F1117" s="304">
        <v>17.673500000000011</v>
      </c>
    </row>
    <row r="1118" spans="2:6">
      <c r="B1118" s="194" t="s">
        <v>685</v>
      </c>
      <c r="C1118" s="193" t="s">
        <v>689</v>
      </c>
      <c r="D1118" s="195">
        <v>2050</v>
      </c>
      <c r="E1118" s="295" t="str">
        <f t="shared" si="13"/>
        <v>HighCOK2050</v>
      </c>
      <c r="F1118" s="304">
        <v>19.264000000000006</v>
      </c>
    </row>
    <row r="1119" spans="2:6">
      <c r="B1119" s="194" t="s">
        <v>682</v>
      </c>
      <c r="C1119" s="193" t="s">
        <v>236</v>
      </c>
      <c r="D1119" s="195">
        <v>2020</v>
      </c>
      <c r="E1119" s="295" t="str">
        <f t="shared" si="13"/>
        <v>EstimatesCOL2020</v>
      </c>
      <c r="F1119" s="304">
        <v>50930.662499999999</v>
      </c>
    </row>
    <row r="1120" spans="2:6">
      <c r="B1120" s="194" t="s">
        <v>683</v>
      </c>
      <c r="C1120" s="193" t="s">
        <v>236</v>
      </c>
      <c r="D1120" s="195">
        <v>2025</v>
      </c>
      <c r="E1120" s="295" t="str">
        <f t="shared" si="13"/>
        <v>LowCOL2025</v>
      </c>
      <c r="F1120" s="304">
        <v>52245.786499999995</v>
      </c>
    </row>
    <row r="1121" spans="2:6">
      <c r="B1121" s="194" t="s">
        <v>684</v>
      </c>
      <c r="C1121" s="193" t="s">
        <v>236</v>
      </c>
      <c r="D1121" s="195">
        <v>2025</v>
      </c>
      <c r="E1121" s="295" t="str">
        <f t="shared" si="13"/>
        <v>MediumCOL2025</v>
      </c>
      <c r="F1121" s="304">
        <v>52610.721999999994</v>
      </c>
    </row>
    <row r="1122" spans="2:6">
      <c r="B1122" s="194" t="s">
        <v>685</v>
      </c>
      <c r="C1122" s="193" t="s">
        <v>236</v>
      </c>
      <c r="D1122" s="195">
        <v>2025</v>
      </c>
      <c r="E1122" s="295" t="str">
        <f t="shared" si="13"/>
        <v>HighCOL2025</v>
      </c>
      <c r="F1122" s="304">
        <v>52975.572500000002</v>
      </c>
    </row>
    <row r="1123" spans="2:6">
      <c r="B1123" s="194" t="s">
        <v>683</v>
      </c>
      <c r="C1123" s="193" t="s">
        <v>236</v>
      </c>
      <c r="D1123" s="195">
        <v>2030</v>
      </c>
      <c r="E1123" s="295" t="str">
        <f t="shared" si="13"/>
        <v>LowCOL2030</v>
      </c>
      <c r="F1123" s="304">
        <v>53059.25299999999</v>
      </c>
    </row>
    <row r="1124" spans="2:6">
      <c r="B1124" s="194" t="s">
        <v>684</v>
      </c>
      <c r="C1124" s="193" t="s">
        <v>236</v>
      </c>
      <c r="D1124" s="195">
        <v>2030</v>
      </c>
      <c r="E1124" s="295" t="str">
        <f t="shared" si="13"/>
        <v>MediumCOL2030</v>
      </c>
      <c r="F1124" s="304">
        <v>54129.764499999983</v>
      </c>
    </row>
    <row r="1125" spans="2:6">
      <c r="B1125" s="194" t="s">
        <v>685</v>
      </c>
      <c r="C1125" s="193" t="s">
        <v>236</v>
      </c>
      <c r="D1125" s="195">
        <v>2030</v>
      </c>
      <c r="E1125" s="295" t="str">
        <f t="shared" si="13"/>
        <v>HighCOL2030</v>
      </c>
      <c r="F1125" s="304">
        <v>55199.073499999984</v>
      </c>
    </row>
    <row r="1126" spans="2:6">
      <c r="B1126" s="194" t="s">
        <v>683</v>
      </c>
      <c r="C1126" s="193" t="s">
        <v>236</v>
      </c>
      <c r="D1126" s="195">
        <v>2035</v>
      </c>
      <c r="E1126" s="295" t="str">
        <f t="shared" si="13"/>
        <v>LowCOL2035</v>
      </c>
      <c r="F1126" s="304">
        <v>53440.960500000001</v>
      </c>
    </row>
    <row r="1127" spans="2:6">
      <c r="B1127" s="194" t="s">
        <v>684</v>
      </c>
      <c r="C1127" s="193" t="s">
        <v>236</v>
      </c>
      <c r="D1127" s="195">
        <v>2035</v>
      </c>
      <c r="E1127" s="295" t="str">
        <f t="shared" si="13"/>
        <v>MediumCOL2035</v>
      </c>
      <c r="F1127" s="304">
        <v>55403.609000000004</v>
      </c>
    </row>
    <row r="1128" spans="2:6">
      <c r="B1128" s="194" t="s">
        <v>685</v>
      </c>
      <c r="C1128" s="193" t="s">
        <v>236</v>
      </c>
      <c r="D1128" s="195">
        <v>2035</v>
      </c>
      <c r="E1128" s="295" t="str">
        <f t="shared" si="13"/>
        <v>HighCOL2035</v>
      </c>
      <c r="F1128" s="304">
        <v>57362.528000000006</v>
      </c>
    </row>
    <row r="1129" spans="2:6">
      <c r="B1129" s="194" t="s">
        <v>683</v>
      </c>
      <c r="C1129" s="193" t="s">
        <v>236</v>
      </c>
      <c r="D1129" s="195">
        <v>2040</v>
      </c>
      <c r="E1129" s="295" t="str">
        <f t="shared" si="13"/>
        <v>LowCOL2040</v>
      </c>
      <c r="F1129" s="304">
        <v>53417.587</v>
      </c>
    </row>
    <row r="1130" spans="2:6">
      <c r="B1130" s="194" t="s">
        <v>684</v>
      </c>
      <c r="C1130" s="193" t="s">
        <v>236</v>
      </c>
      <c r="D1130" s="195">
        <v>2040</v>
      </c>
      <c r="E1130" s="295" t="str">
        <f t="shared" si="13"/>
        <v>MediumCOL2040</v>
      </c>
      <c r="F1130" s="304">
        <v>56298.07650000001</v>
      </c>
    </row>
    <row r="1131" spans="2:6">
      <c r="B1131" s="194" t="s">
        <v>685</v>
      </c>
      <c r="C1131" s="193" t="s">
        <v>236</v>
      </c>
      <c r="D1131" s="195">
        <v>2040</v>
      </c>
      <c r="E1131" s="295" t="str">
        <f t="shared" si="13"/>
        <v>HighCOL2040</v>
      </c>
      <c r="F1131" s="304">
        <v>59180.080000000016</v>
      </c>
    </row>
    <row r="1132" spans="2:6">
      <c r="B1132" s="194" t="s">
        <v>683</v>
      </c>
      <c r="C1132" s="193" t="s">
        <v>236</v>
      </c>
      <c r="D1132" s="195">
        <v>2045</v>
      </c>
      <c r="E1132" s="295" t="str">
        <f t="shared" si="13"/>
        <v>LowCOL2045</v>
      </c>
      <c r="F1132" s="304">
        <v>53002.549500000001</v>
      </c>
    </row>
    <row r="1133" spans="2:6">
      <c r="B1133" s="194" t="s">
        <v>684</v>
      </c>
      <c r="C1133" s="193" t="s">
        <v>236</v>
      </c>
      <c r="D1133" s="195">
        <v>2045</v>
      </c>
      <c r="E1133" s="295" t="str">
        <f t="shared" si="13"/>
        <v>MediumCOL2045</v>
      </c>
      <c r="F1133" s="304">
        <v>56812.317500000019</v>
      </c>
    </row>
    <row r="1134" spans="2:6">
      <c r="B1134" s="194" t="s">
        <v>685</v>
      </c>
      <c r="C1134" s="193" t="s">
        <v>236</v>
      </c>
      <c r="D1134" s="195">
        <v>2045</v>
      </c>
      <c r="E1134" s="295" t="str">
        <f t="shared" si="13"/>
        <v>HighCOL2045</v>
      </c>
      <c r="F1134" s="304">
        <v>60675.159500000016</v>
      </c>
    </row>
    <row r="1135" spans="2:6">
      <c r="B1135" s="194" t="s">
        <v>683</v>
      </c>
      <c r="C1135" s="193" t="s">
        <v>236</v>
      </c>
      <c r="D1135" s="195">
        <v>2050</v>
      </c>
      <c r="E1135" s="295" t="str">
        <f t="shared" si="13"/>
        <v>LowCOL2050</v>
      </c>
      <c r="F1135" s="304">
        <v>52193.162000000011</v>
      </c>
    </row>
    <row r="1136" spans="2:6">
      <c r="B1136" s="194" t="s">
        <v>684</v>
      </c>
      <c r="C1136" s="193" t="s">
        <v>236</v>
      </c>
      <c r="D1136" s="195">
        <v>2050</v>
      </c>
      <c r="E1136" s="295" t="str">
        <f t="shared" si="13"/>
        <v>MediumCOL2050</v>
      </c>
      <c r="F1136" s="304">
        <v>56987.651500000007</v>
      </c>
    </row>
    <row r="1137" spans="2:6">
      <c r="B1137" s="194" t="s">
        <v>685</v>
      </c>
      <c r="C1137" s="193" t="s">
        <v>236</v>
      </c>
      <c r="D1137" s="195">
        <v>2050</v>
      </c>
      <c r="E1137" s="295" t="str">
        <f t="shared" si="13"/>
        <v>HighCOL2050</v>
      </c>
      <c r="F1137" s="304">
        <v>61969.965500000006</v>
      </c>
    </row>
    <row r="1138" spans="2:6">
      <c r="B1138" s="194" t="s">
        <v>682</v>
      </c>
      <c r="C1138" s="193" t="s">
        <v>238</v>
      </c>
      <c r="D1138" s="195">
        <v>2020</v>
      </c>
      <c r="E1138" s="295" t="str">
        <f t="shared" si="13"/>
        <v>EstimatesCOM2020</v>
      </c>
      <c r="F1138" s="304">
        <v>806.16600000000028</v>
      </c>
    </row>
    <row r="1139" spans="2:6">
      <c r="B1139" s="194" t="s">
        <v>683</v>
      </c>
      <c r="C1139" s="193" t="s">
        <v>238</v>
      </c>
      <c r="D1139" s="195">
        <v>2025</v>
      </c>
      <c r="E1139" s="295" t="str">
        <f t="shared" si="13"/>
        <v>LowCOM2025</v>
      </c>
      <c r="F1139" s="304">
        <v>877.79050000000018</v>
      </c>
    </row>
    <row r="1140" spans="2:6">
      <c r="B1140" s="194" t="s">
        <v>684</v>
      </c>
      <c r="C1140" s="193" t="s">
        <v>238</v>
      </c>
      <c r="D1140" s="195">
        <v>2025</v>
      </c>
      <c r="E1140" s="295" t="str">
        <f t="shared" si="13"/>
        <v>MediumCOM2025</v>
      </c>
      <c r="F1140" s="304">
        <v>883.07500000000016</v>
      </c>
    </row>
    <row r="1141" spans="2:6">
      <c r="B1141" s="194" t="s">
        <v>685</v>
      </c>
      <c r="C1141" s="193" t="s">
        <v>238</v>
      </c>
      <c r="D1141" s="195">
        <v>2025</v>
      </c>
      <c r="E1141" s="295" t="str">
        <f t="shared" si="13"/>
        <v>HighCOM2025</v>
      </c>
      <c r="F1141" s="304">
        <v>888.35850000000016</v>
      </c>
    </row>
    <row r="1142" spans="2:6">
      <c r="B1142" s="194" t="s">
        <v>683</v>
      </c>
      <c r="C1142" s="193" t="s">
        <v>238</v>
      </c>
      <c r="D1142" s="195">
        <v>2030</v>
      </c>
      <c r="E1142" s="295" t="str">
        <f t="shared" si="13"/>
        <v>LowCOM2030</v>
      </c>
      <c r="F1142" s="304">
        <v>942.6479999999998</v>
      </c>
    </row>
    <row r="1143" spans="2:6">
      <c r="B1143" s="194" t="s">
        <v>684</v>
      </c>
      <c r="C1143" s="193" t="s">
        <v>238</v>
      </c>
      <c r="D1143" s="195">
        <v>2030</v>
      </c>
      <c r="E1143" s="295" t="str">
        <f t="shared" si="13"/>
        <v>MediumCOM2030</v>
      </c>
      <c r="F1143" s="304">
        <v>959.41199999999992</v>
      </c>
    </row>
    <row r="1144" spans="2:6">
      <c r="B1144" s="194" t="s">
        <v>685</v>
      </c>
      <c r="C1144" s="193" t="s">
        <v>238</v>
      </c>
      <c r="D1144" s="195">
        <v>2030</v>
      </c>
      <c r="E1144" s="295" t="str">
        <f t="shared" si="13"/>
        <v>HighCOM2030</v>
      </c>
      <c r="F1144" s="304">
        <v>976.17099999999971</v>
      </c>
    </row>
    <row r="1145" spans="2:6">
      <c r="B1145" s="194" t="s">
        <v>683</v>
      </c>
      <c r="C1145" s="193" t="s">
        <v>238</v>
      </c>
      <c r="D1145" s="195">
        <v>2035</v>
      </c>
      <c r="E1145" s="295" t="str">
        <f t="shared" si="13"/>
        <v>LowCOM2035</v>
      </c>
      <c r="F1145" s="304">
        <v>1001.1274999999998</v>
      </c>
    </row>
    <row r="1146" spans="2:6">
      <c r="B1146" s="194" t="s">
        <v>684</v>
      </c>
      <c r="C1146" s="193" t="s">
        <v>238</v>
      </c>
      <c r="D1146" s="195">
        <v>2035</v>
      </c>
      <c r="E1146" s="295" t="str">
        <f t="shared" si="13"/>
        <v>MediumCOM2035</v>
      </c>
      <c r="F1146" s="304">
        <v>1034.3210000000001</v>
      </c>
    </row>
    <row r="1147" spans="2:6">
      <c r="B1147" s="194" t="s">
        <v>685</v>
      </c>
      <c r="C1147" s="193" t="s">
        <v>238</v>
      </c>
      <c r="D1147" s="195">
        <v>2035</v>
      </c>
      <c r="E1147" s="295" t="str">
        <f t="shared" si="13"/>
        <v>HighCOM2035</v>
      </c>
      <c r="F1147" s="304">
        <v>1067.5049999999997</v>
      </c>
    </row>
    <row r="1148" spans="2:6">
      <c r="B1148" s="194" t="s">
        <v>683</v>
      </c>
      <c r="C1148" s="193" t="s">
        <v>238</v>
      </c>
      <c r="D1148" s="195">
        <v>2040</v>
      </c>
      <c r="E1148" s="295" t="str">
        <f t="shared" si="13"/>
        <v>LowCOM2040</v>
      </c>
      <c r="F1148" s="304">
        <v>1055.3054999999993</v>
      </c>
    </row>
    <row r="1149" spans="2:6">
      <c r="B1149" s="194" t="s">
        <v>684</v>
      </c>
      <c r="C1149" s="193" t="s">
        <v>238</v>
      </c>
      <c r="D1149" s="195">
        <v>2040</v>
      </c>
      <c r="E1149" s="295" t="str">
        <f t="shared" si="13"/>
        <v>MediumCOM2040</v>
      </c>
      <c r="F1149" s="304">
        <v>1107.4169999999997</v>
      </c>
    </row>
    <row r="1150" spans="2:6">
      <c r="B1150" s="194" t="s">
        <v>685</v>
      </c>
      <c r="C1150" s="193" t="s">
        <v>238</v>
      </c>
      <c r="D1150" s="195">
        <v>2040</v>
      </c>
      <c r="E1150" s="295" t="str">
        <f t="shared" si="13"/>
        <v>HighCOM2040</v>
      </c>
      <c r="F1150" s="304">
        <v>1159.5339999999997</v>
      </c>
    </row>
    <row r="1151" spans="2:6">
      <c r="B1151" s="194" t="s">
        <v>683</v>
      </c>
      <c r="C1151" s="193" t="s">
        <v>238</v>
      </c>
      <c r="D1151" s="195">
        <v>2045</v>
      </c>
      <c r="E1151" s="295" t="str">
        <f t="shared" si="13"/>
        <v>LowCOM2045</v>
      </c>
      <c r="F1151" s="304">
        <v>1105.2894999999996</v>
      </c>
    </row>
    <row r="1152" spans="2:6">
      <c r="B1152" s="194" t="s">
        <v>684</v>
      </c>
      <c r="C1152" s="193" t="s">
        <v>238</v>
      </c>
      <c r="D1152" s="195">
        <v>2045</v>
      </c>
      <c r="E1152" s="295" t="str">
        <f t="shared" si="13"/>
        <v>MediumCOM2045</v>
      </c>
      <c r="F1152" s="304">
        <v>1178.5424999999998</v>
      </c>
    </row>
    <row r="1153" spans="2:6">
      <c r="B1153" s="194" t="s">
        <v>685</v>
      </c>
      <c r="C1153" s="193" t="s">
        <v>238</v>
      </c>
      <c r="D1153" s="195">
        <v>2045</v>
      </c>
      <c r="E1153" s="295" t="str">
        <f t="shared" si="13"/>
        <v>HighCOM2045</v>
      </c>
      <c r="F1153" s="304">
        <v>1252.1744999999994</v>
      </c>
    </row>
    <row r="1154" spans="2:6">
      <c r="B1154" s="194" t="s">
        <v>683</v>
      </c>
      <c r="C1154" s="193" t="s">
        <v>238</v>
      </c>
      <c r="D1154" s="195">
        <v>2050</v>
      </c>
      <c r="E1154" s="295" t="str">
        <f t="shared" si="13"/>
        <v>LowCOM2050</v>
      </c>
      <c r="F1154" s="304">
        <v>1148.5285000000001</v>
      </c>
    </row>
    <row r="1155" spans="2:6">
      <c r="B1155" s="194" t="s">
        <v>684</v>
      </c>
      <c r="C1155" s="193" t="s">
        <v>238</v>
      </c>
      <c r="D1155" s="195">
        <v>2050</v>
      </c>
      <c r="E1155" s="295" t="str">
        <f t="shared" si="13"/>
        <v>MediumCOM2050</v>
      </c>
      <c r="F1155" s="304">
        <v>1246.2065</v>
      </c>
    </row>
    <row r="1156" spans="2:6">
      <c r="B1156" s="194" t="s">
        <v>685</v>
      </c>
      <c r="C1156" s="193" t="s">
        <v>238</v>
      </c>
      <c r="D1156" s="195">
        <v>2050</v>
      </c>
      <c r="E1156" s="295" t="str">
        <f t="shared" si="13"/>
        <v>HighCOM2050</v>
      </c>
      <c r="F1156" s="304">
        <v>1345.5404999999998</v>
      </c>
    </row>
    <row r="1157" spans="2:6">
      <c r="B1157" s="194" t="s">
        <v>682</v>
      </c>
      <c r="C1157" s="193" t="s">
        <v>240</v>
      </c>
      <c r="D1157" s="195">
        <v>2020</v>
      </c>
      <c r="E1157" s="295" t="str">
        <f t="shared" si="13"/>
        <v>EstimatesCPV2020</v>
      </c>
      <c r="F1157" s="304">
        <v>582.64000000000021</v>
      </c>
    </row>
    <row r="1158" spans="2:6">
      <c r="B1158" s="194" t="s">
        <v>683</v>
      </c>
      <c r="C1158" s="193" t="s">
        <v>240</v>
      </c>
      <c r="D1158" s="195">
        <v>2025</v>
      </c>
      <c r="E1158" s="295" t="str">
        <f t="shared" si="13"/>
        <v>LowCPV2025</v>
      </c>
      <c r="F1158" s="304">
        <v>605.64600000000041</v>
      </c>
    </row>
    <row r="1159" spans="2:6">
      <c r="B1159" s="194" t="s">
        <v>684</v>
      </c>
      <c r="C1159" s="193" t="s">
        <v>240</v>
      </c>
      <c r="D1159" s="195">
        <v>2025</v>
      </c>
      <c r="E1159" s="295" t="str">
        <f t="shared" si="13"/>
        <v>MediumCPV2025</v>
      </c>
      <c r="F1159" s="304">
        <v>610.20900000000029</v>
      </c>
    </row>
    <row r="1160" spans="2:6">
      <c r="B1160" s="194" t="s">
        <v>685</v>
      </c>
      <c r="C1160" s="193" t="s">
        <v>240</v>
      </c>
      <c r="D1160" s="195">
        <v>2025</v>
      </c>
      <c r="E1160" s="295" t="str">
        <f t="shared" si="13"/>
        <v>HighCPV2025</v>
      </c>
      <c r="F1160" s="304">
        <v>614.7710000000003</v>
      </c>
    </row>
    <row r="1161" spans="2:6">
      <c r="B1161" s="194" t="s">
        <v>683</v>
      </c>
      <c r="C1161" s="193" t="s">
        <v>240</v>
      </c>
      <c r="D1161" s="195">
        <v>2030</v>
      </c>
      <c r="E1161" s="295" t="str">
        <f t="shared" si="13"/>
        <v>LowCPV2030</v>
      </c>
      <c r="F1161" s="304">
        <v>625.07400000000041</v>
      </c>
    </row>
    <row r="1162" spans="2:6">
      <c r="B1162" s="194" t="s">
        <v>684</v>
      </c>
      <c r="C1162" s="193" t="s">
        <v>240</v>
      </c>
      <c r="D1162" s="195">
        <v>2030</v>
      </c>
      <c r="E1162" s="295" t="str">
        <f t="shared" si="13"/>
        <v>MediumCPV2030</v>
      </c>
      <c r="F1162" s="304">
        <v>638.83950000000027</v>
      </c>
    </row>
    <row r="1163" spans="2:6">
      <c r="B1163" s="194" t="s">
        <v>685</v>
      </c>
      <c r="C1163" s="193" t="s">
        <v>240</v>
      </c>
      <c r="D1163" s="195">
        <v>2030</v>
      </c>
      <c r="E1163" s="295" t="str">
        <f t="shared" si="13"/>
        <v>HighCPV2030</v>
      </c>
      <c r="F1163" s="304">
        <v>652.60050000000035</v>
      </c>
    </row>
    <row r="1164" spans="2:6">
      <c r="B1164" s="194" t="s">
        <v>683</v>
      </c>
      <c r="C1164" s="193" t="s">
        <v>240</v>
      </c>
      <c r="D1164" s="195">
        <v>2035</v>
      </c>
      <c r="E1164" s="295" t="str">
        <f t="shared" si="13"/>
        <v>LowCPV2035</v>
      </c>
      <c r="F1164" s="304">
        <v>640.26599999999985</v>
      </c>
    </row>
    <row r="1165" spans="2:6">
      <c r="B1165" s="194" t="s">
        <v>684</v>
      </c>
      <c r="C1165" s="193" t="s">
        <v>240</v>
      </c>
      <c r="D1165" s="195">
        <v>2035</v>
      </c>
      <c r="E1165" s="295" t="str">
        <f t="shared" si="13"/>
        <v>MediumCPV2035</v>
      </c>
      <c r="F1165" s="304">
        <v>666.03499999999974</v>
      </c>
    </row>
    <row r="1166" spans="2:6">
      <c r="B1166" s="194" t="s">
        <v>685</v>
      </c>
      <c r="C1166" s="193" t="s">
        <v>240</v>
      </c>
      <c r="D1166" s="195">
        <v>2035</v>
      </c>
      <c r="E1166" s="295" t="str">
        <f t="shared" si="13"/>
        <v>HighCPV2035</v>
      </c>
      <c r="F1166" s="304">
        <v>691.79249999999968</v>
      </c>
    </row>
    <row r="1167" spans="2:6">
      <c r="B1167" s="194" t="s">
        <v>683</v>
      </c>
      <c r="C1167" s="193" t="s">
        <v>240</v>
      </c>
      <c r="D1167" s="195">
        <v>2040</v>
      </c>
      <c r="E1167" s="295" t="str">
        <f t="shared" si="13"/>
        <v>LowCPV2040</v>
      </c>
      <c r="F1167" s="304">
        <v>651.97500000000002</v>
      </c>
    </row>
    <row r="1168" spans="2:6">
      <c r="B1168" s="194" t="s">
        <v>684</v>
      </c>
      <c r="C1168" s="193" t="s">
        <v>240</v>
      </c>
      <c r="D1168" s="195">
        <v>2040</v>
      </c>
      <c r="E1168" s="295" t="str">
        <f t="shared" si="13"/>
        <v>MediumCPV2040</v>
      </c>
      <c r="F1168" s="304">
        <v>690.28850000000011</v>
      </c>
    </row>
    <row r="1169" spans="2:6">
      <c r="B1169" s="194" t="s">
        <v>685</v>
      </c>
      <c r="C1169" s="193" t="s">
        <v>240</v>
      </c>
      <c r="D1169" s="195">
        <v>2040</v>
      </c>
      <c r="E1169" s="295" t="str">
        <f t="shared" si="13"/>
        <v>HighCPV2040</v>
      </c>
      <c r="F1169" s="304">
        <v>728.65500000000009</v>
      </c>
    </row>
    <row r="1170" spans="2:6">
      <c r="B1170" s="194" t="s">
        <v>683</v>
      </c>
      <c r="C1170" s="193" t="s">
        <v>240</v>
      </c>
      <c r="D1170" s="195">
        <v>2045</v>
      </c>
      <c r="E1170" s="295" t="str">
        <f t="shared" si="13"/>
        <v>LowCPV2045</v>
      </c>
      <c r="F1170" s="304">
        <v>659.78000000000043</v>
      </c>
    </row>
    <row r="1171" spans="2:6">
      <c r="B1171" s="194" t="s">
        <v>684</v>
      </c>
      <c r="C1171" s="193" t="s">
        <v>240</v>
      </c>
      <c r="D1171" s="195">
        <v>2045</v>
      </c>
      <c r="E1171" s="295" t="str">
        <f t="shared" si="13"/>
        <v>MediumCPV2045</v>
      </c>
      <c r="F1171" s="304">
        <v>710.86950000000047</v>
      </c>
    </row>
    <row r="1172" spans="2:6">
      <c r="B1172" s="194" t="s">
        <v>685</v>
      </c>
      <c r="C1172" s="193" t="s">
        <v>240</v>
      </c>
      <c r="D1172" s="195">
        <v>2045</v>
      </c>
      <c r="E1172" s="295" t="str">
        <f t="shared" si="13"/>
        <v>HighCPV2045</v>
      </c>
      <c r="F1172" s="304">
        <v>762.5690000000003</v>
      </c>
    </row>
    <row r="1173" spans="2:6">
      <c r="B1173" s="194" t="s">
        <v>683</v>
      </c>
      <c r="C1173" s="193" t="s">
        <v>240</v>
      </c>
      <c r="D1173" s="195">
        <v>2050</v>
      </c>
      <c r="E1173" s="295" t="str">
        <f t="shared" si="13"/>
        <v>LowCPV2050</v>
      </c>
      <c r="F1173" s="304">
        <v>662.63700000000017</v>
      </c>
    </row>
    <row r="1174" spans="2:6">
      <c r="B1174" s="194" t="s">
        <v>684</v>
      </c>
      <c r="C1174" s="193" t="s">
        <v>240</v>
      </c>
      <c r="D1174" s="195">
        <v>2050</v>
      </c>
      <c r="E1174" s="295" t="str">
        <f t="shared" si="13"/>
        <v>MediumCPV2050</v>
      </c>
      <c r="F1174" s="304">
        <v>727.45700000000022</v>
      </c>
    </row>
    <row r="1175" spans="2:6">
      <c r="B1175" s="194" t="s">
        <v>685</v>
      </c>
      <c r="C1175" s="193" t="s">
        <v>240</v>
      </c>
      <c r="D1175" s="195">
        <v>2050</v>
      </c>
      <c r="E1175" s="295" t="str">
        <f t="shared" si="13"/>
        <v>HighCPV2050</v>
      </c>
      <c r="F1175" s="304">
        <v>794.59650000000045</v>
      </c>
    </row>
    <row r="1176" spans="2:6">
      <c r="B1176" s="194" t="s">
        <v>682</v>
      </c>
      <c r="C1176" s="193" t="s">
        <v>242</v>
      </c>
      <c r="D1176" s="195">
        <v>2020</v>
      </c>
      <c r="E1176" s="295" t="str">
        <f t="shared" si="13"/>
        <v>EstimatesCRI2020</v>
      </c>
      <c r="F1176" s="304">
        <v>5123.1049999999996</v>
      </c>
    </row>
    <row r="1177" spans="2:6">
      <c r="B1177" s="194" t="s">
        <v>683</v>
      </c>
      <c r="C1177" s="193" t="s">
        <v>242</v>
      </c>
      <c r="D1177" s="195">
        <v>2025</v>
      </c>
      <c r="E1177" s="295" t="str">
        <f t="shared" si="13"/>
        <v>LowCRI2025</v>
      </c>
      <c r="F1177" s="304">
        <v>5245.7949999999992</v>
      </c>
    </row>
    <row r="1178" spans="2:6">
      <c r="B1178" s="194" t="s">
        <v>684</v>
      </c>
      <c r="C1178" s="193" t="s">
        <v>242</v>
      </c>
      <c r="D1178" s="195">
        <v>2025</v>
      </c>
      <c r="E1178" s="295" t="str">
        <f t="shared" si="13"/>
        <v>MediumCRI2025</v>
      </c>
      <c r="F1178" s="304">
        <v>5280.1994999999988</v>
      </c>
    </row>
    <row r="1179" spans="2:6">
      <c r="B1179" s="194" t="s">
        <v>685</v>
      </c>
      <c r="C1179" s="193" t="s">
        <v>242</v>
      </c>
      <c r="D1179" s="195">
        <v>2025</v>
      </c>
      <c r="E1179" s="295" t="str">
        <f t="shared" ref="E1179:E1242" si="14">_xlfn.CONCAT(B1179,C1179, D1179)</f>
        <v>HighCRI2025</v>
      </c>
      <c r="F1179" s="304">
        <v>5314.601999999999</v>
      </c>
    </row>
    <row r="1180" spans="2:6">
      <c r="B1180" s="194" t="s">
        <v>683</v>
      </c>
      <c r="C1180" s="193" t="s">
        <v>242</v>
      </c>
      <c r="D1180" s="195">
        <v>2030</v>
      </c>
      <c r="E1180" s="295" t="str">
        <f t="shared" si="14"/>
        <v>LowCRI2030</v>
      </c>
      <c r="F1180" s="304">
        <v>5329.3724999999995</v>
      </c>
    </row>
    <row r="1181" spans="2:6">
      <c r="B1181" s="194" t="s">
        <v>684</v>
      </c>
      <c r="C1181" s="193" t="s">
        <v>242</v>
      </c>
      <c r="D1181" s="195">
        <v>2030</v>
      </c>
      <c r="E1181" s="295" t="str">
        <f t="shared" si="14"/>
        <v>MediumCRI2030</v>
      </c>
      <c r="F1181" s="304">
        <v>5432.2434999999996</v>
      </c>
    </row>
    <row r="1182" spans="2:6">
      <c r="B1182" s="194" t="s">
        <v>685</v>
      </c>
      <c r="C1182" s="193" t="s">
        <v>242</v>
      </c>
      <c r="D1182" s="195">
        <v>2030</v>
      </c>
      <c r="E1182" s="295" t="str">
        <f t="shared" si="14"/>
        <v>HighCRI2030</v>
      </c>
      <c r="F1182" s="304">
        <v>5535.1159999999991</v>
      </c>
    </row>
    <row r="1183" spans="2:6">
      <c r="B1183" s="194" t="s">
        <v>683</v>
      </c>
      <c r="C1183" s="193" t="s">
        <v>242</v>
      </c>
      <c r="D1183" s="195">
        <v>2035</v>
      </c>
      <c r="E1183" s="295" t="str">
        <f t="shared" si="14"/>
        <v>LowCRI2035</v>
      </c>
      <c r="F1183" s="304">
        <v>5363.8414999999959</v>
      </c>
    </row>
    <row r="1184" spans="2:6">
      <c r="B1184" s="194" t="s">
        <v>684</v>
      </c>
      <c r="C1184" s="193" t="s">
        <v>242</v>
      </c>
      <c r="D1184" s="195">
        <v>2035</v>
      </c>
      <c r="E1184" s="295" t="str">
        <f t="shared" si="14"/>
        <v>MediumCRI2035</v>
      </c>
      <c r="F1184" s="304">
        <v>5554.9284999999954</v>
      </c>
    </row>
    <row r="1185" spans="2:6">
      <c r="B1185" s="194" t="s">
        <v>685</v>
      </c>
      <c r="C1185" s="193" t="s">
        <v>242</v>
      </c>
      <c r="D1185" s="195">
        <v>2035</v>
      </c>
      <c r="E1185" s="295" t="str">
        <f t="shared" si="14"/>
        <v>HighCRI2035</v>
      </c>
      <c r="F1185" s="304">
        <v>5746.0159999999969</v>
      </c>
    </row>
    <row r="1186" spans="2:6">
      <c r="B1186" s="194" t="s">
        <v>683</v>
      </c>
      <c r="C1186" s="193" t="s">
        <v>242</v>
      </c>
      <c r="D1186" s="195">
        <v>2040</v>
      </c>
      <c r="E1186" s="295" t="str">
        <f t="shared" si="14"/>
        <v>LowCRI2040</v>
      </c>
      <c r="F1186" s="304">
        <v>5360.8780000000006</v>
      </c>
    </row>
    <row r="1187" spans="2:6">
      <c r="B1187" s="194" t="s">
        <v>684</v>
      </c>
      <c r="C1187" s="193" t="s">
        <v>242</v>
      </c>
      <c r="D1187" s="195">
        <v>2040</v>
      </c>
      <c r="E1187" s="295" t="str">
        <f t="shared" si="14"/>
        <v>MediumCRI2040</v>
      </c>
      <c r="F1187" s="304">
        <v>5642.8475000000008</v>
      </c>
    </row>
    <row r="1188" spans="2:6">
      <c r="B1188" s="194" t="s">
        <v>685</v>
      </c>
      <c r="C1188" s="193" t="s">
        <v>242</v>
      </c>
      <c r="D1188" s="195">
        <v>2040</v>
      </c>
      <c r="E1188" s="295" t="str">
        <f t="shared" si="14"/>
        <v>HighCRI2040</v>
      </c>
      <c r="F1188" s="304">
        <v>5925.1105000000025</v>
      </c>
    </row>
    <row r="1189" spans="2:6">
      <c r="B1189" s="194" t="s">
        <v>683</v>
      </c>
      <c r="C1189" s="193" t="s">
        <v>242</v>
      </c>
      <c r="D1189" s="195">
        <v>2045</v>
      </c>
      <c r="E1189" s="295" t="str">
        <f t="shared" si="14"/>
        <v>LowCRI2045</v>
      </c>
      <c r="F1189" s="304">
        <v>5320.3755000000001</v>
      </c>
    </row>
    <row r="1190" spans="2:6">
      <c r="B1190" s="194" t="s">
        <v>684</v>
      </c>
      <c r="C1190" s="193" t="s">
        <v>242</v>
      </c>
      <c r="D1190" s="195">
        <v>2045</v>
      </c>
      <c r="E1190" s="295" t="str">
        <f t="shared" si="14"/>
        <v>MediumCRI2045</v>
      </c>
      <c r="F1190" s="304">
        <v>5691.6584999999995</v>
      </c>
    </row>
    <row r="1191" spans="2:6">
      <c r="B1191" s="194" t="s">
        <v>685</v>
      </c>
      <c r="C1191" s="193" t="s">
        <v>242</v>
      </c>
      <c r="D1191" s="195">
        <v>2045</v>
      </c>
      <c r="E1191" s="295" t="str">
        <f t="shared" si="14"/>
        <v>HighCRI2045</v>
      </c>
      <c r="F1191" s="304">
        <v>6065.9079999999994</v>
      </c>
    </row>
    <row r="1192" spans="2:6">
      <c r="B1192" s="194" t="s">
        <v>683</v>
      </c>
      <c r="C1192" s="193" t="s">
        <v>242</v>
      </c>
      <c r="D1192" s="195">
        <v>2050</v>
      </c>
      <c r="E1192" s="295" t="str">
        <f t="shared" si="14"/>
        <v>LowCRI2050</v>
      </c>
      <c r="F1192" s="304">
        <v>5240.3435000000018</v>
      </c>
    </row>
    <row r="1193" spans="2:6">
      <c r="B1193" s="194" t="s">
        <v>684</v>
      </c>
      <c r="C1193" s="193" t="s">
        <v>242</v>
      </c>
      <c r="D1193" s="195">
        <v>2050</v>
      </c>
      <c r="E1193" s="295" t="str">
        <f t="shared" si="14"/>
        <v>MediumCRI2050</v>
      </c>
      <c r="F1193" s="304">
        <v>5702.5245000000004</v>
      </c>
    </row>
    <row r="1194" spans="2:6">
      <c r="B1194" s="194" t="s">
        <v>685</v>
      </c>
      <c r="C1194" s="193" t="s">
        <v>242</v>
      </c>
      <c r="D1194" s="195">
        <v>2050</v>
      </c>
      <c r="E1194" s="295" t="str">
        <f t="shared" si="14"/>
        <v>HighCRI2050</v>
      </c>
      <c r="F1194" s="304">
        <v>6176.0550000000021</v>
      </c>
    </row>
    <row r="1195" spans="2:6">
      <c r="B1195" s="194" t="s">
        <v>682</v>
      </c>
      <c r="C1195" s="193" t="s">
        <v>246</v>
      </c>
      <c r="D1195" s="195">
        <v>2020</v>
      </c>
      <c r="E1195" s="295" t="str">
        <f t="shared" si="14"/>
        <v>EstimatesCUB2020</v>
      </c>
      <c r="F1195" s="304">
        <v>11300.697999999995</v>
      </c>
    </row>
    <row r="1196" spans="2:6">
      <c r="B1196" s="194" t="s">
        <v>683</v>
      </c>
      <c r="C1196" s="193" t="s">
        <v>246</v>
      </c>
      <c r="D1196" s="195">
        <v>2025</v>
      </c>
      <c r="E1196" s="295" t="str">
        <f t="shared" si="14"/>
        <v>LowCUB2025</v>
      </c>
      <c r="F1196" s="304">
        <v>11093.652</v>
      </c>
    </row>
    <row r="1197" spans="2:6">
      <c r="B1197" s="194" t="s">
        <v>684</v>
      </c>
      <c r="C1197" s="193" t="s">
        <v>246</v>
      </c>
      <c r="D1197" s="195">
        <v>2025</v>
      </c>
      <c r="E1197" s="295" t="str">
        <f t="shared" si="14"/>
        <v>MediumCUB2025</v>
      </c>
      <c r="F1197" s="304">
        <v>11152.630999999999</v>
      </c>
    </row>
    <row r="1198" spans="2:6">
      <c r="B1198" s="194" t="s">
        <v>685</v>
      </c>
      <c r="C1198" s="193" t="s">
        <v>246</v>
      </c>
      <c r="D1198" s="195">
        <v>2025</v>
      </c>
      <c r="E1198" s="295" t="str">
        <f t="shared" si="14"/>
        <v>HighCUB2025</v>
      </c>
      <c r="F1198" s="304">
        <v>11211.104499999999</v>
      </c>
    </row>
    <row r="1199" spans="2:6">
      <c r="B1199" s="194" t="s">
        <v>683</v>
      </c>
      <c r="C1199" s="193" t="s">
        <v>246</v>
      </c>
      <c r="D1199" s="195">
        <v>2030</v>
      </c>
      <c r="E1199" s="295" t="str">
        <f t="shared" si="14"/>
        <v>LowCUB2030</v>
      </c>
      <c r="F1199" s="304">
        <v>10843.327999999992</v>
      </c>
    </row>
    <row r="1200" spans="2:6">
      <c r="B1200" s="194" t="s">
        <v>684</v>
      </c>
      <c r="C1200" s="193" t="s">
        <v>246</v>
      </c>
      <c r="D1200" s="195">
        <v>2030</v>
      </c>
      <c r="E1200" s="295" t="str">
        <f t="shared" si="14"/>
        <v>MediumCUB2030</v>
      </c>
      <c r="F1200" s="304">
        <v>11016.04149999999</v>
      </c>
    </row>
    <row r="1201" spans="2:6">
      <c r="B1201" s="194" t="s">
        <v>685</v>
      </c>
      <c r="C1201" s="193" t="s">
        <v>246</v>
      </c>
      <c r="D1201" s="195">
        <v>2030</v>
      </c>
      <c r="E1201" s="295" t="str">
        <f t="shared" si="14"/>
        <v>HighCUB2030</v>
      </c>
      <c r="F1201" s="304">
        <v>11183.908499999992</v>
      </c>
    </row>
    <row r="1202" spans="2:6">
      <c r="B1202" s="194" t="s">
        <v>683</v>
      </c>
      <c r="C1202" s="193" t="s">
        <v>246</v>
      </c>
      <c r="D1202" s="195">
        <v>2035</v>
      </c>
      <c r="E1202" s="295" t="str">
        <f t="shared" si="14"/>
        <v>LowCUB2035</v>
      </c>
      <c r="F1202" s="304">
        <v>10520.012500000006</v>
      </c>
    </row>
    <row r="1203" spans="2:6">
      <c r="B1203" s="194" t="s">
        <v>684</v>
      </c>
      <c r="C1203" s="193" t="s">
        <v>246</v>
      </c>
      <c r="D1203" s="195">
        <v>2035</v>
      </c>
      <c r="E1203" s="295" t="str">
        <f t="shared" si="14"/>
        <v>MediumCUB2035</v>
      </c>
      <c r="F1203" s="304">
        <v>10836.646000000006</v>
      </c>
    </row>
    <row r="1204" spans="2:6">
      <c r="B1204" s="194" t="s">
        <v>685</v>
      </c>
      <c r="C1204" s="193" t="s">
        <v>246</v>
      </c>
      <c r="D1204" s="195">
        <v>2035</v>
      </c>
      <c r="E1204" s="295" t="str">
        <f t="shared" si="14"/>
        <v>HighCUB2035</v>
      </c>
      <c r="F1204" s="304">
        <v>11140.076500000005</v>
      </c>
    </row>
    <row r="1205" spans="2:6">
      <c r="B1205" s="194" t="s">
        <v>683</v>
      </c>
      <c r="C1205" s="193" t="s">
        <v>246</v>
      </c>
      <c r="D1205" s="195">
        <v>2040</v>
      </c>
      <c r="E1205" s="295" t="str">
        <f t="shared" si="14"/>
        <v>LowCUB2040</v>
      </c>
      <c r="F1205" s="304">
        <v>10151.509500000002</v>
      </c>
    </row>
    <row r="1206" spans="2:6">
      <c r="B1206" s="194" t="s">
        <v>684</v>
      </c>
      <c r="C1206" s="193" t="s">
        <v>246</v>
      </c>
      <c r="D1206" s="195">
        <v>2040</v>
      </c>
      <c r="E1206" s="295" t="str">
        <f t="shared" si="14"/>
        <v>MediumCUB2040</v>
      </c>
      <c r="F1206" s="304">
        <v>10615.0345</v>
      </c>
    </row>
    <row r="1207" spans="2:6">
      <c r="B1207" s="194" t="s">
        <v>685</v>
      </c>
      <c r="C1207" s="193" t="s">
        <v>246</v>
      </c>
      <c r="D1207" s="195">
        <v>2040</v>
      </c>
      <c r="E1207" s="295" t="str">
        <f t="shared" si="14"/>
        <v>HighCUB2040</v>
      </c>
      <c r="F1207" s="304">
        <v>11052.390000000001</v>
      </c>
    </row>
    <row r="1208" spans="2:6">
      <c r="B1208" s="194" t="s">
        <v>683</v>
      </c>
      <c r="C1208" s="193" t="s">
        <v>246</v>
      </c>
      <c r="D1208" s="195">
        <v>2045</v>
      </c>
      <c r="E1208" s="295" t="str">
        <f t="shared" si="14"/>
        <v>LowCUB2045</v>
      </c>
      <c r="F1208" s="304">
        <v>9743.0904999999948</v>
      </c>
    </row>
    <row r="1209" spans="2:6">
      <c r="B1209" s="194" t="s">
        <v>684</v>
      </c>
      <c r="C1209" s="193" t="s">
        <v>246</v>
      </c>
      <c r="D1209" s="195">
        <v>2045</v>
      </c>
      <c r="E1209" s="295" t="str">
        <f t="shared" si="14"/>
        <v>MediumCUB2045</v>
      </c>
      <c r="F1209" s="304">
        <v>10348.774999999998</v>
      </c>
    </row>
    <row r="1210" spans="2:6">
      <c r="B1210" s="194" t="s">
        <v>685</v>
      </c>
      <c r="C1210" s="193" t="s">
        <v>246</v>
      </c>
      <c r="D1210" s="195">
        <v>2045</v>
      </c>
      <c r="E1210" s="295" t="str">
        <f t="shared" si="14"/>
        <v>HighCUB2045</v>
      </c>
      <c r="F1210" s="304">
        <v>10915.231499999998</v>
      </c>
    </row>
    <row r="1211" spans="2:6">
      <c r="B1211" s="194" t="s">
        <v>683</v>
      </c>
      <c r="C1211" s="193" t="s">
        <v>246</v>
      </c>
      <c r="D1211" s="195">
        <v>2050</v>
      </c>
      <c r="E1211" s="295" t="str">
        <f t="shared" si="14"/>
        <v>LowCUB2050</v>
      </c>
      <c r="F1211" s="304">
        <v>9281.9070000000029</v>
      </c>
    </row>
    <row r="1212" spans="2:6">
      <c r="B1212" s="194" t="s">
        <v>684</v>
      </c>
      <c r="C1212" s="193" t="s">
        <v>246</v>
      </c>
      <c r="D1212" s="195">
        <v>2050</v>
      </c>
      <c r="E1212" s="295" t="str">
        <f t="shared" si="14"/>
        <v>MediumCUB2050</v>
      </c>
      <c r="F1212" s="304">
        <v>10028.084500000006</v>
      </c>
    </row>
    <row r="1213" spans="2:6">
      <c r="B1213" s="194" t="s">
        <v>685</v>
      </c>
      <c r="C1213" s="193" t="s">
        <v>246</v>
      </c>
      <c r="D1213" s="195">
        <v>2050</v>
      </c>
      <c r="E1213" s="295" t="str">
        <f t="shared" si="14"/>
        <v>HighCUB2050</v>
      </c>
      <c r="F1213" s="304">
        <v>10741.312</v>
      </c>
    </row>
    <row r="1214" spans="2:6">
      <c r="B1214" s="194" t="s">
        <v>682</v>
      </c>
      <c r="C1214" s="193" t="s">
        <v>248</v>
      </c>
      <c r="D1214" s="195">
        <v>2020</v>
      </c>
      <c r="E1214" s="295" t="str">
        <f t="shared" si="14"/>
        <v>EstimatesCUW2020</v>
      </c>
      <c r="F1214" s="304">
        <v>189.28849999999997</v>
      </c>
    </row>
    <row r="1215" spans="2:6">
      <c r="B1215" s="194" t="s">
        <v>683</v>
      </c>
      <c r="C1215" s="193" t="s">
        <v>248</v>
      </c>
      <c r="D1215" s="195">
        <v>2025</v>
      </c>
      <c r="E1215" s="295" t="str">
        <f t="shared" si="14"/>
        <v>LowCUW2025</v>
      </c>
      <c r="F1215" s="304">
        <v>192.67300000000003</v>
      </c>
    </row>
    <row r="1216" spans="2:6">
      <c r="B1216" s="194" t="s">
        <v>684</v>
      </c>
      <c r="C1216" s="193" t="s">
        <v>248</v>
      </c>
      <c r="D1216" s="195">
        <v>2025</v>
      </c>
      <c r="E1216" s="295" t="str">
        <f t="shared" si="14"/>
        <v>MediumCUW2025</v>
      </c>
      <c r="F1216" s="304">
        <v>193.83650000000006</v>
      </c>
    </row>
    <row r="1217" spans="2:6">
      <c r="B1217" s="194" t="s">
        <v>685</v>
      </c>
      <c r="C1217" s="193" t="s">
        <v>248</v>
      </c>
      <c r="D1217" s="195">
        <v>2025</v>
      </c>
      <c r="E1217" s="295" t="str">
        <f t="shared" si="14"/>
        <v>HighCUW2025</v>
      </c>
      <c r="F1217" s="304">
        <v>194.99850000000004</v>
      </c>
    </row>
    <row r="1218" spans="2:6">
      <c r="B1218" s="194" t="s">
        <v>683</v>
      </c>
      <c r="C1218" s="193" t="s">
        <v>248</v>
      </c>
      <c r="D1218" s="195">
        <v>2030</v>
      </c>
      <c r="E1218" s="295" t="str">
        <f t="shared" si="14"/>
        <v>LowCUW2030</v>
      </c>
      <c r="F1218" s="304">
        <v>194.26999999999995</v>
      </c>
    </row>
    <row r="1219" spans="2:6">
      <c r="B1219" s="194" t="s">
        <v>684</v>
      </c>
      <c r="C1219" s="193" t="s">
        <v>248</v>
      </c>
      <c r="D1219" s="195">
        <v>2030</v>
      </c>
      <c r="E1219" s="295" t="str">
        <f t="shared" si="14"/>
        <v>MediumCUW2030</v>
      </c>
      <c r="F1219" s="304">
        <v>197.82949999999997</v>
      </c>
    </row>
    <row r="1220" spans="2:6">
      <c r="B1220" s="194" t="s">
        <v>685</v>
      </c>
      <c r="C1220" s="193" t="s">
        <v>248</v>
      </c>
      <c r="D1220" s="195">
        <v>2030</v>
      </c>
      <c r="E1220" s="295" t="str">
        <f t="shared" si="14"/>
        <v>HighCUW2030</v>
      </c>
      <c r="F1220" s="304">
        <v>201.37599999999995</v>
      </c>
    </row>
    <row r="1221" spans="2:6">
      <c r="B1221" s="194" t="s">
        <v>683</v>
      </c>
      <c r="C1221" s="193" t="s">
        <v>248</v>
      </c>
      <c r="D1221" s="195">
        <v>2035</v>
      </c>
      <c r="E1221" s="295" t="str">
        <f t="shared" si="14"/>
        <v>LowCUW2035</v>
      </c>
      <c r="F1221" s="304">
        <v>194.2105</v>
      </c>
    </row>
    <row r="1222" spans="2:6">
      <c r="B1222" s="194" t="s">
        <v>684</v>
      </c>
      <c r="C1222" s="193" t="s">
        <v>248</v>
      </c>
      <c r="D1222" s="195">
        <v>2035</v>
      </c>
      <c r="E1222" s="295" t="str">
        <f t="shared" si="14"/>
        <v>MediumCUW2035</v>
      </c>
      <c r="F1222" s="304">
        <v>200.86950000000002</v>
      </c>
    </row>
    <row r="1223" spans="2:6">
      <c r="B1223" s="194" t="s">
        <v>685</v>
      </c>
      <c r="C1223" s="193" t="s">
        <v>248</v>
      </c>
      <c r="D1223" s="195">
        <v>2035</v>
      </c>
      <c r="E1223" s="295" t="str">
        <f t="shared" si="14"/>
        <v>HighCUW2035</v>
      </c>
      <c r="F1223" s="304">
        <v>207.47499999999999</v>
      </c>
    </row>
    <row r="1224" spans="2:6">
      <c r="B1224" s="194" t="s">
        <v>683</v>
      </c>
      <c r="C1224" s="193" t="s">
        <v>248</v>
      </c>
      <c r="D1224" s="195">
        <v>2040</v>
      </c>
      <c r="E1224" s="295" t="str">
        <f t="shared" si="14"/>
        <v>LowCUW2040</v>
      </c>
      <c r="F1224" s="304">
        <v>192.99399999999997</v>
      </c>
    </row>
    <row r="1225" spans="2:6">
      <c r="B1225" s="194" t="s">
        <v>684</v>
      </c>
      <c r="C1225" s="193" t="s">
        <v>248</v>
      </c>
      <c r="D1225" s="195">
        <v>2040</v>
      </c>
      <c r="E1225" s="295" t="str">
        <f t="shared" si="14"/>
        <v>MediumCUW2040</v>
      </c>
      <c r="F1225" s="304">
        <v>202.80199999999996</v>
      </c>
    </row>
    <row r="1226" spans="2:6">
      <c r="B1226" s="194" t="s">
        <v>685</v>
      </c>
      <c r="C1226" s="193" t="s">
        <v>248</v>
      </c>
      <c r="D1226" s="195">
        <v>2040</v>
      </c>
      <c r="E1226" s="295" t="str">
        <f t="shared" si="14"/>
        <v>HighCUW2040</v>
      </c>
      <c r="F1226" s="304">
        <v>212.45999999999998</v>
      </c>
    </row>
    <row r="1227" spans="2:6">
      <c r="B1227" s="194" t="s">
        <v>683</v>
      </c>
      <c r="C1227" s="193" t="s">
        <v>248</v>
      </c>
      <c r="D1227" s="195">
        <v>2045</v>
      </c>
      <c r="E1227" s="295" t="str">
        <f t="shared" si="14"/>
        <v>LowCUW2045</v>
      </c>
      <c r="F1227" s="304">
        <v>190.90350000000009</v>
      </c>
    </row>
    <row r="1228" spans="2:6">
      <c r="B1228" s="194" t="s">
        <v>684</v>
      </c>
      <c r="C1228" s="193" t="s">
        <v>248</v>
      </c>
      <c r="D1228" s="195">
        <v>2045</v>
      </c>
      <c r="E1228" s="295" t="str">
        <f t="shared" si="14"/>
        <v>MediumCUW2045</v>
      </c>
      <c r="F1228" s="304">
        <v>203.7435000000001</v>
      </c>
    </row>
    <row r="1229" spans="2:6">
      <c r="B1229" s="194" t="s">
        <v>685</v>
      </c>
      <c r="C1229" s="193" t="s">
        <v>248</v>
      </c>
      <c r="D1229" s="195">
        <v>2045</v>
      </c>
      <c r="E1229" s="295" t="str">
        <f t="shared" si="14"/>
        <v>HighCUW2045</v>
      </c>
      <c r="F1229" s="304">
        <v>216.46700000000004</v>
      </c>
    </row>
    <row r="1230" spans="2:6">
      <c r="B1230" s="194" t="s">
        <v>683</v>
      </c>
      <c r="C1230" s="193" t="s">
        <v>248</v>
      </c>
      <c r="D1230" s="195">
        <v>2050</v>
      </c>
      <c r="E1230" s="295" t="str">
        <f t="shared" si="14"/>
        <v>LowCUW2050</v>
      </c>
      <c r="F1230" s="304">
        <v>188.16200000000001</v>
      </c>
    </row>
    <row r="1231" spans="2:6">
      <c r="B1231" s="194" t="s">
        <v>684</v>
      </c>
      <c r="C1231" s="193" t="s">
        <v>248</v>
      </c>
      <c r="D1231" s="195">
        <v>2050</v>
      </c>
      <c r="E1231" s="295" t="str">
        <f t="shared" si="14"/>
        <v>MediumCUW2050</v>
      </c>
      <c r="F1231" s="304">
        <v>204.08450000000002</v>
      </c>
    </row>
    <row r="1232" spans="2:6">
      <c r="B1232" s="194" t="s">
        <v>685</v>
      </c>
      <c r="C1232" s="193" t="s">
        <v>248</v>
      </c>
      <c r="D1232" s="195">
        <v>2050</v>
      </c>
      <c r="E1232" s="295" t="str">
        <f t="shared" si="14"/>
        <v>HighCUW2050</v>
      </c>
      <c r="F1232" s="304">
        <v>220.26550000000006</v>
      </c>
    </row>
    <row r="1233" spans="2:6">
      <c r="B1233" s="194" t="s">
        <v>682</v>
      </c>
      <c r="C1233" s="193" t="s">
        <v>250</v>
      </c>
      <c r="D1233" s="195">
        <v>2020</v>
      </c>
      <c r="E1233" s="295" t="str">
        <f t="shared" si="14"/>
        <v>EstimatesCYM2020</v>
      </c>
      <c r="F1233" s="304">
        <v>67.310500000000062</v>
      </c>
    </row>
    <row r="1234" spans="2:6">
      <c r="B1234" s="194" t="s">
        <v>683</v>
      </c>
      <c r="C1234" s="193" t="s">
        <v>250</v>
      </c>
      <c r="D1234" s="195">
        <v>2025</v>
      </c>
      <c r="E1234" s="295" t="str">
        <f t="shared" si="14"/>
        <v>LowCYM2025</v>
      </c>
      <c r="F1234" s="304">
        <v>69.976500000000001</v>
      </c>
    </row>
    <row r="1235" spans="2:6">
      <c r="B1235" s="194" t="s">
        <v>684</v>
      </c>
      <c r="C1235" s="193" t="s">
        <v>250</v>
      </c>
      <c r="D1235" s="195">
        <v>2025</v>
      </c>
      <c r="E1235" s="295" t="str">
        <f t="shared" si="14"/>
        <v>MediumCYM2025</v>
      </c>
      <c r="F1235" s="304">
        <v>70.444500000000005</v>
      </c>
    </row>
    <row r="1236" spans="2:6">
      <c r="B1236" s="194" t="s">
        <v>685</v>
      </c>
      <c r="C1236" s="193" t="s">
        <v>250</v>
      </c>
      <c r="D1236" s="195">
        <v>2025</v>
      </c>
      <c r="E1236" s="295" t="str">
        <f t="shared" si="14"/>
        <v>HighCYM2025</v>
      </c>
      <c r="F1236" s="304">
        <v>70.912999999999997</v>
      </c>
    </row>
    <row r="1237" spans="2:6">
      <c r="B1237" s="194" t="s">
        <v>683</v>
      </c>
      <c r="C1237" s="193" t="s">
        <v>250</v>
      </c>
      <c r="D1237" s="195">
        <v>2030</v>
      </c>
      <c r="E1237" s="295" t="str">
        <f t="shared" si="14"/>
        <v>LowCYM2030</v>
      </c>
      <c r="F1237" s="304">
        <v>71.529999999999959</v>
      </c>
    </row>
    <row r="1238" spans="2:6">
      <c r="B1238" s="194" t="s">
        <v>684</v>
      </c>
      <c r="C1238" s="193" t="s">
        <v>250</v>
      </c>
      <c r="D1238" s="195">
        <v>2030</v>
      </c>
      <c r="E1238" s="295" t="str">
        <f t="shared" si="14"/>
        <v>MediumCYM2030</v>
      </c>
      <c r="F1238" s="304">
        <v>72.86449999999995</v>
      </c>
    </row>
    <row r="1239" spans="2:6">
      <c r="B1239" s="194" t="s">
        <v>685</v>
      </c>
      <c r="C1239" s="193" t="s">
        <v>250</v>
      </c>
      <c r="D1239" s="195">
        <v>2030</v>
      </c>
      <c r="E1239" s="295" t="str">
        <f t="shared" si="14"/>
        <v>HighCYM2030</v>
      </c>
      <c r="F1239" s="304">
        <v>74.195999999999955</v>
      </c>
    </row>
    <row r="1240" spans="2:6">
      <c r="B1240" s="194" t="s">
        <v>683</v>
      </c>
      <c r="C1240" s="193" t="s">
        <v>250</v>
      </c>
      <c r="D1240" s="195">
        <v>2035</v>
      </c>
      <c r="E1240" s="295" t="str">
        <f t="shared" si="14"/>
        <v>LowCYM2035</v>
      </c>
      <c r="F1240" s="304">
        <v>72.232500000000002</v>
      </c>
    </row>
    <row r="1241" spans="2:6">
      <c r="B1241" s="194" t="s">
        <v>684</v>
      </c>
      <c r="C1241" s="193" t="s">
        <v>250</v>
      </c>
      <c r="D1241" s="195">
        <v>2035</v>
      </c>
      <c r="E1241" s="295" t="str">
        <f t="shared" si="14"/>
        <v>MediumCYM2035</v>
      </c>
      <c r="F1241" s="304">
        <v>74.584999999999994</v>
      </c>
    </row>
    <row r="1242" spans="2:6">
      <c r="B1242" s="194" t="s">
        <v>685</v>
      </c>
      <c r="C1242" s="193" t="s">
        <v>250</v>
      </c>
      <c r="D1242" s="195">
        <v>2035</v>
      </c>
      <c r="E1242" s="295" t="str">
        <f t="shared" si="14"/>
        <v>HighCYM2035</v>
      </c>
      <c r="F1242" s="304">
        <v>76.937499999999986</v>
      </c>
    </row>
    <row r="1243" spans="2:6">
      <c r="B1243" s="194" t="s">
        <v>683</v>
      </c>
      <c r="C1243" s="193" t="s">
        <v>250</v>
      </c>
      <c r="D1243" s="195">
        <v>2040</v>
      </c>
      <c r="E1243" s="295" t="str">
        <f t="shared" ref="E1243:E1306" si="15">_xlfn.CONCAT(B1243,C1243, D1243)</f>
        <v>LowCYM2040</v>
      </c>
      <c r="F1243" s="304">
        <v>72.390500000000017</v>
      </c>
    </row>
    <row r="1244" spans="2:6">
      <c r="B1244" s="194" t="s">
        <v>684</v>
      </c>
      <c r="C1244" s="193" t="s">
        <v>250</v>
      </c>
      <c r="D1244" s="195">
        <v>2040</v>
      </c>
      <c r="E1244" s="295" t="str">
        <f t="shared" si="15"/>
        <v>MediumCYM2040</v>
      </c>
      <c r="F1244" s="304">
        <v>75.762000000000043</v>
      </c>
    </row>
    <row r="1245" spans="2:6">
      <c r="B1245" s="194" t="s">
        <v>685</v>
      </c>
      <c r="C1245" s="193" t="s">
        <v>250</v>
      </c>
      <c r="D1245" s="195">
        <v>2040</v>
      </c>
      <c r="E1245" s="295" t="str">
        <f t="shared" si="15"/>
        <v>HighCYM2040</v>
      </c>
      <c r="F1245" s="304">
        <v>79.14100000000002</v>
      </c>
    </row>
    <row r="1246" spans="2:6">
      <c r="B1246" s="194" t="s">
        <v>683</v>
      </c>
      <c r="C1246" s="193" t="s">
        <v>250</v>
      </c>
      <c r="D1246" s="195">
        <v>2045</v>
      </c>
      <c r="E1246" s="295" t="str">
        <f t="shared" si="15"/>
        <v>LowCYM2045</v>
      </c>
      <c r="F1246" s="304">
        <v>72.222500000000053</v>
      </c>
    </row>
    <row r="1247" spans="2:6">
      <c r="B1247" s="194" t="s">
        <v>684</v>
      </c>
      <c r="C1247" s="193" t="s">
        <v>250</v>
      </c>
      <c r="D1247" s="195">
        <v>2045</v>
      </c>
      <c r="E1247" s="295" t="str">
        <f t="shared" si="15"/>
        <v>MediumCYM2045</v>
      </c>
      <c r="F1247" s="304">
        <v>76.711500000000072</v>
      </c>
    </row>
    <row r="1248" spans="2:6">
      <c r="B1248" s="194" t="s">
        <v>685</v>
      </c>
      <c r="C1248" s="193" t="s">
        <v>250</v>
      </c>
      <c r="D1248" s="195">
        <v>2045</v>
      </c>
      <c r="E1248" s="295" t="str">
        <f t="shared" si="15"/>
        <v>HighCYM2045</v>
      </c>
      <c r="F1248" s="304">
        <v>81.210000000000065</v>
      </c>
    </row>
    <row r="1249" spans="2:6">
      <c r="B1249" s="194" t="s">
        <v>683</v>
      </c>
      <c r="C1249" s="193" t="s">
        <v>250</v>
      </c>
      <c r="D1249" s="195">
        <v>2050</v>
      </c>
      <c r="E1249" s="295" t="str">
        <f t="shared" si="15"/>
        <v>LowCYM2050</v>
      </c>
      <c r="F1249" s="304">
        <v>71.845999999999989</v>
      </c>
    </row>
    <row r="1250" spans="2:6">
      <c r="B1250" s="194" t="s">
        <v>684</v>
      </c>
      <c r="C1250" s="193" t="s">
        <v>250</v>
      </c>
      <c r="D1250" s="195">
        <v>2050</v>
      </c>
      <c r="E1250" s="295" t="str">
        <f t="shared" si="15"/>
        <v>MediumCYM2050</v>
      </c>
      <c r="F1250" s="304">
        <v>77.632999999999996</v>
      </c>
    </row>
    <row r="1251" spans="2:6">
      <c r="B1251" s="194" t="s">
        <v>685</v>
      </c>
      <c r="C1251" s="193" t="s">
        <v>250</v>
      </c>
      <c r="D1251" s="195">
        <v>2050</v>
      </c>
      <c r="E1251" s="295" t="str">
        <f t="shared" si="15"/>
        <v>HighCYM2050</v>
      </c>
      <c r="F1251" s="304">
        <v>83.466500000000011</v>
      </c>
    </row>
    <row r="1252" spans="2:6">
      <c r="B1252" s="194" t="s">
        <v>682</v>
      </c>
      <c r="C1252" s="193" t="s">
        <v>252</v>
      </c>
      <c r="D1252" s="195">
        <v>2020</v>
      </c>
      <c r="E1252" s="295" t="str">
        <f t="shared" si="15"/>
        <v>EstimatesCYP2020</v>
      </c>
      <c r="F1252" s="304">
        <v>1237.5369999999994</v>
      </c>
    </row>
    <row r="1253" spans="2:6">
      <c r="B1253" s="194" t="s">
        <v>683</v>
      </c>
      <c r="C1253" s="193" t="s">
        <v>252</v>
      </c>
      <c r="D1253" s="195">
        <v>2025</v>
      </c>
      <c r="E1253" s="295" t="str">
        <f t="shared" si="15"/>
        <v>LowCYP2025</v>
      </c>
      <c r="F1253" s="304">
        <v>1268.3235000000004</v>
      </c>
    </row>
    <row r="1254" spans="2:6">
      <c r="B1254" s="194" t="s">
        <v>684</v>
      </c>
      <c r="C1254" s="193" t="s">
        <v>252</v>
      </c>
      <c r="D1254" s="195">
        <v>2025</v>
      </c>
      <c r="E1254" s="295" t="str">
        <f t="shared" si="15"/>
        <v>MediumCYP2025</v>
      </c>
      <c r="F1254" s="304">
        <v>1276.5085000000001</v>
      </c>
    </row>
    <row r="1255" spans="2:6">
      <c r="B1255" s="194" t="s">
        <v>685</v>
      </c>
      <c r="C1255" s="193" t="s">
        <v>252</v>
      </c>
      <c r="D1255" s="195">
        <v>2025</v>
      </c>
      <c r="E1255" s="295" t="str">
        <f t="shared" si="15"/>
        <v>HighCYP2025</v>
      </c>
      <c r="F1255" s="304">
        <v>1284.6965000000002</v>
      </c>
    </row>
    <row r="1256" spans="2:6">
      <c r="B1256" s="194" t="s">
        <v>683</v>
      </c>
      <c r="C1256" s="193" t="s">
        <v>252</v>
      </c>
      <c r="D1256" s="195">
        <v>2030</v>
      </c>
      <c r="E1256" s="295" t="str">
        <f t="shared" si="15"/>
        <v>LowCYP2030</v>
      </c>
      <c r="F1256" s="304">
        <v>1288.2000000000003</v>
      </c>
    </row>
    <row r="1257" spans="2:6">
      <c r="B1257" s="194" t="s">
        <v>684</v>
      </c>
      <c r="C1257" s="193" t="s">
        <v>252</v>
      </c>
      <c r="D1257" s="195">
        <v>2030</v>
      </c>
      <c r="E1257" s="295" t="str">
        <f t="shared" si="15"/>
        <v>MediumCYP2030</v>
      </c>
      <c r="F1257" s="304">
        <v>1311.7835000000002</v>
      </c>
    </row>
    <row r="1258" spans="2:6">
      <c r="B1258" s="194" t="s">
        <v>685</v>
      </c>
      <c r="C1258" s="193" t="s">
        <v>252</v>
      </c>
      <c r="D1258" s="195">
        <v>2030</v>
      </c>
      <c r="E1258" s="295" t="str">
        <f t="shared" si="15"/>
        <v>HighCYP2030</v>
      </c>
      <c r="F1258" s="304">
        <v>1335.3635000000002</v>
      </c>
    </row>
    <row r="1259" spans="2:6">
      <c r="B1259" s="194" t="s">
        <v>683</v>
      </c>
      <c r="C1259" s="193" t="s">
        <v>252</v>
      </c>
      <c r="D1259" s="195">
        <v>2035</v>
      </c>
      <c r="E1259" s="295" t="str">
        <f t="shared" si="15"/>
        <v>LowCYP2035</v>
      </c>
      <c r="F1259" s="304">
        <v>1296.7964999999999</v>
      </c>
    </row>
    <row r="1260" spans="2:6">
      <c r="B1260" s="194" t="s">
        <v>684</v>
      </c>
      <c r="C1260" s="193" t="s">
        <v>252</v>
      </c>
      <c r="D1260" s="195">
        <v>2035</v>
      </c>
      <c r="E1260" s="295" t="str">
        <f t="shared" si="15"/>
        <v>MediumCYP2035</v>
      </c>
      <c r="F1260" s="304">
        <v>1339.2044999999998</v>
      </c>
    </row>
    <row r="1261" spans="2:6">
      <c r="B1261" s="194" t="s">
        <v>685</v>
      </c>
      <c r="C1261" s="193" t="s">
        <v>252</v>
      </c>
      <c r="D1261" s="195">
        <v>2035</v>
      </c>
      <c r="E1261" s="295" t="str">
        <f t="shared" si="15"/>
        <v>HighCYP2035</v>
      </c>
      <c r="F1261" s="304">
        <v>1381.6129999999998</v>
      </c>
    </row>
    <row r="1262" spans="2:6">
      <c r="B1262" s="194" t="s">
        <v>683</v>
      </c>
      <c r="C1262" s="193" t="s">
        <v>252</v>
      </c>
      <c r="D1262" s="195">
        <v>2040</v>
      </c>
      <c r="E1262" s="295" t="str">
        <f t="shared" si="15"/>
        <v>LowCYP2040</v>
      </c>
      <c r="F1262" s="304">
        <v>1298.8965000000003</v>
      </c>
    </row>
    <row r="1263" spans="2:6">
      <c r="B1263" s="194" t="s">
        <v>684</v>
      </c>
      <c r="C1263" s="193" t="s">
        <v>252</v>
      </c>
      <c r="D1263" s="195">
        <v>2040</v>
      </c>
      <c r="E1263" s="295" t="str">
        <f t="shared" si="15"/>
        <v>MediumCYP2040</v>
      </c>
      <c r="F1263" s="304">
        <v>1360.5529999999999</v>
      </c>
    </row>
    <row r="1264" spans="2:6">
      <c r="B1264" s="194" t="s">
        <v>685</v>
      </c>
      <c r="C1264" s="193" t="s">
        <v>252</v>
      </c>
      <c r="D1264" s="195">
        <v>2040</v>
      </c>
      <c r="E1264" s="295" t="str">
        <f t="shared" si="15"/>
        <v>HighCYP2040</v>
      </c>
      <c r="F1264" s="304">
        <v>1422.2339999999999</v>
      </c>
    </row>
    <row r="1265" spans="2:6">
      <c r="B1265" s="194" t="s">
        <v>683</v>
      </c>
      <c r="C1265" s="193" t="s">
        <v>252</v>
      </c>
      <c r="D1265" s="195">
        <v>2045</v>
      </c>
      <c r="E1265" s="295" t="str">
        <f t="shared" si="15"/>
        <v>LowCYP2045</v>
      </c>
      <c r="F1265" s="304">
        <v>1296.6209999999996</v>
      </c>
    </row>
    <row r="1266" spans="2:6">
      <c r="B1266" s="194" t="s">
        <v>684</v>
      </c>
      <c r="C1266" s="193" t="s">
        <v>252</v>
      </c>
      <c r="D1266" s="195">
        <v>2045</v>
      </c>
      <c r="E1266" s="295" t="str">
        <f t="shared" si="15"/>
        <v>MediumCYP2045</v>
      </c>
      <c r="F1266" s="304">
        <v>1377.8169999999998</v>
      </c>
    </row>
    <row r="1267" spans="2:6">
      <c r="B1267" s="194" t="s">
        <v>685</v>
      </c>
      <c r="C1267" s="193" t="s">
        <v>252</v>
      </c>
      <c r="D1267" s="195">
        <v>2045</v>
      </c>
      <c r="E1267" s="295" t="str">
        <f t="shared" si="15"/>
        <v>HighCYP2045</v>
      </c>
      <c r="F1267" s="304">
        <v>1459.2814999999996</v>
      </c>
    </row>
    <row r="1268" spans="2:6">
      <c r="B1268" s="194" t="s">
        <v>683</v>
      </c>
      <c r="C1268" s="193" t="s">
        <v>252</v>
      </c>
      <c r="D1268" s="195">
        <v>2050</v>
      </c>
      <c r="E1268" s="295" t="str">
        <f t="shared" si="15"/>
        <v>LowCYP2050</v>
      </c>
      <c r="F1268" s="304">
        <v>1290.2485000000001</v>
      </c>
    </row>
    <row r="1269" spans="2:6">
      <c r="B1269" s="194" t="s">
        <v>684</v>
      </c>
      <c r="C1269" s="193" t="s">
        <v>252</v>
      </c>
      <c r="D1269" s="195">
        <v>2050</v>
      </c>
      <c r="E1269" s="295" t="str">
        <f t="shared" si="15"/>
        <v>MediumCYP2050</v>
      </c>
      <c r="F1269" s="304">
        <v>1391.7850000000001</v>
      </c>
    </row>
    <row r="1270" spans="2:6">
      <c r="B1270" s="194" t="s">
        <v>685</v>
      </c>
      <c r="C1270" s="193" t="s">
        <v>252</v>
      </c>
      <c r="D1270" s="195">
        <v>2050</v>
      </c>
      <c r="E1270" s="295" t="str">
        <f t="shared" si="15"/>
        <v>HighCYP2050</v>
      </c>
      <c r="F1270" s="304">
        <v>1494.3104999999998</v>
      </c>
    </row>
    <row r="1271" spans="2:6">
      <c r="B1271" s="194" t="s">
        <v>682</v>
      </c>
      <c r="C1271" s="193" t="s">
        <v>254</v>
      </c>
      <c r="D1271" s="195">
        <v>2020</v>
      </c>
      <c r="E1271" s="295" t="str">
        <f t="shared" si="15"/>
        <v>EstimatesCZE2020</v>
      </c>
      <c r="F1271" s="304">
        <v>10530.953499999994</v>
      </c>
    </row>
    <row r="1272" spans="2:6">
      <c r="B1272" s="194" t="s">
        <v>683</v>
      </c>
      <c r="C1272" s="193" t="s">
        <v>254</v>
      </c>
      <c r="D1272" s="195">
        <v>2025</v>
      </c>
      <c r="E1272" s="295" t="str">
        <f t="shared" si="15"/>
        <v>LowCZE2025</v>
      </c>
      <c r="F1272" s="304">
        <v>10458.880999999999</v>
      </c>
    </row>
    <row r="1273" spans="2:6">
      <c r="B1273" s="194" t="s">
        <v>684</v>
      </c>
      <c r="C1273" s="193" t="s">
        <v>254</v>
      </c>
      <c r="D1273" s="195">
        <v>2025</v>
      </c>
      <c r="E1273" s="295" t="str">
        <f t="shared" si="15"/>
        <v>MediumCZE2025</v>
      </c>
      <c r="F1273" s="304">
        <v>10509.964999999998</v>
      </c>
    </row>
    <row r="1274" spans="2:6">
      <c r="B1274" s="194" t="s">
        <v>685</v>
      </c>
      <c r="C1274" s="193" t="s">
        <v>254</v>
      </c>
      <c r="D1274" s="195">
        <v>2025</v>
      </c>
      <c r="E1274" s="295" t="str">
        <f t="shared" si="15"/>
        <v>HighCZE2025</v>
      </c>
      <c r="F1274" s="304">
        <v>10561.045999999998</v>
      </c>
    </row>
    <row r="1275" spans="2:6">
      <c r="B1275" s="194" t="s">
        <v>683</v>
      </c>
      <c r="C1275" s="193" t="s">
        <v>254</v>
      </c>
      <c r="D1275" s="195">
        <v>2030</v>
      </c>
      <c r="E1275" s="295" t="str">
        <f t="shared" si="15"/>
        <v>LowCZE2030</v>
      </c>
      <c r="F1275" s="304">
        <v>10365.229500000001</v>
      </c>
    </row>
    <row r="1276" spans="2:6">
      <c r="B1276" s="194" t="s">
        <v>684</v>
      </c>
      <c r="C1276" s="193" t="s">
        <v>254</v>
      </c>
      <c r="D1276" s="195">
        <v>2030</v>
      </c>
      <c r="E1276" s="295" t="str">
        <f t="shared" si="15"/>
        <v>MediumCZE2030</v>
      </c>
      <c r="F1276" s="304">
        <v>10515.198500000002</v>
      </c>
    </row>
    <row r="1277" spans="2:6">
      <c r="B1277" s="194" t="s">
        <v>685</v>
      </c>
      <c r="C1277" s="193" t="s">
        <v>254</v>
      </c>
      <c r="D1277" s="195">
        <v>2030</v>
      </c>
      <c r="E1277" s="295" t="str">
        <f t="shared" si="15"/>
        <v>HighCZE2030</v>
      </c>
      <c r="F1277" s="304">
        <v>10665.078000000001</v>
      </c>
    </row>
    <row r="1278" spans="2:6">
      <c r="B1278" s="194" t="s">
        <v>683</v>
      </c>
      <c r="C1278" s="193" t="s">
        <v>254</v>
      </c>
      <c r="D1278" s="195">
        <v>2035</v>
      </c>
      <c r="E1278" s="295" t="str">
        <f t="shared" si="15"/>
        <v>LowCZE2035</v>
      </c>
      <c r="F1278" s="304">
        <v>10218.411499999995</v>
      </c>
    </row>
    <row r="1279" spans="2:6">
      <c r="B1279" s="194" t="s">
        <v>684</v>
      </c>
      <c r="C1279" s="193" t="s">
        <v>254</v>
      </c>
      <c r="D1279" s="195">
        <v>2035</v>
      </c>
      <c r="E1279" s="295" t="str">
        <f t="shared" si="15"/>
        <v>MediumCZE2035</v>
      </c>
      <c r="F1279" s="304">
        <v>10501.505999999994</v>
      </c>
    </row>
    <row r="1280" spans="2:6">
      <c r="B1280" s="194" t="s">
        <v>685</v>
      </c>
      <c r="C1280" s="193" t="s">
        <v>254</v>
      </c>
      <c r="D1280" s="195">
        <v>2035</v>
      </c>
      <c r="E1280" s="295" t="str">
        <f t="shared" si="15"/>
        <v>HighCZE2035</v>
      </c>
      <c r="F1280" s="304">
        <v>10784.496499999994</v>
      </c>
    </row>
    <row r="1281" spans="2:6">
      <c r="B1281" s="194" t="s">
        <v>683</v>
      </c>
      <c r="C1281" s="193" t="s">
        <v>254</v>
      </c>
      <c r="D1281" s="195">
        <v>2040</v>
      </c>
      <c r="E1281" s="295" t="str">
        <f t="shared" si="15"/>
        <v>LowCZE2040</v>
      </c>
      <c r="F1281" s="304">
        <v>10070.193499999998</v>
      </c>
    </row>
    <row r="1282" spans="2:6">
      <c r="B1282" s="194" t="s">
        <v>684</v>
      </c>
      <c r="C1282" s="193" t="s">
        <v>254</v>
      </c>
      <c r="D1282" s="195">
        <v>2040</v>
      </c>
      <c r="E1282" s="295" t="str">
        <f t="shared" si="15"/>
        <v>MediumCZE2040</v>
      </c>
      <c r="F1282" s="304">
        <v>10504.313</v>
      </c>
    </row>
    <row r="1283" spans="2:6">
      <c r="B1283" s="194" t="s">
        <v>685</v>
      </c>
      <c r="C1283" s="193" t="s">
        <v>254</v>
      </c>
      <c r="D1283" s="195">
        <v>2040</v>
      </c>
      <c r="E1283" s="295" t="str">
        <f t="shared" si="15"/>
        <v>HighCZE2040</v>
      </c>
      <c r="F1283" s="304">
        <v>10938.986000000003</v>
      </c>
    </row>
    <row r="1284" spans="2:6">
      <c r="B1284" s="194" t="s">
        <v>683</v>
      </c>
      <c r="C1284" s="193" t="s">
        <v>254</v>
      </c>
      <c r="D1284" s="195">
        <v>2045</v>
      </c>
      <c r="E1284" s="295" t="str">
        <f t="shared" si="15"/>
        <v>LowCZE2045</v>
      </c>
      <c r="F1284" s="304">
        <v>9941.4274999999998</v>
      </c>
    </row>
    <row r="1285" spans="2:6">
      <c r="B1285" s="194" t="s">
        <v>684</v>
      </c>
      <c r="C1285" s="193" t="s">
        <v>254</v>
      </c>
      <c r="D1285" s="195">
        <v>2045</v>
      </c>
      <c r="E1285" s="295" t="str">
        <f t="shared" si="15"/>
        <v>MediumCZE2045</v>
      </c>
      <c r="F1285" s="304">
        <v>10535.7485</v>
      </c>
    </row>
    <row r="1286" spans="2:6">
      <c r="B1286" s="194" t="s">
        <v>685</v>
      </c>
      <c r="C1286" s="193" t="s">
        <v>254</v>
      </c>
      <c r="D1286" s="195">
        <v>2045</v>
      </c>
      <c r="E1286" s="295" t="str">
        <f t="shared" si="15"/>
        <v>HighCZE2045</v>
      </c>
      <c r="F1286" s="304">
        <v>11132.487000000001</v>
      </c>
    </row>
    <row r="1287" spans="2:6">
      <c r="B1287" s="194" t="s">
        <v>683</v>
      </c>
      <c r="C1287" s="193" t="s">
        <v>254</v>
      </c>
      <c r="D1287" s="195">
        <v>2050</v>
      </c>
      <c r="E1287" s="295" t="str">
        <f t="shared" si="15"/>
        <v>LowCZE2050</v>
      </c>
      <c r="F1287" s="304">
        <v>9816.1049999999977</v>
      </c>
    </row>
    <row r="1288" spans="2:6">
      <c r="B1288" s="194" t="s">
        <v>684</v>
      </c>
      <c r="C1288" s="193" t="s">
        <v>254</v>
      </c>
      <c r="D1288" s="195">
        <v>2050</v>
      </c>
      <c r="E1288" s="295" t="str">
        <f t="shared" si="15"/>
        <v>MediumCZE2050</v>
      </c>
      <c r="F1288" s="304">
        <v>10577.125999999995</v>
      </c>
    </row>
    <row r="1289" spans="2:6">
      <c r="B1289" s="194" t="s">
        <v>685</v>
      </c>
      <c r="C1289" s="193" t="s">
        <v>254</v>
      </c>
      <c r="D1289" s="195">
        <v>2050</v>
      </c>
      <c r="E1289" s="295" t="str">
        <f t="shared" si="15"/>
        <v>HighCZE2050</v>
      </c>
      <c r="F1289" s="304">
        <v>11348.508499999998</v>
      </c>
    </row>
    <row r="1290" spans="2:6">
      <c r="B1290" s="194" t="s">
        <v>682</v>
      </c>
      <c r="C1290" s="193" t="s">
        <v>256</v>
      </c>
      <c r="D1290" s="195">
        <v>2020</v>
      </c>
      <c r="E1290" s="295" t="str">
        <f t="shared" si="15"/>
        <v>EstimatesDEU2020</v>
      </c>
      <c r="F1290" s="304">
        <v>83328.987500000076</v>
      </c>
    </row>
    <row r="1291" spans="2:6">
      <c r="B1291" s="194" t="s">
        <v>683</v>
      </c>
      <c r="C1291" s="193" t="s">
        <v>256</v>
      </c>
      <c r="D1291" s="195">
        <v>2025</v>
      </c>
      <c r="E1291" s="295" t="str">
        <f t="shared" si="15"/>
        <v>LowDEU2025</v>
      </c>
      <c r="F1291" s="304">
        <v>82769.958499999979</v>
      </c>
    </row>
    <row r="1292" spans="2:6">
      <c r="B1292" s="194" t="s">
        <v>684</v>
      </c>
      <c r="C1292" s="193" t="s">
        <v>256</v>
      </c>
      <c r="D1292" s="195">
        <v>2025</v>
      </c>
      <c r="E1292" s="295" t="str">
        <f t="shared" si="15"/>
        <v>MediumDEU2025</v>
      </c>
      <c r="F1292" s="304">
        <v>83199.069499999983</v>
      </c>
    </row>
    <row r="1293" spans="2:6">
      <c r="B1293" s="194" t="s">
        <v>685</v>
      </c>
      <c r="C1293" s="193" t="s">
        <v>256</v>
      </c>
      <c r="D1293" s="195">
        <v>2025</v>
      </c>
      <c r="E1293" s="295" t="str">
        <f t="shared" si="15"/>
        <v>HighDEU2025</v>
      </c>
      <c r="F1293" s="304">
        <v>83627.389999999985</v>
      </c>
    </row>
    <row r="1294" spans="2:6">
      <c r="B1294" s="194" t="s">
        <v>683</v>
      </c>
      <c r="C1294" s="193" t="s">
        <v>256</v>
      </c>
      <c r="D1294" s="195">
        <v>2030</v>
      </c>
      <c r="E1294" s="295" t="str">
        <f t="shared" si="15"/>
        <v>LowDEU2030</v>
      </c>
      <c r="F1294" s="304">
        <v>81497.282500000016</v>
      </c>
    </row>
    <row r="1295" spans="2:6">
      <c r="B1295" s="194" t="s">
        <v>684</v>
      </c>
      <c r="C1295" s="193" t="s">
        <v>256</v>
      </c>
      <c r="D1295" s="195">
        <v>2030</v>
      </c>
      <c r="E1295" s="295" t="str">
        <f t="shared" si="15"/>
        <v>MediumDEU2030</v>
      </c>
      <c r="F1295" s="304">
        <v>82762.675500000027</v>
      </c>
    </row>
    <row r="1296" spans="2:6">
      <c r="B1296" s="194" t="s">
        <v>685</v>
      </c>
      <c r="C1296" s="193" t="s">
        <v>256</v>
      </c>
      <c r="D1296" s="195">
        <v>2030</v>
      </c>
      <c r="E1296" s="295" t="str">
        <f t="shared" si="15"/>
        <v>HighDEU2030</v>
      </c>
      <c r="F1296" s="304">
        <v>84019.02300000003</v>
      </c>
    </row>
    <row r="1297" spans="2:6">
      <c r="B1297" s="194" t="s">
        <v>683</v>
      </c>
      <c r="C1297" s="193" t="s">
        <v>256</v>
      </c>
      <c r="D1297" s="195">
        <v>2035</v>
      </c>
      <c r="E1297" s="295" t="str">
        <f t="shared" si="15"/>
        <v>LowDEU2035</v>
      </c>
      <c r="F1297" s="304">
        <v>79758.992000000027</v>
      </c>
    </row>
    <row r="1298" spans="2:6">
      <c r="B1298" s="194" t="s">
        <v>684</v>
      </c>
      <c r="C1298" s="193" t="s">
        <v>256</v>
      </c>
      <c r="D1298" s="195">
        <v>2035</v>
      </c>
      <c r="E1298" s="295" t="str">
        <f t="shared" si="15"/>
        <v>MediumDEU2035</v>
      </c>
      <c r="F1298" s="304">
        <v>82073.885000000024</v>
      </c>
    </row>
    <row r="1299" spans="2:6">
      <c r="B1299" s="194" t="s">
        <v>685</v>
      </c>
      <c r="C1299" s="193" t="s">
        <v>256</v>
      </c>
      <c r="D1299" s="195">
        <v>2035</v>
      </c>
      <c r="E1299" s="295" t="str">
        <f t="shared" si="15"/>
        <v>HighDEU2035</v>
      </c>
      <c r="F1299" s="304">
        <v>84362.116000000024</v>
      </c>
    </row>
    <row r="1300" spans="2:6">
      <c r="B1300" s="194" t="s">
        <v>683</v>
      </c>
      <c r="C1300" s="193" t="s">
        <v>256</v>
      </c>
      <c r="D1300" s="195">
        <v>2040</v>
      </c>
      <c r="E1300" s="295" t="str">
        <f t="shared" si="15"/>
        <v>LowDEU2040</v>
      </c>
      <c r="F1300" s="304">
        <v>77820.360000000015</v>
      </c>
    </row>
    <row r="1301" spans="2:6">
      <c r="B1301" s="194" t="s">
        <v>684</v>
      </c>
      <c r="C1301" s="193" t="s">
        <v>256</v>
      </c>
      <c r="D1301" s="195">
        <v>2040</v>
      </c>
      <c r="E1301" s="295" t="str">
        <f t="shared" si="15"/>
        <v>MediumDEU2040</v>
      </c>
      <c r="F1301" s="304">
        <v>81201.103500000012</v>
      </c>
    </row>
    <row r="1302" spans="2:6">
      <c r="B1302" s="194" t="s">
        <v>685</v>
      </c>
      <c r="C1302" s="193" t="s">
        <v>256</v>
      </c>
      <c r="D1302" s="195">
        <v>2040</v>
      </c>
      <c r="E1302" s="295" t="str">
        <f t="shared" si="15"/>
        <v>HighDEU2040</v>
      </c>
      <c r="F1302" s="304">
        <v>84540.310000000027</v>
      </c>
    </row>
    <row r="1303" spans="2:6">
      <c r="B1303" s="194" t="s">
        <v>683</v>
      </c>
      <c r="C1303" s="193" t="s">
        <v>256</v>
      </c>
      <c r="D1303" s="195">
        <v>2045</v>
      </c>
      <c r="E1303" s="295" t="str">
        <f t="shared" si="15"/>
        <v>LowDEU2045</v>
      </c>
      <c r="F1303" s="304">
        <v>75722.911000000007</v>
      </c>
    </row>
    <row r="1304" spans="2:6">
      <c r="B1304" s="194" t="s">
        <v>684</v>
      </c>
      <c r="C1304" s="193" t="s">
        <v>256</v>
      </c>
      <c r="D1304" s="195">
        <v>2045</v>
      </c>
      <c r="E1304" s="295" t="str">
        <f t="shared" si="15"/>
        <v>MediumDEU2045</v>
      </c>
      <c r="F1304" s="304">
        <v>80157.776000000013</v>
      </c>
    </row>
    <row r="1305" spans="2:6">
      <c r="B1305" s="194" t="s">
        <v>685</v>
      </c>
      <c r="C1305" s="193" t="s">
        <v>256</v>
      </c>
      <c r="D1305" s="195">
        <v>2045</v>
      </c>
      <c r="E1305" s="295" t="str">
        <f t="shared" si="15"/>
        <v>HighDEU2045</v>
      </c>
      <c r="F1305" s="304">
        <v>84550.41800000002</v>
      </c>
    </row>
    <row r="1306" spans="2:6">
      <c r="B1306" s="194" t="s">
        <v>683</v>
      </c>
      <c r="C1306" s="193" t="s">
        <v>256</v>
      </c>
      <c r="D1306" s="195">
        <v>2050</v>
      </c>
      <c r="E1306" s="295" t="str">
        <f t="shared" si="15"/>
        <v>LowDEU2050</v>
      </c>
      <c r="F1306" s="304">
        <v>73382.36000000003</v>
      </c>
    </row>
    <row r="1307" spans="2:6">
      <c r="B1307" s="194" t="s">
        <v>684</v>
      </c>
      <c r="C1307" s="193" t="s">
        <v>256</v>
      </c>
      <c r="D1307" s="195">
        <v>2050</v>
      </c>
      <c r="E1307" s="295" t="str">
        <f t="shared" ref="E1307:E1370" si="16">_xlfn.CONCAT(B1307,C1307, D1307)</f>
        <v>MediumDEU2050</v>
      </c>
      <c r="F1307" s="304">
        <v>78932.228000000017</v>
      </c>
    </row>
    <row r="1308" spans="2:6">
      <c r="B1308" s="194" t="s">
        <v>685</v>
      </c>
      <c r="C1308" s="193" t="s">
        <v>256</v>
      </c>
      <c r="D1308" s="195">
        <v>2050</v>
      </c>
      <c r="E1308" s="295" t="str">
        <f t="shared" si="16"/>
        <v>HighDEU2050</v>
      </c>
      <c r="F1308" s="304">
        <v>84458.481</v>
      </c>
    </row>
    <row r="1309" spans="2:6">
      <c r="B1309" s="194" t="s">
        <v>682</v>
      </c>
      <c r="C1309" s="193" t="s">
        <v>258</v>
      </c>
      <c r="D1309" s="195">
        <v>2020</v>
      </c>
      <c r="E1309" s="295" t="str">
        <f t="shared" si="16"/>
        <v>EstimatesDJI2020</v>
      </c>
      <c r="F1309" s="304">
        <v>1090.1560000000006</v>
      </c>
    </row>
    <row r="1310" spans="2:6">
      <c r="B1310" s="194" t="s">
        <v>683</v>
      </c>
      <c r="C1310" s="193" t="s">
        <v>258</v>
      </c>
      <c r="D1310" s="195">
        <v>2025</v>
      </c>
      <c r="E1310" s="295" t="str">
        <f t="shared" si="16"/>
        <v>LowDJI2025</v>
      </c>
      <c r="F1310" s="304">
        <v>1160.5855000000006</v>
      </c>
    </row>
    <row r="1311" spans="2:6">
      <c r="B1311" s="194" t="s">
        <v>684</v>
      </c>
      <c r="C1311" s="193" t="s">
        <v>258</v>
      </c>
      <c r="D1311" s="195">
        <v>2025</v>
      </c>
      <c r="E1311" s="295" t="str">
        <f t="shared" si="16"/>
        <v>MediumDJI2025</v>
      </c>
      <c r="F1311" s="304">
        <v>1168.2575000000006</v>
      </c>
    </row>
    <row r="1312" spans="2:6">
      <c r="B1312" s="194" t="s">
        <v>685</v>
      </c>
      <c r="C1312" s="193" t="s">
        <v>258</v>
      </c>
      <c r="D1312" s="195">
        <v>2025</v>
      </c>
      <c r="E1312" s="295" t="str">
        <f t="shared" si="16"/>
        <v>HighDJI2025</v>
      </c>
      <c r="F1312" s="304">
        <v>1175.9280000000006</v>
      </c>
    </row>
    <row r="1313" spans="2:6">
      <c r="B1313" s="194" t="s">
        <v>683</v>
      </c>
      <c r="C1313" s="193" t="s">
        <v>258</v>
      </c>
      <c r="D1313" s="195">
        <v>2030</v>
      </c>
      <c r="E1313" s="295" t="str">
        <f t="shared" si="16"/>
        <v>LowDJI2030</v>
      </c>
      <c r="F1313" s="304">
        <v>1222.8815000000002</v>
      </c>
    </row>
    <row r="1314" spans="2:6">
      <c r="B1314" s="194" t="s">
        <v>684</v>
      </c>
      <c r="C1314" s="193" t="s">
        <v>258</v>
      </c>
      <c r="D1314" s="195">
        <v>2030</v>
      </c>
      <c r="E1314" s="295" t="str">
        <f t="shared" si="16"/>
        <v>MediumDJI2030</v>
      </c>
      <c r="F1314" s="304">
        <v>1247.1290000000001</v>
      </c>
    </row>
    <row r="1315" spans="2:6">
      <c r="B1315" s="194" t="s">
        <v>685</v>
      </c>
      <c r="C1315" s="193" t="s">
        <v>258</v>
      </c>
      <c r="D1315" s="195">
        <v>2030</v>
      </c>
      <c r="E1315" s="295" t="str">
        <f t="shared" si="16"/>
        <v>HighDJI2030</v>
      </c>
      <c r="F1315" s="304">
        <v>1271.3824999999999</v>
      </c>
    </row>
    <row r="1316" spans="2:6">
      <c r="B1316" s="194" t="s">
        <v>683</v>
      </c>
      <c r="C1316" s="193" t="s">
        <v>258</v>
      </c>
      <c r="D1316" s="195">
        <v>2035</v>
      </c>
      <c r="E1316" s="295" t="str">
        <f t="shared" si="16"/>
        <v>LowDJI2035</v>
      </c>
      <c r="F1316" s="304">
        <v>1274.9245000000008</v>
      </c>
    </row>
    <row r="1317" spans="2:6">
      <c r="B1317" s="194" t="s">
        <v>684</v>
      </c>
      <c r="C1317" s="193" t="s">
        <v>258</v>
      </c>
      <c r="D1317" s="195">
        <v>2035</v>
      </c>
      <c r="E1317" s="295" t="str">
        <f t="shared" si="16"/>
        <v>MediumDJI2035</v>
      </c>
      <c r="F1317" s="304">
        <v>1322.3770000000002</v>
      </c>
    </row>
    <row r="1318" spans="2:6">
      <c r="B1318" s="194" t="s">
        <v>685</v>
      </c>
      <c r="C1318" s="193" t="s">
        <v>258</v>
      </c>
      <c r="D1318" s="195">
        <v>2035</v>
      </c>
      <c r="E1318" s="295" t="str">
        <f t="shared" si="16"/>
        <v>HighDJI2035</v>
      </c>
      <c r="F1318" s="304">
        <v>1369.8535000000006</v>
      </c>
    </row>
    <row r="1319" spans="2:6">
      <c r="B1319" s="194" t="s">
        <v>683</v>
      </c>
      <c r="C1319" s="193" t="s">
        <v>258</v>
      </c>
      <c r="D1319" s="195">
        <v>2040</v>
      </c>
      <c r="E1319" s="295" t="str">
        <f t="shared" si="16"/>
        <v>LowDJI2040</v>
      </c>
      <c r="F1319" s="304">
        <v>1317.8904999999995</v>
      </c>
    </row>
    <row r="1320" spans="2:6">
      <c r="B1320" s="194" t="s">
        <v>684</v>
      </c>
      <c r="C1320" s="193" t="s">
        <v>258</v>
      </c>
      <c r="D1320" s="195">
        <v>2040</v>
      </c>
      <c r="E1320" s="295" t="str">
        <f t="shared" si="16"/>
        <v>MediumDJI2040</v>
      </c>
      <c r="F1320" s="304">
        <v>1390.9274999999996</v>
      </c>
    </row>
    <row r="1321" spans="2:6">
      <c r="B1321" s="194" t="s">
        <v>685</v>
      </c>
      <c r="C1321" s="193" t="s">
        <v>258</v>
      </c>
      <c r="D1321" s="195">
        <v>2040</v>
      </c>
      <c r="E1321" s="295" t="str">
        <f t="shared" si="16"/>
        <v>HighDJI2040</v>
      </c>
      <c r="F1321" s="304">
        <v>1464.0574999999999</v>
      </c>
    </row>
    <row r="1322" spans="2:6">
      <c r="B1322" s="194" t="s">
        <v>683</v>
      </c>
      <c r="C1322" s="193" t="s">
        <v>258</v>
      </c>
      <c r="D1322" s="195">
        <v>2045</v>
      </c>
      <c r="E1322" s="295" t="str">
        <f t="shared" si="16"/>
        <v>LowDJI2045</v>
      </c>
      <c r="F1322" s="304">
        <v>1351.3289999999988</v>
      </c>
    </row>
    <row r="1323" spans="2:6">
      <c r="B1323" s="194" t="s">
        <v>684</v>
      </c>
      <c r="C1323" s="193" t="s">
        <v>258</v>
      </c>
      <c r="D1323" s="195">
        <v>2045</v>
      </c>
      <c r="E1323" s="295" t="str">
        <f t="shared" si="16"/>
        <v>MediumDJI2045</v>
      </c>
      <c r="F1323" s="304">
        <v>1450.908999999999</v>
      </c>
    </row>
    <row r="1324" spans="2:6">
      <c r="B1324" s="194" t="s">
        <v>685</v>
      </c>
      <c r="C1324" s="193" t="s">
        <v>258</v>
      </c>
      <c r="D1324" s="195">
        <v>2045</v>
      </c>
      <c r="E1324" s="295" t="str">
        <f t="shared" si="16"/>
        <v>HighDJI2045</v>
      </c>
      <c r="F1324" s="304">
        <v>1551.0469999999991</v>
      </c>
    </row>
    <row r="1325" spans="2:6">
      <c r="B1325" s="194" t="s">
        <v>683</v>
      </c>
      <c r="C1325" s="193" t="s">
        <v>258</v>
      </c>
      <c r="D1325" s="195">
        <v>2050</v>
      </c>
      <c r="E1325" s="295" t="str">
        <f t="shared" si="16"/>
        <v>LowDJI2050</v>
      </c>
      <c r="F1325" s="304">
        <v>1374.3680000000002</v>
      </c>
    </row>
    <row r="1326" spans="2:6">
      <c r="B1326" s="194" t="s">
        <v>684</v>
      </c>
      <c r="C1326" s="193" t="s">
        <v>258</v>
      </c>
      <c r="D1326" s="195">
        <v>2050</v>
      </c>
      <c r="E1326" s="295" t="str">
        <f t="shared" si="16"/>
        <v>MediumDJI2050</v>
      </c>
      <c r="F1326" s="304">
        <v>1502.5755000000006</v>
      </c>
    </row>
    <row r="1327" spans="2:6">
      <c r="B1327" s="194" t="s">
        <v>685</v>
      </c>
      <c r="C1327" s="193" t="s">
        <v>258</v>
      </c>
      <c r="D1327" s="195">
        <v>2050</v>
      </c>
      <c r="E1327" s="295" t="str">
        <f t="shared" si="16"/>
        <v>HighDJI2050</v>
      </c>
      <c r="F1327" s="304">
        <v>1633.0470000000003</v>
      </c>
    </row>
    <row r="1328" spans="2:6">
      <c r="B1328" s="194" t="s">
        <v>682</v>
      </c>
      <c r="C1328" s="193" t="s">
        <v>260</v>
      </c>
      <c r="D1328" s="195">
        <v>2020</v>
      </c>
      <c r="E1328" s="295" t="str">
        <f t="shared" si="16"/>
        <v>EstimatesDMA2020</v>
      </c>
      <c r="F1328" s="304">
        <v>71.994499999999974</v>
      </c>
    </row>
    <row r="1329" spans="2:6">
      <c r="B1329" s="194" t="s">
        <v>683</v>
      </c>
      <c r="C1329" s="193" t="s">
        <v>260</v>
      </c>
      <c r="D1329" s="195">
        <v>2025</v>
      </c>
      <c r="E1329" s="295" t="str">
        <f t="shared" si="16"/>
        <v>LowDMA2025</v>
      </c>
      <c r="F1329" s="304">
        <v>73.158499999999961</v>
      </c>
    </row>
    <row r="1330" spans="2:6">
      <c r="B1330" s="194" t="s">
        <v>684</v>
      </c>
      <c r="C1330" s="193" t="s">
        <v>260</v>
      </c>
      <c r="D1330" s="195">
        <v>2025</v>
      </c>
      <c r="E1330" s="295" t="str">
        <f t="shared" si="16"/>
        <v>MediumDMA2025</v>
      </c>
      <c r="F1330" s="304">
        <v>73.684999999999974</v>
      </c>
    </row>
    <row r="1331" spans="2:6">
      <c r="B1331" s="194" t="s">
        <v>685</v>
      </c>
      <c r="C1331" s="193" t="s">
        <v>260</v>
      </c>
      <c r="D1331" s="195">
        <v>2025</v>
      </c>
      <c r="E1331" s="295" t="str">
        <f t="shared" si="16"/>
        <v>HighDMA2025</v>
      </c>
      <c r="F1331" s="304">
        <v>74.211499999999972</v>
      </c>
    </row>
    <row r="1332" spans="2:6">
      <c r="B1332" s="194" t="s">
        <v>683</v>
      </c>
      <c r="C1332" s="193" t="s">
        <v>260</v>
      </c>
      <c r="D1332" s="195">
        <v>2030</v>
      </c>
      <c r="E1332" s="295" t="str">
        <f t="shared" si="16"/>
        <v>LowDMA2030</v>
      </c>
      <c r="F1332" s="304">
        <v>73.427000000000007</v>
      </c>
    </row>
    <row r="1333" spans="2:6">
      <c r="B1333" s="194" t="s">
        <v>684</v>
      </c>
      <c r="C1333" s="193" t="s">
        <v>260</v>
      </c>
      <c r="D1333" s="195">
        <v>2030</v>
      </c>
      <c r="E1333" s="295" t="str">
        <f t="shared" si="16"/>
        <v>MediumDMA2030</v>
      </c>
      <c r="F1333" s="304">
        <v>74.988000000000028</v>
      </c>
    </row>
    <row r="1334" spans="2:6">
      <c r="B1334" s="194" t="s">
        <v>685</v>
      </c>
      <c r="C1334" s="193" t="s">
        <v>260</v>
      </c>
      <c r="D1334" s="195">
        <v>2030</v>
      </c>
      <c r="E1334" s="295" t="str">
        <f t="shared" si="16"/>
        <v>HighDMA2030</v>
      </c>
      <c r="F1334" s="304">
        <v>76.548500000000018</v>
      </c>
    </row>
    <row r="1335" spans="2:6">
      <c r="B1335" s="194" t="s">
        <v>683</v>
      </c>
      <c r="C1335" s="193" t="s">
        <v>260</v>
      </c>
      <c r="D1335" s="195">
        <v>2035</v>
      </c>
      <c r="E1335" s="295" t="str">
        <f t="shared" si="16"/>
        <v>LowDMA2035</v>
      </c>
      <c r="F1335" s="304">
        <v>72.834499999999991</v>
      </c>
    </row>
    <row r="1336" spans="2:6">
      <c r="B1336" s="194" t="s">
        <v>684</v>
      </c>
      <c r="C1336" s="193" t="s">
        <v>260</v>
      </c>
      <c r="D1336" s="195">
        <v>2035</v>
      </c>
      <c r="E1336" s="295" t="str">
        <f t="shared" si="16"/>
        <v>MediumDMA2035</v>
      </c>
      <c r="F1336" s="304">
        <v>75.660499999999985</v>
      </c>
    </row>
    <row r="1337" spans="2:6">
      <c r="B1337" s="194" t="s">
        <v>685</v>
      </c>
      <c r="C1337" s="193" t="s">
        <v>260</v>
      </c>
      <c r="D1337" s="195">
        <v>2035</v>
      </c>
      <c r="E1337" s="295" t="str">
        <f t="shared" si="16"/>
        <v>HighDMA2035</v>
      </c>
      <c r="F1337" s="304">
        <v>78.48899999999999</v>
      </c>
    </row>
    <row r="1338" spans="2:6">
      <c r="B1338" s="194" t="s">
        <v>683</v>
      </c>
      <c r="C1338" s="193" t="s">
        <v>260</v>
      </c>
      <c r="D1338" s="195">
        <v>2040</v>
      </c>
      <c r="E1338" s="295" t="str">
        <f t="shared" si="16"/>
        <v>LowDMA2040</v>
      </c>
      <c r="F1338" s="304">
        <v>71.604000000000042</v>
      </c>
    </row>
    <row r="1339" spans="2:6">
      <c r="B1339" s="194" t="s">
        <v>684</v>
      </c>
      <c r="C1339" s="193" t="s">
        <v>260</v>
      </c>
      <c r="D1339" s="195">
        <v>2040</v>
      </c>
      <c r="E1339" s="295" t="str">
        <f t="shared" si="16"/>
        <v>MediumDMA2040</v>
      </c>
      <c r="F1339" s="304">
        <v>75.667500000000075</v>
      </c>
    </row>
    <row r="1340" spans="2:6">
      <c r="B1340" s="194" t="s">
        <v>685</v>
      </c>
      <c r="C1340" s="193" t="s">
        <v>260</v>
      </c>
      <c r="D1340" s="195">
        <v>2040</v>
      </c>
      <c r="E1340" s="295" t="str">
        <f t="shared" si="16"/>
        <v>HighDMA2040</v>
      </c>
      <c r="F1340" s="304">
        <v>79.734000000000066</v>
      </c>
    </row>
    <row r="1341" spans="2:6">
      <c r="B1341" s="194" t="s">
        <v>683</v>
      </c>
      <c r="C1341" s="193" t="s">
        <v>260</v>
      </c>
      <c r="D1341" s="195">
        <v>2045</v>
      </c>
      <c r="E1341" s="295" t="str">
        <f t="shared" si="16"/>
        <v>LowDMA2045</v>
      </c>
      <c r="F1341" s="304">
        <v>69.857499999999973</v>
      </c>
    </row>
    <row r="1342" spans="2:6">
      <c r="B1342" s="194" t="s">
        <v>684</v>
      </c>
      <c r="C1342" s="193" t="s">
        <v>260</v>
      </c>
      <c r="D1342" s="195">
        <v>2045</v>
      </c>
      <c r="E1342" s="295" t="str">
        <f t="shared" si="16"/>
        <v>MediumDMA2045</v>
      </c>
      <c r="F1342" s="304">
        <v>75.111499999999978</v>
      </c>
    </row>
    <row r="1343" spans="2:6">
      <c r="B1343" s="194" t="s">
        <v>685</v>
      </c>
      <c r="C1343" s="193" t="s">
        <v>260</v>
      </c>
      <c r="D1343" s="195">
        <v>2045</v>
      </c>
      <c r="E1343" s="295" t="str">
        <f t="shared" si="16"/>
        <v>HighDMA2045</v>
      </c>
      <c r="F1343" s="304">
        <v>80.432999999999964</v>
      </c>
    </row>
    <row r="1344" spans="2:6">
      <c r="B1344" s="194" t="s">
        <v>683</v>
      </c>
      <c r="C1344" s="193" t="s">
        <v>260</v>
      </c>
      <c r="D1344" s="195">
        <v>2050</v>
      </c>
      <c r="E1344" s="295" t="str">
        <f t="shared" si="16"/>
        <v>LowDMA2050</v>
      </c>
      <c r="F1344" s="304">
        <v>67.657499999999999</v>
      </c>
    </row>
    <row r="1345" spans="2:6">
      <c r="B1345" s="194" t="s">
        <v>684</v>
      </c>
      <c r="C1345" s="193" t="s">
        <v>260</v>
      </c>
      <c r="D1345" s="195">
        <v>2050</v>
      </c>
      <c r="E1345" s="295" t="str">
        <f t="shared" si="16"/>
        <v>MediumDMA2050</v>
      </c>
      <c r="F1345" s="304">
        <v>74.166999999999973</v>
      </c>
    </row>
    <row r="1346" spans="2:6">
      <c r="B1346" s="194" t="s">
        <v>685</v>
      </c>
      <c r="C1346" s="193" t="s">
        <v>260</v>
      </c>
      <c r="D1346" s="195">
        <v>2050</v>
      </c>
      <c r="E1346" s="295" t="str">
        <f t="shared" si="16"/>
        <v>HighDMA2050</v>
      </c>
      <c r="F1346" s="304">
        <v>80.895999999999987</v>
      </c>
    </row>
    <row r="1347" spans="2:6">
      <c r="B1347" s="194" t="s">
        <v>682</v>
      </c>
      <c r="C1347" s="193" t="s">
        <v>262</v>
      </c>
      <c r="D1347" s="195">
        <v>2020</v>
      </c>
      <c r="E1347" s="295" t="str">
        <f t="shared" si="16"/>
        <v>EstimatesDNK2020</v>
      </c>
      <c r="F1347" s="304">
        <v>5825.6409999999987</v>
      </c>
    </row>
    <row r="1348" spans="2:6">
      <c r="B1348" s="194" t="s">
        <v>683</v>
      </c>
      <c r="C1348" s="193" t="s">
        <v>262</v>
      </c>
      <c r="D1348" s="195">
        <v>2025</v>
      </c>
      <c r="E1348" s="295" t="str">
        <f t="shared" si="16"/>
        <v>LowDNK2025</v>
      </c>
      <c r="F1348" s="304">
        <v>5935.3675000000003</v>
      </c>
    </row>
    <row r="1349" spans="2:6">
      <c r="B1349" s="194" t="s">
        <v>684</v>
      </c>
      <c r="C1349" s="193" t="s">
        <v>262</v>
      </c>
      <c r="D1349" s="195">
        <v>2025</v>
      </c>
      <c r="E1349" s="295" t="str">
        <f t="shared" si="16"/>
        <v>MediumDNK2025</v>
      </c>
      <c r="F1349" s="304">
        <v>5968.4665000000005</v>
      </c>
    </row>
    <row r="1350" spans="2:6">
      <c r="B1350" s="194" t="s">
        <v>685</v>
      </c>
      <c r="C1350" s="193" t="s">
        <v>262</v>
      </c>
      <c r="D1350" s="195">
        <v>2025</v>
      </c>
      <c r="E1350" s="295" t="str">
        <f t="shared" si="16"/>
        <v>HighDNK2025</v>
      </c>
      <c r="F1350" s="304">
        <v>6001.5790000000006</v>
      </c>
    </row>
    <row r="1351" spans="2:6">
      <c r="B1351" s="194" t="s">
        <v>683</v>
      </c>
      <c r="C1351" s="193" t="s">
        <v>262</v>
      </c>
      <c r="D1351" s="195">
        <v>2030</v>
      </c>
      <c r="E1351" s="295" t="str">
        <f t="shared" si="16"/>
        <v>LowDNK2030</v>
      </c>
      <c r="F1351" s="304">
        <v>6002.1249999999982</v>
      </c>
    </row>
    <row r="1352" spans="2:6">
      <c r="B1352" s="194" t="s">
        <v>684</v>
      </c>
      <c r="C1352" s="193" t="s">
        <v>262</v>
      </c>
      <c r="D1352" s="195">
        <v>2030</v>
      </c>
      <c r="E1352" s="295" t="str">
        <f t="shared" si="16"/>
        <v>MediumDNK2030</v>
      </c>
      <c r="F1352" s="304">
        <v>6104.4734999999973</v>
      </c>
    </row>
    <row r="1353" spans="2:6">
      <c r="B1353" s="194" t="s">
        <v>685</v>
      </c>
      <c r="C1353" s="193" t="s">
        <v>262</v>
      </c>
      <c r="D1353" s="195">
        <v>2030</v>
      </c>
      <c r="E1353" s="295" t="str">
        <f t="shared" si="16"/>
        <v>HighDNK2030</v>
      </c>
      <c r="F1353" s="304">
        <v>6207.2339999999976</v>
      </c>
    </row>
    <row r="1354" spans="2:6">
      <c r="B1354" s="194" t="s">
        <v>683</v>
      </c>
      <c r="C1354" s="193" t="s">
        <v>262</v>
      </c>
      <c r="D1354" s="195">
        <v>2035</v>
      </c>
      <c r="E1354" s="295" t="str">
        <f t="shared" si="16"/>
        <v>LowDNK2035</v>
      </c>
      <c r="F1354" s="304">
        <v>6023.7604999999985</v>
      </c>
    </row>
    <row r="1355" spans="2:6">
      <c r="B1355" s="194" t="s">
        <v>684</v>
      </c>
      <c r="C1355" s="193" t="s">
        <v>262</v>
      </c>
      <c r="D1355" s="195">
        <v>2035</v>
      </c>
      <c r="E1355" s="295" t="str">
        <f t="shared" si="16"/>
        <v>MediumDNK2035</v>
      </c>
      <c r="F1355" s="304">
        <v>6217.2434999999987</v>
      </c>
    </row>
    <row r="1356" spans="2:6">
      <c r="B1356" s="194" t="s">
        <v>685</v>
      </c>
      <c r="C1356" s="193" t="s">
        <v>262</v>
      </c>
      <c r="D1356" s="195">
        <v>2035</v>
      </c>
      <c r="E1356" s="295" t="str">
        <f t="shared" si="16"/>
        <v>HighDNK2035</v>
      </c>
      <c r="F1356" s="304">
        <v>6412.6909999999989</v>
      </c>
    </row>
    <row r="1357" spans="2:6">
      <c r="B1357" s="194" t="s">
        <v>683</v>
      </c>
      <c r="C1357" s="193" t="s">
        <v>262</v>
      </c>
      <c r="D1357" s="195">
        <v>2040</v>
      </c>
      <c r="E1357" s="295" t="str">
        <f t="shared" si="16"/>
        <v>LowDNK2040</v>
      </c>
      <c r="F1357" s="304">
        <v>6018.9609999999975</v>
      </c>
    </row>
    <row r="1358" spans="2:6">
      <c r="B1358" s="194" t="s">
        <v>684</v>
      </c>
      <c r="C1358" s="193" t="s">
        <v>262</v>
      </c>
      <c r="D1358" s="195">
        <v>2040</v>
      </c>
      <c r="E1358" s="295" t="str">
        <f t="shared" si="16"/>
        <v>MediumDNK2040</v>
      </c>
      <c r="F1358" s="304">
        <v>6307.0399999999972</v>
      </c>
    </row>
    <row r="1359" spans="2:6">
      <c r="B1359" s="194" t="s">
        <v>685</v>
      </c>
      <c r="C1359" s="193" t="s">
        <v>262</v>
      </c>
      <c r="D1359" s="195">
        <v>2040</v>
      </c>
      <c r="E1359" s="295" t="str">
        <f t="shared" si="16"/>
        <v>HighDNK2040</v>
      </c>
      <c r="F1359" s="304">
        <v>6600.0864999999994</v>
      </c>
    </row>
    <row r="1360" spans="2:6">
      <c r="B1360" s="194" t="s">
        <v>683</v>
      </c>
      <c r="C1360" s="193" t="s">
        <v>262</v>
      </c>
      <c r="D1360" s="195">
        <v>2045</v>
      </c>
      <c r="E1360" s="295" t="str">
        <f t="shared" si="16"/>
        <v>LowDNK2045</v>
      </c>
      <c r="F1360" s="304">
        <v>6000.5915000000005</v>
      </c>
    </row>
    <row r="1361" spans="2:6">
      <c r="B1361" s="194" t="s">
        <v>684</v>
      </c>
      <c r="C1361" s="193" t="s">
        <v>262</v>
      </c>
      <c r="D1361" s="195">
        <v>2045</v>
      </c>
      <c r="E1361" s="295" t="str">
        <f t="shared" si="16"/>
        <v>MediumDNK2045</v>
      </c>
      <c r="F1361" s="304">
        <v>6380.63</v>
      </c>
    </row>
    <row r="1362" spans="2:6">
      <c r="B1362" s="194" t="s">
        <v>685</v>
      </c>
      <c r="C1362" s="193" t="s">
        <v>262</v>
      </c>
      <c r="D1362" s="195">
        <v>2045</v>
      </c>
      <c r="E1362" s="295" t="str">
        <f t="shared" si="16"/>
        <v>HighDNK2045</v>
      </c>
      <c r="F1362" s="304">
        <v>6769.0774999999985</v>
      </c>
    </row>
    <row r="1363" spans="2:6">
      <c r="B1363" s="194" t="s">
        <v>683</v>
      </c>
      <c r="C1363" s="193" t="s">
        <v>262</v>
      </c>
      <c r="D1363" s="195">
        <v>2050</v>
      </c>
      <c r="E1363" s="295" t="str">
        <f t="shared" si="16"/>
        <v>LowDNK2050</v>
      </c>
      <c r="F1363" s="304">
        <v>5970.6404999999995</v>
      </c>
    </row>
    <row r="1364" spans="2:6">
      <c r="B1364" s="194" t="s">
        <v>684</v>
      </c>
      <c r="C1364" s="193" t="s">
        <v>262</v>
      </c>
      <c r="D1364" s="195">
        <v>2050</v>
      </c>
      <c r="E1364" s="295" t="str">
        <f t="shared" si="16"/>
        <v>MediumDNK2050</v>
      </c>
      <c r="F1364" s="304">
        <v>6445.1094999999996</v>
      </c>
    </row>
    <row r="1365" spans="2:6">
      <c r="B1365" s="194" t="s">
        <v>685</v>
      </c>
      <c r="C1365" s="193" t="s">
        <v>262</v>
      </c>
      <c r="D1365" s="195">
        <v>2050</v>
      </c>
      <c r="E1365" s="295" t="str">
        <f t="shared" si="16"/>
        <v>HighDNK2050</v>
      </c>
      <c r="F1365" s="304">
        <v>6931.5309999999999</v>
      </c>
    </row>
    <row r="1366" spans="2:6">
      <c r="B1366" s="194" t="s">
        <v>682</v>
      </c>
      <c r="C1366" s="193" t="s">
        <v>264</v>
      </c>
      <c r="D1366" s="195">
        <v>2020</v>
      </c>
      <c r="E1366" s="295" t="str">
        <f t="shared" si="16"/>
        <v>EstimatesDOM2020</v>
      </c>
      <c r="F1366" s="304">
        <v>10999.663500000006</v>
      </c>
    </row>
    <row r="1367" spans="2:6">
      <c r="B1367" s="194" t="s">
        <v>683</v>
      </c>
      <c r="C1367" s="193" t="s">
        <v>264</v>
      </c>
      <c r="D1367" s="195">
        <v>2025</v>
      </c>
      <c r="E1367" s="295" t="str">
        <f t="shared" si="16"/>
        <v>LowDOM2025</v>
      </c>
      <c r="F1367" s="304">
        <v>11454.736999999999</v>
      </c>
    </row>
    <row r="1368" spans="2:6">
      <c r="B1368" s="194" t="s">
        <v>684</v>
      </c>
      <c r="C1368" s="193" t="s">
        <v>264</v>
      </c>
      <c r="D1368" s="195">
        <v>2025</v>
      </c>
      <c r="E1368" s="295" t="str">
        <f t="shared" si="16"/>
        <v>MediumDOM2025</v>
      </c>
      <c r="F1368" s="304">
        <v>11532.151499999998</v>
      </c>
    </row>
    <row r="1369" spans="2:6">
      <c r="B1369" s="194" t="s">
        <v>685</v>
      </c>
      <c r="C1369" s="193" t="s">
        <v>264</v>
      </c>
      <c r="D1369" s="195">
        <v>2025</v>
      </c>
      <c r="E1369" s="295" t="str">
        <f t="shared" si="16"/>
        <v>HighDOM2025</v>
      </c>
      <c r="F1369" s="304">
        <v>11609.566999999999</v>
      </c>
    </row>
    <row r="1370" spans="2:6">
      <c r="B1370" s="194" t="s">
        <v>683</v>
      </c>
      <c r="C1370" s="193" t="s">
        <v>264</v>
      </c>
      <c r="D1370" s="195">
        <v>2030</v>
      </c>
      <c r="E1370" s="295" t="str">
        <f t="shared" si="16"/>
        <v>LowDOM2030</v>
      </c>
      <c r="F1370" s="304">
        <v>11747.407499999999</v>
      </c>
    </row>
    <row r="1371" spans="2:6">
      <c r="B1371" s="194" t="s">
        <v>684</v>
      </c>
      <c r="C1371" s="193" t="s">
        <v>264</v>
      </c>
      <c r="D1371" s="195">
        <v>2030</v>
      </c>
      <c r="E1371" s="295" t="str">
        <f t="shared" ref="E1371:E1434" si="17">_xlfn.CONCAT(B1371,C1371, D1371)</f>
        <v>MediumDOM2030</v>
      </c>
      <c r="F1371" s="304">
        <v>11982.523499999998</v>
      </c>
    </row>
    <row r="1372" spans="2:6">
      <c r="B1372" s="194" t="s">
        <v>685</v>
      </c>
      <c r="C1372" s="193" t="s">
        <v>264</v>
      </c>
      <c r="D1372" s="195">
        <v>2030</v>
      </c>
      <c r="E1372" s="295" t="str">
        <f t="shared" si="17"/>
        <v>HighDOM2030</v>
      </c>
      <c r="F1372" s="304">
        <v>12217.651</v>
      </c>
    </row>
    <row r="1373" spans="2:6">
      <c r="B1373" s="194" t="s">
        <v>683</v>
      </c>
      <c r="C1373" s="193" t="s">
        <v>264</v>
      </c>
      <c r="D1373" s="195">
        <v>2035</v>
      </c>
      <c r="E1373" s="295" t="str">
        <f t="shared" si="17"/>
        <v>LowDOM2035</v>
      </c>
      <c r="F1373" s="304">
        <v>11926.280999999999</v>
      </c>
    </row>
    <row r="1374" spans="2:6">
      <c r="B1374" s="194" t="s">
        <v>684</v>
      </c>
      <c r="C1374" s="193" t="s">
        <v>264</v>
      </c>
      <c r="D1374" s="195">
        <v>2035</v>
      </c>
      <c r="E1374" s="295" t="str">
        <f t="shared" si="17"/>
        <v>MediumDOM2035</v>
      </c>
      <c r="F1374" s="304">
        <v>12372.1355</v>
      </c>
    </row>
    <row r="1375" spans="2:6">
      <c r="B1375" s="194" t="s">
        <v>685</v>
      </c>
      <c r="C1375" s="193" t="s">
        <v>264</v>
      </c>
      <c r="D1375" s="195">
        <v>2035</v>
      </c>
      <c r="E1375" s="295" t="str">
        <f t="shared" si="17"/>
        <v>HighDOM2035</v>
      </c>
      <c r="F1375" s="304">
        <v>12818.0695</v>
      </c>
    </row>
    <row r="1376" spans="2:6">
      <c r="B1376" s="194" t="s">
        <v>683</v>
      </c>
      <c r="C1376" s="193" t="s">
        <v>264</v>
      </c>
      <c r="D1376" s="195">
        <v>2040</v>
      </c>
      <c r="E1376" s="295" t="str">
        <f t="shared" si="17"/>
        <v>LowDOM2040</v>
      </c>
      <c r="F1376" s="304">
        <v>12030.88599999999</v>
      </c>
    </row>
    <row r="1377" spans="2:6">
      <c r="B1377" s="194" t="s">
        <v>684</v>
      </c>
      <c r="C1377" s="193" t="s">
        <v>264</v>
      </c>
      <c r="D1377" s="195">
        <v>2040</v>
      </c>
      <c r="E1377" s="295" t="str">
        <f t="shared" si="17"/>
        <v>MediumDOM2040</v>
      </c>
      <c r="F1377" s="304">
        <v>12703.247999999992</v>
      </c>
    </row>
    <row r="1378" spans="2:6">
      <c r="B1378" s="194" t="s">
        <v>685</v>
      </c>
      <c r="C1378" s="193" t="s">
        <v>264</v>
      </c>
      <c r="D1378" s="195">
        <v>2040</v>
      </c>
      <c r="E1378" s="295" t="str">
        <f t="shared" si="17"/>
        <v>HighDOM2040</v>
      </c>
      <c r="F1378" s="304">
        <v>13376.463999999991</v>
      </c>
    </row>
    <row r="1379" spans="2:6">
      <c r="B1379" s="194" t="s">
        <v>683</v>
      </c>
      <c r="C1379" s="193" t="s">
        <v>264</v>
      </c>
      <c r="D1379" s="195">
        <v>2045</v>
      </c>
      <c r="E1379" s="295" t="str">
        <f t="shared" si="17"/>
        <v>LowDOM2045</v>
      </c>
      <c r="F1379" s="304">
        <v>12066.317500000003</v>
      </c>
    </row>
    <row r="1380" spans="2:6">
      <c r="B1380" s="194" t="s">
        <v>684</v>
      </c>
      <c r="C1380" s="193" t="s">
        <v>264</v>
      </c>
      <c r="D1380" s="195">
        <v>2045</v>
      </c>
      <c r="E1380" s="295" t="str">
        <f t="shared" si="17"/>
        <v>MediumDOM2045</v>
      </c>
      <c r="F1380" s="304">
        <v>12974.297000000004</v>
      </c>
    </row>
    <row r="1381" spans="2:6">
      <c r="B1381" s="194" t="s">
        <v>685</v>
      </c>
      <c r="C1381" s="193" t="s">
        <v>264</v>
      </c>
      <c r="D1381" s="195">
        <v>2045</v>
      </c>
      <c r="E1381" s="295" t="str">
        <f t="shared" si="17"/>
        <v>HighDOM2045</v>
      </c>
      <c r="F1381" s="304">
        <v>13890.798000000003</v>
      </c>
    </row>
    <row r="1382" spans="2:6">
      <c r="B1382" s="194" t="s">
        <v>683</v>
      </c>
      <c r="C1382" s="193" t="s">
        <v>264</v>
      </c>
      <c r="D1382" s="195">
        <v>2050</v>
      </c>
      <c r="E1382" s="295" t="str">
        <f t="shared" si="17"/>
        <v>LowDOM2050</v>
      </c>
      <c r="F1382" s="304">
        <v>12017.691499999999</v>
      </c>
    </row>
    <row r="1383" spans="2:6">
      <c r="B1383" s="194" t="s">
        <v>684</v>
      </c>
      <c r="C1383" s="193" t="s">
        <v>264</v>
      </c>
      <c r="D1383" s="195">
        <v>2050</v>
      </c>
      <c r="E1383" s="295" t="str">
        <f t="shared" si="17"/>
        <v>MediumDOM2050</v>
      </c>
      <c r="F1383" s="304">
        <v>13180.541000000001</v>
      </c>
    </row>
    <row r="1384" spans="2:6">
      <c r="B1384" s="194" t="s">
        <v>685</v>
      </c>
      <c r="C1384" s="193" t="s">
        <v>264</v>
      </c>
      <c r="D1384" s="195">
        <v>2050</v>
      </c>
      <c r="E1384" s="295" t="str">
        <f t="shared" si="17"/>
        <v>HighDOM2050</v>
      </c>
      <c r="F1384" s="304">
        <v>14376.643000000002</v>
      </c>
    </row>
    <row r="1385" spans="2:6">
      <c r="B1385" s="194" t="s">
        <v>682</v>
      </c>
      <c r="C1385" s="193" t="s">
        <v>266</v>
      </c>
      <c r="D1385" s="195">
        <v>2020</v>
      </c>
      <c r="E1385" s="295" t="str">
        <f t="shared" si="17"/>
        <v>EstimatesDZA2020</v>
      </c>
      <c r="F1385" s="304">
        <v>43451.665999999983</v>
      </c>
    </row>
    <row r="1386" spans="2:6">
      <c r="B1386" s="194" t="s">
        <v>683</v>
      </c>
      <c r="C1386" s="193" t="s">
        <v>266</v>
      </c>
      <c r="D1386" s="195">
        <v>2025</v>
      </c>
      <c r="E1386" s="295" t="str">
        <f t="shared" si="17"/>
        <v>LowDZA2025</v>
      </c>
      <c r="F1386" s="304">
        <v>46644.184999999969</v>
      </c>
    </row>
    <row r="1387" spans="2:6">
      <c r="B1387" s="194" t="s">
        <v>684</v>
      </c>
      <c r="C1387" s="193" t="s">
        <v>266</v>
      </c>
      <c r="D1387" s="195">
        <v>2025</v>
      </c>
      <c r="E1387" s="295" t="str">
        <f t="shared" si="17"/>
        <v>MediumDZA2025</v>
      </c>
      <c r="F1387" s="304">
        <v>46922.030499999964</v>
      </c>
    </row>
    <row r="1388" spans="2:6">
      <c r="B1388" s="194" t="s">
        <v>685</v>
      </c>
      <c r="C1388" s="193" t="s">
        <v>266</v>
      </c>
      <c r="D1388" s="195">
        <v>2025</v>
      </c>
      <c r="E1388" s="295" t="str">
        <f t="shared" si="17"/>
        <v>HighDZA2025</v>
      </c>
      <c r="F1388" s="304">
        <v>47199.848999999966</v>
      </c>
    </row>
    <row r="1389" spans="2:6">
      <c r="B1389" s="194" t="s">
        <v>683</v>
      </c>
      <c r="C1389" s="193" t="s">
        <v>266</v>
      </c>
      <c r="D1389" s="195">
        <v>2030</v>
      </c>
      <c r="E1389" s="295" t="str">
        <f t="shared" si="17"/>
        <v>LowDZA2030</v>
      </c>
      <c r="F1389" s="304">
        <v>48959.051499999972</v>
      </c>
    </row>
    <row r="1390" spans="2:6">
      <c r="B1390" s="194" t="s">
        <v>684</v>
      </c>
      <c r="C1390" s="193" t="s">
        <v>266</v>
      </c>
      <c r="D1390" s="195">
        <v>2030</v>
      </c>
      <c r="E1390" s="295" t="str">
        <f t="shared" si="17"/>
        <v>MediumDZA2030</v>
      </c>
      <c r="F1390" s="304">
        <v>49787.282999999967</v>
      </c>
    </row>
    <row r="1391" spans="2:6">
      <c r="B1391" s="194" t="s">
        <v>685</v>
      </c>
      <c r="C1391" s="193" t="s">
        <v>266</v>
      </c>
      <c r="D1391" s="195">
        <v>2030</v>
      </c>
      <c r="E1391" s="295" t="str">
        <f t="shared" si="17"/>
        <v>HighDZA2030</v>
      </c>
      <c r="F1391" s="304">
        <v>50615.625999999975</v>
      </c>
    </row>
    <row r="1392" spans="2:6">
      <c r="B1392" s="194" t="s">
        <v>683</v>
      </c>
      <c r="C1392" s="193" t="s">
        <v>266</v>
      </c>
      <c r="D1392" s="195">
        <v>2035</v>
      </c>
      <c r="E1392" s="295" t="str">
        <f t="shared" si="17"/>
        <v>LowDZA2035</v>
      </c>
      <c r="F1392" s="304">
        <v>50764.768499999998</v>
      </c>
    </row>
    <row r="1393" spans="2:6">
      <c r="B1393" s="194" t="s">
        <v>684</v>
      </c>
      <c r="C1393" s="193" t="s">
        <v>266</v>
      </c>
      <c r="D1393" s="195">
        <v>2035</v>
      </c>
      <c r="E1393" s="295" t="str">
        <f t="shared" si="17"/>
        <v>MediumDZA2035</v>
      </c>
      <c r="F1393" s="304">
        <v>52352.519499999995</v>
      </c>
    </row>
    <row r="1394" spans="2:6">
      <c r="B1394" s="194" t="s">
        <v>685</v>
      </c>
      <c r="C1394" s="193" t="s">
        <v>266</v>
      </c>
      <c r="D1394" s="195">
        <v>2035</v>
      </c>
      <c r="E1394" s="295" t="str">
        <f t="shared" si="17"/>
        <v>HighDZA2035</v>
      </c>
      <c r="F1394" s="304">
        <v>53942.227999999996</v>
      </c>
    </row>
    <row r="1395" spans="2:6">
      <c r="B1395" s="194" t="s">
        <v>683</v>
      </c>
      <c r="C1395" s="193" t="s">
        <v>266</v>
      </c>
      <c r="D1395" s="195">
        <v>2040</v>
      </c>
      <c r="E1395" s="295" t="str">
        <f t="shared" si="17"/>
        <v>LowDZA2040</v>
      </c>
      <c r="F1395" s="304">
        <v>52428.045499999986</v>
      </c>
    </row>
    <row r="1396" spans="2:6">
      <c r="B1396" s="194" t="s">
        <v>684</v>
      </c>
      <c r="C1396" s="193" t="s">
        <v>266</v>
      </c>
      <c r="D1396" s="195">
        <v>2040</v>
      </c>
      <c r="E1396" s="295" t="str">
        <f t="shared" si="17"/>
        <v>MediumDZA2040</v>
      </c>
      <c r="F1396" s="304">
        <v>54917.436499999974</v>
      </c>
    </row>
    <row r="1397" spans="2:6">
      <c r="B1397" s="194" t="s">
        <v>685</v>
      </c>
      <c r="C1397" s="193" t="s">
        <v>266</v>
      </c>
      <c r="D1397" s="195">
        <v>2040</v>
      </c>
      <c r="E1397" s="295" t="str">
        <f t="shared" si="17"/>
        <v>HighDZA2040</v>
      </c>
      <c r="F1397" s="304">
        <v>57413.245499999983</v>
      </c>
    </row>
    <row r="1398" spans="2:6">
      <c r="B1398" s="194" t="s">
        <v>683</v>
      </c>
      <c r="C1398" s="193" t="s">
        <v>266</v>
      </c>
      <c r="D1398" s="195">
        <v>2045</v>
      </c>
      <c r="E1398" s="295" t="str">
        <f t="shared" si="17"/>
        <v>LowDZA2045</v>
      </c>
      <c r="F1398" s="304">
        <v>54018.87</v>
      </c>
    </row>
    <row r="1399" spans="2:6">
      <c r="B1399" s="194" t="s">
        <v>684</v>
      </c>
      <c r="C1399" s="193" t="s">
        <v>266</v>
      </c>
      <c r="D1399" s="195">
        <v>2045</v>
      </c>
      <c r="E1399" s="295" t="str">
        <f t="shared" si="17"/>
        <v>MediumDZA2045</v>
      </c>
      <c r="F1399" s="304">
        <v>57533.65800000001</v>
      </c>
    </row>
    <row r="1400" spans="2:6">
      <c r="B1400" s="194" t="s">
        <v>685</v>
      </c>
      <c r="C1400" s="193" t="s">
        <v>266</v>
      </c>
      <c r="D1400" s="195">
        <v>2045</v>
      </c>
      <c r="E1400" s="295" t="str">
        <f t="shared" si="17"/>
        <v>HighDZA2045</v>
      </c>
      <c r="F1400" s="304">
        <v>61067.990000000005</v>
      </c>
    </row>
    <row r="1401" spans="2:6">
      <c r="B1401" s="194" t="s">
        <v>683</v>
      </c>
      <c r="C1401" s="193" t="s">
        <v>266</v>
      </c>
      <c r="D1401" s="195">
        <v>2050</v>
      </c>
      <c r="E1401" s="295" t="str">
        <f t="shared" si="17"/>
        <v>LowDZA2050</v>
      </c>
      <c r="F1401" s="304">
        <v>55340.688000000009</v>
      </c>
    </row>
    <row r="1402" spans="2:6">
      <c r="B1402" s="194" t="s">
        <v>684</v>
      </c>
      <c r="C1402" s="193" t="s">
        <v>266</v>
      </c>
      <c r="D1402" s="195">
        <v>2050</v>
      </c>
      <c r="E1402" s="295" t="str">
        <f t="shared" si="17"/>
        <v>MediumDZA2050</v>
      </c>
      <c r="F1402" s="304">
        <v>60001.113499999999</v>
      </c>
    </row>
    <row r="1403" spans="2:6">
      <c r="B1403" s="194" t="s">
        <v>685</v>
      </c>
      <c r="C1403" s="193" t="s">
        <v>266</v>
      </c>
      <c r="D1403" s="195">
        <v>2050</v>
      </c>
      <c r="E1403" s="295" t="str">
        <f t="shared" si="17"/>
        <v>HighDZA2050</v>
      </c>
      <c r="F1403" s="304">
        <v>64733.705000000009</v>
      </c>
    </row>
    <row r="1404" spans="2:6">
      <c r="B1404" s="194" t="s">
        <v>682</v>
      </c>
      <c r="C1404" s="193" t="s">
        <v>278</v>
      </c>
      <c r="D1404" s="195">
        <v>2020</v>
      </c>
      <c r="E1404" s="295" t="str">
        <f t="shared" si="17"/>
        <v>EstimatesECU2020</v>
      </c>
      <c r="F1404" s="304">
        <v>17588.595499999999</v>
      </c>
    </row>
    <row r="1405" spans="2:6">
      <c r="B1405" s="194" t="s">
        <v>683</v>
      </c>
      <c r="C1405" s="193" t="s">
        <v>278</v>
      </c>
      <c r="D1405" s="195">
        <v>2025</v>
      </c>
      <c r="E1405" s="295" t="str">
        <f t="shared" si="17"/>
        <v>LowECU2025</v>
      </c>
      <c r="F1405" s="304">
        <v>18433.73799999999</v>
      </c>
    </row>
    <row r="1406" spans="2:6">
      <c r="B1406" s="194" t="s">
        <v>684</v>
      </c>
      <c r="C1406" s="193" t="s">
        <v>278</v>
      </c>
      <c r="D1406" s="195">
        <v>2025</v>
      </c>
      <c r="E1406" s="295" t="str">
        <f t="shared" si="17"/>
        <v>MediumECU2025</v>
      </c>
      <c r="F1406" s="304">
        <v>18563.369999999995</v>
      </c>
    </row>
    <row r="1407" spans="2:6">
      <c r="B1407" s="194" t="s">
        <v>685</v>
      </c>
      <c r="C1407" s="193" t="s">
        <v>278</v>
      </c>
      <c r="D1407" s="195">
        <v>2025</v>
      </c>
      <c r="E1407" s="295" t="str">
        <f t="shared" si="17"/>
        <v>HighECU2025</v>
      </c>
      <c r="F1407" s="304">
        <v>18693.006499999996</v>
      </c>
    </row>
    <row r="1408" spans="2:6">
      <c r="B1408" s="194" t="s">
        <v>683</v>
      </c>
      <c r="C1408" s="193" t="s">
        <v>278</v>
      </c>
      <c r="D1408" s="195">
        <v>2030</v>
      </c>
      <c r="E1408" s="295" t="str">
        <f t="shared" si="17"/>
        <v>LowECU2030</v>
      </c>
      <c r="F1408" s="304">
        <v>19091.203000000005</v>
      </c>
    </row>
    <row r="1409" spans="2:6">
      <c r="B1409" s="194" t="s">
        <v>684</v>
      </c>
      <c r="C1409" s="193" t="s">
        <v>278</v>
      </c>
      <c r="D1409" s="195">
        <v>2030</v>
      </c>
      <c r="E1409" s="295" t="str">
        <f t="shared" si="17"/>
        <v>MediumECU2030</v>
      </c>
      <c r="F1409" s="304">
        <v>19486.952000000001</v>
      </c>
    </row>
    <row r="1410" spans="2:6">
      <c r="B1410" s="194" t="s">
        <v>685</v>
      </c>
      <c r="C1410" s="193" t="s">
        <v>278</v>
      </c>
      <c r="D1410" s="195">
        <v>2030</v>
      </c>
      <c r="E1410" s="295" t="str">
        <f t="shared" si="17"/>
        <v>HighECU2030</v>
      </c>
      <c r="F1410" s="304">
        <v>19882.742000000002</v>
      </c>
    </row>
    <row r="1411" spans="2:6">
      <c r="B1411" s="194" t="s">
        <v>683</v>
      </c>
      <c r="C1411" s="193" t="s">
        <v>278</v>
      </c>
      <c r="D1411" s="195">
        <v>2035</v>
      </c>
      <c r="E1411" s="295" t="str">
        <f t="shared" si="17"/>
        <v>LowECU2035</v>
      </c>
      <c r="F1411" s="304">
        <v>19593.63800000001</v>
      </c>
    </row>
    <row r="1412" spans="2:6">
      <c r="B1412" s="194" t="s">
        <v>684</v>
      </c>
      <c r="C1412" s="193" t="s">
        <v>278</v>
      </c>
      <c r="D1412" s="195">
        <v>2035</v>
      </c>
      <c r="E1412" s="295" t="str">
        <f t="shared" si="17"/>
        <v>MediumECU2035</v>
      </c>
      <c r="F1412" s="304">
        <v>20342.202000000008</v>
      </c>
    </row>
    <row r="1413" spans="2:6">
      <c r="B1413" s="194" t="s">
        <v>685</v>
      </c>
      <c r="C1413" s="193" t="s">
        <v>278</v>
      </c>
      <c r="D1413" s="195">
        <v>2035</v>
      </c>
      <c r="E1413" s="295" t="str">
        <f t="shared" si="17"/>
        <v>HighECU2035</v>
      </c>
      <c r="F1413" s="304">
        <v>21090.764000000006</v>
      </c>
    </row>
    <row r="1414" spans="2:6">
      <c r="B1414" s="194" t="s">
        <v>683</v>
      </c>
      <c r="C1414" s="193" t="s">
        <v>278</v>
      </c>
      <c r="D1414" s="195">
        <v>2040</v>
      </c>
      <c r="E1414" s="295" t="str">
        <f t="shared" si="17"/>
        <v>LowECU2040</v>
      </c>
      <c r="F1414" s="304">
        <v>19971.061500000011</v>
      </c>
    </row>
    <row r="1415" spans="2:6">
      <c r="B1415" s="194" t="s">
        <v>684</v>
      </c>
      <c r="C1415" s="193" t="s">
        <v>278</v>
      </c>
      <c r="D1415" s="195">
        <v>2040</v>
      </c>
      <c r="E1415" s="295" t="str">
        <f t="shared" si="17"/>
        <v>MediumECU2040</v>
      </c>
      <c r="F1415" s="304">
        <v>21094.528500000008</v>
      </c>
    </row>
    <row r="1416" spans="2:6">
      <c r="B1416" s="194" t="s">
        <v>685</v>
      </c>
      <c r="C1416" s="193" t="s">
        <v>278</v>
      </c>
      <c r="D1416" s="195">
        <v>2040</v>
      </c>
      <c r="E1416" s="295" t="str">
        <f t="shared" si="17"/>
        <v>HighECU2040</v>
      </c>
      <c r="F1416" s="304">
        <v>22220.402500000007</v>
      </c>
    </row>
    <row r="1417" spans="2:6">
      <c r="B1417" s="194" t="s">
        <v>683</v>
      </c>
      <c r="C1417" s="193" t="s">
        <v>278</v>
      </c>
      <c r="D1417" s="195">
        <v>2045</v>
      </c>
      <c r="E1417" s="295" t="str">
        <f t="shared" si="17"/>
        <v>LowECU2045</v>
      </c>
      <c r="F1417" s="304">
        <v>20229.807000000004</v>
      </c>
    </row>
    <row r="1418" spans="2:6">
      <c r="B1418" s="194" t="s">
        <v>684</v>
      </c>
      <c r="C1418" s="193" t="s">
        <v>278</v>
      </c>
      <c r="D1418" s="195">
        <v>2045</v>
      </c>
      <c r="E1418" s="295" t="str">
        <f t="shared" si="17"/>
        <v>MediumECU2045</v>
      </c>
      <c r="F1418" s="304">
        <v>21741.483500000006</v>
      </c>
    </row>
    <row r="1419" spans="2:6">
      <c r="B1419" s="194" t="s">
        <v>685</v>
      </c>
      <c r="C1419" s="193" t="s">
        <v>278</v>
      </c>
      <c r="D1419" s="195">
        <v>2045</v>
      </c>
      <c r="E1419" s="295" t="str">
        <f t="shared" si="17"/>
        <v>HighECU2045</v>
      </c>
      <c r="F1419" s="304">
        <v>23273.475500000004</v>
      </c>
    </row>
    <row r="1420" spans="2:6">
      <c r="B1420" s="194" t="s">
        <v>683</v>
      </c>
      <c r="C1420" s="193" t="s">
        <v>278</v>
      </c>
      <c r="D1420" s="195">
        <v>2050</v>
      </c>
      <c r="E1420" s="295" t="str">
        <f t="shared" si="17"/>
        <v>LowECU2050</v>
      </c>
      <c r="F1420" s="304">
        <v>20344.829499999982</v>
      </c>
    </row>
    <row r="1421" spans="2:6">
      <c r="B1421" s="194" t="s">
        <v>684</v>
      </c>
      <c r="C1421" s="193" t="s">
        <v>278</v>
      </c>
      <c r="D1421" s="195">
        <v>2050</v>
      </c>
      <c r="E1421" s="295" t="str">
        <f t="shared" si="17"/>
        <v>MediumECU2050</v>
      </c>
      <c r="F1421" s="304">
        <v>22269.778999999988</v>
      </c>
    </row>
    <row r="1422" spans="2:6">
      <c r="B1422" s="194" t="s">
        <v>685</v>
      </c>
      <c r="C1422" s="193" t="s">
        <v>278</v>
      </c>
      <c r="D1422" s="195">
        <v>2050</v>
      </c>
      <c r="E1422" s="295" t="str">
        <f t="shared" si="17"/>
        <v>HighECU2050</v>
      </c>
      <c r="F1422" s="304">
        <v>24259.763499999986</v>
      </c>
    </row>
    <row r="1423" spans="2:6">
      <c r="B1423" s="194" t="s">
        <v>682</v>
      </c>
      <c r="C1423" s="193" t="s">
        <v>280</v>
      </c>
      <c r="D1423" s="195">
        <v>2020</v>
      </c>
      <c r="E1423" s="295" t="str">
        <f t="shared" si="17"/>
        <v>EstimatesEGY2020</v>
      </c>
      <c r="F1423" s="304">
        <v>107465.13400000001</v>
      </c>
    </row>
    <row r="1424" spans="2:6">
      <c r="B1424" s="194" t="s">
        <v>683</v>
      </c>
      <c r="C1424" s="193" t="s">
        <v>280</v>
      </c>
      <c r="D1424" s="195">
        <v>2025</v>
      </c>
      <c r="E1424" s="295" t="str">
        <f t="shared" si="17"/>
        <v>LowEGY2025</v>
      </c>
      <c r="F1424" s="304">
        <v>115531.12549999999</v>
      </c>
    </row>
    <row r="1425" spans="2:6">
      <c r="B1425" s="194" t="s">
        <v>684</v>
      </c>
      <c r="C1425" s="193" t="s">
        <v>280</v>
      </c>
      <c r="D1425" s="195">
        <v>2025</v>
      </c>
      <c r="E1425" s="295" t="str">
        <f t="shared" si="17"/>
        <v>MediumEGY2025</v>
      </c>
      <c r="F1425" s="304">
        <v>116275.46449999999</v>
      </c>
    </row>
    <row r="1426" spans="2:6">
      <c r="B1426" s="194" t="s">
        <v>685</v>
      </c>
      <c r="C1426" s="193" t="s">
        <v>280</v>
      </c>
      <c r="D1426" s="195">
        <v>2025</v>
      </c>
      <c r="E1426" s="295" t="str">
        <f t="shared" si="17"/>
        <v>HighEGY2025</v>
      </c>
      <c r="F1426" s="304">
        <v>117019.83799999999</v>
      </c>
    </row>
    <row r="1427" spans="2:6">
      <c r="B1427" s="194" t="s">
        <v>683</v>
      </c>
      <c r="C1427" s="193" t="s">
        <v>280</v>
      </c>
      <c r="D1427" s="195">
        <v>2030</v>
      </c>
      <c r="E1427" s="295" t="str">
        <f t="shared" si="17"/>
        <v>LowEGY2030</v>
      </c>
      <c r="F1427" s="304">
        <v>122808.50499999993</v>
      </c>
    </row>
    <row r="1428" spans="2:6">
      <c r="B1428" s="194" t="s">
        <v>684</v>
      </c>
      <c r="C1428" s="193" t="s">
        <v>280</v>
      </c>
      <c r="D1428" s="195">
        <v>2030</v>
      </c>
      <c r="E1428" s="295" t="str">
        <f t="shared" si="17"/>
        <v>MediumEGY2030</v>
      </c>
      <c r="F1428" s="304">
        <v>125151.72499999993</v>
      </c>
    </row>
    <row r="1429" spans="2:6">
      <c r="B1429" s="194" t="s">
        <v>685</v>
      </c>
      <c r="C1429" s="193" t="s">
        <v>280</v>
      </c>
      <c r="D1429" s="195">
        <v>2030</v>
      </c>
      <c r="E1429" s="295" t="str">
        <f t="shared" si="17"/>
        <v>HighEGY2030</v>
      </c>
      <c r="F1429" s="304">
        <v>127495.65199999993</v>
      </c>
    </row>
    <row r="1430" spans="2:6">
      <c r="B1430" s="194" t="s">
        <v>683</v>
      </c>
      <c r="C1430" s="193" t="s">
        <v>280</v>
      </c>
      <c r="D1430" s="195">
        <v>2035</v>
      </c>
      <c r="E1430" s="295" t="str">
        <f t="shared" si="17"/>
        <v>LowEGY2035</v>
      </c>
      <c r="F1430" s="304">
        <v>129511.90149999998</v>
      </c>
    </row>
    <row r="1431" spans="2:6">
      <c r="B1431" s="194" t="s">
        <v>684</v>
      </c>
      <c r="C1431" s="193" t="s">
        <v>280</v>
      </c>
      <c r="D1431" s="195">
        <v>2035</v>
      </c>
      <c r="E1431" s="295" t="str">
        <f t="shared" si="17"/>
        <v>MediumEGY2035</v>
      </c>
      <c r="F1431" s="304">
        <v>134183.75099999996</v>
      </c>
    </row>
    <row r="1432" spans="2:6">
      <c r="B1432" s="194" t="s">
        <v>685</v>
      </c>
      <c r="C1432" s="193" t="s">
        <v>280</v>
      </c>
      <c r="D1432" s="195">
        <v>2035</v>
      </c>
      <c r="E1432" s="295" t="str">
        <f t="shared" si="17"/>
        <v>HighEGY2035</v>
      </c>
      <c r="F1432" s="304">
        <v>138860.43299999996</v>
      </c>
    </row>
    <row r="1433" spans="2:6">
      <c r="B1433" s="194" t="s">
        <v>683</v>
      </c>
      <c r="C1433" s="193" t="s">
        <v>280</v>
      </c>
      <c r="D1433" s="195">
        <v>2040</v>
      </c>
      <c r="E1433" s="295" t="str">
        <f t="shared" si="17"/>
        <v>LowEGY2040</v>
      </c>
      <c r="F1433" s="304">
        <v>136022.04550000004</v>
      </c>
    </row>
    <row r="1434" spans="2:6">
      <c r="B1434" s="194" t="s">
        <v>684</v>
      </c>
      <c r="C1434" s="193" t="s">
        <v>280</v>
      </c>
      <c r="D1434" s="195">
        <v>2040</v>
      </c>
      <c r="E1434" s="295" t="str">
        <f t="shared" si="17"/>
        <v>MediumEGY2040</v>
      </c>
      <c r="F1434" s="304">
        <v>143422.68550000005</v>
      </c>
    </row>
    <row r="1435" spans="2:6">
      <c r="B1435" s="194" t="s">
        <v>685</v>
      </c>
      <c r="C1435" s="193" t="s">
        <v>280</v>
      </c>
      <c r="D1435" s="195">
        <v>2040</v>
      </c>
      <c r="E1435" s="295" t="str">
        <f t="shared" ref="E1435:E1498" si="18">_xlfn.CONCAT(B1435,C1435, D1435)</f>
        <v>HighEGY2040</v>
      </c>
      <c r="F1435" s="304">
        <v>150839.02000000005</v>
      </c>
    </row>
    <row r="1436" spans="2:6">
      <c r="B1436" s="194" t="s">
        <v>683</v>
      </c>
      <c r="C1436" s="193" t="s">
        <v>280</v>
      </c>
      <c r="D1436" s="195">
        <v>2045</v>
      </c>
      <c r="E1436" s="295" t="str">
        <f t="shared" si="18"/>
        <v>LowEGY2045</v>
      </c>
      <c r="F1436" s="304">
        <v>141885.34649999999</v>
      </c>
    </row>
    <row r="1437" spans="2:6">
      <c r="B1437" s="194" t="s">
        <v>684</v>
      </c>
      <c r="C1437" s="193" t="s">
        <v>280</v>
      </c>
      <c r="D1437" s="195">
        <v>2045</v>
      </c>
      <c r="E1437" s="295" t="str">
        <f t="shared" si="18"/>
        <v>MediumEGY2045</v>
      </c>
      <c r="F1437" s="304">
        <v>152256.97900000002</v>
      </c>
    </row>
    <row r="1438" spans="2:6">
      <c r="B1438" s="194" t="s">
        <v>685</v>
      </c>
      <c r="C1438" s="193" t="s">
        <v>280</v>
      </c>
      <c r="D1438" s="195">
        <v>2045</v>
      </c>
      <c r="E1438" s="295" t="str">
        <f t="shared" si="18"/>
        <v>HighEGY2045</v>
      </c>
      <c r="F1438" s="304">
        <v>162716.41950000002</v>
      </c>
    </row>
    <row r="1439" spans="2:6">
      <c r="B1439" s="194" t="s">
        <v>683</v>
      </c>
      <c r="C1439" s="193" t="s">
        <v>280</v>
      </c>
      <c r="D1439" s="195">
        <v>2050</v>
      </c>
      <c r="E1439" s="295" t="str">
        <f t="shared" si="18"/>
        <v>LowEGY2050</v>
      </c>
      <c r="F1439" s="304">
        <v>146595.61649999997</v>
      </c>
    </row>
    <row r="1440" spans="2:6">
      <c r="B1440" s="194" t="s">
        <v>684</v>
      </c>
      <c r="C1440" s="193" t="s">
        <v>280</v>
      </c>
      <c r="D1440" s="195">
        <v>2050</v>
      </c>
      <c r="E1440" s="295" t="str">
        <f t="shared" si="18"/>
        <v>MediumEGY2050</v>
      </c>
      <c r="F1440" s="304">
        <v>160339.88850000003</v>
      </c>
    </row>
    <row r="1441" spans="2:6">
      <c r="B1441" s="194" t="s">
        <v>685</v>
      </c>
      <c r="C1441" s="193" t="s">
        <v>280</v>
      </c>
      <c r="D1441" s="195">
        <v>2050</v>
      </c>
      <c r="E1441" s="295" t="str">
        <f t="shared" si="18"/>
        <v>HighEGY2050</v>
      </c>
      <c r="F1441" s="304">
        <v>174456.78700000001</v>
      </c>
    </row>
    <row r="1442" spans="2:6">
      <c r="B1442" s="194" t="s">
        <v>682</v>
      </c>
      <c r="C1442" s="193" t="s">
        <v>284</v>
      </c>
      <c r="D1442" s="195">
        <v>2020</v>
      </c>
      <c r="E1442" s="295" t="str">
        <f t="shared" si="18"/>
        <v>EstimatesERI2020</v>
      </c>
      <c r="F1442" s="304">
        <v>3555.867999999999</v>
      </c>
    </row>
    <row r="1443" spans="2:6">
      <c r="B1443" s="194" t="s">
        <v>683</v>
      </c>
      <c r="C1443" s="193" t="s">
        <v>284</v>
      </c>
      <c r="D1443" s="195">
        <v>2025</v>
      </c>
      <c r="E1443" s="295" t="str">
        <f t="shared" si="18"/>
        <v>LowERI2025</v>
      </c>
      <c r="F1443" s="304">
        <v>3865.0199999999995</v>
      </c>
    </row>
    <row r="1444" spans="2:6">
      <c r="B1444" s="194" t="s">
        <v>684</v>
      </c>
      <c r="C1444" s="193" t="s">
        <v>284</v>
      </c>
      <c r="D1444" s="195">
        <v>2025</v>
      </c>
      <c r="E1444" s="295" t="str">
        <f t="shared" si="18"/>
        <v>MediumERI2025</v>
      </c>
      <c r="F1444" s="304">
        <v>3889.6295</v>
      </c>
    </row>
    <row r="1445" spans="2:6">
      <c r="B1445" s="194" t="s">
        <v>685</v>
      </c>
      <c r="C1445" s="193" t="s">
        <v>284</v>
      </c>
      <c r="D1445" s="195">
        <v>2025</v>
      </c>
      <c r="E1445" s="295" t="str">
        <f t="shared" si="18"/>
        <v>HighERI2025</v>
      </c>
      <c r="F1445" s="304">
        <v>3914.2494999999999</v>
      </c>
    </row>
    <row r="1446" spans="2:6">
      <c r="B1446" s="194" t="s">
        <v>683</v>
      </c>
      <c r="C1446" s="193" t="s">
        <v>284</v>
      </c>
      <c r="D1446" s="195">
        <v>2030</v>
      </c>
      <c r="E1446" s="295" t="str">
        <f t="shared" si="18"/>
        <v>LowERI2030</v>
      </c>
      <c r="F1446" s="304">
        <v>4201.1385000000009</v>
      </c>
    </row>
    <row r="1447" spans="2:6">
      <c r="B1447" s="194" t="s">
        <v>684</v>
      </c>
      <c r="C1447" s="193" t="s">
        <v>284</v>
      </c>
      <c r="D1447" s="195">
        <v>2030</v>
      </c>
      <c r="E1447" s="295" t="str">
        <f t="shared" si="18"/>
        <v>MediumERI2030</v>
      </c>
      <c r="F1447" s="304">
        <v>4283.3545000000022</v>
      </c>
    </row>
    <row r="1448" spans="2:6">
      <c r="B1448" s="194" t="s">
        <v>685</v>
      </c>
      <c r="C1448" s="193" t="s">
        <v>284</v>
      </c>
      <c r="D1448" s="195">
        <v>2030</v>
      </c>
      <c r="E1448" s="295" t="str">
        <f t="shared" si="18"/>
        <v>HighERI2030</v>
      </c>
      <c r="F1448" s="304">
        <v>4365.6625000000004</v>
      </c>
    </row>
    <row r="1449" spans="2:6">
      <c r="B1449" s="194" t="s">
        <v>683</v>
      </c>
      <c r="C1449" s="193" t="s">
        <v>284</v>
      </c>
      <c r="D1449" s="195">
        <v>2035</v>
      </c>
      <c r="E1449" s="295" t="str">
        <f t="shared" si="18"/>
        <v>LowERI2035</v>
      </c>
      <c r="F1449" s="304">
        <v>4543.3709999999992</v>
      </c>
    </row>
    <row r="1450" spans="2:6">
      <c r="B1450" s="194" t="s">
        <v>684</v>
      </c>
      <c r="C1450" s="193" t="s">
        <v>284</v>
      </c>
      <c r="D1450" s="195">
        <v>2035</v>
      </c>
      <c r="E1450" s="295" t="str">
        <f t="shared" si="18"/>
        <v>MediumERI2035</v>
      </c>
      <c r="F1450" s="304">
        <v>4712.5264999999999</v>
      </c>
    </row>
    <row r="1451" spans="2:6">
      <c r="B1451" s="194" t="s">
        <v>685</v>
      </c>
      <c r="C1451" s="193" t="s">
        <v>284</v>
      </c>
      <c r="D1451" s="195">
        <v>2035</v>
      </c>
      <c r="E1451" s="295" t="str">
        <f t="shared" si="18"/>
        <v>HighERI2035</v>
      </c>
      <c r="F1451" s="304">
        <v>4881.9490000000005</v>
      </c>
    </row>
    <row r="1452" spans="2:6">
      <c r="B1452" s="194" t="s">
        <v>683</v>
      </c>
      <c r="C1452" s="193" t="s">
        <v>284</v>
      </c>
      <c r="D1452" s="195">
        <v>2040</v>
      </c>
      <c r="E1452" s="295" t="str">
        <f t="shared" si="18"/>
        <v>LowERI2040</v>
      </c>
      <c r="F1452" s="304">
        <v>4873.8349999999982</v>
      </c>
    </row>
    <row r="1453" spans="2:6">
      <c r="B1453" s="194" t="s">
        <v>684</v>
      </c>
      <c r="C1453" s="193" t="s">
        <v>284</v>
      </c>
      <c r="D1453" s="195">
        <v>2040</v>
      </c>
      <c r="E1453" s="295" t="str">
        <f t="shared" si="18"/>
        <v>MediumERI2040</v>
      </c>
      <c r="F1453" s="304">
        <v>5144.4914999999992</v>
      </c>
    </row>
    <row r="1454" spans="2:6">
      <c r="B1454" s="194" t="s">
        <v>685</v>
      </c>
      <c r="C1454" s="193" t="s">
        <v>284</v>
      </c>
      <c r="D1454" s="195">
        <v>2040</v>
      </c>
      <c r="E1454" s="295" t="str">
        <f t="shared" si="18"/>
        <v>HighERI2040</v>
      </c>
      <c r="F1454" s="304">
        <v>5415.8249999999998</v>
      </c>
    </row>
    <row r="1455" spans="2:6">
      <c r="B1455" s="194" t="s">
        <v>683</v>
      </c>
      <c r="C1455" s="193" t="s">
        <v>284</v>
      </c>
      <c r="D1455" s="195">
        <v>2045</v>
      </c>
      <c r="E1455" s="295" t="str">
        <f t="shared" si="18"/>
        <v>LowERI2045</v>
      </c>
      <c r="F1455" s="304">
        <v>5181.1540000000032</v>
      </c>
    </row>
    <row r="1456" spans="2:6">
      <c r="B1456" s="194" t="s">
        <v>684</v>
      </c>
      <c r="C1456" s="193" t="s">
        <v>284</v>
      </c>
      <c r="D1456" s="195">
        <v>2045</v>
      </c>
      <c r="E1456" s="295" t="str">
        <f t="shared" si="18"/>
        <v>MediumERI2045</v>
      </c>
      <c r="F1456" s="304">
        <v>5564.3435000000027</v>
      </c>
    </row>
    <row r="1457" spans="2:6">
      <c r="B1457" s="194" t="s">
        <v>685</v>
      </c>
      <c r="C1457" s="193" t="s">
        <v>284</v>
      </c>
      <c r="D1457" s="195">
        <v>2045</v>
      </c>
      <c r="E1457" s="295" t="str">
        <f t="shared" si="18"/>
        <v>HighERI2045</v>
      </c>
      <c r="F1457" s="304">
        <v>5951.1160000000018</v>
      </c>
    </row>
    <row r="1458" spans="2:6">
      <c r="B1458" s="194" t="s">
        <v>683</v>
      </c>
      <c r="C1458" s="193" t="s">
        <v>284</v>
      </c>
      <c r="D1458" s="195">
        <v>2050</v>
      </c>
      <c r="E1458" s="295" t="str">
        <f t="shared" si="18"/>
        <v>LowERI2050</v>
      </c>
      <c r="F1458" s="304">
        <v>5451.3619999999983</v>
      </c>
    </row>
    <row r="1459" spans="2:6">
      <c r="B1459" s="194" t="s">
        <v>684</v>
      </c>
      <c r="C1459" s="193" t="s">
        <v>284</v>
      </c>
      <c r="D1459" s="195">
        <v>2050</v>
      </c>
      <c r="E1459" s="295" t="str">
        <f t="shared" si="18"/>
        <v>MediumERI2050</v>
      </c>
      <c r="F1459" s="304">
        <v>5964.0209999999979</v>
      </c>
    </row>
    <row r="1460" spans="2:6">
      <c r="B1460" s="194" t="s">
        <v>685</v>
      </c>
      <c r="C1460" s="193" t="s">
        <v>284</v>
      </c>
      <c r="D1460" s="195">
        <v>2050</v>
      </c>
      <c r="E1460" s="295" t="str">
        <f t="shared" si="18"/>
        <v>HighERI2050</v>
      </c>
      <c r="F1460" s="304">
        <v>6489.909499999997</v>
      </c>
    </row>
    <row r="1461" spans="2:6">
      <c r="B1461" s="194" t="s">
        <v>682</v>
      </c>
      <c r="C1461" s="193" t="s">
        <v>690</v>
      </c>
      <c r="D1461" s="195">
        <v>2020</v>
      </c>
      <c r="E1461" s="295" t="str">
        <f t="shared" si="18"/>
        <v>EstimatesESH2020</v>
      </c>
      <c r="F1461" s="304">
        <v>556.048</v>
      </c>
    </row>
    <row r="1462" spans="2:6">
      <c r="B1462" s="194" t="s">
        <v>683</v>
      </c>
      <c r="C1462" s="193" t="s">
        <v>690</v>
      </c>
      <c r="D1462" s="195">
        <v>2025</v>
      </c>
      <c r="E1462" s="295" t="str">
        <f t="shared" si="18"/>
        <v>LowESH2025</v>
      </c>
      <c r="F1462" s="304">
        <v>605.82849999999939</v>
      </c>
    </row>
    <row r="1463" spans="2:6">
      <c r="B1463" s="194" t="s">
        <v>684</v>
      </c>
      <c r="C1463" s="193" t="s">
        <v>690</v>
      </c>
      <c r="D1463" s="195">
        <v>2025</v>
      </c>
      <c r="E1463" s="295" t="str">
        <f t="shared" si="18"/>
        <v>MediumESH2025</v>
      </c>
      <c r="F1463" s="304">
        <v>609.38849999999945</v>
      </c>
    </row>
    <row r="1464" spans="2:6">
      <c r="B1464" s="194" t="s">
        <v>685</v>
      </c>
      <c r="C1464" s="193" t="s">
        <v>690</v>
      </c>
      <c r="D1464" s="195">
        <v>2025</v>
      </c>
      <c r="E1464" s="295" t="str">
        <f t="shared" si="18"/>
        <v>HighESH2025</v>
      </c>
      <c r="F1464" s="304">
        <v>612.94749999999942</v>
      </c>
    </row>
    <row r="1465" spans="2:6">
      <c r="B1465" s="194" t="s">
        <v>683</v>
      </c>
      <c r="C1465" s="193" t="s">
        <v>690</v>
      </c>
      <c r="D1465" s="195">
        <v>2030</v>
      </c>
      <c r="E1465" s="295" t="str">
        <f t="shared" si="18"/>
        <v>LowESH2030</v>
      </c>
      <c r="F1465" s="304">
        <v>651.58200000000022</v>
      </c>
    </row>
    <row r="1466" spans="2:6">
      <c r="B1466" s="194" t="s">
        <v>684</v>
      </c>
      <c r="C1466" s="193" t="s">
        <v>690</v>
      </c>
      <c r="D1466" s="195">
        <v>2030</v>
      </c>
      <c r="E1466" s="295" t="str">
        <f t="shared" si="18"/>
        <v>MediumESH2030</v>
      </c>
      <c r="F1466" s="304">
        <v>662.72650000000021</v>
      </c>
    </row>
    <row r="1467" spans="2:6">
      <c r="B1467" s="194" t="s">
        <v>685</v>
      </c>
      <c r="C1467" s="193" t="s">
        <v>690</v>
      </c>
      <c r="D1467" s="195">
        <v>2030</v>
      </c>
      <c r="E1467" s="295" t="str">
        <f t="shared" si="18"/>
        <v>HighESH2030</v>
      </c>
      <c r="F1467" s="304">
        <v>673.87350000000015</v>
      </c>
    </row>
    <row r="1468" spans="2:6">
      <c r="B1468" s="194" t="s">
        <v>683</v>
      </c>
      <c r="C1468" s="193" t="s">
        <v>690</v>
      </c>
      <c r="D1468" s="195">
        <v>2035</v>
      </c>
      <c r="E1468" s="295" t="str">
        <f t="shared" si="18"/>
        <v>LowESH2035</v>
      </c>
      <c r="F1468" s="304">
        <v>691.88699999999994</v>
      </c>
    </row>
    <row r="1469" spans="2:6">
      <c r="B1469" s="194" t="s">
        <v>684</v>
      </c>
      <c r="C1469" s="193" t="s">
        <v>690</v>
      </c>
      <c r="D1469" s="195">
        <v>2035</v>
      </c>
      <c r="E1469" s="295" t="str">
        <f t="shared" si="18"/>
        <v>MediumESH2035</v>
      </c>
      <c r="F1469" s="304">
        <v>713.79100000000005</v>
      </c>
    </row>
    <row r="1470" spans="2:6">
      <c r="B1470" s="194" t="s">
        <v>685</v>
      </c>
      <c r="C1470" s="193" t="s">
        <v>690</v>
      </c>
      <c r="D1470" s="195">
        <v>2035</v>
      </c>
      <c r="E1470" s="295" t="str">
        <f t="shared" si="18"/>
        <v>HighESH2035</v>
      </c>
      <c r="F1470" s="304">
        <v>735.7</v>
      </c>
    </row>
    <row r="1471" spans="2:6">
      <c r="B1471" s="194" t="s">
        <v>683</v>
      </c>
      <c r="C1471" s="193" t="s">
        <v>690</v>
      </c>
      <c r="D1471" s="195">
        <v>2040</v>
      </c>
      <c r="E1471" s="295" t="str">
        <f t="shared" si="18"/>
        <v>LowESH2040</v>
      </c>
      <c r="F1471" s="304">
        <v>728.46299999999997</v>
      </c>
    </row>
    <row r="1472" spans="2:6">
      <c r="B1472" s="194" t="s">
        <v>684</v>
      </c>
      <c r="C1472" s="193" t="s">
        <v>690</v>
      </c>
      <c r="D1472" s="195">
        <v>2040</v>
      </c>
      <c r="E1472" s="295" t="str">
        <f t="shared" si="18"/>
        <v>MediumESH2040</v>
      </c>
      <c r="F1472" s="304">
        <v>762.70100000000002</v>
      </c>
    </row>
    <row r="1473" spans="2:6">
      <c r="B1473" s="194" t="s">
        <v>685</v>
      </c>
      <c r="C1473" s="193" t="s">
        <v>690</v>
      </c>
      <c r="D1473" s="195">
        <v>2040</v>
      </c>
      <c r="E1473" s="295" t="str">
        <f t="shared" si="18"/>
        <v>HighESH2040</v>
      </c>
      <c r="F1473" s="304">
        <v>796.97450000000003</v>
      </c>
    </row>
    <row r="1474" spans="2:6">
      <c r="B1474" s="194" t="s">
        <v>683</v>
      </c>
      <c r="C1474" s="193" t="s">
        <v>690</v>
      </c>
      <c r="D1474" s="195">
        <v>2045</v>
      </c>
      <c r="E1474" s="295" t="str">
        <f t="shared" si="18"/>
        <v>LowESH2045</v>
      </c>
      <c r="F1474" s="304">
        <v>761.13199999999972</v>
      </c>
    </row>
    <row r="1475" spans="2:6">
      <c r="B1475" s="194" t="s">
        <v>684</v>
      </c>
      <c r="C1475" s="193" t="s">
        <v>690</v>
      </c>
      <c r="D1475" s="195">
        <v>2045</v>
      </c>
      <c r="E1475" s="295" t="str">
        <f t="shared" si="18"/>
        <v>MediumESH2045</v>
      </c>
      <c r="F1475" s="304">
        <v>808.76899999999966</v>
      </c>
    </row>
    <row r="1476" spans="2:6">
      <c r="B1476" s="194" t="s">
        <v>685</v>
      </c>
      <c r="C1476" s="193" t="s">
        <v>690</v>
      </c>
      <c r="D1476" s="195">
        <v>2045</v>
      </c>
      <c r="E1476" s="295" t="str">
        <f t="shared" si="18"/>
        <v>HighESH2045</v>
      </c>
      <c r="F1476" s="304">
        <v>856.72649999999965</v>
      </c>
    </row>
    <row r="1477" spans="2:6">
      <c r="B1477" s="194" t="s">
        <v>683</v>
      </c>
      <c r="C1477" s="193" t="s">
        <v>690</v>
      </c>
      <c r="D1477" s="195">
        <v>2050</v>
      </c>
      <c r="E1477" s="295" t="str">
        <f t="shared" si="18"/>
        <v>LowESH2050</v>
      </c>
      <c r="F1477" s="304">
        <v>788.70949999999993</v>
      </c>
    </row>
    <row r="1478" spans="2:6">
      <c r="B1478" s="194" t="s">
        <v>684</v>
      </c>
      <c r="C1478" s="193" t="s">
        <v>690</v>
      </c>
      <c r="D1478" s="195">
        <v>2050</v>
      </c>
      <c r="E1478" s="295" t="str">
        <f t="shared" si="18"/>
        <v>MediumESH2050</v>
      </c>
      <c r="F1478" s="304">
        <v>851.06649999999979</v>
      </c>
    </row>
    <row r="1479" spans="2:6">
      <c r="B1479" s="194" t="s">
        <v>685</v>
      </c>
      <c r="C1479" s="193" t="s">
        <v>690</v>
      </c>
      <c r="D1479" s="195">
        <v>2050</v>
      </c>
      <c r="E1479" s="295" t="str">
        <f t="shared" si="18"/>
        <v>HighESH2050</v>
      </c>
      <c r="F1479" s="304">
        <v>914.70649999999978</v>
      </c>
    </row>
    <row r="1480" spans="2:6">
      <c r="B1480" s="194" t="s">
        <v>682</v>
      </c>
      <c r="C1480" s="193" t="s">
        <v>286</v>
      </c>
      <c r="D1480" s="195">
        <v>2020</v>
      </c>
      <c r="E1480" s="295" t="str">
        <f t="shared" si="18"/>
        <v>EstimatesESP2020</v>
      </c>
      <c r="F1480" s="304">
        <v>47363.806999999986</v>
      </c>
    </row>
    <row r="1481" spans="2:6">
      <c r="B1481" s="194" t="s">
        <v>683</v>
      </c>
      <c r="C1481" s="193" t="s">
        <v>286</v>
      </c>
      <c r="D1481" s="195">
        <v>2025</v>
      </c>
      <c r="E1481" s="295" t="str">
        <f t="shared" si="18"/>
        <v>LowESP2025</v>
      </c>
      <c r="F1481" s="304">
        <v>47183.530499999986</v>
      </c>
    </row>
    <row r="1482" spans="2:6">
      <c r="B1482" s="194" t="s">
        <v>684</v>
      </c>
      <c r="C1482" s="193" t="s">
        <v>286</v>
      </c>
      <c r="D1482" s="195">
        <v>2025</v>
      </c>
      <c r="E1482" s="295" t="str">
        <f t="shared" si="18"/>
        <v>MediumESP2025</v>
      </c>
      <c r="F1482" s="304">
        <v>47420.023999999983</v>
      </c>
    </row>
    <row r="1483" spans="2:6">
      <c r="B1483" s="194" t="s">
        <v>685</v>
      </c>
      <c r="C1483" s="193" t="s">
        <v>286</v>
      </c>
      <c r="D1483" s="195">
        <v>2025</v>
      </c>
      <c r="E1483" s="295" t="str">
        <f t="shared" si="18"/>
        <v>HighESP2025</v>
      </c>
      <c r="F1483" s="304">
        <v>47656.518499999984</v>
      </c>
    </row>
    <row r="1484" spans="2:6">
      <c r="B1484" s="194" t="s">
        <v>683</v>
      </c>
      <c r="C1484" s="193" t="s">
        <v>286</v>
      </c>
      <c r="D1484" s="195">
        <v>2030</v>
      </c>
      <c r="E1484" s="295" t="str">
        <f t="shared" si="18"/>
        <v>LowESP2030</v>
      </c>
      <c r="F1484" s="304">
        <v>46387.074000000001</v>
      </c>
    </row>
    <row r="1485" spans="2:6">
      <c r="B1485" s="194" t="s">
        <v>684</v>
      </c>
      <c r="C1485" s="193" t="s">
        <v>286</v>
      </c>
      <c r="D1485" s="195">
        <v>2030</v>
      </c>
      <c r="E1485" s="295" t="str">
        <f t="shared" si="18"/>
        <v>MediumESP2030</v>
      </c>
      <c r="F1485" s="304">
        <v>47076.573000000004</v>
      </c>
    </row>
    <row r="1486" spans="2:6">
      <c r="B1486" s="194" t="s">
        <v>685</v>
      </c>
      <c r="C1486" s="193" t="s">
        <v>286</v>
      </c>
      <c r="D1486" s="195">
        <v>2030</v>
      </c>
      <c r="E1486" s="295" t="str">
        <f t="shared" si="18"/>
        <v>HighESP2030</v>
      </c>
      <c r="F1486" s="304">
        <v>47766.072500000002</v>
      </c>
    </row>
    <row r="1487" spans="2:6">
      <c r="B1487" s="194" t="s">
        <v>683</v>
      </c>
      <c r="C1487" s="193" t="s">
        <v>286</v>
      </c>
      <c r="D1487" s="195">
        <v>2035</v>
      </c>
      <c r="E1487" s="295" t="str">
        <f t="shared" si="18"/>
        <v>LowESP2035</v>
      </c>
      <c r="F1487" s="304">
        <v>45357.386500000022</v>
      </c>
    </row>
    <row r="1488" spans="2:6">
      <c r="B1488" s="194" t="s">
        <v>684</v>
      </c>
      <c r="C1488" s="193" t="s">
        <v>286</v>
      </c>
      <c r="D1488" s="195">
        <v>2035</v>
      </c>
      <c r="E1488" s="295" t="str">
        <f t="shared" si="18"/>
        <v>MediumESP2035</v>
      </c>
      <c r="F1488" s="304">
        <v>46629.612000000016</v>
      </c>
    </row>
    <row r="1489" spans="2:6">
      <c r="B1489" s="194" t="s">
        <v>685</v>
      </c>
      <c r="C1489" s="193" t="s">
        <v>286</v>
      </c>
      <c r="D1489" s="195">
        <v>2035</v>
      </c>
      <c r="E1489" s="295" t="str">
        <f t="shared" si="18"/>
        <v>HighESP2035</v>
      </c>
      <c r="F1489" s="304">
        <v>47901.838000000011</v>
      </c>
    </row>
    <row r="1490" spans="2:6">
      <c r="B1490" s="194" t="s">
        <v>683</v>
      </c>
      <c r="C1490" s="193" t="s">
        <v>286</v>
      </c>
      <c r="D1490" s="195">
        <v>2040</v>
      </c>
      <c r="E1490" s="295" t="str">
        <f t="shared" si="18"/>
        <v>LowESP2040</v>
      </c>
      <c r="F1490" s="304">
        <v>44162.521499999988</v>
      </c>
    </row>
    <row r="1491" spans="2:6">
      <c r="B1491" s="194" t="s">
        <v>684</v>
      </c>
      <c r="C1491" s="193" t="s">
        <v>286</v>
      </c>
      <c r="D1491" s="195">
        <v>2040</v>
      </c>
      <c r="E1491" s="295" t="str">
        <f t="shared" si="18"/>
        <v>MediumESP2040</v>
      </c>
      <c r="F1491" s="304">
        <v>46047.875999999989</v>
      </c>
    </row>
    <row r="1492" spans="2:6">
      <c r="B1492" s="194" t="s">
        <v>685</v>
      </c>
      <c r="C1492" s="193" t="s">
        <v>286</v>
      </c>
      <c r="D1492" s="195">
        <v>2040</v>
      </c>
      <c r="E1492" s="295" t="str">
        <f t="shared" si="18"/>
        <v>HighESP2040</v>
      </c>
      <c r="F1492" s="304">
        <v>47933.597999999998</v>
      </c>
    </row>
    <row r="1493" spans="2:6">
      <c r="B1493" s="194" t="s">
        <v>683</v>
      </c>
      <c r="C1493" s="193" t="s">
        <v>286</v>
      </c>
      <c r="D1493" s="195">
        <v>2045</v>
      </c>
      <c r="E1493" s="295" t="str">
        <f t="shared" si="18"/>
        <v>LowESP2045</v>
      </c>
      <c r="F1493" s="304">
        <v>42785.272999999979</v>
      </c>
    </row>
    <row r="1494" spans="2:6">
      <c r="B1494" s="194" t="s">
        <v>684</v>
      </c>
      <c r="C1494" s="193" t="s">
        <v>286</v>
      </c>
      <c r="D1494" s="195">
        <v>2045</v>
      </c>
      <c r="E1494" s="295" t="str">
        <f t="shared" si="18"/>
        <v>MediumESP2045</v>
      </c>
      <c r="F1494" s="304">
        <v>45269.679499999991</v>
      </c>
    </row>
    <row r="1495" spans="2:6">
      <c r="B1495" s="194" t="s">
        <v>685</v>
      </c>
      <c r="C1495" s="193" t="s">
        <v>286</v>
      </c>
      <c r="D1495" s="195">
        <v>2045</v>
      </c>
      <c r="E1495" s="295" t="str">
        <f t="shared" si="18"/>
        <v>HighESP2045</v>
      </c>
      <c r="F1495" s="304">
        <v>47761.726999999977</v>
      </c>
    </row>
    <row r="1496" spans="2:6">
      <c r="B1496" s="194" t="s">
        <v>683</v>
      </c>
      <c r="C1496" s="193" t="s">
        <v>286</v>
      </c>
      <c r="D1496" s="195">
        <v>2050</v>
      </c>
      <c r="E1496" s="295" t="str">
        <f t="shared" si="18"/>
        <v>LowESP2050</v>
      </c>
      <c r="F1496" s="304">
        <v>41160.153499999993</v>
      </c>
    </row>
    <row r="1497" spans="2:6">
      <c r="B1497" s="194" t="s">
        <v>684</v>
      </c>
      <c r="C1497" s="193" t="s">
        <v>286</v>
      </c>
      <c r="D1497" s="195">
        <v>2050</v>
      </c>
      <c r="E1497" s="295" t="str">
        <f t="shared" si="18"/>
        <v>MediumESP2050</v>
      </c>
      <c r="F1497" s="304">
        <v>44219.565500000004</v>
      </c>
    </row>
    <row r="1498" spans="2:6">
      <c r="B1498" s="194" t="s">
        <v>685</v>
      </c>
      <c r="C1498" s="193" t="s">
        <v>286</v>
      </c>
      <c r="D1498" s="195">
        <v>2050</v>
      </c>
      <c r="E1498" s="295" t="str">
        <f t="shared" si="18"/>
        <v>HighESP2050</v>
      </c>
      <c r="F1498" s="304">
        <v>47315.966</v>
      </c>
    </row>
    <row r="1499" spans="2:6">
      <c r="B1499" s="194" t="s">
        <v>682</v>
      </c>
      <c r="C1499" s="193" t="s">
        <v>288</v>
      </c>
      <c r="D1499" s="195">
        <v>2020</v>
      </c>
      <c r="E1499" s="295" t="str">
        <f t="shared" ref="E1499:E1562" si="19">_xlfn.CONCAT(B1499,C1499, D1499)</f>
        <v>EstimatesEST2020</v>
      </c>
      <c r="F1499" s="304">
        <v>1329.4440000000004</v>
      </c>
    </row>
    <row r="1500" spans="2:6">
      <c r="B1500" s="194" t="s">
        <v>683</v>
      </c>
      <c r="C1500" s="193" t="s">
        <v>288</v>
      </c>
      <c r="D1500" s="195">
        <v>2025</v>
      </c>
      <c r="E1500" s="295" t="str">
        <f t="shared" si="19"/>
        <v>LowEST2025</v>
      </c>
      <c r="F1500" s="304">
        <v>1308.1184999999996</v>
      </c>
    </row>
    <row r="1501" spans="2:6">
      <c r="B1501" s="194" t="s">
        <v>684</v>
      </c>
      <c r="C1501" s="193" t="s">
        <v>288</v>
      </c>
      <c r="D1501" s="195">
        <v>2025</v>
      </c>
      <c r="E1501" s="295" t="str">
        <f t="shared" si="19"/>
        <v>MediumEST2025</v>
      </c>
      <c r="F1501" s="304">
        <v>1314.8999999999996</v>
      </c>
    </row>
    <row r="1502" spans="2:6">
      <c r="B1502" s="194" t="s">
        <v>685</v>
      </c>
      <c r="C1502" s="193" t="s">
        <v>288</v>
      </c>
      <c r="D1502" s="195">
        <v>2025</v>
      </c>
      <c r="E1502" s="295" t="str">
        <f t="shared" si="19"/>
        <v>HighEST2025</v>
      </c>
      <c r="F1502" s="304">
        <v>1321.7129999999995</v>
      </c>
    </row>
    <row r="1503" spans="2:6">
      <c r="B1503" s="194" t="s">
        <v>683</v>
      </c>
      <c r="C1503" s="193" t="s">
        <v>288</v>
      </c>
      <c r="D1503" s="195">
        <v>2030</v>
      </c>
      <c r="E1503" s="295" t="str">
        <f t="shared" si="19"/>
        <v>LowEST2030</v>
      </c>
      <c r="F1503" s="304">
        <v>1270.2560000000005</v>
      </c>
    </row>
    <row r="1504" spans="2:6">
      <c r="B1504" s="194" t="s">
        <v>684</v>
      </c>
      <c r="C1504" s="193" t="s">
        <v>288</v>
      </c>
      <c r="D1504" s="195">
        <v>2030</v>
      </c>
      <c r="E1504" s="295" t="str">
        <f t="shared" si="19"/>
        <v>MediumEST2030</v>
      </c>
      <c r="F1504" s="304">
        <v>1289.4410000000005</v>
      </c>
    </row>
    <row r="1505" spans="2:6">
      <c r="B1505" s="194" t="s">
        <v>685</v>
      </c>
      <c r="C1505" s="193" t="s">
        <v>288</v>
      </c>
      <c r="D1505" s="195">
        <v>2030</v>
      </c>
      <c r="E1505" s="295" t="str">
        <f t="shared" si="19"/>
        <v>HighEST2030</v>
      </c>
      <c r="F1505" s="304">
        <v>1308.9260000000008</v>
      </c>
    </row>
    <row r="1506" spans="2:6">
      <c r="B1506" s="194" t="s">
        <v>683</v>
      </c>
      <c r="C1506" s="193" t="s">
        <v>288</v>
      </c>
      <c r="D1506" s="195">
        <v>2035</v>
      </c>
      <c r="E1506" s="295" t="str">
        <f t="shared" si="19"/>
        <v>LowEST2035</v>
      </c>
      <c r="F1506" s="304">
        <v>1225.3125000000002</v>
      </c>
    </row>
    <row r="1507" spans="2:6">
      <c r="B1507" s="194" t="s">
        <v>684</v>
      </c>
      <c r="C1507" s="193" t="s">
        <v>288</v>
      </c>
      <c r="D1507" s="195">
        <v>2035</v>
      </c>
      <c r="E1507" s="295" t="str">
        <f t="shared" si="19"/>
        <v>MediumEST2035</v>
      </c>
      <c r="F1507" s="304">
        <v>1259.9665000000002</v>
      </c>
    </row>
    <row r="1508" spans="2:6">
      <c r="B1508" s="194" t="s">
        <v>685</v>
      </c>
      <c r="C1508" s="193" t="s">
        <v>288</v>
      </c>
      <c r="D1508" s="195">
        <v>2035</v>
      </c>
      <c r="E1508" s="295" t="str">
        <f t="shared" si="19"/>
        <v>HighEST2035</v>
      </c>
      <c r="F1508" s="304">
        <v>1295.2120000000002</v>
      </c>
    </row>
    <row r="1509" spans="2:6">
      <c r="B1509" s="194" t="s">
        <v>683</v>
      </c>
      <c r="C1509" s="193" t="s">
        <v>288</v>
      </c>
      <c r="D1509" s="195">
        <v>2040</v>
      </c>
      <c r="E1509" s="295" t="str">
        <f t="shared" si="19"/>
        <v>LowEST2040</v>
      </c>
      <c r="F1509" s="304">
        <v>1179.6495000000002</v>
      </c>
    </row>
    <row r="1510" spans="2:6">
      <c r="B1510" s="194" t="s">
        <v>684</v>
      </c>
      <c r="C1510" s="193" t="s">
        <v>288</v>
      </c>
      <c r="D1510" s="195">
        <v>2040</v>
      </c>
      <c r="E1510" s="295" t="str">
        <f t="shared" si="19"/>
        <v>MediumEST2040</v>
      </c>
      <c r="F1510" s="304">
        <v>1230.9974999999999</v>
      </c>
    </row>
    <row r="1511" spans="2:6">
      <c r="B1511" s="194" t="s">
        <v>685</v>
      </c>
      <c r="C1511" s="193" t="s">
        <v>288</v>
      </c>
      <c r="D1511" s="195">
        <v>2040</v>
      </c>
      <c r="E1511" s="295" t="str">
        <f t="shared" si="19"/>
        <v>HighEST2040</v>
      </c>
      <c r="F1511" s="304">
        <v>1282.5809999999999</v>
      </c>
    </row>
    <row r="1512" spans="2:6">
      <c r="B1512" s="194" t="s">
        <v>683</v>
      </c>
      <c r="C1512" s="193" t="s">
        <v>288</v>
      </c>
      <c r="D1512" s="195">
        <v>2045</v>
      </c>
      <c r="E1512" s="295" t="str">
        <f t="shared" si="19"/>
        <v>LowEST2045</v>
      </c>
      <c r="F1512" s="304">
        <v>1133.7345000000005</v>
      </c>
    </row>
    <row r="1513" spans="2:6">
      <c r="B1513" s="194" t="s">
        <v>684</v>
      </c>
      <c r="C1513" s="193" t="s">
        <v>288</v>
      </c>
      <c r="D1513" s="195">
        <v>2045</v>
      </c>
      <c r="E1513" s="295" t="str">
        <f t="shared" si="19"/>
        <v>MediumEST2045</v>
      </c>
      <c r="F1513" s="304">
        <v>1202.1805000000002</v>
      </c>
    </row>
    <row r="1514" spans="2:6">
      <c r="B1514" s="194" t="s">
        <v>685</v>
      </c>
      <c r="C1514" s="193" t="s">
        <v>288</v>
      </c>
      <c r="D1514" s="195">
        <v>2045</v>
      </c>
      <c r="E1514" s="295" t="str">
        <f t="shared" si="19"/>
        <v>HighEST2045</v>
      </c>
      <c r="F1514" s="304">
        <v>1270.5820000000001</v>
      </c>
    </row>
    <row r="1515" spans="2:6">
      <c r="B1515" s="194" t="s">
        <v>683</v>
      </c>
      <c r="C1515" s="193" t="s">
        <v>288</v>
      </c>
      <c r="D1515" s="195">
        <v>2050</v>
      </c>
      <c r="E1515" s="295" t="str">
        <f t="shared" si="19"/>
        <v>LowEST2050</v>
      </c>
      <c r="F1515" s="304">
        <v>1085.6969999999997</v>
      </c>
    </row>
    <row r="1516" spans="2:6">
      <c r="B1516" s="194" t="s">
        <v>684</v>
      </c>
      <c r="C1516" s="193" t="s">
        <v>288</v>
      </c>
      <c r="D1516" s="195">
        <v>2050</v>
      </c>
      <c r="E1516" s="295" t="str">
        <f t="shared" si="19"/>
        <v>MediumEST2050</v>
      </c>
      <c r="F1516" s="304">
        <v>1171.6949999999995</v>
      </c>
    </row>
    <row r="1517" spans="2:6">
      <c r="B1517" s="194" t="s">
        <v>685</v>
      </c>
      <c r="C1517" s="193" t="s">
        <v>288</v>
      </c>
      <c r="D1517" s="195">
        <v>2050</v>
      </c>
      <c r="E1517" s="295" t="str">
        <f t="shared" si="19"/>
        <v>HighEST2050</v>
      </c>
      <c r="F1517" s="304">
        <v>1258.4409999999996</v>
      </c>
    </row>
    <row r="1518" spans="2:6">
      <c r="B1518" s="194" t="s">
        <v>682</v>
      </c>
      <c r="C1518" s="193" t="s">
        <v>290</v>
      </c>
      <c r="D1518" s="195">
        <v>2020</v>
      </c>
      <c r="E1518" s="295" t="str">
        <f t="shared" si="19"/>
        <v>EstimatesETH2020</v>
      </c>
      <c r="F1518" s="304">
        <v>117190.91099999993</v>
      </c>
    </row>
    <row r="1519" spans="2:6">
      <c r="B1519" s="194" t="s">
        <v>683</v>
      </c>
      <c r="C1519" s="193" t="s">
        <v>290</v>
      </c>
      <c r="D1519" s="195">
        <v>2025</v>
      </c>
      <c r="E1519" s="295" t="str">
        <f t="shared" si="19"/>
        <v>LowETH2025</v>
      </c>
      <c r="F1519" s="304">
        <v>132086.45149999997</v>
      </c>
    </row>
    <row r="1520" spans="2:6">
      <c r="B1520" s="194" t="s">
        <v>684</v>
      </c>
      <c r="C1520" s="193" t="s">
        <v>290</v>
      </c>
      <c r="D1520" s="195">
        <v>2025</v>
      </c>
      <c r="E1520" s="295" t="str">
        <f t="shared" si="19"/>
        <v>MediumETH2025</v>
      </c>
      <c r="F1520" s="304">
        <v>132938.55499999993</v>
      </c>
    </row>
    <row r="1521" spans="2:6">
      <c r="B1521" s="194" t="s">
        <v>685</v>
      </c>
      <c r="C1521" s="193" t="s">
        <v>290</v>
      </c>
      <c r="D1521" s="195">
        <v>2025</v>
      </c>
      <c r="E1521" s="295" t="str">
        <f t="shared" si="19"/>
        <v>HighETH2025</v>
      </c>
      <c r="F1521" s="304">
        <v>133790.79699999993</v>
      </c>
    </row>
    <row r="1522" spans="2:6">
      <c r="B1522" s="194" t="s">
        <v>683</v>
      </c>
      <c r="C1522" s="193" t="s">
        <v>290</v>
      </c>
      <c r="D1522" s="195">
        <v>2030</v>
      </c>
      <c r="E1522" s="295" t="str">
        <f t="shared" si="19"/>
        <v>LowETH2030</v>
      </c>
      <c r="F1522" s="304">
        <v>146500.02549999999</v>
      </c>
    </row>
    <row r="1523" spans="2:6">
      <c r="B1523" s="194" t="s">
        <v>684</v>
      </c>
      <c r="C1523" s="193" t="s">
        <v>290</v>
      </c>
      <c r="D1523" s="195">
        <v>2030</v>
      </c>
      <c r="E1523" s="295" t="str">
        <f t="shared" si="19"/>
        <v>MediumETH2030</v>
      </c>
      <c r="F1523" s="304">
        <v>149296.37799999997</v>
      </c>
    </row>
    <row r="1524" spans="2:6">
      <c r="B1524" s="194" t="s">
        <v>685</v>
      </c>
      <c r="C1524" s="193" t="s">
        <v>290</v>
      </c>
      <c r="D1524" s="195">
        <v>2030</v>
      </c>
      <c r="E1524" s="295" t="str">
        <f t="shared" si="19"/>
        <v>HighETH2030</v>
      </c>
      <c r="F1524" s="304">
        <v>152094.13</v>
      </c>
    </row>
    <row r="1525" spans="2:6">
      <c r="B1525" s="194" t="s">
        <v>683</v>
      </c>
      <c r="C1525" s="193" t="s">
        <v>290</v>
      </c>
      <c r="D1525" s="195">
        <v>2035</v>
      </c>
      <c r="E1525" s="295" t="str">
        <f t="shared" si="19"/>
        <v>LowETH2035</v>
      </c>
      <c r="F1525" s="304">
        <v>160046.80249999999</v>
      </c>
    </row>
    <row r="1526" spans="2:6">
      <c r="B1526" s="194" t="s">
        <v>684</v>
      </c>
      <c r="C1526" s="193" t="s">
        <v>290</v>
      </c>
      <c r="D1526" s="195">
        <v>2035</v>
      </c>
      <c r="E1526" s="295" t="str">
        <f t="shared" si="19"/>
        <v>MediumETH2035</v>
      </c>
      <c r="F1526" s="304">
        <v>165715.492</v>
      </c>
    </row>
    <row r="1527" spans="2:6">
      <c r="B1527" s="194" t="s">
        <v>685</v>
      </c>
      <c r="C1527" s="193" t="s">
        <v>290</v>
      </c>
      <c r="D1527" s="195">
        <v>2035</v>
      </c>
      <c r="E1527" s="295" t="str">
        <f t="shared" si="19"/>
        <v>HighETH2035</v>
      </c>
      <c r="F1527" s="304">
        <v>171388.62049999999</v>
      </c>
    </row>
    <row r="1528" spans="2:6">
      <c r="B1528" s="194" t="s">
        <v>683</v>
      </c>
      <c r="C1528" s="193" t="s">
        <v>290</v>
      </c>
      <c r="D1528" s="195">
        <v>2040</v>
      </c>
      <c r="E1528" s="295" t="str">
        <f t="shared" si="19"/>
        <v>LowETH2040</v>
      </c>
      <c r="F1528" s="304">
        <v>173013.18850000005</v>
      </c>
    </row>
    <row r="1529" spans="2:6">
      <c r="B1529" s="194" t="s">
        <v>684</v>
      </c>
      <c r="C1529" s="193" t="s">
        <v>290</v>
      </c>
      <c r="D1529" s="195">
        <v>2040</v>
      </c>
      <c r="E1529" s="295" t="str">
        <f t="shared" si="19"/>
        <v>MediumETH2040</v>
      </c>
      <c r="F1529" s="304">
        <v>182052.57900000006</v>
      </c>
    </row>
    <row r="1530" spans="2:6">
      <c r="B1530" s="194" t="s">
        <v>685</v>
      </c>
      <c r="C1530" s="193" t="s">
        <v>290</v>
      </c>
      <c r="D1530" s="195">
        <v>2040</v>
      </c>
      <c r="E1530" s="295" t="str">
        <f t="shared" si="19"/>
        <v>HighETH2040</v>
      </c>
      <c r="F1530" s="304">
        <v>191106.31700000004</v>
      </c>
    </row>
    <row r="1531" spans="2:6">
      <c r="B1531" s="194" t="s">
        <v>683</v>
      </c>
      <c r="C1531" s="193" t="s">
        <v>290</v>
      </c>
      <c r="D1531" s="195">
        <v>2045</v>
      </c>
      <c r="E1531" s="295" t="str">
        <f t="shared" si="19"/>
        <v>LowETH2045</v>
      </c>
      <c r="F1531" s="304">
        <v>185608.59299999999</v>
      </c>
    </row>
    <row r="1532" spans="2:6">
      <c r="B1532" s="194" t="s">
        <v>684</v>
      </c>
      <c r="C1532" s="193" t="s">
        <v>290</v>
      </c>
      <c r="D1532" s="195">
        <v>2045</v>
      </c>
      <c r="E1532" s="295" t="str">
        <f t="shared" si="19"/>
        <v>MediumETH2045</v>
      </c>
      <c r="F1532" s="304">
        <v>198485.64850000001</v>
      </c>
    </row>
    <row r="1533" spans="2:6">
      <c r="B1533" s="194" t="s">
        <v>685</v>
      </c>
      <c r="C1533" s="193" t="s">
        <v>290</v>
      </c>
      <c r="D1533" s="195">
        <v>2045</v>
      </c>
      <c r="E1533" s="295" t="str">
        <f t="shared" si="19"/>
        <v>HighETH2045</v>
      </c>
      <c r="F1533" s="304">
        <v>211455.37450000001</v>
      </c>
    </row>
    <row r="1534" spans="2:6">
      <c r="B1534" s="194" t="s">
        <v>683</v>
      </c>
      <c r="C1534" s="193" t="s">
        <v>290</v>
      </c>
      <c r="D1534" s="195">
        <v>2050</v>
      </c>
      <c r="E1534" s="295" t="str">
        <f t="shared" si="19"/>
        <v>LowETH2050</v>
      </c>
      <c r="F1534" s="304">
        <v>197377.21849999996</v>
      </c>
    </row>
    <row r="1535" spans="2:6">
      <c r="B1535" s="194" t="s">
        <v>684</v>
      </c>
      <c r="C1535" s="193" t="s">
        <v>290</v>
      </c>
      <c r="D1535" s="195">
        <v>2050</v>
      </c>
      <c r="E1535" s="295" t="str">
        <f t="shared" si="19"/>
        <v>MediumETH2050</v>
      </c>
      <c r="F1535" s="304">
        <v>214812.30899999995</v>
      </c>
    </row>
    <row r="1536" spans="2:6">
      <c r="B1536" s="194" t="s">
        <v>685</v>
      </c>
      <c r="C1536" s="193" t="s">
        <v>290</v>
      </c>
      <c r="D1536" s="195">
        <v>2050</v>
      </c>
      <c r="E1536" s="295" t="str">
        <f t="shared" si="19"/>
        <v>HighETH2050</v>
      </c>
      <c r="F1536" s="304">
        <v>232626.78450000001</v>
      </c>
    </row>
    <row r="1537" spans="2:6">
      <c r="B1537" s="194" t="s">
        <v>682</v>
      </c>
      <c r="C1537" s="193" t="s">
        <v>296</v>
      </c>
      <c r="D1537" s="195">
        <v>2020</v>
      </c>
      <c r="E1537" s="295" t="str">
        <f t="shared" si="19"/>
        <v>EstimatesFIN2020</v>
      </c>
      <c r="F1537" s="304">
        <v>5529.4679999999998</v>
      </c>
    </row>
    <row r="1538" spans="2:6">
      <c r="B1538" s="194" t="s">
        <v>683</v>
      </c>
      <c r="C1538" s="193" t="s">
        <v>296</v>
      </c>
      <c r="D1538" s="195">
        <v>2025</v>
      </c>
      <c r="E1538" s="295" t="str">
        <f t="shared" si="19"/>
        <v>LowFIN2025</v>
      </c>
      <c r="F1538" s="304">
        <v>5524.585500000001</v>
      </c>
    </row>
    <row r="1539" spans="2:6">
      <c r="B1539" s="194" t="s">
        <v>684</v>
      </c>
      <c r="C1539" s="193" t="s">
        <v>296</v>
      </c>
      <c r="D1539" s="195">
        <v>2025</v>
      </c>
      <c r="E1539" s="295" t="str">
        <f t="shared" si="19"/>
        <v>MediumFIN2025</v>
      </c>
      <c r="F1539" s="304">
        <v>5553.9855000000016</v>
      </c>
    </row>
    <row r="1540" spans="2:6">
      <c r="B1540" s="194" t="s">
        <v>685</v>
      </c>
      <c r="C1540" s="193" t="s">
        <v>296</v>
      </c>
      <c r="D1540" s="195">
        <v>2025</v>
      </c>
      <c r="E1540" s="295" t="str">
        <f t="shared" si="19"/>
        <v>HighFIN2025</v>
      </c>
      <c r="F1540" s="304">
        <v>5583.4145000000017</v>
      </c>
    </row>
    <row r="1541" spans="2:6">
      <c r="B1541" s="194" t="s">
        <v>683</v>
      </c>
      <c r="C1541" s="193" t="s">
        <v>296</v>
      </c>
      <c r="D1541" s="195">
        <v>2030</v>
      </c>
      <c r="E1541" s="295" t="str">
        <f t="shared" si="19"/>
        <v>LowFIN2030</v>
      </c>
      <c r="F1541" s="304">
        <v>5477.2824999999975</v>
      </c>
    </row>
    <row r="1542" spans="2:6">
      <c r="B1542" s="194" t="s">
        <v>684</v>
      </c>
      <c r="C1542" s="193" t="s">
        <v>296</v>
      </c>
      <c r="D1542" s="195">
        <v>2030</v>
      </c>
      <c r="E1542" s="295" t="str">
        <f t="shared" si="19"/>
        <v>MediumFIN2030</v>
      </c>
      <c r="F1542" s="304">
        <v>5565.4749999999976</v>
      </c>
    </row>
    <row r="1543" spans="2:6">
      <c r="B1543" s="194" t="s">
        <v>685</v>
      </c>
      <c r="C1543" s="193" t="s">
        <v>296</v>
      </c>
      <c r="D1543" s="195">
        <v>2030</v>
      </c>
      <c r="E1543" s="295" t="str">
        <f t="shared" si="19"/>
        <v>HighFIN2030</v>
      </c>
      <c r="F1543" s="304">
        <v>5654.0814999999975</v>
      </c>
    </row>
    <row r="1544" spans="2:6">
      <c r="B1544" s="194" t="s">
        <v>683</v>
      </c>
      <c r="C1544" s="193" t="s">
        <v>296</v>
      </c>
      <c r="D1544" s="195">
        <v>2035</v>
      </c>
      <c r="E1544" s="295" t="str">
        <f t="shared" si="19"/>
        <v>LowFIN2035</v>
      </c>
      <c r="F1544" s="304">
        <v>5393.4275000000034</v>
      </c>
    </row>
    <row r="1545" spans="2:6">
      <c r="B1545" s="194" t="s">
        <v>684</v>
      </c>
      <c r="C1545" s="193" t="s">
        <v>296</v>
      </c>
      <c r="D1545" s="195">
        <v>2035</v>
      </c>
      <c r="E1545" s="295" t="str">
        <f t="shared" si="19"/>
        <v>MediumFIN2035</v>
      </c>
      <c r="F1545" s="304">
        <v>5558.6580000000031</v>
      </c>
    </row>
    <row r="1546" spans="2:6">
      <c r="B1546" s="194" t="s">
        <v>685</v>
      </c>
      <c r="C1546" s="193" t="s">
        <v>296</v>
      </c>
      <c r="D1546" s="195">
        <v>2035</v>
      </c>
      <c r="E1546" s="295" t="str">
        <f t="shared" si="19"/>
        <v>HighFIN2035</v>
      </c>
      <c r="F1546" s="304">
        <v>5725.0560000000041</v>
      </c>
    </row>
    <row r="1547" spans="2:6">
      <c r="B1547" s="194" t="s">
        <v>683</v>
      </c>
      <c r="C1547" s="193" t="s">
        <v>296</v>
      </c>
      <c r="D1547" s="195">
        <v>2040</v>
      </c>
      <c r="E1547" s="295" t="str">
        <f t="shared" si="19"/>
        <v>LowFIN2040</v>
      </c>
      <c r="F1547" s="304">
        <v>5288.920000000001</v>
      </c>
    </row>
    <row r="1548" spans="2:6">
      <c r="B1548" s="194" t="s">
        <v>684</v>
      </c>
      <c r="C1548" s="193" t="s">
        <v>296</v>
      </c>
      <c r="D1548" s="195">
        <v>2040</v>
      </c>
      <c r="E1548" s="295" t="str">
        <f t="shared" si="19"/>
        <v>MediumFIN2040</v>
      </c>
      <c r="F1548" s="304">
        <v>5536.2119999999995</v>
      </c>
    </row>
    <row r="1549" spans="2:6">
      <c r="B1549" s="194" t="s">
        <v>685</v>
      </c>
      <c r="C1549" s="193" t="s">
        <v>296</v>
      </c>
      <c r="D1549" s="195">
        <v>2040</v>
      </c>
      <c r="E1549" s="295" t="str">
        <f t="shared" si="19"/>
        <v>HighFIN2040</v>
      </c>
      <c r="F1549" s="304">
        <v>5785.6230000000005</v>
      </c>
    </row>
    <row r="1550" spans="2:6">
      <c r="B1550" s="194" t="s">
        <v>683</v>
      </c>
      <c r="C1550" s="193" t="s">
        <v>296</v>
      </c>
      <c r="D1550" s="195">
        <v>2045</v>
      </c>
      <c r="E1550" s="295" t="str">
        <f t="shared" si="19"/>
        <v>LowFIN2045</v>
      </c>
      <c r="F1550" s="304">
        <v>5174.0849999999991</v>
      </c>
    </row>
    <row r="1551" spans="2:6">
      <c r="B1551" s="194" t="s">
        <v>684</v>
      </c>
      <c r="C1551" s="193" t="s">
        <v>296</v>
      </c>
      <c r="D1551" s="195">
        <v>2045</v>
      </c>
      <c r="E1551" s="295" t="str">
        <f t="shared" si="19"/>
        <v>MediumFIN2045</v>
      </c>
      <c r="F1551" s="304">
        <v>5502.517499999999</v>
      </c>
    </row>
    <row r="1552" spans="2:6">
      <c r="B1552" s="194" t="s">
        <v>685</v>
      </c>
      <c r="C1552" s="193" t="s">
        <v>296</v>
      </c>
      <c r="D1552" s="195">
        <v>2045</v>
      </c>
      <c r="E1552" s="295" t="str">
        <f t="shared" si="19"/>
        <v>HighFIN2045</v>
      </c>
      <c r="F1552" s="304">
        <v>5836.6239999999998</v>
      </c>
    </row>
    <row r="1553" spans="2:6">
      <c r="B1553" s="194" t="s">
        <v>683</v>
      </c>
      <c r="C1553" s="193" t="s">
        <v>296</v>
      </c>
      <c r="D1553" s="195">
        <v>2050</v>
      </c>
      <c r="E1553" s="295" t="str">
        <f t="shared" si="19"/>
        <v>LowFIN2050</v>
      </c>
      <c r="F1553" s="304">
        <v>5052.6664999999994</v>
      </c>
    </row>
    <row r="1554" spans="2:6">
      <c r="B1554" s="194" t="s">
        <v>684</v>
      </c>
      <c r="C1554" s="193" t="s">
        <v>296</v>
      </c>
      <c r="D1554" s="195">
        <v>2050</v>
      </c>
      <c r="E1554" s="295" t="str">
        <f t="shared" si="19"/>
        <v>MediumFIN2050</v>
      </c>
      <c r="F1554" s="304">
        <v>5460.9169999999995</v>
      </c>
    </row>
    <row r="1555" spans="2:6">
      <c r="B1555" s="194" t="s">
        <v>685</v>
      </c>
      <c r="C1555" s="193" t="s">
        <v>296</v>
      </c>
      <c r="D1555" s="195">
        <v>2050</v>
      </c>
      <c r="E1555" s="295" t="str">
        <f t="shared" si="19"/>
        <v>HighFIN2050</v>
      </c>
      <c r="F1555" s="304">
        <v>5883.1634999999987</v>
      </c>
    </row>
    <row r="1556" spans="2:6">
      <c r="B1556" s="207" t="s">
        <v>682</v>
      </c>
      <c r="C1556" s="193" t="s">
        <v>298</v>
      </c>
      <c r="D1556" s="195">
        <v>2020</v>
      </c>
      <c r="E1556" s="295" t="str">
        <f t="shared" si="19"/>
        <v>EstimatesFJI2020</v>
      </c>
      <c r="F1556" s="304">
        <v>920.42200000000003</v>
      </c>
    </row>
    <row r="1557" spans="2:6">
      <c r="B1557" s="194" t="s">
        <v>683</v>
      </c>
      <c r="C1557" s="193" t="s">
        <v>298</v>
      </c>
      <c r="D1557" s="195">
        <v>2025</v>
      </c>
      <c r="E1557" s="295" t="str">
        <f t="shared" si="19"/>
        <v>LowFJI2025</v>
      </c>
      <c r="F1557" s="304">
        <v>943.74900000000002</v>
      </c>
    </row>
    <row r="1558" spans="2:6">
      <c r="B1558" s="194" t="s">
        <v>684</v>
      </c>
      <c r="C1558" s="193" t="s">
        <v>298</v>
      </c>
      <c r="D1558" s="195">
        <v>2025</v>
      </c>
      <c r="E1558" s="295" t="str">
        <f t="shared" si="19"/>
        <v>MediumFJI2025</v>
      </c>
      <c r="F1558" s="304">
        <v>949.99249999999984</v>
      </c>
    </row>
    <row r="1559" spans="2:6">
      <c r="B1559" s="194" t="s">
        <v>685</v>
      </c>
      <c r="C1559" s="193" t="s">
        <v>298</v>
      </c>
      <c r="D1559" s="195">
        <v>2025</v>
      </c>
      <c r="E1559" s="295" t="str">
        <f t="shared" si="19"/>
        <v>HighFJI2025</v>
      </c>
      <c r="F1559" s="304">
        <v>956.23699999999985</v>
      </c>
    </row>
    <row r="1560" spans="2:6">
      <c r="B1560" s="194" t="s">
        <v>683</v>
      </c>
      <c r="C1560" s="193" t="s">
        <v>298</v>
      </c>
      <c r="D1560" s="195">
        <v>2030</v>
      </c>
      <c r="E1560" s="295" t="str">
        <f t="shared" si="19"/>
        <v>LowFJI2030</v>
      </c>
      <c r="F1560" s="304">
        <v>966.93399999999974</v>
      </c>
    </row>
    <row r="1561" spans="2:6">
      <c r="B1561" s="194" t="s">
        <v>684</v>
      </c>
      <c r="C1561" s="193" t="s">
        <v>298</v>
      </c>
      <c r="D1561" s="195">
        <v>2030</v>
      </c>
      <c r="E1561" s="295" t="str">
        <f t="shared" si="19"/>
        <v>MediumFJI2030</v>
      </c>
      <c r="F1561" s="304">
        <v>986.17199999999968</v>
      </c>
    </row>
    <row r="1562" spans="2:6">
      <c r="B1562" s="194" t="s">
        <v>685</v>
      </c>
      <c r="C1562" s="193" t="s">
        <v>298</v>
      </c>
      <c r="D1562" s="195">
        <v>2030</v>
      </c>
      <c r="E1562" s="295" t="str">
        <f t="shared" si="19"/>
        <v>HighFJI2030</v>
      </c>
      <c r="F1562" s="304">
        <v>1005.4144999999996</v>
      </c>
    </row>
    <row r="1563" spans="2:6">
      <c r="B1563" s="194" t="s">
        <v>683</v>
      </c>
      <c r="C1563" s="193" t="s">
        <v>298</v>
      </c>
      <c r="D1563" s="195">
        <v>2035</v>
      </c>
      <c r="E1563" s="295" t="str">
        <f t="shared" ref="E1563:E1626" si="20">_xlfn.CONCAT(B1563,C1563, D1563)</f>
        <v>LowFJI2035</v>
      </c>
      <c r="F1563" s="304">
        <v>982.41800000000023</v>
      </c>
    </row>
    <row r="1564" spans="2:6">
      <c r="B1564" s="194" t="s">
        <v>684</v>
      </c>
      <c r="C1564" s="193" t="s">
        <v>298</v>
      </c>
      <c r="D1564" s="195">
        <v>2035</v>
      </c>
      <c r="E1564" s="295" t="str">
        <f t="shared" si="20"/>
        <v>MediumFJI2035</v>
      </c>
      <c r="F1564" s="304">
        <v>1019.5495000000002</v>
      </c>
    </row>
    <row r="1565" spans="2:6">
      <c r="B1565" s="194" t="s">
        <v>685</v>
      </c>
      <c r="C1565" s="193" t="s">
        <v>298</v>
      </c>
      <c r="D1565" s="195">
        <v>2035</v>
      </c>
      <c r="E1565" s="295" t="str">
        <f t="shared" si="20"/>
        <v>HighFJI2035</v>
      </c>
      <c r="F1565" s="304">
        <v>1056.6910000000005</v>
      </c>
    </row>
    <row r="1566" spans="2:6">
      <c r="B1566" s="194" t="s">
        <v>683</v>
      </c>
      <c r="C1566" s="193" t="s">
        <v>298</v>
      </c>
      <c r="D1566" s="195">
        <v>2040</v>
      </c>
      <c r="E1566" s="295" t="str">
        <f t="shared" si="20"/>
        <v>LowFJI2040</v>
      </c>
      <c r="F1566" s="304">
        <v>992.67800000000022</v>
      </c>
    </row>
    <row r="1567" spans="2:6">
      <c r="B1567" s="194" t="s">
        <v>684</v>
      </c>
      <c r="C1567" s="193" t="s">
        <v>298</v>
      </c>
      <c r="D1567" s="195">
        <v>2040</v>
      </c>
      <c r="E1567" s="295" t="str">
        <f t="shared" si="20"/>
        <v>MediumFJI2040</v>
      </c>
      <c r="F1567" s="304">
        <v>1049.4765000000002</v>
      </c>
    </row>
    <row r="1568" spans="2:6">
      <c r="B1568" s="194" t="s">
        <v>685</v>
      </c>
      <c r="C1568" s="193" t="s">
        <v>298</v>
      </c>
      <c r="D1568" s="195">
        <v>2040</v>
      </c>
      <c r="E1568" s="295" t="str">
        <f t="shared" si="20"/>
        <v>HighFJI2040</v>
      </c>
      <c r="F1568" s="304">
        <v>1106.2865000000002</v>
      </c>
    </row>
    <row r="1569" spans="2:6">
      <c r="B1569" s="194" t="s">
        <v>683</v>
      </c>
      <c r="C1569" s="193" t="s">
        <v>298</v>
      </c>
      <c r="D1569" s="195">
        <v>2045</v>
      </c>
      <c r="E1569" s="295" t="str">
        <f t="shared" si="20"/>
        <v>LowFJI2045</v>
      </c>
      <c r="F1569" s="304">
        <v>997.09999999999968</v>
      </c>
    </row>
    <row r="1570" spans="2:6">
      <c r="B1570" s="194" t="s">
        <v>684</v>
      </c>
      <c r="C1570" s="193" t="s">
        <v>298</v>
      </c>
      <c r="D1570" s="195">
        <v>2045</v>
      </c>
      <c r="E1570" s="295" t="str">
        <f t="shared" si="20"/>
        <v>MediumFJI2045</v>
      </c>
      <c r="F1570" s="304">
        <v>1074.3819999999998</v>
      </c>
    </row>
    <row r="1571" spans="2:6">
      <c r="B1571" s="194" t="s">
        <v>685</v>
      </c>
      <c r="C1571" s="193" t="s">
        <v>298</v>
      </c>
      <c r="D1571" s="195">
        <v>2045</v>
      </c>
      <c r="E1571" s="295" t="str">
        <f t="shared" si="20"/>
        <v>HighFJI2045</v>
      </c>
      <c r="F1571" s="304">
        <v>1152.0250000000001</v>
      </c>
    </row>
    <row r="1572" spans="2:6">
      <c r="B1572" s="194" t="s">
        <v>683</v>
      </c>
      <c r="C1572" s="193" t="s">
        <v>298</v>
      </c>
      <c r="D1572" s="195">
        <v>2050</v>
      </c>
      <c r="E1572" s="295" t="str">
        <f t="shared" si="20"/>
        <v>LowFJI2050</v>
      </c>
      <c r="F1572" s="304">
        <v>994.6165000000002</v>
      </c>
    </row>
    <row r="1573" spans="2:6">
      <c r="B1573" s="194" t="s">
        <v>684</v>
      </c>
      <c r="C1573" s="193" t="s">
        <v>298</v>
      </c>
      <c r="D1573" s="195">
        <v>2050</v>
      </c>
      <c r="E1573" s="295" t="str">
        <f t="shared" si="20"/>
        <v>MediumFJI2050</v>
      </c>
      <c r="F1573" s="304">
        <v>1094.1734999999999</v>
      </c>
    </row>
    <row r="1574" spans="2:6">
      <c r="B1574" s="194" t="s">
        <v>685</v>
      </c>
      <c r="C1574" s="193" t="s">
        <v>298</v>
      </c>
      <c r="D1574" s="195">
        <v>2050</v>
      </c>
      <c r="E1574" s="295" t="str">
        <f t="shared" si="20"/>
        <v>HighFJI2050</v>
      </c>
      <c r="F1574" s="304">
        <v>1195.7420000000004</v>
      </c>
    </row>
    <row r="1575" spans="2:6">
      <c r="B1575" s="194" t="s">
        <v>682</v>
      </c>
      <c r="C1575" s="193" t="s">
        <v>691</v>
      </c>
      <c r="D1575" s="195">
        <v>2020</v>
      </c>
      <c r="E1575" s="295" t="str">
        <f t="shared" si="20"/>
        <v>EstimatesFLK2020</v>
      </c>
      <c r="F1575" s="304">
        <v>3.7465000000000006</v>
      </c>
    </row>
    <row r="1576" spans="2:6">
      <c r="B1576" s="194" t="s">
        <v>683</v>
      </c>
      <c r="C1576" s="193" t="s">
        <v>691</v>
      </c>
      <c r="D1576" s="195">
        <v>2025</v>
      </c>
      <c r="E1576" s="295" t="str">
        <f t="shared" si="20"/>
        <v>LowFLK2025</v>
      </c>
      <c r="F1576" s="304">
        <v>3.7949999999999986</v>
      </c>
    </row>
    <row r="1577" spans="2:6">
      <c r="B1577" s="194" t="s">
        <v>684</v>
      </c>
      <c r="C1577" s="193" t="s">
        <v>691</v>
      </c>
      <c r="D1577" s="195">
        <v>2025</v>
      </c>
      <c r="E1577" s="295" t="str">
        <f t="shared" si="20"/>
        <v>MediumFLK2025</v>
      </c>
      <c r="F1577" s="304">
        <v>3.8169999999999988</v>
      </c>
    </row>
    <row r="1578" spans="2:6">
      <c r="B1578" s="194" t="s">
        <v>685</v>
      </c>
      <c r="C1578" s="193" t="s">
        <v>691</v>
      </c>
      <c r="D1578" s="195">
        <v>2025</v>
      </c>
      <c r="E1578" s="295" t="str">
        <f t="shared" si="20"/>
        <v>HighFLK2025</v>
      </c>
      <c r="F1578" s="304">
        <v>3.8394999999999988</v>
      </c>
    </row>
    <row r="1579" spans="2:6">
      <c r="B1579" s="194" t="s">
        <v>683</v>
      </c>
      <c r="C1579" s="193" t="s">
        <v>691</v>
      </c>
      <c r="D1579" s="195">
        <v>2030</v>
      </c>
      <c r="E1579" s="295" t="str">
        <f t="shared" si="20"/>
        <v>LowFLK2030</v>
      </c>
      <c r="F1579" s="304">
        <v>3.8069999999999995</v>
      </c>
    </row>
    <row r="1580" spans="2:6">
      <c r="B1580" s="194" t="s">
        <v>684</v>
      </c>
      <c r="C1580" s="193" t="s">
        <v>691</v>
      </c>
      <c r="D1580" s="195">
        <v>2030</v>
      </c>
      <c r="E1580" s="295" t="str">
        <f t="shared" si="20"/>
        <v>MediumFLK2030</v>
      </c>
      <c r="F1580" s="304">
        <v>3.8684999999999992</v>
      </c>
    </row>
    <row r="1581" spans="2:6">
      <c r="B1581" s="194" t="s">
        <v>685</v>
      </c>
      <c r="C1581" s="193" t="s">
        <v>691</v>
      </c>
      <c r="D1581" s="195">
        <v>2030</v>
      </c>
      <c r="E1581" s="295" t="str">
        <f t="shared" si="20"/>
        <v>HighFLK2030</v>
      </c>
      <c r="F1581" s="304">
        <v>3.9349999999999996</v>
      </c>
    </row>
    <row r="1582" spans="2:6">
      <c r="B1582" s="194" t="s">
        <v>683</v>
      </c>
      <c r="C1582" s="193" t="s">
        <v>691</v>
      </c>
      <c r="D1582" s="195">
        <v>2035</v>
      </c>
      <c r="E1582" s="295" t="str">
        <f t="shared" si="20"/>
        <v>LowFLK2035</v>
      </c>
      <c r="F1582" s="304">
        <v>3.7704999999999993</v>
      </c>
    </row>
    <row r="1583" spans="2:6">
      <c r="B1583" s="194" t="s">
        <v>684</v>
      </c>
      <c r="C1583" s="193" t="s">
        <v>691</v>
      </c>
      <c r="D1583" s="195">
        <v>2035</v>
      </c>
      <c r="E1583" s="295" t="str">
        <f t="shared" si="20"/>
        <v>MediumFLK2035</v>
      </c>
      <c r="F1583" s="304">
        <v>3.8834999999999997</v>
      </c>
    </row>
    <row r="1584" spans="2:6">
      <c r="B1584" s="194" t="s">
        <v>685</v>
      </c>
      <c r="C1584" s="193" t="s">
        <v>691</v>
      </c>
      <c r="D1584" s="195">
        <v>2035</v>
      </c>
      <c r="E1584" s="295" t="str">
        <f t="shared" si="20"/>
        <v>HighFLK2035</v>
      </c>
      <c r="F1584" s="304">
        <v>3.9994999999999994</v>
      </c>
    </row>
    <row r="1585" spans="2:6">
      <c r="B1585" s="194" t="s">
        <v>683</v>
      </c>
      <c r="C1585" s="193" t="s">
        <v>691</v>
      </c>
      <c r="D1585" s="195">
        <v>2040</v>
      </c>
      <c r="E1585" s="295" t="str">
        <f t="shared" si="20"/>
        <v>LowFLK2040</v>
      </c>
      <c r="F1585" s="304">
        <v>3.7105000000000015</v>
      </c>
    </row>
    <row r="1586" spans="2:6">
      <c r="B1586" s="194" t="s">
        <v>684</v>
      </c>
      <c r="C1586" s="193" t="s">
        <v>691</v>
      </c>
      <c r="D1586" s="195">
        <v>2040</v>
      </c>
      <c r="E1586" s="295" t="str">
        <f t="shared" si="20"/>
        <v>MediumFLK2040</v>
      </c>
      <c r="F1586" s="304">
        <v>3.8755000000000006</v>
      </c>
    </row>
    <row r="1587" spans="2:6">
      <c r="B1587" s="194" t="s">
        <v>685</v>
      </c>
      <c r="C1587" s="193" t="s">
        <v>691</v>
      </c>
      <c r="D1587" s="195">
        <v>2040</v>
      </c>
      <c r="E1587" s="295" t="str">
        <f t="shared" si="20"/>
        <v>HighFLK2040</v>
      </c>
      <c r="F1587" s="304">
        <v>4.0440000000000023</v>
      </c>
    </row>
    <row r="1588" spans="2:6">
      <c r="B1588" s="194" t="s">
        <v>683</v>
      </c>
      <c r="C1588" s="193" t="s">
        <v>691</v>
      </c>
      <c r="D1588" s="195">
        <v>2045</v>
      </c>
      <c r="E1588" s="295" t="str">
        <f t="shared" si="20"/>
        <v>LowFLK2045</v>
      </c>
      <c r="F1588" s="304">
        <v>3.6235000000000022</v>
      </c>
    </row>
    <row r="1589" spans="2:6">
      <c r="B1589" s="194" t="s">
        <v>684</v>
      </c>
      <c r="C1589" s="193" t="s">
        <v>691</v>
      </c>
      <c r="D1589" s="195">
        <v>2045</v>
      </c>
      <c r="E1589" s="295" t="str">
        <f t="shared" si="20"/>
        <v>MediumFLK2045</v>
      </c>
      <c r="F1589" s="304">
        <v>3.8405000000000018</v>
      </c>
    </row>
    <row r="1590" spans="2:6">
      <c r="B1590" s="194" t="s">
        <v>685</v>
      </c>
      <c r="C1590" s="193" t="s">
        <v>691</v>
      </c>
      <c r="D1590" s="195">
        <v>2045</v>
      </c>
      <c r="E1590" s="295" t="str">
        <f t="shared" si="20"/>
        <v>HighFLK2045</v>
      </c>
      <c r="F1590" s="304">
        <v>4.0640000000000018</v>
      </c>
    </row>
    <row r="1591" spans="2:6">
      <c r="B1591" s="194" t="s">
        <v>683</v>
      </c>
      <c r="C1591" s="193" t="s">
        <v>691</v>
      </c>
      <c r="D1591" s="195">
        <v>2050</v>
      </c>
      <c r="E1591" s="295" t="str">
        <f t="shared" si="20"/>
        <v>LowFLK2050</v>
      </c>
      <c r="F1591" s="304">
        <v>3.5100000000000007</v>
      </c>
    </row>
    <row r="1592" spans="2:6">
      <c r="B1592" s="194" t="s">
        <v>684</v>
      </c>
      <c r="C1592" s="193" t="s">
        <v>691</v>
      </c>
      <c r="D1592" s="195">
        <v>2050</v>
      </c>
      <c r="E1592" s="295" t="str">
        <f t="shared" si="20"/>
        <v>MediumFLK2050</v>
      </c>
      <c r="F1592" s="304">
        <v>3.7790000000000004</v>
      </c>
    </row>
    <row r="1593" spans="2:6">
      <c r="B1593" s="194" t="s">
        <v>685</v>
      </c>
      <c r="C1593" s="193" t="s">
        <v>691</v>
      </c>
      <c r="D1593" s="195">
        <v>2050</v>
      </c>
      <c r="E1593" s="295" t="str">
        <f t="shared" si="20"/>
        <v>HighFLK2050</v>
      </c>
      <c r="F1593" s="304">
        <v>4.0630000000000015</v>
      </c>
    </row>
    <row r="1594" spans="2:6">
      <c r="B1594" s="194" t="s">
        <v>682</v>
      </c>
      <c r="C1594" s="193" t="s">
        <v>300</v>
      </c>
      <c r="D1594" s="195">
        <v>2020</v>
      </c>
      <c r="E1594" s="295" t="str">
        <f t="shared" si="20"/>
        <v>EstimatesFRA2020</v>
      </c>
      <c r="F1594" s="304">
        <v>64480.053000000007</v>
      </c>
    </row>
    <row r="1595" spans="2:6">
      <c r="B1595" s="194" t="s">
        <v>683</v>
      </c>
      <c r="C1595" s="193" t="s">
        <v>300</v>
      </c>
      <c r="D1595" s="195">
        <v>2025</v>
      </c>
      <c r="E1595" s="295" t="str">
        <f t="shared" si="20"/>
        <v>LowFRA2025</v>
      </c>
      <c r="F1595" s="304">
        <v>64675.612500000003</v>
      </c>
    </row>
    <row r="1596" spans="2:6">
      <c r="B1596" s="194" t="s">
        <v>684</v>
      </c>
      <c r="C1596" s="193" t="s">
        <v>300</v>
      </c>
      <c r="D1596" s="195">
        <v>2025</v>
      </c>
      <c r="E1596" s="295" t="str">
        <f t="shared" si="20"/>
        <v>MediumFRA2025</v>
      </c>
      <c r="F1596" s="304">
        <v>65003.383499999996</v>
      </c>
    </row>
    <row r="1597" spans="2:6">
      <c r="B1597" s="194" t="s">
        <v>685</v>
      </c>
      <c r="C1597" s="193" t="s">
        <v>300</v>
      </c>
      <c r="D1597" s="195">
        <v>2025</v>
      </c>
      <c r="E1597" s="295" t="str">
        <f t="shared" si="20"/>
        <v>HighFRA2025</v>
      </c>
      <c r="F1597" s="304">
        <v>65331.153999999995</v>
      </c>
    </row>
    <row r="1598" spans="2:6">
      <c r="B1598" s="194" t="s">
        <v>683</v>
      </c>
      <c r="C1598" s="193" t="s">
        <v>300</v>
      </c>
      <c r="D1598" s="195">
        <v>2030</v>
      </c>
      <c r="E1598" s="295" t="str">
        <f t="shared" si="20"/>
        <v>LowFRA2030</v>
      </c>
      <c r="F1598" s="304">
        <v>64551.614000000016</v>
      </c>
    </row>
    <row r="1599" spans="2:6">
      <c r="B1599" s="194" t="s">
        <v>684</v>
      </c>
      <c r="C1599" s="193" t="s">
        <v>300</v>
      </c>
      <c r="D1599" s="195">
        <v>2030</v>
      </c>
      <c r="E1599" s="295" t="str">
        <f t="shared" si="20"/>
        <v>MediumFRA2030</v>
      </c>
      <c r="F1599" s="304">
        <v>65543.452500000029</v>
      </c>
    </row>
    <row r="1600" spans="2:6">
      <c r="B1600" s="194" t="s">
        <v>685</v>
      </c>
      <c r="C1600" s="193" t="s">
        <v>300</v>
      </c>
      <c r="D1600" s="195">
        <v>2030</v>
      </c>
      <c r="E1600" s="295" t="str">
        <f t="shared" si="20"/>
        <v>HighFRA2030</v>
      </c>
      <c r="F1600" s="304">
        <v>66535.289000000019</v>
      </c>
    </row>
    <row r="1601" spans="2:6">
      <c r="B1601" s="194" t="s">
        <v>683</v>
      </c>
      <c r="C1601" s="193" t="s">
        <v>300</v>
      </c>
      <c r="D1601" s="195">
        <v>2035</v>
      </c>
      <c r="E1601" s="295" t="str">
        <f t="shared" si="20"/>
        <v>LowFRA2035</v>
      </c>
      <c r="F1601" s="304">
        <v>64087.462499999994</v>
      </c>
    </row>
    <row r="1602" spans="2:6">
      <c r="B1602" s="194" t="s">
        <v>684</v>
      </c>
      <c r="C1602" s="193" t="s">
        <v>300</v>
      </c>
      <c r="D1602" s="195">
        <v>2035</v>
      </c>
      <c r="E1602" s="295" t="str">
        <f t="shared" si="20"/>
        <v>MediumFRA2035</v>
      </c>
      <c r="F1602" s="304">
        <v>65962.122999999992</v>
      </c>
    </row>
    <row r="1603" spans="2:6">
      <c r="B1603" s="194" t="s">
        <v>685</v>
      </c>
      <c r="C1603" s="193" t="s">
        <v>300</v>
      </c>
      <c r="D1603" s="195">
        <v>2035</v>
      </c>
      <c r="E1603" s="295" t="str">
        <f t="shared" si="20"/>
        <v>HighFRA2035</v>
      </c>
      <c r="F1603" s="304">
        <v>67836.785499999998</v>
      </c>
    </row>
    <row r="1604" spans="2:6">
      <c r="B1604" s="194" t="s">
        <v>683</v>
      </c>
      <c r="C1604" s="193" t="s">
        <v>300</v>
      </c>
      <c r="D1604" s="195">
        <v>2040</v>
      </c>
      <c r="E1604" s="295" t="str">
        <f t="shared" si="20"/>
        <v>LowFRA2040</v>
      </c>
      <c r="F1604" s="304">
        <v>63334.120500000019</v>
      </c>
    </row>
    <row r="1605" spans="2:6">
      <c r="B1605" s="194" t="s">
        <v>684</v>
      </c>
      <c r="C1605" s="193" t="s">
        <v>300</v>
      </c>
      <c r="D1605" s="195">
        <v>2040</v>
      </c>
      <c r="E1605" s="295" t="str">
        <f t="shared" si="20"/>
        <v>MediumFRA2040</v>
      </c>
      <c r="F1605" s="304">
        <v>66150.546500000026</v>
      </c>
    </row>
    <row r="1606" spans="2:6">
      <c r="B1606" s="194" t="s">
        <v>685</v>
      </c>
      <c r="C1606" s="193" t="s">
        <v>300</v>
      </c>
      <c r="D1606" s="195">
        <v>2040</v>
      </c>
      <c r="E1606" s="295" t="str">
        <f t="shared" si="20"/>
        <v>HighFRA2040</v>
      </c>
      <c r="F1606" s="304">
        <v>68967.498500000016</v>
      </c>
    </row>
    <row r="1607" spans="2:6">
      <c r="B1607" s="194" t="s">
        <v>683</v>
      </c>
      <c r="C1607" s="193" t="s">
        <v>300</v>
      </c>
      <c r="D1607" s="195">
        <v>2045</v>
      </c>
      <c r="E1607" s="295" t="str">
        <f t="shared" si="20"/>
        <v>LowFRA2045</v>
      </c>
      <c r="F1607" s="304">
        <v>62339.667999999961</v>
      </c>
    </row>
    <row r="1608" spans="2:6">
      <c r="B1608" s="194" t="s">
        <v>684</v>
      </c>
      <c r="C1608" s="193" t="s">
        <v>300</v>
      </c>
      <c r="D1608" s="195">
        <v>2045</v>
      </c>
      <c r="E1608" s="295" t="str">
        <f t="shared" si="20"/>
        <v>MediumFRA2045</v>
      </c>
      <c r="F1608" s="304">
        <v>66099.099499999982</v>
      </c>
    </row>
    <row r="1609" spans="2:6">
      <c r="B1609" s="194" t="s">
        <v>685</v>
      </c>
      <c r="C1609" s="193" t="s">
        <v>300</v>
      </c>
      <c r="D1609" s="195">
        <v>2045</v>
      </c>
      <c r="E1609" s="295" t="str">
        <f t="shared" si="20"/>
        <v>HighFRA2045</v>
      </c>
      <c r="F1609" s="304">
        <v>69868.788499999966</v>
      </c>
    </row>
    <row r="1610" spans="2:6">
      <c r="B1610" s="194" t="s">
        <v>683</v>
      </c>
      <c r="C1610" s="193" t="s">
        <v>300</v>
      </c>
      <c r="D1610" s="195">
        <v>2050</v>
      </c>
      <c r="E1610" s="295" t="str">
        <f t="shared" si="20"/>
        <v>LowFRA2050</v>
      </c>
      <c r="F1610" s="304">
        <v>61102.098999999987</v>
      </c>
    </row>
    <row r="1611" spans="2:6">
      <c r="B1611" s="194" t="s">
        <v>684</v>
      </c>
      <c r="C1611" s="193" t="s">
        <v>300</v>
      </c>
      <c r="D1611" s="195">
        <v>2050</v>
      </c>
      <c r="E1611" s="295" t="str">
        <f t="shared" si="20"/>
        <v>MediumFRA2050</v>
      </c>
      <c r="F1611" s="304">
        <v>65827.071999999986</v>
      </c>
    </row>
    <row r="1612" spans="2:6">
      <c r="B1612" s="194" t="s">
        <v>685</v>
      </c>
      <c r="C1612" s="193" t="s">
        <v>300</v>
      </c>
      <c r="D1612" s="195">
        <v>2050</v>
      </c>
      <c r="E1612" s="295" t="str">
        <f t="shared" si="20"/>
        <v>HighFRA2050</v>
      </c>
      <c r="F1612" s="304">
        <v>70611.982000000018</v>
      </c>
    </row>
    <row r="1613" spans="2:6">
      <c r="B1613" s="194" t="s">
        <v>682</v>
      </c>
      <c r="C1613" s="193" t="s">
        <v>302</v>
      </c>
      <c r="D1613" s="195">
        <v>2020</v>
      </c>
      <c r="E1613" s="295" t="str">
        <f t="shared" si="20"/>
        <v>EstimatesFRO2020</v>
      </c>
      <c r="F1613" s="304">
        <v>52.414999999999985</v>
      </c>
    </row>
    <row r="1614" spans="2:6">
      <c r="B1614" s="194" t="s">
        <v>683</v>
      </c>
      <c r="C1614" s="193" t="s">
        <v>302</v>
      </c>
      <c r="D1614" s="195">
        <v>2025</v>
      </c>
      <c r="E1614" s="295" t="str">
        <f t="shared" si="20"/>
        <v>LowFRO2025</v>
      </c>
      <c r="F1614" s="304">
        <v>53.369499999999995</v>
      </c>
    </row>
    <row r="1615" spans="2:6">
      <c r="B1615" s="194" t="s">
        <v>684</v>
      </c>
      <c r="C1615" s="193" t="s">
        <v>302</v>
      </c>
      <c r="D1615" s="195">
        <v>2025</v>
      </c>
      <c r="E1615" s="295" t="str">
        <f t="shared" si="20"/>
        <v>MediumFRO2025</v>
      </c>
      <c r="F1615" s="304">
        <v>53.622499999999995</v>
      </c>
    </row>
    <row r="1616" spans="2:6">
      <c r="B1616" s="194" t="s">
        <v>685</v>
      </c>
      <c r="C1616" s="193" t="s">
        <v>302</v>
      </c>
      <c r="D1616" s="195">
        <v>2025</v>
      </c>
      <c r="E1616" s="295" t="str">
        <f t="shared" si="20"/>
        <v>HighFRO2025</v>
      </c>
      <c r="F1616" s="304">
        <v>53.875499999999995</v>
      </c>
    </row>
    <row r="1617" spans="2:6">
      <c r="B1617" s="194" t="s">
        <v>683</v>
      </c>
      <c r="C1617" s="193" t="s">
        <v>302</v>
      </c>
      <c r="D1617" s="195">
        <v>2030</v>
      </c>
      <c r="E1617" s="295" t="str">
        <f t="shared" si="20"/>
        <v>LowFRO2030</v>
      </c>
      <c r="F1617" s="304">
        <v>53.806999999999981</v>
      </c>
    </row>
    <row r="1618" spans="2:6">
      <c r="B1618" s="194" t="s">
        <v>684</v>
      </c>
      <c r="C1618" s="193" t="s">
        <v>302</v>
      </c>
      <c r="D1618" s="195">
        <v>2030</v>
      </c>
      <c r="E1618" s="295" t="str">
        <f t="shared" si="20"/>
        <v>MediumFRO2030</v>
      </c>
      <c r="F1618" s="304">
        <v>54.582999999999977</v>
      </c>
    </row>
    <row r="1619" spans="2:6">
      <c r="B1619" s="194" t="s">
        <v>685</v>
      </c>
      <c r="C1619" s="193" t="s">
        <v>302</v>
      </c>
      <c r="D1619" s="195">
        <v>2030</v>
      </c>
      <c r="E1619" s="295" t="str">
        <f t="shared" si="20"/>
        <v>HighFRO2030</v>
      </c>
      <c r="F1619" s="304">
        <v>55.360999999999983</v>
      </c>
    </row>
    <row r="1620" spans="2:6">
      <c r="B1620" s="194" t="s">
        <v>683</v>
      </c>
      <c r="C1620" s="193" t="s">
        <v>302</v>
      </c>
      <c r="D1620" s="195">
        <v>2035</v>
      </c>
      <c r="E1620" s="295" t="str">
        <f t="shared" si="20"/>
        <v>LowFRO2035</v>
      </c>
      <c r="F1620" s="304">
        <v>54.242499999999993</v>
      </c>
    </row>
    <row r="1621" spans="2:6">
      <c r="B1621" s="194" t="s">
        <v>684</v>
      </c>
      <c r="C1621" s="193" t="s">
        <v>302</v>
      </c>
      <c r="D1621" s="195">
        <v>2035</v>
      </c>
      <c r="E1621" s="295" t="str">
        <f t="shared" si="20"/>
        <v>MediumFRO2035</v>
      </c>
      <c r="F1621" s="304">
        <v>55.785999999999987</v>
      </c>
    </row>
    <row r="1622" spans="2:6">
      <c r="B1622" s="194" t="s">
        <v>685</v>
      </c>
      <c r="C1622" s="193" t="s">
        <v>302</v>
      </c>
      <c r="D1622" s="195">
        <v>2035</v>
      </c>
      <c r="E1622" s="295" t="str">
        <f t="shared" si="20"/>
        <v>HighFRO2035</v>
      </c>
      <c r="F1622" s="304">
        <v>57.325499999999998</v>
      </c>
    </row>
    <row r="1623" spans="2:6">
      <c r="B1623" s="194" t="s">
        <v>683</v>
      </c>
      <c r="C1623" s="193" t="s">
        <v>302</v>
      </c>
      <c r="D1623" s="195">
        <v>2040</v>
      </c>
      <c r="E1623" s="295" t="str">
        <f t="shared" si="20"/>
        <v>LowFRO2040</v>
      </c>
      <c r="F1623" s="304">
        <v>54.683000000000007</v>
      </c>
    </row>
    <row r="1624" spans="2:6">
      <c r="B1624" s="194" t="s">
        <v>684</v>
      </c>
      <c r="C1624" s="193" t="s">
        <v>302</v>
      </c>
      <c r="D1624" s="195">
        <v>2040</v>
      </c>
      <c r="E1624" s="295" t="str">
        <f t="shared" si="20"/>
        <v>MediumFRO2040</v>
      </c>
      <c r="F1624" s="304">
        <v>57.088499999999996</v>
      </c>
    </row>
    <row r="1625" spans="2:6">
      <c r="B1625" s="194" t="s">
        <v>685</v>
      </c>
      <c r="C1625" s="193" t="s">
        <v>302</v>
      </c>
      <c r="D1625" s="195">
        <v>2040</v>
      </c>
      <c r="E1625" s="295" t="str">
        <f t="shared" si="20"/>
        <v>HighFRO2040</v>
      </c>
      <c r="F1625" s="304">
        <v>59.495000000000005</v>
      </c>
    </row>
    <row r="1626" spans="2:6">
      <c r="B1626" s="194" t="s">
        <v>683</v>
      </c>
      <c r="C1626" s="193" t="s">
        <v>302</v>
      </c>
      <c r="D1626" s="195">
        <v>2045</v>
      </c>
      <c r="E1626" s="295" t="str">
        <f t="shared" si="20"/>
        <v>LowFRO2045</v>
      </c>
      <c r="F1626" s="304">
        <v>55.010000000000005</v>
      </c>
    </row>
    <row r="1627" spans="2:6">
      <c r="B1627" s="194" t="s">
        <v>684</v>
      </c>
      <c r="C1627" s="193" t="s">
        <v>302</v>
      </c>
      <c r="D1627" s="195">
        <v>2045</v>
      </c>
      <c r="E1627" s="295" t="str">
        <f t="shared" ref="E1627:E1690" si="21">_xlfn.CONCAT(B1627,C1627, D1627)</f>
        <v>MediumFRO2045</v>
      </c>
      <c r="F1627" s="304">
        <v>58.302999999999997</v>
      </c>
    </row>
    <row r="1628" spans="2:6">
      <c r="B1628" s="194" t="s">
        <v>685</v>
      </c>
      <c r="C1628" s="193" t="s">
        <v>302</v>
      </c>
      <c r="D1628" s="195">
        <v>2045</v>
      </c>
      <c r="E1628" s="295" t="str">
        <f t="shared" si="21"/>
        <v>HighFRO2045</v>
      </c>
      <c r="F1628" s="304">
        <v>61.601500000000001</v>
      </c>
    </row>
    <row r="1629" spans="2:6">
      <c r="B1629" s="194" t="s">
        <v>683</v>
      </c>
      <c r="C1629" s="193" t="s">
        <v>302</v>
      </c>
      <c r="D1629" s="195">
        <v>2050</v>
      </c>
      <c r="E1629" s="295" t="str">
        <f t="shared" si="21"/>
        <v>LowFRO2050</v>
      </c>
      <c r="F1629" s="304">
        <v>55.196500000000015</v>
      </c>
    </row>
    <row r="1630" spans="2:6">
      <c r="B1630" s="194" t="s">
        <v>684</v>
      </c>
      <c r="C1630" s="193" t="s">
        <v>302</v>
      </c>
      <c r="D1630" s="195">
        <v>2050</v>
      </c>
      <c r="E1630" s="295" t="str">
        <f t="shared" si="21"/>
        <v>MediumFRO2050</v>
      </c>
      <c r="F1630" s="304">
        <v>59.444000000000017</v>
      </c>
    </row>
    <row r="1631" spans="2:6">
      <c r="B1631" s="194" t="s">
        <v>685</v>
      </c>
      <c r="C1631" s="193" t="s">
        <v>302</v>
      </c>
      <c r="D1631" s="195">
        <v>2050</v>
      </c>
      <c r="E1631" s="295" t="str">
        <f t="shared" si="21"/>
        <v>HighFRO2050</v>
      </c>
      <c r="F1631" s="304">
        <v>63.722500000000025</v>
      </c>
    </row>
    <row r="1632" spans="2:6">
      <c r="B1632" s="207" t="s">
        <v>682</v>
      </c>
      <c r="C1632" s="193" t="s">
        <v>304</v>
      </c>
      <c r="D1632" s="195">
        <v>2020</v>
      </c>
      <c r="E1632" s="295" t="str">
        <f t="shared" si="21"/>
        <v>EstimatesFSM2020</v>
      </c>
      <c r="F1632" s="304">
        <v>112.10650000000005</v>
      </c>
    </row>
    <row r="1633" spans="2:6">
      <c r="B1633" s="194" t="s">
        <v>683</v>
      </c>
      <c r="C1633" s="193" t="s">
        <v>304</v>
      </c>
      <c r="D1633" s="195">
        <v>2025</v>
      </c>
      <c r="E1633" s="295" t="str">
        <f t="shared" si="21"/>
        <v>LowFSM2025</v>
      </c>
      <c r="F1633" s="304">
        <v>116.60850000000008</v>
      </c>
    </row>
    <row r="1634" spans="2:6">
      <c r="B1634" s="194" t="s">
        <v>684</v>
      </c>
      <c r="C1634" s="193" t="s">
        <v>304</v>
      </c>
      <c r="D1634" s="195">
        <v>2025</v>
      </c>
      <c r="E1634" s="295" t="str">
        <f t="shared" si="21"/>
        <v>MediumFSM2025</v>
      </c>
      <c r="F1634" s="304">
        <v>117.38900000000008</v>
      </c>
    </row>
    <row r="1635" spans="2:6">
      <c r="B1635" s="194" t="s">
        <v>685</v>
      </c>
      <c r="C1635" s="193" t="s">
        <v>304</v>
      </c>
      <c r="D1635" s="195">
        <v>2025</v>
      </c>
      <c r="E1635" s="295" t="str">
        <f t="shared" si="21"/>
        <v>HighFSM2025</v>
      </c>
      <c r="F1635" s="304">
        <v>118.17150000000009</v>
      </c>
    </row>
    <row r="1636" spans="2:6">
      <c r="B1636" s="194" t="s">
        <v>683</v>
      </c>
      <c r="C1636" s="193" t="s">
        <v>304</v>
      </c>
      <c r="D1636" s="195">
        <v>2030</v>
      </c>
      <c r="E1636" s="295" t="str">
        <f t="shared" si="21"/>
        <v>LowFSM2030</v>
      </c>
      <c r="F1636" s="304">
        <v>120.21850000000001</v>
      </c>
    </row>
    <row r="1637" spans="2:6">
      <c r="B1637" s="194" t="s">
        <v>684</v>
      </c>
      <c r="C1637" s="193" t="s">
        <v>304</v>
      </c>
      <c r="D1637" s="195">
        <v>2030</v>
      </c>
      <c r="E1637" s="295" t="str">
        <f t="shared" si="21"/>
        <v>MediumFSM2030</v>
      </c>
      <c r="F1637" s="304">
        <v>122.70350000000001</v>
      </c>
    </row>
    <row r="1638" spans="2:6">
      <c r="B1638" s="194" t="s">
        <v>685</v>
      </c>
      <c r="C1638" s="193" t="s">
        <v>304</v>
      </c>
      <c r="D1638" s="195">
        <v>2030</v>
      </c>
      <c r="E1638" s="295" t="str">
        <f t="shared" si="21"/>
        <v>HighFSM2030</v>
      </c>
      <c r="F1638" s="304">
        <v>125.18700000000001</v>
      </c>
    </row>
    <row r="1639" spans="2:6">
      <c r="B1639" s="194" t="s">
        <v>683</v>
      </c>
      <c r="C1639" s="193" t="s">
        <v>304</v>
      </c>
      <c r="D1639" s="195">
        <v>2035</v>
      </c>
      <c r="E1639" s="295" t="str">
        <f t="shared" si="21"/>
        <v>LowFSM2035</v>
      </c>
      <c r="F1639" s="304">
        <v>122.51350000000002</v>
      </c>
    </row>
    <row r="1640" spans="2:6">
      <c r="B1640" s="194" t="s">
        <v>684</v>
      </c>
      <c r="C1640" s="193" t="s">
        <v>304</v>
      </c>
      <c r="D1640" s="195">
        <v>2035</v>
      </c>
      <c r="E1640" s="295" t="str">
        <f t="shared" si="21"/>
        <v>MediumFSM2035</v>
      </c>
      <c r="F1640" s="304">
        <v>127.32350000000002</v>
      </c>
    </row>
    <row r="1641" spans="2:6">
      <c r="B1641" s="194" t="s">
        <v>685</v>
      </c>
      <c r="C1641" s="193" t="s">
        <v>304</v>
      </c>
      <c r="D1641" s="195">
        <v>2035</v>
      </c>
      <c r="E1641" s="295" t="str">
        <f t="shared" si="21"/>
        <v>HighFSM2035</v>
      </c>
      <c r="F1641" s="304">
        <v>132.13000000000002</v>
      </c>
    </row>
    <row r="1642" spans="2:6">
      <c r="B1642" s="194" t="s">
        <v>683</v>
      </c>
      <c r="C1642" s="193" t="s">
        <v>304</v>
      </c>
      <c r="D1642" s="195">
        <v>2040</v>
      </c>
      <c r="E1642" s="295" t="str">
        <f t="shared" si="21"/>
        <v>LowFSM2040</v>
      </c>
      <c r="F1642" s="304">
        <v>123.70699999999998</v>
      </c>
    </row>
    <row r="1643" spans="2:6">
      <c r="B1643" s="194" t="s">
        <v>684</v>
      </c>
      <c r="C1643" s="193" t="s">
        <v>304</v>
      </c>
      <c r="D1643" s="195">
        <v>2040</v>
      </c>
      <c r="E1643" s="295" t="str">
        <f t="shared" si="21"/>
        <v>MediumFSM2040</v>
      </c>
      <c r="F1643" s="304">
        <v>130.98449999999991</v>
      </c>
    </row>
    <row r="1644" spans="2:6">
      <c r="B1644" s="194" t="s">
        <v>685</v>
      </c>
      <c r="C1644" s="193" t="s">
        <v>304</v>
      </c>
      <c r="D1644" s="195">
        <v>2040</v>
      </c>
      <c r="E1644" s="295" t="str">
        <f t="shared" si="21"/>
        <v>HighFSM2040</v>
      </c>
      <c r="F1644" s="304">
        <v>138.26399999999992</v>
      </c>
    </row>
    <row r="1645" spans="2:6">
      <c r="B1645" s="194" t="s">
        <v>683</v>
      </c>
      <c r="C1645" s="193" t="s">
        <v>304</v>
      </c>
      <c r="D1645" s="195">
        <v>2045</v>
      </c>
      <c r="E1645" s="295" t="str">
        <f t="shared" si="21"/>
        <v>LowFSM2045</v>
      </c>
      <c r="F1645" s="304">
        <v>123.85550000000005</v>
      </c>
    </row>
    <row r="1646" spans="2:6">
      <c r="B1646" s="194" t="s">
        <v>684</v>
      </c>
      <c r="C1646" s="193" t="s">
        <v>304</v>
      </c>
      <c r="D1646" s="195">
        <v>2045</v>
      </c>
      <c r="E1646" s="295" t="str">
        <f t="shared" si="21"/>
        <v>MediumFSM2045</v>
      </c>
      <c r="F1646" s="304">
        <v>133.63150000000005</v>
      </c>
    </row>
    <row r="1647" spans="2:6">
      <c r="B1647" s="194" t="s">
        <v>685</v>
      </c>
      <c r="C1647" s="193" t="s">
        <v>304</v>
      </c>
      <c r="D1647" s="195">
        <v>2045</v>
      </c>
      <c r="E1647" s="295" t="str">
        <f t="shared" si="21"/>
        <v>HighFSM2045</v>
      </c>
      <c r="F1647" s="304">
        <v>143.4725</v>
      </c>
    </row>
    <row r="1648" spans="2:6">
      <c r="B1648" s="194" t="s">
        <v>683</v>
      </c>
      <c r="C1648" s="193" t="s">
        <v>304</v>
      </c>
      <c r="D1648" s="195">
        <v>2050</v>
      </c>
      <c r="E1648" s="295" t="str">
        <f t="shared" si="21"/>
        <v>LowFSM2050</v>
      </c>
      <c r="F1648" s="304">
        <v>123.03650000000003</v>
      </c>
    </row>
    <row r="1649" spans="2:6">
      <c r="B1649" s="194" t="s">
        <v>684</v>
      </c>
      <c r="C1649" s="193" t="s">
        <v>304</v>
      </c>
      <c r="D1649" s="195">
        <v>2050</v>
      </c>
      <c r="E1649" s="295" t="str">
        <f t="shared" si="21"/>
        <v>MediumFSM2050</v>
      </c>
      <c r="F1649" s="304">
        <v>135.45650000000006</v>
      </c>
    </row>
    <row r="1650" spans="2:6">
      <c r="B1650" s="194" t="s">
        <v>685</v>
      </c>
      <c r="C1650" s="193" t="s">
        <v>304</v>
      </c>
      <c r="D1650" s="195">
        <v>2050</v>
      </c>
      <c r="E1650" s="295" t="str">
        <f t="shared" si="21"/>
        <v>HighFSM2050</v>
      </c>
      <c r="F1650" s="304">
        <v>148.1545000000001</v>
      </c>
    </row>
    <row r="1651" spans="2:6">
      <c r="B1651" s="194" t="s">
        <v>682</v>
      </c>
      <c r="C1651" s="193" t="s">
        <v>306</v>
      </c>
      <c r="D1651" s="195">
        <v>2020</v>
      </c>
      <c r="E1651" s="295" t="str">
        <f t="shared" si="21"/>
        <v>EstimatesGAB2020</v>
      </c>
      <c r="F1651" s="304">
        <v>2292.572999999998</v>
      </c>
    </row>
    <row r="1652" spans="2:6">
      <c r="B1652" s="194" t="s">
        <v>683</v>
      </c>
      <c r="C1652" s="193" t="s">
        <v>306</v>
      </c>
      <c r="D1652" s="195">
        <v>2025</v>
      </c>
      <c r="E1652" s="295" t="str">
        <f t="shared" si="21"/>
        <v>LowGAB2025</v>
      </c>
      <c r="F1652" s="304">
        <v>2516.8474999999985</v>
      </c>
    </row>
    <row r="1653" spans="2:6">
      <c r="B1653" s="194" t="s">
        <v>684</v>
      </c>
      <c r="C1653" s="193" t="s">
        <v>306</v>
      </c>
      <c r="D1653" s="195">
        <v>2025</v>
      </c>
      <c r="E1653" s="295" t="str">
        <f t="shared" si="21"/>
        <v>MediumGAB2025</v>
      </c>
      <c r="F1653" s="304">
        <v>2532.8844999999988</v>
      </c>
    </row>
    <row r="1654" spans="2:6">
      <c r="B1654" s="194" t="s">
        <v>685</v>
      </c>
      <c r="C1654" s="193" t="s">
        <v>306</v>
      </c>
      <c r="D1654" s="195">
        <v>2025</v>
      </c>
      <c r="E1654" s="295" t="str">
        <f t="shared" si="21"/>
        <v>HighGAB2025</v>
      </c>
      <c r="F1654" s="304">
        <v>2548.9224999999983</v>
      </c>
    </row>
    <row r="1655" spans="2:6">
      <c r="B1655" s="194" t="s">
        <v>683</v>
      </c>
      <c r="C1655" s="193" t="s">
        <v>306</v>
      </c>
      <c r="D1655" s="195">
        <v>2030</v>
      </c>
      <c r="E1655" s="295" t="str">
        <f t="shared" si="21"/>
        <v>LowGAB2030</v>
      </c>
      <c r="F1655" s="304">
        <v>2723.2164999999982</v>
      </c>
    </row>
    <row r="1656" spans="2:6">
      <c r="B1656" s="194" t="s">
        <v>684</v>
      </c>
      <c r="C1656" s="193" t="s">
        <v>306</v>
      </c>
      <c r="D1656" s="195">
        <v>2030</v>
      </c>
      <c r="E1656" s="295" t="str">
        <f t="shared" si="21"/>
        <v>MediumGAB2030</v>
      </c>
      <c r="F1656" s="304">
        <v>2774.5224999999987</v>
      </c>
    </row>
    <row r="1657" spans="2:6">
      <c r="B1657" s="194" t="s">
        <v>685</v>
      </c>
      <c r="C1657" s="193" t="s">
        <v>306</v>
      </c>
      <c r="D1657" s="195">
        <v>2030</v>
      </c>
      <c r="E1657" s="295" t="str">
        <f t="shared" si="21"/>
        <v>HighGAB2030</v>
      </c>
      <c r="F1657" s="304">
        <v>2825.8459999999986</v>
      </c>
    </row>
    <row r="1658" spans="2:6">
      <c r="B1658" s="194" t="s">
        <v>683</v>
      </c>
      <c r="C1658" s="193" t="s">
        <v>306</v>
      </c>
      <c r="D1658" s="195">
        <v>2035</v>
      </c>
      <c r="E1658" s="295" t="str">
        <f t="shared" si="21"/>
        <v>LowGAB2035</v>
      </c>
      <c r="F1658" s="304">
        <v>2917.05</v>
      </c>
    </row>
    <row r="1659" spans="2:6">
      <c r="B1659" s="194" t="s">
        <v>684</v>
      </c>
      <c r="C1659" s="193" t="s">
        <v>306</v>
      </c>
      <c r="D1659" s="195">
        <v>2035</v>
      </c>
      <c r="E1659" s="295" t="str">
        <f t="shared" si="21"/>
        <v>MediumGAB2035</v>
      </c>
      <c r="F1659" s="304">
        <v>3020.2404999999999</v>
      </c>
    </row>
    <row r="1660" spans="2:6">
      <c r="B1660" s="194" t="s">
        <v>685</v>
      </c>
      <c r="C1660" s="193" t="s">
        <v>306</v>
      </c>
      <c r="D1660" s="195">
        <v>2035</v>
      </c>
      <c r="E1660" s="295" t="str">
        <f t="shared" si="21"/>
        <v>HighGAB2035</v>
      </c>
      <c r="F1660" s="304">
        <v>3123.5135</v>
      </c>
    </row>
    <row r="1661" spans="2:6">
      <c r="B1661" s="194" t="s">
        <v>683</v>
      </c>
      <c r="C1661" s="193" t="s">
        <v>306</v>
      </c>
      <c r="D1661" s="195">
        <v>2040</v>
      </c>
      <c r="E1661" s="295" t="str">
        <f t="shared" si="21"/>
        <v>LowGAB2040</v>
      </c>
      <c r="F1661" s="304">
        <v>3104.4760000000024</v>
      </c>
    </row>
    <row r="1662" spans="2:6">
      <c r="B1662" s="194" t="s">
        <v>684</v>
      </c>
      <c r="C1662" s="193" t="s">
        <v>306</v>
      </c>
      <c r="D1662" s="195">
        <v>2040</v>
      </c>
      <c r="E1662" s="295" t="str">
        <f t="shared" si="21"/>
        <v>MediumGAB2040</v>
      </c>
      <c r="F1662" s="304">
        <v>3269.2465000000016</v>
      </c>
    </row>
    <row r="1663" spans="2:6">
      <c r="B1663" s="194" t="s">
        <v>685</v>
      </c>
      <c r="C1663" s="193" t="s">
        <v>306</v>
      </c>
      <c r="D1663" s="195">
        <v>2040</v>
      </c>
      <c r="E1663" s="295" t="str">
        <f t="shared" si="21"/>
        <v>HighGAB2040</v>
      </c>
      <c r="F1663" s="304">
        <v>3434.4740000000024</v>
      </c>
    </row>
    <row r="1664" spans="2:6">
      <c r="B1664" s="194" t="s">
        <v>683</v>
      </c>
      <c r="C1664" s="193" t="s">
        <v>306</v>
      </c>
      <c r="D1664" s="195">
        <v>2045</v>
      </c>
      <c r="E1664" s="295" t="str">
        <f t="shared" si="21"/>
        <v>LowGAB2045</v>
      </c>
      <c r="F1664" s="304">
        <v>3282.7289999999989</v>
      </c>
    </row>
    <row r="1665" spans="2:6">
      <c r="B1665" s="194" t="s">
        <v>684</v>
      </c>
      <c r="C1665" s="193" t="s">
        <v>306</v>
      </c>
      <c r="D1665" s="195">
        <v>2045</v>
      </c>
      <c r="E1665" s="295" t="str">
        <f t="shared" si="21"/>
        <v>MediumGAB2045</v>
      </c>
      <c r="F1665" s="304">
        <v>3518.1044999999981</v>
      </c>
    </row>
    <row r="1666" spans="2:6">
      <c r="B1666" s="194" t="s">
        <v>685</v>
      </c>
      <c r="C1666" s="193" t="s">
        <v>306</v>
      </c>
      <c r="D1666" s="195">
        <v>2045</v>
      </c>
      <c r="E1666" s="295" t="str">
        <f t="shared" si="21"/>
        <v>HighGAB2045</v>
      </c>
      <c r="F1666" s="304">
        <v>3756.246999999998</v>
      </c>
    </row>
    <row r="1667" spans="2:6">
      <c r="B1667" s="194" t="s">
        <v>683</v>
      </c>
      <c r="C1667" s="193" t="s">
        <v>306</v>
      </c>
      <c r="D1667" s="195">
        <v>2050</v>
      </c>
      <c r="E1667" s="295" t="str">
        <f t="shared" si="21"/>
        <v>LowGAB2050</v>
      </c>
      <c r="F1667" s="304">
        <v>3439.8560000000002</v>
      </c>
    </row>
    <row r="1668" spans="2:6">
      <c r="B1668" s="194" t="s">
        <v>684</v>
      </c>
      <c r="C1668" s="193" t="s">
        <v>306</v>
      </c>
      <c r="D1668" s="195">
        <v>2050</v>
      </c>
      <c r="E1668" s="295" t="str">
        <f t="shared" si="21"/>
        <v>MediumGAB2050</v>
      </c>
      <c r="F1668" s="304">
        <v>3757.0530000000003</v>
      </c>
    </row>
    <row r="1669" spans="2:6">
      <c r="B1669" s="194" t="s">
        <v>685</v>
      </c>
      <c r="C1669" s="193" t="s">
        <v>306</v>
      </c>
      <c r="D1669" s="195">
        <v>2050</v>
      </c>
      <c r="E1669" s="295" t="str">
        <f t="shared" si="21"/>
        <v>HighGAB2050</v>
      </c>
      <c r="F1669" s="304">
        <v>4083.3960000000002</v>
      </c>
    </row>
    <row r="1670" spans="2:6">
      <c r="B1670" s="194" t="s">
        <v>682</v>
      </c>
      <c r="C1670" s="193" t="s">
        <v>308</v>
      </c>
      <c r="D1670" s="195">
        <v>2020</v>
      </c>
      <c r="E1670" s="295" t="str">
        <f t="shared" si="21"/>
        <v>EstimatesGBR2020</v>
      </c>
      <c r="F1670" s="304">
        <v>67059.474000000046</v>
      </c>
    </row>
    <row r="1671" spans="2:6">
      <c r="B1671" s="194" t="s">
        <v>683</v>
      </c>
      <c r="C1671" s="193" t="s">
        <v>308</v>
      </c>
      <c r="D1671" s="195">
        <v>2025</v>
      </c>
      <c r="E1671" s="295" t="str">
        <f t="shared" si="21"/>
        <v>LowGBR2025</v>
      </c>
      <c r="F1671" s="304">
        <v>67804.566000000035</v>
      </c>
    </row>
    <row r="1672" spans="2:6">
      <c r="B1672" s="194" t="s">
        <v>684</v>
      </c>
      <c r="C1672" s="193" t="s">
        <v>308</v>
      </c>
      <c r="D1672" s="195">
        <v>2025</v>
      </c>
      <c r="E1672" s="295" t="str">
        <f t="shared" si="21"/>
        <v>MediumGBR2025</v>
      </c>
      <c r="F1672" s="304">
        <v>68180.605500000049</v>
      </c>
    </row>
    <row r="1673" spans="2:6">
      <c r="B1673" s="194" t="s">
        <v>685</v>
      </c>
      <c r="C1673" s="193" t="s">
        <v>308</v>
      </c>
      <c r="D1673" s="195">
        <v>2025</v>
      </c>
      <c r="E1673" s="295" t="str">
        <f t="shared" si="21"/>
        <v>HighGBR2025</v>
      </c>
      <c r="F1673" s="304">
        <v>68556.645500000042</v>
      </c>
    </row>
    <row r="1674" spans="2:6">
      <c r="B1674" s="194" t="s">
        <v>683</v>
      </c>
      <c r="C1674" s="193" t="s">
        <v>308</v>
      </c>
      <c r="D1674" s="195">
        <v>2030</v>
      </c>
      <c r="E1674" s="295" t="str">
        <f t="shared" si="21"/>
        <v>LowGBR2030</v>
      </c>
      <c r="F1674" s="304">
        <v>68047.72600000001</v>
      </c>
    </row>
    <row r="1675" spans="2:6">
      <c r="B1675" s="194" t="s">
        <v>684</v>
      </c>
      <c r="C1675" s="193" t="s">
        <v>308</v>
      </c>
      <c r="D1675" s="195">
        <v>2030</v>
      </c>
      <c r="E1675" s="295" t="str">
        <f t="shared" si="21"/>
        <v>MediumGBR2030</v>
      </c>
      <c r="F1675" s="304">
        <v>69175.77</v>
      </c>
    </row>
    <row r="1676" spans="2:6">
      <c r="B1676" s="194" t="s">
        <v>685</v>
      </c>
      <c r="C1676" s="193" t="s">
        <v>308</v>
      </c>
      <c r="D1676" s="195">
        <v>2030</v>
      </c>
      <c r="E1676" s="295" t="str">
        <f t="shared" si="21"/>
        <v>HighGBR2030</v>
      </c>
      <c r="F1676" s="304">
        <v>70303.8125</v>
      </c>
    </row>
    <row r="1677" spans="2:6">
      <c r="B1677" s="194" t="s">
        <v>683</v>
      </c>
      <c r="C1677" s="193" t="s">
        <v>308</v>
      </c>
      <c r="D1677" s="195">
        <v>2035</v>
      </c>
      <c r="E1677" s="295" t="str">
        <f t="shared" si="21"/>
        <v>LowGBR2035</v>
      </c>
      <c r="F1677" s="304">
        <v>67880.133499999982</v>
      </c>
    </row>
    <row r="1678" spans="2:6">
      <c r="B1678" s="194" t="s">
        <v>684</v>
      </c>
      <c r="C1678" s="193" t="s">
        <v>308</v>
      </c>
      <c r="D1678" s="195">
        <v>2035</v>
      </c>
      <c r="E1678" s="295" t="str">
        <f t="shared" si="21"/>
        <v>MediumGBR2035</v>
      </c>
      <c r="F1678" s="304">
        <v>69993.98149999998</v>
      </c>
    </row>
    <row r="1679" spans="2:6">
      <c r="B1679" s="194" t="s">
        <v>685</v>
      </c>
      <c r="C1679" s="193" t="s">
        <v>308</v>
      </c>
      <c r="D1679" s="195">
        <v>2035</v>
      </c>
      <c r="E1679" s="295" t="str">
        <f t="shared" si="21"/>
        <v>HighGBR2035</v>
      </c>
      <c r="F1679" s="304">
        <v>72107.830499999996</v>
      </c>
    </row>
    <row r="1680" spans="2:6">
      <c r="B1680" s="194" t="s">
        <v>683</v>
      </c>
      <c r="C1680" s="193" t="s">
        <v>308</v>
      </c>
      <c r="D1680" s="195">
        <v>2040</v>
      </c>
      <c r="E1680" s="295" t="str">
        <f t="shared" si="21"/>
        <v>LowGBR2040</v>
      </c>
      <c r="F1680" s="304">
        <v>67514.988499999978</v>
      </c>
    </row>
    <row r="1681" spans="2:6">
      <c r="B1681" s="194" t="s">
        <v>684</v>
      </c>
      <c r="C1681" s="193" t="s">
        <v>308</v>
      </c>
      <c r="D1681" s="195">
        <v>2040</v>
      </c>
      <c r="E1681" s="295" t="str">
        <f t="shared" si="21"/>
        <v>MediumGBR2040</v>
      </c>
      <c r="F1681" s="304">
        <v>70689.475499999986</v>
      </c>
    </row>
    <row r="1682" spans="2:6">
      <c r="B1682" s="194" t="s">
        <v>685</v>
      </c>
      <c r="C1682" s="193" t="s">
        <v>308</v>
      </c>
      <c r="D1682" s="195">
        <v>2040</v>
      </c>
      <c r="E1682" s="295" t="str">
        <f t="shared" si="21"/>
        <v>HighGBR2040</v>
      </c>
      <c r="F1682" s="304">
        <v>73864.385999999999</v>
      </c>
    </row>
    <row r="1683" spans="2:6">
      <c r="B1683" s="194" t="s">
        <v>683</v>
      </c>
      <c r="C1683" s="193" t="s">
        <v>308</v>
      </c>
      <c r="D1683" s="195">
        <v>2045</v>
      </c>
      <c r="E1683" s="295" t="str">
        <f t="shared" si="21"/>
        <v>LowGBR2045</v>
      </c>
      <c r="F1683" s="304">
        <v>67037.160999999993</v>
      </c>
    </row>
    <row r="1684" spans="2:6">
      <c r="B1684" s="194" t="s">
        <v>684</v>
      </c>
      <c r="C1684" s="193" t="s">
        <v>308</v>
      </c>
      <c r="D1684" s="195">
        <v>2045</v>
      </c>
      <c r="E1684" s="295" t="str">
        <f t="shared" si="21"/>
        <v>MediumGBR2045</v>
      </c>
      <c r="F1684" s="304">
        <v>71291.518000000011</v>
      </c>
    </row>
    <row r="1685" spans="2:6">
      <c r="B1685" s="194" t="s">
        <v>685</v>
      </c>
      <c r="C1685" s="193" t="s">
        <v>308</v>
      </c>
      <c r="D1685" s="195">
        <v>2045</v>
      </c>
      <c r="E1685" s="295" t="str">
        <f t="shared" si="21"/>
        <v>HighGBR2045</v>
      </c>
      <c r="F1685" s="304">
        <v>75555.390500000009</v>
      </c>
    </row>
    <row r="1686" spans="2:6">
      <c r="B1686" s="194" t="s">
        <v>683</v>
      </c>
      <c r="C1686" s="193" t="s">
        <v>308</v>
      </c>
      <c r="D1686" s="195">
        <v>2050</v>
      </c>
      <c r="E1686" s="295" t="str">
        <f t="shared" si="21"/>
        <v>LowGBR2050</v>
      </c>
      <c r="F1686" s="304">
        <v>66330.307499999995</v>
      </c>
    </row>
    <row r="1687" spans="2:6">
      <c r="B1687" s="194" t="s">
        <v>684</v>
      </c>
      <c r="C1687" s="193" t="s">
        <v>308</v>
      </c>
      <c r="D1687" s="195">
        <v>2050</v>
      </c>
      <c r="E1687" s="295" t="str">
        <f t="shared" si="21"/>
        <v>MediumGBR2050</v>
      </c>
      <c r="F1687" s="304">
        <v>71684.965499999977</v>
      </c>
    </row>
    <row r="1688" spans="2:6">
      <c r="B1688" s="194" t="s">
        <v>685</v>
      </c>
      <c r="C1688" s="193" t="s">
        <v>308</v>
      </c>
      <c r="D1688" s="195">
        <v>2050</v>
      </c>
      <c r="E1688" s="295" t="str">
        <f t="shared" si="21"/>
        <v>HighGBR2050</v>
      </c>
      <c r="F1688" s="304">
        <v>77100.026999999987</v>
      </c>
    </row>
    <row r="1689" spans="2:6">
      <c r="B1689" s="194" t="s">
        <v>682</v>
      </c>
      <c r="C1689" s="193" t="s">
        <v>310</v>
      </c>
      <c r="D1689" s="195">
        <v>2020</v>
      </c>
      <c r="E1689" s="295" t="str">
        <f t="shared" si="21"/>
        <v>EstimatesGEO2020</v>
      </c>
      <c r="F1689" s="304">
        <v>3765.9120000000003</v>
      </c>
    </row>
    <row r="1690" spans="2:6">
      <c r="B1690" s="194" t="s">
        <v>683</v>
      </c>
      <c r="C1690" s="193" t="s">
        <v>310</v>
      </c>
      <c r="D1690" s="195">
        <v>2025</v>
      </c>
      <c r="E1690" s="295" t="str">
        <f t="shared" si="21"/>
        <v>LowGEO2025</v>
      </c>
      <c r="F1690" s="304">
        <v>3689.3945000000003</v>
      </c>
    </row>
    <row r="1691" spans="2:6">
      <c r="B1691" s="194" t="s">
        <v>684</v>
      </c>
      <c r="C1691" s="193" t="s">
        <v>310</v>
      </c>
      <c r="D1691" s="195">
        <v>2025</v>
      </c>
      <c r="E1691" s="295" t="str">
        <f t="shared" ref="E1691:E1754" si="22">_xlfn.CONCAT(B1691,C1691, D1691)</f>
        <v>MediumGEO2025</v>
      </c>
      <c r="F1691" s="304">
        <v>3709.5095000000006</v>
      </c>
    </row>
    <row r="1692" spans="2:6">
      <c r="B1692" s="194" t="s">
        <v>685</v>
      </c>
      <c r="C1692" s="193" t="s">
        <v>310</v>
      </c>
      <c r="D1692" s="195">
        <v>2025</v>
      </c>
      <c r="E1692" s="295" t="str">
        <f t="shared" si="22"/>
        <v>HighGEO2025</v>
      </c>
      <c r="F1692" s="304">
        <v>3729.6290000000004</v>
      </c>
    </row>
    <row r="1693" spans="2:6">
      <c r="B1693" s="194" t="s">
        <v>683</v>
      </c>
      <c r="C1693" s="193" t="s">
        <v>310</v>
      </c>
      <c r="D1693" s="195">
        <v>2030</v>
      </c>
      <c r="E1693" s="295" t="str">
        <f t="shared" si="22"/>
        <v>LowGEO2030</v>
      </c>
      <c r="F1693" s="304">
        <v>3599.4099999999989</v>
      </c>
    </row>
    <row r="1694" spans="2:6">
      <c r="B1694" s="194" t="s">
        <v>684</v>
      </c>
      <c r="C1694" s="193" t="s">
        <v>310</v>
      </c>
      <c r="D1694" s="195">
        <v>2030</v>
      </c>
      <c r="E1694" s="295" t="str">
        <f t="shared" si="22"/>
        <v>MediumGEO2030</v>
      </c>
      <c r="F1694" s="304">
        <v>3657.4934999999987</v>
      </c>
    </row>
    <row r="1695" spans="2:6">
      <c r="B1695" s="194" t="s">
        <v>685</v>
      </c>
      <c r="C1695" s="193" t="s">
        <v>310</v>
      </c>
      <c r="D1695" s="195">
        <v>2030</v>
      </c>
      <c r="E1695" s="295" t="str">
        <f t="shared" si="22"/>
        <v>HighGEO2030</v>
      </c>
      <c r="F1695" s="304">
        <v>3715.6294999999991</v>
      </c>
    </row>
    <row r="1696" spans="2:6">
      <c r="B1696" s="194" t="s">
        <v>683</v>
      </c>
      <c r="C1696" s="193" t="s">
        <v>310</v>
      </c>
      <c r="D1696" s="195">
        <v>2035</v>
      </c>
      <c r="E1696" s="295" t="str">
        <f t="shared" si="22"/>
        <v>LowGEO2035</v>
      </c>
      <c r="F1696" s="304">
        <v>3486.9384999999997</v>
      </c>
    </row>
    <row r="1697" spans="2:6">
      <c r="B1697" s="194" t="s">
        <v>684</v>
      </c>
      <c r="C1697" s="193" t="s">
        <v>310</v>
      </c>
      <c r="D1697" s="195">
        <v>2035</v>
      </c>
      <c r="E1697" s="295" t="str">
        <f t="shared" si="22"/>
        <v>MediumGEO2035</v>
      </c>
      <c r="F1697" s="304">
        <v>3594.1009999999997</v>
      </c>
    </row>
    <row r="1698" spans="2:6">
      <c r="B1698" s="194" t="s">
        <v>685</v>
      </c>
      <c r="C1698" s="193" t="s">
        <v>310</v>
      </c>
      <c r="D1698" s="195">
        <v>2035</v>
      </c>
      <c r="E1698" s="295" t="str">
        <f t="shared" si="22"/>
        <v>HighGEO2035</v>
      </c>
      <c r="F1698" s="304">
        <v>3701.3259999999991</v>
      </c>
    </row>
    <row r="1699" spans="2:6">
      <c r="B1699" s="194" t="s">
        <v>683</v>
      </c>
      <c r="C1699" s="193" t="s">
        <v>310</v>
      </c>
      <c r="D1699" s="195">
        <v>2040</v>
      </c>
      <c r="E1699" s="295" t="str">
        <f t="shared" si="22"/>
        <v>LowGEO2040</v>
      </c>
      <c r="F1699" s="304">
        <v>3366.6539999999995</v>
      </c>
    </row>
    <row r="1700" spans="2:6">
      <c r="B1700" s="194" t="s">
        <v>684</v>
      </c>
      <c r="C1700" s="193" t="s">
        <v>310</v>
      </c>
      <c r="D1700" s="195">
        <v>2040</v>
      </c>
      <c r="E1700" s="295" t="str">
        <f t="shared" si="22"/>
        <v>MediumGEO2040</v>
      </c>
      <c r="F1700" s="304">
        <v>3527.226999999999</v>
      </c>
    </row>
    <row r="1701" spans="2:6">
      <c r="B1701" s="194" t="s">
        <v>685</v>
      </c>
      <c r="C1701" s="193" t="s">
        <v>310</v>
      </c>
      <c r="D1701" s="195">
        <v>2040</v>
      </c>
      <c r="E1701" s="295" t="str">
        <f t="shared" si="22"/>
        <v>HighGEO2040</v>
      </c>
      <c r="F1701" s="304">
        <v>3687.7034999999987</v>
      </c>
    </row>
    <row r="1702" spans="2:6">
      <c r="B1702" s="194" t="s">
        <v>683</v>
      </c>
      <c r="C1702" s="193" t="s">
        <v>310</v>
      </c>
      <c r="D1702" s="195">
        <v>2045</v>
      </c>
      <c r="E1702" s="295" t="str">
        <f t="shared" si="22"/>
        <v>LowGEO2045</v>
      </c>
      <c r="F1702" s="304">
        <v>3241.9694999999992</v>
      </c>
    </row>
    <row r="1703" spans="2:6">
      <c r="B1703" s="194" t="s">
        <v>684</v>
      </c>
      <c r="C1703" s="193" t="s">
        <v>310</v>
      </c>
      <c r="D1703" s="195">
        <v>2045</v>
      </c>
      <c r="E1703" s="295" t="str">
        <f t="shared" si="22"/>
        <v>MediumGEO2045</v>
      </c>
      <c r="F1703" s="304">
        <v>3457.9669999999996</v>
      </c>
    </row>
    <row r="1704" spans="2:6">
      <c r="B1704" s="194" t="s">
        <v>685</v>
      </c>
      <c r="C1704" s="193" t="s">
        <v>310</v>
      </c>
      <c r="D1704" s="195">
        <v>2045</v>
      </c>
      <c r="E1704" s="295" t="str">
        <f t="shared" si="22"/>
        <v>HighGEO2045</v>
      </c>
      <c r="F1704" s="304">
        <v>3674.0669999999991</v>
      </c>
    </row>
    <row r="1705" spans="2:6">
      <c r="B1705" s="194" t="s">
        <v>683</v>
      </c>
      <c r="C1705" s="193" t="s">
        <v>310</v>
      </c>
      <c r="D1705" s="195">
        <v>2050</v>
      </c>
      <c r="E1705" s="295" t="str">
        <f t="shared" si="22"/>
        <v>LowGEO2050</v>
      </c>
      <c r="F1705" s="304">
        <v>3110.2485000000011</v>
      </c>
    </row>
    <row r="1706" spans="2:6">
      <c r="B1706" s="194" t="s">
        <v>684</v>
      </c>
      <c r="C1706" s="193" t="s">
        <v>310</v>
      </c>
      <c r="D1706" s="195">
        <v>2050</v>
      </c>
      <c r="E1706" s="295" t="str">
        <f t="shared" si="22"/>
        <v>MediumGEO2050</v>
      </c>
      <c r="F1706" s="304">
        <v>3384.6595000000011</v>
      </c>
    </row>
    <row r="1707" spans="2:6">
      <c r="B1707" s="194" t="s">
        <v>685</v>
      </c>
      <c r="C1707" s="193" t="s">
        <v>310</v>
      </c>
      <c r="D1707" s="195">
        <v>2050</v>
      </c>
      <c r="E1707" s="295" t="str">
        <f t="shared" si="22"/>
        <v>HighGEO2050</v>
      </c>
      <c r="F1707" s="304">
        <v>3662.114500000001</v>
      </c>
    </row>
    <row r="1708" spans="2:6">
      <c r="B1708" s="194" t="s">
        <v>682</v>
      </c>
      <c r="C1708" s="193" t="s">
        <v>692</v>
      </c>
      <c r="D1708" s="195">
        <v>2020</v>
      </c>
      <c r="E1708" s="295" t="str">
        <f t="shared" si="22"/>
        <v>EstimatesGGY2020</v>
      </c>
      <c r="F1708" s="304">
        <v>62.794000000000004</v>
      </c>
    </row>
    <row r="1709" spans="2:6">
      <c r="B1709" s="194" t="s">
        <v>683</v>
      </c>
      <c r="C1709" s="193" t="s">
        <v>692</v>
      </c>
      <c r="D1709" s="195">
        <v>2025</v>
      </c>
      <c r="E1709" s="295" t="str">
        <f t="shared" si="22"/>
        <v>LowGGY2025</v>
      </c>
      <c r="F1709" s="304">
        <v>63.656000000000006</v>
      </c>
    </row>
    <row r="1710" spans="2:6">
      <c r="B1710" s="194" t="s">
        <v>684</v>
      </c>
      <c r="C1710" s="193" t="s">
        <v>692</v>
      </c>
      <c r="D1710" s="195">
        <v>2025</v>
      </c>
      <c r="E1710" s="295" t="str">
        <f t="shared" si="22"/>
        <v>MediumGGY2025</v>
      </c>
      <c r="F1710" s="304">
        <v>64.027000000000001</v>
      </c>
    </row>
    <row r="1711" spans="2:6">
      <c r="B1711" s="194" t="s">
        <v>685</v>
      </c>
      <c r="C1711" s="193" t="s">
        <v>692</v>
      </c>
      <c r="D1711" s="195">
        <v>2025</v>
      </c>
      <c r="E1711" s="295" t="str">
        <f t="shared" si="22"/>
        <v>HighGGY2025</v>
      </c>
      <c r="F1711" s="304">
        <v>64.397500000000008</v>
      </c>
    </row>
    <row r="1712" spans="2:6">
      <c r="B1712" s="194" t="s">
        <v>683</v>
      </c>
      <c r="C1712" s="193" t="s">
        <v>692</v>
      </c>
      <c r="D1712" s="195">
        <v>2030</v>
      </c>
      <c r="E1712" s="295" t="str">
        <f t="shared" si="22"/>
        <v>LowGGY2030</v>
      </c>
      <c r="F1712" s="304">
        <v>64.01900000000002</v>
      </c>
    </row>
    <row r="1713" spans="2:6">
      <c r="B1713" s="194" t="s">
        <v>684</v>
      </c>
      <c r="C1713" s="193" t="s">
        <v>692</v>
      </c>
      <c r="D1713" s="195">
        <v>2030</v>
      </c>
      <c r="E1713" s="295" t="str">
        <f t="shared" si="22"/>
        <v>MediumGGY2030</v>
      </c>
      <c r="F1713" s="304">
        <v>65.140999999999991</v>
      </c>
    </row>
    <row r="1714" spans="2:6">
      <c r="B1714" s="194" t="s">
        <v>685</v>
      </c>
      <c r="C1714" s="193" t="s">
        <v>692</v>
      </c>
      <c r="D1714" s="195">
        <v>2030</v>
      </c>
      <c r="E1714" s="295" t="str">
        <f t="shared" si="22"/>
        <v>HighGGY2030</v>
      </c>
      <c r="F1714" s="304">
        <v>66.265000000000001</v>
      </c>
    </row>
    <row r="1715" spans="2:6">
      <c r="B1715" s="194" t="s">
        <v>683</v>
      </c>
      <c r="C1715" s="193" t="s">
        <v>692</v>
      </c>
      <c r="D1715" s="195">
        <v>2035</v>
      </c>
      <c r="E1715" s="295" t="str">
        <f t="shared" si="22"/>
        <v>LowGGY2035</v>
      </c>
      <c r="F1715" s="304">
        <v>63.909499999999994</v>
      </c>
    </row>
    <row r="1716" spans="2:6">
      <c r="B1716" s="194" t="s">
        <v>684</v>
      </c>
      <c r="C1716" s="193" t="s">
        <v>692</v>
      </c>
      <c r="D1716" s="195">
        <v>2035</v>
      </c>
      <c r="E1716" s="295" t="str">
        <f t="shared" si="22"/>
        <v>MediumGGY2035</v>
      </c>
      <c r="F1716" s="304">
        <v>66.004499999999993</v>
      </c>
    </row>
    <row r="1717" spans="2:6">
      <c r="B1717" s="194" t="s">
        <v>685</v>
      </c>
      <c r="C1717" s="193" t="s">
        <v>692</v>
      </c>
      <c r="D1717" s="195">
        <v>2035</v>
      </c>
      <c r="E1717" s="295" t="str">
        <f t="shared" si="22"/>
        <v>HighGGY2035</v>
      </c>
      <c r="F1717" s="304">
        <v>68.102499999999978</v>
      </c>
    </row>
    <row r="1718" spans="2:6">
      <c r="B1718" s="194" t="s">
        <v>683</v>
      </c>
      <c r="C1718" s="193" t="s">
        <v>692</v>
      </c>
      <c r="D1718" s="195">
        <v>2040</v>
      </c>
      <c r="E1718" s="295" t="str">
        <f t="shared" si="22"/>
        <v>LowGGY2040</v>
      </c>
      <c r="F1718" s="304">
        <v>63.448999999999977</v>
      </c>
    </row>
    <row r="1719" spans="2:6">
      <c r="B1719" s="194" t="s">
        <v>684</v>
      </c>
      <c r="C1719" s="193" t="s">
        <v>692</v>
      </c>
      <c r="D1719" s="195">
        <v>2040</v>
      </c>
      <c r="E1719" s="295" t="str">
        <f t="shared" si="22"/>
        <v>MediumGGY2040</v>
      </c>
      <c r="F1719" s="304">
        <v>66.540999999999983</v>
      </c>
    </row>
    <row r="1720" spans="2:6">
      <c r="B1720" s="194" t="s">
        <v>685</v>
      </c>
      <c r="C1720" s="193" t="s">
        <v>692</v>
      </c>
      <c r="D1720" s="195">
        <v>2040</v>
      </c>
      <c r="E1720" s="295" t="str">
        <f t="shared" si="22"/>
        <v>HighGGY2040</v>
      </c>
      <c r="F1720" s="304">
        <v>69.629999999999981</v>
      </c>
    </row>
    <row r="1721" spans="2:6">
      <c r="B1721" s="194" t="s">
        <v>683</v>
      </c>
      <c r="C1721" s="193" t="s">
        <v>692</v>
      </c>
      <c r="D1721" s="195">
        <v>2045</v>
      </c>
      <c r="E1721" s="295" t="str">
        <f t="shared" si="22"/>
        <v>LowGGY2045</v>
      </c>
      <c r="F1721" s="304">
        <v>62.670500000000004</v>
      </c>
    </row>
    <row r="1722" spans="2:6">
      <c r="B1722" s="194" t="s">
        <v>684</v>
      </c>
      <c r="C1722" s="193" t="s">
        <v>692</v>
      </c>
      <c r="D1722" s="195">
        <v>2045</v>
      </c>
      <c r="E1722" s="295" t="str">
        <f t="shared" si="22"/>
        <v>MediumGGY2045</v>
      </c>
      <c r="F1722" s="304">
        <v>66.703499999999977</v>
      </c>
    </row>
    <row r="1723" spans="2:6">
      <c r="B1723" s="194" t="s">
        <v>685</v>
      </c>
      <c r="C1723" s="193" t="s">
        <v>692</v>
      </c>
      <c r="D1723" s="195">
        <v>2045</v>
      </c>
      <c r="E1723" s="295" t="str">
        <f t="shared" si="22"/>
        <v>HighGGY2045</v>
      </c>
      <c r="F1723" s="304">
        <v>70.749999999999972</v>
      </c>
    </row>
    <row r="1724" spans="2:6">
      <c r="B1724" s="194" t="s">
        <v>683</v>
      </c>
      <c r="C1724" s="193" t="s">
        <v>692</v>
      </c>
      <c r="D1724" s="195">
        <v>2050</v>
      </c>
      <c r="E1724" s="295" t="str">
        <f t="shared" si="22"/>
        <v>LowGGY2050</v>
      </c>
      <c r="F1724" s="304">
        <v>61.532000000000004</v>
      </c>
    </row>
    <row r="1725" spans="2:6">
      <c r="B1725" s="194" t="s">
        <v>684</v>
      </c>
      <c r="C1725" s="193" t="s">
        <v>692</v>
      </c>
      <c r="D1725" s="195">
        <v>2050</v>
      </c>
      <c r="E1725" s="295" t="str">
        <f t="shared" si="22"/>
        <v>MediumGGY2050</v>
      </c>
      <c r="F1725" s="304">
        <v>66.496000000000009</v>
      </c>
    </row>
    <row r="1726" spans="2:6">
      <c r="B1726" s="194" t="s">
        <v>685</v>
      </c>
      <c r="C1726" s="193" t="s">
        <v>692</v>
      </c>
      <c r="D1726" s="195">
        <v>2050</v>
      </c>
      <c r="E1726" s="295" t="str">
        <f t="shared" si="22"/>
        <v>HighGGY2050</v>
      </c>
      <c r="F1726" s="304">
        <v>71.517499999999984</v>
      </c>
    </row>
    <row r="1727" spans="2:6">
      <c r="B1727" s="194" t="s">
        <v>682</v>
      </c>
      <c r="C1727" s="193" t="s">
        <v>312</v>
      </c>
      <c r="D1727" s="195">
        <v>2020</v>
      </c>
      <c r="E1727" s="295" t="str">
        <f t="shared" si="22"/>
        <v>EstimatesGHA2020</v>
      </c>
      <c r="F1727" s="304">
        <v>32180.401499999982</v>
      </c>
    </row>
    <row r="1728" spans="2:6">
      <c r="B1728" s="194" t="s">
        <v>683</v>
      </c>
      <c r="C1728" s="193" t="s">
        <v>312</v>
      </c>
      <c r="D1728" s="195">
        <v>2025</v>
      </c>
      <c r="E1728" s="295" t="str">
        <f t="shared" si="22"/>
        <v>LowGHA2025</v>
      </c>
      <c r="F1728" s="304">
        <v>35215.566499999986</v>
      </c>
    </row>
    <row r="1729" spans="2:6">
      <c r="B1729" s="194" t="s">
        <v>684</v>
      </c>
      <c r="C1729" s="193" t="s">
        <v>312</v>
      </c>
      <c r="D1729" s="195">
        <v>2025</v>
      </c>
      <c r="E1729" s="295" t="str">
        <f t="shared" si="22"/>
        <v>MediumGHA2025</v>
      </c>
      <c r="F1729" s="304">
        <v>35439.785499999984</v>
      </c>
    </row>
    <row r="1730" spans="2:6">
      <c r="B1730" s="194" t="s">
        <v>685</v>
      </c>
      <c r="C1730" s="193" t="s">
        <v>312</v>
      </c>
      <c r="D1730" s="195">
        <v>2025</v>
      </c>
      <c r="E1730" s="295" t="str">
        <f t="shared" si="22"/>
        <v>HighGHA2025</v>
      </c>
      <c r="F1730" s="304">
        <v>35664.015999999989</v>
      </c>
    </row>
    <row r="1731" spans="2:6">
      <c r="B1731" s="194" t="s">
        <v>683</v>
      </c>
      <c r="C1731" s="193" t="s">
        <v>312</v>
      </c>
      <c r="D1731" s="195">
        <v>2030</v>
      </c>
      <c r="E1731" s="295" t="str">
        <f t="shared" si="22"/>
        <v>LowGHA2030</v>
      </c>
      <c r="F1731" s="304">
        <v>38058.236000000012</v>
      </c>
    </row>
    <row r="1732" spans="2:6">
      <c r="B1732" s="194" t="s">
        <v>684</v>
      </c>
      <c r="C1732" s="193" t="s">
        <v>312</v>
      </c>
      <c r="D1732" s="195">
        <v>2030</v>
      </c>
      <c r="E1732" s="295" t="str">
        <f t="shared" si="22"/>
        <v>MediumGHA2030</v>
      </c>
      <c r="F1732" s="304">
        <v>38775.850000000006</v>
      </c>
    </row>
    <row r="1733" spans="2:6">
      <c r="B1733" s="194" t="s">
        <v>685</v>
      </c>
      <c r="C1733" s="193" t="s">
        <v>312</v>
      </c>
      <c r="D1733" s="195">
        <v>2030</v>
      </c>
      <c r="E1733" s="295" t="str">
        <f t="shared" si="22"/>
        <v>HighGHA2030</v>
      </c>
      <c r="F1733" s="304">
        <v>39493.642500000009</v>
      </c>
    </row>
    <row r="1734" spans="2:6">
      <c r="B1734" s="194" t="s">
        <v>683</v>
      </c>
      <c r="C1734" s="193" t="s">
        <v>312</v>
      </c>
      <c r="D1734" s="195">
        <v>2035</v>
      </c>
      <c r="E1734" s="295" t="str">
        <f t="shared" si="22"/>
        <v>LowGHA2035</v>
      </c>
      <c r="F1734" s="304">
        <v>40719.09300000003</v>
      </c>
    </row>
    <row r="1735" spans="2:6">
      <c r="B1735" s="194" t="s">
        <v>684</v>
      </c>
      <c r="C1735" s="193" t="s">
        <v>312</v>
      </c>
      <c r="D1735" s="195">
        <v>2035</v>
      </c>
      <c r="E1735" s="295" t="str">
        <f t="shared" si="22"/>
        <v>MediumGHA2035</v>
      </c>
      <c r="F1735" s="304">
        <v>42158.201500000032</v>
      </c>
    </row>
    <row r="1736" spans="2:6">
      <c r="B1736" s="194" t="s">
        <v>685</v>
      </c>
      <c r="C1736" s="193" t="s">
        <v>312</v>
      </c>
      <c r="D1736" s="195">
        <v>2035</v>
      </c>
      <c r="E1736" s="295" t="str">
        <f t="shared" si="22"/>
        <v>HighGHA2035</v>
      </c>
      <c r="F1736" s="304">
        <v>43598.108000000022</v>
      </c>
    </row>
    <row r="1737" spans="2:6">
      <c r="B1737" s="194" t="s">
        <v>683</v>
      </c>
      <c r="C1737" s="193" t="s">
        <v>312</v>
      </c>
      <c r="D1737" s="195">
        <v>2040</v>
      </c>
      <c r="E1737" s="295" t="str">
        <f t="shared" si="22"/>
        <v>LowGHA2040</v>
      </c>
      <c r="F1737" s="304">
        <v>43311.310000000005</v>
      </c>
    </row>
    <row r="1738" spans="2:6">
      <c r="B1738" s="194" t="s">
        <v>684</v>
      </c>
      <c r="C1738" s="193" t="s">
        <v>312</v>
      </c>
      <c r="D1738" s="195">
        <v>2040</v>
      </c>
      <c r="E1738" s="295" t="str">
        <f t="shared" si="22"/>
        <v>MediumGHA2040</v>
      </c>
      <c r="F1738" s="304">
        <v>45595.915000000001</v>
      </c>
    </row>
    <row r="1739" spans="2:6">
      <c r="B1739" s="194" t="s">
        <v>685</v>
      </c>
      <c r="C1739" s="193" t="s">
        <v>312</v>
      </c>
      <c r="D1739" s="195">
        <v>2040</v>
      </c>
      <c r="E1739" s="295" t="str">
        <f t="shared" si="22"/>
        <v>HighGHA2040</v>
      </c>
      <c r="F1739" s="304">
        <v>47884.943499999994</v>
      </c>
    </row>
    <row r="1740" spans="2:6">
      <c r="B1740" s="194" t="s">
        <v>683</v>
      </c>
      <c r="C1740" s="193" t="s">
        <v>312</v>
      </c>
      <c r="D1740" s="195">
        <v>2045</v>
      </c>
      <c r="E1740" s="295" t="str">
        <f t="shared" si="22"/>
        <v>LowGHA2045</v>
      </c>
      <c r="F1740" s="304">
        <v>45752.362999999983</v>
      </c>
    </row>
    <row r="1741" spans="2:6">
      <c r="B1741" s="194" t="s">
        <v>684</v>
      </c>
      <c r="C1741" s="193" t="s">
        <v>312</v>
      </c>
      <c r="D1741" s="195">
        <v>2045</v>
      </c>
      <c r="E1741" s="295" t="str">
        <f t="shared" si="22"/>
        <v>MediumGHA2045</v>
      </c>
      <c r="F1741" s="304">
        <v>48988.100499999986</v>
      </c>
    </row>
    <row r="1742" spans="2:6">
      <c r="B1742" s="194" t="s">
        <v>685</v>
      </c>
      <c r="C1742" s="193" t="s">
        <v>312</v>
      </c>
      <c r="D1742" s="195">
        <v>2045</v>
      </c>
      <c r="E1742" s="295" t="str">
        <f t="shared" si="22"/>
        <v>HighGHA2045</v>
      </c>
      <c r="F1742" s="304">
        <v>52253.768499999976</v>
      </c>
    </row>
    <row r="1743" spans="2:6">
      <c r="B1743" s="194" t="s">
        <v>683</v>
      </c>
      <c r="C1743" s="193" t="s">
        <v>312</v>
      </c>
      <c r="D1743" s="195">
        <v>2050</v>
      </c>
      <c r="E1743" s="295" t="str">
        <f t="shared" si="22"/>
        <v>LowGHA2050</v>
      </c>
      <c r="F1743" s="304">
        <v>47903.721999999987</v>
      </c>
    </row>
    <row r="1744" spans="2:6">
      <c r="B1744" s="194" t="s">
        <v>684</v>
      </c>
      <c r="C1744" s="193" t="s">
        <v>312</v>
      </c>
      <c r="D1744" s="195">
        <v>2050</v>
      </c>
      <c r="E1744" s="295" t="str">
        <f t="shared" si="22"/>
        <v>MediumGHA2050</v>
      </c>
      <c r="F1744" s="304">
        <v>52231.784499999994</v>
      </c>
    </row>
    <row r="1745" spans="2:6">
      <c r="B1745" s="194" t="s">
        <v>685</v>
      </c>
      <c r="C1745" s="193" t="s">
        <v>312</v>
      </c>
      <c r="D1745" s="195">
        <v>2050</v>
      </c>
      <c r="E1745" s="295" t="str">
        <f t="shared" si="22"/>
        <v>HighGHA2050</v>
      </c>
      <c r="F1745" s="304">
        <v>56665.66449999997</v>
      </c>
    </row>
    <row r="1746" spans="2:6">
      <c r="B1746" s="194" t="s">
        <v>682</v>
      </c>
      <c r="C1746" s="193" t="s">
        <v>314</v>
      </c>
      <c r="D1746" s="195">
        <v>2020</v>
      </c>
      <c r="E1746" s="295" t="str">
        <f t="shared" si="22"/>
        <v>EstimatesGIB2020</v>
      </c>
      <c r="F1746" s="304">
        <v>32.708500000000001</v>
      </c>
    </row>
    <row r="1747" spans="2:6">
      <c r="B1747" s="194" t="s">
        <v>683</v>
      </c>
      <c r="C1747" s="193" t="s">
        <v>314</v>
      </c>
      <c r="D1747" s="195">
        <v>2025</v>
      </c>
      <c r="E1747" s="295" t="str">
        <f t="shared" si="22"/>
        <v>LowGIB2025</v>
      </c>
      <c r="F1747" s="304">
        <v>32.579000000000015</v>
      </c>
    </row>
    <row r="1748" spans="2:6">
      <c r="B1748" s="194" t="s">
        <v>684</v>
      </c>
      <c r="C1748" s="193" t="s">
        <v>314</v>
      </c>
      <c r="D1748" s="195">
        <v>2025</v>
      </c>
      <c r="E1748" s="295" t="str">
        <f t="shared" si="22"/>
        <v>MediumGIB2025</v>
      </c>
      <c r="F1748" s="304">
        <v>32.742500000000014</v>
      </c>
    </row>
    <row r="1749" spans="2:6">
      <c r="B1749" s="194" t="s">
        <v>685</v>
      </c>
      <c r="C1749" s="193" t="s">
        <v>314</v>
      </c>
      <c r="D1749" s="195">
        <v>2025</v>
      </c>
      <c r="E1749" s="295" t="str">
        <f t="shared" si="22"/>
        <v>HighGIB2025</v>
      </c>
      <c r="F1749" s="304">
        <v>32.903500000000015</v>
      </c>
    </row>
    <row r="1750" spans="2:6">
      <c r="B1750" s="194" t="s">
        <v>683</v>
      </c>
      <c r="C1750" s="193" t="s">
        <v>314</v>
      </c>
      <c r="D1750" s="195">
        <v>2030</v>
      </c>
      <c r="E1750" s="295" t="str">
        <f t="shared" si="22"/>
        <v>LowGIB2030</v>
      </c>
      <c r="F1750" s="304">
        <v>32.288499999999985</v>
      </c>
    </row>
    <row r="1751" spans="2:6">
      <c r="B1751" s="194" t="s">
        <v>684</v>
      </c>
      <c r="C1751" s="193" t="s">
        <v>314</v>
      </c>
      <c r="D1751" s="195">
        <v>2030</v>
      </c>
      <c r="E1751" s="295" t="str">
        <f t="shared" si="22"/>
        <v>MediumGIB2030</v>
      </c>
      <c r="F1751" s="304">
        <v>32.770999999999987</v>
      </c>
    </row>
    <row r="1752" spans="2:6">
      <c r="B1752" s="194" t="s">
        <v>685</v>
      </c>
      <c r="C1752" s="193" t="s">
        <v>314</v>
      </c>
      <c r="D1752" s="195">
        <v>2030</v>
      </c>
      <c r="E1752" s="295" t="str">
        <f t="shared" si="22"/>
        <v>HighGIB2030</v>
      </c>
      <c r="F1752" s="304">
        <v>33.252499999999984</v>
      </c>
    </row>
    <row r="1753" spans="2:6">
      <c r="B1753" s="194" t="s">
        <v>683</v>
      </c>
      <c r="C1753" s="193" t="s">
        <v>314</v>
      </c>
      <c r="D1753" s="195">
        <v>2035</v>
      </c>
      <c r="E1753" s="295" t="str">
        <f t="shared" si="22"/>
        <v>LowGIB2035</v>
      </c>
      <c r="F1753" s="304">
        <v>31.728999999999999</v>
      </c>
    </row>
    <row r="1754" spans="2:6">
      <c r="B1754" s="194" t="s">
        <v>684</v>
      </c>
      <c r="C1754" s="193" t="s">
        <v>314</v>
      </c>
      <c r="D1754" s="195">
        <v>2035</v>
      </c>
      <c r="E1754" s="295" t="str">
        <f t="shared" si="22"/>
        <v>MediumGIB2035</v>
      </c>
      <c r="F1754" s="304">
        <v>32.626000000000005</v>
      </c>
    </row>
    <row r="1755" spans="2:6">
      <c r="B1755" s="194" t="s">
        <v>685</v>
      </c>
      <c r="C1755" s="193" t="s">
        <v>314</v>
      </c>
      <c r="D1755" s="195">
        <v>2035</v>
      </c>
      <c r="E1755" s="295" t="str">
        <f t="shared" ref="E1755:E1818" si="23">_xlfn.CONCAT(B1755,C1755, D1755)</f>
        <v>HighGIB2035</v>
      </c>
      <c r="F1755" s="304">
        <v>33.527499999999996</v>
      </c>
    </row>
    <row r="1756" spans="2:6">
      <c r="B1756" s="194" t="s">
        <v>683</v>
      </c>
      <c r="C1756" s="193" t="s">
        <v>314</v>
      </c>
      <c r="D1756" s="195">
        <v>2040</v>
      </c>
      <c r="E1756" s="295" t="str">
        <f t="shared" si="23"/>
        <v>LowGIB2040</v>
      </c>
      <c r="F1756" s="304">
        <v>30.993499999999997</v>
      </c>
    </row>
    <row r="1757" spans="2:6">
      <c r="B1757" s="194" t="s">
        <v>684</v>
      </c>
      <c r="C1757" s="193" t="s">
        <v>314</v>
      </c>
      <c r="D1757" s="195">
        <v>2040</v>
      </c>
      <c r="E1757" s="295" t="str">
        <f t="shared" si="23"/>
        <v>MediumGIB2040</v>
      </c>
      <c r="F1757" s="304">
        <v>32.333000000000006</v>
      </c>
    </row>
    <row r="1758" spans="2:6">
      <c r="B1758" s="194" t="s">
        <v>685</v>
      </c>
      <c r="C1758" s="193" t="s">
        <v>314</v>
      </c>
      <c r="D1758" s="195">
        <v>2040</v>
      </c>
      <c r="E1758" s="295" t="str">
        <f t="shared" si="23"/>
        <v>HighGIB2040</v>
      </c>
      <c r="F1758" s="304">
        <v>33.66899999999999</v>
      </c>
    </row>
    <row r="1759" spans="2:6">
      <c r="B1759" s="194" t="s">
        <v>683</v>
      </c>
      <c r="C1759" s="193" t="s">
        <v>314</v>
      </c>
      <c r="D1759" s="195">
        <v>2045</v>
      </c>
      <c r="E1759" s="295" t="str">
        <f t="shared" si="23"/>
        <v>LowGIB2045</v>
      </c>
      <c r="F1759" s="304">
        <v>30.129499999999997</v>
      </c>
    </row>
    <row r="1760" spans="2:6">
      <c r="B1760" s="194" t="s">
        <v>684</v>
      </c>
      <c r="C1760" s="193" t="s">
        <v>314</v>
      </c>
      <c r="D1760" s="195">
        <v>2045</v>
      </c>
      <c r="E1760" s="295" t="str">
        <f t="shared" si="23"/>
        <v>MediumGIB2045</v>
      </c>
      <c r="F1760" s="304">
        <v>31.909500000000001</v>
      </c>
    </row>
    <row r="1761" spans="2:6">
      <c r="B1761" s="194" t="s">
        <v>685</v>
      </c>
      <c r="C1761" s="193" t="s">
        <v>314</v>
      </c>
      <c r="D1761" s="195">
        <v>2045</v>
      </c>
      <c r="E1761" s="295" t="str">
        <f t="shared" si="23"/>
        <v>HighGIB2045</v>
      </c>
      <c r="F1761" s="304">
        <v>33.692499999999995</v>
      </c>
    </row>
    <row r="1762" spans="2:6">
      <c r="B1762" s="194" t="s">
        <v>683</v>
      </c>
      <c r="C1762" s="193" t="s">
        <v>314</v>
      </c>
      <c r="D1762" s="195">
        <v>2050</v>
      </c>
      <c r="E1762" s="295" t="str">
        <f t="shared" si="23"/>
        <v>LowGIB2050</v>
      </c>
      <c r="F1762" s="304">
        <v>29.133000000000003</v>
      </c>
    </row>
    <row r="1763" spans="2:6">
      <c r="B1763" s="194" t="s">
        <v>684</v>
      </c>
      <c r="C1763" s="193" t="s">
        <v>314</v>
      </c>
      <c r="D1763" s="195">
        <v>2050</v>
      </c>
      <c r="E1763" s="295" t="str">
        <f t="shared" si="23"/>
        <v>MediumGIB2050</v>
      </c>
      <c r="F1763" s="304">
        <v>31.356000000000002</v>
      </c>
    </row>
    <row r="1764" spans="2:6">
      <c r="B1764" s="194" t="s">
        <v>685</v>
      </c>
      <c r="C1764" s="193" t="s">
        <v>314</v>
      </c>
      <c r="D1764" s="195">
        <v>2050</v>
      </c>
      <c r="E1764" s="295" t="str">
        <f t="shared" si="23"/>
        <v>HighGIB2050</v>
      </c>
      <c r="F1764" s="304">
        <v>33.610000000000021</v>
      </c>
    </row>
    <row r="1765" spans="2:6">
      <c r="B1765" s="194" t="s">
        <v>682</v>
      </c>
      <c r="C1765" s="193" t="s">
        <v>316</v>
      </c>
      <c r="D1765" s="195">
        <v>2020</v>
      </c>
      <c r="E1765" s="295" t="str">
        <f t="shared" si="23"/>
        <v>EstimatesGIN2020</v>
      </c>
      <c r="F1765" s="304">
        <v>13205.152499999998</v>
      </c>
    </row>
    <row r="1766" spans="2:6">
      <c r="B1766" s="194" t="s">
        <v>683</v>
      </c>
      <c r="C1766" s="193" t="s">
        <v>316</v>
      </c>
      <c r="D1766" s="195">
        <v>2025</v>
      </c>
      <c r="E1766" s="295" t="str">
        <f t="shared" si="23"/>
        <v>LowGIN2025</v>
      </c>
      <c r="F1766" s="304">
        <v>14780.602999999999</v>
      </c>
    </row>
    <row r="1767" spans="2:6">
      <c r="B1767" s="194" t="s">
        <v>684</v>
      </c>
      <c r="C1767" s="193" t="s">
        <v>316</v>
      </c>
      <c r="D1767" s="195">
        <v>2025</v>
      </c>
      <c r="E1767" s="295" t="str">
        <f t="shared" si="23"/>
        <v>MediumGIN2025</v>
      </c>
      <c r="F1767" s="304">
        <v>14873.051499999998</v>
      </c>
    </row>
    <row r="1768" spans="2:6">
      <c r="B1768" s="194" t="s">
        <v>685</v>
      </c>
      <c r="C1768" s="193" t="s">
        <v>316</v>
      </c>
      <c r="D1768" s="195">
        <v>2025</v>
      </c>
      <c r="E1768" s="295" t="str">
        <f t="shared" si="23"/>
        <v>HighGIN2025</v>
      </c>
      <c r="F1768" s="304">
        <v>14965.511999999997</v>
      </c>
    </row>
    <row r="1769" spans="2:6">
      <c r="B1769" s="194" t="s">
        <v>683</v>
      </c>
      <c r="C1769" s="193" t="s">
        <v>316</v>
      </c>
      <c r="D1769" s="195">
        <v>2030</v>
      </c>
      <c r="E1769" s="295" t="str">
        <f t="shared" si="23"/>
        <v>LowGIN2030</v>
      </c>
      <c r="F1769" s="304">
        <v>16321.209499999995</v>
      </c>
    </row>
    <row r="1770" spans="2:6">
      <c r="B1770" s="194" t="s">
        <v>684</v>
      </c>
      <c r="C1770" s="193" t="s">
        <v>316</v>
      </c>
      <c r="D1770" s="195">
        <v>2030</v>
      </c>
      <c r="E1770" s="295" t="str">
        <f t="shared" si="23"/>
        <v>MediumGIN2030</v>
      </c>
      <c r="F1770" s="304">
        <v>16622.387499999997</v>
      </c>
    </row>
    <row r="1771" spans="2:6">
      <c r="B1771" s="194" t="s">
        <v>685</v>
      </c>
      <c r="C1771" s="193" t="s">
        <v>316</v>
      </c>
      <c r="D1771" s="195">
        <v>2030</v>
      </c>
      <c r="E1771" s="295" t="str">
        <f t="shared" si="23"/>
        <v>HighGIN2030</v>
      </c>
      <c r="F1771" s="304">
        <v>16923.695500000002</v>
      </c>
    </row>
    <row r="1772" spans="2:6">
      <c r="B1772" s="194" t="s">
        <v>683</v>
      </c>
      <c r="C1772" s="193" t="s">
        <v>316</v>
      </c>
      <c r="D1772" s="195">
        <v>2035</v>
      </c>
      <c r="E1772" s="295" t="str">
        <f t="shared" si="23"/>
        <v>LowGIN2035</v>
      </c>
      <c r="F1772" s="304">
        <v>17791.208500000004</v>
      </c>
    </row>
    <row r="1773" spans="2:6">
      <c r="B1773" s="194" t="s">
        <v>684</v>
      </c>
      <c r="C1773" s="193" t="s">
        <v>316</v>
      </c>
      <c r="D1773" s="195">
        <v>2035</v>
      </c>
      <c r="E1773" s="295" t="str">
        <f t="shared" si="23"/>
        <v>MediumGIN2035</v>
      </c>
      <c r="F1773" s="304">
        <v>18402.322500000002</v>
      </c>
    </row>
    <row r="1774" spans="2:6">
      <c r="B1774" s="194" t="s">
        <v>685</v>
      </c>
      <c r="C1774" s="193" t="s">
        <v>316</v>
      </c>
      <c r="D1774" s="195">
        <v>2035</v>
      </c>
      <c r="E1774" s="295" t="str">
        <f t="shared" si="23"/>
        <v>HighGIN2035</v>
      </c>
      <c r="F1774" s="304">
        <v>19013.9755</v>
      </c>
    </row>
    <row r="1775" spans="2:6">
      <c r="B1775" s="194" t="s">
        <v>683</v>
      </c>
      <c r="C1775" s="193" t="s">
        <v>316</v>
      </c>
      <c r="D1775" s="195">
        <v>2040</v>
      </c>
      <c r="E1775" s="295" t="str">
        <f t="shared" si="23"/>
        <v>LowGIN2040</v>
      </c>
      <c r="F1775" s="304">
        <v>19205.713</v>
      </c>
    </row>
    <row r="1776" spans="2:6">
      <c r="B1776" s="194" t="s">
        <v>684</v>
      </c>
      <c r="C1776" s="193" t="s">
        <v>316</v>
      </c>
      <c r="D1776" s="195">
        <v>2040</v>
      </c>
      <c r="E1776" s="295" t="str">
        <f t="shared" si="23"/>
        <v>MediumGIN2040</v>
      </c>
      <c r="F1776" s="304">
        <v>20185.302</v>
      </c>
    </row>
    <row r="1777" spans="2:6">
      <c r="B1777" s="194" t="s">
        <v>685</v>
      </c>
      <c r="C1777" s="193" t="s">
        <v>316</v>
      </c>
      <c r="D1777" s="195">
        <v>2040</v>
      </c>
      <c r="E1777" s="295" t="str">
        <f t="shared" si="23"/>
        <v>HighGIN2040</v>
      </c>
      <c r="F1777" s="304">
        <v>21167.767</v>
      </c>
    </row>
    <row r="1778" spans="2:6">
      <c r="B1778" s="194" t="s">
        <v>683</v>
      </c>
      <c r="C1778" s="193" t="s">
        <v>316</v>
      </c>
      <c r="D1778" s="195">
        <v>2045</v>
      </c>
      <c r="E1778" s="295" t="str">
        <f t="shared" si="23"/>
        <v>LowGIN2045</v>
      </c>
      <c r="F1778" s="304">
        <v>20559.518499999991</v>
      </c>
    </row>
    <row r="1779" spans="2:6">
      <c r="B1779" s="194" t="s">
        <v>684</v>
      </c>
      <c r="C1779" s="193" t="s">
        <v>316</v>
      </c>
      <c r="D1779" s="195">
        <v>2045</v>
      </c>
      <c r="E1779" s="295" t="str">
        <f t="shared" si="23"/>
        <v>MediumGIN2045</v>
      </c>
      <c r="F1779" s="304">
        <v>21966.439499999986</v>
      </c>
    </row>
    <row r="1780" spans="2:6">
      <c r="B1780" s="194" t="s">
        <v>685</v>
      </c>
      <c r="C1780" s="193" t="s">
        <v>316</v>
      </c>
      <c r="D1780" s="195">
        <v>2045</v>
      </c>
      <c r="E1780" s="295" t="str">
        <f t="shared" si="23"/>
        <v>HighGIN2045</v>
      </c>
      <c r="F1780" s="304">
        <v>23390.084499999983</v>
      </c>
    </row>
    <row r="1781" spans="2:6">
      <c r="B1781" s="194" t="s">
        <v>683</v>
      </c>
      <c r="C1781" s="193" t="s">
        <v>316</v>
      </c>
      <c r="D1781" s="195">
        <v>2050</v>
      </c>
      <c r="E1781" s="295" t="str">
        <f t="shared" si="23"/>
        <v>LowGIN2050</v>
      </c>
      <c r="F1781" s="304">
        <v>21800.031500000016</v>
      </c>
    </row>
    <row r="1782" spans="2:6">
      <c r="B1782" s="194" t="s">
        <v>684</v>
      </c>
      <c r="C1782" s="193" t="s">
        <v>316</v>
      </c>
      <c r="D1782" s="195">
        <v>2050</v>
      </c>
      <c r="E1782" s="295" t="str">
        <f t="shared" si="23"/>
        <v>MediumGIN2050</v>
      </c>
      <c r="F1782" s="304">
        <v>23711.700500000021</v>
      </c>
    </row>
    <row r="1783" spans="2:6">
      <c r="B1783" s="194" t="s">
        <v>685</v>
      </c>
      <c r="C1783" s="193" t="s">
        <v>316</v>
      </c>
      <c r="D1783" s="195">
        <v>2050</v>
      </c>
      <c r="E1783" s="295" t="str">
        <f t="shared" si="23"/>
        <v>HighGIN2050</v>
      </c>
      <c r="F1783" s="304">
        <v>25677.822500000009</v>
      </c>
    </row>
    <row r="1784" spans="2:6">
      <c r="B1784" s="194" t="s">
        <v>682</v>
      </c>
      <c r="C1784" s="193" t="s">
        <v>693</v>
      </c>
      <c r="D1784" s="195">
        <v>2020</v>
      </c>
      <c r="E1784" s="295" t="str">
        <f t="shared" si="23"/>
        <v>EstimatesGLP2020</v>
      </c>
      <c r="F1784" s="304">
        <v>395.642</v>
      </c>
    </row>
    <row r="1785" spans="2:6">
      <c r="B1785" s="194" t="s">
        <v>683</v>
      </c>
      <c r="C1785" s="193" t="s">
        <v>693</v>
      </c>
      <c r="D1785" s="195">
        <v>2025</v>
      </c>
      <c r="E1785" s="295" t="str">
        <f t="shared" si="23"/>
        <v>LowGLP2025</v>
      </c>
      <c r="F1785" s="304">
        <v>394.87900000000013</v>
      </c>
    </row>
    <row r="1786" spans="2:6">
      <c r="B1786" s="194" t="s">
        <v>684</v>
      </c>
      <c r="C1786" s="193" t="s">
        <v>693</v>
      </c>
      <c r="D1786" s="195">
        <v>2025</v>
      </c>
      <c r="E1786" s="295" t="str">
        <f t="shared" si="23"/>
        <v>MediumGLP2025</v>
      </c>
      <c r="F1786" s="304">
        <v>396.87400000000014</v>
      </c>
    </row>
    <row r="1787" spans="2:6">
      <c r="B1787" s="194" t="s">
        <v>685</v>
      </c>
      <c r="C1787" s="193" t="s">
        <v>693</v>
      </c>
      <c r="D1787" s="195">
        <v>2025</v>
      </c>
      <c r="E1787" s="295" t="str">
        <f t="shared" si="23"/>
        <v>HighGLP2025</v>
      </c>
      <c r="F1787" s="304">
        <v>398.87050000000016</v>
      </c>
    </row>
    <row r="1788" spans="2:6">
      <c r="B1788" s="194" t="s">
        <v>683</v>
      </c>
      <c r="C1788" s="193" t="s">
        <v>693</v>
      </c>
      <c r="D1788" s="195">
        <v>2030</v>
      </c>
      <c r="E1788" s="295" t="str">
        <f t="shared" si="23"/>
        <v>LowGLP2030</v>
      </c>
      <c r="F1788" s="304">
        <v>393.28650000000005</v>
      </c>
    </row>
    <row r="1789" spans="2:6">
      <c r="B1789" s="194" t="s">
        <v>684</v>
      </c>
      <c r="C1789" s="193" t="s">
        <v>693</v>
      </c>
      <c r="D1789" s="195">
        <v>2030</v>
      </c>
      <c r="E1789" s="295" t="str">
        <f t="shared" si="23"/>
        <v>MediumGLP2030</v>
      </c>
      <c r="F1789" s="304">
        <v>399.72850000000005</v>
      </c>
    </row>
    <row r="1790" spans="2:6">
      <c r="B1790" s="194" t="s">
        <v>685</v>
      </c>
      <c r="C1790" s="193" t="s">
        <v>693</v>
      </c>
      <c r="D1790" s="195">
        <v>2030</v>
      </c>
      <c r="E1790" s="295" t="str">
        <f t="shared" si="23"/>
        <v>HighGLP2030</v>
      </c>
      <c r="F1790" s="304">
        <v>406.17349999999999</v>
      </c>
    </row>
    <row r="1791" spans="2:6">
      <c r="B1791" s="194" t="s">
        <v>683</v>
      </c>
      <c r="C1791" s="193" t="s">
        <v>693</v>
      </c>
      <c r="D1791" s="195">
        <v>2035</v>
      </c>
      <c r="E1791" s="295" t="str">
        <f t="shared" si="23"/>
        <v>LowGLP2035</v>
      </c>
      <c r="F1791" s="304">
        <v>389.03250000000003</v>
      </c>
    </row>
    <row r="1792" spans="2:6">
      <c r="B1792" s="194" t="s">
        <v>684</v>
      </c>
      <c r="C1792" s="193" t="s">
        <v>693</v>
      </c>
      <c r="D1792" s="195">
        <v>2035</v>
      </c>
      <c r="E1792" s="295" t="str">
        <f t="shared" si="23"/>
        <v>MediumGLP2035</v>
      </c>
      <c r="F1792" s="304">
        <v>401.58550000000002</v>
      </c>
    </row>
    <row r="1793" spans="2:6">
      <c r="B1793" s="194" t="s">
        <v>685</v>
      </c>
      <c r="C1793" s="193" t="s">
        <v>693</v>
      </c>
      <c r="D1793" s="195">
        <v>2035</v>
      </c>
      <c r="E1793" s="295" t="str">
        <f t="shared" si="23"/>
        <v>HighGLP2035</v>
      </c>
      <c r="F1793" s="304">
        <v>414.13900000000001</v>
      </c>
    </row>
    <row r="1794" spans="2:6">
      <c r="B1794" s="194" t="s">
        <v>683</v>
      </c>
      <c r="C1794" s="193" t="s">
        <v>693</v>
      </c>
      <c r="D1794" s="195">
        <v>2040</v>
      </c>
      <c r="E1794" s="295" t="str">
        <f t="shared" si="23"/>
        <v>LowGLP2040</v>
      </c>
      <c r="F1794" s="304">
        <v>381.73650000000004</v>
      </c>
    </row>
    <row r="1795" spans="2:6">
      <c r="B1795" s="194" t="s">
        <v>684</v>
      </c>
      <c r="C1795" s="193" t="s">
        <v>693</v>
      </c>
      <c r="D1795" s="195">
        <v>2040</v>
      </c>
      <c r="E1795" s="295" t="str">
        <f t="shared" si="23"/>
        <v>MediumGLP2040</v>
      </c>
      <c r="F1795" s="304">
        <v>400.54950000000008</v>
      </c>
    </row>
    <row r="1796" spans="2:6">
      <c r="B1796" s="194" t="s">
        <v>685</v>
      </c>
      <c r="C1796" s="193" t="s">
        <v>693</v>
      </c>
      <c r="D1796" s="195">
        <v>2040</v>
      </c>
      <c r="E1796" s="295" t="str">
        <f t="shared" si="23"/>
        <v>HighGLP2040</v>
      </c>
      <c r="F1796" s="304">
        <v>419.36800000000005</v>
      </c>
    </row>
    <row r="1797" spans="2:6">
      <c r="B1797" s="194" t="s">
        <v>683</v>
      </c>
      <c r="C1797" s="193" t="s">
        <v>693</v>
      </c>
      <c r="D1797" s="195">
        <v>2045</v>
      </c>
      <c r="E1797" s="295" t="str">
        <f t="shared" si="23"/>
        <v>LowGLP2045</v>
      </c>
      <c r="F1797" s="304">
        <v>371.33399999999995</v>
      </c>
    </row>
    <row r="1798" spans="2:6">
      <c r="B1798" s="194" t="s">
        <v>684</v>
      </c>
      <c r="C1798" s="193" t="s">
        <v>693</v>
      </c>
      <c r="D1798" s="195">
        <v>2045</v>
      </c>
      <c r="E1798" s="295" t="str">
        <f t="shared" si="23"/>
        <v>MediumGLP2045</v>
      </c>
      <c r="F1798" s="304">
        <v>396.04949999999997</v>
      </c>
    </row>
    <row r="1799" spans="2:6">
      <c r="B1799" s="194" t="s">
        <v>685</v>
      </c>
      <c r="C1799" s="193" t="s">
        <v>693</v>
      </c>
      <c r="D1799" s="195">
        <v>2045</v>
      </c>
      <c r="E1799" s="295" t="str">
        <f t="shared" si="23"/>
        <v>HighGLP2045</v>
      </c>
      <c r="F1799" s="304">
        <v>420.82650000000001</v>
      </c>
    </row>
    <row r="1800" spans="2:6">
      <c r="B1800" s="194" t="s">
        <v>683</v>
      </c>
      <c r="C1800" s="193" t="s">
        <v>693</v>
      </c>
      <c r="D1800" s="195">
        <v>2050</v>
      </c>
      <c r="E1800" s="295" t="str">
        <f t="shared" si="23"/>
        <v>LowGLP2050</v>
      </c>
      <c r="F1800" s="304">
        <v>358.26950000000016</v>
      </c>
    </row>
    <row r="1801" spans="2:6">
      <c r="B1801" s="194" t="s">
        <v>684</v>
      </c>
      <c r="C1801" s="193" t="s">
        <v>693</v>
      </c>
      <c r="D1801" s="195">
        <v>2050</v>
      </c>
      <c r="E1801" s="295" t="str">
        <f t="shared" si="23"/>
        <v>MediumGLP2050</v>
      </c>
      <c r="F1801" s="304">
        <v>388.8605</v>
      </c>
    </row>
    <row r="1802" spans="2:6">
      <c r="B1802" s="194" t="s">
        <v>685</v>
      </c>
      <c r="C1802" s="193" t="s">
        <v>693</v>
      </c>
      <c r="D1802" s="195">
        <v>2050</v>
      </c>
      <c r="E1802" s="295" t="str">
        <f t="shared" si="23"/>
        <v>HighGLP2050</v>
      </c>
      <c r="F1802" s="304">
        <v>419.827</v>
      </c>
    </row>
    <row r="1803" spans="2:6">
      <c r="B1803" s="194" t="s">
        <v>682</v>
      </c>
      <c r="C1803" s="193" t="s">
        <v>318</v>
      </c>
      <c r="D1803" s="195">
        <v>2020</v>
      </c>
      <c r="E1803" s="295" t="str">
        <f t="shared" si="23"/>
        <v>EstimatesGMB2020</v>
      </c>
      <c r="F1803" s="304">
        <v>2573.9949999999994</v>
      </c>
    </row>
    <row r="1804" spans="2:6">
      <c r="B1804" s="194" t="s">
        <v>683</v>
      </c>
      <c r="C1804" s="193" t="s">
        <v>318</v>
      </c>
      <c r="D1804" s="195">
        <v>2025</v>
      </c>
      <c r="E1804" s="295" t="str">
        <f t="shared" si="23"/>
        <v>LowGMB2025</v>
      </c>
      <c r="F1804" s="304">
        <v>2894.1875000000014</v>
      </c>
    </row>
    <row r="1805" spans="2:6">
      <c r="B1805" s="194" t="s">
        <v>684</v>
      </c>
      <c r="C1805" s="193" t="s">
        <v>318</v>
      </c>
      <c r="D1805" s="195">
        <v>2025</v>
      </c>
      <c r="E1805" s="295" t="str">
        <f t="shared" si="23"/>
        <v>MediumGMB2025</v>
      </c>
      <c r="F1805" s="304">
        <v>2911.2075000000013</v>
      </c>
    </row>
    <row r="1806" spans="2:6">
      <c r="B1806" s="194" t="s">
        <v>685</v>
      </c>
      <c r="C1806" s="193" t="s">
        <v>318</v>
      </c>
      <c r="D1806" s="195">
        <v>2025</v>
      </c>
      <c r="E1806" s="295" t="str">
        <f t="shared" si="23"/>
        <v>HighGMB2025</v>
      </c>
      <c r="F1806" s="304">
        <v>2928.2245000000012</v>
      </c>
    </row>
    <row r="1807" spans="2:6">
      <c r="B1807" s="194" t="s">
        <v>683</v>
      </c>
      <c r="C1807" s="193" t="s">
        <v>318</v>
      </c>
      <c r="D1807" s="195">
        <v>2030</v>
      </c>
      <c r="E1807" s="295" t="str">
        <f t="shared" si="23"/>
        <v>LowGMB2030</v>
      </c>
      <c r="F1807" s="304">
        <v>3207.5265000000013</v>
      </c>
    </row>
    <row r="1808" spans="2:6">
      <c r="B1808" s="194" t="s">
        <v>684</v>
      </c>
      <c r="C1808" s="193" t="s">
        <v>318</v>
      </c>
      <c r="D1808" s="195">
        <v>2030</v>
      </c>
      <c r="E1808" s="295" t="str">
        <f t="shared" si="23"/>
        <v>MediumGMB2030</v>
      </c>
      <c r="F1808" s="304">
        <v>3263.6510000000007</v>
      </c>
    </row>
    <row r="1809" spans="2:6">
      <c r="B1809" s="194" t="s">
        <v>685</v>
      </c>
      <c r="C1809" s="193" t="s">
        <v>318</v>
      </c>
      <c r="D1809" s="195">
        <v>2030</v>
      </c>
      <c r="E1809" s="295" t="str">
        <f t="shared" si="23"/>
        <v>HighGMB2030</v>
      </c>
      <c r="F1809" s="304">
        <v>3319.7610000000009</v>
      </c>
    </row>
    <row r="1810" spans="2:6">
      <c r="B1810" s="194" t="s">
        <v>683</v>
      </c>
      <c r="C1810" s="193" t="s">
        <v>318</v>
      </c>
      <c r="D1810" s="195">
        <v>2035</v>
      </c>
      <c r="E1810" s="295" t="str">
        <f t="shared" si="23"/>
        <v>LowGMB2035</v>
      </c>
      <c r="F1810" s="304">
        <v>3507.7879999999982</v>
      </c>
    </row>
    <row r="1811" spans="2:6">
      <c r="B1811" s="194" t="s">
        <v>684</v>
      </c>
      <c r="C1811" s="193" t="s">
        <v>318</v>
      </c>
      <c r="D1811" s="195">
        <v>2035</v>
      </c>
      <c r="E1811" s="295" t="str">
        <f t="shared" si="23"/>
        <v>MediumGMB2035</v>
      </c>
      <c r="F1811" s="304">
        <v>3623.6164999999987</v>
      </c>
    </row>
    <row r="1812" spans="2:6">
      <c r="B1812" s="194" t="s">
        <v>685</v>
      </c>
      <c r="C1812" s="193" t="s">
        <v>318</v>
      </c>
      <c r="D1812" s="195">
        <v>2035</v>
      </c>
      <c r="E1812" s="295" t="str">
        <f t="shared" si="23"/>
        <v>HighGMB2035</v>
      </c>
      <c r="F1812" s="304">
        <v>3739.3774999999982</v>
      </c>
    </row>
    <row r="1813" spans="2:6">
      <c r="B1813" s="194" t="s">
        <v>683</v>
      </c>
      <c r="C1813" s="193" t="s">
        <v>318</v>
      </c>
      <c r="D1813" s="195">
        <v>2040</v>
      </c>
      <c r="E1813" s="295" t="str">
        <f t="shared" si="23"/>
        <v>LowGMB2040</v>
      </c>
      <c r="F1813" s="304">
        <v>3796.686000000002</v>
      </c>
    </row>
    <row r="1814" spans="2:6">
      <c r="B1814" s="194" t="s">
        <v>684</v>
      </c>
      <c r="C1814" s="193" t="s">
        <v>318</v>
      </c>
      <c r="D1814" s="195">
        <v>2040</v>
      </c>
      <c r="E1814" s="295" t="str">
        <f t="shared" si="23"/>
        <v>MediumGMB2040</v>
      </c>
      <c r="F1814" s="304">
        <v>3984.7775000000015</v>
      </c>
    </row>
    <row r="1815" spans="2:6">
      <c r="B1815" s="194" t="s">
        <v>685</v>
      </c>
      <c r="C1815" s="193" t="s">
        <v>318</v>
      </c>
      <c r="D1815" s="195">
        <v>2040</v>
      </c>
      <c r="E1815" s="295" t="str">
        <f t="shared" si="23"/>
        <v>HighGMB2040</v>
      </c>
      <c r="F1815" s="304">
        <v>4172.7695000000003</v>
      </c>
    </row>
    <row r="1816" spans="2:6">
      <c r="B1816" s="194" t="s">
        <v>683</v>
      </c>
      <c r="C1816" s="193" t="s">
        <v>318</v>
      </c>
      <c r="D1816" s="195">
        <v>2045</v>
      </c>
      <c r="E1816" s="295" t="str">
        <f t="shared" si="23"/>
        <v>LowGMB2045</v>
      </c>
      <c r="F1816" s="304">
        <v>4065.6400000000012</v>
      </c>
    </row>
    <row r="1817" spans="2:6">
      <c r="B1817" s="194" t="s">
        <v>684</v>
      </c>
      <c r="C1817" s="193" t="s">
        <v>318</v>
      </c>
      <c r="D1817" s="195">
        <v>2045</v>
      </c>
      <c r="E1817" s="295" t="str">
        <f t="shared" si="23"/>
        <v>MediumGMB2045</v>
      </c>
      <c r="F1817" s="304">
        <v>4336.0765000000019</v>
      </c>
    </row>
    <row r="1818" spans="2:6">
      <c r="B1818" s="194" t="s">
        <v>685</v>
      </c>
      <c r="C1818" s="193" t="s">
        <v>318</v>
      </c>
      <c r="D1818" s="195">
        <v>2045</v>
      </c>
      <c r="E1818" s="295" t="str">
        <f t="shared" si="23"/>
        <v>HighGMB2045</v>
      </c>
      <c r="F1818" s="304">
        <v>4607.2000000000016</v>
      </c>
    </row>
    <row r="1819" spans="2:6">
      <c r="B1819" s="194" t="s">
        <v>683</v>
      </c>
      <c r="C1819" s="193" t="s">
        <v>318</v>
      </c>
      <c r="D1819" s="195">
        <v>2050</v>
      </c>
      <c r="E1819" s="295" t="str">
        <f t="shared" ref="E1819:E1882" si="24">_xlfn.CONCAT(B1819,C1819, D1819)</f>
        <v>LowGMB2050</v>
      </c>
      <c r="F1819" s="304">
        <v>4307.8590000000004</v>
      </c>
    </row>
    <row r="1820" spans="2:6">
      <c r="B1820" s="194" t="s">
        <v>684</v>
      </c>
      <c r="C1820" s="193" t="s">
        <v>318</v>
      </c>
      <c r="D1820" s="195">
        <v>2050</v>
      </c>
      <c r="E1820" s="295" t="str">
        <f t="shared" si="24"/>
        <v>MediumGMB2050</v>
      </c>
      <c r="F1820" s="304">
        <v>4673.7425000000012</v>
      </c>
    </row>
    <row r="1821" spans="2:6">
      <c r="B1821" s="194" t="s">
        <v>685</v>
      </c>
      <c r="C1821" s="193" t="s">
        <v>318</v>
      </c>
      <c r="D1821" s="195">
        <v>2050</v>
      </c>
      <c r="E1821" s="295" t="str">
        <f t="shared" si="24"/>
        <v>HighGMB2050</v>
      </c>
      <c r="F1821" s="304">
        <v>5044.0865000000031</v>
      </c>
    </row>
    <row r="1822" spans="2:6">
      <c r="B1822" s="194" t="s">
        <v>682</v>
      </c>
      <c r="C1822" s="193" t="s">
        <v>320</v>
      </c>
      <c r="D1822" s="195">
        <v>2020</v>
      </c>
      <c r="E1822" s="295" t="str">
        <f t="shared" si="24"/>
        <v>EstimatesGNB2020</v>
      </c>
      <c r="F1822" s="304">
        <v>2015.8279999999997</v>
      </c>
    </row>
    <row r="1823" spans="2:6">
      <c r="B1823" s="194" t="s">
        <v>683</v>
      </c>
      <c r="C1823" s="193" t="s">
        <v>320</v>
      </c>
      <c r="D1823" s="195">
        <v>2025</v>
      </c>
      <c r="E1823" s="295" t="str">
        <f t="shared" si="24"/>
        <v>LowGNB2025</v>
      </c>
      <c r="F1823" s="304">
        <v>2230.295000000001</v>
      </c>
    </row>
    <row r="1824" spans="2:6">
      <c r="B1824" s="194" t="s">
        <v>684</v>
      </c>
      <c r="C1824" s="193" t="s">
        <v>320</v>
      </c>
      <c r="D1824" s="195">
        <v>2025</v>
      </c>
      <c r="E1824" s="295" t="str">
        <f t="shared" si="24"/>
        <v>MediumGNB2025</v>
      </c>
      <c r="F1824" s="304">
        <v>2244.3680000000004</v>
      </c>
    </row>
    <row r="1825" spans="2:6">
      <c r="B1825" s="194" t="s">
        <v>685</v>
      </c>
      <c r="C1825" s="193" t="s">
        <v>320</v>
      </c>
      <c r="D1825" s="195">
        <v>2025</v>
      </c>
      <c r="E1825" s="295" t="str">
        <f t="shared" si="24"/>
        <v>HighGNB2025</v>
      </c>
      <c r="F1825" s="304">
        <v>2258.4430000000002</v>
      </c>
    </row>
    <row r="1826" spans="2:6">
      <c r="B1826" s="194" t="s">
        <v>683</v>
      </c>
      <c r="C1826" s="193" t="s">
        <v>320</v>
      </c>
      <c r="D1826" s="195">
        <v>2030</v>
      </c>
      <c r="E1826" s="295" t="str">
        <f t="shared" si="24"/>
        <v>LowGNB2030</v>
      </c>
      <c r="F1826" s="304">
        <v>2438.9725000000008</v>
      </c>
    </row>
    <row r="1827" spans="2:6">
      <c r="B1827" s="194" t="s">
        <v>684</v>
      </c>
      <c r="C1827" s="193" t="s">
        <v>320</v>
      </c>
      <c r="D1827" s="195">
        <v>2030</v>
      </c>
      <c r="E1827" s="295" t="str">
        <f t="shared" si="24"/>
        <v>MediumGNB2030</v>
      </c>
      <c r="F1827" s="304">
        <v>2484.8625000000006</v>
      </c>
    </row>
    <row r="1828" spans="2:6">
      <c r="B1828" s="194" t="s">
        <v>685</v>
      </c>
      <c r="C1828" s="193" t="s">
        <v>320</v>
      </c>
      <c r="D1828" s="195">
        <v>2030</v>
      </c>
      <c r="E1828" s="295" t="str">
        <f t="shared" si="24"/>
        <v>HighGNB2030</v>
      </c>
      <c r="F1828" s="304">
        <v>2530.7675000000004</v>
      </c>
    </row>
    <row r="1829" spans="2:6">
      <c r="B1829" s="194" t="s">
        <v>683</v>
      </c>
      <c r="C1829" s="193" t="s">
        <v>320</v>
      </c>
      <c r="D1829" s="195">
        <v>2035</v>
      </c>
      <c r="E1829" s="295" t="str">
        <f t="shared" si="24"/>
        <v>LowGNB2035</v>
      </c>
      <c r="F1829" s="304">
        <v>2637.2320000000004</v>
      </c>
    </row>
    <row r="1830" spans="2:6">
      <c r="B1830" s="194" t="s">
        <v>684</v>
      </c>
      <c r="C1830" s="193" t="s">
        <v>320</v>
      </c>
      <c r="D1830" s="195">
        <v>2035</v>
      </c>
      <c r="E1830" s="295" t="str">
        <f t="shared" si="24"/>
        <v>MediumGNB2035</v>
      </c>
      <c r="F1830" s="304">
        <v>2730.5755000000008</v>
      </c>
    </row>
    <row r="1831" spans="2:6">
      <c r="B1831" s="194" t="s">
        <v>685</v>
      </c>
      <c r="C1831" s="193" t="s">
        <v>320</v>
      </c>
      <c r="D1831" s="195">
        <v>2035</v>
      </c>
      <c r="E1831" s="295" t="str">
        <f t="shared" si="24"/>
        <v>HighGNB2035</v>
      </c>
      <c r="F1831" s="304">
        <v>2823.9630000000002</v>
      </c>
    </row>
    <row r="1832" spans="2:6">
      <c r="B1832" s="194" t="s">
        <v>683</v>
      </c>
      <c r="C1832" s="193" t="s">
        <v>320</v>
      </c>
      <c r="D1832" s="195">
        <v>2040</v>
      </c>
      <c r="E1832" s="295" t="str">
        <f t="shared" si="24"/>
        <v>LowGNB2040</v>
      </c>
      <c r="F1832" s="304">
        <v>2826.9719999999993</v>
      </c>
    </row>
    <row r="1833" spans="2:6">
      <c r="B1833" s="194" t="s">
        <v>684</v>
      </c>
      <c r="C1833" s="193" t="s">
        <v>320</v>
      </c>
      <c r="D1833" s="195">
        <v>2040</v>
      </c>
      <c r="E1833" s="295" t="str">
        <f t="shared" si="24"/>
        <v>MediumGNB2040</v>
      </c>
      <c r="F1833" s="304">
        <v>2976.3534999999997</v>
      </c>
    </row>
    <row r="1834" spans="2:6">
      <c r="B1834" s="194" t="s">
        <v>685</v>
      </c>
      <c r="C1834" s="193" t="s">
        <v>320</v>
      </c>
      <c r="D1834" s="195">
        <v>2040</v>
      </c>
      <c r="E1834" s="295" t="str">
        <f t="shared" si="24"/>
        <v>HighGNB2040</v>
      </c>
      <c r="F1834" s="304">
        <v>3126.0439999999999</v>
      </c>
    </row>
    <row r="1835" spans="2:6">
      <c r="B1835" s="194" t="s">
        <v>683</v>
      </c>
      <c r="C1835" s="193" t="s">
        <v>320</v>
      </c>
      <c r="D1835" s="195">
        <v>2045</v>
      </c>
      <c r="E1835" s="295" t="str">
        <f t="shared" si="24"/>
        <v>LowGNB2045</v>
      </c>
      <c r="F1835" s="304">
        <v>3003.3979999999988</v>
      </c>
    </row>
    <row r="1836" spans="2:6">
      <c r="B1836" s="194" t="s">
        <v>684</v>
      </c>
      <c r="C1836" s="193" t="s">
        <v>320</v>
      </c>
      <c r="D1836" s="195">
        <v>2045</v>
      </c>
      <c r="E1836" s="295" t="str">
        <f t="shared" si="24"/>
        <v>MediumGNB2045</v>
      </c>
      <c r="F1836" s="304">
        <v>3216.2224999999989</v>
      </c>
    </row>
    <row r="1837" spans="2:6">
      <c r="B1837" s="194" t="s">
        <v>685</v>
      </c>
      <c r="C1837" s="193" t="s">
        <v>320</v>
      </c>
      <c r="D1837" s="195">
        <v>2045</v>
      </c>
      <c r="E1837" s="295" t="str">
        <f t="shared" si="24"/>
        <v>HighGNB2045</v>
      </c>
      <c r="F1837" s="304">
        <v>3431.0724999999989</v>
      </c>
    </row>
    <row r="1838" spans="2:6">
      <c r="B1838" s="194" t="s">
        <v>683</v>
      </c>
      <c r="C1838" s="193" t="s">
        <v>320</v>
      </c>
      <c r="D1838" s="195">
        <v>2050</v>
      </c>
      <c r="E1838" s="295" t="str">
        <f t="shared" si="24"/>
        <v>LowGNB2050</v>
      </c>
      <c r="F1838" s="304">
        <v>3159.0584999999992</v>
      </c>
    </row>
    <row r="1839" spans="2:6">
      <c r="B1839" s="194" t="s">
        <v>684</v>
      </c>
      <c r="C1839" s="193" t="s">
        <v>320</v>
      </c>
      <c r="D1839" s="195">
        <v>2050</v>
      </c>
      <c r="E1839" s="295" t="str">
        <f t="shared" si="24"/>
        <v>MediumGNB2050</v>
      </c>
      <c r="F1839" s="304">
        <v>3445.289499999999</v>
      </c>
    </row>
    <row r="1840" spans="2:6">
      <c r="B1840" s="194" t="s">
        <v>685</v>
      </c>
      <c r="C1840" s="193" t="s">
        <v>320</v>
      </c>
      <c r="D1840" s="195">
        <v>2050</v>
      </c>
      <c r="E1840" s="295" t="str">
        <f t="shared" si="24"/>
        <v>HighGNB2050</v>
      </c>
      <c r="F1840" s="304">
        <v>3738.6389999999997</v>
      </c>
    </row>
    <row r="1841" spans="2:6">
      <c r="B1841" s="194" t="s">
        <v>682</v>
      </c>
      <c r="C1841" s="193" t="s">
        <v>322</v>
      </c>
      <c r="D1841" s="195">
        <v>2020</v>
      </c>
      <c r="E1841" s="295" t="str">
        <f t="shared" si="24"/>
        <v>EstimatesGNQ2020</v>
      </c>
      <c r="F1841" s="304">
        <v>1596.048500000001</v>
      </c>
    </row>
    <row r="1842" spans="2:6">
      <c r="B1842" s="194" t="s">
        <v>683</v>
      </c>
      <c r="C1842" s="193" t="s">
        <v>322</v>
      </c>
      <c r="D1842" s="195">
        <v>2025</v>
      </c>
      <c r="E1842" s="295" t="str">
        <f t="shared" si="24"/>
        <v>LowGNQ2025</v>
      </c>
      <c r="F1842" s="304">
        <v>1785.278</v>
      </c>
    </row>
    <row r="1843" spans="2:6">
      <c r="B1843" s="194" t="s">
        <v>684</v>
      </c>
      <c r="C1843" s="193" t="s">
        <v>322</v>
      </c>
      <c r="D1843" s="195">
        <v>2025</v>
      </c>
      <c r="E1843" s="295" t="str">
        <f t="shared" si="24"/>
        <v>MediumGNQ2025</v>
      </c>
      <c r="F1843" s="304">
        <v>1795.5740000000001</v>
      </c>
    </row>
    <row r="1844" spans="2:6">
      <c r="B1844" s="194" t="s">
        <v>685</v>
      </c>
      <c r="C1844" s="193" t="s">
        <v>322</v>
      </c>
      <c r="D1844" s="195">
        <v>2025</v>
      </c>
      <c r="E1844" s="295" t="str">
        <f t="shared" si="24"/>
        <v>HighGNQ2025</v>
      </c>
      <c r="F1844" s="304">
        <v>1805.8724999999999</v>
      </c>
    </row>
    <row r="1845" spans="2:6">
      <c r="B1845" s="194" t="s">
        <v>683</v>
      </c>
      <c r="C1845" s="193" t="s">
        <v>322</v>
      </c>
      <c r="D1845" s="195">
        <v>2030</v>
      </c>
      <c r="E1845" s="295" t="str">
        <f t="shared" si="24"/>
        <v>LowGNQ2030</v>
      </c>
      <c r="F1845" s="304">
        <v>1965.6475000000003</v>
      </c>
    </row>
    <row r="1846" spans="2:6">
      <c r="B1846" s="194" t="s">
        <v>684</v>
      </c>
      <c r="C1846" s="193" t="s">
        <v>322</v>
      </c>
      <c r="D1846" s="195">
        <v>2030</v>
      </c>
      <c r="E1846" s="295" t="str">
        <f t="shared" si="24"/>
        <v>MediumGNQ2030</v>
      </c>
      <c r="F1846" s="304">
        <v>1999.6780000000001</v>
      </c>
    </row>
    <row r="1847" spans="2:6">
      <c r="B1847" s="194" t="s">
        <v>685</v>
      </c>
      <c r="C1847" s="193" t="s">
        <v>322</v>
      </c>
      <c r="D1847" s="195">
        <v>2030</v>
      </c>
      <c r="E1847" s="295" t="str">
        <f t="shared" si="24"/>
        <v>HighGNQ2030</v>
      </c>
      <c r="F1847" s="304">
        <v>2033.7605000000001</v>
      </c>
    </row>
    <row r="1848" spans="2:6">
      <c r="B1848" s="194" t="s">
        <v>683</v>
      </c>
      <c r="C1848" s="193" t="s">
        <v>322</v>
      </c>
      <c r="D1848" s="195">
        <v>2035</v>
      </c>
      <c r="E1848" s="295" t="str">
        <f t="shared" si="24"/>
        <v>LowGNQ2035</v>
      </c>
      <c r="F1848" s="304">
        <v>2134.5159999999996</v>
      </c>
    </row>
    <row r="1849" spans="2:6">
      <c r="B1849" s="194" t="s">
        <v>684</v>
      </c>
      <c r="C1849" s="193" t="s">
        <v>322</v>
      </c>
      <c r="D1849" s="195">
        <v>2035</v>
      </c>
      <c r="E1849" s="295" t="str">
        <f t="shared" si="24"/>
        <v>MediumGNQ2035</v>
      </c>
      <c r="F1849" s="304">
        <v>2204.6334999999999</v>
      </c>
    </row>
    <row r="1850" spans="2:6">
      <c r="B1850" s="194" t="s">
        <v>685</v>
      </c>
      <c r="C1850" s="193" t="s">
        <v>322</v>
      </c>
      <c r="D1850" s="195">
        <v>2035</v>
      </c>
      <c r="E1850" s="295" t="str">
        <f t="shared" si="24"/>
        <v>HighGNQ2035</v>
      </c>
      <c r="F1850" s="304">
        <v>2274.9714999999992</v>
      </c>
    </row>
    <row r="1851" spans="2:6">
      <c r="B1851" s="194" t="s">
        <v>683</v>
      </c>
      <c r="C1851" s="193" t="s">
        <v>322</v>
      </c>
      <c r="D1851" s="195">
        <v>2040</v>
      </c>
      <c r="E1851" s="295" t="str">
        <f t="shared" si="24"/>
        <v>LowGNQ2040</v>
      </c>
      <c r="F1851" s="304">
        <v>2293.1959999999999</v>
      </c>
    </row>
    <row r="1852" spans="2:6">
      <c r="B1852" s="194" t="s">
        <v>684</v>
      </c>
      <c r="C1852" s="193" t="s">
        <v>322</v>
      </c>
      <c r="D1852" s="195">
        <v>2040</v>
      </c>
      <c r="E1852" s="295" t="str">
        <f t="shared" si="24"/>
        <v>MediumGNQ2040</v>
      </c>
      <c r="F1852" s="304">
        <v>2407.1979999999994</v>
      </c>
    </row>
    <row r="1853" spans="2:6">
      <c r="B1853" s="194" t="s">
        <v>685</v>
      </c>
      <c r="C1853" s="193" t="s">
        <v>322</v>
      </c>
      <c r="D1853" s="195">
        <v>2040</v>
      </c>
      <c r="E1853" s="295" t="str">
        <f t="shared" si="24"/>
        <v>HighGNQ2040</v>
      </c>
      <c r="F1853" s="304">
        <v>2521.983999999999</v>
      </c>
    </row>
    <row r="1854" spans="2:6">
      <c r="B1854" s="194" t="s">
        <v>683</v>
      </c>
      <c r="C1854" s="193" t="s">
        <v>322</v>
      </c>
      <c r="D1854" s="195">
        <v>2045</v>
      </c>
      <c r="E1854" s="295" t="str">
        <f t="shared" si="24"/>
        <v>LowGNQ2045</v>
      </c>
      <c r="F1854" s="304">
        <v>2437.9369999999994</v>
      </c>
    </row>
    <row r="1855" spans="2:6">
      <c r="B1855" s="194" t="s">
        <v>684</v>
      </c>
      <c r="C1855" s="193" t="s">
        <v>322</v>
      </c>
      <c r="D1855" s="195">
        <v>2045</v>
      </c>
      <c r="E1855" s="295" t="str">
        <f t="shared" si="24"/>
        <v>MediumGNQ2045</v>
      </c>
      <c r="F1855" s="304">
        <v>2603.5540000000001</v>
      </c>
    </row>
    <row r="1856" spans="2:6">
      <c r="B1856" s="194" t="s">
        <v>685</v>
      </c>
      <c r="C1856" s="193" t="s">
        <v>322</v>
      </c>
      <c r="D1856" s="195">
        <v>2045</v>
      </c>
      <c r="E1856" s="295" t="str">
        <f t="shared" si="24"/>
        <v>HighGNQ2045</v>
      </c>
      <c r="F1856" s="304">
        <v>2772.2129999999997</v>
      </c>
    </row>
    <row r="1857" spans="2:6">
      <c r="B1857" s="194" t="s">
        <v>683</v>
      </c>
      <c r="C1857" s="193" t="s">
        <v>322</v>
      </c>
      <c r="D1857" s="195">
        <v>2050</v>
      </c>
      <c r="E1857" s="295" t="str">
        <f t="shared" si="24"/>
        <v>LowGNQ2050</v>
      </c>
      <c r="F1857" s="304">
        <v>2564.2075000000004</v>
      </c>
    </row>
    <row r="1858" spans="2:6">
      <c r="B1858" s="194" t="s">
        <v>684</v>
      </c>
      <c r="C1858" s="193" t="s">
        <v>322</v>
      </c>
      <c r="D1858" s="195">
        <v>2050</v>
      </c>
      <c r="E1858" s="295" t="str">
        <f t="shared" si="24"/>
        <v>MediumGNQ2050</v>
      </c>
      <c r="F1858" s="304">
        <v>2790.5329999999999</v>
      </c>
    </row>
    <row r="1859" spans="2:6">
      <c r="B1859" s="194" t="s">
        <v>685</v>
      </c>
      <c r="C1859" s="193" t="s">
        <v>322</v>
      </c>
      <c r="D1859" s="195">
        <v>2050</v>
      </c>
      <c r="E1859" s="295" t="str">
        <f t="shared" si="24"/>
        <v>HighGNQ2050</v>
      </c>
      <c r="F1859" s="304">
        <v>3025.3379999999993</v>
      </c>
    </row>
    <row r="1860" spans="2:6">
      <c r="B1860" s="194" t="s">
        <v>682</v>
      </c>
      <c r="C1860" s="193" t="s">
        <v>324</v>
      </c>
      <c r="D1860" s="195">
        <v>2020</v>
      </c>
      <c r="E1860" s="295" t="str">
        <f t="shared" si="24"/>
        <v>EstimatesGRC2020</v>
      </c>
      <c r="F1860" s="304">
        <v>10512.232000000002</v>
      </c>
    </row>
    <row r="1861" spans="2:6">
      <c r="B1861" s="194" t="s">
        <v>683</v>
      </c>
      <c r="C1861" s="193" t="s">
        <v>324</v>
      </c>
      <c r="D1861" s="195">
        <v>2025</v>
      </c>
      <c r="E1861" s="295" t="str">
        <f t="shared" si="24"/>
        <v>LowGRC2025</v>
      </c>
      <c r="F1861" s="304">
        <v>10215.1605</v>
      </c>
    </row>
    <row r="1862" spans="2:6">
      <c r="B1862" s="194" t="s">
        <v>684</v>
      </c>
      <c r="C1862" s="193" t="s">
        <v>324</v>
      </c>
      <c r="D1862" s="195">
        <v>2025</v>
      </c>
      <c r="E1862" s="295" t="str">
        <f t="shared" si="24"/>
        <v>MediumGRC2025</v>
      </c>
      <c r="F1862" s="304">
        <v>10263.297500000001</v>
      </c>
    </row>
    <row r="1863" spans="2:6">
      <c r="B1863" s="194" t="s">
        <v>685</v>
      </c>
      <c r="C1863" s="193" t="s">
        <v>324</v>
      </c>
      <c r="D1863" s="195">
        <v>2025</v>
      </c>
      <c r="E1863" s="295" t="str">
        <f t="shared" si="24"/>
        <v>HighGRC2025</v>
      </c>
      <c r="F1863" s="304">
        <v>10311.434000000001</v>
      </c>
    </row>
    <row r="1864" spans="2:6">
      <c r="B1864" s="194" t="s">
        <v>683</v>
      </c>
      <c r="C1864" s="193" t="s">
        <v>324</v>
      </c>
      <c r="D1864" s="195">
        <v>2030</v>
      </c>
      <c r="E1864" s="295" t="str">
        <f t="shared" si="24"/>
        <v>LowGRC2030</v>
      </c>
      <c r="F1864" s="304">
        <v>9917.1365000000042</v>
      </c>
    </row>
    <row r="1865" spans="2:6">
      <c r="B1865" s="194" t="s">
        <v>684</v>
      </c>
      <c r="C1865" s="193" t="s">
        <v>324</v>
      </c>
      <c r="D1865" s="195">
        <v>2030</v>
      </c>
      <c r="E1865" s="295" t="str">
        <f t="shared" si="24"/>
        <v>MediumGRC2030</v>
      </c>
      <c r="F1865" s="304">
        <v>10059.703000000003</v>
      </c>
    </row>
    <row r="1866" spans="2:6">
      <c r="B1866" s="194" t="s">
        <v>685</v>
      </c>
      <c r="C1866" s="193" t="s">
        <v>324</v>
      </c>
      <c r="D1866" s="195">
        <v>2030</v>
      </c>
      <c r="E1866" s="295" t="str">
        <f t="shared" si="24"/>
        <v>HighGRC2030</v>
      </c>
      <c r="F1866" s="304">
        <v>10202.270000000002</v>
      </c>
    </row>
    <row r="1867" spans="2:6">
      <c r="B1867" s="194" t="s">
        <v>683</v>
      </c>
      <c r="C1867" s="193" t="s">
        <v>324</v>
      </c>
      <c r="D1867" s="195">
        <v>2035</v>
      </c>
      <c r="E1867" s="295" t="str">
        <f t="shared" si="24"/>
        <v>LowGRC2035</v>
      </c>
      <c r="F1867" s="304">
        <v>9585.4485000000004</v>
      </c>
    </row>
    <row r="1868" spans="2:6">
      <c r="B1868" s="194" t="s">
        <v>684</v>
      </c>
      <c r="C1868" s="193" t="s">
        <v>324</v>
      </c>
      <c r="D1868" s="195">
        <v>2035</v>
      </c>
      <c r="E1868" s="295" t="str">
        <f t="shared" si="24"/>
        <v>MediumGRC2035</v>
      </c>
      <c r="F1868" s="304">
        <v>9852.4714999999997</v>
      </c>
    </row>
    <row r="1869" spans="2:6">
      <c r="B1869" s="194" t="s">
        <v>685</v>
      </c>
      <c r="C1869" s="193" t="s">
        <v>324</v>
      </c>
      <c r="D1869" s="195">
        <v>2035</v>
      </c>
      <c r="E1869" s="295" t="str">
        <f t="shared" si="24"/>
        <v>HighGRC2035</v>
      </c>
      <c r="F1869" s="304">
        <v>10119.505500000001</v>
      </c>
    </row>
    <row r="1870" spans="2:6">
      <c r="B1870" s="194" t="s">
        <v>683</v>
      </c>
      <c r="C1870" s="193" t="s">
        <v>324</v>
      </c>
      <c r="D1870" s="195">
        <v>2040</v>
      </c>
      <c r="E1870" s="295" t="str">
        <f t="shared" si="24"/>
        <v>LowGRC2040</v>
      </c>
      <c r="F1870" s="304">
        <v>9241.1630000000005</v>
      </c>
    </row>
    <row r="1871" spans="2:6">
      <c r="B1871" s="194" t="s">
        <v>684</v>
      </c>
      <c r="C1871" s="193" t="s">
        <v>324</v>
      </c>
      <c r="D1871" s="195">
        <v>2040</v>
      </c>
      <c r="E1871" s="295" t="str">
        <f t="shared" si="24"/>
        <v>MediumGRC2040</v>
      </c>
      <c r="F1871" s="304">
        <v>9640.5035000000007</v>
      </c>
    </row>
    <row r="1872" spans="2:6">
      <c r="B1872" s="194" t="s">
        <v>685</v>
      </c>
      <c r="C1872" s="193" t="s">
        <v>324</v>
      </c>
      <c r="D1872" s="195">
        <v>2040</v>
      </c>
      <c r="E1872" s="295" t="str">
        <f t="shared" si="24"/>
        <v>HighGRC2040</v>
      </c>
      <c r="F1872" s="304">
        <v>10040.055</v>
      </c>
    </row>
    <row r="1873" spans="2:6">
      <c r="B1873" s="194" t="s">
        <v>683</v>
      </c>
      <c r="C1873" s="193" t="s">
        <v>324</v>
      </c>
      <c r="D1873" s="195">
        <v>2045</v>
      </c>
      <c r="E1873" s="295" t="str">
        <f t="shared" si="24"/>
        <v>LowGRC2045</v>
      </c>
      <c r="F1873" s="304">
        <v>8879.7925000000014</v>
      </c>
    </row>
    <row r="1874" spans="2:6">
      <c r="B1874" s="194" t="s">
        <v>684</v>
      </c>
      <c r="C1874" s="193" t="s">
        <v>324</v>
      </c>
      <c r="D1874" s="195">
        <v>2045</v>
      </c>
      <c r="E1874" s="295" t="str">
        <f t="shared" si="24"/>
        <v>MediumGRC2045</v>
      </c>
      <c r="F1874" s="304">
        <v>9408.5640000000039</v>
      </c>
    </row>
    <row r="1875" spans="2:6">
      <c r="B1875" s="194" t="s">
        <v>685</v>
      </c>
      <c r="C1875" s="193" t="s">
        <v>324</v>
      </c>
      <c r="D1875" s="195">
        <v>2045</v>
      </c>
      <c r="E1875" s="295" t="str">
        <f t="shared" si="24"/>
        <v>HighGRC2045</v>
      </c>
      <c r="F1875" s="304">
        <v>9938.8455000000049</v>
      </c>
    </row>
    <row r="1876" spans="2:6">
      <c r="B1876" s="194" t="s">
        <v>683</v>
      </c>
      <c r="C1876" s="193" t="s">
        <v>324</v>
      </c>
      <c r="D1876" s="195">
        <v>2050</v>
      </c>
      <c r="E1876" s="295" t="str">
        <f t="shared" si="24"/>
        <v>LowGRC2050</v>
      </c>
      <c r="F1876" s="304">
        <v>8492.3935000000019</v>
      </c>
    </row>
    <row r="1877" spans="2:6">
      <c r="B1877" s="194" t="s">
        <v>684</v>
      </c>
      <c r="C1877" s="193" t="s">
        <v>324</v>
      </c>
      <c r="D1877" s="195">
        <v>2050</v>
      </c>
      <c r="E1877" s="295" t="str">
        <f t="shared" si="24"/>
        <v>MediumGRC2050</v>
      </c>
      <c r="F1877" s="304">
        <v>9144.9510000000009</v>
      </c>
    </row>
    <row r="1878" spans="2:6">
      <c r="B1878" s="194" t="s">
        <v>685</v>
      </c>
      <c r="C1878" s="193" t="s">
        <v>324</v>
      </c>
      <c r="D1878" s="195">
        <v>2050</v>
      </c>
      <c r="E1878" s="295" t="str">
        <f t="shared" si="24"/>
        <v>HighGRC2050</v>
      </c>
      <c r="F1878" s="304">
        <v>9803.3444999999992</v>
      </c>
    </row>
    <row r="1879" spans="2:6">
      <c r="B1879" s="194" t="s">
        <v>682</v>
      </c>
      <c r="C1879" s="193" t="s">
        <v>326</v>
      </c>
      <c r="D1879" s="195">
        <v>2020</v>
      </c>
      <c r="E1879" s="295" t="str">
        <f t="shared" si="24"/>
        <v>EstimatesGRD2020</v>
      </c>
      <c r="F1879" s="304">
        <v>123.66299999999998</v>
      </c>
    </row>
    <row r="1880" spans="2:6">
      <c r="B1880" s="194" t="s">
        <v>683</v>
      </c>
      <c r="C1880" s="193" t="s">
        <v>326</v>
      </c>
      <c r="D1880" s="195">
        <v>2025</v>
      </c>
      <c r="E1880" s="295" t="str">
        <f t="shared" si="24"/>
        <v>LowGRD2025</v>
      </c>
      <c r="F1880" s="304">
        <v>126.709</v>
      </c>
    </row>
    <row r="1881" spans="2:6">
      <c r="B1881" s="194" t="s">
        <v>684</v>
      </c>
      <c r="C1881" s="193" t="s">
        <v>326</v>
      </c>
      <c r="D1881" s="195">
        <v>2025</v>
      </c>
      <c r="E1881" s="295" t="str">
        <f t="shared" si="24"/>
        <v>MediumGRD2025</v>
      </c>
      <c r="F1881" s="304">
        <v>127.553</v>
      </c>
    </row>
    <row r="1882" spans="2:6">
      <c r="B1882" s="194" t="s">
        <v>685</v>
      </c>
      <c r="C1882" s="193" t="s">
        <v>326</v>
      </c>
      <c r="D1882" s="195">
        <v>2025</v>
      </c>
      <c r="E1882" s="295" t="str">
        <f t="shared" si="24"/>
        <v>HighGRD2025</v>
      </c>
      <c r="F1882" s="304">
        <v>128.39699999999999</v>
      </c>
    </row>
    <row r="1883" spans="2:6">
      <c r="B1883" s="194" t="s">
        <v>683</v>
      </c>
      <c r="C1883" s="193" t="s">
        <v>326</v>
      </c>
      <c r="D1883" s="195">
        <v>2030</v>
      </c>
      <c r="E1883" s="295" t="str">
        <f t="shared" ref="E1883:E1946" si="25">_xlfn.CONCAT(B1883,C1883, D1883)</f>
        <v>LowGRD2030</v>
      </c>
      <c r="F1883" s="304">
        <v>127.88300000000001</v>
      </c>
    </row>
    <row r="1884" spans="2:6">
      <c r="B1884" s="194" t="s">
        <v>684</v>
      </c>
      <c r="C1884" s="193" t="s">
        <v>326</v>
      </c>
      <c r="D1884" s="195">
        <v>2030</v>
      </c>
      <c r="E1884" s="295" t="str">
        <f t="shared" si="25"/>
        <v>MediumGRD2030</v>
      </c>
      <c r="F1884" s="304">
        <v>130.36700000000005</v>
      </c>
    </row>
    <row r="1885" spans="2:6">
      <c r="B1885" s="194" t="s">
        <v>685</v>
      </c>
      <c r="C1885" s="193" t="s">
        <v>326</v>
      </c>
      <c r="D1885" s="195">
        <v>2030</v>
      </c>
      <c r="E1885" s="295" t="str">
        <f t="shared" si="25"/>
        <v>HighGRD2030</v>
      </c>
      <c r="F1885" s="304">
        <v>132.85050000000004</v>
      </c>
    </row>
    <row r="1886" spans="2:6">
      <c r="B1886" s="194" t="s">
        <v>683</v>
      </c>
      <c r="C1886" s="193" t="s">
        <v>326</v>
      </c>
      <c r="D1886" s="195">
        <v>2035</v>
      </c>
      <c r="E1886" s="295" t="str">
        <f t="shared" si="25"/>
        <v>LowGRD2035</v>
      </c>
      <c r="F1886" s="304">
        <v>127.89749999999998</v>
      </c>
    </row>
    <row r="1887" spans="2:6">
      <c r="B1887" s="194" t="s">
        <v>684</v>
      </c>
      <c r="C1887" s="193" t="s">
        <v>326</v>
      </c>
      <c r="D1887" s="195">
        <v>2035</v>
      </c>
      <c r="E1887" s="295" t="str">
        <f t="shared" si="25"/>
        <v>MediumGRD2035</v>
      </c>
      <c r="F1887" s="304">
        <v>132.49350000000001</v>
      </c>
    </row>
    <row r="1888" spans="2:6">
      <c r="B1888" s="194" t="s">
        <v>685</v>
      </c>
      <c r="C1888" s="193" t="s">
        <v>326</v>
      </c>
      <c r="D1888" s="195">
        <v>2035</v>
      </c>
      <c r="E1888" s="295" t="str">
        <f t="shared" si="25"/>
        <v>HighGRD2035</v>
      </c>
      <c r="F1888" s="304">
        <v>137.09250000000003</v>
      </c>
    </row>
    <row r="1889" spans="2:6">
      <c r="B1889" s="194" t="s">
        <v>683</v>
      </c>
      <c r="C1889" s="193" t="s">
        <v>326</v>
      </c>
      <c r="D1889" s="195">
        <v>2040</v>
      </c>
      <c r="E1889" s="295" t="str">
        <f t="shared" si="25"/>
        <v>LowGRD2040</v>
      </c>
      <c r="F1889" s="304">
        <v>127.35149999999999</v>
      </c>
    </row>
    <row r="1890" spans="2:6">
      <c r="B1890" s="194" t="s">
        <v>684</v>
      </c>
      <c r="C1890" s="193" t="s">
        <v>326</v>
      </c>
      <c r="D1890" s="195">
        <v>2040</v>
      </c>
      <c r="E1890" s="295" t="str">
        <f t="shared" si="25"/>
        <v>MediumGRD2040</v>
      </c>
      <c r="F1890" s="304">
        <v>134.21899999999997</v>
      </c>
    </row>
    <row r="1891" spans="2:6">
      <c r="B1891" s="194" t="s">
        <v>685</v>
      </c>
      <c r="C1891" s="193" t="s">
        <v>326</v>
      </c>
      <c r="D1891" s="195">
        <v>2040</v>
      </c>
      <c r="E1891" s="295" t="str">
        <f t="shared" si="25"/>
        <v>HighGRD2040</v>
      </c>
      <c r="F1891" s="304">
        <v>141.09799999999993</v>
      </c>
    </row>
    <row r="1892" spans="2:6">
      <c r="B1892" s="194" t="s">
        <v>683</v>
      </c>
      <c r="C1892" s="193" t="s">
        <v>326</v>
      </c>
      <c r="D1892" s="195">
        <v>2045</v>
      </c>
      <c r="E1892" s="295" t="str">
        <f t="shared" si="25"/>
        <v>LowGRD2045</v>
      </c>
      <c r="F1892" s="304">
        <v>126.26849999999999</v>
      </c>
    </row>
    <row r="1893" spans="2:6">
      <c r="B1893" s="194" t="s">
        <v>684</v>
      </c>
      <c r="C1893" s="193" t="s">
        <v>326</v>
      </c>
      <c r="D1893" s="195">
        <v>2045</v>
      </c>
      <c r="E1893" s="295" t="str">
        <f t="shared" si="25"/>
        <v>MediumGRD2045</v>
      </c>
      <c r="F1893" s="304">
        <v>135.49950000000004</v>
      </c>
    </row>
    <row r="1894" spans="2:6">
      <c r="B1894" s="194" t="s">
        <v>685</v>
      </c>
      <c r="C1894" s="193" t="s">
        <v>326</v>
      </c>
      <c r="D1894" s="195">
        <v>2045</v>
      </c>
      <c r="E1894" s="295" t="str">
        <f t="shared" si="25"/>
        <v>HighGRD2045</v>
      </c>
      <c r="F1894" s="304">
        <v>144.81550000000004</v>
      </c>
    </row>
    <row r="1895" spans="2:6">
      <c r="B1895" s="194" t="s">
        <v>683</v>
      </c>
      <c r="C1895" s="193" t="s">
        <v>326</v>
      </c>
      <c r="D1895" s="195">
        <v>2050</v>
      </c>
      <c r="E1895" s="295" t="str">
        <f t="shared" si="25"/>
        <v>LowGRD2050</v>
      </c>
      <c r="F1895" s="304">
        <v>124.48</v>
      </c>
    </row>
    <row r="1896" spans="2:6">
      <c r="B1896" s="194" t="s">
        <v>684</v>
      </c>
      <c r="C1896" s="193" t="s">
        <v>326</v>
      </c>
      <c r="D1896" s="195">
        <v>2050</v>
      </c>
      <c r="E1896" s="295" t="str">
        <f t="shared" si="25"/>
        <v>MediumGRD2050</v>
      </c>
      <c r="F1896" s="304">
        <v>136.25300000000001</v>
      </c>
    </row>
    <row r="1897" spans="2:6">
      <c r="B1897" s="194" t="s">
        <v>685</v>
      </c>
      <c r="C1897" s="193" t="s">
        <v>326</v>
      </c>
      <c r="D1897" s="195">
        <v>2050</v>
      </c>
      <c r="E1897" s="295" t="str">
        <f t="shared" si="25"/>
        <v>HighGRD2050</v>
      </c>
      <c r="F1897" s="304">
        <v>148.33550000000005</v>
      </c>
    </row>
    <row r="1898" spans="2:6">
      <c r="B1898" s="303" t="s">
        <v>682</v>
      </c>
      <c r="C1898" s="193" t="s">
        <v>328</v>
      </c>
      <c r="D1898" s="195">
        <v>2020</v>
      </c>
      <c r="E1898" s="295" t="str">
        <f t="shared" si="25"/>
        <v>EstimatesGRL2020</v>
      </c>
      <c r="F1898" s="304">
        <v>56.02649999999997</v>
      </c>
    </row>
    <row r="1899" spans="2:6">
      <c r="B1899" s="194" t="s">
        <v>683</v>
      </c>
      <c r="C1899" s="193" t="s">
        <v>328</v>
      </c>
      <c r="D1899" s="195">
        <v>2025</v>
      </c>
      <c r="E1899" s="295" t="str">
        <f t="shared" si="25"/>
        <v>LowGRL2025</v>
      </c>
      <c r="F1899" s="304">
        <v>56.569000000000003</v>
      </c>
    </row>
    <row r="1900" spans="2:6">
      <c r="B1900" s="194" t="s">
        <v>684</v>
      </c>
      <c r="C1900" s="193" t="s">
        <v>328</v>
      </c>
      <c r="D1900" s="195">
        <v>2025</v>
      </c>
      <c r="E1900" s="295" t="str">
        <f t="shared" si="25"/>
        <v>MediumGRL2025</v>
      </c>
      <c r="F1900" s="304">
        <v>56.915499999999994</v>
      </c>
    </row>
    <row r="1901" spans="2:6">
      <c r="B1901" s="194" t="s">
        <v>685</v>
      </c>
      <c r="C1901" s="193" t="s">
        <v>328</v>
      </c>
      <c r="D1901" s="195">
        <v>2025</v>
      </c>
      <c r="E1901" s="295" t="str">
        <f t="shared" si="25"/>
        <v>HighGRL2025</v>
      </c>
      <c r="F1901" s="304">
        <v>57.262999999999991</v>
      </c>
    </row>
    <row r="1902" spans="2:6">
      <c r="B1902" s="194" t="s">
        <v>683</v>
      </c>
      <c r="C1902" s="193" t="s">
        <v>328</v>
      </c>
      <c r="D1902" s="195">
        <v>2030</v>
      </c>
      <c r="E1902" s="295" t="str">
        <f t="shared" si="25"/>
        <v>LowGRL2030</v>
      </c>
      <c r="F1902" s="304">
        <v>56.14350000000001</v>
      </c>
    </row>
    <row r="1903" spans="2:6">
      <c r="B1903" s="194" t="s">
        <v>684</v>
      </c>
      <c r="C1903" s="193" t="s">
        <v>328</v>
      </c>
      <c r="D1903" s="195">
        <v>2030</v>
      </c>
      <c r="E1903" s="295" t="str">
        <f t="shared" si="25"/>
        <v>MediumGRL2030</v>
      </c>
      <c r="F1903" s="304">
        <v>57.152000000000022</v>
      </c>
    </row>
    <row r="1904" spans="2:6">
      <c r="B1904" s="194" t="s">
        <v>685</v>
      </c>
      <c r="C1904" s="193" t="s">
        <v>328</v>
      </c>
      <c r="D1904" s="195">
        <v>2030</v>
      </c>
      <c r="E1904" s="295" t="str">
        <f t="shared" si="25"/>
        <v>HighGRL2030</v>
      </c>
      <c r="F1904" s="304">
        <v>58.158500000000025</v>
      </c>
    </row>
    <row r="1905" spans="2:6">
      <c r="B1905" s="194" t="s">
        <v>683</v>
      </c>
      <c r="C1905" s="193" t="s">
        <v>328</v>
      </c>
      <c r="D1905" s="195">
        <v>2035</v>
      </c>
      <c r="E1905" s="295" t="str">
        <f t="shared" si="25"/>
        <v>LowGRL2035</v>
      </c>
      <c r="F1905" s="304">
        <v>54.959499999999984</v>
      </c>
    </row>
    <row r="1906" spans="2:6">
      <c r="B1906" s="194" t="s">
        <v>684</v>
      </c>
      <c r="C1906" s="193" t="s">
        <v>328</v>
      </c>
      <c r="D1906" s="195">
        <v>2035</v>
      </c>
      <c r="E1906" s="295" t="str">
        <f t="shared" si="25"/>
        <v>MediumGRL2035</v>
      </c>
      <c r="F1906" s="304">
        <v>56.784999999999982</v>
      </c>
    </row>
    <row r="1907" spans="2:6">
      <c r="B1907" s="194" t="s">
        <v>685</v>
      </c>
      <c r="C1907" s="193" t="s">
        <v>328</v>
      </c>
      <c r="D1907" s="195">
        <v>2035</v>
      </c>
      <c r="E1907" s="295" t="str">
        <f t="shared" si="25"/>
        <v>HighGRL2035</v>
      </c>
      <c r="F1907" s="304">
        <v>58.609999999999978</v>
      </c>
    </row>
    <row r="1908" spans="2:6">
      <c r="B1908" s="194" t="s">
        <v>683</v>
      </c>
      <c r="C1908" s="193" t="s">
        <v>328</v>
      </c>
      <c r="D1908" s="195">
        <v>2040</v>
      </c>
      <c r="E1908" s="295" t="str">
        <f t="shared" si="25"/>
        <v>LowGRL2040</v>
      </c>
      <c r="F1908" s="304">
        <v>53.362500000000011</v>
      </c>
    </row>
    <row r="1909" spans="2:6">
      <c r="B1909" s="194" t="s">
        <v>684</v>
      </c>
      <c r="C1909" s="193" t="s">
        <v>328</v>
      </c>
      <c r="D1909" s="195">
        <v>2040</v>
      </c>
      <c r="E1909" s="295" t="str">
        <f t="shared" si="25"/>
        <v>MediumGRL2040</v>
      </c>
      <c r="F1909" s="304">
        <v>56.041000000000011</v>
      </c>
    </row>
    <row r="1910" spans="2:6">
      <c r="B1910" s="194" t="s">
        <v>685</v>
      </c>
      <c r="C1910" s="193" t="s">
        <v>328</v>
      </c>
      <c r="D1910" s="195">
        <v>2040</v>
      </c>
      <c r="E1910" s="295" t="str">
        <f t="shared" si="25"/>
        <v>HighGRL2040</v>
      </c>
      <c r="F1910" s="304">
        <v>58.722500000000011</v>
      </c>
    </row>
    <row r="1911" spans="2:6">
      <c r="B1911" s="194" t="s">
        <v>683</v>
      </c>
      <c r="C1911" s="193" t="s">
        <v>328</v>
      </c>
      <c r="D1911" s="195">
        <v>2045</v>
      </c>
      <c r="E1911" s="295" t="str">
        <f t="shared" si="25"/>
        <v>LowGRL2045</v>
      </c>
      <c r="F1911" s="304">
        <v>51.508500000000005</v>
      </c>
    </row>
    <row r="1912" spans="2:6">
      <c r="B1912" s="194" t="s">
        <v>684</v>
      </c>
      <c r="C1912" s="193" t="s">
        <v>328</v>
      </c>
      <c r="D1912" s="195">
        <v>2045</v>
      </c>
      <c r="E1912" s="295" t="str">
        <f t="shared" si="25"/>
        <v>MediumGRL2045</v>
      </c>
      <c r="F1912" s="304">
        <v>55.076500000000003</v>
      </c>
    </row>
    <row r="1913" spans="2:6">
      <c r="B1913" s="194" t="s">
        <v>685</v>
      </c>
      <c r="C1913" s="193" t="s">
        <v>328</v>
      </c>
      <c r="D1913" s="195">
        <v>2045</v>
      </c>
      <c r="E1913" s="295" t="str">
        <f t="shared" si="25"/>
        <v>HighGRL2045</v>
      </c>
      <c r="F1913" s="304">
        <v>58.677000000000014</v>
      </c>
    </row>
    <row r="1914" spans="2:6">
      <c r="B1914" s="194" t="s">
        <v>683</v>
      </c>
      <c r="C1914" s="193" t="s">
        <v>328</v>
      </c>
      <c r="D1914" s="195">
        <v>2050</v>
      </c>
      <c r="E1914" s="295" t="str">
        <f t="shared" si="25"/>
        <v>LowGRL2050</v>
      </c>
      <c r="F1914" s="304">
        <v>49.458499999999994</v>
      </c>
    </row>
    <row r="1915" spans="2:6">
      <c r="B1915" s="194" t="s">
        <v>684</v>
      </c>
      <c r="C1915" s="193" t="s">
        <v>328</v>
      </c>
      <c r="D1915" s="195">
        <v>2050</v>
      </c>
      <c r="E1915" s="295" t="str">
        <f t="shared" si="25"/>
        <v>MediumGRL2050</v>
      </c>
      <c r="F1915" s="304">
        <v>53.996999999999993</v>
      </c>
    </row>
    <row r="1916" spans="2:6">
      <c r="B1916" s="194" t="s">
        <v>685</v>
      </c>
      <c r="C1916" s="193" t="s">
        <v>328</v>
      </c>
      <c r="D1916" s="195">
        <v>2050</v>
      </c>
      <c r="E1916" s="295" t="str">
        <f t="shared" si="25"/>
        <v>HighGRL2050</v>
      </c>
      <c r="F1916" s="304">
        <v>58.652999999999984</v>
      </c>
    </row>
    <row r="1917" spans="2:6">
      <c r="B1917" s="194" t="s">
        <v>682</v>
      </c>
      <c r="C1917" s="193" t="s">
        <v>330</v>
      </c>
      <c r="D1917" s="195">
        <v>2020</v>
      </c>
      <c r="E1917" s="295" t="str">
        <f t="shared" si="25"/>
        <v>EstimatesGTM2020</v>
      </c>
      <c r="F1917" s="304">
        <v>17362.718499999992</v>
      </c>
    </row>
    <row r="1918" spans="2:6">
      <c r="B1918" s="194" t="s">
        <v>683</v>
      </c>
      <c r="C1918" s="193" t="s">
        <v>330</v>
      </c>
      <c r="D1918" s="195">
        <v>2025</v>
      </c>
      <c r="E1918" s="295" t="str">
        <f t="shared" si="25"/>
        <v>LowGTM2025</v>
      </c>
      <c r="F1918" s="304">
        <v>18497.715499999998</v>
      </c>
    </row>
    <row r="1919" spans="2:6">
      <c r="B1919" s="194" t="s">
        <v>684</v>
      </c>
      <c r="C1919" s="193" t="s">
        <v>330</v>
      </c>
      <c r="D1919" s="195">
        <v>2025</v>
      </c>
      <c r="E1919" s="295" t="str">
        <f t="shared" si="25"/>
        <v>MediumGTM2025</v>
      </c>
      <c r="F1919" s="304">
        <v>18636.531500000001</v>
      </c>
    </row>
    <row r="1920" spans="2:6">
      <c r="B1920" s="194" t="s">
        <v>685</v>
      </c>
      <c r="C1920" s="193" t="s">
        <v>330</v>
      </c>
      <c r="D1920" s="195">
        <v>2025</v>
      </c>
      <c r="E1920" s="295" t="str">
        <f t="shared" si="25"/>
        <v>HighGTM2025</v>
      </c>
      <c r="F1920" s="304">
        <v>18775.409499999998</v>
      </c>
    </row>
    <row r="1921" spans="2:6">
      <c r="B1921" s="194" t="s">
        <v>683</v>
      </c>
      <c r="C1921" s="193" t="s">
        <v>330</v>
      </c>
      <c r="D1921" s="195">
        <v>2030</v>
      </c>
      <c r="E1921" s="295" t="str">
        <f t="shared" si="25"/>
        <v>LowGTM2030</v>
      </c>
      <c r="F1921" s="304">
        <v>19564.622499999994</v>
      </c>
    </row>
    <row r="1922" spans="2:6">
      <c r="B1922" s="194" t="s">
        <v>684</v>
      </c>
      <c r="C1922" s="193" t="s">
        <v>330</v>
      </c>
      <c r="D1922" s="195">
        <v>2030</v>
      </c>
      <c r="E1922" s="295" t="str">
        <f t="shared" si="25"/>
        <v>MediumGTM2030</v>
      </c>
      <c r="F1922" s="304">
        <v>20003.637499999997</v>
      </c>
    </row>
    <row r="1923" spans="2:6">
      <c r="B1923" s="194" t="s">
        <v>685</v>
      </c>
      <c r="C1923" s="193" t="s">
        <v>330</v>
      </c>
      <c r="D1923" s="195">
        <v>2030</v>
      </c>
      <c r="E1923" s="295" t="str">
        <f t="shared" si="25"/>
        <v>HighGTM2030</v>
      </c>
      <c r="F1923" s="304">
        <v>20443.143999999993</v>
      </c>
    </row>
    <row r="1924" spans="2:6">
      <c r="B1924" s="194" t="s">
        <v>683</v>
      </c>
      <c r="C1924" s="193" t="s">
        <v>330</v>
      </c>
      <c r="D1924" s="195">
        <v>2035</v>
      </c>
      <c r="E1924" s="295" t="str">
        <f t="shared" si="25"/>
        <v>LowGTM2035</v>
      </c>
      <c r="F1924" s="304">
        <v>20464.150500000007</v>
      </c>
    </row>
    <row r="1925" spans="2:6">
      <c r="B1925" s="194" t="s">
        <v>684</v>
      </c>
      <c r="C1925" s="193" t="s">
        <v>330</v>
      </c>
      <c r="D1925" s="195">
        <v>2035</v>
      </c>
      <c r="E1925" s="295" t="str">
        <f t="shared" si="25"/>
        <v>MediumGTM2035</v>
      </c>
      <c r="F1925" s="304">
        <v>21319.951500000006</v>
      </c>
    </row>
    <row r="1926" spans="2:6">
      <c r="B1926" s="194" t="s">
        <v>685</v>
      </c>
      <c r="C1926" s="193" t="s">
        <v>330</v>
      </c>
      <c r="D1926" s="195">
        <v>2035</v>
      </c>
      <c r="E1926" s="295" t="str">
        <f t="shared" si="25"/>
        <v>HighGTM2035</v>
      </c>
      <c r="F1926" s="304">
        <v>22177.122500000005</v>
      </c>
    </row>
    <row r="1927" spans="2:6">
      <c r="B1927" s="194" t="s">
        <v>683</v>
      </c>
      <c r="C1927" s="193" t="s">
        <v>330</v>
      </c>
      <c r="D1927" s="195">
        <v>2040</v>
      </c>
      <c r="E1927" s="295" t="str">
        <f t="shared" si="25"/>
        <v>LowGTM2040</v>
      </c>
      <c r="F1927" s="304">
        <v>21238.170000000002</v>
      </c>
    </row>
    <row r="1928" spans="2:6">
      <c r="B1928" s="194" t="s">
        <v>684</v>
      </c>
      <c r="C1928" s="193" t="s">
        <v>330</v>
      </c>
      <c r="D1928" s="195">
        <v>2040</v>
      </c>
      <c r="E1928" s="295" t="str">
        <f t="shared" si="25"/>
        <v>MediumGTM2040</v>
      </c>
      <c r="F1928" s="304">
        <v>22550.243000000006</v>
      </c>
    </row>
    <row r="1929" spans="2:6">
      <c r="B1929" s="194" t="s">
        <v>685</v>
      </c>
      <c r="C1929" s="193" t="s">
        <v>330</v>
      </c>
      <c r="D1929" s="195">
        <v>2040</v>
      </c>
      <c r="E1929" s="295" t="str">
        <f t="shared" si="25"/>
        <v>HighGTM2040</v>
      </c>
      <c r="F1929" s="304">
        <v>23866.71100000001</v>
      </c>
    </row>
    <row r="1930" spans="2:6">
      <c r="B1930" s="194" t="s">
        <v>683</v>
      </c>
      <c r="C1930" s="193" t="s">
        <v>330</v>
      </c>
      <c r="D1930" s="195">
        <v>2045</v>
      </c>
      <c r="E1930" s="295" t="str">
        <f t="shared" si="25"/>
        <v>LowGTM2045</v>
      </c>
      <c r="F1930" s="304">
        <v>21854.885500000019</v>
      </c>
    </row>
    <row r="1931" spans="2:6">
      <c r="B1931" s="194" t="s">
        <v>684</v>
      </c>
      <c r="C1931" s="193" t="s">
        <v>330</v>
      </c>
      <c r="D1931" s="195">
        <v>2045</v>
      </c>
      <c r="E1931" s="295" t="str">
        <f t="shared" si="25"/>
        <v>MediumGTM2045</v>
      </c>
      <c r="F1931" s="304">
        <v>23646.222000000012</v>
      </c>
    </row>
    <row r="1932" spans="2:6">
      <c r="B1932" s="194" t="s">
        <v>685</v>
      </c>
      <c r="C1932" s="193" t="s">
        <v>330</v>
      </c>
      <c r="D1932" s="195">
        <v>2045</v>
      </c>
      <c r="E1932" s="295" t="str">
        <f t="shared" si="25"/>
        <v>HighGTM2045</v>
      </c>
      <c r="F1932" s="304">
        <v>25463.181000000011</v>
      </c>
    </row>
    <row r="1933" spans="2:6">
      <c r="B1933" s="194" t="s">
        <v>683</v>
      </c>
      <c r="C1933" s="193" t="s">
        <v>330</v>
      </c>
      <c r="D1933" s="195">
        <v>2050</v>
      </c>
      <c r="E1933" s="295" t="str">
        <f t="shared" si="25"/>
        <v>LowGTM2050</v>
      </c>
      <c r="F1933" s="304">
        <v>22285.382000000001</v>
      </c>
    </row>
    <row r="1934" spans="2:6">
      <c r="B1934" s="194" t="s">
        <v>684</v>
      </c>
      <c r="C1934" s="193" t="s">
        <v>330</v>
      </c>
      <c r="D1934" s="195">
        <v>2050</v>
      </c>
      <c r="E1934" s="295" t="str">
        <f t="shared" si="25"/>
        <v>MediumGTM2050</v>
      </c>
      <c r="F1934" s="304">
        <v>24600.726500000001</v>
      </c>
    </row>
    <row r="1935" spans="2:6">
      <c r="B1935" s="194" t="s">
        <v>685</v>
      </c>
      <c r="C1935" s="193" t="s">
        <v>330</v>
      </c>
      <c r="D1935" s="195">
        <v>2050</v>
      </c>
      <c r="E1935" s="295" t="str">
        <f t="shared" si="25"/>
        <v>HighGTM2050</v>
      </c>
      <c r="F1935" s="304">
        <v>27003.721999999998</v>
      </c>
    </row>
    <row r="1936" spans="2:6">
      <c r="B1936" s="194" t="s">
        <v>682</v>
      </c>
      <c r="C1936" s="193" t="s">
        <v>694</v>
      </c>
      <c r="D1936" s="195">
        <v>2020</v>
      </c>
      <c r="E1936" s="295" t="str">
        <f t="shared" si="25"/>
        <v>EstimatesGUF2020</v>
      </c>
      <c r="F1936" s="304">
        <v>290.96950000000004</v>
      </c>
    </row>
    <row r="1937" spans="2:6">
      <c r="B1937" s="194" t="s">
        <v>683</v>
      </c>
      <c r="C1937" s="193" t="s">
        <v>694</v>
      </c>
      <c r="D1937" s="195">
        <v>2025</v>
      </c>
      <c r="E1937" s="295" t="str">
        <f t="shared" si="25"/>
        <v>LowGUF2025</v>
      </c>
      <c r="F1937" s="304">
        <v>325.51800000000003</v>
      </c>
    </row>
    <row r="1938" spans="2:6">
      <c r="B1938" s="194" t="s">
        <v>684</v>
      </c>
      <c r="C1938" s="193" t="s">
        <v>694</v>
      </c>
      <c r="D1938" s="195">
        <v>2025</v>
      </c>
      <c r="E1938" s="295" t="str">
        <f t="shared" si="25"/>
        <v>MediumGUF2025</v>
      </c>
      <c r="F1938" s="304">
        <v>327.476</v>
      </c>
    </row>
    <row r="1939" spans="2:6">
      <c r="B1939" s="194" t="s">
        <v>685</v>
      </c>
      <c r="C1939" s="193" t="s">
        <v>694</v>
      </c>
      <c r="D1939" s="195">
        <v>2025</v>
      </c>
      <c r="E1939" s="295" t="str">
        <f t="shared" si="25"/>
        <v>HighGUF2025</v>
      </c>
      <c r="F1939" s="304">
        <v>329.43599999999998</v>
      </c>
    </row>
    <row r="1940" spans="2:6">
      <c r="B1940" s="194" t="s">
        <v>683</v>
      </c>
      <c r="C1940" s="193" t="s">
        <v>694</v>
      </c>
      <c r="D1940" s="195">
        <v>2030</v>
      </c>
      <c r="E1940" s="295" t="str">
        <f t="shared" si="25"/>
        <v>LowGUF2030</v>
      </c>
      <c r="F1940" s="304">
        <v>360.27599999999984</v>
      </c>
    </row>
    <row r="1941" spans="2:6">
      <c r="B1941" s="194" t="s">
        <v>684</v>
      </c>
      <c r="C1941" s="193" t="s">
        <v>694</v>
      </c>
      <c r="D1941" s="195">
        <v>2030</v>
      </c>
      <c r="E1941" s="295" t="str">
        <f t="shared" si="25"/>
        <v>MediumGUF2030</v>
      </c>
      <c r="F1941" s="304">
        <v>366.66899999999981</v>
      </c>
    </row>
    <row r="1942" spans="2:6">
      <c r="B1942" s="194" t="s">
        <v>685</v>
      </c>
      <c r="C1942" s="193" t="s">
        <v>694</v>
      </c>
      <c r="D1942" s="195">
        <v>2030</v>
      </c>
      <c r="E1942" s="295" t="str">
        <f t="shared" si="25"/>
        <v>HighGUF2030</v>
      </c>
      <c r="F1942" s="304">
        <v>373.06199999999978</v>
      </c>
    </row>
    <row r="1943" spans="2:6">
      <c r="B1943" s="194" t="s">
        <v>683</v>
      </c>
      <c r="C1943" s="193" t="s">
        <v>694</v>
      </c>
      <c r="D1943" s="195">
        <v>2035</v>
      </c>
      <c r="E1943" s="295" t="str">
        <f t="shared" si="25"/>
        <v>LowGUF2035</v>
      </c>
      <c r="F1943" s="304">
        <v>394.25350000000026</v>
      </c>
    </row>
    <row r="1944" spans="2:6">
      <c r="B1944" s="194" t="s">
        <v>684</v>
      </c>
      <c r="C1944" s="193" t="s">
        <v>694</v>
      </c>
      <c r="D1944" s="195">
        <v>2035</v>
      </c>
      <c r="E1944" s="295" t="str">
        <f t="shared" si="25"/>
        <v>MediumGUF2035</v>
      </c>
      <c r="F1944" s="304">
        <v>407.21300000000031</v>
      </c>
    </row>
    <row r="1945" spans="2:6">
      <c r="B1945" s="194" t="s">
        <v>685</v>
      </c>
      <c r="C1945" s="193" t="s">
        <v>694</v>
      </c>
      <c r="D1945" s="195">
        <v>2035</v>
      </c>
      <c r="E1945" s="295" t="str">
        <f t="shared" si="25"/>
        <v>HighGUF2035</v>
      </c>
      <c r="F1945" s="304">
        <v>420.17550000000028</v>
      </c>
    </row>
    <row r="1946" spans="2:6">
      <c r="B1946" s="194" t="s">
        <v>683</v>
      </c>
      <c r="C1946" s="193" t="s">
        <v>694</v>
      </c>
      <c r="D1946" s="195">
        <v>2040</v>
      </c>
      <c r="E1946" s="295" t="str">
        <f t="shared" si="25"/>
        <v>LowGUF2040</v>
      </c>
      <c r="F1946" s="304">
        <v>427.86049999999977</v>
      </c>
    </row>
    <row r="1947" spans="2:6">
      <c r="B1947" s="194" t="s">
        <v>684</v>
      </c>
      <c r="C1947" s="193" t="s">
        <v>694</v>
      </c>
      <c r="D1947" s="195">
        <v>2040</v>
      </c>
      <c r="E1947" s="295" t="str">
        <f t="shared" ref="E1947:E2010" si="26">_xlfn.CONCAT(B1947,C1947, D1947)</f>
        <v>MediumGUF2040</v>
      </c>
      <c r="F1947" s="304">
        <v>448.53549999999973</v>
      </c>
    </row>
    <row r="1948" spans="2:6">
      <c r="B1948" s="194" t="s">
        <v>685</v>
      </c>
      <c r="C1948" s="193" t="s">
        <v>694</v>
      </c>
      <c r="D1948" s="195">
        <v>2040</v>
      </c>
      <c r="E1948" s="295" t="str">
        <f t="shared" si="26"/>
        <v>HighGUF2040</v>
      </c>
      <c r="F1948" s="304">
        <v>469.22699999999975</v>
      </c>
    </row>
    <row r="1949" spans="2:6">
      <c r="B1949" s="194" t="s">
        <v>683</v>
      </c>
      <c r="C1949" s="193" t="s">
        <v>694</v>
      </c>
      <c r="D1949" s="195">
        <v>2045</v>
      </c>
      <c r="E1949" s="295" t="str">
        <f t="shared" si="26"/>
        <v>LowGUF2045</v>
      </c>
      <c r="F1949" s="304">
        <v>460.96300000000008</v>
      </c>
    </row>
    <row r="1950" spans="2:6">
      <c r="B1950" s="194" t="s">
        <v>684</v>
      </c>
      <c r="C1950" s="193" t="s">
        <v>694</v>
      </c>
      <c r="D1950" s="195">
        <v>2045</v>
      </c>
      <c r="E1950" s="295" t="str">
        <f t="shared" si="26"/>
        <v>MediumGUF2045</v>
      </c>
      <c r="F1950" s="304">
        <v>490.22450000000009</v>
      </c>
    </row>
    <row r="1951" spans="2:6">
      <c r="B1951" s="194" t="s">
        <v>685</v>
      </c>
      <c r="C1951" s="193" t="s">
        <v>694</v>
      </c>
      <c r="D1951" s="195">
        <v>2045</v>
      </c>
      <c r="E1951" s="295" t="str">
        <f t="shared" si="26"/>
        <v>HighGUF2045</v>
      </c>
      <c r="F1951" s="304">
        <v>519.61150000000021</v>
      </c>
    </row>
    <row r="1952" spans="2:6">
      <c r="B1952" s="194" t="s">
        <v>683</v>
      </c>
      <c r="C1952" s="193" t="s">
        <v>694</v>
      </c>
      <c r="D1952" s="195">
        <v>2050</v>
      </c>
      <c r="E1952" s="295" t="str">
        <f t="shared" si="26"/>
        <v>LowGUF2050</v>
      </c>
      <c r="F1952" s="304">
        <v>493.30699999999996</v>
      </c>
    </row>
    <row r="1953" spans="2:6">
      <c r="B1953" s="194" t="s">
        <v>684</v>
      </c>
      <c r="C1953" s="193" t="s">
        <v>694</v>
      </c>
      <c r="D1953" s="195">
        <v>2050</v>
      </c>
      <c r="E1953" s="295" t="str">
        <f t="shared" si="26"/>
        <v>MediumGUF2050</v>
      </c>
      <c r="F1953" s="304">
        <v>532.45899999999961</v>
      </c>
    </row>
    <row r="1954" spans="2:6">
      <c r="B1954" s="194" t="s">
        <v>685</v>
      </c>
      <c r="C1954" s="193" t="s">
        <v>694</v>
      </c>
      <c r="D1954" s="195">
        <v>2050</v>
      </c>
      <c r="E1954" s="295" t="str">
        <f t="shared" si="26"/>
        <v>HighGUF2050</v>
      </c>
      <c r="F1954" s="304">
        <v>572.10699999999963</v>
      </c>
    </row>
    <row r="1955" spans="2:6">
      <c r="B1955" s="207" t="s">
        <v>682</v>
      </c>
      <c r="C1955" s="193" t="s">
        <v>332</v>
      </c>
      <c r="D1955" s="195">
        <v>2020</v>
      </c>
      <c r="E1955" s="295" t="str">
        <f t="shared" si="26"/>
        <v>EstimatesGUM2020</v>
      </c>
      <c r="F1955" s="304">
        <v>169.23099999999999</v>
      </c>
    </row>
    <row r="1956" spans="2:6">
      <c r="B1956" s="194" t="s">
        <v>683</v>
      </c>
      <c r="C1956" s="193" t="s">
        <v>332</v>
      </c>
      <c r="D1956" s="195">
        <v>2025</v>
      </c>
      <c r="E1956" s="295" t="str">
        <f t="shared" si="26"/>
        <v>LowGUM2025</v>
      </c>
      <c r="F1956" s="304">
        <v>174.29099999999994</v>
      </c>
    </row>
    <row r="1957" spans="2:6">
      <c r="B1957" s="194" t="s">
        <v>684</v>
      </c>
      <c r="C1957" s="193" t="s">
        <v>332</v>
      </c>
      <c r="D1957" s="195">
        <v>2025</v>
      </c>
      <c r="E1957" s="295" t="str">
        <f t="shared" si="26"/>
        <v>MediumGUM2025</v>
      </c>
      <c r="F1957" s="304">
        <v>175.26299999999995</v>
      </c>
    </row>
    <row r="1958" spans="2:6">
      <c r="B1958" s="194" t="s">
        <v>685</v>
      </c>
      <c r="C1958" s="193" t="s">
        <v>332</v>
      </c>
      <c r="D1958" s="195">
        <v>2025</v>
      </c>
      <c r="E1958" s="295" t="str">
        <f t="shared" si="26"/>
        <v>HighGUM2025</v>
      </c>
      <c r="F1958" s="304">
        <v>176.23649999999995</v>
      </c>
    </row>
    <row r="1959" spans="2:6">
      <c r="B1959" s="194" t="s">
        <v>683</v>
      </c>
      <c r="C1959" s="193" t="s">
        <v>332</v>
      </c>
      <c r="D1959" s="195">
        <v>2030</v>
      </c>
      <c r="E1959" s="295" t="str">
        <f t="shared" si="26"/>
        <v>LowGUM2030</v>
      </c>
      <c r="F1959" s="304">
        <v>177.68599999999995</v>
      </c>
    </row>
    <row r="1960" spans="2:6">
      <c r="B1960" s="194" t="s">
        <v>684</v>
      </c>
      <c r="C1960" s="193" t="s">
        <v>332</v>
      </c>
      <c r="D1960" s="195">
        <v>2030</v>
      </c>
      <c r="E1960" s="295" t="str">
        <f t="shared" si="26"/>
        <v>MediumGUM2030</v>
      </c>
      <c r="F1960" s="304">
        <v>180.74599999999998</v>
      </c>
    </row>
    <row r="1961" spans="2:6">
      <c r="B1961" s="194" t="s">
        <v>685</v>
      </c>
      <c r="C1961" s="193" t="s">
        <v>332</v>
      </c>
      <c r="D1961" s="195">
        <v>2030</v>
      </c>
      <c r="E1961" s="295" t="str">
        <f t="shared" si="26"/>
        <v>HighGUM2030</v>
      </c>
      <c r="F1961" s="304">
        <v>183.80249999999998</v>
      </c>
    </row>
    <row r="1962" spans="2:6">
      <c r="B1962" s="194" t="s">
        <v>683</v>
      </c>
      <c r="C1962" s="193" t="s">
        <v>332</v>
      </c>
      <c r="D1962" s="195">
        <v>2035</v>
      </c>
      <c r="E1962" s="295" t="str">
        <f t="shared" si="26"/>
        <v>LowGUM2035</v>
      </c>
      <c r="F1962" s="304">
        <v>179.80550000000008</v>
      </c>
    </row>
    <row r="1963" spans="2:6">
      <c r="B1963" s="194" t="s">
        <v>684</v>
      </c>
      <c r="C1963" s="193" t="s">
        <v>332</v>
      </c>
      <c r="D1963" s="195">
        <v>2035</v>
      </c>
      <c r="E1963" s="295" t="str">
        <f t="shared" si="26"/>
        <v>MediumGUM2035</v>
      </c>
      <c r="F1963" s="304">
        <v>185.78900000000004</v>
      </c>
    </row>
    <row r="1964" spans="2:6">
      <c r="B1964" s="194" t="s">
        <v>685</v>
      </c>
      <c r="C1964" s="193" t="s">
        <v>332</v>
      </c>
      <c r="D1964" s="195">
        <v>2035</v>
      </c>
      <c r="E1964" s="295" t="str">
        <f t="shared" si="26"/>
        <v>HighGUM2035</v>
      </c>
      <c r="F1964" s="304">
        <v>191.76450000000008</v>
      </c>
    </row>
    <row r="1965" spans="2:6">
      <c r="B1965" s="194" t="s">
        <v>683</v>
      </c>
      <c r="C1965" s="193" t="s">
        <v>332</v>
      </c>
      <c r="D1965" s="195">
        <v>2040</v>
      </c>
      <c r="E1965" s="295" t="str">
        <f t="shared" si="26"/>
        <v>LowGUM2040</v>
      </c>
      <c r="F1965" s="304">
        <v>180.91249999999994</v>
      </c>
    </row>
    <row r="1966" spans="2:6">
      <c r="B1966" s="194" t="s">
        <v>684</v>
      </c>
      <c r="C1966" s="193" t="s">
        <v>332</v>
      </c>
      <c r="D1966" s="195">
        <v>2040</v>
      </c>
      <c r="E1966" s="295" t="str">
        <f t="shared" si="26"/>
        <v>MediumGUM2040</v>
      </c>
      <c r="F1966" s="304">
        <v>190.09699999999992</v>
      </c>
    </row>
    <row r="1967" spans="2:6">
      <c r="B1967" s="194" t="s">
        <v>685</v>
      </c>
      <c r="C1967" s="193" t="s">
        <v>332</v>
      </c>
      <c r="D1967" s="195">
        <v>2040</v>
      </c>
      <c r="E1967" s="295" t="str">
        <f t="shared" si="26"/>
        <v>HighGUM2040</v>
      </c>
      <c r="F1967" s="304">
        <v>199.26949999999988</v>
      </c>
    </row>
    <row r="1968" spans="2:6">
      <c r="B1968" s="194" t="s">
        <v>683</v>
      </c>
      <c r="C1968" s="193" t="s">
        <v>332</v>
      </c>
      <c r="D1968" s="195">
        <v>2045</v>
      </c>
      <c r="E1968" s="295" t="str">
        <f t="shared" si="26"/>
        <v>LowGUM2045</v>
      </c>
      <c r="F1968" s="304">
        <v>180.93450000000007</v>
      </c>
    </row>
    <row r="1969" spans="2:6">
      <c r="B1969" s="194" t="s">
        <v>684</v>
      </c>
      <c r="C1969" s="193" t="s">
        <v>332</v>
      </c>
      <c r="D1969" s="195">
        <v>2045</v>
      </c>
      <c r="E1969" s="295" t="str">
        <f t="shared" si="26"/>
        <v>MediumGUM2045</v>
      </c>
      <c r="F1969" s="304">
        <v>193.40350000000009</v>
      </c>
    </row>
    <row r="1970" spans="2:6">
      <c r="B1970" s="194" t="s">
        <v>685</v>
      </c>
      <c r="C1970" s="193" t="s">
        <v>332</v>
      </c>
      <c r="D1970" s="195">
        <v>2045</v>
      </c>
      <c r="E1970" s="295" t="str">
        <f t="shared" si="26"/>
        <v>HighGUM2045</v>
      </c>
      <c r="F1970" s="304">
        <v>205.8910000000001</v>
      </c>
    </row>
    <row r="1971" spans="2:6">
      <c r="B1971" s="194" t="s">
        <v>683</v>
      </c>
      <c r="C1971" s="193" t="s">
        <v>332</v>
      </c>
      <c r="D1971" s="195">
        <v>2050</v>
      </c>
      <c r="E1971" s="295" t="str">
        <f t="shared" si="26"/>
        <v>LowGUM2050</v>
      </c>
      <c r="F1971" s="304">
        <v>179.73249999999993</v>
      </c>
    </row>
    <row r="1972" spans="2:6">
      <c r="B1972" s="194" t="s">
        <v>684</v>
      </c>
      <c r="C1972" s="193" t="s">
        <v>332</v>
      </c>
      <c r="D1972" s="195">
        <v>2050</v>
      </c>
      <c r="E1972" s="295" t="str">
        <f t="shared" si="26"/>
        <v>MediumGUM2050</v>
      </c>
      <c r="F1972" s="304">
        <v>195.67349999999993</v>
      </c>
    </row>
    <row r="1973" spans="2:6">
      <c r="B1973" s="194" t="s">
        <v>685</v>
      </c>
      <c r="C1973" s="193" t="s">
        <v>332</v>
      </c>
      <c r="D1973" s="195">
        <v>2050</v>
      </c>
      <c r="E1973" s="295" t="str">
        <f t="shared" si="26"/>
        <v>HighGUM2050</v>
      </c>
      <c r="F1973" s="304">
        <v>211.82899999999992</v>
      </c>
    </row>
    <row r="1974" spans="2:6">
      <c r="B1974" s="194" t="s">
        <v>682</v>
      </c>
      <c r="C1974" s="193" t="s">
        <v>334</v>
      </c>
      <c r="D1974" s="195">
        <v>2020</v>
      </c>
      <c r="E1974" s="295" t="str">
        <f t="shared" si="26"/>
        <v>EstimatesGUY2020</v>
      </c>
      <c r="F1974" s="304">
        <v>797.20200000000011</v>
      </c>
    </row>
    <row r="1975" spans="2:6">
      <c r="B1975" s="194" t="s">
        <v>683</v>
      </c>
      <c r="C1975" s="193" t="s">
        <v>334</v>
      </c>
      <c r="D1975" s="195">
        <v>2025</v>
      </c>
      <c r="E1975" s="295" t="str">
        <f t="shared" si="26"/>
        <v>LowGUY2025</v>
      </c>
      <c r="F1975" s="304">
        <v>819.24799999999993</v>
      </c>
    </row>
    <row r="1976" spans="2:6">
      <c r="B1976" s="194" t="s">
        <v>684</v>
      </c>
      <c r="C1976" s="193" t="s">
        <v>334</v>
      </c>
      <c r="D1976" s="195">
        <v>2025</v>
      </c>
      <c r="E1976" s="295" t="str">
        <f t="shared" si="26"/>
        <v>MediumGUY2025</v>
      </c>
      <c r="F1976" s="304">
        <v>825.05099999999993</v>
      </c>
    </row>
    <row r="1977" spans="2:6">
      <c r="B1977" s="194" t="s">
        <v>685</v>
      </c>
      <c r="C1977" s="193" t="s">
        <v>334</v>
      </c>
      <c r="D1977" s="195">
        <v>2025</v>
      </c>
      <c r="E1977" s="295" t="str">
        <f t="shared" si="26"/>
        <v>HighGUY2025</v>
      </c>
      <c r="F1977" s="304">
        <v>830.85599999999988</v>
      </c>
    </row>
    <row r="1978" spans="2:6">
      <c r="B1978" s="194" t="s">
        <v>683</v>
      </c>
      <c r="C1978" s="193" t="s">
        <v>334</v>
      </c>
      <c r="D1978" s="195">
        <v>2030</v>
      </c>
      <c r="E1978" s="295" t="str">
        <f t="shared" si="26"/>
        <v>LowGUY2030</v>
      </c>
      <c r="F1978" s="304">
        <v>830.64499999999987</v>
      </c>
    </row>
    <row r="1979" spans="2:6">
      <c r="B1979" s="194" t="s">
        <v>684</v>
      </c>
      <c r="C1979" s="193" t="s">
        <v>334</v>
      </c>
      <c r="D1979" s="195">
        <v>2030</v>
      </c>
      <c r="E1979" s="295" t="str">
        <f t="shared" si="26"/>
        <v>MediumGUY2030</v>
      </c>
      <c r="F1979" s="304">
        <v>848.0324999999998</v>
      </c>
    </row>
    <row r="1980" spans="2:6">
      <c r="B1980" s="194" t="s">
        <v>685</v>
      </c>
      <c r="C1980" s="193" t="s">
        <v>334</v>
      </c>
      <c r="D1980" s="195">
        <v>2030</v>
      </c>
      <c r="E1980" s="295" t="str">
        <f t="shared" si="26"/>
        <v>HighGUY2030</v>
      </c>
      <c r="F1980" s="304">
        <v>865.42599999999982</v>
      </c>
    </row>
    <row r="1981" spans="2:6">
      <c r="B1981" s="194" t="s">
        <v>683</v>
      </c>
      <c r="C1981" s="193" t="s">
        <v>334</v>
      </c>
      <c r="D1981" s="195">
        <v>2035</v>
      </c>
      <c r="E1981" s="295" t="str">
        <f t="shared" si="26"/>
        <v>LowGUY2035</v>
      </c>
      <c r="F1981" s="304">
        <v>831.51250000000016</v>
      </c>
    </row>
    <row r="1982" spans="2:6">
      <c r="B1982" s="194" t="s">
        <v>684</v>
      </c>
      <c r="C1982" s="193" t="s">
        <v>334</v>
      </c>
      <c r="D1982" s="195">
        <v>2035</v>
      </c>
      <c r="E1982" s="295" t="str">
        <f t="shared" si="26"/>
        <v>MediumGUY2035</v>
      </c>
      <c r="F1982" s="304">
        <v>863.91650000000004</v>
      </c>
    </row>
    <row r="1983" spans="2:6">
      <c r="B1983" s="194" t="s">
        <v>685</v>
      </c>
      <c r="C1983" s="193" t="s">
        <v>334</v>
      </c>
      <c r="D1983" s="195">
        <v>2035</v>
      </c>
      <c r="E1983" s="295" t="str">
        <f t="shared" si="26"/>
        <v>HighGUY2035</v>
      </c>
      <c r="F1983" s="304">
        <v>896.33749999999986</v>
      </c>
    </row>
    <row r="1984" spans="2:6">
      <c r="B1984" s="194" t="s">
        <v>683</v>
      </c>
      <c r="C1984" s="193" t="s">
        <v>334</v>
      </c>
      <c r="D1984" s="195">
        <v>2040</v>
      </c>
      <c r="E1984" s="295" t="str">
        <f t="shared" si="26"/>
        <v>LowGUY2040</v>
      </c>
      <c r="F1984" s="304">
        <v>825.42450000000008</v>
      </c>
    </row>
    <row r="1985" spans="2:6">
      <c r="B1985" s="194" t="s">
        <v>684</v>
      </c>
      <c r="C1985" s="193" t="s">
        <v>334</v>
      </c>
      <c r="D1985" s="195">
        <v>2040</v>
      </c>
      <c r="E1985" s="295" t="str">
        <f t="shared" si="26"/>
        <v>MediumGUY2040</v>
      </c>
      <c r="F1985" s="304">
        <v>873.64100000000008</v>
      </c>
    </row>
    <row r="1986" spans="2:6">
      <c r="B1986" s="194" t="s">
        <v>685</v>
      </c>
      <c r="C1986" s="193" t="s">
        <v>334</v>
      </c>
      <c r="D1986" s="195">
        <v>2040</v>
      </c>
      <c r="E1986" s="295" t="str">
        <f t="shared" si="26"/>
        <v>HighGUY2040</v>
      </c>
      <c r="F1986" s="304">
        <v>921.98500000000013</v>
      </c>
    </row>
    <row r="1987" spans="2:6">
      <c r="B1987" s="194" t="s">
        <v>683</v>
      </c>
      <c r="C1987" s="193" t="s">
        <v>334</v>
      </c>
      <c r="D1987" s="195">
        <v>2045</v>
      </c>
      <c r="E1987" s="295" t="str">
        <f t="shared" si="26"/>
        <v>LowGUY2045</v>
      </c>
      <c r="F1987" s="304">
        <v>813.80649999999991</v>
      </c>
    </row>
    <row r="1988" spans="2:6">
      <c r="B1988" s="194" t="s">
        <v>684</v>
      </c>
      <c r="C1988" s="193" t="s">
        <v>334</v>
      </c>
      <c r="D1988" s="195">
        <v>2045</v>
      </c>
      <c r="E1988" s="295" t="str">
        <f t="shared" si="26"/>
        <v>MediumGUY2045</v>
      </c>
      <c r="F1988" s="304">
        <v>878.5749999999997</v>
      </c>
    </row>
    <row r="1989" spans="2:6">
      <c r="B1989" s="194" t="s">
        <v>685</v>
      </c>
      <c r="C1989" s="193" t="s">
        <v>334</v>
      </c>
      <c r="D1989" s="195">
        <v>2045</v>
      </c>
      <c r="E1989" s="295" t="str">
        <f t="shared" si="26"/>
        <v>HighGUY2045</v>
      </c>
      <c r="F1989" s="304">
        <v>944.21399999999971</v>
      </c>
    </row>
    <row r="1990" spans="2:6">
      <c r="B1990" s="194" t="s">
        <v>683</v>
      </c>
      <c r="C1990" s="193" t="s">
        <v>334</v>
      </c>
      <c r="D1990" s="195">
        <v>2050</v>
      </c>
      <c r="E1990" s="295" t="str">
        <f t="shared" si="26"/>
        <v>LowGUY2050</v>
      </c>
      <c r="F1990" s="304">
        <v>795.90550000000019</v>
      </c>
    </row>
    <row r="1991" spans="2:6">
      <c r="B1991" s="194" t="s">
        <v>684</v>
      </c>
      <c r="C1991" s="193" t="s">
        <v>334</v>
      </c>
      <c r="D1991" s="195">
        <v>2050</v>
      </c>
      <c r="E1991" s="295" t="str">
        <f t="shared" si="26"/>
        <v>MediumGUY2050</v>
      </c>
      <c r="F1991" s="304">
        <v>878.74650000000031</v>
      </c>
    </row>
    <row r="1992" spans="2:6">
      <c r="B1992" s="194" t="s">
        <v>685</v>
      </c>
      <c r="C1992" s="193" t="s">
        <v>334</v>
      </c>
      <c r="D1992" s="195">
        <v>2050</v>
      </c>
      <c r="E1992" s="295" t="str">
        <f t="shared" si="26"/>
        <v>HighGUY2050</v>
      </c>
      <c r="F1992" s="304">
        <v>964.51200000000051</v>
      </c>
    </row>
    <row r="1993" spans="2:6">
      <c r="B1993" s="194" t="s">
        <v>682</v>
      </c>
      <c r="C1993" s="193" t="s">
        <v>338</v>
      </c>
      <c r="D1993" s="195">
        <v>2020</v>
      </c>
      <c r="E1993" s="295" t="str">
        <f t="shared" si="26"/>
        <v>EstimatesHKG2020</v>
      </c>
      <c r="F1993" s="304">
        <v>7500.9574999999986</v>
      </c>
    </row>
    <row r="1994" spans="2:6">
      <c r="B1994" s="194" t="s">
        <v>683</v>
      </c>
      <c r="C1994" s="193" t="s">
        <v>338</v>
      </c>
      <c r="D1994" s="195">
        <v>2025</v>
      </c>
      <c r="E1994" s="295" t="str">
        <f t="shared" si="26"/>
        <v>LowHKG2025</v>
      </c>
      <c r="F1994" s="304">
        <v>7453.299500000001</v>
      </c>
    </row>
    <row r="1995" spans="2:6">
      <c r="B1995" s="194" t="s">
        <v>684</v>
      </c>
      <c r="C1995" s="193" t="s">
        <v>338</v>
      </c>
      <c r="D1995" s="195">
        <v>2025</v>
      </c>
      <c r="E1995" s="295" t="str">
        <f t="shared" si="26"/>
        <v>MediumHKG2025</v>
      </c>
      <c r="F1995" s="304">
        <v>7499.7910000000011</v>
      </c>
    </row>
    <row r="1996" spans="2:6">
      <c r="B1996" s="194" t="s">
        <v>685</v>
      </c>
      <c r="C1996" s="193" t="s">
        <v>338</v>
      </c>
      <c r="D1996" s="195">
        <v>2025</v>
      </c>
      <c r="E1996" s="295" t="str">
        <f t="shared" si="26"/>
        <v>HighHKG2025</v>
      </c>
      <c r="F1996" s="304">
        <v>7546.2820000000011</v>
      </c>
    </row>
    <row r="1997" spans="2:6">
      <c r="B1997" s="194" t="s">
        <v>683</v>
      </c>
      <c r="C1997" s="193" t="s">
        <v>338</v>
      </c>
      <c r="D1997" s="195">
        <v>2030</v>
      </c>
      <c r="E1997" s="295" t="str">
        <f t="shared" si="26"/>
        <v>LowHKG2030</v>
      </c>
      <c r="F1997" s="304">
        <v>7358.9419999999991</v>
      </c>
    </row>
    <row r="1998" spans="2:6">
      <c r="B1998" s="194" t="s">
        <v>684</v>
      </c>
      <c r="C1998" s="193" t="s">
        <v>338</v>
      </c>
      <c r="D1998" s="195">
        <v>2030</v>
      </c>
      <c r="E1998" s="295" t="str">
        <f t="shared" si="26"/>
        <v>MediumHKG2030</v>
      </c>
      <c r="F1998" s="304">
        <v>7485.8869999999997</v>
      </c>
    </row>
    <row r="1999" spans="2:6">
      <c r="B1999" s="194" t="s">
        <v>685</v>
      </c>
      <c r="C1999" s="193" t="s">
        <v>338</v>
      </c>
      <c r="D1999" s="195">
        <v>2030</v>
      </c>
      <c r="E1999" s="295" t="str">
        <f t="shared" si="26"/>
        <v>HighHKG2030</v>
      </c>
      <c r="F1999" s="304">
        <v>7612.8310000000001</v>
      </c>
    </row>
    <row r="2000" spans="2:6">
      <c r="B2000" s="194" t="s">
        <v>683</v>
      </c>
      <c r="C2000" s="193" t="s">
        <v>338</v>
      </c>
      <c r="D2000" s="195">
        <v>2035</v>
      </c>
      <c r="E2000" s="295" t="str">
        <f t="shared" si="26"/>
        <v>LowHKG2035</v>
      </c>
      <c r="F2000" s="304">
        <v>7202.7645000000002</v>
      </c>
    </row>
    <row r="2001" spans="2:6">
      <c r="B2001" s="194" t="s">
        <v>684</v>
      </c>
      <c r="C2001" s="193" t="s">
        <v>338</v>
      </c>
      <c r="D2001" s="195">
        <v>2035</v>
      </c>
      <c r="E2001" s="295" t="str">
        <f t="shared" si="26"/>
        <v>MediumHKG2035</v>
      </c>
      <c r="F2001" s="304">
        <v>7419.4865</v>
      </c>
    </row>
    <row r="2002" spans="2:6">
      <c r="B2002" s="194" t="s">
        <v>685</v>
      </c>
      <c r="C2002" s="193" t="s">
        <v>338</v>
      </c>
      <c r="D2002" s="195">
        <v>2035</v>
      </c>
      <c r="E2002" s="295" t="str">
        <f t="shared" si="26"/>
        <v>HighHKG2035</v>
      </c>
      <c r="F2002" s="304">
        <v>7636.2075000000013</v>
      </c>
    </row>
    <row r="2003" spans="2:6">
      <c r="B2003" s="194" t="s">
        <v>683</v>
      </c>
      <c r="C2003" s="193" t="s">
        <v>338</v>
      </c>
      <c r="D2003" s="195">
        <v>2040</v>
      </c>
      <c r="E2003" s="295" t="str">
        <f t="shared" si="26"/>
        <v>LowHKG2040</v>
      </c>
      <c r="F2003" s="304">
        <v>7003.8204999999989</v>
      </c>
    </row>
    <row r="2004" spans="2:6">
      <c r="B2004" s="194" t="s">
        <v>684</v>
      </c>
      <c r="C2004" s="193" t="s">
        <v>338</v>
      </c>
      <c r="D2004" s="195">
        <v>2040</v>
      </c>
      <c r="E2004" s="295" t="str">
        <f t="shared" si="26"/>
        <v>MediumHKG2040</v>
      </c>
      <c r="F2004" s="304">
        <v>7308.1379999999999</v>
      </c>
    </row>
    <row r="2005" spans="2:6">
      <c r="B2005" s="194" t="s">
        <v>685</v>
      </c>
      <c r="C2005" s="193" t="s">
        <v>338</v>
      </c>
      <c r="D2005" s="195">
        <v>2040</v>
      </c>
      <c r="E2005" s="295" t="str">
        <f t="shared" si="26"/>
        <v>HighHKG2040</v>
      </c>
      <c r="F2005" s="304">
        <v>7612.4659999999994</v>
      </c>
    </row>
    <row r="2006" spans="2:6">
      <c r="B2006" s="194" t="s">
        <v>683</v>
      </c>
      <c r="C2006" s="193" t="s">
        <v>338</v>
      </c>
      <c r="D2006" s="195">
        <v>2045</v>
      </c>
      <c r="E2006" s="295" t="str">
        <f t="shared" si="26"/>
        <v>LowHKG2045</v>
      </c>
      <c r="F2006" s="304">
        <v>6765.3824999999988</v>
      </c>
    </row>
    <row r="2007" spans="2:6">
      <c r="B2007" s="194" t="s">
        <v>684</v>
      </c>
      <c r="C2007" s="193" t="s">
        <v>338</v>
      </c>
      <c r="D2007" s="195">
        <v>2045</v>
      </c>
      <c r="E2007" s="295" t="str">
        <f t="shared" si="26"/>
        <v>MediumHKG2045</v>
      </c>
      <c r="F2007" s="304">
        <v>7158.4294999999993</v>
      </c>
    </row>
    <row r="2008" spans="2:6">
      <c r="B2008" s="194" t="s">
        <v>685</v>
      </c>
      <c r="C2008" s="193" t="s">
        <v>338</v>
      </c>
      <c r="D2008" s="195">
        <v>2045</v>
      </c>
      <c r="E2008" s="295" t="str">
        <f t="shared" si="26"/>
        <v>HighHKG2045</v>
      </c>
      <c r="F2008" s="304">
        <v>7552.2639999999992</v>
      </c>
    </row>
    <row r="2009" spans="2:6">
      <c r="B2009" s="194" t="s">
        <v>683</v>
      </c>
      <c r="C2009" s="193" t="s">
        <v>338</v>
      </c>
      <c r="D2009" s="195">
        <v>2050</v>
      </c>
      <c r="E2009" s="295" t="str">
        <f t="shared" si="26"/>
        <v>LowHKG2050</v>
      </c>
      <c r="F2009" s="304">
        <v>6490.0875000000024</v>
      </c>
    </row>
    <row r="2010" spans="2:6">
      <c r="B2010" s="194" t="s">
        <v>684</v>
      </c>
      <c r="C2010" s="193" t="s">
        <v>338</v>
      </c>
      <c r="D2010" s="195">
        <v>2050</v>
      </c>
      <c r="E2010" s="295" t="str">
        <f t="shared" si="26"/>
        <v>MediumHKG2050</v>
      </c>
      <c r="F2010" s="304">
        <v>6975.3910000000024</v>
      </c>
    </row>
    <row r="2011" spans="2:6">
      <c r="B2011" s="194" t="s">
        <v>685</v>
      </c>
      <c r="C2011" s="193" t="s">
        <v>338</v>
      </c>
      <c r="D2011" s="195">
        <v>2050</v>
      </c>
      <c r="E2011" s="295" t="str">
        <f t="shared" ref="E2011:E2074" si="27">_xlfn.CONCAT(B2011,C2011, D2011)</f>
        <v>HighHKG2050</v>
      </c>
      <c r="F2011" s="304">
        <v>7464.8790000000035</v>
      </c>
    </row>
    <row r="2012" spans="2:6">
      <c r="B2012" s="194" t="s">
        <v>682</v>
      </c>
      <c r="C2012" s="193" t="s">
        <v>340</v>
      </c>
      <c r="D2012" s="195">
        <v>2020</v>
      </c>
      <c r="E2012" s="295" t="str">
        <f t="shared" si="27"/>
        <v>EstimatesHND2020</v>
      </c>
      <c r="F2012" s="304">
        <v>10121.762999999999</v>
      </c>
    </row>
    <row r="2013" spans="2:6">
      <c r="B2013" s="194" t="s">
        <v>683</v>
      </c>
      <c r="C2013" s="193" t="s">
        <v>340</v>
      </c>
      <c r="D2013" s="195">
        <v>2025</v>
      </c>
      <c r="E2013" s="295" t="str">
        <f t="shared" si="27"/>
        <v>LowHND2025</v>
      </c>
      <c r="F2013" s="304">
        <v>10842.398999999998</v>
      </c>
    </row>
    <row r="2014" spans="2:6">
      <c r="B2014" s="194" t="s">
        <v>684</v>
      </c>
      <c r="C2014" s="193" t="s">
        <v>340</v>
      </c>
      <c r="D2014" s="195">
        <v>2025</v>
      </c>
      <c r="E2014" s="295" t="str">
        <f t="shared" si="27"/>
        <v>MediumHND2025</v>
      </c>
      <c r="F2014" s="304">
        <v>10923.966999999997</v>
      </c>
    </row>
    <row r="2015" spans="2:6">
      <c r="B2015" s="194" t="s">
        <v>685</v>
      </c>
      <c r="C2015" s="193" t="s">
        <v>340</v>
      </c>
      <c r="D2015" s="195">
        <v>2025</v>
      </c>
      <c r="E2015" s="295" t="str">
        <f t="shared" si="27"/>
        <v>HighHND2025</v>
      </c>
      <c r="F2015" s="304">
        <v>11005.558499999996</v>
      </c>
    </row>
    <row r="2016" spans="2:6">
      <c r="B2016" s="194" t="s">
        <v>683</v>
      </c>
      <c r="C2016" s="193" t="s">
        <v>340</v>
      </c>
      <c r="D2016" s="195">
        <v>2030</v>
      </c>
      <c r="E2016" s="295" t="str">
        <f t="shared" si="27"/>
        <v>LowHND2030</v>
      </c>
      <c r="F2016" s="304">
        <v>11470.988000000003</v>
      </c>
    </row>
    <row r="2017" spans="2:6">
      <c r="B2017" s="194" t="s">
        <v>684</v>
      </c>
      <c r="C2017" s="193" t="s">
        <v>340</v>
      </c>
      <c r="D2017" s="195">
        <v>2030</v>
      </c>
      <c r="E2017" s="295" t="str">
        <f t="shared" si="27"/>
        <v>MediumHND2030</v>
      </c>
      <c r="F2017" s="304">
        <v>11724.522000000003</v>
      </c>
    </row>
    <row r="2018" spans="2:6">
      <c r="B2018" s="194" t="s">
        <v>685</v>
      </c>
      <c r="C2018" s="193" t="s">
        <v>340</v>
      </c>
      <c r="D2018" s="195">
        <v>2030</v>
      </c>
      <c r="E2018" s="295" t="str">
        <f t="shared" si="27"/>
        <v>HighHND2030</v>
      </c>
      <c r="F2018" s="304">
        <v>11978.205500000004</v>
      </c>
    </row>
    <row r="2019" spans="2:6">
      <c r="B2019" s="194" t="s">
        <v>683</v>
      </c>
      <c r="C2019" s="193" t="s">
        <v>340</v>
      </c>
      <c r="D2019" s="195">
        <v>2035</v>
      </c>
      <c r="E2019" s="295" t="str">
        <f t="shared" si="27"/>
        <v>LowHND2035</v>
      </c>
      <c r="F2019" s="304">
        <v>11980.112500000005</v>
      </c>
    </row>
    <row r="2020" spans="2:6">
      <c r="B2020" s="194" t="s">
        <v>684</v>
      </c>
      <c r="C2020" s="193" t="s">
        <v>340</v>
      </c>
      <c r="D2020" s="195">
        <v>2035</v>
      </c>
      <c r="E2020" s="295" t="str">
        <f t="shared" si="27"/>
        <v>MediumHND2035</v>
      </c>
      <c r="F2020" s="304">
        <v>12465.996000000005</v>
      </c>
    </row>
    <row r="2021" spans="2:6">
      <c r="B2021" s="194" t="s">
        <v>685</v>
      </c>
      <c r="C2021" s="193" t="s">
        <v>340</v>
      </c>
      <c r="D2021" s="195">
        <v>2035</v>
      </c>
      <c r="E2021" s="295" t="str">
        <f t="shared" si="27"/>
        <v>HighHND2035</v>
      </c>
      <c r="F2021" s="304">
        <v>12952.161000000002</v>
      </c>
    </row>
    <row r="2022" spans="2:6">
      <c r="B2022" s="194" t="s">
        <v>683</v>
      </c>
      <c r="C2022" s="193" t="s">
        <v>340</v>
      </c>
      <c r="D2022" s="195">
        <v>2040</v>
      </c>
      <c r="E2022" s="295" t="str">
        <f t="shared" si="27"/>
        <v>LowHND2040</v>
      </c>
      <c r="F2022" s="304">
        <v>12398.552499999998</v>
      </c>
    </row>
    <row r="2023" spans="2:6">
      <c r="B2023" s="194" t="s">
        <v>684</v>
      </c>
      <c r="C2023" s="193" t="s">
        <v>340</v>
      </c>
      <c r="D2023" s="195">
        <v>2040</v>
      </c>
      <c r="E2023" s="295" t="str">
        <f t="shared" si="27"/>
        <v>MediumHND2040</v>
      </c>
      <c r="F2023" s="304">
        <v>13135.763000000001</v>
      </c>
    </row>
    <row r="2024" spans="2:6">
      <c r="B2024" s="194" t="s">
        <v>685</v>
      </c>
      <c r="C2024" s="193" t="s">
        <v>340</v>
      </c>
      <c r="D2024" s="195">
        <v>2040</v>
      </c>
      <c r="E2024" s="295" t="str">
        <f t="shared" si="27"/>
        <v>HighHND2040</v>
      </c>
      <c r="F2024" s="304">
        <v>13875.013500000003</v>
      </c>
    </row>
    <row r="2025" spans="2:6">
      <c r="B2025" s="194" t="s">
        <v>683</v>
      </c>
      <c r="C2025" s="193" t="s">
        <v>340</v>
      </c>
      <c r="D2025" s="195">
        <v>2045</v>
      </c>
      <c r="E2025" s="295" t="str">
        <f t="shared" si="27"/>
        <v>LowHND2045</v>
      </c>
      <c r="F2025" s="304">
        <v>12729.349999999999</v>
      </c>
    </row>
    <row r="2026" spans="2:6">
      <c r="B2026" s="194" t="s">
        <v>684</v>
      </c>
      <c r="C2026" s="193" t="s">
        <v>340</v>
      </c>
      <c r="D2026" s="195">
        <v>2045</v>
      </c>
      <c r="E2026" s="295" t="str">
        <f t="shared" si="27"/>
        <v>MediumHND2045</v>
      </c>
      <c r="F2026" s="304">
        <v>13734.813499999997</v>
      </c>
    </row>
    <row r="2027" spans="2:6">
      <c r="B2027" s="194" t="s">
        <v>685</v>
      </c>
      <c r="C2027" s="193" t="s">
        <v>340</v>
      </c>
      <c r="D2027" s="195">
        <v>2045</v>
      </c>
      <c r="E2027" s="295" t="str">
        <f t="shared" si="27"/>
        <v>HighHND2045</v>
      </c>
      <c r="F2027" s="304">
        <v>14756.346499999996</v>
      </c>
    </row>
    <row r="2028" spans="2:6">
      <c r="B2028" s="194" t="s">
        <v>683</v>
      </c>
      <c r="C2028" s="193" t="s">
        <v>340</v>
      </c>
      <c r="D2028" s="195">
        <v>2050</v>
      </c>
      <c r="E2028" s="295" t="str">
        <f t="shared" si="27"/>
        <v>LowHND2050</v>
      </c>
      <c r="F2028" s="304">
        <v>12954.335499999996</v>
      </c>
    </row>
    <row r="2029" spans="2:6">
      <c r="B2029" s="194" t="s">
        <v>684</v>
      </c>
      <c r="C2029" s="193" t="s">
        <v>340</v>
      </c>
      <c r="D2029" s="195">
        <v>2050</v>
      </c>
      <c r="E2029" s="295" t="str">
        <f t="shared" si="27"/>
        <v>MediumHND2050</v>
      </c>
      <c r="F2029" s="304">
        <v>14258.513999999994</v>
      </c>
    </row>
    <row r="2030" spans="2:6">
      <c r="B2030" s="194" t="s">
        <v>685</v>
      </c>
      <c r="C2030" s="193" t="s">
        <v>340</v>
      </c>
      <c r="D2030" s="195">
        <v>2050</v>
      </c>
      <c r="E2030" s="295" t="str">
        <f t="shared" si="27"/>
        <v>HighHND2050</v>
      </c>
      <c r="F2030" s="304">
        <v>15616.319499999992</v>
      </c>
    </row>
    <row r="2031" spans="2:6">
      <c r="B2031" s="194" t="s">
        <v>682</v>
      </c>
      <c r="C2031" s="193" t="s">
        <v>344</v>
      </c>
      <c r="D2031" s="195">
        <v>2020</v>
      </c>
      <c r="E2031" s="295" t="str">
        <f t="shared" si="27"/>
        <v>EstimatesHRV2020</v>
      </c>
      <c r="F2031" s="304">
        <v>4096.8695000000025</v>
      </c>
    </row>
    <row r="2032" spans="2:6">
      <c r="B2032" s="194" t="s">
        <v>683</v>
      </c>
      <c r="C2032" s="193" t="s">
        <v>344</v>
      </c>
      <c r="D2032" s="195">
        <v>2025</v>
      </c>
      <c r="E2032" s="295" t="str">
        <f t="shared" si="27"/>
        <v>LowHRV2025</v>
      </c>
      <c r="F2032" s="304">
        <v>3944.2590000000009</v>
      </c>
    </row>
    <row r="2033" spans="2:6">
      <c r="B2033" s="194" t="s">
        <v>684</v>
      </c>
      <c r="C2033" s="193" t="s">
        <v>344</v>
      </c>
      <c r="D2033" s="195">
        <v>2025</v>
      </c>
      <c r="E2033" s="295" t="str">
        <f t="shared" si="27"/>
        <v>MediumHRV2025</v>
      </c>
      <c r="F2033" s="304">
        <v>3964.3915000000006</v>
      </c>
    </row>
    <row r="2034" spans="2:6">
      <c r="B2034" s="194" t="s">
        <v>685</v>
      </c>
      <c r="C2034" s="193" t="s">
        <v>344</v>
      </c>
      <c r="D2034" s="195">
        <v>2025</v>
      </c>
      <c r="E2034" s="295" t="str">
        <f t="shared" si="27"/>
        <v>HighHRV2025</v>
      </c>
      <c r="F2034" s="304">
        <v>3984.5255000000006</v>
      </c>
    </row>
    <row r="2035" spans="2:6">
      <c r="B2035" s="194" t="s">
        <v>683</v>
      </c>
      <c r="C2035" s="193" t="s">
        <v>344</v>
      </c>
      <c r="D2035" s="195">
        <v>2030</v>
      </c>
      <c r="E2035" s="295" t="str">
        <f t="shared" si="27"/>
        <v>LowHRV2030</v>
      </c>
      <c r="F2035" s="304">
        <v>3791.439000000003</v>
      </c>
    </row>
    <row r="2036" spans="2:6">
      <c r="B2036" s="194" t="s">
        <v>684</v>
      </c>
      <c r="C2036" s="193" t="s">
        <v>344</v>
      </c>
      <c r="D2036" s="195">
        <v>2030</v>
      </c>
      <c r="E2036" s="295" t="str">
        <f t="shared" si="27"/>
        <v>MediumHRV2030</v>
      </c>
      <c r="F2036" s="304">
        <v>3850.1405000000027</v>
      </c>
    </row>
    <row r="2037" spans="2:6">
      <c r="B2037" s="194" t="s">
        <v>685</v>
      </c>
      <c r="C2037" s="193" t="s">
        <v>344</v>
      </c>
      <c r="D2037" s="195">
        <v>2030</v>
      </c>
      <c r="E2037" s="295" t="str">
        <f t="shared" si="27"/>
        <v>HighHRV2030</v>
      </c>
      <c r="F2037" s="304">
        <v>3908.8455000000026</v>
      </c>
    </row>
    <row r="2038" spans="2:6">
      <c r="B2038" s="194" t="s">
        <v>683</v>
      </c>
      <c r="C2038" s="193" t="s">
        <v>344</v>
      </c>
      <c r="D2038" s="195">
        <v>2035</v>
      </c>
      <c r="E2038" s="295" t="str">
        <f t="shared" si="27"/>
        <v>LowHRV2035</v>
      </c>
      <c r="F2038" s="304">
        <v>3622.9530000000013</v>
      </c>
    </row>
    <row r="2039" spans="2:6">
      <c r="B2039" s="194" t="s">
        <v>684</v>
      </c>
      <c r="C2039" s="193" t="s">
        <v>344</v>
      </c>
      <c r="D2039" s="195">
        <v>2035</v>
      </c>
      <c r="E2039" s="295" t="str">
        <f t="shared" si="27"/>
        <v>MediumHRV2035</v>
      </c>
      <c r="F2039" s="304">
        <v>3729.3680000000013</v>
      </c>
    </row>
    <row r="2040" spans="2:6">
      <c r="B2040" s="194" t="s">
        <v>685</v>
      </c>
      <c r="C2040" s="193" t="s">
        <v>344</v>
      </c>
      <c r="D2040" s="195">
        <v>2035</v>
      </c>
      <c r="E2040" s="295" t="str">
        <f t="shared" si="27"/>
        <v>HighHRV2035</v>
      </c>
      <c r="F2040" s="304">
        <v>3835.781500000001</v>
      </c>
    </row>
    <row r="2041" spans="2:6">
      <c r="B2041" s="194" t="s">
        <v>683</v>
      </c>
      <c r="C2041" s="193" t="s">
        <v>344</v>
      </c>
      <c r="D2041" s="195">
        <v>2040</v>
      </c>
      <c r="E2041" s="295" t="str">
        <f t="shared" si="27"/>
        <v>LowHRV2040</v>
      </c>
      <c r="F2041" s="304">
        <v>3446.7125000000024</v>
      </c>
    </row>
    <row r="2042" spans="2:6">
      <c r="B2042" s="194" t="s">
        <v>684</v>
      </c>
      <c r="C2042" s="193" t="s">
        <v>344</v>
      </c>
      <c r="D2042" s="195">
        <v>2040</v>
      </c>
      <c r="E2042" s="295" t="str">
        <f t="shared" si="27"/>
        <v>MediumHRV2040</v>
      </c>
      <c r="F2042" s="304">
        <v>3600.992000000002</v>
      </c>
    </row>
    <row r="2043" spans="2:6">
      <c r="B2043" s="194" t="s">
        <v>685</v>
      </c>
      <c r="C2043" s="193" t="s">
        <v>344</v>
      </c>
      <c r="D2043" s="195">
        <v>2040</v>
      </c>
      <c r="E2043" s="295" t="str">
        <f t="shared" si="27"/>
        <v>HighHRV2040</v>
      </c>
      <c r="F2043" s="304">
        <v>3755.3030000000017</v>
      </c>
    </row>
    <row r="2044" spans="2:6">
      <c r="B2044" s="194" t="s">
        <v>683</v>
      </c>
      <c r="C2044" s="193" t="s">
        <v>344</v>
      </c>
      <c r="D2044" s="195">
        <v>2045</v>
      </c>
      <c r="E2044" s="295" t="str">
        <f t="shared" si="27"/>
        <v>LowHRV2045</v>
      </c>
      <c r="F2044" s="304">
        <v>3267.1695000000004</v>
      </c>
    </row>
    <row r="2045" spans="2:6">
      <c r="B2045" s="194" t="s">
        <v>684</v>
      </c>
      <c r="C2045" s="193" t="s">
        <v>344</v>
      </c>
      <c r="D2045" s="195">
        <v>2045</v>
      </c>
      <c r="E2045" s="295" t="str">
        <f t="shared" si="27"/>
        <v>MediumHRV2045</v>
      </c>
      <c r="F2045" s="304">
        <v>3467.6705000000006</v>
      </c>
    </row>
    <row r="2046" spans="2:6">
      <c r="B2046" s="194" t="s">
        <v>685</v>
      </c>
      <c r="C2046" s="193" t="s">
        <v>344</v>
      </c>
      <c r="D2046" s="195">
        <v>2045</v>
      </c>
      <c r="E2046" s="295" t="str">
        <f t="shared" si="27"/>
        <v>HighHRV2045</v>
      </c>
      <c r="F2046" s="304">
        <v>3668.5745000000011</v>
      </c>
    </row>
    <row r="2047" spans="2:6">
      <c r="B2047" s="194" t="s">
        <v>683</v>
      </c>
      <c r="C2047" s="193" t="s">
        <v>344</v>
      </c>
      <c r="D2047" s="195">
        <v>2050</v>
      </c>
      <c r="E2047" s="295" t="str">
        <f t="shared" si="27"/>
        <v>LowHRV2050</v>
      </c>
      <c r="F2047" s="304">
        <v>3087.4504999999999</v>
      </c>
    </row>
    <row r="2048" spans="2:6">
      <c r="B2048" s="194" t="s">
        <v>684</v>
      </c>
      <c r="C2048" s="193" t="s">
        <v>344</v>
      </c>
      <c r="D2048" s="195">
        <v>2050</v>
      </c>
      <c r="E2048" s="295" t="str">
        <f t="shared" si="27"/>
        <v>MediumHRV2050</v>
      </c>
      <c r="F2048" s="304">
        <v>3333.4245000000001</v>
      </c>
    </row>
    <row r="2049" spans="2:6">
      <c r="B2049" s="194" t="s">
        <v>685</v>
      </c>
      <c r="C2049" s="193" t="s">
        <v>344</v>
      </c>
      <c r="D2049" s="195">
        <v>2050</v>
      </c>
      <c r="E2049" s="295" t="str">
        <f t="shared" si="27"/>
        <v>HighHRV2050</v>
      </c>
      <c r="F2049" s="304">
        <v>3581.5204999999996</v>
      </c>
    </row>
    <row r="2050" spans="2:6">
      <c r="B2050" s="194" t="s">
        <v>682</v>
      </c>
      <c r="C2050" s="193" t="s">
        <v>346</v>
      </c>
      <c r="D2050" s="195">
        <v>2020</v>
      </c>
      <c r="E2050" s="295" t="str">
        <f t="shared" si="27"/>
        <v>EstimatesHTI2020</v>
      </c>
      <c r="F2050" s="304">
        <v>11306.801499999994</v>
      </c>
    </row>
    <row r="2051" spans="2:6">
      <c r="B2051" s="194" t="s">
        <v>683</v>
      </c>
      <c r="C2051" s="193" t="s">
        <v>346</v>
      </c>
      <c r="D2051" s="195">
        <v>2025</v>
      </c>
      <c r="E2051" s="295" t="str">
        <f t="shared" si="27"/>
        <v>LowHTI2025</v>
      </c>
      <c r="F2051" s="304">
        <v>11927.261499999997</v>
      </c>
    </row>
    <row r="2052" spans="2:6">
      <c r="B2052" s="194" t="s">
        <v>684</v>
      </c>
      <c r="C2052" s="193" t="s">
        <v>346</v>
      </c>
      <c r="D2052" s="195">
        <v>2025</v>
      </c>
      <c r="E2052" s="295" t="str">
        <f t="shared" si="27"/>
        <v>MediumHTI2025</v>
      </c>
      <c r="F2052" s="304">
        <v>12009.506499999996</v>
      </c>
    </row>
    <row r="2053" spans="2:6">
      <c r="B2053" s="194" t="s">
        <v>685</v>
      </c>
      <c r="C2053" s="193" t="s">
        <v>346</v>
      </c>
      <c r="D2053" s="195">
        <v>2025</v>
      </c>
      <c r="E2053" s="295" t="str">
        <f t="shared" si="27"/>
        <v>HighHTI2025</v>
      </c>
      <c r="F2053" s="304">
        <v>12091.766999999996</v>
      </c>
    </row>
    <row r="2054" spans="2:6">
      <c r="B2054" s="194" t="s">
        <v>683</v>
      </c>
      <c r="C2054" s="193" t="s">
        <v>346</v>
      </c>
      <c r="D2054" s="195">
        <v>2030</v>
      </c>
      <c r="E2054" s="295" t="str">
        <f t="shared" si="27"/>
        <v>LowHTI2030</v>
      </c>
      <c r="F2054" s="304">
        <v>12444.87050000001</v>
      </c>
    </row>
    <row r="2055" spans="2:6">
      <c r="B2055" s="194" t="s">
        <v>684</v>
      </c>
      <c r="C2055" s="193" t="s">
        <v>346</v>
      </c>
      <c r="D2055" s="195">
        <v>2030</v>
      </c>
      <c r="E2055" s="295" t="str">
        <f t="shared" si="27"/>
        <v>MediumHTI2030</v>
      </c>
      <c r="F2055" s="304">
        <v>12700.006000000008</v>
      </c>
    </row>
    <row r="2056" spans="2:6">
      <c r="B2056" s="194" t="s">
        <v>685</v>
      </c>
      <c r="C2056" s="193" t="s">
        <v>346</v>
      </c>
      <c r="D2056" s="195">
        <v>2030</v>
      </c>
      <c r="E2056" s="295" t="str">
        <f t="shared" si="27"/>
        <v>HighHTI2030</v>
      </c>
      <c r="F2056" s="304">
        <v>12955.312000000009</v>
      </c>
    </row>
    <row r="2057" spans="2:6">
      <c r="B2057" s="194" t="s">
        <v>683</v>
      </c>
      <c r="C2057" s="193" t="s">
        <v>346</v>
      </c>
      <c r="D2057" s="195">
        <v>2035</v>
      </c>
      <c r="E2057" s="295" t="str">
        <f t="shared" si="27"/>
        <v>LowHTI2035</v>
      </c>
      <c r="F2057" s="304">
        <v>12866.384500000002</v>
      </c>
    </row>
    <row r="2058" spans="2:6">
      <c r="B2058" s="194" t="s">
        <v>684</v>
      </c>
      <c r="C2058" s="193" t="s">
        <v>346</v>
      </c>
      <c r="D2058" s="195">
        <v>2035</v>
      </c>
      <c r="E2058" s="295" t="str">
        <f t="shared" si="27"/>
        <v>MediumHTI2035</v>
      </c>
      <c r="F2058" s="304">
        <v>13359.166500000003</v>
      </c>
    </row>
    <row r="2059" spans="2:6">
      <c r="B2059" s="194" t="s">
        <v>685</v>
      </c>
      <c r="C2059" s="193" t="s">
        <v>346</v>
      </c>
      <c r="D2059" s="195">
        <v>2035</v>
      </c>
      <c r="E2059" s="295" t="str">
        <f t="shared" si="27"/>
        <v>HighHTI2035</v>
      </c>
      <c r="F2059" s="304">
        <v>13852.555000000002</v>
      </c>
    </row>
    <row r="2060" spans="2:6">
      <c r="B2060" s="194" t="s">
        <v>683</v>
      </c>
      <c r="C2060" s="193" t="s">
        <v>346</v>
      </c>
      <c r="D2060" s="195">
        <v>2040</v>
      </c>
      <c r="E2060" s="295" t="str">
        <f t="shared" si="27"/>
        <v>LowHTI2040</v>
      </c>
      <c r="F2060" s="304">
        <v>13234.143500000006</v>
      </c>
    </row>
    <row r="2061" spans="2:6">
      <c r="B2061" s="194" t="s">
        <v>684</v>
      </c>
      <c r="C2061" s="193" t="s">
        <v>346</v>
      </c>
      <c r="D2061" s="195">
        <v>2040</v>
      </c>
      <c r="E2061" s="295" t="str">
        <f t="shared" si="27"/>
        <v>MediumHTI2040</v>
      </c>
      <c r="F2061" s="304">
        <v>13990.108500000008</v>
      </c>
    </row>
    <row r="2062" spans="2:6">
      <c r="B2062" s="194" t="s">
        <v>685</v>
      </c>
      <c r="C2062" s="193" t="s">
        <v>346</v>
      </c>
      <c r="D2062" s="195">
        <v>2040</v>
      </c>
      <c r="E2062" s="295" t="str">
        <f t="shared" si="27"/>
        <v>HighHTI2040</v>
      </c>
      <c r="F2062" s="304">
        <v>14748.457000000006</v>
      </c>
    </row>
    <row r="2063" spans="2:6">
      <c r="B2063" s="194" t="s">
        <v>683</v>
      </c>
      <c r="C2063" s="193" t="s">
        <v>346</v>
      </c>
      <c r="D2063" s="195">
        <v>2045</v>
      </c>
      <c r="E2063" s="295" t="str">
        <f t="shared" si="27"/>
        <v>LowHTI2045</v>
      </c>
      <c r="F2063" s="304">
        <v>13529.490499999994</v>
      </c>
    </row>
    <row r="2064" spans="2:6">
      <c r="B2064" s="194" t="s">
        <v>684</v>
      </c>
      <c r="C2064" s="193" t="s">
        <v>346</v>
      </c>
      <c r="D2064" s="195">
        <v>2045</v>
      </c>
      <c r="E2064" s="295" t="str">
        <f t="shared" si="27"/>
        <v>MediumHTI2045</v>
      </c>
      <c r="F2064" s="304">
        <v>14568.752999999992</v>
      </c>
    </row>
    <row r="2065" spans="2:6">
      <c r="B2065" s="194" t="s">
        <v>685</v>
      </c>
      <c r="C2065" s="193" t="s">
        <v>346</v>
      </c>
      <c r="D2065" s="195">
        <v>2045</v>
      </c>
      <c r="E2065" s="295" t="str">
        <f t="shared" si="27"/>
        <v>HighHTI2045</v>
      </c>
      <c r="F2065" s="304">
        <v>15620.010499999991</v>
      </c>
    </row>
    <row r="2066" spans="2:6">
      <c r="B2066" s="194" t="s">
        <v>683</v>
      </c>
      <c r="C2066" s="193" t="s">
        <v>346</v>
      </c>
      <c r="D2066" s="195">
        <v>2050</v>
      </c>
      <c r="E2066" s="295" t="str">
        <f t="shared" si="27"/>
        <v>LowHTI2050</v>
      </c>
      <c r="F2066" s="304">
        <v>13732.5515</v>
      </c>
    </row>
    <row r="2067" spans="2:6">
      <c r="B2067" s="194" t="s">
        <v>684</v>
      </c>
      <c r="C2067" s="193" t="s">
        <v>346</v>
      </c>
      <c r="D2067" s="195">
        <v>2050</v>
      </c>
      <c r="E2067" s="295" t="str">
        <f t="shared" si="27"/>
        <v>MediumHTI2050</v>
      </c>
      <c r="F2067" s="304">
        <v>15087.519499999997</v>
      </c>
    </row>
    <row r="2068" spans="2:6">
      <c r="B2068" s="194" t="s">
        <v>685</v>
      </c>
      <c r="C2068" s="193" t="s">
        <v>346</v>
      </c>
      <c r="D2068" s="195">
        <v>2050</v>
      </c>
      <c r="E2068" s="295" t="str">
        <f t="shared" si="27"/>
        <v>HighHTI2050</v>
      </c>
      <c r="F2068" s="304">
        <v>16481.905999999999</v>
      </c>
    </row>
    <row r="2069" spans="2:6">
      <c r="B2069" s="194" t="s">
        <v>682</v>
      </c>
      <c r="C2069" s="193" t="s">
        <v>348</v>
      </c>
      <c r="D2069" s="195">
        <v>2020</v>
      </c>
      <c r="E2069" s="295" t="str">
        <f t="shared" si="27"/>
        <v>EstimatesHUN2020</v>
      </c>
      <c r="F2069" s="304">
        <v>9750.5724999999984</v>
      </c>
    </row>
    <row r="2070" spans="2:6">
      <c r="B2070" s="194" t="s">
        <v>683</v>
      </c>
      <c r="C2070" s="193" t="s">
        <v>348</v>
      </c>
      <c r="D2070" s="195">
        <v>2025</v>
      </c>
      <c r="E2070" s="295" t="str">
        <f t="shared" si="27"/>
        <v>LowHUN2025</v>
      </c>
      <c r="F2070" s="304">
        <v>9816.6049999999977</v>
      </c>
    </row>
    <row r="2071" spans="2:6">
      <c r="B2071" s="194" t="s">
        <v>684</v>
      </c>
      <c r="C2071" s="193" t="s">
        <v>348</v>
      </c>
      <c r="D2071" s="195">
        <v>2025</v>
      </c>
      <c r="E2071" s="295" t="str">
        <f t="shared" si="27"/>
        <v>MediumHUN2025</v>
      </c>
      <c r="F2071" s="304">
        <v>9870.869999999999</v>
      </c>
    </row>
    <row r="2072" spans="2:6">
      <c r="B2072" s="194" t="s">
        <v>685</v>
      </c>
      <c r="C2072" s="193" t="s">
        <v>348</v>
      </c>
      <c r="D2072" s="195">
        <v>2025</v>
      </c>
      <c r="E2072" s="295" t="str">
        <f t="shared" si="27"/>
        <v>HighHUN2025</v>
      </c>
      <c r="F2072" s="304">
        <v>9925.2254999999986</v>
      </c>
    </row>
    <row r="2073" spans="2:6">
      <c r="B2073" s="194" t="s">
        <v>683</v>
      </c>
      <c r="C2073" s="193" t="s">
        <v>348</v>
      </c>
      <c r="D2073" s="195">
        <v>2030</v>
      </c>
      <c r="E2073" s="295" t="str">
        <f t="shared" si="27"/>
        <v>LowHUN2030</v>
      </c>
      <c r="F2073" s="304">
        <v>9487.0160000000033</v>
      </c>
    </row>
    <row r="2074" spans="2:6">
      <c r="B2074" s="194" t="s">
        <v>684</v>
      </c>
      <c r="C2074" s="193" t="s">
        <v>348</v>
      </c>
      <c r="D2074" s="195">
        <v>2030</v>
      </c>
      <c r="E2074" s="295" t="str">
        <f t="shared" si="27"/>
        <v>MediumHUN2030</v>
      </c>
      <c r="F2074" s="304">
        <v>9642.911500000002</v>
      </c>
    </row>
    <row r="2075" spans="2:6">
      <c r="B2075" s="194" t="s">
        <v>685</v>
      </c>
      <c r="C2075" s="193" t="s">
        <v>348</v>
      </c>
      <c r="D2075" s="195">
        <v>2030</v>
      </c>
      <c r="E2075" s="295" t="str">
        <f t="shared" ref="E2075:E2138" si="28">_xlfn.CONCAT(B2075,C2075, D2075)</f>
        <v>HighHUN2030</v>
      </c>
      <c r="F2075" s="304">
        <v>9799.1780000000035</v>
      </c>
    </row>
    <row r="2076" spans="2:6">
      <c r="B2076" s="194" t="s">
        <v>683</v>
      </c>
      <c r="C2076" s="193" t="s">
        <v>348</v>
      </c>
      <c r="D2076" s="195">
        <v>2035</v>
      </c>
      <c r="E2076" s="295" t="str">
        <f t="shared" si="28"/>
        <v>LowHUN2035</v>
      </c>
      <c r="F2076" s="304">
        <v>9176.6124999999993</v>
      </c>
    </row>
    <row r="2077" spans="2:6">
      <c r="B2077" s="194" t="s">
        <v>684</v>
      </c>
      <c r="C2077" s="193" t="s">
        <v>348</v>
      </c>
      <c r="D2077" s="195">
        <v>2035</v>
      </c>
      <c r="E2077" s="295" t="str">
        <f t="shared" si="28"/>
        <v>MediumHUN2035</v>
      </c>
      <c r="F2077" s="304">
        <v>9458.2985000000008</v>
      </c>
    </row>
    <row r="2078" spans="2:6">
      <c r="B2078" s="194" t="s">
        <v>685</v>
      </c>
      <c r="C2078" s="193" t="s">
        <v>348</v>
      </c>
      <c r="D2078" s="195">
        <v>2035</v>
      </c>
      <c r="E2078" s="295" t="str">
        <f t="shared" si="28"/>
        <v>HighHUN2035</v>
      </c>
      <c r="F2078" s="304">
        <v>9739.8084999999992</v>
      </c>
    </row>
    <row r="2079" spans="2:6">
      <c r="B2079" s="194" t="s">
        <v>683</v>
      </c>
      <c r="C2079" s="193" t="s">
        <v>348</v>
      </c>
      <c r="D2079" s="195">
        <v>2040</v>
      </c>
      <c r="E2079" s="295" t="str">
        <f t="shared" si="28"/>
        <v>LowHUN2040</v>
      </c>
      <c r="F2079" s="304">
        <v>8836.5124999999971</v>
      </c>
    </row>
    <row r="2080" spans="2:6">
      <c r="B2080" s="194" t="s">
        <v>684</v>
      </c>
      <c r="C2080" s="193" t="s">
        <v>348</v>
      </c>
      <c r="D2080" s="195">
        <v>2040</v>
      </c>
      <c r="E2080" s="295" t="str">
        <f t="shared" si="28"/>
        <v>MediumHUN2040</v>
      </c>
      <c r="F2080" s="304">
        <v>9245.4599999999973</v>
      </c>
    </row>
    <row r="2081" spans="2:6">
      <c r="B2081" s="194" t="s">
        <v>685</v>
      </c>
      <c r="C2081" s="193" t="s">
        <v>348</v>
      </c>
      <c r="D2081" s="195">
        <v>2040</v>
      </c>
      <c r="E2081" s="295" t="str">
        <f t="shared" si="28"/>
        <v>HighHUN2040</v>
      </c>
      <c r="F2081" s="304">
        <v>9653.0020000000004</v>
      </c>
    </row>
    <row r="2082" spans="2:6">
      <c r="B2082" s="194" t="s">
        <v>683</v>
      </c>
      <c r="C2082" s="193" t="s">
        <v>348</v>
      </c>
      <c r="D2082" s="195">
        <v>2045</v>
      </c>
      <c r="E2082" s="295" t="str">
        <f t="shared" si="28"/>
        <v>LowHUN2045</v>
      </c>
      <c r="F2082" s="304">
        <v>8493.9305000000004</v>
      </c>
    </row>
    <row r="2083" spans="2:6">
      <c r="B2083" s="194" t="s">
        <v>684</v>
      </c>
      <c r="C2083" s="193" t="s">
        <v>348</v>
      </c>
      <c r="D2083" s="195">
        <v>2045</v>
      </c>
      <c r="E2083" s="295" t="str">
        <f t="shared" si="28"/>
        <v>MediumHUN2045</v>
      </c>
      <c r="F2083" s="304">
        <v>9026.7030000000013</v>
      </c>
    </row>
    <row r="2084" spans="2:6">
      <c r="B2084" s="194" t="s">
        <v>685</v>
      </c>
      <c r="C2084" s="193" t="s">
        <v>348</v>
      </c>
      <c r="D2084" s="195">
        <v>2045</v>
      </c>
      <c r="E2084" s="295" t="str">
        <f t="shared" si="28"/>
        <v>HighHUN2045</v>
      </c>
      <c r="F2084" s="304">
        <v>9561.4229999999989</v>
      </c>
    </row>
    <row r="2085" spans="2:6">
      <c r="B2085" s="194" t="s">
        <v>683</v>
      </c>
      <c r="C2085" s="193" t="s">
        <v>348</v>
      </c>
      <c r="D2085" s="195">
        <v>2050</v>
      </c>
      <c r="E2085" s="295" t="str">
        <f t="shared" si="28"/>
        <v>LowHUN2050</v>
      </c>
      <c r="F2085" s="304">
        <v>8158.392499999999</v>
      </c>
    </row>
    <row r="2086" spans="2:6">
      <c r="B2086" s="194" t="s">
        <v>684</v>
      </c>
      <c r="C2086" s="193" t="s">
        <v>348</v>
      </c>
      <c r="D2086" s="195">
        <v>2050</v>
      </c>
      <c r="E2086" s="295" t="str">
        <f t="shared" si="28"/>
        <v>MediumHUN2050</v>
      </c>
      <c r="F2086" s="304">
        <v>8817.3955000000005</v>
      </c>
    </row>
    <row r="2087" spans="2:6">
      <c r="B2087" s="194" t="s">
        <v>685</v>
      </c>
      <c r="C2087" s="193" t="s">
        <v>348</v>
      </c>
      <c r="D2087" s="195">
        <v>2050</v>
      </c>
      <c r="E2087" s="295" t="str">
        <f t="shared" si="28"/>
        <v>HighHUN2050</v>
      </c>
      <c r="F2087" s="304">
        <v>9490.7000000000007</v>
      </c>
    </row>
    <row r="2088" spans="2:6">
      <c r="B2088" s="194" t="s">
        <v>682</v>
      </c>
      <c r="C2088" s="193" t="s">
        <v>358</v>
      </c>
      <c r="D2088" s="195">
        <v>2020</v>
      </c>
      <c r="E2088" s="295" t="str">
        <f t="shared" si="28"/>
        <v>EstimatesIDN2020</v>
      </c>
      <c r="F2088" s="304">
        <v>271857.97049999994</v>
      </c>
    </row>
    <row r="2089" spans="2:6">
      <c r="B2089" s="194" t="s">
        <v>683</v>
      </c>
      <c r="C2089" s="193" t="s">
        <v>358</v>
      </c>
      <c r="D2089" s="195">
        <v>2025</v>
      </c>
      <c r="E2089" s="295" t="str">
        <f t="shared" si="28"/>
        <v>LowIDN2025</v>
      </c>
      <c r="F2089" s="304">
        <v>280216.25000000006</v>
      </c>
    </row>
    <row r="2090" spans="2:6">
      <c r="B2090" s="194" t="s">
        <v>684</v>
      </c>
      <c r="C2090" s="193" t="s">
        <v>358</v>
      </c>
      <c r="D2090" s="195">
        <v>2025</v>
      </c>
      <c r="E2090" s="295" t="str">
        <f t="shared" si="28"/>
        <v>MediumIDN2025</v>
      </c>
      <c r="F2090" s="304">
        <v>282004.30600000004</v>
      </c>
    </row>
    <row r="2091" spans="2:6">
      <c r="B2091" s="194" t="s">
        <v>685</v>
      </c>
      <c r="C2091" s="193" t="s">
        <v>358</v>
      </c>
      <c r="D2091" s="195">
        <v>2025</v>
      </c>
      <c r="E2091" s="295" t="str">
        <f t="shared" si="28"/>
        <v>HighIDN2025</v>
      </c>
      <c r="F2091" s="304">
        <v>283792.42800000007</v>
      </c>
    </row>
    <row r="2092" spans="2:6">
      <c r="B2092" s="194" t="s">
        <v>683</v>
      </c>
      <c r="C2092" s="193" t="s">
        <v>358</v>
      </c>
      <c r="D2092" s="195">
        <v>2030</v>
      </c>
      <c r="E2092" s="295" t="str">
        <f t="shared" si="28"/>
        <v>LowIDN2030</v>
      </c>
      <c r="F2092" s="304">
        <v>286670.44450000004</v>
      </c>
    </row>
    <row r="2093" spans="2:6">
      <c r="B2093" s="194" t="s">
        <v>684</v>
      </c>
      <c r="C2093" s="193" t="s">
        <v>358</v>
      </c>
      <c r="D2093" s="195">
        <v>2030</v>
      </c>
      <c r="E2093" s="295" t="str">
        <f t="shared" si="28"/>
        <v>MediumIDN2030</v>
      </c>
      <c r="F2093" s="304">
        <v>292150.09999999998</v>
      </c>
    </row>
    <row r="2094" spans="2:6">
      <c r="B2094" s="194" t="s">
        <v>685</v>
      </c>
      <c r="C2094" s="193" t="s">
        <v>358</v>
      </c>
      <c r="D2094" s="195">
        <v>2030</v>
      </c>
      <c r="E2094" s="295" t="str">
        <f t="shared" si="28"/>
        <v>HighIDN2030</v>
      </c>
      <c r="F2094" s="304">
        <v>297630.60099999997</v>
      </c>
    </row>
    <row r="2095" spans="2:6">
      <c r="B2095" s="194" t="s">
        <v>683</v>
      </c>
      <c r="C2095" s="193" t="s">
        <v>358</v>
      </c>
      <c r="D2095" s="195">
        <v>2035</v>
      </c>
      <c r="E2095" s="295" t="str">
        <f t="shared" si="28"/>
        <v>LowIDN2035</v>
      </c>
      <c r="F2095" s="304">
        <v>290390.81900000002</v>
      </c>
    </row>
    <row r="2096" spans="2:6">
      <c r="B2096" s="194" t="s">
        <v>684</v>
      </c>
      <c r="C2096" s="193" t="s">
        <v>358</v>
      </c>
      <c r="D2096" s="195">
        <v>2035</v>
      </c>
      <c r="E2096" s="295" t="str">
        <f t="shared" si="28"/>
        <v>MediumIDN2035</v>
      </c>
      <c r="F2096" s="304">
        <v>300882.67750000005</v>
      </c>
    </row>
    <row r="2097" spans="2:6">
      <c r="B2097" s="194" t="s">
        <v>685</v>
      </c>
      <c r="C2097" s="193" t="s">
        <v>358</v>
      </c>
      <c r="D2097" s="195">
        <v>2035</v>
      </c>
      <c r="E2097" s="295" t="str">
        <f t="shared" si="28"/>
        <v>HighIDN2035</v>
      </c>
      <c r="F2097" s="304">
        <v>311378.45150000002</v>
      </c>
    </row>
    <row r="2098" spans="2:6">
      <c r="B2098" s="194" t="s">
        <v>683</v>
      </c>
      <c r="C2098" s="193" t="s">
        <v>358</v>
      </c>
      <c r="D2098" s="195">
        <v>2040</v>
      </c>
      <c r="E2098" s="295" t="str">
        <f t="shared" si="28"/>
        <v>LowIDN2040</v>
      </c>
      <c r="F2098" s="304">
        <v>292247.8955000001</v>
      </c>
    </row>
    <row r="2099" spans="2:6">
      <c r="B2099" s="194" t="s">
        <v>684</v>
      </c>
      <c r="C2099" s="193" t="s">
        <v>358</v>
      </c>
      <c r="D2099" s="195">
        <v>2040</v>
      </c>
      <c r="E2099" s="295" t="str">
        <f t="shared" si="28"/>
        <v>MediumIDN2040</v>
      </c>
      <c r="F2099" s="304">
        <v>308164.80950000003</v>
      </c>
    </row>
    <row r="2100" spans="2:6">
      <c r="B2100" s="194" t="s">
        <v>685</v>
      </c>
      <c r="C2100" s="193" t="s">
        <v>358</v>
      </c>
      <c r="D2100" s="195">
        <v>2040</v>
      </c>
      <c r="E2100" s="295" t="str">
        <f t="shared" si="28"/>
        <v>HighIDN2040</v>
      </c>
      <c r="F2100" s="304">
        <v>324099.72250000003</v>
      </c>
    </row>
    <row r="2101" spans="2:6">
      <c r="B2101" s="194" t="s">
        <v>683</v>
      </c>
      <c r="C2101" s="193" t="s">
        <v>358</v>
      </c>
      <c r="D2101" s="195">
        <v>2045</v>
      </c>
      <c r="E2101" s="295" t="str">
        <f t="shared" si="28"/>
        <v>LowIDN2045</v>
      </c>
      <c r="F2101" s="304">
        <v>292200.15149999992</v>
      </c>
    </row>
    <row r="2102" spans="2:6">
      <c r="B2102" s="194" t="s">
        <v>684</v>
      </c>
      <c r="C2102" s="193" t="s">
        <v>358</v>
      </c>
      <c r="D2102" s="195">
        <v>2045</v>
      </c>
      <c r="E2102" s="295" t="str">
        <f t="shared" si="28"/>
        <v>MediumIDN2045</v>
      </c>
      <c r="F2102" s="304">
        <v>313666.98149999994</v>
      </c>
    </row>
    <row r="2103" spans="2:6">
      <c r="B2103" s="194" t="s">
        <v>685</v>
      </c>
      <c r="C2103" s="193" t="s">
        <v>358</v>
      </c>
      <c r="D2103" s="195">
        <v>2045</v>
      </c>
      <c r="E2103" s="295" t="str">
        <f t="shared" si="28"/>
        <v>HighIDN2045</v>
      </c>
      <c r="F2103" s="304">
        <v>335277.022</v>
      </c>
    </row>
    <row r="2104" spans="2:6">
      <c r="B2104" s="194" t="s">
        <v>683</v>
      </c>
      <c r="C2104" s="193" t="s">
        <v>358</v>
      </c>
      <c r="D2104" s="195">
        <v>2050</v>
      </c>
      <c r="E2104" s="295" t="str">
        <f t="shared" si="28"/>
        <v>LowIDN2050</v>
      </c>
      <c r="F2104" s="304">
        <v>289846.84499999986</v>
      </c>
    </row>
    <row r="2105" spans="2:6">
      <c r="B2105" s="194" t="s">
        <v>684</v>
      </c>
      <c r="C2105" s="193" t="s">
        <v>358</v>
      </c>
      <c r="D2105" s="195">
        <v>2050</v>
      </c>
      <c r="E2105" s="295" t="str">
        <f t="shared" si="28"/>
        <v>MediumIDN2050</v>
      </c>
      <c r="F2105" s="304">
        <v>317225.21299999981</v>
      </c>
    </row>
    <row r="2106" spans="2:6">
      <c r="B2106" s="194" t="s">
        <v>685</v>
      </c>
      <c r="C2106" s="193" t="s">
        <v>358</v>
      </c>
      <c r="D2106" s="195">
        <v>2050</v>
      </c>
      <c r="E2106" s="295" t="str">
        <f t="shared" si="28"/>
        <v>HighIDN2050</v>
      </c>
      <c r="F2106" s="304">
        <v>345237.86299999978</v>
      </c>
    </row>
    <row r="2107" spans="2:6">
      <c r="B2107" s="194" t="s">
        <v>682</v>
      </c>
      <c r="C2107" s="193" t="s">
        <v>362</v>
      </c>
      <c r="D2107" s="195">
        <v>2020</v>
      </c>
      <c r="E2107" s="295" t="str">
        <f t="shared" si="28"/>
        <v>EstimatesIMN2020</v>
      </c>
      <c r="F2107" s="304">
        <v>84.045500000000004</v>
      </c>
    </row>
    <row r="2108" spans="2:6">
      <c r="B2108" s="194" t="s">
        <v>683</v>
      </c>
      <c r="C2108" s="193" t="s">
        <v>362</v>
      </c>
      <c r="D2108" s="195">
        <v>2025</v>
      </c>
      <c r="E2108" s="295" t="str">
        <f t="shared" si="28"/>
        <v>LowIMN2025</v>
      </c>
      <c r="F2108" s="304">
        <v>84.68499999999996</v>
      </c>
    </row>
    <row r="2109" spans="2:6">
      <c r="B2109" s="194" t="s">
        <v>684</v>
      </c>
      <c r="C2109" s="193" t="s">
        <v>362</v>
      </c>
      <c r="D2109" s="195">
        <v>2025</v>
      </c>
      <c r="E2109" s="295" t="str">
        <f t="shared" si="28"/>
        <v>MediumIMN2025</v>
      </c>
      <c r="F2109" s="304">
        <v>85.082499999999953</v>
      </c>
    </row>
    <row r="2110" spans="2:6">
      <c r="B2110" s="194" t="s">
        <v>685</v>
      </c>
      <c r="C2110" s="193" t="s">
        <v>362</v>
      </c>
      <c r="D2110" s="195">
        <v>2025</v>
      </c>
      <c r="E2110" s="295" t="str">
        <f t="shared" si="28"/>
        <v>HighIMN2025</v>
      </c>
      <c r="F2110" s="304">
        <v>85.480499999999964</v>
      </c>
    </row>
    <row r="2111" spans="2:6">
      <c r="B2111" s="194" t="s">
        <v>683</v>
      </c>
      <c r="C2111" s="193" t="s">
        <v>362</v>
      </c>
      <c r="D2111" s="195">
        <v>2030</v>
      </c>
      <c r="E2111" s="295" t="str">
        <f t="shared" si="28"/>
        <v>LowIMN2030</v>
      </c>
      <c r="F2111" s="304">
        <v>84.586999999999961</v>
      </c>
    </row>
    <row r="2112" spans="2:6">
      <c r="B2112" s="194" t="s">
        <v>684</v>
      </c>
      <c r="C2112" s="193" t="s">
        <v>362</v>
      </c>
      <c r="D2112" s="195">
        <v>2030</v>
      </c>
      <c r="E2112" s="295" t="str">
        <f t="shared" si="28"/>
        <v>MediumIMN2030</v>
      </c>
      <c r="F2112" s="304">
        <v>85.797999999999959</v>
      </c>
    </row>
    <row r="2113" spans="2:6">
      <c r="B2113" s="194" t="s">
        <v>685</v>
      </c>
      <c r="C2113" s="193" t="s">
        <v>362</v>
      </c>
      <c r="D2113" s="195">
        <v>2030</v>
      </c>
      <c r="E2113" s="295" t="str">
        <f t="shared" si="28"/>
        <v>HighIMN2030</v>
      </c>
      <c r="F2113" s="304">
        <v>87.004999999999967</v>
      </c>
    </row>
    <row r="2114" spans="2:6">
      <c r="B2114" s="194" t="s">
        <v>683</v>
      </c>
      <c r="C2114" s="193" t="s">
        <v>362</v>
      </c>
      <c r="D2114" s="195">
        <v>2035</v>
      </c>
      <c r="E2114" s="295" t="str">
        <f t="shared" si="28"/>
        <v>LowIMN2035</v>
      </c>
      <c r="F2114" s="304">
        <v>83.99199999999999</v>
      </c>
    </row>
    <row r="2115" spans="2:6">
      <c r="B2115" s="194" t="s">
        <v>684</v>
      </c>
      <c r="C2115" s="193" t="s">
        <v>362</v>
      </c>
      <c r="D2115" s="195">
        <v>2035</v>
      </c>
      <c r="E2115" s="295" t="str">
        <f t="shared" si="28"/>
        <v>MediumIMN2035</v>
      </c>
      <c r="F2115" s="304">
        <v>86.312999999999988</v>
      </c>
    </row>
    <row r="2116" spans="2:6">
      <c r="B2116" s="194" t="s">
        <v>685</v>
      </c>
      <c r="C2116" s="193" t="s">
        <v>362</v>
      </c>
      <c r="D2116" s="195">
        <v>2035</v>
      </c>
      <c r="E2116" s="295" t="str">
        <f t="shared" si="28"/>
        <v>HighIMN2035</v>
      </c>
      <c r="F2116" s="304">
        <v>88.631999999999977</v>
      </c>
    </row>
    <row r="2117" spans="2:6">
      <c r="B2117" s="194" t="s">
        <v>683</v>
      </c>
      <c r="C2117" s="193" t="s">
        <v>362</v>
      </c>
      <c r="D2117" s="195">
        <v>2040</v>
      </c>
      <c r="E2117" s="295" t="str">
        <f t="shared" si="28"/>
        <v>LowIMN2040</v>
      </c>
      <c r="F2117" s="304">
        <v>83.148999999999958</v>
      </c>
    </row>
    <row r="2118" spans="2:6">
      <c r="B2118" s="194" t="s">
        <v>684</v>
      </c>
      <c r="C2118" s="193" t="s">
        <v>362</v>
      </c>
      <c r="D2118" s="195">
        <v>2040</v>
      </c>
      <c r="E2118" s="295" t="str">
        <f t="shared" si="28"/>
        <v>MediumIMN2040</v>
      </c>
      <c r="F2118" s="304">
        <v>86.688499999999976</v>
      </c>
    </row>
    <row r="2119" spans="2:6">
      <c r="B2119" s="194" t="s">
        <v>685</v>
      </c>
      <c r="C2119" s="193" t="s">
        <v>362</v>
      </c>
      <c r="D2119" s="195">
        <v>2040</v>
      </c>
      <c r="E2119" s="295" t="str">
        <f t="shared" si="28"/>
        <v>HighIMN2040</v>
      </c>
      <c r="F2119" s="304">
        <v>90.233499999999992</v>
      </c>
    </row>
    <row r="2120" spans="2:6">
      <c r="B2120" s="194" t="s">
        <v>683</v>
      </c>
      <c r="C2120" s="193" t="s">
        <v>362</v>
      </c>
      <c r="D2120" s="195">
        <v>2045</v>
      </c>
      <c r="E2120" s="295" t="str">
        <f t="shared" si="28"/>
        <v>LowIMN2045</v>
      </c>
      <c r="F2120" s="304">
        <v>82.052499999999981</v>
      </c>
    </row>
    <row r="2121" spans="2:6">
      <c r="B2121" s="194" t="s">
        <v>684</v>
      </c>
      <c r="C2121" s="193" t="s">
        <v>362</v>
      </c>
      <c r="D2121" s="195">
        <v>2045</v>
      </c>
      <c r="E2121" s="295" t="str">
        <f t="shared" si="28"/>
        <v>MediumIMN2045</v>
      </c>
      <c r="F2121" s="304">
        <v>86.830999999999989</v>
      </c>
    </row>
    <row r="2122" spans="2:6">
      <c r="B2122" s="194" t="s">
        <v>685</v>
      </c>
      <c r="C2122" s="193" t="s">
        <v>362</v>
      </c>
      <c r="D2122" s="195">
        <v>2045</v>
      </c>
      <c r="E2122" s="295" t="str">
        <f t="shared" si="28"/>
        <v>HighIMN2045</v>
      </c>
      <c r="F2122" s="304">
        <v>91.630999999999986</v>
      </c>
    </row>
    <row r="2123" spans="2:6">
      <c r="B2123" s="194" t="s">
        <v>683</v>
      </c>
      <c r="C2123" s="193" t="s">
        <v>362</v>
      </c>
      <c r="D2123" s="195">
        <v>2050</v>
      </c>
      <c r="E2123" s="295" t="str">
        <f t="shared" si="28"/>
        <v>LowIMN2050</v>
      </c>
      <c r="F2123" s="304">
        <v>80.652000000000015</v>
      </c>
    </row>
    <row r="2124" spans="2:6">
      <c r="B2124" s="194" t="s">
        <v>684</v>
      </c>
      <c r="C2124" s="193" t="s">
        <v>362</v>
      </c>
      <c r="D2124" s="195">
        <v>2050</v>
      </c>
      <c r="E2124" s="295" t="str">
        <f t="shared" si="28"/>
        <v>MediumIMN2050</v>
      </c>
      <c r="F2124" s="304">
        <v>86.680500000000038</v>
      </c>
    </row>
    <row r="2125" spans="2:6">
      <c r="B2125" s="194" t="s">
        <v>685</v>
      </c>
      <c r="C2125" s="193" t="s">
        <v>362</v>
      </c>
      <c r="D2125" s="195">
        <v>2050</v>
      </c>
      <c r="E2125" s="295" t="str">
        <f t="shared" si="28"/>
        <v>HighIMN2050</v>
      </c>
      <c r="F2125" s="304">
        <v>92.810000000000016</v>
      </c>
    </row>
    <row r="2126" spans="2:6">
      <c r="B2126" s="194" t="s">
        <v>682</v>
      </c>
      <c r="C2126" s="193" t="s">
        <v>364</v>
      </c>
      <c r="D2126" s="195">
        <v>2020</v>
      </c>
      <c r="E2126" s="295" t="str">
        <f t="shared" si="28"/>
        <v>EstimatesIND2020</v>
      </c>
      <c r="F2126" s="304">
        <v>1396387.1269999996</v>
      </c>
    </row>
    <row r="2127" spans="2:6">
      <c r="B2127" s="194" t="s">
        <v>683</v>
      </c>
      <c r="C2127" s="193" t="s">
        <v>364</v>
      </c>
      <c r="D2127" s="195">
        <v>2025</v>
      </c>
      <c r="E2127" s="295" t="str">
        <f t="shared" si="28"/>
        <v>LowIND2025</v>
      </c>
      <c r="F2127" s="304">
        <v>1444756.9515000002</v>
      </c>
    </row>
    <row r="2128" spans="2:6">
      <c r="B2128" s="194" t="s">
        <v>684</v>
      </c>
      <c r="C2128" s="193" t="s">
        <v>364</v>
      </c>
      <c r="D2128" s="195">
        <v>2025</v>
      </c>
      <c r="E2128" s="295" t="str">
        <f t="shared" si="28"/>
        <v>MediumIND2025</v>
      </c>
      <c r="F2128" s="304">
        <v>1454606.7240000004</v>
      </c>
    </row>
    <row r="2129" spans="2:6">
      <c r="B2129" s="194" t="s">
        <v>685</v>
      </c>
      <c r="C2129" s="193" t="s">
        <v>364</v>
      </c>
      <c r="D2129" s="195">
        <v>2025</v>
      </c>
      <c r="E2129" s="295" t="str">
        <f t="shared" si="28"/>
        <v>HighIND2025</v>
      </c>
      <c r="F2129" s="304">
        <v>1464456.2350000001</v>
      </c>
    </row>
    <row r="2130" spans="2:6">
      <c r="B2130" s="194" t="s">
        <v>683</v>
      </c>
      <c r="C2130" s="193" t="s">
        <v>364</v>
      </c>
      <c r="D2130" s="195">
        <v>2030</v>
      </c>
      <c r="E2130" s="295" t="str">
        <f t="shared" si="28"/>
        <v>LowIND2030</v>
      </c>
      <c r="F2130" s="304">
        <v>1484805.1594999998</v>
      </c>
    </row>
    <row r="2131" spans="2:6">
      <c r="B2131" s="194" t="s">
        <v>684</v>
      </c>
      <c r="C2131" s="193" t="s">
        <v>364</v>
      </c>
      <c r="D2131" s="195">
        <v>2030</v>
      </c>
      <c r="E2131" s="295" t="str">
        <f t="shared" si="28"/>
        <v>MediumIND2030</v>
      </c>
      <c r="F2131" s="304">
        <v>1514994.0804999999</v>
      </c>
    </row>
    <row r="2132" spans="2:6">
      <c r="B2132" s="194" t="s">
        <v>685</v>
      </c>
      <c r="C2132" s="193" t="s">
        <v>364</v>
      </c>
      <c r="D2132" s="195">
        <v>2030</v>
      </c>
      <c r="E2132" s="295" t="str">
        <f t="shared" si="28"/>
        <v>HighIND2030</v>
      </c>
      <c r="F2132" s="304">
        <v>1545182.1274999999</v>
      </c>
    </row>
    <row r="2133" spans="2:6">
      <c r="B2133" s="194" t="s">
        <v>683</v>
      </c>
      <c r="C2133" s="193" t="s">
        <v>364</v>
      </c>
      <c r="D2133" s="195">
        <v>2035</v>
      </c>
      <c r="E2133" s="295" t="str">
        <f t="shared" si="28"/>
        <v>LowIND2035</v>
      </c>
      <c r="F2133" s="304">
        <v>1510586.2010000001</v>
      </c>
    </row>
    <row r="2134" spans="2:6">
      <c r="B2134" s="194" t="s">
        <v>684</v>
      </c>
      <c r="C2134" s="193" t="s">
        <v>364</v>
      </c>
      <c r="D2134" s="195">
        <v>2035</v>
      </c>
      <c r="E2134" s="295" t="str">
        <f t="shared" si="28"/>
        <v>MediumIND2035</v>
      </c>
      <c r="F2134" s="304">
        <v>1567802.2594999997</v>
      </c>
    </row>
    <row r="2135" spans="2:6">
      <c r="B2135" s="194" t="s">
        <v>685</v>
      </c>
      <c r="C2135" s="193" t="s">
        <v>364</v>
      </c>
      <c r="D2135" s="195">
        <v>2035</v>
      </c>
      <c r="E2135" s="295" t="str">
        <f t="shared" si="28"/>
        <v>HighIND2035</v>
      </c>
      <c r="F2135" s="304">
        <v>1625020.1294999998</v>
      </c>
    </row>
    <row r="2136" spans="2:6">
      <c r="B2136" s="194" t="s">
        <v>683</v>
      </c>
      <c r="C2136" s="193" t="s">
        <v>364</v>
      </c>
      <c r="D2136" s="195">
        <v>2040</v>
      </c>
      <c r="E2136" s="295" t="str">
        <f t="shared" si="28"/>
        <v>LowIND2040</v>
      </c>
      <c r="F2136" s="304">
        <v>1526094.8774999992</v>
      </c>
    </row>
    <row r="2137" spans="2:6">
      <c r="B2137" s="194" t="s">
        <v>684</v>
      </c>
      <c r="C2137" s="193" t="s">
        <v>364</v>
      </c>
      <c r="D2137" s="195">
        <v>2040</v>
      </c>
      <c r="E2137" s="295" t="str">
        <f t="shared" si="28"/>
        <v>MediumIND2040</v>
      </c>
      <c r="F2137" s="304">
        <v>1611676.3324999993</v>
      </c>
    </row>
    <row r="2138" spans="2:6">
      <c r="B2138" s="194" t="s">
        <v>685</v>
      </c>
      <c r="C2138" s="193" t="s">
        <v>364</v>
      </c>
      <c r="D2138" s="195">
        <v>2040</v>
      </c>
      <c r="E2138" s="295" t="str">
        <f t="shared" si="28"/>
        <v>HighIND2040</v>
      </c>
      <c r="F2138" s="304">
        <v>1697286.2054999995</v>
      </c>
    </row>
    <row r="2139" spans="2:6">
      <c r="B2139" s="194" t="s">
        <v>683</v>
      </c>
      <c r="C2139" s="193" t="s">
        <v>364</v>
      </c>
      <c r="D2139" s="195">
        <v>2045</v>
      </c>
      <c r="E2139" s="295" t="str">
        <f t="shared" ref="E2139:E2202" si="29">_xlfn.CONCAT(B2139,C2139, D2139)</f>
        <v>LowIND2045</v>
      </c>
      <c r="F2139" s="304">
        <v>1532231.7870000005</v>
      </c>
    </row>
    <row r="2140" spans="2:6">
      <c r="B2140" s="194" t="s">
        <v>684</v>
      </c>
      <c r="C2140" s="193" t="s">
        <v>364</v>
      </c>
      <c r="D2140" s="195">
        <v>2045</v>
      </c>
      <c r="E2140" s="295" t="str">
        <f t="shared" si="29"/>
        <v>MediumIND2045</v>
      </c>
      <c r="F2140" s="304">
        <v>1645863.1865000003</v>
      </c>
    </row>
    <row r="2141" spans="2:6">
      <c r="B2141" s="194" t="s">
        <v>685</v>
      </c>
      <c r="C2141" s="193" t="s">
        <v>364</v>
      </c>
      <c r="D2141" s="195">
        <v>2045</v>
      </c>
      <c r="E2141" s="295" t="str">
        <f t="shared" si="29"/>
        <v>HighIND2045</v>
      </c>
      <c r="F2141" s="304">
        <v>1759903.6730000002</v>
      </c>
    </row>
    <row r="2142" spans="2:6">
      <c r="B2142" s="194" t="s">
        <v>683</v>
      </c>
      <c r="C2142" s="193" t="s">
        <v>364</v>
      </c>
      <c r="D2142" s="195">
        <v>2050</v>
      </c>
      <c r="E2142" s="295" t="str">
        <f t="shared" si="29"/>
        <v>LowIND2050</v>
      </c>
      <c r="F2142" s="304">
        <v>1527343.3705000004</v>
      </c>
    </row>
    <row r="2143" spans="2:6">
      <c r="B2143" s="194" t="s">
        <v>684</v>
      </c>
      <c r="C2143" s="193" t="s">
        <v>364</v>
      </c>
      <c r="D2143" s="195">
        <v>2050</v>
      </c>
      <c r="E2143" s="295" t="str">
        <f t="shared" si="29"/>
        <v>MediumIND2050</v>
      </c>
      <c r="F2143" s="304">
        <v>1670490.5954999998</v>
      </c>
    </row>
    <row r="2144" spans="2:6">
      <c r="B2144" s="194" t="s">
        <v>685</v>
      </c>
      <c r="C2144" s="193" t="s">
        <v>364</v>
      </c>
      <c r="D2144" s="195">
        <v>2050</v>
      </c>
      <c r="E2144" s="295" t="str">
        <f t="shared" si="29"/>
        <v>HighIND2050</v>
      </c>
      <c r="F2144" s="304">
        <v>1816185.8885000004</v>
      </c>
    </row>
    <row r="2145" spans="2:6">
      <c r="B2145" s="194" t="s">
        <v>682</v>
      </c>
      <c r="C2145" s="193" t="s">
        <v>368</v>
      </c>
      <c r="D2145" s="195">
        <v>2020</v>
      </c>
      <c r="E2145" s="295" t="str">
        <f t="shared" si="29"/>
        <v>EstimatesIRL2020</v>
      </c>
      <c r="F2145" s="304">
        <v>4946.1189999999997</v>
      </c>
    </row>
    <row r="2146" spans="2:6">
      <c r="B2146" s="194" t="s">
        <v>683</v>
      </c>
      <c r="C2146" s="193" t="s">
        <v>368</v>
      </c>
      <c r="D2146" s="195">
        <v>2025</v>
      </c>
      <c r="E2146" s="295" t="str">
        <f t="shared" si="29"/>
        <v>LowIRL2025</v>
      </c>
      <c r="F2146" s="304">
        <v>5092.8154999999988</v>
      </c>
    </row>
    <row r="2147" spans="2:6">
      <c r="B2147" s="194" t="s">
        <v>684</v>
      </c>
      <c r="C2147" s="193" t="s">
        <v>368</v>
      </c>
      <c r="D2147" s="195">
        <v>2025</v>
      </c>
      <c r="E2147" s="295" t="str">
        <f t="shared" si="29"/>
        <v>MediumIRL2025</v>
      </c>
      <c r="F2147" s="304">
        <v>5120.8669999999984</v>
      </c>
    </row>
    <row r="2148" spans="2:6">
      <c r="B2148" s="194" t="s">
        <v>685</v>
      </c>
      <c r="C2148" s="193" t="s">
        <v>368</v>
      </c>
      <c r="D2148" s="195">
        <v>2025</v>
      </c>
      <c r="E2148" s="295" t="str">
        <f t="shared" si="29"/>
        <v>HighIRL2025</v>
      </c>
      <c r="F2148" s="304">
        <v>5148.9174999999987</v>
      </c>
    </row>
    <row r="2149" spans="2:6">
      <c r="B2149" s="194" t="s">
        <v>683</v>
      </c>
      <c r="C2149" s="193" t="s">
        <v>368</v>
      </c>
      <c r="D2149" s="195">
        <v>2030</v>
      </c>
      <c r="E2149" s="295" t="str">
        <f t="shared" si="29"/>
        <v>LowIRL2030</v>
      </c>
      <c r="F2149" s="304">
        <v>5182.7380000000003</v>
      </c>
    </row>
    <row r="2150" spans="2:6">
      <c r="B2150" s="194" t="s">
        <v>684</v>
      </c>
      <c r="C2150" s="193" t="s">
        <v>368</v>
      </c>
      <c r="D2150" s="195">
        <v>2030</v>
      </c>
      <c r="E2150" s="295" t="str">
        <f t="shared" si="29"/>
        <v>MediumIRL2030</v>
      </c>
      <c r="F2150" s="304">
        <v>5266.8805000000002</v>
      </c>
    </row>
    <row r="2151" spans="2:6">
      <c r="B2151" s="194" t="s">
        <v>685</v>
      </c>
      <c r="C2151" s="193" t="s">
        <v>368</v>
      </c>
      <c r="D2151" s="195">
        <v>2030</v>
      </c>
      <c r="E2151" s="295" t="str">
        <f t="shared" si="29"/>
        <v>HighIRL2030</v>
      </c>
      <c r="F2151" s="304">
        <v>5351.0219999999999</v>
      </c>
    </row>
    <row r="2152" spans="2:6">
      <c r="B2152" s="194" t="s">
        <v>683</v>
      </c>
      <c r="C2152" s="193" t="s">
        <v>368</v>
      </c>
      <c r="D2152" s="195">
        <v>2035</v>
      </c>
      <c r="E2152" s="295" t="str">
        <f t="shared" si="29"/>
        <v>LowIRL2035</v>
      </c>
      <c r="F2152" s="304">
        <v>5241.6464999999971</v>
      </c>
    </row>
    <row r="2153" spans="2:6">
      <c r="B2153" s="194" t="s">
        <v>684</v>
      </c>
      <c r="C2153" s="193" t="s">
        <v>368</v>
      </c>
      <c r="D2153" s="195">
        <v>2035</v>
      </c>
      <c r="E2153" s="295" t="str">
        <f t="shared" si="29"/>
        <v>MediumIRL2035</v>
      </c>
      <c r="F2153" s="304">
        <v>5403.3534999999983</v>
      </c>
    </row>
    <row r="2154" spans="2:6">
      <c r="B2154" s="194" t="s">
        <v>685</v>
      </c>
      <c r="C2154" s="193" t="s">
        <v>368</v>
      </c>
      <c r="D2154" s="195">
        <v>2035</v>
      </c>
      <c r="E2154" s="295" t="str">
        <f t="shared" si="29"/>
        <v>HighIRL2035</v>
      </c>
      <c r="F2154" s="304">
        <v>5565.061499999998</v>
      </c>
    </row>
    <row r="2155" spans="2:6">
      <c r="B2155" s="194" t="s">
        <v>683</v>
      </c>
      <c r="C2155" s="193" t="s">
        <v>368</v>
      </c>
      <c r="D2155" s="195">
        <v>2040</v>
      </c>
      <c r="E2155" s="295" t="str">
        <f t="shared" si="29"/>
        <v>LowIRL2040</v>
      </c>
      <c r="F2155" s="304">
        <v>5282.8679999999977</v>
      </c>
    </row>
    <row r="2156" spans="2:6">
      <c r="B2156" s="194" t="s">
        <v>684</v>
      </c>
      <c r="C2156" s="193" t="s">
        <v>368</v>
      </c>
      <c r="D2156" s="195">
        <v>2040</v>
      </c>
      <c r="E2156" s="295" t="str">
        <f t="shared" si="29"/>
        <v>MediumIRL2040</v>
      </c>
      <c r="F2156" s="304">
        <v>5531.181499999997</v>
      </c>
    </row>
    <row r="2157" spans="2:6">
      <c r="B2157" s="194" t="s">
        <v>685</v>
      </c>
      <c r="C2157" s="193" t="s">
        <v>368</v>
      </c>
      <c r="D2157" s="195">
        <v>2040</v>
      </c>
      <c r="E2157" s="295" t="str">
        <f t="shared" si="29"/>
        <v>HighIRL2040</v>
      </c>
      <c r="F2157" s="304">
        <v>5779.5159999999969</v>
      </c>
    </row>
    <row r="2158" spans="2:6">
      <c r="B2158" s="194" t="s">
        <v>683</v>
      </c>
      <c r="C2158" s="193" t="s">
        <v>368</v>
      </c>
      <c r="D2158" s="195">
        <v>2045</v>
      </c>
      <c r="E2158" s="295" t="str">
        <f t="shared" si="29"/>
        <v>LowIRL2045</v>
      </c>
      <c r="F2158" s="304">
        <v>5305.2669999999998</v>
      </c>
    </row>
    <row r="2159" spans="2:6">
      <c r="B2159" s="194" t="s">
        <v>684</v>
      </c>
      <c r="C2159" s="193" t="s">
        <v>368</v>
      </c>
      <c r="D2159" s="195">
        <v>2045</v>
      </c>
      <c r="E2159" s="295" t="str">
        <f t="shared" si="29"/>
        <v>MediumIRL2045</v>
      </c>
      <c r="F2159" s="304">
        <v>5642.4389999999994</v>
      </c>
    </row>
    <row r="2160" spans="2:6">
      <c r="B2160" s="194" t="s">
        <v>685</v>
      </c>
      <c r="C2160" s="193" t="s">
        <v>368</v>
      </c>
      <c r="D2160" s="195">
        <v>2045</v>
      </c>
      <c r="E2160" s="295" t="str">
        <f t="shared" si="29"/>
        <v>HighIRL2045</v>
      </c>
      <c r="F2160" s="304">
        <v>5980.3075000000008</v>
      </c>
    </row>
    <row r="2161" spans="2:6">
      <c r="B2161" s="194" t="s">
        <v>683</v>
      </c>
      <c r="C2161" s="193" t="s">
        <v>368</v>
      </c>
      <c r="D2161" s="195">
        <v>2050</v>
      </c>
      <c r="E2161" s="295" t="str">
        <f t="shared" si="29"/>
        <v>LowIRL2050</v>
      </c>
      <c r="F2161" s="304">
        <v>5298.2320000000045</v>
      </c>
    </row>
    <row r="2162" spans="2:6">
      <c r="B2162" s="194" t="s">
        <v>684</v>
      </c>
      <c r="C2162" s="193" t="s">
        <v>368</v>
      </c>
      <c r="D2162" s="195">
        <v>2050</v>
      </c>
      <c r="E2162" s="295" t="str">
        <f t="shared" si="29"/>
        <v>MediumIRL2050</v>
      </c>
      <c r="F2162" s="304">
        <v>5724.6860000000052</v>
      </c>
    </row>
    <row r="2163" spans="2:6">
      <c r="B2163" s="194" t="s">
        <v>685</v>
      </c>
      <c r="C2163" s="193" t="s">
        <v>368</v>
      </c>
      <c r="D2163" s="195">
        <v>2050</v>
      </c>
      <c r="E2163" s="295" t="str">
        <f t="shared" si="29"/>
        <v>HighIRL2050</v>
      </c>
      <c r="F2163" s="304">
        <v>6155.1155000000053</v>
      </c>
    </row>
    <row r="2164" spans="2:6">
      <c r="B2164" s="194" t="s">
        <v>682</v>
      </c>
      <c r="C2164" s="193" t="s">
        <v>370</v>
      </c>
      <c r="D2164" s="195">
        <v>2020</v>
      </c>
      <c r="E2164" s="295" t="str">
        <f t="shared" si="29"/>
        <v>EstimatesIRN2020</v>
      </c>
      <c r="F2164" s="304">
        <v>87290.192499999961</v>
      </c>
    </row>
    <row r="2165" spans="2:6">
      <c r="B2165" s="194" t="s">
        <v>683</v>
      </c>
      <c r="C2165" s="193" t="s">
        <v>370</v>
      </c>
      <c r="D2165" s="195">
        <v>2025</v>
      </c>
      <c r="E2165" s="295" t="str">
        <f t="shared" si="29"/>
        <v>LowIRN2025</v>
      </c>
      <c r="F2165" s="304">
        <v>89822.511500000051</v>
      </c>
    </row>
    <row r="2166" spans="2:6">
      <c r="B2166" s="194" t="s">
        <v>684</v>
      </c>
      <c r="C2166" s="193" t="s">
        <v>370</v>
      </c>
      <c r="D2166" s="195">
        <v>2025</v>
      </c>
      <c r="E2166" s="295" t="str">
        <f t="shared" si="29"/>
        <v>MediumIRN2025</v>
      </c>
      <c r="F2166" s="304">
        <v>90410.659500000053</v>
      </c>
    </row>
    <row r="2167" spans="2:6">
      <c r="B2167" s="194" t="s">
        <v>685</v>
      </c>
      <c r="C2167" s="193" t="s">
        <v>370</v>
      </c>
      <c r="D2167" s="195">
        <v>2025</v>
      </c>
      <c r="E2167" s="295" t="str">
        <f t="shared" si="29"/>
        <v>HighIRN2025</v>
      </c>
      <c r="F2167" s="304">
        <v>90996.38800000005</v>
      </c>
    </row>
    <row r="2168" spans="2:6">
      <c r="B2168" s="194" t="s">
        <v>683</v>
      </c>
      <c r="C2168" s="193" t="s">
        <v>370</v>
      </c>
      <c r="D2168" s="195">
        <v>2030</v>
      </c>
      <c r="E2168" s="295" t="str">
        <f t="shared" si="29"/>
        <v>LowIRN2030</v>
      </c>
      <c r="F2168" s="304">
        <v>91234.719000000026</v>
      </c>
    </row>
    <row r="2169" spans="2:6">
      <c r="B2169" s="194" t="s">
        <v>684</v>
      </c>
      <c r="C2169" s="193" t="s">
        <v>370</v>
      </c>
      <c r="D2169" s="195">
        <v>2030</v>
      </c>
      <c r="E2169" s="295" t="str">
        <f t="shared" si="29"/>
        <v>MediumIRN2030</v>
      </c>
      <c r="F2169" s="304">
        <v>92921.016999999993</v>
      </c>
    </row>
    <row r="2170" spans="2:6">
      <c r="B2170" s="194" t="s">
        <v>685</v>
      </c>
      <c r="C2170" s="193" t="s">
        <v>370</v>
      </c>
      <c r="D2170" s="195">
        <v>2030</v>
      </c>
      <c r="E2170" s="295" t="str">
        <f t="shared" si="29"/>
        <v>HighIRN2030</v>
      </c>
      <c r="F2170" s="304">
        <v>94610.565000000002</v>
      </c>
    </row>
    <row r="2171" spans="2:6">
      <c r="B2171" s="194" t="s">
        <v>683</v>
      </c>
      <c r="C2171" s="193" t="s">
        <v>370</v>
      </c>
      <c r="D2171" s="195">
        <v>2035</v>
      </c>
      <c r="E2171" s="295" t="str">
        <f t="shared" si="29"/>
        <v>LowIRN2035</v>
      </c>
      <c r="F2171" s="304">
        <v>91772.016999999949</v>
      </c>
    </row>
    <row r="2172" spans="2:6">
      <c r="B2172" s="194" t="s">
        <v>684</v>
      </c>
      <c r="C2172" s="193" t="s">
        <v>370</v>
      </c>
      <c r="D2172" s="195">
        <v>2035</v>
      </c>
      <c r="E2172" s="295" t="str">
        <f t="shared" si="29"/>
        <v>MediumIRN2035</v>
      </c>
      <c r="F2172" s="304">
        <v>94861.187999999951</v>
      </c>
    </row>
    <row r="2173" spans="2:6">
      <c r="B2173" s="194" t="s">
        <v>685</v>
      </c>
      <c r="C2173" s="193" t="s">
        <v>370</v>
      </c>
      <c r="D2173" s="195">
        <v>2035</v>
      </c>
      <c r="E2173" s="295" t="str">
        <f t="shared" si="29"/>
        <v>HighIRN2035</v>
      </c>
      <c r="F2173" s="304">
        <v>98043.674999999945</v>
      </c>
    </row>
    <row r="2174" spans="2:6">
      <c r="B2174" s="194" t="s">
        <v>683</v>
      </c>
      <c r="C2174" s="193" t="s">
        <v>370</v>
      </c>
      <c r="D2174" s="195">
        <v>2040</v>
      </c>
      <c r="E2174" s="295" t="str">
        <f t="shared" si="29"/>
        <v>LowIRN2040</v>
      </c>
      <c r="F2174" s="304">
        <v>91898.439500000008</v>
      </c>
    </row>
    <row r="2175" spans="2:6">
      <c r="B2175" s="194" t="s">
        <v>684</v>
      </c>
      <c r="C2175" s="193" t="s">
        <v>370</v>
      </c>
      <c r="D2175" s="195">
        <v>2040</v>
      </c>
      <c r="E2175" s="295" t="str">
        <f t="shared" si="29"/>
        <v>MediumIRN2040</v>
      </c>
      <c r="F2175" s="304">
        <v>96518.596000000005</v>
      </c>
    </row>
    <row r="2176" spans="2:6">
      <c r="B2176" s="194" t="s">
        <v>685</v>
      </c>
      <c r="C2176" s="193" t="s">
        <v>370</v>
      </c>
      <c r="D2176" s="195">
        <v>2040</v>
      </c>
      <c r="E2176" s="295" t="str">
        <f t="shared" si="29"/>
        <v>HighIRN2040</v>
      </c>
      <c r="F2176" s="304">
        <v>101357.62450000001</v>
      </c>
    </row>
    <row r="2177" spans="2:6">
      <c r="B2177" s="194" t="s">
        <v>683</v>
      </c>
      <c r="C2177" s="193" t="s">
        <v>370</v>
      </c>
      <c r="D2177" s="195">
        <v>2045</v>
      </c>
      <c r="E2177" s="295" t="str">
        <f t="shared" si="29"/>
        <v>LowIRN2045</v>
      </c>
      <c r="F2177" s="304">
        <v>91741.982000000004</v>
      </c>
    </row>
    <row r="2178" spans="2:6">
      <c r="B2178" s="194" t="s">
        <v>684</v>
      </c>
      <c r="C2178" s="193" t="s">
        <v>370</v>
      </c>
      <c r="D2178" s="195">
        <v>2045</v>
      </c>
      <c r="E2178" s="295" t="str">
        <f t="shared" si="29"/>
        <v>MediumIRN2045</v>
      </c>
      <c r="F2178" s="304">
        <v>97980.999499999991</v>
      </c>
    </row>
    <row r="2179" spans="2:6">
      <c r="B2179" s="194" t="s">
        <v>685</v>
      </c>
      <c r="C2179" s="193" t="s">
        <v>370</v>
      </c>
      <c r="D2179" s="195">
        <v>2045</v>
      </c>
      <c r="E2179" s="295" t="str">
        <f t="shared" si="29"/>
        <v>HighIRN2045</v>
      </c>
      <c r="F2179" s="304">
        <v>104364.56999999999</v>
      </c>
    </row>
    <row r="2180" spans="2:6">
      <c r="B2180" s="194" t="s">
        <v>683</v>
      </c>
      <c r="C2180" s="193" t="s">
        <v>370</v>
      </c>
      <c r="D2180" s="195">
        <v>2050</v>
      </c>
      <c r="E2180" s="295" t="str">
        <f t="shared" si="29"/>
        <v>LowIRN2050</v>
      </c>
      <c r="F2180" s="304">
        <v>91081.574999999983</v>
      </c>
    </row>
    <row r="2181" spans="2:6">
      <c r="B2181" s="194" t="s">
        <v>684</v>
      </c>
      <c r="C2181" s="193" t="s">
        <v>370</v>
      </c>
      <c r="D2181" s="195">
        <v>2050</v>
      </c>
      <c r="E2181" s="295" t="str">
        <f t="shared" si="29"/>
        <v>MediumIRN2050</v>
      </c>
      <c r="F2181" s="304">
        <v>99007.203500000003</v>
      </c>
    </row>
    <row r="2182" spans="2:6">
      <c r="B2182" s="194" t="s">
        <v>685</v>
      </c>
      <c r="C2182" s="193" t="s">
        <v>370</v>
      </c>
      <c r="D2182" s="195">
        <v>2050</v>
      </c>
      <c r="E2182" s="295" t="str">
        <f t="shared" si="29"/>
        <v>HighIRN2050</v>
      </c>
      <c r="F2182" s="304">
        <v>107012.963</v>
      </c>
    </row>
    <row r="2183" spans="2:6">
      <c r="B2183" s="194" t="s">
        <v>682</v>
      </c>
      <c r="C2183" s="193" t="s">
        <v>372</v>
      </c>
      <c r="D2183" s="195">
        <v>2020</v>
      </c>
      <c r="E2183" s="295" t="str">
        <f t="shared" si="29"/>
        <v>EstimatesIRQ2020</v>
      </c>
      <c r="F2183" s="304">
        <v>42556.983499999995</v>
      </c>
    </row>
    <row r="2184" spans="2:6">
      <c r="B2184" s="194" t="s">
        <v>683</v>
      </c>
      <c r="C2184" s="193" t="s">
        <v>372</v>
      </c>
      <c r="D2184" s="195">
        <v>2025</v>
      </c>
      <c r="E2184" s="295" t="str">
        <f t="shared" si="29"/>
        <v>LowIRQ2025</v>
      </c>
      <c r="F2184" s="304">
        <v>47240.215999999993</v>
      </c>
    </row>
    <row r="2185" spans="2:6">
      <c r="B2185" s="194" t="s">
        <v>684</v>
      </c>
      <c r="C2185" s="193" t="s">
        <v>372</v>
      </c>
      <c r="D2185" s="195">
        <v>2025</v>
      </c>
      <c r="E2185" s="295" t="str">
        <f t="shared" si="29"/>
        <v>MediumIRQ2025</v>
      </c>
      <c r="F2185" s="304">
        <v>47549.546499999997</v>
      </c>
    </row>
    <row r="2186" spans="2:6">
      <c r="B2186" s="194" t="s">
        <v>685</v>
      </c>
      <c r="C2186" s="193" t="s">
        <v>372</v>
      </c>
      <c r="D2186" s="195">
        <v>2025</v>
      </c>
      <c r="E2186" s="295" t="str">
        <f t="shared" si="29"/>
        <v>HighIRQ2025</v>
      </c>
      <c r="F2186" s="304">
        <v>47858.904999999992</v>
      </c>
    </row>
    <row r="2187" spans="2:6">
      <c r="B2187" s="194" t="s">
        <v>683</v>
      </c>
      <c r="C2187" s="193" t="s">
        <v>372</v>
      </c>
      <c r="D2187" s="195">
        <v>2030</v>
      </c>
      <c r="E2187" s="295" t="str">
        <f t="shared" si="29"/>
        <v>LowIRQ2030</v>
      </c>
      <c r="F2187" s="304">
        <v>51793.573000000011</v>
      </c>
    </row>
    <row r="2188" spans="2:6">
      <c r="B2188" s="194" t="s">
        <v>684</v>
      </c>
      <c r="C2188" s="193" t="s">
        <v>372</v>
      </c>
      <c r="D2188" s="195">
        <v>2030</v>
      </c>
      <c r="E2188" s="295" t="str">
        <f t="shared" si="29"/>
        <v>MediumIRQ2030</v>
      </c>
      <c r="F2188" s="304">
        <v>52800.825500000014</v>
      </c>
    </row>
    <row r="2189" spans="2:6">
      <c r="B2189" s="194" t="s">
        <v>685</v>
      </c>
      <c r="C2189" s="193" t="s">
        <v>372</v>
      </c>
      <c r="D2189" s="195">
        <v>2030</v>
      </c>
      <c r="E2189" s="295" t="str">
        <f t="shared" si="29"/>
        <v>HighIRQ2030</v>
      </c>
      <c r="F2189" s="304">
        <v>53808.465500000006</v>
      </c>
    </row>
    <row r="2190" spans="2:6">
      <c r="B2190" s="194" t="s">
        <v>683</v>
      </c>
      <c r="C2190" s="193" t="s">
        <v>372</v>
      </c>
      <c r="D2190" s="195">
        <v>2035</v>
      </c>
      <c r="E2190" s="295" t="str">
        <f t="shared" si="29"/>
        <v>LowIRQ2035</v>
      </c>
      <c r="F2190" s="304">
        <v>56223.646499999973</v>
      </c>
    </row>
    <row r="2191" spans="2:6">
      <c r="B2191" s="194" t="s">
        <v>684</v>
      </c>
      <c r="C2191" s="193" t="s">
        <v>372</v>
      </c>
      <c r="D2191" s="195">
        <v>2035</v>
      </c>
      <c r="E2191" s="295" t="str">
        <f t="shared" si="29"/>
        <v>MediumIRQ2035</v>
      </c>
      <c r="F2191" s="304">
        <v>58268.84699999998</v>
      </c>
    </row>
    <row r="2192" spans="2:6">
      <c r="B2192" s="194" t="s">
        <v>685</v>
      </c>
      <c r="C2192" s="193" t="s">
        <v>372</v>
      </c>
      <c r="D2192" s="195">
        <v>2035</v>
      </c>
      <c r="E2192" s="295" t="str">
        <f t="shared" si="29"/>
        <v>HighIRQ2035</v>
      </c>
      <c r="F2192" s="304">
        <v>60315.756499999974</v>
      </c>
    </row>
    <row r="2193" spans="2:6">
      <c r="B2193" s="194" t="s">
        <v>683</v>
      </c>
      <c r="C2193" s="193" t="s">
        <v>372</v>
      </c>
      <c r="D2193" s="195">
        <v>2040</v>
      </c>
      <c r="E2193" s="295" t="str">
        <f t="shared" si="29"/>
        <v>LowIRQ2040</v>
      </c>
      <c r="F2193" s="304">
        <v>60536.825499999977</v>
      </c>
    </row>
    <row r="2194" spans="2:6">
      <c r="B2194" s="194" t="s">
        <v>684</v>
      </c>
      <c r="C2194" s="193" t="s">
        <v>372</v>
      </c>
      <c r="D2194" s="195">
        <v>2040</v>
      </c>
      <c r="E2194" s="295" t="str">
        <f t="shared" si="29"/>
        <v>MediumIRQ2040</v>
      </c>
      <c r="F2194" s="304">
        <v>63798.123499999972</v>
      </c>
    </row>
    <row r="2195" spans="2:6">
      <c r="B2195" s="194" t="s">
        <v>685</v>
      </c>
      <c r="C2195" s="193" t="s">
        <v>372</v>
      </c>
      <c r="D2195" s="195">
        <v>2040</v>
      </c>
      <c r="E2195" s="295" t="str">
        <f t="shared" si="29"/>
        <v>HighIRQ2040</v>
      </c>
      <c r="F2195" s="304">
        <v>67066.037500000035</v>
      </c>
    </row>
    <row r="2196" spans="2:6">
      <c r="B2196" s="194" t="s">
        <v>683</v>
      </c>
      <c r="C2196" s="193" t="s">
        <v>372</v>
      </c>
      <c r="D2196" s="195">
        <v>2045</v>
      </c>
      <c r="E2196" s="295" t="str">
        <f t="shared" si="29"/>
        <v>LowIRQ2045</v>
      </c>
      <c r="F2196" s="304">
        <v>64613.71199999997</v>
      </c>
    </row>
    <row r="2197" spans="2:6">
      <c r="B2197" s="194" t="s">
        <v>684</v>
      </c>
      <c r="C2197" s="193" t="s">
        <v>372</v>
      </c>
      <c r="D2197" s="195">
        <v>2045</v>
      </c>
      <c r="E2197" s="295" t="str">
        <f t="shared" si="29"/>
        <v>MediumIRQ2045</v>
      </c>
      <c r="F2197" s="304">
        <v>69232.58100000002</v>
      </c>
    </row>
    <row r="2198" spans="2:6">
      <c r="B2198" s="194" t="s">
        <v>685</v>
      </c>
      <c r="C2198" s="193" t="s">
        <v>372</v>
      </c>
      <c r="D2198" s="195">
        <v>2045</v>
      </c>
      <c r="E2198" s="295" t="str">
        <f t="shared" si="29"/>
        <v>HighIRQ2045</v>
      </c>
      <c r="F2198" s="304">
        <v>73892.92700000004</v>
      </c>
    </row>
    <row r="2199" spans="2:6">
      <c r="B2199" s="194" t="s">
        <v>683</v>
      </c>
      <c r="C2199" s="193" t="s">
        <v>372</v>
      </c>
      <c r="D2199" s="195">
        <v>2050</v>
      </c>
      <c r="E2199" s="295" t="str">
        <f t="shared" si="29"/>
        <v>LowIRQ2050</v>
      </c>
      <c r="F2199" s="304">
        <v>68309.540999999954</v>
      </c>
    </row>
    <row r="2200" spans="2:6">
      <c r="B2200" s="194" t="s">
        <v>684</v>
      </c>
      <c r="C2200" s="193" t="s">
        <v>372</v>
      </c>
      <c r="D2200" s="195">
        <v>2050</v>
      </c>
      <c r="E2200" s="295" t="str">
        <f t="shared" si="29"/>
        <v>MediumIRQ2050</v>
      </c>
      <c r="F2200" s="304">
        <v>74515.14049999998</v>
      </c>
    </row>
    <row r="2201" spans="2:6">
      <c r="B2201" s="194" t="s">
        <v>685</v>
      </c>
      <c r="C2201" s="193" t="s">
        <v>372</v>
      </c>
      <c r="D2201" s="195">
        <v>2050</v>
      </c>
      <c r="E2201" s="295" t="str">
        <f t="shared" si="29"/>
        <v>HighIRQ2050</v>
      </c>
      <c r="F2201" s="304">
        <v>80882.007499999978</v>
      </c>
    </row>
    <row r="2202" spans="2:6">
      <c r="B2202" s="194" t="s">
        <v>682</v>
      </c>
      <c r="C2202" s="193" t="s">
        <v>374</v>
      </c>
      <c r="D2202" s="195">
        <v>2020</v>
      </c>
      <c r="E2202" s="295" t="str">
        <f t="shared" si="29"/>
        <v>EstimatesISL2020</v>
      </c>
      <c r="F2202" s="304">
        <v>366.66900000000015</v>
      </c>
    </row>
    <row r="2203" spans="2:6">
      <c r="B2203" s="194" t="s">
        <v>683</v>
      </c>
      <c r="C2203" s="193" t="s">
        <v>374</v>
      </c>
      <c r="D2203" s="195">
        <v>2025</v>
      </c>
      <c r="E2203" s="295" t="str">
        <f t="shared" ref="E2203:E2266" si="30">_xlfn.CONCAT(B2203,C2203, D2203)</f>
        <v>LowISL2025</v>
      </c>
      <c r="F2203" s="304">
        <v>377.6994999999996</v>
      </c>
    </row>
    <row r="2204" spans="2:6">
      <c r="B2204" s="194" t="s">
        <v>684</v>
      </c>
      <c r="C2204" s="193" t="s">
        <v>374</v>
      </c>
      <c r="D2204" s="195">
        <v>2025</v>
      </c>
      <c r="E2204" s="295" t="str">
        <f t="shared" si="30"/>
        <v>MediumISL2025</v>
      </c>
      <c r="F2204" s="304">
        <v>380.0094999999996</v>
      </c>
    </row>
    <row r="2205" spans="2:6">
      <c r="B2205" s="194" t="s">
        <v>685</v>
      </c>
      <c r="C2205" s="193" t="s">
        <v>374</v>
      </c>
      <c r="D2205" s="195">
        <v>2025</v>
      </c>
      <c r="E2205" s="295" t="str">
        <f t="shared" si="30"/>
        <v>HighISL2025</v>
      </c>
      <c r="F2205" s="304">
        <v>382.31849999999963</v>
      </c>
    </row>
    <row r="2206" spans="2:6">
      <c r="B2206" s="194" t="s">
        <v>683</v>
      </c>
      <c r="C2206" s="193" t="s">
        <v>374</v>
      </c>
      <c r="D2206" s="195">
        <v>2030</v>
      </c>
      <c r="E2206" s="295" t="str">
        <f t="shared" si="30"/>
        <v>LowISL2030</v>
      </c>
      <c r="F2206" s="304">
        <v>383.46800000000019</v>
      </c>
    </row>
    <row r="2207" spans="2:6">
      <c r="B2207" s="194" t="s">
        <v>684</v>
      </c>
      <c r="C2207" s="193" t="s">
        <v>374</v>
      </c>
      <c r="D2207" s="195">
        <v>2030</v>
      </c>
      <c r="E2207" s="295" t="str">
        <f t="shared" si="30"/>
        <v>MediumISL2030</v>
      </c>
      <c r="F2207" s="304">
        <v>390.33800000000019</v>
      </c>
    </row>
    <row r="2208" spans="2:6">
      <c r="B2208" s="194" t="s">
        <v>685</v>
      </c>
      <c r="C2208" s="193" t="s">
        <v>374</v>
      </c>
      <c r="D2208" s="195">
        <v>2030</v>
      </c>
      <c r="E2208" s="295" t="str">
        <f t="shared" si="30"/>
        <v>HighISL2030</v>
      </c>
      <c r="F2208" s="304">
        <v>397.21250000000015</v>
      </c>
    </row>
    <row r="2209" spans="2:6">
      <c r="B2209" s="194" t="s">
        <v>683</v>
      </c>
      <c r="C2209" s="193" t="s">
        <v>374</v>
      </c>
      <c r="D2209" s="195">
        <v>2035</v>
      </c>
      <c r="E2209" s="295" t="str">
        <f t="shared" si="30"/>
        <v>LowISL2035</v>
      </c>
      <c r="F2209" s="304">
        <v>385.54999999999967</v>
      </c>
    </row>
    <row r="2210" spans="2:6">
      <c r="B2210" s="194" t="s">
        <v>684</v>
      </c>
      <c r="C2210" s="193" t="s">
        <v>374</v>
      </c>
      <c r="D2210" s="195">
        <v>2035</v>
      </c>
      <c r="E2210" s="295" t="str">
        <f t="shared" si="30"/>
        <v>MediumISL2035</v>
      </c>
      <c r="F2210" s="304">
        <v>398.20949999999965</v>
      </c>
    </row>
    <row r="2211" spans="2:6">
      <c r="B2211" s="194" t="s">
        <v>685</v>
      </c>
      <c r="C2211" s="193" t="s">
        <v>374</v>
      </c>
      <c r="D2211" s="195">
        <v>2035</v>
      </c>
      <c r="E2211" s="295" t="str">
        <f t="shared" si="30"/>
        <v>HighISL2035</v>
      </c>
      <c r="F2211" s="304">
        <v>410.8919999999996</v>
      </c>
    </row>
    <row r="2212" spans="2:6">
      <c r="B2212" s="194" t="s">
        <v>683</v>
      </c>
      <c r="C2212" s="193" t="s">
        <v>374</v>
      </c>
      <c r="D2212" s="195">
        <v>2040</v>
      </c>
      <c r="E2212" s="295" t="str">
        <f t="shared" si="30"/>
        <v>LowISL2040</v>
      </c>
      <c r="F2212" s="304">
        <v>385.07200000000006</v>
      </c>
    </row>
    <row r="2213" spans="2:6">
      <c r="B2213" s="194" t="s">
        <v>684</v>
      </c>
      <c r="C2213" s="193" t="s">
        <v>374</v>
      </c>
      <c r="D2213" s="195">
        <v>2040</v>
      </c>
      <c r="E2213" s="295" t="str">
        <f t="shared" si="30"/>
        <v>MediumISL2040</v>
      </c>
      <c r="F2213" s="304">
        <v>403.73700000000008</v>
      </c>
    </row>
    <row r="2214" spans="2:6">
      <c r="B2214" s="194" t="s">
        <v>685</v>
      </c>
      <c r="C2214" s="193" t="s">
        <v>374</v>
      </c>
      <c r="D2214" s="195">
        <v>2040</v>
      </c>
      <c r="E2214" s="295" t="str">
        <f t="shared" si="30"/>
        <v>HighISL2040</v>
      </c>
      <c r="F2214" s="304">
        <v>422.46150000000011</v>
      </c>
    </row>
    <row r="2215" spans="2:6">
      <c r="B2215" s="194" t="s">
        <v>683</v>
      </c>
      <c r="C2215" s="193" t="s">
        <v>374</v>
      </c>
      <c r="D2215" s="195">
        <v>2045</v>
      </c>
      <c r="E2215" s="295" t="str">
        <f t="shared" si="30"/>
        <v>LowISL2045</v>
      </c>
      <c r="F2215" s="304">
        <v>382.57550000000003</v>
      </c>
    </row>
    <row r="2216" spans="2:6">
      <c r="B2216" s="194" t="s">
        <v>684</v>
      </c>
      <c r="C2216" s="193" t="s">
        <v>374</v>
      </c>
      <c r="D2216" s="195">
        <v>2045</v>
      </c>
      <c r="E2216" s="295" t="str">
        <f t="shared" si="30"/>
        <v>MediumISL2045</v>
      </c>
      <c r="F2216" s="304">
        <v>407.14850000000001</v>
      </c>
    </row>
    <row r="2217" spans="2:6">
      <c r="B2217" s="194" t="s">
        <v>685</v>
      </c>
      <c r="C2217" s="193" t="s">
        <v>374</v>
      </c>
      <c r="D2217" s="195">
        <v>2045</v>
      </c>
      <c r="E2217" s="295" t="str">
        <f t="shared" si="30"/>
        <v>HighISL2045</v>
      </c>
      <c r="F2217" s="304">
        <v>431.8685000000001</v>
      </c>
    </row>
    <row r="2218" spans="2:6">
      <c r="B2218" s="194" t="s">
        <v>683</v>
      </c>
      <c r="C2218" s="193" t="s">
        <v>374</v>
      </c>
      <c r="D2218" s="195">
        <v>2050</v>
      </c>
      <c r="E2218" s="295" t="str">
        <f t="shared" si="30"/>
        <v>LowISL2050</v>
      </c>
      <c r="F2218" s="304">
        <v>378.14350000000024</v>
      </c>
    </row>
    <row r="2219" spans="2:6">
      <c r="B2219" s="194" t="s">
        <v>684</v>
      </c>
      <c r="C2219" s="193" t="s">
        <v>374</v>
      </c>
      <c r="D2219" s="195">
        <v>2050</v>
      </c>
      <c r="E2219" s="295" t="str">
        <f t="shared" si="30"/>
        <v>MediumISL2050</v>
      </c>
      <c r="F2219" s="304">
        <v>408.78250000000031</v>
      </c>
    </row>
    <row r="2220" spans="2:6">
      <c r="B2220" s="194" t="s">
        <v>685</v>
      </c>
      <c r="C2220" s="193" t="s">
        <v>374</v>
      </c>
      <c r="D2220" s="195">
        <v>2050</v>
      </c>
      <c r="E2220" s="295" t="str">
        <f t="shared" si="30"/>
        <v>HighISL2050</v>
      </c>
      <c r="F2220" s="304">
        <v>439.80000000000035</v>
      </c>
    </row>
    <row r="2221" spans="2:6">
      <c r="B2221" s="194" t="s">
        <v>682</v>
      </c>
      <c r="C2221" s="193" t="s">
        <v>376</v>
      </c>
      <c r="D2221" s="195">
        <v>2020</v>
      </c>
      <c r="E2221" s="295" t="str">
        <f t="shared" si="30"/>
        <v>EstimatesISR2020</v>
      </c>
      <c r="F2221" s="304">
        <v>8757.4894999999997</v>
      </c>
    </row>
    <row r="2222" spans="2:6">
      <c r="B2222" s="194" t="s">
        <v>683</v>
      </c>
      <c r="C2222" s="193" t="s">
        <v>376</v>
      </c>
      <c r="D2222" s="195">
        <v>2025</v>
      </c>
      <c r="E2222" s="295" t="str">
        <f t="shared" si="30"/>
        <v>LowISR2025</v>
      </c>
      <c r="F2222" s="304">
        <v>9396.3650000000016</v>
      </c>
    </row>
    <row r="2223" spans="2:6">
      <c r="B2223" s="194" t="s">
        <v>684</v>
      </c>
      <c r="C2223" s="193" t="s">
        <v>376</v>
      </c>
      <c r="D2223" s="195">
        <v>2025</v>
      </c>
      <c r="E2223" s="295" t="str">
        <f t="shared" si="30"/>
        <v>MediumISR2025</v>
      </c>
      <c r="F2223" s="304">
        <v>9448.781500000001</v>
      </c>
    </row>
    <row r="2224" spans="2:6">
      <c r="B2224" s="194" t="s">
        <v>685</v>
      </c>
      <c r="C2224" s="193" t="s">
        <v>376</v>
      </c>
      <c r="D2224" s="195">
        <v>2025</v>
      </c>
      <c r="E2224" s="295" t="str">
        <f t="shared" si="30"/>
        <v>HighISR2025</v>
      </c>
      <c r="F2224" s="304">
        <v>9501.1970000000001</v>
      </c>
    </row>
    <row r="2225" spans="2:6">
      <c r="B2225" s="194" t="s">
        <v>683</v>
      </c>
      <c r="C2225" s="193" t="s">
        <v>376</v>
      </c>
      <c r="D2225" s="195">
        <v>2030</v>
      </c>
      <c r="E2225" s="295" t="str">
        <f t="shared" si="30"/>
        <v>LowISR2030</v>
      </c>
      <c r="F2225" s="304">
        <v>9970.1369999999988</v>
      </c>
    </row>
    <row r="2226" spans="2:6">
      <c r="B2226" s="194" t="s">
        <v>684</v>
      </c>
      <c r="C2226" s="193" t="s">
        <v>376</v>
      </c>
      <c r="D2226" s="195">
        <v>2030</v>
      </c>
      <c r="E2226" s="295" t="str">
        <f t="shared" si="30"/>
        <v>MediumISR2030</v>
      </c>
      <c r="F2226" s="304">
        <v>10134.950999999999</v>
      </c>
    </row>
    <row r="2227" spans="2:6">
      <c r="B2227" s="194" t="s">
        <v>685</v>
      </c>
      <c r="C2227" s="193" t="s">
        <v>376</v>
      </c>
      <c r="D2227" s="195">
        <v>2030</v>
      </c>
      <c r="E2227" s="295" t="str">
        <f t="shared" si="30"/>
        <v>HighISR2030</v>
      </c>
      <c r="F2227" s="304">
        <v>10299.760999999999</v>
      </c>
    </row>
    <row r="2228" spans="2:6">
      <c r="B2228" s="194" t="s">
        <v>683</v>
      </c>
      <c r="C2228" s="193" t="s">
        <v>376</v>
      </c>
      <c r="D2228" s="195">
        <v>2035</v>
      </c>
      <c r="E2228" s="295" t="str">
        <f t="shared" si="30"/>
        <v>LowISR2035</v>
      </c>
      <c r="F2228" s="304">
        <v>10505.241500000002</v>
      </c>
    </row>
    <row r="2229" spans="2:6">
      <c r="B2229" s="194" t="s">
        <v>684</v>
      </c>
      <c r="C2229" s="193" t="s">
        <v>376</v>
      </c>
      <c r="D2229" s="195">
        <v>2035</v>
      </c>
      <c r="E2229" s="295" t="str">
        <f t="shared" si="30"/>
        <v>MediumISR2035</v>
      </c>
      <c r="F2229" s="304">
        <v>10830.531000000003</v>
      </c>
    </row>
    <row r="2230" spans="2:6">
      <c r="B2230" s="194" t="s">
        <v>685</v>
      </c>
      <c r="C2230" s="193" t="s">
        <v>376</v>
      </c>
      <c r="D2230" s="195">
        <v>2035</v>
      </c>
      <c r="E2230" s="295" t="str">
        <f t="shared" si="30"/>
        <v>HighISR2035</v>
      </c>
      <c r="F2230" s="304">
        <v>11155.792500000001</v>
      </c>
    </row>
    <row r="2231" spans="2:6">
      <c r="B2231" s="194" t="s">
        <v>683</v>
      </c>
      <c r="C2231" s="193" t="s">
        <v>376</v>
      </c>
      <c r="D2231" s="195">
        <v>2040</v>
      </c>
      <c r="E2231" s="295" t="str">
        <f t="shared" si="30"/>
        <v>LowISR2040</v>
      </c>
      <c r="F2231" s="304">
        <v>11031.196500000002</v>
      </c>
    </row>
    <row r="2232" spans="2:6">
      <c r="B2232" s="194" t="s">
        <v>684</v>
      </c>
      <c r="C2232" s="193" t="s">
        <v>376</v>
      </c>
      <c r="D2232" s="195">
        <v>2040</v>
      </c>
      <c r="E2232" s="295" t="str">
        <f t="shared" si="30"/>
        <v>MediumISR2040</v>
      </c>
      <c r="F2232" s="304">
        <v>11542.358000000002</v>
      </c>
    </row>
    <row r="2233" spans="2:6">
      <c r="B2233" s="194" t="s">
        <v>685</v>
      </c>
      <c r="C2233" s="193" t="s">
        <v>376</v>
      </c>
      <c r="D2233" s="195">
        <v>2040</v>
      </c>
      <c r="E2233" s="295" t="str">
        <f t="shared" si="30"/>
        <v>HighISR2040</v>
      </c>
      <c r="F2233" s="304">
        <v>12053.4475</v>
      </c>
    </row>
    <row r="2234" spans="2:6">
      <c r="B2234" s="194" t="s">
        <v>683</v>
      </c>
      <c r="C2234" s="193" t="s">
        <v>376</v>
      </c>
      <c r="D2234" s="195">
        <v>2045</v>
      </c>
      <c r="E2234" s="295" t="str">
        <f t="shared" si="30"/>
        <v>LowISR2045</v>
      </c>
      <c r="F2234" s="304">
        <v>11555.671999999999</v>
      </c>
    </row>
    <row r="2235" spans="2:6">
      <c r="B2235" s="194" t="s">
        <v>684</v>
      </c>
      <c r="C2235" s="193" t="s">
        <v>376</v>
      </c>
      <c r="D2235" s="195">
        <v>2045</v>
      </c>
      <c r="E2235" s="295" t="str">
        <f t="shared" si="30"/>
        <v>MediumISR2045</v>
      </c>
      <c r="F2235" s="304">
        <v>12270.281499999999</v>
      </c>
    </row>
    <row r="2236" spans="2:6">
      <c r="B2236" s="194" t="s">
        <v>685</v>
      </c>
      <c r="C2236" s="193" t="s">
        <v>376</v>
      </c>
      <c r="D2236" s="195">
        <v>2045</v>
      </c>
      <c r="E2236" s="295" t="str">
        <f t="shared" si="30"/>
        <v>HighISR2045</v>
      </c>
      <c r="F2236" s="304">
        <v>12985.724</v>
      </c>
    </row>
    <row r="2237" spans="2:6">
      <c r="B2237" s="194" t="s">
        <v>683</v>
      </c>
      <c r="C2237" s="193" t="s">
        <v>376</v>
      </c>
      <c r="D2237" s="195">
        <v>2050</v>
      </c>
      <c r="E2237" s="295" t="str">
        <f t="shared" si="30"/>
        <v>LowISR2050</v>
      </c>
      <c r="F2237" s="304">
        <v>12049.236000000006</v>
      </c>
    </row>
    <row r="2238" spans="2:6">
      <c r="B2238" s="194" t="s">
        <v>684</v>
      </c>
      <c r="C2238" s="193" t="s">
        <v>376</v>
      </c>
      <c r="D2238" s="195">
        <v>2050</v>
      </c>
      <c r="E2238" s="295" t="str">
        <f t="shared" si="30"/>
        <v>MediumISR2050</v>
      </c>
      <c r="F2238" s="304">
        <v>12991.790500000005</v>
      </c>
    </row>
    <row r="2239" spans="2:6">
      <c r="B2239" s="194" t="s">
        <v>685</v>
      </c>
      <c r="C2239" s="193" t="s">
        <v>376</v>
      </c>
      <c r="D2239" s="195">
        <v>2050</v>
      </c>
      <c r="E2239" s="295" t="str">
        <f t="shared" si="30"/>
        <v>HighISR2050</v>
      </c>
      <c r="F2239" s="304">
        <v>13942.617000000006</v>
      </c>
    </row>
    <row r="2240" spans="2:6">
      <c r="B2240" s="194" t="s">
        <v>682</v>
      </c>
      <c r="C2240" s="193" t="s">
        <v>378</v>
      </c>
      <c r="D2240" s="195">
        <v>2020</v>
      </c>
      <c r="E2240" s="295" t="str">
        <f t="shared" si="30"/>
        <v>EstimatesITA2020</v>
      </c>
      <c r="F2240" s="304">
        <v>59500.578500000003</v>
      </c>
    </row>
    <row r="2241" spans="2:6">
      <c r="B2241" s="194" t="s">
        <v>683</v>
      </c>
      <c r="C2241" s="193" t="s">
        <v>378</v>
      </c>
      <c r="D2241" s="195">
        <v>2025</v>
      </c>
      <c r="E2241" s="295" t="str">
        <f t="shared" si="30"/>
        <v>LowITA2025</v>
      </c>
      <c r="F2241" s="304">
        <v>58246.453500000032</v>
      </c>
    </row>
    <row r="2242" spans="2:6">
      <c r="B2242" s="194" t="s">
        <v>684</v>
      </c>
      <c r="C2242" s="193" t="s">
        <v>378</v>
      </c>
      <c r="D2242" s="195">
        <v>2025</v>
      </c>
      <c r="E2242" s="295" t="str">
        <f t="shared" si="30"/>
        <v>MediumITA2025</v>
      </c>
      <c r="F2242" s="304">
        <v>58518.843000000023</v>
      </c>
    </row>
    <row r="2243" spans="2:6">
      <c r="B2243" s="194" t="s">
        <v>685</v>
      </c>
      <c r="C2243" s="193" t="s">
        <v>378</v>
      </c>
      <c r="D2243" s="195">
        <v>2025</v>
      </c>
      <c r="E2243" s="295" t="str">
        <f t="shared" si="30"/>
        <v>HighITA2025</v>
      </c>
      <c r="F2243" s="304">
        <v>58790.744500000015</v>
      </c>
    </row>
    <row r="2244" spans="2:6">
      <c r="B2244" s="194" t="s">
        <v>683</v>
      </c>
      <c r="C2244" s="193" t="s">
        <v>378</v>
      </c>
      <c r="D2244" s="195">
        <v>2030</v>
      </c>
      <c r="E2244" s="295" t="str">
        <f t="shared" si="30"/>
        <v>LowITA2030</v>
      </c>
      <c r="F2244" s="304">
        <v>56738.298999999999</v>
      </c>
    </row>
    <row r="2245" spans="2:6">
      <c r="B2245" s="194" t="s">
        <v>684</v>
      </c>
      <c r="C2245" s="193" t="s">
        <v>378</v>
      </c>
      <c r="D2245" s="195">
        <v>2030</v>
      </c>
      <c r="E2245" s="295" t="str">
        <f t="shared" si="30"/>
        <v>MediumITA2030</v>
      </c>
      <c r="F2245" s="304">
        <v>57544.257999999994</v>
      </c>
    </row>
    <row r="2246" spans="2:6">
      <c r="B2246" s="194" t="s">
        <v>685</v>
      </c>
      <c r="C2246" s="193" t="s">
        <v>378</v>
      </c>
      <c r="D2246" s="195">
        <v>2030</v>
      </c>
      <c r="E2246" s="295" t="str">
        <f t="shared" si="30"/>
        <v>HighITA2030</v>
      </c>
      <c r="F2246" s="304">
        <v>58346.730499999998</v>
      </c>
    </row>
    <row r="2247" spans="2:6">
      <c r="B2247" s="194" t="s">
        <v>683</v>
      </c>
      <c r="C2247" s="193" t="s">
        <v>378</v>
      </c>
      <c r="D2247" s="195">
        <v>2035</v>
      </c>
      <c r="E2247" s="295" t="str">
        <f t="shared" si="30"/>
        <v>LowITA2035</v>
      </c>
      <c r="F2247" s="304">
        <v>54968.066499999994</v>
      </c>
    </row>
    <row r="2248" spans="2:6">
      <c r="B2248" s="194" t="s">
        <v>684</v>
      </c>
      <c r="C2248" s="193" t="s">
        <v>378</v>
      </c>
      <c r="D2248" s="195">
        <v>2035</v>
      </c>
      <c r="E2248" s="295" t="str">
        <f t="shared" si="30"/>
        <v>MediumITA2035</v>
      </c>
      <c r="F2248" s="304">
        <v>56462.485999999997</v>
      </c>
    </row>
    <row r="2249" spans="2:6">
      <c r="B2249" s="194" t="s">
        <v>685</v>
      </c>
      <c r="C2249" s="193" t="s">
        <v>378</v>
      </c>
      <c r="D2249" s="195">
        <v>2035</v>
      </c>
      <c r="E2249" s="295" t="str">
        <f t="shared" si="30"/>
        <v>HighITA2035</v>
      </c>
      <c r="F2249" s="304">
        <v>57949.143500000006</v>
      </c>
    </row>
    <row r="2250" spans="2:6">
      <c r="B2250" s="194" t="s">
        <v>683</v>
      </c>
      <c r="C2250" s="193" t="s">
        <v>378</v>
      </c>
      <c r="D2250" s="195">
        <v>2040</v>
      </c>
      <c r="E2250" s="295" t="str">
        <f t="shared" si="30"/>
        <v>LowITA2040</v>
      </c>
      <c r="F2250" s="304">
        <v>53043.121000000006</v>
      </c>
    </row>
    <row r="2251" spans="2:6">
      <c r="B2251" s="194" t="s">
        <v>684</v>
      </c>
      <c r="C2251" s="193" t="s">
        <v>378</v>
      </c>
      <c r="D2251" s="195">
        <v>2040</v>
      </c>
      <c r="E2251" s="295" t="str">
        <f t="shared" si="30"/>
        <v>MediumITA2040</v>
      </c>
      <c r="F2251" s="304">
        <v>55258.472000000009</v>
      </c>
    </row>
    <row r="2252" spans="2:6">
      <c r="B2252" s="194" t="s">
        <v>685</v>
      </c>
      <c r="C2252" s="193" t="s">
        <v>378</v>
      </c>
      <c r="D2252" s="195">
        <v>2040</v>
      </c>
      <c r="E2252" s="295" t="str">
        <f t="shared" si="30"/>
        <v>HighITA2040</v>
      </c>
      <c r="F2252" s="304">
        <v>57458.612500000017</v>
      </c>
    </row>
    <row r="2253" spans="2:6">
      <c r="B2253" s="194" t="s">
        <v>683</v>
      </c>
      <c r="C2253" s="193" t="s">
        <v>378</v>
      </c>
      <c r="D2253" s="195">
        <v>2045</v>
      </c>
      <c r="E2253" s="295" t="str">
        <f t="shared" si="30"/>
        <v>LowITA2045</v>
      </c>
      <c r="F2253" s="304">
        <v>50958.455500000018</v>
      </c>
    </row>
    <row r="2254" spans="2:6">
      <c r="B2254" s="194" t="s">
        <v>684</v>
      </c>
      <c r="C2254" s="193" t="s">
        <v>378</v>
      </c>
      <c r="D2254" s="195">
        <v>2045</v>
      </c>
      <c r="E2254" s="295" t="str">
        <f t="shared" si="30"/>
        <v>MediumITA2045</v>
      </c>
      <c r="F2254" s="304">
        <v>53878.464500000016</v>
      </c>
    </row>
    <row r="2255" spans="2:6">
      <c r="B2255" s="194" t="s">
        <v>685</v>
      </c>
      <c r="C2255" s="193" t="s">
        <v>378</v>
      </c>
      <c r="D2255" s="195">
        <v>2045</v>
      </c>
      <c r="E2255" s="295" t="str">
        <f t="shared" si="30"/>
        <v>HighITA2045</v>
      </c>
      <c r="F2255" s="304">
        <v>56770.444000000018</v>
      </c>
    </row>
    <row r="2256" spans="2:6">
      <c r="B2256" s="194" t="s">
        <v>683</v>
      </c>
      <c r="C2256" s="193" t="s">
        <v>378</v>
      </c>
      <c r="D2256" s="195">
        <v>2050</v>
      </c>
      <c r="E2256" s="295" t="str">
        <f t="shared" si="30"/>
        <v>LowITA2050</v>
      </c>
      <c r="F2256" s="304">
        <v>48645.125499999987</v>
      </c>
    </row>
    <row r="2257" spans="2:6">
      <c r="B2257" s="194" t="s">
        <v>684</v>
      </c>
      <c r="C2257" s="193" t="s">
        <v>378</v>
      </c>
      <c r="D2257" s="195">
        <v>2050</v>
      </c>
      <c r="E2257" s="295" t="str">
        <f t="shared" si="30"/>
        <v>MediumITA2050</v>
      </c>
      <c r="F2257" s="304">
        <v>52250.48349999998</v>
      </c>
    </row>
    <row r="2258" spans="2:6">
      <c r="B2258" s="194" t="s">
        <v>685</v>
      </c>
      <c r="C2258" s="193" t="s">
        <v>378</v>
      </c>
      <c r="D2258" s="195">
        <v>2050</v>
      </c>
      <c r="E2258" s="295" t="str">
        <f t="shared" si="30"/>
        <v>HighITA2050</v>
      </c>
      <c r="F2258" s="304">
        <v>55822.136500000001</v>
      </c>
    </row>
    <row r="2259" spans="2:6">
      <c r="B2259" s="194" t="s">
        <v>682</v>
      </c>
      <c r="C2259" s="193" t="s">
        <v>380</v>
      </c>
      <c r="D2259" s="195">
        <v>2020</v>
      </c>
      <c r="E2259" s="295" t="str">
        <f t="shared" si="30"/>
        <v>EstimatesJAM2020</v>
      </c>
      <c r="F2259" s="304">
        <v>2820.4355</v>
      </c>
    </row>
    <row r="2260" spans="2:6">
      <c r="B2260" s="194" t="s">
        <v>683</v>
      </c>
      <c r="C2260" s="193" t="s">
        <v>380</v>
      </c>
      <c r="D2260" s="195">
        <v>2025</v>
      </c>
      <c r="E2260" s="295" t="str">
        <f t="shared" si="30"/>
        <v>LowJAM2025</v>
      </c>
      <c r="F2260" s="304">
        <v>2802.4195000000004</v>
      </c>
    </row>
    <row r="2261" spans="2:6">
      <c r="B2261" s="194" t="s">
        <v>684</v>
      </c>
      <c r="C2261" s="193" t="s">
        <v>380</v>
      </c>
      <c r="D2261" s="195">
        <v>2025</v>
      </c>
      <c r="E2261" s="295" t="str">
        <f t="shared" si="30"/>
        <v>MediumJAM2025</v>
      </c>
      <c r="F2261" s="304">
        <v>2823.1990000000005</v>
      </c>
    </row>
    <row r="2262" spans="2:6">
      <c r="B2262" s="194" t="s">
        <v>685</v>
      </c>
      <c r="C2262" s="193" t="s">
        <v>380</v>
      </c>
      <c r="D2262" s="195">
        <v>2025</v>
      </c>
      <c r="E2262" s="295" t="str">
        <f t="shared" si="30"/>
        <v>HighJAM2025</v>
      </c>
      <c r="F2262" s="304">
        <v>2843.9765000000007</v>
      </c>
    </row>
    <row r="2263" spans="2:6">
      <c r="B2263" s="194" t="s">
        <v>683</v>
      </c>
      <c r="C2263" s="193" t="s">
        <v>380</v>
      </c>
      <c r="D2263" s="195">
        <v>2030</v>
      </c>
      <c r="E2263" s="295" t="str">
        <f t="shared" si="30"/>
        <v>LowJAM2030</v>
      </c>
      <c r="F2263" s="304">
        <v>2744.114</v>
      </c>
    </row>
    <row r="2264" spans="2:6">
      <c r="B2264" s="194" t="s">
        <v>684</v>
      </c>
      <c r="C2264" s="193" t="s">
        <v>380</v>
      </c>
      <c r="D2264" s="195">
        <v>2030</v>
      </c>
      <c r="E2264" s="295" t="str">
        <f t="shared" si="30"/>
        <v>MediumJAM2030</v>
      </c>
      <c r="F2264" s="304">
        <v>2804.3565000000003</v>
      </c>
    </row>
    <row r="2265" spans="2:6">
      <c r="B2265" s="194" t="s">
        <v>685</v>
      </c>
      <c r="C2265" s="193" t="s">
        <v>380</v>
      </c>
      <c r="D2265" s="195">
        <v>2030</v>
      </c>
      <c r="E2265" s="295" t="str">
        <f t="shared" si="30"/>
        <v>HighJAM2030</v>
      </c>
      <c r="F2265" s="304">
        <v>2864.5990000000002</v>
      </c>
    </row>
    <row r="2266" spans="2:6">
      <c r="B2266" s="194" t="s">
        <v>683</v>
      </c>
      <c r="C2266" s="193" t="s">
        <v>380</v>
      </c>
      <c r="D2266" s="195">
        <v>2035</v>
      </c>
      <c r="E2266" s="295" t="str">
        <f t="shared" si="30"/>
        <v>LowJAM2035</v>
      </c>
      <c r="F2266" s="304">
        <v>2655.8370000000018</v>
      </c>
    </row>
    <row r="2267" spans="2:6">
      <c r="B2267" s="194" t="s">
        <v>684</v>
      </c>
      <c r="C2267" s="193" t="s">
        <v>380</v>
      </c>
      <c r="D2267" s="195">
        <v>2035</v>
      </c>
      <c r="E2267" s="295" t="str">
        <f t="shared" ref="E2267:E2330" si="31">_xlfn.CONCAT(B2267,C2267, D2267)</f>
        <v>MediumJAM2035</v>
      </c>
      <c r="F2267" s="304">
        <v>2763.7140000000018</v>
      </c>
    </row>
    <row r="2268" spans="2:6">
      <c r="B2268" s="194" t="s">
        <v>685</v>
      </c>
      <c r="C2268" s="193" t="s">
        <v>380</v>
      </c>
      <c r="D2268" s="195">
        <v>2035</v>
      </c>
      <c r="E2268" s="295" t="str">
        <f t="shared" si="31"/>
        <v>HighJAM2035</v>
      </c>
      <c r="F2268" s="304">
        <v>2871.5935000000018</v>
      </c>
    </row>
    <row r="2269" spans="2:6">
      <c r="B2269" s="194" t="s">
        <v>683</v>
      </c>
      <c r="C2269" s="193" t="s">
        <v>380</v>
      </c>
      <c r="D2269" s="195">
        <v>2040</v>
      </c>
      <c r="E2269" s="295" t="str">
        <f t="shared" si="31"/>
        <v>LowJAM2040</v>
      </c>
      <c r="F2269" s="304">
        <v>2544.4154999999996</v>
      </c>
    </row>
    <row r="2270" spans="2:6">
      <c r="B2270" s="194" t="s">
        <v>684</v>
      </c>
      <c r="C2270" s="193" t="s">
        <v>380</v>
      </c>
      <c r="D2270" s="195">
        <v>2040</v>
      </c>
      <c r="E2270" s="295" t="str">
        <f t="shared" si="31"/>
        <v>MediumJAM2040</v>
      </c>
      <c r="F2270" s="304">
        <v>2697.5335</v>
      </c>
    </row>
    <row r="2271" spans="2:6">
      <c r="B2271" s="194" t="s">
        <v>685</v>
      </c>
      <c r="C2271" s="193" t="s">
        <v>380</v>
      </c>
      <c r="D2271" s="195">
        <v>2040</v>
      </c>
      <c r="E2271" s="295" t="str">
        <f t="shared" si="31"/>
        <v>HighJAM2040</v>
      </c>
      <c r="F2271" s="304">
        <v>2850.8500000000004</v>
      </c>
    </row>
    <row r="2272" spans="2:6">
      <c r="B2272" s="194" t="s">
        <v>683</v>
      </c>
      <c r="C2272" s="193" t="s">
        <v>380</v>
      </c>
      <c r="D2272" s="195">
        <v>2045</v>
      </c>
      <c r="E2272" s="295" t="str">
        <f t="shared" si="31"/>
        <v>LowJAM2045</v>
      </c>
      <c r="F2272" s="304">
        <v>2411.8270000000002</v>
      </c>
    </row>
    <row r="2273" spans="2:6">
      <c r="B2273" s="194" t="s">
        <v>684</v>
      </c>
      <c r="C2273" s="193" t="s">
        <v>380</v>
      </c>
      <c r="D2273" s="195">
        <v>2045</v>
      </c>
      <c r="E2273" s="295" t="str">
        <f t="shared" si="31"/>
        <v>MediumJAM2045</v>
      </c>
      <c r="F2273" s="304">
        <v>2606.4209999999994</v>
      </c>
    </row>
    <row r="2274" spans="2:6">
      <c r="B2274" s="194" t="s">
        <v>685</v>
      </c>
      <c r="C2274" s="193" t="s">
        <v>380</v>
      </c>
      <c r="D2274" s="195">
        <v>2045</v>
      </c>
      <c r="E2274" s="295" t="str">
        <f t="shared" si="31"/>
        <v>HighJAM2045</v>
      </c>
      <c r="F2274" s="304">
        <v>2803.0859999999998</v>
      </c>
    </row>
    <row r="2275" spans="2:6">
      <c r="B2275" s="194" t="s">
        <v>683</v>
      </c>
      <c r="C2275" s="193" t="s">
        <v>380</v>
      </c>
      <c r="D2275" s="195">
        <v>2050</v>
      </c>
      <c r="E2275" s="295" t="str">
        <f t="shared" si="31"/>
        <v>LowJAM2050</v>
      </c>
      <c r="F2275" s="304">
        <v>2258.2109999999998</v>
      </c>
    </row>
    <row r="2276" spans="2:6">
      <c r="B2276" s="194" t="s">
        <v>684</v>
      </c>
      <c r="C2276" s="193" t="s">
        <v>380</v>
      </c>
      <c r="D2276" s="195">
        <v>2050</v>
      </c>
      <c r="E2276" s="295" t="str">
        <f t="shared" si="31"/>
        <v>MediumJAM2050</v>
      </c>
      <c r="F2276" s="304">
        <v>2493.8235</v>
      </c>
    </row>
    <row r="2277" spans="2:6">
      <c r="B2277" s="194" t="s">
        <v>685</v>
      </c>
      <c r="C2277" s="193" t="s">
        <v>380</v>
      </c>
      <c r="D2277" s="195">
        <v>2050</v>
      </c>
      <c r="E2277" s="295" t="str">
        <f t="shared" si="31"/>
        <v>HighJAM2050</v>
      </c>
      <c r="F2277" s="304">
        <v>2737.6659999999997</v>
      </c>
    </row>
    <row r="2278" spans="2:6">
      <c r="B2278" s="194" t="s">
        <v>682</v>
      </c>
      <c r="C2278" s="193" t="s">
        <v>695</v>
      </c>
      <c r="D2278" s="195">
        <v>2020</v>
      </c>
      <c r="E2278" s="295" t="str">
        <f t="shared" si="31"/>
        <v>EstimatesJEY2020</v>
      </c>
      <c r="F2278" s="304">
        <v>108.31849999999994</v>
      </c>
    </row>
    <row r="2279" spans="2:6">
      <c r="B2279" s="194" t="s">
        <v>683</v>
      </c>
      <c r="C2279" s="193" t="s">
        <v>695</v>
      </c>
      <c r="D2279" s="195">
        <v>2025</v>
      </c>
      <c r="E2279" s="295" t="str">
        <f t="shared" si="31"/>
        <v>LowJEY2025</v>
      </c>
      <c r="F2279" s="304">
        <v>113.21049999999998</v>
      </c>
    </row>
    <row r="2280" spans="2:6">
      <c r="B2280" s="194" t="s">
        <v>684</v>
      </c>
      <c r="C2280" s="193" t="s">
        <v>695</v>
      </c>
      <c r="D2280" s="195">
        <v>2025</v>
      </c>
      <c r="E2280" s="295" t="str">
        <f t="shared" si="31"/>
        <v>MediumJEY2025</v>
      </c>
      <c r="F2280" s="304">
        <v>113.89049999999997</v>
      </c>
    </row>
    <row r="2281" spans="2:6">
      <c r="B2281" s="194" t="s">
        <v>685</v>
      </c>
      <c r="C2281" s="193" t="s">
        <v>695</v>
      </c>
      <c r="D2281" s="195">
        <v>2025</v>
      </c>
      <c r="E2281" s="295" t="str">
        <f t="shared" si="31"/>
        <v>HighJEY2025</v>
      </c>
      <c r="F2281" s="304">
        <v>114.57099999999997</v>
      </c>
    </row>
    <row r="2282" spans="2:6">
      <c r="B2282" s="194" t="s">
        <v>683</v>
      </c>
      <c r="C2282" s="193" t="s">
        <v>695</v>
      </c>
      <c r="D2282" s="195">
        <v>2030</v>
      </c>
      <c r="E2282" s="295" t="str">
        <f t="shared" si="31"/>
        <v>LowJEY2030</v>
      </c>
      <c r="F2282" s="304">
        <v>116.97100000000002</v>
      </c>
    </row>
    <row r="2283" spans="2:6">
      <c r="B2283" s="194" t="s">
        <v>684</v>
      </c>
      <c r="C2283" s="193" t="s">
        <v>695</v>
      </c>
      <c r="D2283" s="195">
        <v>2030</v>
      </c>
      <c r="E2283" s="295" t="str">
        <f t="shared" si="31"/>
        <v>MediumJEY2030</v>
      </c>
      <c r="F2283" s="304">
        <v>119.04700000000001</v>
      </c>
    </row>
    <row r="2284" spans="2:6">
      <c r="B2284" s="194" t="s">
        <v>685</v>
      </c>
      <c r="C2284" s="193" t="s">
        <v>695</v>
      </c>
      <c r="D2284" s="195">
        <v>2030</v>
      </c>
      <c r="E2284" s="295" t="str">
        <f t="shared" si="31"/>
        <v>HighJEY2030</v>
      </c>
      <c r="F2284" s="304">
        <v>121.12900000000003</v>
      </c>
    </row>
    <row r="2285" spans="2:6">
      <c r="B2285" s="194" t="s">
        <v>683</v>
      </c>
      <c r="C2285" s="193" t="s">
        <v>695</v>
      </c>
      <c r="D2285" s="195">
        <v>2035</v>
      </c>
      <c r="E2285" s="295" t="str">
        <f t="shared" si="31"/>
        <v>LowJEY2035</v>
      </c>
      <c r="F2285" s="304">
        <v>119.96750000000004</v>
      </c>
    </row>
    <row r="2286" spans="2:6">
      <c r="B2286" s="194" t="s">
        <v>684</v>
      </c>
      <c r="C2286" s="193" t="s">
        <v>695</v>
      </c>
      <c r="D2286" s="195">
        <v>2035</v>
      </c>
      <c r="E2286" s="295" t="str">
        <f t="shared" si="31"/>
        <v>MediumJEY2035</v>
      </c>
      <c r="F2286" s="304">
        <v>123.86900000000007</v>
      </c>
    </row>
    <row r="2287" spans="2:6">
      <c r="B2287" s="194" t="s">
        <v>685</v>
      </c>
      <c r="C2287" s="193" t="s">
        <v>695</v>
      </c>
      <c r="D2287" s="195">
        <v>2035</v>
      </c>
      <c r="E2287" s="295" t="str">
        <f t="shared" si="31"/>
        <v>HighJEY2035</v>
      </c>
      <c r="F2287" s="304">
        <v>127.80350000000006</v>
      </c>
    </row>
    <row r="2288" spans="2:6">
      <c r="B2288" s="194" t="s">
        <v>683</v>
      </c>
      <c r="C2288" s="193" t="s">
        <v>695</v>
      </c>
      <c r="D2288" s="195">
        <v>2040</v>
      </c>
      <c r="E2288" s="295" t="str">
        <f t="shared" si="31"/>
        <v>LowJEY2040</v>
      </c>
      <c r="F2288" s="304">
        <v>122.41549999999997</v>
      </c>
    </row>
    <row r="2289" spans="2:6">
      <c r="B2289" s="194" t="s">
        <v>684</v>
      </c>
      <c r="C2289" s="193" t="s">
        <v>695</v>
      </c>
      <c r="D2289" s="195">
        <v>2040</v>
      </c>
      <c r="E2289" s="295" t="str">
        <f t="shared" si="31"/>
        <v>MediumJEY2040</v>
      </c>
      <c r="F2289" s="304">
        <v>128.22449999999998</v>
      </c>
    </row>
    <row r="2290" spans="2:6">
      <c r="B2290" s="194" t="s">
        <v>685</v>
      </c>
      <c r="C2290" s="193" t="s">
        <v>695</v>
      </c>
      <c r="D2290" s="195">
        <v>2040</v>
      </c>
      <c r="E2290" s="295" t="str">
        <f t="shared" si="31"/>
        <v>HighJEY2040</v>
      </c>
      <c r="F2290" s="304">
        <v>134.11850000000004</v>
      </c>
    </row>
    <row r="2291" spans="2:6">
      <c r="B2291" s="194" t="s">
        <v>683</v>
      </c>
      <c r="C2291" s="193" t="s">
        <v>695</v>
      </c>
      <c r="D2291" s="195">
        <v>2045</v>
      </c>
      <c r="E2291" s="295" t="str">
        <f t="shared" si="31"/>
        <v>LowJEY2045</v>
      </c>
      <c r="F2291" s="304">
        <v>124.34349999999998</v>
      </c>
    </row>
    <row r="2292" spans="2:6">
      <c r="B2292" s="194" t="s">
        <v>684</v>
      </c>
      <c r="C2292" s="193" t="s">
        <v>695</v>
      </c>
      <c r="D2292" s="195">
        <v>2045</v>
      </c>
      <c r="E2292" s="295" t="str">
        <f t="shared" si="31"/>
        <v>MediumJEY2045</v>
      </c>
      <c r="F2292" s="304">
        <v>132.06549999999999</v>
      </c>
    </row>
    <row r="2293" spans="2:6">
      <c r="B2293" s="194" t="s">
        <v>685</v>
      </c>
      <c r="C2293" s="193" t="s">
        <v>695</v>
      </c>
      <c r="D2293" s="195">
        <v>2045</v>
      </c>
      <c r="E2293" s="295" t="str">
        <f t="shared" si="31"/>
        <v>HighJEY2045</v>
      </c>
      <c r="F2293" s="304">
        <v>139.94049999999996</v>
      </c>
    </row>
    <row r="2294" spans="2:6">
      <c r="B2294" s="194" t="s">
        <v>683</v>
      </c>
      <c r="C2294" s="193" t="s">
        <v>695</v>
      </c>
      <c r="D2294" s="195">
        <v>2050</v>
      </c>
      <c r="E2294" s="295" t="str">
        <f t="shared" si="31"/>
        <v>LowJEY2050</v>
      </c>
      <c r="F2294" s="304">
        <v>125.71400000000001</v>
      </c>
    </row>
    <row r="2295" spans="2:6">
      <c r="B2295" s="194" t="s">
        <v>684</v>
      </c>
      <c r="C2295" s="193" t="s">
        <v>695</v>
      </c>
      <c r="D2295" s="195">
        <v>2050</v>
      </c>
      <c r="E2295" s="295" t="str">
        <f t="shared" si="31"/>
        <v>MediumJEY2050</v>
      </c>
      <c r="F2295" s="304">
        <v>135.44100000000003</v>
      </c>
    </row>
    <row r="2296" spans="2:6">
      <c r="B2296" s="194" t="s">
        <v>685</v>
      </c>
      <c r="C2296" s="193" t="s">
        <v>695</v>
      </c>
      <c r="D2296" s="195">
        <v>2050</v>
      </c>
      <c r="E2296" s="295" t="str">
        <f t="shared" si="31"/>
        <v>HighJEY2050</v>
      </c>
      <c r="F2296" s="304">
        <v>145.46100000000001</v>
      </c>
    </row>
    <row r="2297" spans="2:6">
      <c r="B2297" s="194" t="s">
        <v>682</v>
      </c>
      <c r="C2297" s="193" t="s">
        <v>382</v>
      </c>
      <c r="D2297" s="195">
        <v>2020</v>
      </c>
      <c r="E2297" s="295" t="str">
        <f t="shared" si="31"/>
        <v>EstimatesJOR2020</v>
      </c>
      <c r="F2297" s="304">
        <v>10928.720999999998</v>
      </c>
    </row>
    <row r="2298" spans="2:6">
      <c r="B2298" s="194" t="s">
        <v>683</v>
      </c>
      <c r="C2298" s="193" t="s">
        <v>382</v>
      </c>
      <c r="D2298" s="195">
        <v>2025</v>
      </c>
      <c r="E2298" s="295" t="str">
        <f t="shared" si="31"/>
        <v>LowJOR2025</v>
      </c>
      <c r="F2298" s="304">
        <v>11365.45100000001</v>
      </c>
    </row>
    <row r="2299" spans="2:6">
      <c r="B2299" s="194" t="s">
        <v>684</v>
      </c>
      <c r="C2299" s="193" t="s">
        <v>382</v>
      </c>
      <c r="D2299" s="195">
        <v>2025</v>
      </c>
      <c r="E2299" s="295" t="str">
        <f t="shared" si="31"/>
        <v>MediumJOR2025</v>
      </c>
      <c r="F2299" s="304">
        <v>11442.114500000011</v>
      </c>
    </row>
    <row r="2300" spans="2:6">
      <c r="B2300" s="194" t="s">
        <v>685</v>
      </c>
      <c r="C2300" s="193" t="s">
        <v>382</v>
      </c>
      <c r="D2300" s="195">
        <v>2025</v>
      </c>
      <c r="E2300" s="295" t="str">
        <f t="shared" si="31"/>
        <v>HighJOR2025</v>
      </c>
      <c r="F2300" s="304">
        <v>11518.788000000011</v>
      </c>
    </row>
    <row r="2301" spans="2:6">
      <c r="B2301" s="194" t="s">
        <v>683</v>
      </c>
      <c r="C2301" s="193" t="s">
        <v>382</v>
      </c>
      <c r="D2301" s="195">
        <v>2030</v>
      </c>
      <c r="E2301" s="295" t="str">
        <f t="shared" si="31"/>
        <v>LowJOR2030</v>
      </c>
      <c r="F2301" s="304">
        <v>11696.401999999998</v>
      </c>
    </row>
    <row r="2302" spans="2:6">
      <c r="B2302" s="194" t="s">
        <v>684</v>
      </c>
      <c r="C2302" s="193" t="s">
        <v>382</v>
      </c>
      <c r="D2302" s="195">
        <v>2030</v>
      </c>
      <c r="E2302" s="295" t="str">
        <f t="shared" si="31"/>
        <v>MediumJOR2030</v>
      </c>
      <c r="F2302" s="304">
        <v>11933.394499999999</v>
      </c>
    </row>
    <row r="2303" spans="2:6">
      <c r="B2303" s="194" t="s">
        <v>685</v>
      </c>
      <c r="C2303" s="193" t="s">
        <v>382</v>
      </c>
      <c r="D2303" s="195">
        <v>2030</v>
      </c>
      <c r="E2303" s="295" t="str">
        <f t="shared" si="31"/>
        <v>HighJOR2030</v>
      </c>
      <c r="F2303" s="304">
        <v>12170.486999999997</v>
      </c>
    </row>
    <row r="2304" spans="2:6">
      <c r="B2304" s="194" t="s">
        <v>683</v>
      </c>
      <c r="C2304" s="193" t="s">
        <v>382</v>
      </c>
      <c r="D2304" s="195">
        <v>2035</v>
      </c>
      <c r="E2304" s="295" t="str">
        <f t="shared" si="31"/>
        <v>LowJOR2035</v>
      </c>
      <c r="F2304" s="304">
        <v>12221.975500000006</v>
      </c>
    </row>
    <row r="2305" spans="2:6">
      <c r="B2305" s="194" t="s">
        <v>684</v>
      </c>
      <c r="C2305" s="193" t="s">
        <v>382</v>
      </c>
      <c r="D2305" s="195">
        <v>2035</v>
      </c>
      <c r="E2305" s="295" t="str">
        <f t="shared" si="31"/>
        <v>MediumJOR2035</v>
      </c>
      <c r="F2305" s="304">
        <v>12683.203000000005</v>
      </c>
    </row>
    <row r="2306" spans="2:6">
      <c r="B2306" s="194" t="s">
        <v>685</v>
      </c>
      <c r="C2306" s="193" t="s">
        <v>382</v>
      </c>
      <c r="D2306" s="195">
        <v>2035</v>
      </c>
      <c r="E2306" s="295" t="str">
        <f t="shared" si="31"/>
        <v>HighJOR2035</v>
      </c>
      <c r="F2306" s="304">
        <v>13144.769000000008</v>
      </c>
    </row>
    <row r="2307" spans="2:6">
      <c r="B2307" s="194" t="s">
        <v>683</v>
      </c>
      <c r="C2307" s="193" t="s">
        <v>382</v>
      </c>
      <c r="D2307" s="195">
        <v>2040</v>
      </c>
      <c r="E2307" s="295" t="str">
        <f t="shared" si="31"/>
        <v>LowJOR2040</v>
      </c>
      <c r="F2307" s="304">
        <v>12826.126499999993</v>
      </c>
    </row>
    <row r="2308" spans="2:6">
      <c r="B2308" s="194" t="s">
        <v>684</v>
      </c>
      <c r="C2308" s="193" t="s">
        <v>382</v>
      </c>
      <c r="D2308" s="195">
        <v>2040</v>
      </c>
      <c r="E2308" s="295" t="str">
        <f t="shared" si="31"/>
        <v>MediumJOR2040</v>
      </c>
      <c r="F2308" s="304">
        <v>13538.886499999993</v>
      </c>
    </row>
    <row r="2309" spans="2:6">
      <c r="B2309" s="194" t="s">
        <v>685</v>
      </c>
      <c r="C2309" s="193" t="s">
        <v>382</v>
      </c>
      <c r="D2309" s="195">
        <v>2040</v>
      </c>
      <c r="E2309" s="295" t="str">
        <f t="shared" si="31"/>
        <v>HighJOR2040</v>
      </c>
      <c r="F2309" s="304">
        <v>14252.579499999996</v>
      </c>
    </row>
    <row r="2310" spans="2:6">
      <c r="B2310" s="194" t="s">
        <v>683</v>
      </c>
      <c r="C2310" s="193" t="s">
        <v>382</v>
      </c>
      <c r="D2310" s="195">
        <v>2045</v>
      </c>
      <c r="E2310" s="295" t="str">
        <f t="shared" si="31"/>
        <v>LowJOR2045</v>
      </c>
      <c r="F2310" s="304">
        <v>13345.933499999997</v>
      </c>
    </row>
    <row r="2311" spans="2:6">
      <c r="B2311" s="194" t="s">
        <v>684</v>
      </c>
      <c r="C2311" s="193" t="s">
        <v>382</v>
      </c>
      <c r="D2311" s="195">
        <v>2045</v>
      </c>
      <c r="E2311" s="295" t="str">
        <f t="shared" si="31"/>
        <v>MediumJOR2045</v>
      </c>
      <c r="F2311" s="304">
        <v>14323.825999999995</v>
      </c>
    </row>
    <row r="2312" spans="2:6">
      <c r="B2312" s="194" t="s">
        <v>685</v>
      </c>
      <c r="C2312" s="193" t="s">
        <v>382</v>
      </c>
      <c r="D2312" s="195">
        <v>2045</v>
      </c>
      <c r="E2312" s="295" t="str">
        <f t="shared" si="31"/>
        <v>HighJOR2045</v>
      </c>
      <c r="F2312" s="304">
        <v>15307.187499999993</v>
      </c>
    </row>
    <row r="2313" spans="2:6">
      <c r="B2313" s="194" t="s">
        <v>683</v>
      </c>
      <c r="C2313" s="193" t="s">
        <v>382</v>
      </c>
      <c r="D2313" s="195">
        <v>2050</v>
      </c>
      <c r="E2313" s="295" t="str">
        <f t="shared" si="31"/>
        <v>LowJOR2050</v>
      </c>
      <c r="F2313" s="304">
        <v>13739.659499999994</v>
      </c>
    </row>
    <row r="2314" spans="2:6">
      <c r="B2314" s="194" t="s">
        <v>684</v>
      </c>
      <c r="C2314" s="193" t="s">
        <v>382</v>
      </c>
      <c r="D2314" s="195">
        <v>2050</v>
      </c>
      <c r="E2314" s="295" t="str">
        <f t="shared" si="31"/>
        <v>MediumJOR2050</v>
      </c>
      <c r="F2314" s="304">
        <v>15005.940999999995</v>
      </c>
    </row>
    <row r="2315" spans="2:6">
      <c r="B2315" s="194" t="s">
        <v>685</v>
      </c>
      <c r="C2315" s="193" t="s">
        <v>382</v>
      </c>
      <c r="D2315" s="195">
        <v>2050</v>
      </c>
      <c r="E2315" s="295" t="str">
        <f t="shared" si="31"/>
        <v>HighJOR2050</v>
      </c>
      <c r="F2315" s="304">
        <v>16296.299999999992</v>
      </c>
    </row>
    <row r="2316" spans="2:6">
      <c r="B2316" s="194" t="s">
        <v>682</v>
      </c>
      <c r="C2316" s="193" t="s">
        <v>384</v>
      </c>
      <c r="D2316" s="195">
        <v>2020</v>
      </c>
      <c r="E2316" s="295" t="str">
        <f t="shared" si="31"/>
        <v>EstimatesJPN2020</v>
      </c>
      <c r="F2316" s="304">
        <v>125244.7605</v>
      </c>
    </row>
    <row r="2317" spans="2:6">
      <c r="B2317" s="194" t="s">
        <v>683</v>
      </c>
      <c r="C2317" s="193" t="s">
        <v>384</v>
      </c>
      <c r="D2317" s="195">
        <v>2025</v>
      </c>
      <c r="E2317" s="295" t="str">
        <f t="shared" si="31"/>
        <v>LowJPN2025</v>
      </c>
      <c r="F2317" s="304">
        <v>121420.14249999997</v>
      </c>
    </row>
    <row r="2318" spans="2:6">
      <c r="B2318" s="194" t="s">
        <v>684</v>
      </c>
      <c r="C2318" s="193" t="s">
        <v>384</v>
      </c>
      <c r="D2318" s="195">
        <v>2025</v>
      </c>
      <c r="E2318" s="295" t="str">
        <f t="shared" si="31"/>
        <v>MediumJPN2025</v>
      </c>
      <c r="F2318" s="304">
        <v>121960.40749999999</v>
      </c>
    </row>
    <row r="2319" spans="2:6">
      <c r="B2319" s="194" t="s">
        <v>685</v>
      </c>
      <c r="C2319" s="193" t="s">
        <v>384</v>
      </c>
      <c r="D2319" s="195">
        <v>2025</v>
      </c>
      <c r="E2319" s="295" t="str">
        <f t="shared" si="31"/>
        <v>HighJPN2025</v>
      </c>
      <c r="F2319" s="304">
        <v>122500.0805</v>
      </c>
    </row>
    <row r="2320" spans="2:6">
      <c r="B2320" s="194" t="s">
        <v>683</v>
      </c>
      <c r="C2320" s="193" t="s">
        <v>384</v>
      </c>
      <c r="D2320" s="195">
        <v>2030</v>
      </c>
      <c r="E2320" s="295" t="str">
        <f t="shared" si="31"/>
        <v>LowJPN2030</v>
      </c>
      <c r="F2320" s="304">
        <v>116905.35849999996</v>
      </c>
    </row>
    <row r="2321" spans="2:6">
      <c r="B2321" s="194" t="s">
        <v>684</v>
      </c>
      <c r="C2321" s="193" t="s">
        <v>384</v>
      </c>
      <c r="D2321" s="195">
        <v>2030</v>
      </c>
      <c r="E2321" s="295" t="str">
        <f t="shared" si="31"/>
        <v>MediumJPN2030</v>
      </c>
      <c r="F2321" s="304">
        <v>118514.80149999993</v>
      </c>
    </row>
    <row r="2322" spans="2:6">
      <c r="B2322" s="194" t="s">
        <v>685</v>
      </c>
      <c r="C2322" s="193" t="s">
        <v>384</v>
      </c>
      <c r="D2322" s="195">
        <v>2030</v>
      </c>
      <c r="E2322" s="295" t="str">
        <f t="shared" si="31"/>
        <v>HighJPN2030</v>
      </c>
      <c r="F2322" s="304">
        <v>120119.45199999995</v>
      </c>
    </row>
    <row r="2323" spans="2:6">
      <c r="B2323" s="194" t="s">
        <v>683</v>
      </c>
      <c r="C2323" s="193" t="s">
        <v>384</v>
      </c>
      <c r="D2323" s="195">
        <v>2035</v>
      </c>
      <c r="E2323" s="295" t="str">
        <f t="shared" si="31"/>
        <v>LowJPN2035</v>
      </c>
      <c r="F2323" s="304">
        <v>111913.16550000002</v>
      </c>
    </row>
    <row r="2324" spans="2:6">
      <c r="B2324" s="194" t="s">
        <v>684</v>
      </c>
      <c r="C2324" s="193" t="s">
        <v>384</v>
      </c>
      <c r="D2324" s="195">
        <v>2035</v>
      </c>
      <c r="E2324" s="295" t="str">
        <f t="shared" si="31"/>
        <v>MediumJPN2035</v>
      </c>
      <c r="F2324" s="304">
        <v>114907.05850000003</v>
      </c>
    </row>
    <row r="2325" spans="2:6">
      <c r="B2325" s="194" t="s">
        <v>685</v>
      </c>
      <c r="C2325" s="193" t="s">
        <v>384</v>
      </c>
      <c r="D2325" s="195">
        <v>2035</v>
      </c>
      <c r="E2325" s="295" t="str">
        <f t="shared" si="31"/>
        <v>HighJPN2035</v>
      </c>
      <c r="F2325" s="304">
        <v>117884.62800000003</v>
      </c>
    </row>
    <row r="2326" spans="2:6">
      <c r="B2326" s="194" t="s">
        <v>683</v>
      </c>
      <c r="C2326" s="193" t="s">
        <v>384</v>
      </c>
      <c r="D2326" s="195">
        <v>2040</v>
      </c>
      <c r="E2326" s="295" t="str">
        <f t="shared" si="31"/>
        <v>LowJPN2040</v>
      </c>
      <c r="F2326" s="304">
        <v>106730.302</v>
      </c>
    </row>
    <row r="2327" spans="2:6">
      <c r="B2327" s="194" t="s">
        <v>684</v>
      </c>
      <c r="C2327" s="193" t="s">
        <v>384</v>
      </c>
      <c r="D2327" s="195">
        <v>2040</v>
      </c>
      <c r="E2327" s="295" t="str">
        <f t="shared" si="31"/>
        <v>MediumJPN2040</v>
      </c>
      <c r="F2327" s="304">
        <v>111157.20149999998</v>
      </c>
    </row>
    <row r="2328" spans="2:6">
      <c r="B2328" s="194" t="s">
        <v>685</v>
      </c>
      <c r="C2328" s="193" t="s">
        <v>384</v>
      </c>
      <c r="D2328" s="195">
        <v>2040</v>
      </c>
      <c r="E2328" s="295" t="str">
        <f t="shared" si="31"/>
        <v>HighJPN2040</v>
      </c>
      <c r="F2328" s="304">
        <v>115543.81099999997</v>
      </c>
    </row>
    <row r="2329" spans="2:6">
      <c r="B2329" s="194" t="s">
        <v>683</v>
      </c>
      <c r="C2329" s="193" t="s">
        <v>384</v>
      </c>
      <c r="D2329" s="195">
        <v>2045</v>
      </c>
      <c r="E2329" s="295" t="str">
        <f t="shared" si="31"/>
        <v>LowJPN2045</v>
      </c>
      <c r="F2329" s="304">
        <v>101601.37849999998</v>
      </c>
    </row>
    <row r="2330" spans="2:6">
      <c r="B2330" s="194" t="s">
        <v>684</v>
      </c>
      <c r="C2330" s="193" t="s">
        <v>384</v>
      </c>
      <c r="D2330" s="195">
        <v>2045</v>
      </c>
      <c r="E2330" s="295" t="str">
        <f t="shared" si="31"/>
        <v>MediumJPN2045</v>
      </c>
      <c r="F2330" s="304">
        <v>107412.29299999999</v>
      </c>
    </row>
    <row r="2331" spans="2:6">
      <c r="B2331" s="194" t="s">
        <v>685</v>
      </c>
      <c r="C2331" s="193" t="s">
        <v>384</v>
      </c>
      <c r="D2331" s="195">
        <v>2045</v>
      </c>
      <c r="E2331" s="295" t="str">
        <f t="shared" ref="E2331:E2394" si="32">_xlfn.CONCAT(B2331,C2331, D2331)</f>
        <v>HighJPN2045</v>
      </c>
      <c r="F2331" s="304">
        <v>113144.88749999998</v>
      </c>
    </row>
    <row r="2332" spans="2:6">
      <c r="B2332" s="194" t="s">
        <v>683</v>
      </c>
      <c r="C2332" s="193" t="s">
        <v>384</v>
      </c>
      <c r="D2332" s="195">
        <v>2050</v>
      </c>
      <c r="E2332" s="295" t="str">
        <f t="shared" si="32"/>
        <v>LowJPN2050</v>
      </c>
      <c r="F2332" s="304">
        <v>96619.656499999983</v>
      </c>
    </row>
    <row r="2333" spans="2:6">
      <c r="B2333" s="194" t="s">
        <v>684</v>
      </c>
      <c r="C2333" s="193" t="s">
        <v>384</v>
      </c>
      <c r="D2333" s="195">
        <v>2050</v>
      </c>
      <c r="E2333" s="295" t="str">
        <f t="shared" si="32"/>
        <v>MediumJPN2050</v>
      </c>
      <c r="F2333" s="304">
        <v>103784.35699999997</v>
      </c>
    </row>
    <row r="2334" spans="2:6">
      <c r="B2334" s="194" t="s">
        <v>685</v>
      </c>
      <c r="C2334" s="193" t="s">
        <v>384</v>
      </c>
      <c r="D2334" s="195">
        <v>2050</v>
      </c>
      <c r="E2334" s="295" t="str">
        <f t="shared" si="32"/>
        <v>HighJPN2050</v>
      </c>
      <c r="F2334" s="304">
        <v>110841.80249999995</v>
      </c>
    </row>
    <row r="2335" spans="2:6">
      <c r="B2335" s="194" t="s">
        <v>682</v>
      </c>
      <c r="C2335" s="193" t="s">
        <v>386</v>
      </c>
      <c r="D2335" s="195">
        <v>2020</v>
      </c>
      <c r="E2335" s="295" t="str">
        <f t="shared" si="32"/>
        <v>EstimatesKAZ2020</v>
      </c>
      <c r="F2335" s="304">
        <v>18979.243000000013</v>
      </c>
    </row>
    <row r="2336" spans="2:6">
      <c r="B2336" s="194" t="s">
        <v>683</v>
      </c>
      <c r="C2336" s="193" t="s">
        <v>386</v>
      </c>
      <c r="D2336" s="195">
        <v>2025</v>
      </c>
      <c r="E2336" s="295" t="str">
        <f t="shared" si="32"/>
        <v>LowKAZ2025</v>
      </c>
      <c r="F2336" s="304">
        <v>19942.447000000007</v>
      </c>
    </row>
    <row r="2337" spans="2:6">
      <c r="B2337" s="194" t="s">
        <v>684</v>
      </c>
      <c r="C2337" s="193" t="s">
        <v>386</v>
      </c>
      <c r="D2337" s="195">
        <v>2025</v>
      </c>
      <c r="E2337" s="295" t="str">
        <f t="shared" si="32"/>
        <v>MediumKAZ2025</v>
      </c>
      <c r="F2337" s="304">
        <v>20055.853500000012</v>
      </c>
    </row>
    <row r="2338" spans="2:6">
      <c r="B2338" s="194" t="s">
        <v>685</v>
      </c>
      <c r="C2338" s="193" t="s">
        <v>386</v>
      </c>
      <c r="D2338" s="195">
        <v>2025</v>
      </c>
      <c r="E2338" s="295" t="str">
        <f t="shared" si="32"/>
        <v>HighKAZ2025</v>
      </c>
      <c r="F2338" s="304">
        <v>20169.26200000001</v>
      </c>
    </row>
    <row r="2339" spans="2:6">
      <c r="B2339" s="194" t="s">
        <v>683</v>
      </c>
      <c r="C2339" s="193" t="s">
        <v>386</v>
      </c>
      <c r="D2339" s="195">
        <v>2030</v>
      </c>
      <c r="E2339" s="295" t="str">
        <f t="shared" si="32"/>
        <v>LowKAZ2030</v>
      </c>
      <c r="F2339" s="304">
        <v>20782.644500000013</v>
      </c>
    </row>
    <row r="2340" spans="2:6">
      <c r="B2340" s="194" t="s">
        <v>684</v>
      </c>
      <c r="C2340" s="193" t="s">
        <v>386</v>
      </c>
      <c r="D2340" s="195">
        <v>2030</v>
      </c>
      <c r="E2340" s="295" t="str">
        <f t="shared" si="32"/>
        <v>MediumKAZ2030</v>
      </c>
      <c r="F2340" s="304">
        <v>21128.221500000014</v>
      </c>
    </row>
    <row r="2341" spans="2:6">
      <c r="B2341" s="194" t="s">
        <v>685</v>
      </c>
      <c r="C2341" s="193" t="s">
        <v>386</v>
      </c>
      <c r="D2341" s="195">
        <v>2030</v>
      </c>
      <c r="E2341" s="295" t="str">
        <f t="shared" si="32"/>
        <v>HighKAZ2030</v>
      </c>
      <c r="F2341" s="304">
        <v>21473.856500000016</v>
      </c>
    </row>
    <row r="2342" spans="2:6">
      <c r="B2342" s="194" t="s">
        <v>683</v>
      </c>
      <c r="C2342" s="193" t="s">
        <v>386</v>
      </c>
      <c r="D2342" s="195">
        <v>2035</v>
      </c>
      <c r="E2342" s="295" t="str">
        <f t="shared" si="32"/>
        <v>LowKAZ2035</v>
      </c>
      <c r="F2342" s="304">
        <v>21505.158000000007</v>
      </c>
    </row>
    <row r="2343" spans="2:6">
      <c r="B2343" s="194" t="s">
        <v>684</v>
      </c>
      <c r="C2343" s="193" t="s">
        <v>386</v>
      </c>
      <c r="D2343" s="195">
        <v>2035</v>
      </c>
      <c r="E2343" s="295" t="str">
        <f t="shared" si="32"/>
        <v>MediumKAZ2035</v>
      </c>
      <c r="F2343" s="304">
        <v>22183.607000000007</v>
      </c>
    </row>
    <row r="2344" spans="2:6">
      <c r="B2344" s="194" t="s">
        <v>685</v>
      </c>
      <c r="C2344" s="193" t="s">
        <v>386</v>
      </c>
      <c r="D2344" s="195">
        <v>2035</v>
      </c>
      <c r="E2344" s="295" t="str">
        <f t="shared" si="32"/>
        <v>HighKAZ2035</v>
      </c>
      <c r="F2344" s="304">
        <v>22862.216000000008</v>
      </c>
    </row>
    <row r="2345" spans="2:6">
      <c r="B2345" s="194" t="s">
        <v>683</v>
      </c>
      <c r="C2345" s="193" t="s">
        <v>386</v>
      </c>
      <c r="D2345" s="195">
        <v>2040</v>
      </c>
      <c r="E2345" s="295" t="str">
        <f t="shared" si="32"/>
        <v>LowKAZ2040</v>
      </c>
      <c r="F2345" s="304">
        <v>22215.26100000001</v>
      </c>
    </row>
    <row r="2346" spans="2:6">
      <c r="B2346" s="194" t="s">
        <v>684</v>
      </c>
      <c r="C2346" s="193" t="s">
        <v>386</v>
      </c>
      <c r="D2346" s="195">
        <v>2040</v>
      </c>
      <c r="E2346" s="295" t="str">
        <f t="shared" si="32"/>
        <v>MediumKAZ2040</v>
      </c>
      <c r="F2346" s="304">
        <v>23285.398500000014</v>
      </c>
    </row>
    <row r="2347" spans="2:6">
      <c r="B2347" s="194" t="s">
        <v>685</v>
      </c>
      <c r="C2347" s="193" t="s">
        <v>386</v>
      </c>
      <c r="D2347" s="195">
        <v>2040</v>
      </c>
      <c r="E2347" s="295" t="str">
        <f t="shared" si="32"/>
        <v>HighKAZ2040</v>
      </c>
      <c r="F2347" s="304">
        <v>24355.391500000009</v>
      </c>
    </row>
    <row r="2348" spans="2:6">
      <c r="B2348" s="194" t="s">
        <v>683</v>
      </c>
      <c r="C2348" s="193" t="s">
        <v>386</v>
      </c>
      <c r="D2348" s="195">
        <v>2045</v>
      </c>
      <c r="E2348" s="295" t="str">
        <f t="shared" si="32"/>
        <v>LowKAZ2045</v>
      </c>
      <c r="F2348" s="304">
        <v>22941.481999999993</v>
      </c>
    </row>
    <row r="2349" spans="2:6">
      <c r="B2349" s="194" t="s">
        <v>684</v>
      </c>
      <c r="C2349" s="193" t="s">
        <v>386</v>
      </c>
      <c r="D2349" s="195">
        <v>2045</v>
      </c>
      <c r="E2349" s="295" t="str">
        <f t="shared" si="32"/>
        <v>MediumKAZ2045</v>
      </c>
      <c r="F2349" s="304">
        <v>24453.95299999999</v>
      </c>
    </row>
    <row r="2350" spans="2:6">
      <c r="B2350" s="194" t="s">
        <v>685</v>
      </c>
      <c r="C2350" s="193" t="s">
        <v>386</v>
      </c>
      <c r="D2350" s="195">
        <v>2045</v>
      </c>
      <c r="E2350" s="295" t="str">
        <f t="shared" si="32"/>
        <v>HighKAZ2045</v>
      </c>
      <c r="F2350" s="304">
        <v>25970.956999999984</v>
      </c>
    </row>
    <row r="2351" spans="2:6">
      <c r="B2351" s="194" t="s">
        <v>683</v>
      </c>
      <c r="C2351" s="193" t="s">
        <v>386</v>
      </c>
      <c r="D2351" s="195">
        <v>2050</v>
      </c>
      <c r="E2351" s="295" t="str">
        <f t="shared" si="32"/>
        <v>LowKAZ2050</v>
      </c>
      <c r="F2351" s="304">
        <v>23587.554499999998</v>
      </c>
    </row>
    <row r="2352" spans="2:6">
      <c r="B2352" s="194" t="s">
        <v>684</v>
      </c>
      <c r="C2352" s="193" t="s">
        <v>386</v>
      </c>
      <c r="D2352" s="195">
        <v>2050</v>
      </c>
      <c r="E2352" s="295" t="str">
        <f t="shared" si="32"/>
        <v>MediumKAZ2050</v>
      </c>
      <c r="F2352" s="304">
        <v>25609.977999999996</v>
      </c>
    </row>
    <row r="2353" spans="2:6">
      <c r="B2353" s="194" t="s">
        <v>685</v>
      </c>
      <c r="C2353" s="193" t="s">
        <v>386</v>
      </c>
      <c r="D2353" s="195">
        <v>2050</v>
      </c>
      <c r="E2353" s="295" t="str">
        <f t="shared" si="32"/>
        <v>HighKAZ2050</v>
      </c>
      <c r="F2353" s="304">
        <v>27664.948999999997</v>
      </c>
    </row>
    <row r="2354" spans="2:6">
      <c r="B2354" s="194" t="s">
        <v>682</v>
      </c>
      <c r="C2354" s="193" t="s">
        <v>388</v>
      </c>
      <c r="D2354" s="195">
        <v>2020</v>
      </c>
      <c r="E2354" s="295" t="str">
        <f t="shared" si="32"/>
        <v>EstimatesKEN2020</v>
      </c>
      <c r="F2354" s="304">
        <v>51985.779999999992</v>
      </c>
    </row>
    <row r="2355" spans="2:6">
      <c r="B2355" s="194" t="s">
        <v>683</v>
      </c>
      <c r="C2355" s="193" t="s">
        <v>388</v>
      </c>
      <c r="D2355" s="195">
        <v>2025</v>
      </c>
      <c r="E2355" s="295" t="str">
        <f t="shared" si="32"/>
        <v>LowKEN2025</v>
      </c>
      <c r="F2355" s="304">
        <v>56926.322500000009</v>
      </c>
    </row>
    <row r="2356" spans="2:6">
      <c r="B2356" s="194" t="s">
        <v>684</v>
      </c>
      <c r="C2356" s="193" t="s">
        <v>388</v>
      </c>
      <c r="D2356" s="195">
        <v>2025</v>
      </c>
      <c r="E2356" s="295" t="str">
        <f t="shared" si="32"/>
        <v>MediumKEN2025</v>
      </c>
      <c r="F2356" s="304">
        <v>57323.930000000015</v>
      </c>
    </row>
    <row r="2357" spans="2:6">
      <c r="B2357" s="194" t="s">
        <v>685</v>
      </c>
      <c r="C2357" s="193" t="s">
        <v>388</v>
      </c>
      <c r="D2357" s="195">
        <v>2025</v>
      </c>
      <c r="E2357" s="295" t="str">
        <f t="shared" si="32"/>
        <v>HighKEN2025</v>
      </c>
      <c r="F2357" s="304">
        <v>57721.704000000012</v>
      </c>
    </row>
    <row r="2358" spans="2:6">
      <c r="B2358" s="194" t="s">
        <v>683</v>
      </c>
      <c r="C2358" s="193" t="s">
        <v>388</v>
      </c>
      <c r="D2358" s="195">
        <v>2030</v>
      </c>
      <c r="E2358" s="295" t="str">
        <f t="shared" si="32"/>
        <v>LowKEN2030</v>
      </c>
      <c r="F2358" s="304">
        <v>61804.311500000011</v>
      </c>
    </row>
    <row r="2359" spans="2:6">
      <c r="B2359" s="194" t="s">
        <v>684</v>
      </c>
      <c r="C2359" s="193" t="s">
        <v>388</v>
      </c>
      <c r="D2359" s="195">
        <v>2030</v>
      </c>
      <c r="E2359" s="295" t="str">
        <f t="shared" si="32"/>
        <v>MediumKEN2030</v>
      </c>
      <c r="F2359" s="304">
        <v>63103.941500000015</v>
      </c>
    </row>
    <row r="2360" spans="2:6">
      <c r="B2360" s="194" t="s">
        <v>685</v>
      </c>
      <c r="C2360" s="193" t="s">
        <v>388</v>
      </c>
      <c r="D2360" s="195">
        <v>2030</v>
      </c>
      <c r="E2360" s="295" t="str">
        <f t="shared" si="32"/>
        <v>HighKEN2030</v>
      </c>
      <c r="F2360" s="304">
        <v>64405.565500000012</v>
      </c>
    </row>
    <row r="2361" spans="2:6">
      <c r="B2361" s="194" t="s">
        <v>683</v>
      </c>
      <c r="C2361" s="193" t="s">
        <v>388</v>
      </c>
      <c r="D2361" s="195">
        <v>2035</v>
      </c>
      <c r="E2361" s="295" t="str">
        <f t="shared" si="32"/>
        <v>LowKEN2035</v>
      </c>
      <c r="F2361" s="304">
        <v>66398.136499999993</v>
      </c>
    </row>
    <row r="2362" spans="2:6">
      <c r="B2362" s="194" t="s">
        <v>684</v>
      </c>
      <c r="C2362" s="193" t="s">
        <v>388</v>
      </c>
      <c r="D2362" s="195">
        <v>2035</v>
      </c>
      <c r="E2362" s="295" t="str">
        <f t="shared" si="32"/>
        <v>MediumKEN2035</v>
      </c>
      <c r="F2362" s="304">
        <v>69018.977000000014</v>
      </c>
    </row>
    <row r="2363" spans="2:6">
      <c r="B2363" s="194" t="s">
        <v>685</v>
      </c>
      <c r="C2363" s="193" t="s">
        <v>388</v>
      </c>
      <c r="D2363" s="195">
        <v>2035</v>
      </c>
      <c r="E2363" s="295" t="str">
        <f t="shared" si="32"/>
        <v>HighKEN2035</v>
      </c>
      <c r="F2363" s="304">
        <v>71646.587499999994</v>
      </c>
    </row>
    <row r="2364" spans="2:6">
      <c r="B2364" s="194" t="s">
        <v>683</v>
      </c>
      <c r="C2364" s="193" t="s">
        <v>388</v>
      </c>
      <c r="D2364" s="195">
        <v>2040</v>
      </c>
      <c r="E2364" s="295" t="str">
        <f t="shared" si="32"/>
        <v>LowKEN2040</v>
      </c>
      <c r="F2364" s="304">
        <v>70630.616999999998</v>
      </c>
    </row>
    <row r="2365" spans="2:6">
      <c r="B2365" s="194" t="s">
        <v>684</v>
      </c>
      <c r="C2365" s="193" t="s">
        <v>388</v>
      </c>
      <c r="D2365" s="195">
        <v>2040</v>
      </c>
      <c r="E2365" s="295" t="str">
        <f t="shared" si="32"/>
        <v>MediumKEN2040</v>
      </c>
      <c r="F2365" s="304">
        <v>74757.978499999968</v>
      </c>
    </row>
    <row r="2366" spans="2:6">
      <c r="B2366" s="194" t="s">
        <v>685</v>
      </c>
      <c r="C2366" s="193" t="s">
        <v>388</v>
      </c>
      <c r="D2366" s="195">
        <v>2040</v>
      </c>
      <c r="E2366" s="295" t="str">
        <f t="shared" si="32"/>
        <v>HighKEN2040</v>
      </c>
      <c r="F2366" s="304">
        <v>78900.940499999982</v>
      </c>
    </row>
    <row r="2367" spans="2:6">
      <c r="B2367" s="194" t="s">
        <v>683</v>
      </c>
      <c r="C2367" s="193" t="s">
        <v>388</v>
      </c>
      <c r="D2367" s="195">
        <v>2045</v>
      </c>
      <c r="E2367" s="295" t="str">
        <f t="shared" si="32"/>
        <v>LowKEN2045</v>
      </c>
      <c r="F2367" s="304">
        <v>74386.057499999981</v>
      </c>
    </row>
    <row r="2368" spans="2:6">
      <c r="B2368" s="194" t="s">
        <v>684</v>
      </c>
      <c r="C2368" s="193" t="s">
        <v>388</v>
      </c>
      <c r="D2368" s="195">
        <v>2045</v>
      </c>
      <c r="E2368" s="295" t="str">
        <f t="shared" si="32"/>
        <v>MediumKEN2045</v>
      </c>
      <c r="F2368" s="304">
        <v>80156.600499999986</v>
      </c>
    </row>
    <row r="2369" spans="2:6">
      <c r="B2369" s="194" t="s">
        <v>685</v>
      </c>
      <c r="C2369" s="193" t="s">
        <v>388</v>
      </c>
      <c r="D2369" s="195">
        <v>2045</v>
      </c>
      <c r="E2369" s="295" t="str">
        <f t="shared" si="32"/>
        <v>HighKEN2045</v>
      </c>
      <c r="F2369" s="304">
        <v>85988.425499999998</v>
      </c>
    </row>
    <row r="2370" spans="2:6">
      <c r="B2370" s="194" t="s">
        <v>683</v>
      </c>
      <c r="C2370" s="193" t="s">
        <v>388</v>
      </c>
      <c r="D2370" s="195">
        <v>2050</v>
      </c>
      <c r="E2370" s="295" t="str">
        <f t="shared" si="32"/>
        <v>LowKEN2050</v>
      </c>
      <c r="F2370" s="304">
        <v>77544.422499999986</v>
      </c>
    </row>
    <row r="2371" spans="2:6">
      <c r="B2371" s="194" t="s">
        <v>684</v>
      </c>
      <c r="C2371" s="193" t="s">
        <v>388</v>
      </c>
      <c r="D2371" s="195">
        <v>2050</v>
      </c>
      <c r="E2371" s="295" t="str">
        <f t="shared" si="32"/>
        <v>MediumKEN2050</v>
      </c>
      <c r="F2371" s="304">
        <v>85211.739000000016</v>
      </c>
    </row>
    <row r="2372" spans="2:6">
      <c r="B2372" s="194" t="s">
        <v>685</v>
      </c>
      <c r="C2372" s="193" t="s">
        <v>388</v>
      </c>
      <c r="D2372" s="195">
        <v>2050</v>
      </c>
      <c r="E2372" s="295" t="str">
        <f t="shared" si="32"/>
        <v>HighKEN2050</v>
      </c>
      <c r="F2372" s="304">
        <v>93100.025999999998</v>
      </c>
    </row>
    <row r="2373" spans="2:6">
      <c r="B2373" s="194" t="s">
        <v>682</v>
      </c>
      <c r="C2373" s="193" t="s">
        <v>390</v>
      </c>
      <c r="D2373" s="195">
        <v>2020</v>
      </c>
      <c r="E2373" s="295" t="str">
        <f t="shared" si="32"/>
        <v>EstimatesKGZ2020</v>
      </c>
      <c r="F2373" s="304">
        <v>6424.873999999998</v>
      </c>
    </row>
    <row r="2374" spans="2:6">
      <c r="B2374" s="194" t="s">
        <v>683</v>
      </c>
      <c r="C2374" s="193" t="s">
        <v>390</v>
      </c>
      <c r="D2374" s="195">
        <v>2025</v>
      </c>
      <c r="E2374" s="295" t="str">
        <f t="shared" si="32"/>
        <v>LowKGZ2025</v>
      </c>
      <c r="F2374" s="304">
        <v>6897.3870000000024</v>
      </c>
    </row>
    <row r="2375" spans="2:6">
      <c r="B2375" s="194" t="s">
        <v>684</v>
      </c>
      <c r="C2375" s="193" t="s">
        <v>390</v>
      </c>
      <c r="D2375" s="195">
        <v>2025</v>
      </c>
      <c r="E2375" s="295" t="str">
        <f t="shared" si="32"/>
        <v>MediumKGZ2025</v>
      </c>
      <c r="F2375" s="304">
        <v>6942.6790000000019</v>
      </c>
    </row>
    <row r="2376" spans="2:6">
      <c r="B2376" s="194" t="s">
        <v>685</v>
      </c>
      <c r="C2376" s="193" t="s">
        <v>390</v>
      </c>
      <c r="D2376" s="195">
        <v>2025</v>
      </c>
      <c r="E2376" s="295" t="str">
        <f t="shared" si="32"/>
        <v>HighKGZ2025</v>
      </c>
      <c r="F2376" s="304">
        <v>6987.9725000000026</v>
      </c>
    </row>
    <row r="2377" spans="2:6">
      <c r="B2377" s="194" t="s">
        <v>683</v>
      </c>
      <c r="C2377" s="193" t="s">
        <v>390</v>
      </c>
      <c r="D2377" s="195">
        <v>2030</v>
      </c>
      <c r="E2377" s="295" t="str">
        <f t="shared" si="32"/>
        <v>LowKGZ2030</v>
      </c>
      <c r="F2377" s="304">
        <v>7296.3684999999996</v>
      </c>
    </row>
    <row r="2378" spans="2:6">
      <c r="B2378" s="194" t="s">
        <v>684</v>
      </c>
      <c r="C2378" s="193" t="s">
        <v>390</v>
      </c>
      <c r="D2378" s="195">
        <v>2030</v>
      </c>
      <c r="E2378" s="295" t="str">
        <f t="shared" si="32"/>
        <v>MediumKGZ2030</v>
      </c>
      <c r="F2378" s="304">
        <v>7435.3784999999998</v>
      </c>
    </row>
    <row r="2379" spans="2:6">
      <c r="B2379" s="194" t="s">
        <v>685</v>
      </c>
      <c r="C2379" s="193" t="s">
        <v>390</v>
      </c>
      <c r="D2379" s="195">
        <v>2030</v>
      </c>
      <c r="E2379" s="295" t="str">
        <f t="shared" si="32"/>
        <v>HighKGZ2030</v>
      </c>
      <c r="F2379" s="304">
        <v>7574.3910000000005</v>
      </c>
    </row>
    <row r="2380" spans="2:6">
      <c r="B2380" s="194" t="s">
        <v>683</v>
      </c>
      <c r="C2380" s="193" t="s">
        <v>390</v>
      </c>
      <c r="D2380" s="195">
        <v>2035</v>
      </c>
      <c r="E2380" s="295" t="str">
        <f t="shared" si="32"/>
        <v>LowKGZ2035</v>
      </c>
      <c r="F2380" s="304">
        <v>7653.7434999999996</v>
      </c>
    </row>
    <row r="2381" spans="2:6">
      <c r="B2381" s="194" t="s">
        <v>684</v>
      </c>
      <c r="C2381" s="193" t="s">
        <v>390</v>
      </c>
      <c r="D2381" s="195">
        <v>2035</v>
      </c>
      <c r="E2381" s="295" t="str">
        <f t="shared" si="32"/>
        <v>MediumKGZ2035</v>
      </c>
      <c r="F2381" s="304">
        <v>7928.4484999999995</v>
      </c>
    </row>
    <row r="2382" spans="2:6">
      <c r="B2382" s="194" t="s">
        <v>685</v>
      </c>
      <c r="C2382" s="193" t="s">
        <v>390</v>
      </c>
      <c r="D2382" s="195">
        <v>2035</v>
      </c>
      <c r="E2382" s="295" t="str">
        <f t="shared" si="32"/>
        <v>HighKGZ2035</v>
      </c>
      <c r="F2382" s="304">
        <v>8203.1535000000003</v>
      </c>
    </row>
    <row r="2383" spans="2:6">
      <c r="B2383" s="194" t="s">
        <v>683</v>
      </c>
      <c r="C2383" s="193" t="s">
        <v>390</v>
      </c>
      <c r="D2383" s="195">
        <v>2040</v>
      </c>
      <c r="E2383" s="295" t="str">
        <f t="shared" si="32"/>
        <v>LowKGZ2040</v>
      </c>
      <c r="F2383" s="304">
        <v>8007.7249999999958</v>
      </c>
    </row>
    <row r="2384" spans="2:6">
      <c r="B2384" s="194" t="s">
        <v>684</v>
      </c>
      <c r="C2384" s="193" t="s">
        <v>390</v>
      </c>
      <c r="D2384" s="195">
        <v>2040</v>
      </c>
      <c r="E2384" s="295" t="str">
        <f t="shared" si="32"/>
        <v>MediumKGZ2040</v>
      </c>
      <c r="F2384" s="304">
        <v>8443.5019999999968</v>
      </c>
    </row>
    <row r="2385" spans="2:6">
      <c r="B2385" s="194" t="s">
        <v>685</v>
      </c>
      <c r="C2385" s="193" t="s">
        <v>390</v>
      </c>
      <c r="D2385" s="195">
        <v>2040</v>
      </c>
      <c r="E2385" s="295" t="str">
        <f t="shared" si="32"/>
        <v>HighKGZ2040</v>
      </c>
      <c r="F2385" s="304">
        <v>8879.3774999999951</v>
      </c>
    </row>
    <row r="2386" spans="2:6">
      <c r="B2386" s="194" t="s">
        <v>683</v>
      </c>
      <c r="C2386" s="193" t="s">
        <v>390</v>
      </c>
      <c r="D2386" s="195">
        <v>2045</v>
      </c>
      <c r="E2386" s="295" t="str">
        <f t="shared" si="32"/>
        <v>LowKGZ2045</v>
      </c>
      <c r="F2386" s="304">
        <v>8339.146999999999</v>
      </c>
    </row>
    <row r="2387" spans="2:6">
      <c r="B2387" s="194" t="s">
        <v>684</v>
      </c>
      <c r="C2387" s="193" t="s">
        <v>390</v>
      </c>
      <c r="D2387" s="195">
        <v>2045</v>
      </c>
      <c r="E2387" s="295" t="str">
        <f t="shared" si="32"/>
        <v>MediumKGZ2045</v>
      </c>
      <c r="F2387" s="304">
        <v>8954.7925000000014</v>
      </c>
    </row>
    <row r="2388" spans="2:6">
      <c r="B2388" s="194" t="s">
        <v>685</v>
      </c>
      <c r="C2388" s="193" t="s">
        <v>390</v>
      </c>
      <c r="D2388" s="195">
        <v>2045</v>
      </c>
      <c r="E2388" s="295" t="str">
        <f t="shared" si="32"/>
        <v>HighKGZ2045</v>
      </c>
      <c r="F2388" s="304">
        <v>9574.377999999997</v>
      </c>
    </row>
    <row r="2389" spans="2:6">
      <c r="B2389" s="194" t="s">
        <v>683</v>
      </c>
      <c r="C2389" s="193" t="s">
        <v>390</v>
      </c>
      <c r="D2389" s="195">
        <v>2050</v>
      </c>
      <c r="E2389" s="295" t="str">
        <f t="shared" si="32"/>
        <v>LowKGZ2050</v>
      </c>
      <c r="F2389" s="304">
        <v>8606.2230000000036</v>
      </c>
    </row>
    <row r="2390" spans="2:6">
      <c r="B2390" s="194" t="s">
        <v>684</v>
      </c>
      <c r="C2390" s="193" t="s">
        <v>390</v>
      </c>
      <c r="D2390" s="195">
        <v>2050</v>
      </c>
      <c r="E2390" s="295" t="str">
        <f t="shared" si="32"/>
        <v>MediumKGZ2050</v>
      </c>
      <c r="F2390" s="304">
        <v>9426.8575000000037</v>
      </c>
    </row>
    <row r="2391" spans="2:6">
      <c r="B2391" s="194" t="s">
        <v>685</v>
      </c>
      <c r="C2391" s="193" t="s">
        <v>390</v>
      </c>
      <c r="D2391" s="195">
        <v>2050</v>
      </c>
      <c r="E2391" s="295" t="str">
        <f t="shared" si="32"/>
        <v>HighKGZ2050</v>
      </c>
      <c r="F2391" s="304">
        <v>10267.326000000006</v>
      </c>
    </row>
    <row r="2392" spans="2:6">
      <c r="B2392" s="194" t="s">
        <v>682</v>
      </c>
      <c r="C2392" s="193" t="s">
        <v>392</v>
      </c>
      <c r="D2392" s="195">
        <v>2020</v>
      </c>
      <c r="E2392" s="295" t="str">
        <f t="shared" si="32"/>
        <v>EstimatesKHM2020</v>
      </c>
      <c r="F2392" s="304">
        <v>16396.86050000001</v>
      </c>
    </row>
    <row r="2393" spans="2:6">
      <c r="B2393" s="194" t="s">
        <v>683</v>
      </c>
      <c r="C2393" s="193" t="s">
        <v>392</v>
      </c>
      <c r="D2393" s="195">
        <v>2025</v>
      </c>
      <c r="E2393" s="295" t="str">
        <f t="shared" si="32"/>
        <v>LowKHM2025</v>
      </c>
      <c r="F2393" s="304">
        <v>17175.621000000003</v>
      </c>
    </row>
    <row r="2394" spans="2:6">
      <c r="B2394" s="194" t="s">
        <v>684</v>
      </c>
      <c r="C2394" s="193" t="s">
        <v>392</v>
      </c>
      <c r="D2394" s="195">
        <v>2025</v>
      </c>
      <c r="E2394" s="295" t="str">
        <f t="shared" si="32"/>
        <v>MediumKHM2025</v>
      </c>
      <c r="F2394" s="304">
        <v>17293.531500000005</v>
      </c>
    </row>
    <row r="2395" spans="2:6">
      <c r="B2395" s="194" t="s">
        <v>685</v>
      </c>
      <c r="C2395" s="193" t="s">
        <v>392</v>
      </c>
      <c r="D2395" s="195">
        <v>2025</v>
      </c>
      <c r="E2395" s="295" t="str">
        <f t="shared" ref="E2395:E2458" si="33">_xlfn.CONCAT(B2395,C2395, D2395)</f>
        <v>HighKHM2025</v>
      </c>
      <c r="F2395" s="304">
        <v>17411.449000000004</v>
      </c>
    </row>
    <row r="2396" spans="2:6">
      <c r="B2396" s="194" t="s">
        <v>683</v>
      </c>
      <c r="C2396" s="193" t="s">
        <v>392</v>
      </c>
      <c r="D2396" s="195">
        <v>2030</v>
      </c>
      <c r="E2396" s="295" t="str">
        <f t="shared" si="33"/>
        <v>LowKHM2030</v>
      </c>
      <c r="F2396" s="304">
        <v>17723.018</v>
      </c>
    </row>
    <row r="2397" spans="2:6">
      <c r="B2397" s="194" t="s">
        <v>684</v>
      </c>
      <c r="C2397" s="193" t="s">
        <v>392</v>
      </c>
      <c r="D2397" s="195">
        <v>2030</v>
      </c>
      <c r="E2397" s="295" t="str">
        <f t="shared" si="33"/>
        <v>MediumKHM2030</v>
      </c>
      <c r="F2397" s="304">
        <v>18084.247499999994</v>
      </c>
    </row>
    <row r="2398" spans="2:6">
      <c r="B2398" s="194" t="s">
        <v>685</v>
      </c>
      <c r="C2398" s="193" t="s">
        <v>392</v>
      </c>
      <c r="D2398" s="195">
        <v>2030</v>
      </c>
      <c r="E2398" s="295" t="str">
        <f t="shared" si="33"/>
        <v>HighKHM2030</v>
      </c>
      <c r="F2398" s="304">
        <v>18445.723499999996</v>
      </c>
    </row>
    <row r="2399" spans="2:6">
      <c r="B2399" s="194" t="s">
        <v>683</v>
      </c>
      <c r="C2399" s="193" t="s">
        <v>392</v>
      </c>
      <c r="D2399" s="195">
        <v>2035</v>
      </c>
      <c r="E2399" s="295" t="str">
        <f t="shared" si="33"/>
        <v>LowKHM2035</v>
      </c>
      <c r="F2399" s="304">
        <v>18092.865999999987</v>
      </c>
    </row>
    <row r="2400" spans="2:6">
      <c r="B2400" s="194" t="s">
        <v>684</v>
      </c>
      <c r="C2400" s="193" t="s">
        <v>392</v>
      </c>
      <c r="D2400" s="195">
        <v>2035</v>
      </c>
      <c r="E2400" s="295" t="str">
        <f t="shared" si="33"/>
        <v>MediumKHM2035</v>
      </c>
      <c r="F2400" s="304">
        <v>18787.21249999998</v>
      </c>
    </row>
    <row r="2401" spans="2:6">
      <c r="B2401" s="194" t="s">
        <v>685</v>
      </c>
      <c r="C2401" s="193" t="s">
        <v>392</v>
      </c>
      <c r="D2401" s="195">
        <v>2035</v>
      </c>
      <c r="E2401" s="295" t="str">
        <f t="shared" si="33"/>
        <v>HighKHM2035</v>
      </c>
      <c r="F2401" s="304">
        <v>19482.851499999982</v>
      </c>
    </row>
    <row r="2402" spans="2:6">
      <c r="B2402" s="194" t="s">
        <v>683</v>
      </c>
      <c r="C2402" s="193" t="s">
        <v>392</v>
      </c>
      <c r="D2402" s="195">
        <v>2040</v>
      </c>
      <c r="E2402" s="295" t="str">
        <f t="shared" si="33"/>
        <v>LowKHM2040</v>
      </c>
      <c r="F2402" s="304">
        <v>18336.058500000006</v>
      </c>
    </row>
    <row r="2403" spans="2:6">
      <c r="B2403" s="194" t="s">
        <v>684</v>
      </c>
      <c r="C2403" s="193" t="s">
        <v>392</v>
      </c>
      <c r="D2403" s="195">
        <v>2040</v>
      </c>
      <c r="E2403" s="295" t="str">
        <f t="shared" si="33"/>
        <v>MediumKHM2040</v>
      </c>
      <c r="F2403" s="304">
        <v>19396.431000000004</v>
      </c>
    </row>
    <row r="2404" spans="2:6">
      <c r="B2404" s="194" t="s">
        <v>685</v>
      </c>
      <c r="C2404" s="193" t="s">
        <v>392</v>
      </c>
      <c r="D2404" s="195">
        <v>2040</v>
      </c>
      <c r="E2404" s="295" t="str">
        <f t="shared" si="33"/>
        <v>HighKHM2040</v>
      </c>
      <c r="F2404" s="304">
        <v>20460.97900000001</v>
      </c>
    </row>
    <row r="2405" spans="2:6">
      <c r="B2405" s="194" t="s">
        <v>683</v>
      </c>
      <c r="C2405" s="193" t="s">
        <v>392</v>
      </c>
      <c r="D2405" s="195">
        <v>2045</v>
      </c>
      <c r="E2405" s="295" t="str">
        <f t="shared" si="33"/>
        <v>LowKHM2045</v>
      </c>
      <c r="F2405" s="304">
        <v>18442.771499999992</v>
      </c>
    </row>
    <row r="2406" spans="2:6">
      <c r="B2406" s="194" t="s">
        <v>684</v>
      </c>
      <c r="C2406" s="193" t="s">
        <v>392</v>
      </c>
      <c r="D2406" s="195">
        <v>2045</v>
      </c>
      <c r="E2406" s="295" t="str">
        <f t="shared" si="33"/>
        <v>MediumKHM2045</v>
      </c>
      <c r="F2406" s="304">
        <v>19889.964499999991</v>
      </c>
    </row>
    <row r="2407" spans="2:6">
      <c r="B2407" s="194" t="s">
        <v>685</v>
      </c>
      <c r="C2407" s="193" t="s">
        <v>392</v>
      </c>
      <c r="D2407" s="195">
        <v>2045</v>
      </c>
      <c r="E2407" s="295" t="str">
        <f t="shared" si="33"/>
        <v>HighKHM2045</v>
      </c>
      <c r="F2407" s="304">
        <v>21359.319499999991</v>
      </c>
    </row>
    <row r="2408" spans="2:6">
      <c r="B2408" s="194" t="s">
        <v>683</v>
      </c>
      <c r="C2408" s="193" t="s">
        <v>392</v>
      </c>
      <c r="D2408" s="195">
        <v>2050</v>
      </c>
      <c r="E2408" s="295" t="str">
        <f t="shared" si="33"/>
        <v>LowKHM2050</v>
      </c>
      <c r="F2408" s="304">
        <v>18385.5625</v>
      </c>
    </row>
    <row r="2409" spans="2:6">
      <c r="B2409" s="194" t="s">
        <v>684</v>
      </c>
      <c r="C2409" s="193" t="s">
        <v>392</v>
      </c>
      <c r="D2409" s="195">
        <v>2050</v>
      </c>
      <c r="E2409" s="295" t="str">
        <f t="shared" si="33"/>
        <v>MediumKHM2050</v>
      </c>
      <c r="F2409" s="304">
        <v>20258.4355</v>
      </c>
    </row>
    <row r="2410" spans="2:6">
      <c r="B2410" s="194" t="s">
        <v>685</v>
      </c>
      <c r="C2410" s="193" t="s">
        <v>392</v>
      </c>
      <c r="D2410" s="195">
        <v>2050</v>
      </c>
      <c r="E2410" s="295" t="str">
        <f t="shared" si="33"/>
        <v>HighKHM2050</v>
      </c>
      <c r="F2410" s="304">
        <v>22207.942999999996</v>
      </c>
    </row>
    <row r="2411" spans="2:6">
      <c r="B2411" s="207" t="s">
        <v>682</v>
      </c>
      <c r="C2411" s="193" t="s">
        <v>394</v>
      </c>
      <c r="D2411" s="195">
        <v>2020</v>
      </c>
      <c r="E2411" s="295" t="str">
        <f t="shared" si="33"/>
        <v>EstimatesKIR2020</v>
      </c>
      <c r="F2411" s="304">
        <v>126.46350000000004</v>
      </c>
    </row>
    <row r="2412" spans="2:6">
      <c r="B2412" s="194" t="s">
        <v>683</v>
      </c>
      <c r="C2412" s="193" t="s">
        <v>394</v>
      </c>
      <c r="D2412" s="195">
        <v>2025</v>
      </c>
      <c r="E2412" s="295" t="str">
        <f t="shared" si="33"/>
        <v>LowKIR2025</v>
      </c>
      <c r="F2412" s="304">
        <v>137.07200000000003</v>
      </c>
    </row>
    <row r="2413" spans="2:6">
      <c r="B2413" s="194" t="s">
        <v>684</v>
      </c>
      <c r="C2413" s="193" t="s">
        <v>394</v>
      </c>
      <c r="D2413" s="195">
        <v>2025</v>
      </c>
      <c r="E2413" s="295" t="str">
        <f t="shared" si="33"/>
        <v>MediumKIR2025</v>
      </c>
      <c r="F2413" s="304">
        <v>137.98400000000004</v>
      </c>
    </row>
    <row r="2414" spans="2:6">
      <c r="B2414" s="194" t="s">
        <v>685</v>
      </c>
      <c r="C2414" s="193" t="s">
        <v>394</v>
      </c>
      <c r="D2414" s="195">
        <v>2025</v>
      </c>
      <c r="E2414" s="295" t="str">
        <f t="shared" si="33"/>
        <v>HighKIR2025</v>
      </c>
      <c r="F2414" s="304">
        <v>138.89550000000003</v>
      </c>
    </row>
    <row r="2415" spans="2:6">
      <c r="B2415" s="194" t="s">
        <v>683</v>
      </c>
      <c r="C2415" s="193" t="s">
        <v>394</v>
      </c>
      <c r="D2415" s="195">
        <v>2030</v>
      </c>
      <c r="E2415" s="295" t="str">
        <f t="shared" si="33"/>
        <v>LowKIR2030</v>
      </c>
      <c r="F2415" s="304">
        <v>145.89600000000002</v>
      </c>
    </row>
    <row r="2416" spans="2:6">
      <c r="B2416" s="194" t="s">
        <v>684</v>
      </c>
      <c r="C2416" s="193" t="s">
        <v>394</v>
      </c>
      <c r="D2416" s="195">
        <v>2030</v>
      </c>
      <c r="E2416" s="295" t="str">
        <f t="shared" si="33"/>
        <v>MediumKIR2030</v>
      </c>
      <c r="F2416" s="304">
        <v>148.71950000000004</v>
      </c>
    </row>
    <row r="2417" spans="2:6">
      <c r="B2417" s="194" t="s">
        <v>685</v>
      </c>
      <c r="C2417" s="193" t="s">
        <v>394</v>
      </c>
      <c r="D2417" s="195">
        <v>2030</v>
      </c>
      <c r="E2417" s="295" t="str">
        <f t="shared" si="33"/>
        <v>HighKIR2030</v>
      </c>
      <c r="F2417" s="304">
        <v>151.54450000000003</v>
      </c>
    </row>
    <row r="2418" spans="2:6">
      <c r="B2418" s="194" t="s">
        <v>683</v>
      </c>
      <c r="C2418" s="193" t="s">
        <v>394</v>
      </c>
      <c r="D2418" s="195">
        <v>2035</v>
      </c>
      <c r="E2418" s="295" t="str">
        <f t="shared" si="33"/>
        <v>LowKIR2035</v>
      </c>
      <c r="F2418" s="304">
        <v>153.28950000000009</v>
      </c>
    </row>
    <row r="2419" spans="2:6">
      <c r="B2419" s="194" t="s">
        <v>684</v>
      </c>
      <c r="C2419" s="193" t="s">
        <v>394</v>
      </c>
      <c r="D2419" s="195">
        <v>2035</v>
      </c>
      <c r="E2419" s="295" t="str">
        <f t="shared" si="33"/>
        <v>MediumKIR2035</v>
      </c>
      <c r="F2419" s="304">
        <v>158.75600000000011</v>
      </c>
    </row>
    <row r="2420" spans="2:6">
      <c r="B2420" s="194" t="s">
        <v>685</v>
      </c>
      <c r="C2420" s="193" t="s">
        <v>394</v>
      </c>
      <c r="D2420" s="195">
        <v>2035</v>
      </c>
      <c r="E2420" s="295" t="str">
        <f t="shared" si="33"/>
        <v>HighKIR2035</v>
      </c>
      <c r="F2420" s="304">
        <v>164.2255000000001</v>
      </c>
    </row>
    <row r="2421" spans="2:6">
      <c r="B2421" s="194" t="s">
        <v>683</v>
      </c>
      <c r="C2421" s="193" t="s">
        <v>394</v>
      </c>
      <c r="D2421" s="195">
        <v>2040</v>
      </c>
      <c r="E2421" s="295" t="str">
        <f t="shared" si="33"/>
        <v>LowKIR2040</v>
      </c>
      <c r="F2421" s="304">
        <v>160.09549999999999</v>
      </c>
    </row>
    <row r="2422" spans="2:6">
      <c r="B2422" s="194" t="s">
        <v>684</v>
      </c>
      <c r="C2422" s="193" t="s">
        <v>394</v>
      </c>
      <c r="D2422" s="195">
        <v>2040</v>
      </c>
      <c r="E2422" s="295" t="str">
        <f t="shared" si="33"/>
        <v>MediumKIR2040</v>
      </c>
      <c r="F2422" s="304">
        <v>168.58250000000001</v>
      </c>
    </row>
    <row r="2423" spans="2:6">
      <c r="B2423" s="194" t="s">
        <v>685</v>
      </c>
      <c r="C2423" s="193" t="s">
        <v>394</v>
      </c>
      <c r="D2423" s="195">
        <v>2040</v>
      </c>
      <c r="E2423" s="295" t="str">
        <f t="shared" si="33"/>
        <v>HighKIR2040</v>
      </c>
      <c r="F2423" s="304">
        <v>177.08199999999999</v>
      </c>
    </row>
    <row r="2424" spans="2:6">
      <c r="B2424" s="194" t="s">
        <v>683</v>
      </c>
      <c r="C2424" s="193" t="s">
        <v>394</v>
      </c>
      <c r="D2424" s="195">
        <v>2045</v>
      </c>
      <c r="E2424" s="295" t="str">
        <f t="shared" si="33"/>
        <v>LowKIR2045</v>
      </c>
      <c r="F2424" s="304">
        <v>166.79350000000005</v>
      </c>
    </row>
    <row r="2425" spans="2:6">
      <c r="B2425" s="194" t="s">
        <v>684</v>
      </c>
      <c r="C2425" s="193" t="s">
        <v>394</v>
      </c>
      <c r="D2425" s="195">
        <v>2045</v>
      </c>
      <c r="E2425" s="295" t="str">
        <f t="shared" si="33"/>
        <v>MediumKIR2045</v>
      </c>
      <c r="F2425" s="304">
        <v>178.72950000000006</v>
      </c>
    </row>
    <row r="2426" spans="2:6">
      <c r="B2426" s="194" t="s">
        <v>685</v>
      </c>
      <c r="C2426" s="193" t="s">
        <v>394</v>
      </c>
      <c r="D2426" s="195">
        <v>2045</v>
      </c>
      <c r="E2426" s="295" t="str">
        <f t="shared" si="33"/>
        <v>HighKIR2045</v>
      </c>
      <c r="F2426" s="304">
        <v>190.75750000000011</v>
      </c>
    </row>
    <row r="2427" spans="2:6">
      <c r="B2427" s="194" t="s">
        <v>683</v>
      </c>
      <c r="C2427" s="193" t="s">
        <v>394</v>
      </c>
      <c r="D2427" s="195">
        <v>2050</v>
      </c>
      <c r="E2427" s="295" t="str">
        <f t="shared" si="33"/>
        <v>LowKIR2050</v>
      </c>
      <c r="F2427" s="304">
        <v>172.69149999999993</v>
      </c>
    </row>
    <row r="2428" spans="2:6">
      <c r="B2428" s="194" t="s">
        <v>684</v>
      </c>
      <c r="C2428" s="193" t="s">
        <v>394</v>
      </c>
      <c r="D2428" s="195">
        <v>2050</v>
      </c>
      <c r="E2428" s="295" t="str">
        <f t="shared" si="33"/>
        <v>MediumKIR2050</v>
      </c>
      <c r="F2428" s="304">
        <v>188.56999999999991</v>
      </c>
    </row>
    <row r="2429" spans="2:6">
      <c r="B2429" s="194" t="s">
        <v>685</v>
      </c>
      <c r="C2429" s="193" t="s">
        <v>394</v>
      </c>
      <c r="D2429" s="195">
        <v>2050</v>
      </c>
      <c r="E2429" s="295" t="str">
        <f t="shared" si="33"/>
        <v>HighKIR2050</v>
      </c>
      <c r="F2429" s="304">
        <v>204.79499999999987</v>
      </c>
    </row>
    <row r="2430" spans="2:6">
      <c r="B2430" s="194" t="s">
        <v>682</v>
      </c>
      <c r="C2430" s="193" t="s">
        <v>396</v>
      </c>
      <c r="D2430" s="195">
        <v>2020</v>
      </c>
      <c r="E2430" s="295" t="str">
        <f t="shared" si="33"/>
        <v>EstimatesKNA2020</v>
      </c>
      <c r="F2430" s="304">
        <v>47.642499999999991</v>
      </c>
    </row>
    <row r="2431" spans="2:6">
      <c r="B2431" s="194" t="s">
        <v>683</v>
      </c>
      <c r="C2431" s="193" t="s">
        <v>396</v>
      </c>
      <c r="D2431" s="195">
        <v>2025</v>
      </c>
      <c r="E2431" s="295" t="str">
        <f t="shared" si="33"/>
        <v>LowKNA2025</v>
      </c>
      <c r="F2431" s="304">
        <v>47.616999999999997</v>
      </c>
    </row>
    <row r="2432" spans="2:6">
      <c r="B2432" s="194" t="s">
        <v>684</v>
      </c>
      <c r="C2432" s="193" t="s">
        <v>396</v>
      </c>
      <c r="D2432" s="195">
        <v>2025</v>
      </c>
      <c r="E2432" s="295" t="str">
        <f t="shared" si="33"/>
        <v>MediumKNA2025</v>
      </c>
      <c r="F2432" s="304">
        <v>47.934999999999995</v>
      </c>
    </row>
    <row r="2433" spans="2:6">
      <c r="B2433" s="194" t="s">
        <v>685</v>
      </c>
      <c r="C2433" s="193" t="s">
        <v>396</v>
      </c>
      <c r="D2433" s="195">
        <v>2025</v>
      </c>
      <c r="E2433" s="295" t="str">
        <f t="shared" si="33"/>
        <v>HighKNA2025</v>
      </c>
      <c r="F2433" s="304">
        <v>48.2545</v>
      </c>
    </row>
    <row r="2434" spans="2:6">
      <c r="B2434" s="194" t="s">
        <v>683</v>
      </c>
      <c r="C2434" s="193" t="s">
        <v>396</v>
      </c>
      <c r="D2434" s="195">
        <v>2030</v>
      </c>
      <c r="E2434" s="295" t="str">
        <f t="shared" si="33"/>
        <v>LowKNA2030</v>
      </c>
      <c r="F2434" s="304">
        <v>47.304500000000004</v>
      </c>
    </row>
    <row r="2435" spans="2:6">
      <c r="B2435" s="194" t="s">
        <v>684</v>
      </c>
      <c r="C2435" s="193" t="s">
        <v>396</v>
      </c>
      <c r="D2435" s="195">
        <v>2030</v>
      </c>
      <c r="E2435" s="295" t="str">
        <f t="shared" si="33"/>
        <v>MediumKNA2030</v>
      </c>
      <c r="F2435" s="304">
        <v>48.247000000000007</v>
      </c>
    </row>
    <row r="2436" spans="2:6">
      <c r="B2436" s="194" t="s">
        <v>685</v>
      </c>
      <c r="C2436" s="193" t="s">
        <v>396</v>
      </c>
      <c r="D2436" s="195">
        <v>2030</v>
      </c>
      <c r="E2436" s="295" t="str">
        <f t="shared" si="33"/>
        <v>HighKNA2030</v>
      </c>
      <c r="F2436" s="304">
        <v>49.190000000000005</v>
      </c>
    </row>
    <row r="2437" spans="2:6">
      <c r="B2437" s="194" t="s">
        <v>683</v>
      </c>
      <c r="C2437" s="193" t="s">
        <v>396</v>
      </c>
      <c r="D2437" s="195">
        <v>2035</v>
      </c>
      <c r="E2437" s="295" t="str">
        <f t="shared" si="33"/>
        <v>LowKNA2035</v>
      </c>
      <c r="F2437" s="304">
        <v>46.565999999999995</v>
      </c>
    </row>
    <row r="2438" spans="2:6">
      <c r="B2438" s="194" t="s">
        <v>684</v>
      </c>
      <c r="C2438" s="193" t="s">
        <v>396</v>
      </c>
      <c r="D2438" s="195">
        <v>2035</v>
      </c>
      <c r="E2438" s="295" t="str">
        <f t="shared" si="33"/>
        <v>MediumKNA2035</v>
      </c>
      <c r="F2438" s="304">
        <v>48.297499999999992</v>
      </c>
    </row>
    <row r="2439" spans="2:6">
      <c r="B2439" s="194" t="s">
        <v>685</v>
      </c>
      <c r="C2439" s="193" t="s">
        <v>396</v>
      </c>
      <c r="D2439" s="195">
        <v>2035</v>
      </c>
      <c r="E2439" s="295" t="str">
        <f t="shared" si="33"/>
        <v>HighKNA2035</v>
      </c>
      <c r="F2439" s="304">
        <v>50.025499999999987</v>
      </c>
    </row>
    <row r="2440" spans="2:6">
      <c r="B2440" s="194" t="s">
        <v>683</v>
      </c>
      <c r="C2440" s="193" t="s">
        <v>396</v>
      </c>
      <c r="D2440" s="195">
        <v>2040</v>
      </c>
      <c r="E2440" s="295" t="str">
        <f t="shared" si="33"/>
        <v>LowKNA2040</v>
      </c>
      <c r="F2440" s="304">
        <v>45.534000000000006</v>
      </c>
    </row>
    <row r="2441" spans="2:6">
      <c r="B2441" s="194" t="s">
        <v>684</v>
      </c>
      <c r="C2441" s="193" t="s">
        <v>396</v>
      </c>
      <c r="D2441" s="195">
        <v>2040</v>
      </c>
      <c r="E2441" s="295" t="str">
        <f t="shared" si="33"/>
        <v>MediumKNA2040</v>
      </c>
      <c r="F2441" s="304">
        <v>48.067000000000007</v>
      </c>
    </row>
    <row r="2442" spans="2:6">
      <c r="B2442" s="194" t="s">
        <v>685</v>
      </c>
      <c r="C2442" s="193" t="s">
        <v>396</v>
      </c>
      <c r="D2442" s="195">
        <v>2040</v>
      </c>
      <c r="E2442" s="295" t="str">
        <f t="shared" si="33"/>
        <v>HighKNA2040</v>
      </c>
      <c r="F2442" s="304">
        <v>50.607500000000016</v>
      </c>
    </row>
    <row r="2443" spans="2:6">
      <c r="B2443" s="194" t="s">
        <v>683</v>
      </c>
      <c r="C2443" s="193" t="s">
        <v>396</v>
      </c>
      <c r="D2443" s="195">
        <v>2045</v>
      </c>
      <c r="E2443" s="295" t="str">
        <f t="shared" si="33"/>
        <v>LowKNA2045</v>
      </c>
      <c r="F2443" s="304">
        <v>44.248499999999993</v>
      </c>
    </row>
    <row r="2444" spans="2:6">
      <c r="B2444" s="194" t="s">
        <v>684</v>
      </c>
      <c r="C2444" s="193" t="s">
        <v>396</v>
      </c>
      <c r="D2444" s="195">
        <v>2045</v>
      </c>
      <c r="E2444" s="295" t="str">
        <f t="shared" si="33"/>
        <v>MediumKNA2045</v>
      </c>
      <c r="F2444" s="304">
        <v>47.578499999999991</v>
      </c>
    </row>
    <row r="2445" spans="2:6">
      <c r="B2445" s="194" t="s">
        <v>685</v>
      </c>
      <c r="C2445" s="193" t="s">
        <v>396</v>
      </c>
      <c r="D2445" s="195">
        <v>2045</v>
      </c>
      <c r="E2445" s="295" t="str">
        <f t="shared" si="33"/>
        <v>HighKNA2045</v>
      </c>
      <c r="F2445" s="304">
        <v>50.952999999999996</v>
      </c>
    </row>
    <row r="2446" spans="2:6">
      <c r="B2446" s="194" t="s">
        <v>683</v>
      </c>
      <c r="C2446" s="193" t="s">
        <v>396</v>
      </c>
      <c r="D2446" s="195">
        <v>2050</v>
      </c>
      <c r="E2446" s="295" t="str">
        <f t="shared" si="33"/>
        <v>LowKNA2050</v>
      </c>
      <c r="F2446" s="304">
        <v>42.721500000000013</v>
      </c>
    </row>
    <row r="2447" spans="2:6">
      <c r="B2447" s="194" t="s">
        <v>684</v>
      </c>
      <c r="C2447" s="193" t="s">
        <v>396</v>
      </c>
      <c r="D2447" s="195">
        <v>2050</v>
      </c>
      <c r="E2447" s="295" t="str">
        <f t="shared" si="33"/>
        <v>MediumKNA2050</v>
      </c>
      <c r="F2447" s="304">
        <v>46.88150000000001</v>
      </c>
    </row>
    <row r="2448" spans="2:6">
      <c r="B2448" s="194" t="s">
        <v>685</v>
      </c>
      <c r="C2448" s="193" t="s">
        <v>396</v>
      </c>
      <c r="D2448" s="195">
        <v>2050</v>
      </c>
      <c r="E2448" s="295" t="str">
        <f t="shared" si="33"/>
        <v>HighKNA2050</v>
      </c>
      <c r="F2448" s="304">
        <v>51.190000000000005</v>
      </c>
    </row>
    <row r="2449" spans="2:6">
      <c r="B2449" s="194" t="s">
        <v>682</v>
      </c>
      <c r="C2449" s="193" t="s">
        <v>398</v>
      </c>
      <c r="D2449" s="195">
        <v>2020</v>
      </c>
      <c r="E2449" s="295" t="str">
        <f t="shared" si="33"/>
        <v>EstimatesKOR2020</v>
      </c>
      <c r="F2449" s="304">
        <v>51844.690500000004</v>
      </c>
    </row>
    <row r="2450" spans="2:6">
      <c r="B2450" s="194" t="s">
        <v>683</v>
      </c>
      <c r="C2450" s="193" t="s">
        <v>398</v>
      </c>
      <c r="D2450" s="195">
        <v>2025</v>
      </c>
      <c r="E2450" s="295" t="str">
        <f t="shared" si="33"/>
        <v>LowKOR2025</v>
      </c>
      <c r="F2450" s="304">
        <v>51405.841</v>
      </c>
    </row>
    <row r="2451" spans="2:6">
      <c r="B2451" s="194" t="s">
        <v>684</v>
      </c>
      <c r="C2451" s="193" t="s">
        <v>398</v>
      </c>
      <c r="D2451" s="195">
        <v>2025</v>
      </c>
      <c r="E2451" s="295" t="str">
        <f t="shared" si="33"/>
        <v>MediumKOR2025</v>
      </c>
      <c r="F2451" s="304">
        <v>51690.478999999992</v>
      </c>
    </row>
    <row r="2452" spans="2:6">
      <c r="B2452" s="194" t="s">
        <v>685</v>
      </c>
      <c r="C2452" s="193" t="s">
        <v>398</v>
      </c>
      <c r="D2452" s="195">
        <v>2025</v>
      </c>
      <c r="E2452" s="295" t="str">
        <f t="shared" si="33"/>
        <v>HighKOR2025</v>
      </c>
      <c r="F2452" s="304">
        <v>51975.117499999993</v>
      </c>
    </row>
    <row r="2453" spans="2:6">
      <c r="B2453" s="194" t="s">
        <v>683</v>
      </c>
      <c r="C2453" s="193" t="s">
        <v>398</v>
      </c>
      <c r="D2453" s="195">
        <v>2030</v>
      </c>
      <c r="E2453" s="295" t="str">
        <f t="shared" si="33"/>
        <v>LowKOR2030</v>
      </c>
      <c r="F2453" s="304">
        <v>50438.338500000005</v>
      </c>
    </row>
    <row r="2454" spans="2:6">
      <c r="B2454" s="194" t="s">
        <v>684</v>
      </c>
      <c r="C2454" s="193" t="s">
        <v>398</v>
      </c>
      <c r="D2454" s="195">
        <v>2030</v>
      </c>
      <c r="E2454" s="295" t="str">
        <f t="shared" si="33"/>
        <v>MediumKOR2030</v>
      </c>
      <c r="F2454" s="304">
        <v>51290.214000000007</v>
      </c>
    </row>
    <row r="2455" spans="2:6">
      <c r="B2455" s="194" t="s">
        <v>685</v>
      </c>
      <c r="C2455" s="193" t="s">
        <v>398</v>
      </c>
      <c r="D2455" s="195">
        <v>2030</v>
      </c>
      <c r="E2455" s="295" t="str">
        <f t="shared" si="33"/>
        <v>HighKOR2030</v>
      </c>
      <c r="F2455" s="304">
        <v>52142.087</v>
      </c>
    </row>
    <row r="2456" spans="2:6">
      <c r="B2456" s="194" t="s">
        <v>683</v>
      </c>
      <c r="C2456" s="193" t="s">
        <v>398</v>
      </c>
      <c r="D2456" s="195">
        <v>2035</v>
      </c>
      <c r="E2456" s="295" t="str">
        <f t="shared" si="33"/>
        <v>LowKOR2035</v>
      </c>
      <c r="F2456" s="304">
        <v>49007.457000000002</v>
      </c>
    </row>
    <row r="2457" spans="2:6">
      <c r="B2457" s="194" t="s">
        <v>684</v>
      </c>
      <c r="C2457" s="193" t="s">
        <v>398</v>
      </c>
      <c r="D2457" s="195">
        <v>2035</v>
      </c>
      <c r="E2457" s="295" t="str">
        <f t="shared" si="33"/>
        <v>MediumKOR2035</v>
      </c>
      <c r="F2457" s="304">
        <v>50532.567500000005</v>
      </c>
    </row>
    <row r="2458" spans="2:6">
      <c r="B2458" s="194" t="s">
        <v>685</v>
      </c>
      <c r="C2458" s="193" t="s">
        <v>398</v>
      </c>
      <c r="D2458" s="195">
        <v>2035</v>
      </c>
      <c r="E2458" s="295" t="str">
        <f t="shared" si="33"/>
        <v>HighKOR2035</v>
      </c>
      <c r="F2458" s="304">
        <v>52057.677499999998</v>
      </c>
    </row>
    <row r="2459" spans="2:6">
      <c r="B2459" s="194" t="s">
        <v>683</v>
      </c>
      <c r="C2459" s="193" t="s">
        <v>398</v>
      </c>
      <c r="D2459" s="195">
        <v>2040</v>
      </c>
      <c r="E2459" s="295" t="str">
        <f t="shared" ref="E2459:E2522" si="34">_xlfn.CONCAT(B2459,C2459, D2459)</f>
        <v>LowKOR2040</v>
      </c>
      <c r="F2459" s="304">
        <v>47181.862500000003</v>
      </c>
    </row>
    <row r="2460" spans="2:6">
      <c r="B2460" s="194" t="s">
        <v>684</v>
      </c>
      <c r="C2460" s="193" t="s">
        <v>398</v>
      </c>
      <c r="D2460" s="195">
        <v>2040</v>
      </c>
      <c r="E2460" s="295" t="str">
        <f t="shared" si="34"/>
        <v>MediumKOR2040</v>
      </c>
      <c r="F2460" s="304">
        <v>49319.974000000002</v>
      </c>
    </row>
    <row r="2461" spans="2:6">
      <c r="B2461" s="194" t="s">
        <v>685</v>
      </c>
      <c r="C2461" s="193" t="s">
        <v>398</v>
      </c>
      <c r="D2461" s="195">
        <v>2040</v>
      </c>
      <c r="E2461" s="295" t="str">
        <f t="shared" si="34"/>
        <v>HighKOR2040</v>
      </c>
      <c r="F2461" s="304">
        <v>51458.125500000009</v>
      </c>
    </row>
    <row r="2462" spans="2:6">
      <c r="B2462" s="194" t="s">
        <v>683</v>
      </c>
      <c r="C2462" s="193" t="s">
        <v>398</v>
      </c>
      <c r="D2462" s="195">
        <v>2045</v>
      </c>
      <c r="E2462" s="295" t="str">
        <f t="shared" si="34"/>
        <v>LowKOR2045</v>
      </c>
      <c r="F2462" s="304">
        <v>45035.817000000003</v>
      </c>
    </row>
    <row r="2463" spans="2:6">
      <c r="B2463" s="194" t="s">
        <v>684</v>
      </c>
      <c r="C2463" s="193" t="s">
        <v>398</v>
      </c>
      <c r="D2463" s="195">
        <v>2045</v>
      </c>
      <c r="E2463" s="295" t="str">
        <f t="shared" si="34"/>
        <v>MediumKOR2045</v>
      </c>
      <c r="F2463" s="304">
        <v>47738.573499999991</v>
      </c>
    </row>
    <row r="2464" spans="2:6">
      <c r="B2464" s="194" t="s">
        <v>685</v>
      </c>
      <c r="C2464" s="193" t="s">
        <v>398</v>
      </c>
      <c r="D2464" s="195">
        <v>2045</v>
      </c>
      <c r="E2464" s="295" t="str">
        <f t="shared" si="34"/>
        <v>HighKOR2045</v>
      </c>
      <c r="F2464" s="304">
        <v>50445.966500000002</v>
      </c>
    </row>
    <row r="2465" spans="2:6">
      <c r="B2465" s="194" t="s">
        <v>683</v>
      </c>
      <c r="C2465" s="193" t="s">
        <v>398</v>
      </c>
      <c r="D2465" s="195">
        <v>2050</v>
      </c>
      <c r="E2465" s="295" t="str">
        <f t="shared" si="34"/>
        <v>LowKOR2050</v>
      </c>
      <c r="F2465" s="304">
        <v>42548.475999999988</v>
      </c>
    </row>
    <row r="2466" spans="2:6">
      <c r="B2466" s="194" t="s">
        <v>684</v>
      </c>
      <c r="C2466" s="193" t="s">
        <v>398</v>
      </c>
      <c r="D2466" s="195">
        <v>2050</v>
      </c>
      <c r="E2466" s="295" t="str">
        <f t="shared" si="34"/>
        <v>MediumKOR2050</v>
      </c>
      <c r="F2466" s="304">
        <v>45770.87349999998</v>
      </c>
    </row>
    <row r="2467" spans="2:6">
      <c r="B2467" s="194" t="s">
        <v>685</v>
      </c>
      <c r="C2467" s="193" t="s">
        <v>398</v>
      </c>
      <c r="D2467" s="195">
        <v>2050</v>
      </c>
      <c r="E2467" s="295" t="str">
        <f t="shared" si="34"/>
        <v>HighKOR2050</v>
      </c>
      <c r="F2467" s="304">
        <v>49015.458499999986</v>
      </c>
    </row>
    <row r="2468" spans="2:6">
      <c r="B2468" s="194" t="s">
        <v>682</v>
      </c>
      <c r="C2468" s="193" t="s">
        <v>400</v>
      </c>
      <c r="D2468" s="195">
        <v>2020</v>
      </c>
      <c r="E2468" s="295" t="str">
        <f t="shared" si="34"/>
        <v>EstimatesKWT2020</v>
      </c>
      <c r="F2468" s="304">
        <v>4360.4445000000005</v>
      </c>
    </row>
    <row r="2469" spans="2:6">
      <c r="B2469" s="194" t="s">
        <v>683</v>
      </c>
      <c r="C2469" s="193" t="s">
        <v>400</v>
      </c>
      <c r="D2469" s="195">
        <v>2025</v>
      </c>
      <c r="E2469" s="295" t="str">
        <f t="shared" si="34"/>
        <v>LowKWT2025</v>
      </c>
      <c r="F2469" s="304">
        <v>4370.3244999999979</v>
      </c>
    </row>
    <row r="2470" spans="2:6">
      <c r="B2470" s="194" t="s">
        <v>684</v>
      </c>
      <c r="C2470" s="193" t="s">
        <v>400</v>
      </c>
      <c r="D2470" s="195">
        <v>2025</v>
      </c>
      <c r="E2470" s="295" t="str">
        <f t="shared" si="34"/>
        <v>MediumKWT2025</v>
      </c>
      <c r="F2470" s="304">
        <v>4387.1089999999976</v>
      </c>
    </row>
    <row r="2471" spans="2:6">
      <c r="B2471" s="194" t="s">
        <v>685</v>
      </c>
      <c r="C2471" s="193" t="s">
        <v>400</v>
      </c>
      <c r="D2471" s="195">
        <v>2025</v>
      </c>
      <c r="E2471" s="295" t="str">
        <f t="shared" si="34"/>
        <v>HighKWT2025</v>
      </c>
      <c r="F2471" s="304">
        <v>4403.8814999999977</v>
      </c>
    </row>
    <row r="2472" spans="2:6">
      <c r="B2472" s="194" t="s">
        <v>683</v>
      </c>
      <c r="C2472" s="193" t="s">
        <v>400</v>
      </c>
      <c r="D2472" s="195">
        <v>2030</v>
      </c>
      <c r="E2472" s="295" t="str">
        <f t="shared" si="34"/>
        <v>LowKWT2030</v>
      </c>
      <c r="F2472" s="304">
        <v>4513.1160000000045</v>
      </c>
    </row>
    <row r="2473" spans="2:6">
      <c r="B2473" s="194" t="s">
        <v>684</v>
      </c>
      <c r="C2473" s="193" t="s">
        <v>400</v>
      </c>
      <c r="D2473" s="195">
        <v>2030</v>
      </c>
      <c r="E2473" s="295" t="str">
        <f t="shared" si="34"/>
        <v>MediumKWT2030</v>
      </c>
      <c r="F2473" s="304">
        <v>4564.5705000000034</v>
      </c>
    </row>
    <row r="2474" spans="2:6">
      <c r="B2474" s="194" t="s">
        <v>685</v>
      </c>
      <c r="C2474" s="193" t="s">
        <v>400</v>
      </c>
      <c r="D2474" s="195">
        <v>2030</v>
      </c>
      <c r="E2474" s="295" t="str">
        <f t="shared" si="34"/>
        <v>HighKWT2030</v>
      </c>
      <c r="F2474" s="304">
        <v>4615.9820000000045</v>
      </c>
    </row>
    <row r="2475" spans="2:6">
      <c r="B2475" s="194" t="s">
        <v>683</v>
      </c>
      <c r="C2475" s="193" t="s">
        <v>400</v>
      </c>
      <c r="D2475" s="195">
        <v>2035</v>
      </c>
      <c r="E2475" s="295" t="str">
        <f t="shared" si="34"/>
        <v>LowKWT2035</v>
      </c>
      <c r="F2475" s="304">
        <v>4638.5040000000008</v>
      </c>
    </row>
    <row r="2476" spans="2:6">
      <c r="B2476" s="194" t="s">
        <v>684</v>
      </c>
      <c r="C2476" s="193" t="s">
        <v>400</v>
      </c>
      <c r="D2476" s="195">
        <v>2035</v>
      </c>
      <c r="E2476" s="295" t="str">
        <f t="shared" si="34"/>
        <v>MediumKWT2035</v>
      </c>
      <c r="F2476" s="304">
        <v>4744.3275000000003</v>
      </c>
    </row>
    <row r="2477" spans="2:6">
      <c r="B2477" s="194" t="s">
        <v>685</v>
      </c>
      <c r="C2477" s="193" t="s">
        <v>400</v>
      </c>
      <c r="D2477" s="195">
        <v>2035</v>
      </c>
      <c r="E2477" s="295" t="str">
        <f t="shared" si="34"/>
        <v>HighKWT2035</v>
      </c>
      <c r="F2477" s="304">
        <v>4850.237000000001</v>
      </c>
    </row>
    <row r="2478" spans="2:6">
      <c r="B2478" s="194" t="s">
        <v>683</v>
      </c>
      <c r="C2478" s="193" t="s">
        <v>400</v>
      </c>
      <c r="D2478" s="195">
        <v>2040</v>
      </c>
      <c r="E2478" s="295" t="str">
        <f t="shared" si="34"/>
        <v>LowKWT2040</v>
      </c>
      <c r="F2478" s="304">
        <v>4754.683500000001</v>
      </c>
    </row>
    <row r="2479" spans="2:6">
      <c r="B2479" s="194" t="s">
        <v>684</v>
      </c>
      <c r="C2479" s="193" t="s">
        <v>400</v>
      </c>
      <c r="D2479" s="195">
        <v>2040</v>
      </c>
      <c r="E2479" s="295" t="str">
        <f t="shared" si="34"/>
        <v>MediumKWT2040</v>
      </c>
      <c r="F2479" s="304">
        <v>4929.7425000000012</v>
      </c>
    </row>
    <row r="2480" spans="2:6">
      <c r="B2480" s="194" t="s">
        <v>685</v>
      </c>
      <c r="C2480" s="193" t="s">
        <v>400</v>
      </c>
      <c r="D2480" s="195">
        <v>2040</v>
      </c>
      <c r="E2480" s="295" t="str">
        <f t="shared" si="34"/>
        <v>HighKWT2040</v>
      </c>
      <c r="F2480" s="304">
        <v>5105.442</v>
      </c>
    </row>
    <row r="2481" spans="2:6">
      <c r="B2481" s="194" t="s">
        <v>683</v>
      </c>
      <c r="C2481" s="193" t="s">
        <v>400</v>
      </c>
      <c r="D2481" s="195">
        <v>2045</v>
      </c>
      <c r="E2481" s="295" t="str">
        <f t="shared" si="34"/>
        <v>LowKWT2045</v>
      </c>
      <c r="F2481" s="304">
        <v>4833.545500000002</v>
      </c>
    </row>
    <row r="2482" spans="2:6">
      <c r="B2482" s="194" t="s">
        <v>684</v>
      </c>
      <c r="C2482" s="193" t="s">
        <v>400</v>
      </c>
      <c r="D2482" s="195">
        <v>2045</v>
      </c>
      <c r="E2482" s="295" t="str">
        <f t="shared" si="34"/>
        <v>MediumKWT2045</v>
      </c>
      <c r="F2482" s="304">
        <v>5081.8055000000004</v>
      </c>
    </row>
    <row r="2483" spans="2:6">
      <c r="B2483" s="194" t="s">
        <v>685</v>
      </c>
      <c r="C2483" s="193" t="s">
        <v>400</v>
      </c>
      <c r="D2483" s="195">
        <v>2045</v>
      </c>
      <c r="E2483" s="295" t="str">
        <f t="shared" si="34"/>
        <v>HighKWT2045</v>
      </c>
      <c r="F2483" s="304">
        <v>5331.3975000000019</v>
      </c>
    </row>
    <row r="2484" spans="2:6">
      <c r="B2484" s="194" t="s">
        <v>683</v>
      </c>
      <c r="C2484" s="193" t="s">
        <v>400</v>
      </c>
      <c r="D2484" s="195">
        <v>2050</v>
      </c>
      <c r="E2484" s="295" t="str">
        <f t="shared" si="34"/>
        <v>LowKWT2050</v>
      </c>
      <c r="F2484" s="304">
        <v>4836.9469999999983</v>
      </c>
    </row>
    <row r="2485" spans="2:6">
      <c r="B2485" s="194" t="s">
        <v>684</v>
      </c>
      <c r="C2485" s="193" t="s">
        <v>400</v>
      </c>
      <c r="D2485" s="195">
        <v>2050</v>
      </c>
      <c r="E2485" s="295" t="str">
        <f t="shared" si="34"/>
        <v>MediumKWT2050</v>
      </c>
      <c r="F2485" s="304">
        <v>5155.4139999999989</v>
      </c>
    </row>
    <row r="2486" spans="2:6">
      <c r="B2486" s="194" t="s">
        <v>685</v>
      </c>
      <c r="C2486" s="193" t="s">
        <v>400</v>
      </c>
      <c r="D2486" s="195">
        <v>2050</v>
      </c>
      <c r="E2486" s="295" t="str">
        <f t="shared" si="34"/>
        <v>HighKWT2050</v>
      </c>
      <c r="F2486" s="304">
        <v>5477.6769999999979</v>
      </c>
    </row>
    <row r="2487" spans="2:6">
      <c r="B2487" s="194" t="s">
        <v>682</v>
      </c>
      <c r="C2487" s="193" t="s">
        <v>404</v>
      </c>
      <c r="D2487" s="195">
        <v>2020</v>
      </c>
      <c r="E2487" s="295" t="str">
        <f t="shared" si="34"/>
        <v>EstimatesLAO2020</v>
      </c>
      <c r="F2487" s="304">
        <v>7319.3989999999958</v>
      </c>
    </row>
    <row r="2488" spans="2:6">
      <c r="B2488" s="194" t="s">
        <v>683</v>
      </c>
      <c r="C2488" s="193" t="s">
        <v>404</v>
      </c>
      <c r="D2488" s="195">
        <v>2025</v>
      </c>
      <c r="E2488" s="295" t="str">
        <f t="shared" si="34"/>
        <v>LowLAO2025</v>
      </c>
      <c r="F2488" s="304">
        <v>7781.6054999999942</v>
      </c>
    </row>
    <row r="2489" spans="2:6">
      <c r="B2489" s="194" t="s">
        <v>684</v>
      </c>
      <c r="C2489" s="193" t="s">
        <v>404</v>
      </c>
      <c r="D2489" s="195">
        <v>2025</v>
      </c>
      <c r="E2489" s="295" t="str">
        <f t="shared" si="34"/>
        <v>MediumLAO2025</v>
      </c>
      <c r="F2489" s="304">
        <v>7838.3044999999938</v>
      </c>
    </row>
    <row r="2490" spans="2:6">
      <c r="B2490" s="194" t="s">
        <v>685</v>
      </c>
      <c r="C2490" s="193" t="s">
        <v>404</v>
      </c>
      <c r="D2490" s="195">
        <v>2025</v>
      </c>
      <c r="E2490" s="295" t="str">
        <f t="shared" si="34"/>
        <v>HighLAO2025</v>
      </c>
      <c r="F2490" s="304">
        <v>7895.0209999999943</v>
      </c>
    </row>
    <row r="2491" spans="2:6">
      <c r="B2491" s="194" t="s">
        <v>683</v>
      </c>
      <c r="C2491" s="193" t="s">
        <v>404</v>
      </c>
      <c r="D2491" s="195">
        <v>2030</v>
      </c>
      <c r="E2491" s="295" t="str">
        <f t="shared" si="34"/>
        <v>LowLAO2030</v>
      </c>
      <c r="F2491" s="304">
        <v>8146.0239999999994</v>
      </c>
    </row>
    <row r="2492" spans="2:6">
      <c r="B2492" s="194" t="s">
        <v>684</v>
      </c>
      <c r="C2492" s="193" t="s">
        <v>404</v>
      </c>
      <c r="D2492" s="195">
        <v>2030</v>
      </c>
      <c r="E2492" s="295" t="str">
        <f t="shared" si="34"/>
        <v>MediumLAO2030</v>
      </c>
      <c r="F2492" s="304">
        <v>8321.2864999999983</v>
      </c>
    </row>
    <row r="2493" spans="2:6">
      <c r="B2493" s="194" t="s">
        <v>685</v>
      </c>
      <c r="C2493" s="193" t="s">
        <v>404</v>
      </c>
      <c r="D2493" s="195">
        <v>2030</v>
      </c>
      <c r="E2493" s="295" t="str">
        <f t="shared" si="34"/>
        <v>HighLAO2030</v>
      </c>
      <c r="F2493" s="304">
        <v>8496.6929999999993</v>
      </c>
    </row>
    <row r="2494" spans="2:6">
      <c r="B2494" s="194" t="s">
        <v>683</v>
      </c>
      <c r="C2494" s="193" t="s">
        <v>404</v>
      </c>
      <c r="D2494" s="195">
        <v>2035</v>
      </c>
      <c r="E2494" s="295" t="str">
        <f t="shared" si="34"/>
        <v>LowLAO2035</v>
      </c>
      <c r="F2494" s="304">
        <v>8419.4004999999997</v>
      </c>
    </row>
    <row r="2495" spans="2:6">
      <c r="B2495" s="194" t="s">
        <v>684</v>
      </c>
      <c r="C2495" s="193" t="s">
        <v>404</v>
      </c>
      <c r="D2495" s="195">
        <v>2035</v>
      </c>
      <c r="E2495" s="295" t="str">
        <f t="shared" si="34"/>
        <v>MediumLAO2035</v>
      </c>
      <c r="F2495" s="304">
        <v>8755.7444999999971</v>
      </c>
    </row>
    <row r="2496" spans="2:6">
      <c r="B2496" s="194" t="s">
        <v>685</v>
      </c>
      <c r="C2496" s="193" t="s">
        <v>404</v>
      </c>
      <c r="D2496" s="195">
        <v>2035</v>
      </c>
      <c r="E2496" s="295" t="str">
        <f t="shared" si="34"/>
        <v>HighLAO2035</v>
      </c>
      <c r="F2496" s="304">
        <v>9092.5674999999956</v>
      </c>
    </row>
    <row r="2497" spans="2:6">
      <c r="B2497" s="194" t="s">
        <v>683</v>
      </c>
      <c r="C2497" s="193" t="s">
        <v>404</v>
      </c>
      <c r="D2497" s="195">
        <v>2040</v>
      </c>
      <c r="E2497" s="295" t="str">
        <f t="shared" si="34"/>
        <v>LowLAO2040</v>
      </c>
      <c r="F2497" s="304">
        <v>8632.1030000000046</v>
      </c>
    </row>
    <row r="2498" spans="2:6">
      <c r="B2498" s="194" t="s">
        <v>684</v>
      </c>
      <c r="C2498" s="193" t="s">
        <v>404</v>
      </c>
      <c r="D2498" s="195">
        <v>2040</v>
      </c>
      <c r="E2498" s="295" t="str">
        <f t="shared" si="34"/>
        <v>MediumLAO2040</v>
      </c>
      <c r="F2498" s="304">
        <v>9145.2055000000018</v>
      </c>
    </row>
    <row r="2499" spans="2:6">
      <c r="B2499" s="194" t="s">
        <v>685</v>
      </c>
      <c r="C2499" s="193" t="s">
        <v>404</v>
      </c>
      <c r="D2499" s="195">
        <v>2040</v>
      </c>
      <c r="E2499" s="295" t="str">
        <f t="shared" si="34"/>
        <v>HighLAO2040</v>
      </c>
      <c r="F2499" s="304">
        <v>9660.5560000000005</v>
      </c>
    </row>
    <row r="2500" spans="2:6">
      <c r="B2500" s="194" t="s">
        <v>683</v>
      </c>
      <c r="C2500" s="193" t="s">
        <v>404</v>
      </c>
      <c r="D2500" s="195">
        <v>2045</v>
      </c>
      <c r="E2500" s="295" t="str">
        <f t="shared" si="34"/>
        <v>LowLAO2045</v>
      </c>
      <c r="F2500" s="304">
        <v>8782.84</v>
      </c>
    </row>
    <row r="2501" spans="2:6">
      <c r="B2501" s="194" t="s">
        <v>684</v>
      </c>
      <c r="C2501" s="193" t="s">
        <v>404</v>
      </c>
      <c r="D2501" s="195">
        <v>2045</v>
      </c>
      <c r="E2501" s="295" t="str">
        <f t="shared" si="34"/>
        <v>MediumLAO2045</v>
      </c>
      <c r="F2501" s="304">
        <v>9486.148000000001</v>
      </c>
    </row>
    <row r="2502" spans="2:6">
      <c r="B2502" s="194" t="s">
        <v>685</v>
      </c>
      <c r="C2502" s="193" t="s">
        <v>404</v>
      </c>
      <c r="D2502" s="195">
        <v>2045</v>
      </c>
      <c r="E2502" s="295" t="str">
        <f t="shared" si="34"/>
        <v>HighLAO2045</v>
      </c>
      <c r="F2502" s="304">
        <v>10201.971500000001</v>
      </c>
    </row>
    <row r="2503" spans="2:6">
      <c r="B2503" s="194" t="s">
        <v>683</v>
      </c>
      <c r="C2503" s="193" t="s">
        <v>404</v>
      </c>
      <c r="D2503" s="195">
        <v>2050</v>
      </c>
      <c r="E2503" s="295" t="str">
        <f t="shared" si="34"/>
        <v>LowLAO2050</v>
      </c>
      <c r="F2503" s="304">
        <v>8859.6839999999993</v>
      </c>
    </row>
    <row r="2504" spans="2:6">
      <c r="B2504" s="194" t="s">
        <v>684</v>
      </c>
      <c r="C2504" s="193" t="s">
        <v>404</v>
      </c>
      <c r="D2504" s="195">
        <v>2050</v>
      </c>
      <c r="E2504" s="295" t="str">
        <f t="shared" si="34"/>
        <v>MediumLAO2050</v>
      </c>
      <c r="F2504" s="304">
        <v>9775.551999999996</v>
      </c>
    </row>
    <row r="2505" spans="2:6">
      <c r="B2505" s="194" t="s">
        <v>685</v>
      </c>
      <c r="C2505" s="193" t="s">
        <v>404</v>
      </c>
      <c r="D2505" s="195">
        <v>2050</v>
      </c>
      <c r="E2505" s="295" t="str">
        <f t="shared" si="34"/>
        <v>HighLAO2050</v>
      </c>
      <c r="F2505" s="304">
        <v>10731.594999999996</v>
      </c>
    </row>
    <row r="2506" spans="2:6">
      <c r="B2506" s="194" t="s">
        <v>682</v>
      </c>
      <c r="C2506" s="193" t="s">
        <v>406</v>
      </c>
      <c r="D2506" s="195">
        <v>2020</v>
      </c>
      <c r="E2506" s="295" t="str">
        <f t="shared" si="34"/>
        <v>EstimatesLBN2020</v>
      </c>
      <c r="F2506" s="304">
        <v>5662.9234999999953</v>
      </c>
    </row>
    <row r="2507" spans="2:6">
      <c r="B2507" s="194" t="s">
        <v>683</v>
      </c>
      <c r="C2507" s="193" t="s">
        <v>406</v>
      </c>
      <c r="D2507" s="195">
        <v>2025</v>
      </c>
      <c r="E2507" s="295" t="str">
        <f t="shared" si="34"/>
        <v>LowLBN2025</v>
      </c>
      <c r="F2507" s="304">
        <v>5066.0885000000017</v>
      </c>
    </row>
    <row r="2508" spans="2:6">
      <c r="B2508" s="194" t="s">
        <v>684</v>
      </c>
      <c r="C2508" s="193" t="s">
        <v>406</v>
      </c>
      <c r="D2508" s="195">
        <v>2025</v>
      </c>
      <c r="E2508" s="295" t="str">
        <f t="shared" si="34"/>
        <v>MediumLBN2025</v>
      </c>
      <c r="F2508" s="304">
        <v>5097.6040000000021</v>
      </c>
    </row>
    <row r="2509" spans="2:6">
      <c r="B2509" s="194" t="s">
        <v>685</v>
      </c>
      <c r="C2509" s="193" t="s">
        <v>406</v>
      </c>
      <c r="D2509" s="195">
        <v>2025</v>
      </c>
      <c r="E2509" s="295" t="str">
        <f t="shared" si="34"/>
        <v>HighLBN2025</v>
      </c>
      <c r="F2509" s="304">
        <v>5129.1225000000022</v>
      </c>
    </row>
    <row r="2510" spans="2:6">
      <c r="B2510" s="194" t="s">
        <v>683</v>
      </c>
      <c r="C2510" s="193" t="s">
        <v>406</v>
      </c>
      <c r="D2510" s="195">
        <v>2030</v>
      </c>
      <c r="E2510" s="295" t="str">
        <f t="shared" si="34"/>
        <v>LowLBN2030</v>
      </c>
      <c r="F2510" s="304">
        <v>4631.8075000000008</v>
      </c>
    </row>
    <row r="2511" spans="2:6">
      <c r="B2511" s="194" t="s">
        <v>684</v>
      </c>
      <c r="C2511" s="193" t="s">
        <v>406</v>
      </c>
      <c r="D2511" s="195">
        <v>2030</v>
      </c>
      <c r="E2511" s="295" t="str">
        <f t="shared" si="34"/>
        <v>MediumLBN2030</v>
      </c>
      <c r="F2511" s="304">
        <v>4714.2400000000007</v>
      </c>
    </row>
    <row r="2512" spans="2:6">
      <c r="B2512" s="194" t="s">
        <v>685</v>
      </c>
      <c r="C2512" s="193" t="s">
        <v>406</v>
      </c>
      <c r="D2512" s="195">
        <v>2030</v>
      </c>
      <c r="E2512" s="295" t="str">
        <f t="shared" si="34"/>
        <v>HighLBN2030</v>
      </c>
      <c r="F2512" s="304">
        <v>4796.7340000000013</v>
      </c>
    </row>
    <row r="2513" spans="2:6">
      <c r="B2513" s="194" t="s">
        <v>683</v>
      </c>
      <c r="C2513" s="193" t="s">
        <v>406</v>
      </c>
      <c r="D2513" s="195">
        <v>2035</v>
      </c>
      <c r="E2513" s="295" t="str">
        <f t="shared" si="34"/>
        <v>LowLBN2035</v>
      </c>
      <c r="F2513" s="304">
        <v>4492.1689999999971</v>
      </c>
    </row>
    <row r="2514" spans="2:6">
      <c r="B2514" s="194" t="s">
        <v>684</v>
      </c>
      <c r="C2514" s="193" t="s">
        <v>406</v>
      </c>
      <c r="D2514" s="195">
        <v>2035</v>
      </c>
      <c r="E2514" s="295" t="str">
        <f t="shared" si="34"/>
        <v>MediumLBN2035</v>
      </c>
      <c r="F2514" s="304">
        <v>4642.0969999999979</v>
      </c>
    </row>
    <row r="2515" spans="2:6">
      <c r="B2515" s="194" t="s">
        <v>685</v>
      </c>
      <c r="C2515" s="193" t="s">
        <v>406</v>
      </c>
      <c r="D2515" s="195">
        <v>2035</v>
      </c>
      <c r="E2515" s="295" t="str">
        <f t="shared" si="34"/>
        <v>HighLBN2035</v>
      </c>
      <c r="F2515" s="304">
        <v>4792.3979999999983</v>
      </c>
    </row>
    <row r="2516" spans="2:6">
      <c r="B2516" s="194" t="s">
        <v>683</v>
      </c>
      <c r="C2516" s="193" t="s">
        <v>406</v>
      </c>
      <c r="D2516" s="195">
        <v>2040</v>
      </c>
      <c r="E2516" s="295" t="str">
        <f t="shared" si="34"/>
        <v>LowLBN2040</v>
      </c>
      <c r="F2516" s="304">
        <v>4507.4049999999997</v>
      </c>
    </row>
    <row r="2517" spans="2:6">
      <c r="B2517" s="194" t="s">
        <v>684</v>
      </c>
      <c r="C2517" s="193" t="s">
        <v>406</v>
      </c>
      <c r="D2517" s="195">
        <v>2040</v>
      </c>
      <c r="E2517" s="295" t="str">
        <f t="shared" si="34"/>
        <v>MediumLBN2040</v>
      </c>
      <c r="F2517" s="304">
        <v>4742.1625000000004</v>
      </c>
    </row>
    <row r="2518" spans="2:6">
      <c r="B2518" s="194" t="s">
        <v>685</v>
      </c>
      <c r="C2518" s="193" t="s">
        <v>406</v>
      </c>
      <c r="D2518" s="195">
        <v>2040</v>
      </c>
      <c r="E2518" s="295" t="str">
        <f t="shared" si="34"/>
        <v>HighLBN2040</v>
      </c>
      <c r="F2518" s="304">
        <v>4977.8015000000014</v>
      </c>
    </row>
    <row r="2519" spans="2:6">
      <c r="B2519" s="194" t="s">
        <v>683</v>
      </c>
      <c r="C2519" s="193" t="s">
        <v>406</v>
      </c>
      <c r="D2519" s="195">
        <v>2045</v>
      </c>
      <c r="E2519" s="295" t="str">
        <f t="shared" si="34"/>
        <v>LowLBN2045</v>
      </c>
      <c r="F2519" s="304">
        <v>4527.496500000002</v>
      </c>
    </row>
    <row r="2520" spans="2:6">
      <c r="B2520" s="194" t="s">
        <v>684</v>
      </c>
      <c r="C2520" s="193" t="s">
        <v>406</v>
      </c>
      <c r="D2520" s="195">
        <v>2045</v>
      </c>
      <c r="E2520" s="295" t="str">
        <f t="shared" si="34"/>
        <v>MediumLBN2045</v>
      </c>
      <c r="F2520" s="304">
        <v>4858.1470000000018</v>
      </c>
    </row>
    <row r="2521" spans="2:6">
      <c r="B2521" s="194" t="s">
        <v>685</v>
      </c>
      <c r="C2521" s="193" t="s">
        <v>406</v>
      </c>
      <c r="D2521" s="195">
        <v>2045</v>
      </c>
      <c r="E2521" s="295" t="str">
        <f t="shared" si="34"/>
        <v>HighLBN2045</v>
      </c>
      <c r="F2521" s="304">
        <v>5191.3320000000012</v>
      </c>
    </row>
    <row r="2522" spans="2:6">
      <c r="B2522" s="194" t="s">
        <v>683</v>
      </c>
      <c r="C2522" s="193" t="s">
        <v>406</v>
      </c>
      <c r="D2522" s="195">
        <v>2050</v>
      </c>
      <c r="E2522" s="295" t="str">
        <f t="shared" si="34"/>
        <v>LowLBN2050</v>
      </c>
      <c r="F2522" s="304">
        <v>4508.2844999999998</v>
      </c>
    </row>
    <row r="2523" spans="2:6">
      <c r="B2523" s="194" t="s">
        <v>684</v>
      </c>
      <c r="C2523" s="193" t="s">
        <v>406</v>
      </c>
      <c r="D2523" s="195">
        <v>2050</v>
      </c>
      <c r="E2523" s="295" t="str">
        <f t="shared" ref="E2523:E2586" si="35">_xlfn.CONCAT(B2523,C2523, D2523)</f>
        <v>MediumLBN2050</v>
      </c>
      <c r="F2523" s="304">
        <v>4937.5795000000016</v>
      </c>
    </row>
    <row r="2524" spans="2:6">
      <c r="B2524" s="194" t="s">
        <v>685</v>
      </c>
      <c r="C2524" s="193" t="s">
        <v>406</v>
      </c>
      <c r="D2524" s="195">
        <v>2050</v>
      </c>
      <c r="E2524" s="295" t="str">
        <f t="shared" si="35"/>
        <v>HighLBN2050</v>
      </c>
      <c r="F2524" s="304">
        <v>5375.5875000000005</v>
      </c>
    </row>
    <row r="2525" spans="2:6">
      <c r="B2525" s="194" t="s">
        <v>682</v>
      </c>
      <c r="C2525" s="193" t="s">
        <v>408</v>
      </c>
      <c r="D2525" s="195">
        <v>2020</v>
      </c>
      <c r="E2525" s="295" t="str">
        <f t="shared" si="35"/>
        <v>EstimatesLBR2020</v>
      </c>
      <c r="F2525" s="304">
        <v>5087.5845000000018</v>
      </c>
    </row>
    <row r="2526" spans="2:6">
      <c r="B2526" s="194" t="s">
        <v>683</v>
      </c>
      <c r="C2526" s="193" t="s">
        <v>408</v>
      </c>
      <c r="D2526" s="195">
        <v>2025</v>
      </c>
      <c r="E2526" s="295" t="str">
        <f t="shared" si="35"/>
        <v>LowLBR2025</v>
      </c>
      <c r="F2526" s="304">
        <v>5621.9945000000025</v>
      </c>
    </row>
    <row r="2527" spans="2:6">
      <c r="B2527" s="194" t="s">
        <v>684</v>
      </c>
      <c r="C2527" s="193" t="s">
        <v>408</v>
      </c>
      <c r="D2527" s="195">
        <v>2025</v>
      </c>
      <c r="E2527" s="295" t="str">
        <f t="shared" si="35"/>
        <v>MediumLBR2025</v>
      </c>
      <c r="F2527" s="304">
        <v>5657.2285000000029</v>
      </c>
    </row>
    <row r="2528" spans="2:6">
      <c r="B2528" s="194" t="s">
        <v>685</v>
      </c>
      <c r="C2528" s="193" t="s">
        <v>408</v>
      </c>
      <c r="D2528" s="195">
        <v>2025</v>
      </c>
      <c r="E2528" s="295" t="str">
        <f t="shared" si="35"/>
        <v>HighLBR2025</v>
      </c>
      <c r="F2528" s="304">
        <v>5692.4670000000024</v>
      </c>
    </row>
    <row r="2529" spans="2:6">
      <c r="B2529" s="194" t="s">
        <v>683</v>
      </c>
      <c r="C2529" s="193" t="s">
        <v>408</v>
      </c>
      <c r="D2529" s="195">
        <v>2030</v>
      </c>
      <c r="E2529" s="295" t="str">
        <f t="shared" si="35"/>
        <v>LowLBR2030</v>
      </c>
      <c r="F2529" s="304">
        <v>6165.2929999999978</v>
      </c>
    </row>
    <row r="2530" spans="2:6">
      <c r="B2530" s="194" t="s">
        <v>684</v>
      </c>
      <c r="C2530" s="193" t="s">
        <v>408</v>
      </c>
      <c r="D2530" s="195">
        <v>2030</v>
      </c>
      <c r="E2530" s="295" t="str">
        <f t="shared" si="35"/>
        <v>MediumLBR2030</v>
      </c>
      <c r="F2530" s="304">
        <v>6282.0744999999988</v>
      </c>
    </row>
    <row r="2531" spans="2:6">
      <c r="B2531" s="194" t="s">
        <v>685</v>
      </c>
      <c r="C2531" s="193" t="s">
        <v>408</v>
      </c>
      <c r="D2531" s="195">
        <v>2030</v>
      </c>
      <c r="E2531" s="295" t="str">
        <f t="shared" si="35"/>
        <v>HighLBR2030</v>
      </c>
      <c r="F2531" s="304">
        <v>6398.9124999999985</v>
      </c>
    </row>
    <row r="2532" spans="2:6">
      <c r="B2532" s="194" t="s">
        <v>683</v>
      </c>
      <c r="C2532" s="193" t="s">
        <v>408</v>
      </c>
      <c r="D2532" s="195">
        <v>2035</v>
      </c>
      <c r="E2532" s="295" t="str">
        <f t="shared" si="35"/>
        <v>LowLBR2035</v>
      </c>
      <c r="F2532" s="304">
        <v>6692.7204999999967</v>
      </c>
    </row>
    <row r="2533" spans="2:6">
      <c r="B2533" s="194" t="s">
        <v>684</v>
      </c>
      <c r="C2533" s="193" t="s">
        <v>408</v>
      </c>
      <c r="D2533" s="195">
        <v>2035</v>
      </c>
      <c r="E2533" s="295" t="str">
        <f t="shared" si="35"/>
        <v>MediumLBR2035</v>
      </c>
      <c r="F2533" s="304">
        <v>6932.3084999999965</v>
      </c>
    </row>
    <row r="2534" spans="2:6">
      <c r="B2534" s="194" t="s">
        <v>685</v>
      </c>
      <c r="C2534" s="193" t="s">
        <v>408</v>
      </c>
      <c r="D2534" s="195">
        <v>2035</v>
      </c>
      <c r="E2534" s="295" t="str">
        <f t="shared" si="35"/>
        <v>HighLBR2035</v>
      </c>
      <c r="F2534" s="304">
        <v>7172.1359999999968</v>
      </c>
    </row>
    <row r="2535" spans="2:6">
      <c r="B2535" s="194" t="s">
        <v>683</v>
      </c>
      <c r="C2535" s="193" t="s">
        <v>408</v>
      </c>
      <c r="D2535" s="195">
        <v>2040</v>
      </c>
      <c r="E2535" s="295" t="str">
        <f t="shared" si="35"/>
        <v>LowLBR2040</v>
      </c>
      <c r="F2535" s="304">
        <v>7208.6595000000007</v>
      </c>
    </row>
    <row r="2536" spans="2:6">
      <c r="B2536" s="194" t="s">
        <v>684</v>
      </c>
      <c r="C2536" s="193" t="s">
        <v>408</v>
      </c>
      <c r="D2536" s="195">
        <v>2040</v>
      </c>
      <c r="E2536" s="295" t="str">
        <f t="shared" si="35"/>
        <v>MediumLBR2040</v>
      </c>
      <c r="F2536" s="304">
        <v>7594.3495000000012</v>
      </c>
    </row>
    <row r="2537" spans="2:6">
      <c r="B2537" s="194" t="s">
        <v>685</v>
      </c>
      <c r="C2537" s="193" t="s">
        <v>408</v>
      </c>
      <c r="D2537" s="195">
        <v>2040</v>
      </c>
      <c r="E2537" s="295" t="str">
        <f t="shared" si="35"/>
        <v>HighLBR2040</v>
      </c>
      <c r="F2537" s="304">
        <v>7981.3549999999987</v>
      </c>
    </row>
    <row r="2538" spans="2:6">
      <c r="B2538" s="194" t="s">
        <v>683</v>
      </c>
      <c r="C2538" s="193" t="s">
        <v>408</v>
      </c>
      <c r="D2538" s="195">
        <v>2045</v>
      </c>
      <c r="E2538" s="295" t="str">
        <f t="shared" si="35"/>
        <v>LowLBR2045</v>
      </c>
      <c r="F2538" s="304">
        <v>7693.9185000000025</v>
      </c>
    </row>
    <row r="2539" spans="2:6">
      <c r="B2539" s="194" t="s">
        <v>684</v>
      </c>
      <c r="C2539" s="193" t="s">
        <v>408</v>
      </c>
      <c r="D2539" s="195">
        <v>2045</v>
      </c>
      <c r="E2539" s="295" t="str">
        <f t="shared" si="35"/>
        <v>MediumLBR2045</v>
      </c>
      <c r="F2539" s="304">
        <v>8249.9220000000005</v>
      </c>
    </row>
    <row r="2540" spans="2:6">
      <c r="B2540" s="194" t="s">
        <v>685</v>
      </c>
      <c r="C2540" s="193" t="s">
        <v>408</v>
      </c>
      <c r="D2540" s="195">
        <v>2045</v>
      </c>
      <c r="E2540" s="295" t="str">
        <f t="shared" si="35"/>
        <v>HighLBR2045</v>
      </c>
      <c r="F2540" s="304">
        <v>8814.1345000000019</v>
      </c>
    </row>
    <row r="2541" spans="2:6">
      <c r="B2541" s="194" t="s">
        <v>683</v>
      </c>
      <c r="C2541" s="193" t="s">
        <v>408</v>
      </c>
      <c r="D2541" s="195">
        <v>2050</v>
      </c>
      <c r="E2541" s="295" t="str">
        <f t="shared" si="35"/>
        <v>LowLBR2050</v>
      </c>
      <c r="F2541" s="304">
        <v>8132.0650000000005</v>
      </c>
    </row>
    <row r="2542" spans="2:6">
      <c r="B2542" s="194" t="s">
        <v>684</v>
      </c>
      <c r="C2542" s="193" t="s">
        <v>408</v>
      </c>
      <c r="D2542" s="195">
        <v>2050</v>
      </c>
      <c r="E2542" s="295" t="str">
        <f t="shared" si="35"/>
        <v>MediumLBR2050</v>
      </c>
      <c r="F2542" s="304">
        <v>8890.6999999999989</v>
      </c>
    </row>
    <row r="2543" spans="2:6">
      <c r="B2543" s="194" t="s">
        <v>685</v>
      </c>
      <c r="C2543" s="193" t="s">
        <v>408</v>
      </c>
      <c r="D2543" s="195">
        <v>2050</v>
      </c>
      <c r="E2543" s="295" t="str">
        <f t="shared" si="35"/>
        <v>HighLBR2050</v>
      </c>
      <c r="F2543" s="304">
        <v>9675.8009999999995</v>
      </c>
    </row>
    <row r="2544" spans="2:6">
      <c r="B2544" s="194" t="s">
        <v>682</v>
      </c>
      <c r="C2544" s="193" t="s">
        <v>410</v>
      </c>
      <c r="D2544" s="195">
        <v>2020</v>
      </c>
      <c r="E2544" s="295" t="str">
        <f t="shared" si="35"/>
        <v>EstimatesLBY2020</v>
      </c>
      <c r="F2544" s="304">
        <v>6653.942</v>
      </c>
    </row>
    <row r="2545" spans="2:6">
      <c r="B2545" s="194" t="s">
        <v>683</v>
      </c>
      <c r="C2545" s="193" t="s">
        <v>410</v>
      </c>
      <c r="D2545" s="195">
        <v>2025</v>
      </c>
      <c r="E2545" s="295" t="str">
        <f t="shared" si="35"/>
        <v>LowLBY2025</v>
      </c>
      <c r="F2545" s="304">
        <v>6995.3490000000002</v>
      </c>
    </row>
    <row r="2546" spans="2:6">
      <c r="B2546" s="194" t="s">
        <v>684</v>
      </c>
      <c r="C2546" s="193" t="s">
        <v>410</v>
      </c>
      <c r="D2546" s="195">
        <v>2025</v>
      </c>
      <c r="E2546" s="295" t="str">
        <f t="shared" si="35"/>
        <v>MediumLBY2025</v>
      </c>
      <c r="F2546" s="304">
        <v>7038.38</v>
      </c>
    </row>
    <row r="2547" spans="2:6">
      <c r="B2547" s="194" t="s">
        <v>685</v>
      </c>
      <c r="C2547" s="193" t="s">
        <v>410</v>
      </c>
      <c r="D2547" s="195">
        <v>2025</v>
      </c>
      <c r="E2547" s="295" t="str">
        <f t="shared" si="35"/>
        <v>HighLBY2025</v>
      </c>
      <c r="F2547" s="304">
        <v>7081.4160000000002</v>
      </c>
    </row>
    <row r="2548" spans="2:6">
      <c r="B2548" s="194" t="s">
        <v>683</v>
      </c>
      <c r="C2548" s="193" t="s">
        <v>410</v>
      </c>
      <c r="D2548" s="195">
        <v>2030</v>
      </c>
      <c r="E2548" s="295" t="str">
        <f t="shared" si="35"/>
        <v>LowLBY2030</v>
      </c>
      <c r="F2548" s="304">
        <v>7259.1250000000009</v>
      </c>
    </row>
    <row r="2549" spans="2:6">
      <c r="B2549" s="194" t="s">
        <v>684</v>
      </c>
      <c r="C2549" s="193" t="s">
        <v>410</v>
      </c>
      <c r="D2549" s="195">
        <v>2030</v>
      </c>
      <c r="E2549" s="295" t="str">
        <f t="shared" si="35"/>
        <v>MediumLBY2030</v>
      </c>
      <c r="F2549" s="304">
        <v>7394.813000000001</v>
      </c>
    </row>
    <row r="2550" spans="2:6">
      <c r="B2550" s="194" t="s">
        <v>685</v>
      </c>
      <c r="C2550" s="193" t="s">
        <v>410</v>
      </c>
      <c r="D2550" s="195">
        <v>2030</v>
      </c>
      <c r="E2550" s="295" t="str">
        <f t="shared" si="35"/>
        <v>HighLBY2030</v>
      </c>
      <c r="F2550" s="304">
        <v>7530.5745000000015</v>
      </c>
    </row>
    <row r="2551" spans="2:6">
      <c r="B2551" s="194" t="s">
        <v>683</v>
      </c>
      <c r="C2551" s="193" t="s">
        <v>410</v>
      </c>
      <c r="D2551" s="195">
        <v>2035</v>
      </c>
      <c r="E2551" s="295" t="str">
        <f t="shared" si="35"/>
        <v>LowLBY2035</v>
      </c>
      <c r="F2551" s="304">
        <v>7467.3639999999978</v>
      </c>
    </row>
    <row r="2552" spans="2:6">
      <c r="B2552" s="194" t="s">
        <v>684</v>
      </c>
      <c r="C2552" s="193" t="s">
        <v>410</v>
      </c>
      <c r="D2552" s="195">
        <v>2035</v>
      </c>
      <c r="E2552" s="295" t="str">
        <f t="shared" si="35"/>
        <v>MediumLBY2035</v>
      </c>
      <c r="F2552" s="304">
        <v>7736.0149999999985</v>
      </c>
    </row>
    <row r="2553" spans="2:6">
      <c r="B2553" s="194" t="s">
        <v>685</v>
      </c>
      <c r="C2553" s="193" t="s">
        <v>410</v>
      </c>
      <c r="D2553" s="195">
        <v>2035</v>
      </c>
      <c r="E2553" s="295" t="str">
        <f t="shared" si="35"/>
        <v>HighLBY2035</v>
      </c>
      <c r="F2553" s="304">
        <v>8004.8859999999977</v>
      </c>
    </row>
    <row r="2554" spans="2:6">
      <c r="B2554" s="194" t="s">
        <v>683</v>
      </c>
      <c r="C2554" s="193" t="s">
        <v>410</v>
      </c>
      <c r="D2554" s="195">
        <v>2040</v>
      </c>
      <c r="E2554" s="295" t="str">
        <f t="shared" si="35"/>
        <v>LowLBY2040</v>
      </c>
      <c r="F2554" s="304">
        <v>7637.713499999998</v>
      </c>
    </row>
    <row r="2555" spans="2:6">
      <c r="B2555" s="194" t="s">
        <v>684</v>
      </c>
      <c r="C2555" s="193" t="s">
        <v>410</v>
      </c>
      <c r="D2555" s="195">
        <v>2040</v>
      </c>
      <c r="E2555" s="295" t="str">
        <f t="shared" si="35"/>
        <v>MediumLBY2040</v>
      </c>
      <c r="F2555" s="304">
        <v>8055.9894999999997</v>
      </c>
    </row>
    <row r="2556" spans="2:6">
      <c r="B2556" s="194" t="s">
        <v>685</v>
      </c>
      <c r="C2556" s="193" t="s">
        <v>410</v>
      </c>
      <c r="D2556" s="195">
        <v>2040</v>
      </c>
      <c r="E2556" s="295" t="str">
        <f t="shared" si="35"/>
        <v>HighLBY2040</v>
      </c>
      <c r="F2556" s="304">
        <v>8474.5720000000038</v>
      </c>
    </row>
    <row r="2557" spans="2:6">
      <c r="B2557" s="194" t="s">
        <v>683</v>
      </c>
      <c r="C2557" s="193" t="s">
        <v>410</v>
      </c>
      <c r="D2557" s="195">
        <v>2045</v>
      </c>
      <c r="E2557" s="295" t="str">
        <f t="shared" si="35"/>
        <v>LowLBY2045</v>
      </c>
      <c r="F2557" s="304">
        <v>7759.6035000000011</v>
      </c>
    </row>
    <row r="2558" spans="2:6">
      <c r="B2558" s="194" t="s">
        <v>684</v>
      </c>
      <c r="C2558" s="193" t="s">
        <v>410</v>
      </c>
      <c r="D2558" s="195">
        <v>2045</v>
      </c>
      <c r="E2558" s="295" t="str">
        <f t="shared" si="35"/>
        <v>MediumLBY2045</v>
      </c>
      <c r="F2558" s="304">
        <v>8331.0945000000011</v>
      </c>
    </row>
    <row r="2559" spans="2:6">
      <c r="B2559" s="194" t="s">
        <v>685</v>
      </c>
      <c r="C2559" s="193" t="s">
        <v>410</v>
      </c>
      <c r="D2559" s="195">
        <v>2045</v>
      </c>
      <c r="E2559" s="295" t="str">
        <f t="shared" si="35"/>
        <v>HighLBY2045</v>
      </c>
      <c r="F2559" s="304">
        <v>8904.2920000000013</v>
      </c>
    </row>
    <row r="2560" spans="2:6">
      <c r="B2560" s="194" t="s">
        <v>683</v>
      </c>
      <c r="C2560" s="193" t="s">
        <v>410</v>
      </c>
      <c r="D2560" s="195">
        <v>2050</v>
      </c>
      <c r="E2560" s="295" t="str">
        <f t="shared" si="35"/>
        <v>LowLBY2050</v>
      </c>
      <c r="F2560" s="304">
        <v>7810.5535000000009</v>
      </c>
    </row>
    <row r="2561" spans="2:6">
      <c r="B2561" s="194" t="s">
        <v>684</v>
      </c>
      <c r="C2561" s="193" t="s">
        <v>410</v>
      </c>
      <c r="D2561" s="195">
        <v>2050</v>
      </c>
      <c r="E2561" s="295" t="str">
        <f t="shared" si="35"/>
        <v>MediumLBY2050</v>
      </c>
      <c r="F2561" s="304">
        <v>8539.9755000000023</v>
      </c>
    </row>
    <row r="2562" spans="2:6">
      <c r="B2562" s="194" t="s">
        <v>685</v>
      </c>
      <c r="C2562" s="193" t="s">
        <v>410</v>
      </c>
      <c r="D2562" s="195">
        <v>2050</v>
      </c>
      <c r="E2562" s="295" t="str">
        <f t="shared" si="35"/>
        <v>HighLBY2050</v>
      </c>
      <c r="F2562" s="304">
        <v>9279.6074999999983</v>
      </c>
    </row>
    <row r="2563" spans="2:6">
      <c r="B2563" s="194" t="s">
        <v>682</v>
      </c>
      <c r="C2563" s="193" t="s">
        <v>412</v>
      </c>
      <c r="D2563" s="195">
        <v>2020</v>
      </c>
      <c r="E2563" s="295" t="str">
        <f t="shared" si="35"/>
        <v>EstimatesLCA2020</v>
      </c>
      <c r="F2563" s="304">
        <v>179.23649999999998</v>
      </c>
    </row>
    <row r="2564" spans="2:6">
      <c r="B2564" s="194" t="s">
        <v>683</v>
      </c>
      <c r="C2564" s="193" t="s">
        <v>412</v>
      </c>
      <c r="D2564" s="195">
        <v>2025</v>
      </c>
      <c r="E2564" s="295" t="str">
        <f t="shared" si="35"/>
        <v>LowLCA2025</v>
      </c>
      <c r="F2564" s="304">
        <v>180.05399999999992</v>
      </c>
    </row>
    <row r="2565" spans="2:6">
      <c r="B2565" s="194" t="s">
        <v>684</v>
      </c>
      <c r="C2565" s="193" t="s">
        <v>412</v>
      </c>
      <c r="D2565" s="195">
        <v>2025</v>
      </c>
      <c r="E2565" s="295" t="str">
        <f t="shared" si="35"/>
        <v>MediumLCA2025</v>
      </c>
      <c r="F2565" s="304">
        <v>181.31049999999991</v>
      </c>
    </row>
    <row r="2566" spans="2:6">
      <c r="B2566" s="194" t="s">
        <v>685</v>
      </c>
      <c r="C2566" s="193" t="s">
        <v>412</v>
      </c>
      <c r="D2566" s="195">
        <v>2025</v>
      </c>
      <c r="E2566" s="295" t="str">
        <f t="shared" si="35"/>
        <v>HighLCA2025</v>
      </c>
      <c r="F2566" s="304">
        <v>182.56799999999993</v>
      </c>
    </row>
    <row r="2567" spans="2:6">
      <c r="B2567" s="194" t="s">
        <v>683</v>
      </c>
      <c r="C2567" s="193" t="s">
        <v>412</v>
      </c>
      <c r="D2567" s="195">
        <v>2030</v>
      </c>
      <c r="E2567" s="295" t="str">
        <f t="shared" si="35"/>
        <v>LowLCA2030</v>
      </c>
      <c r="F2567" s="304">
        <v>179.59150000000011</v>
      </c>
    </row>
    <row r="2568" spans="2:6">
      <c r="B2568" s="194" t="s">
        <v>684</v>
      </c>
      <c r="C2568" s="193" t="s">
        <v>412</v>
      </c>
      <c r="D2568" s="195">
        <v>2030</v>
      </c>
      <c r="E2568" s="295" t="str">
        <f t="shared" si="35"/>
        <v>MediumLCA2030</v>
      </c>
      <c r="F2568" s="304">
        <v>183.27400000000006</v>
      </c>
    </row>
    <row r="2569" spans="2:6">
      <c r="B2569" s="194" t="s">
        <v>685</v>
      </c>
      <c r="C2569" s="193" t="s">
        <v>412</v>
      </c>
      <c r="D2569" s="195">
        <v>2030</v>
      </c>
      <c r="E2569" s="295" t="str">
        <f t="shared" si="35"/>
        <v>HighLCA2030</v>
      </c>
      <c r="F2569" s="304">
        <v>186.95700000000008</v>
      </c>
    </row>
    <row r="2570" spans="2:6">
      <c r="B2570" s="194" t="s">
        <v>683</v>
      </c>
      <c r="C2570" s="193" t="s">
        <v>412</v>
      </c>
      <c r="D2570" s="195">
        <v>2035</v>
      </c>
      <c r="E2570" s="295" t="str">
        <f t="shared" si="35"/>
        <v>LowLCA2035</v>
      </c>
      <c r="F2570" s="304">
        <v>177.27400000000009</v>
      </c>
    </row>
    <row r="2571" spans="2:6">
      <c r="B2571" s="194" t="s">
        <v>684</v>
      </c>
      <c r="C2571" s="193" t="s">
        <v>412</v>
      </c>
      <c r="D2571" s="195">
        <v>2035</v>
      </c>
      <c r="E2571" s="295" t="str">
        <f t="shared" si="35"/>
        <v>MediumLCA2035</v>
      </c>
      <c r="F2571" s="304">
        <v>183.92700000000008</v>
      </c>
    </row>
    <row r="2572" spans="2:6">
      <c r="B2572" s="194" t="s">
        <v>685</v>
      </c>
      <c r="C2572" s="193" t="s">
        <v>412</v>
      </c>
      <c r="D2572" s="195">
        <v>2035</v>
      </c>
      <c r="E2572" s="295" t="str">
        <f t="shared" si="35"/>
        <v>HighLCA2035</v>
      </c>
      <c r="F2572" s="304">
        <v>190.57950000000008</v>
      </c>
    </row>
    <row r="2573" spans="2:6">
      <c r="B2573" s="194" t="s">
        <v>683</v>
      </c>
      <c r="C2573" s="193" t="s">
        <v>412</v>
      </c>
      <c r="D2573" s="195">
        <v>2040</v>
      </c>
      <c r="E2573" s="295" t="str">
        <f t="shared" si="35"/>
        <v>LowLCA2040</v>
      </c>
      <c r="F2573" s="304">
        <v>173.59750000000003</v>
      </c>
    </row>
    <row r="2574" spans="2:6">
      <c r="B2574" s="194" t="s">
        <v>684</v>
      </c>
      <c r="C2574" s="193" t="s">
        <v>412</v>
      </c>
      <c r="D2574" s="195">
        <v>2040</v>
      </c>
      <c r="E2574" s="295" t="str">
        <f t="shared" si="35"/>
        <v>MediumLCA2040</v>
      </c>
      <c r="F2574" s="304">
        <v>183.15450000000004</v>
      </c>
    </row>
    <row r="2575" spans="2:6">
      <c r="B2575" s="194" t="s">
        <v>685</v>
      </c>
      <c r="C2575" s="193" t="s">
        <v>412</v>
      </c>
      <c r="D2575" s="195">
        <v>2040</v>
      </c>
      <c r="E2575" s="295" t="str">
        <f t="shared" si="35"/>
        <v>HighLCA2040</v>
      </c>
      <c r="F2575" s="304">
        <v>192.72800000000004</v>
      </c>
    </row>
    <row r="2576" spans="2:6">
      <c r="B2576" s="194" t="s">
        <v>683</v>
      </c>
      <c r="C2576" s="193" t="s">
        <v>412</v>
      </c>
      <c r="D2576" s="195">
        <v>2045</v>
      </c>
      <c r="E2576" s="295" t="str">
        <f t="shared" si="35"/>
        <v>LowLCA2045</v>
      </c>
      <c r="F2576" s="304">
        <v>168.69600000000008</v>
      </c>
    </row>
    <row r="2577" spans="2:6">
      <c r="B2577" s="194" t="s">
        <v>684</v>
      </c>
      <c r="C2577" s="193" t="s">
        <v>412</v>
      </c>
      <c r="D2577" s="195">
        <v>2045</v>
      </c>
      <c r="E2577" s="295" t="str">
        <f t="shared" si="35"/>
        <v>MediumLCA2045</v>
      </c>
      <c r="F2577" s="304">
        <v>181.05500000000006</v>
      </c>
    </row>
    <row r="2578" spans="2:6">
      <c r="B2578" s="194" t="s">
        <v>685</v>
      </c>
      <c r="C2578" s="193" t="s">
        <v>412</v>
      </c>
      <c r="D2578" s="195">
        <v>2045</v>
      </c>
      <c r="E2578" s="295" t="str">
        <f t="shared" si="35"/>
        <v>HighLCA2045</v>
      </c>
      <c r="F2578" s="304">
        <v>193.56050000000005</v>
      </c>
    </row>
    <row r="2579" spans="2:6">
      <c r="B2579" s="194" t="s">
        <v>683</v>
      </c>
      <c r="C2579" s="193" t="s">
        <v>412</v>
      </c>
      <c r="D2579" s="195">
        <v>2050</v>
      </c>
      <c r="E2579" s="295" t="str">
        <f t="shared" si="35"/>
        <v>LowLCA2050</v>
      </c>
      <c r="F2579" s="304">
        <v>162.60949999999997</v>
      </c>
    </row>
    <row r="2580" spans="2:6">
      <c r="B2580" s="194" t="s">
        <v>684</v>
      </c>
      <c r="C2580" s="193" t="s">
        <v>412</v>
      </c>
      <c r="D2580" s="195">
        <v>2050</v>
      </c>
      <c r="E2580" s="295" t="str">
        <f t="shared" si="35"/>
        <v>MediumLCA2050</v>
      </c>
      <c r="F2580" s="304">
        <v>177.85599999999999</v>
      </c>
    </row>
    <row r="2581" spans="2:6">
      <c r="B2581" s="194" t="s">
        <v>685</v>
      </c>
      <c r="C2581" s="193" t="s">
        <v>412</v>
      </c>
      <c r="D2581" s="195">
        <v>2050</v>
      </c>
      <c r="E2581" s="295" t="str">
        <f t="shared" si="35"/>
        <v>HighLCA2050</v>
      </c>
      <c r="F2581" s="304">
        <v>193.63949999999994</v>
      </c>
    </row>
    <row r="2582" spans="2:6">
      <c r="B2582" s="194" t="s">
        <v>682</v>
      </c>
      <c r="C2582" s="193" t="s">
        <v>420</v>
      </c>
      <c r="D2582" s="195">
        <v>2020</v>
      </c>
      <c r="E2582" s="295" t="str">
        <f t="shared" si="35"/>
        <v>EstimatesLIE2020</v>
      </c>
      <c r="F2582" s="304">
        <v>38.756000000000007</v>
      </c>
    </row>
    <row r="2583" spans="2:6">
      <c r="B2583" s="194" t="s">
        <v>683</v>
      </c>
      <c r="C2583" s="193" t="s">
        <v>420</v>
      </c>
      <c r="D2583" s="195">
        <v>2025</v>
      </c>
      <c r="E2583" s="295" t="str">
        <f t="shared" si="35"/>
        <v>LowLIE2025</v>
      </c>
      <c r="F2583" s="304">
        <v>39.839999999999989</v>
      </c>
    </row>
    <row r="2584" spans="2:6">
      <c r="B2584" s="194" t="s">
        <v>684</v>
      </c>
      <c r="C2584" s="193" t="s">
        <v>420</v>
      </c>
      <c r="D2584" s="195">
        <v>2025</v>
      </c>
      <c r="E2584" s="295" t="str">
        <f t="shared" si="35"/>
        <v>MediumLIE2025</v>
      </c>
      <c r="F2584" s="304">
        <v>40.049499999999988</v>
      </c>
    </row>
    <row r="2585" spans="2:6">
      <c r="B2585" s="194" t="s">
        <v>685</v>
      </c>
      <c r="C2585" s="193" t="s">
        <v>420</v>
      </c>
      <c r="D2585" s="195">
        <v>2025</v>
      </c>
      <c r="E2585" s="295" t="str">
        <f t="shared" si="35"/>
        <v>HighLIE2025</v>
      </c>
      <c r="F2585" s="304">
        <v>40.260499999999993</v>
      </c>
    </row>
    <row r="2586" spans="2:6">
      <c r="B2586" s="194" t="s">
        <v>683</v>
      </c>
      <c r="C2586" s="193" t="s">
        <v>420</v>
      </c>
      <c r="D2586" s="195">
        <v>2030</v>
      </c>
      <c r="E2586" s="295" t="str">
        <f t="shared" si="35"/>
        <v>LowLIE2030</v>
      </c>
      <c r="F2586" s="304">
        <v>40.403499999999994</v>
      </c>
    </row>
    <row r="2587" spans="2:6">
      <c r="B2587" s="194" t="s">
        <v>684</v>
      </c>
      <c r="C2587" s="193" t="s">
        <v>420</v>
      </c>
      <c r="D2587" s="195">
        <v>2030</v>
      </c>
      <c r="E2587" s="295" t="str">
        <f t="shared" ref="E2587:E2650" si="36">_xlfn.CONCAT(B2587,C2587, D2587)</f>
        <v>MediumLIE2030</v>
      </c>
      <c r="F2587" s="304">
        <v>41.029999999999987</v>
      </c>
    </row>
    <row r="2588" spans="2:6">
      <c r="B2588" s="194" t="s">
        <v>685</v>
      </c>
      <c r="C2588" s="193" t="s">
        <v>420</v>
      </c>
      <c r="D2588" s="195">
        <v>2030</v>
      </c>
      <c r="E2588" s="295" t="str">
        <f t="shared" si="36"/>
        <v>HighLIE2030</v>
      </c>
      <c r="F2588" s="304">
        <v>41.665499999999987</v>
      </c>
    </row>
    <row r="2589" spans="2:6">
      <c r="B2589" s="194" t="s">
        <v>683</v>
      </c>
      <c r="C2589" s="193" t="s">
        <v>420</v>
      </c>
      <c r="D2589" s="195">
        <v>2035</v>
      </c>
      <c r="E2589" s="295" t="str">
        <f t="shared" si="36"/>
        <v>LowLIE2035</v>
      </c>
      <c r="F2589" s="304">
        <v>40.536000000000008</v>
      </c>
    </row>
    <row r="2590" spans="2:6">
      <c r="B2590" s="194" t="s">
        <v>684</v>
      </c>
      <c r="C2590" s="193" t="s">
        <v>420</v>
      </c>
      <c r="D2590" s="195">
        <v>2035</v>
      </c>
      <c r="E2590" s="295" t="str">
        <f t="shared" si="36"/>
        <v>MediumLIE2035</v>
      </c>
      <c r="F2590" s="304">
        <v>41.703500000000005</v>
      </c>
    </row>
    <row r="2591" spans="2:6">
      <c r="B2591" s="194" t="s">
        <v>685</v>
      </c>
      <c r="C2591" s="193" t="s">
        <v>420</v>
      </c>
      <c r="D2591" s="195">
        <v>2035</v>
      </c>
      <c r="E2591" s="295" t="str">
        <f t="shared" si="36"/>
        <v>HighLIE2035</v>
      </c>
      <c r="F2591" s="304">
        <v>42.889500000000012</v>
      </c>
    </row>
    <row r="2592" spans="2:6">
      <c r="B2592" s="194" t="s">
        <v>683</v>
      </c>
      <c r="C2592" s="193" t="s">
        <v>420</v>
      </c>
      <c r="D2592" s="195">
        <v>2040</v>
      </c>
      <c r="E2592" s="295" t="str">
        <f t="shared" si="36"/>
        <v>LowLIE2040</v>
      </c>
      <c r="F2592" s="304">
        <v>40.378</v>
      </c>
    </row>
    <row r="2593" spans="2:6">
      <c r="B2593" s="194" t="s">
        <v>684</v>
      </c>
      <c r="C2593" s="193" t="s">
        <v>420</v>
      </c>
      <c r="D2593" s="195">
        <v>2040</v>
      </c>
      <c r="E2593" s="295" t="str">
        <f t="shared" si="36"/>
        <v>MediumLIE2040</v>
      </c>
      <c r="F2593" s="304">
        <v>42.10499999999999</v>
      </c>
    </row>
    <row r="2594" spans="2:6">
      <c r="B2594" s="194" t="s">
        <v>685</v>
      </c>
      <c r="C2594" s="193" t="s">
        <v>420</v>
      </c>
      <c r="D2594" s="195">
        <v>2040</v>
      </c>
      <c r="E2594" s="295" t="str">
        <f t="shared" si="36"/>
        <v>HighLIE2040</v>
      </c>
      <c r="F2594" s="304">
        <v>43.86999999999999</v>
      </c>
    </row>
    <row r="2595" spans="2:6">
      <c r="B2595" s="194" t="s">
        <v>683</v>
      </c>
      <c r="C2595" s="193" t="s">
        <v>420</v>
      </c>
      <c r="D2595" s="195">
        <v>2045</v>
      </c>
      <c r="E2595" s="295" t="str">
        <f t="shared" si="36"/>
        <v>LowLIE2045</v>
      </c>
      <c r="F2595" s="304">
        <v>39.98749999999999</v>
      </c>
    </row>
    <row r="2596" spans="2:6">
      <c r="B2596" s="194" t="s">
        <v>684</v>
      </c>
      <c r="C2596" s="193" t="s">
        <v>420</v>
      </c>
      <c r="D2596" s="195">
        <v>2045</v>
      </c>
      <c r="E2596" s="295" t="str">
        <f t="shared" si="36"/>
        <v>MediumLIE2045</v>
      </c>
      <c r="F2596" s="304">
        <v>42.272499999999994</v>
      </c>
    </row>
    <row r="2597" spans="2:6">
      <c r="B2597" s="194" t="s">
        <v>685</v>
      </c>
      <c r="C2597" s="193" t="s">
        <v>420</v>
      </c>
      <c r="D2597" s="195">
        <v>2045</v>
      </c>
      <c r="E2597" s="295" t="str">
        <f t="shared" si="36"/>
        <v>HighLIE2045</v>
      </c>
      <c r="F2597" s="304">
        <v>44.6145</v>
      </c>
    </row>
    <row r="2598" spans="2:6">
      <c r="B2598" s="194" t="s">
        <v>683</v>
      </c>
      <c r="C2598" s="193" t="s">
        <v>420</v>
      </c>
      <c r="D2598" s="195">
        <v>2050</v>
      </c>
      <c r="E2598" s="295" t="str">
        <f t="shared" si="36"/>
        <v>LowLIE2050</v>
      </c>
      <c r="F2598" s="304">
        <v>39.426999999999992</v>
      </c>
    </row>
    <row r="2599" spans="2:6">
      <c r="B2599" s="194" t="s">
        <v>684</v>
      </c>
      <c r="C2599" s="193" t="s">
        <v>420</v>
      </c>
      <c r="D2599" s="195">
        <v>2050</v>
      </c>
      <c r="E2599" s="295" t="str">
        <f t="shared" si="36"/>
        <v>MediumLIE2050</v>
      </c>
      <c r="F2599" s="304">
        <v>42.286999999999992</v>
      </c>
    </row>
    <row r="2600" spans="2:6">
      <c r="B2600" s="194" t="s">
        <v>685</v>
      </c>
      <c r="C2600" s="193" t="s">
        <v>420</v>
      </c>
      <c r="D2600" s="195">
        <v>2050</v>
      </c>
      <c r="E2600" s="295" t="str">
        <f t="shared" si="36"/>
        <v>HighLIE2050</v>
      </c>
      <c r="F2600" s="304">
        <v>45.227499999999985</v>
      </c>
    </row>
    <row r="2601" spans="2:6">
      <c r="B2601" s="194" t="s">
        <v>682</v>
      </c>
      <c r="C2601" s="193" t="s">
        <v>422</v>
      </c>
      <c r="D2601" s="195">
        <v>2020</v>
      </c>
      <c r="E2601" s="295" t="str">
        <f t="shared" si="36"/>
        <v>EstimatesLKA2020</v>
      </c>
      <c r="F2601" s="304">
        <v>21715.079499999996</v>
      </c>
    </row>
    <row r="2602" spans="2:6">
      <c r="B2602" s="194" t="s">
        <v>683</v>
      </c>
      <c r="C2602" s="193" t="s">
        <v>422</v>
      </c>
      <c r="D2602" s="195">
        <v>2025</v>
      </c>
      <c r="E2602" s="295" t="str">
        <f t="shared" si="36"/>
        <v>LowLKA2025</v>
      </c>
      <c r="F2602" s="304">
        <v>21867.8825</v>
      </c>
    </row>
    <row r="2603" spans="2:6">
      <c r="B2603" s="194" t="s">
        <v>684</v>
      </c>
      <c r="C2603" s="193" t="s">
        <v>422</v>
      </c>
      <c r="D2603" s="195">
        <v>2025</v>
      </c>
      <c r="E2603" s="295" t="str">
        <f t="shared" si="36"/>
        <v>MediumLKA2025</v>
      </c>
      <c r="F2603" s="304">
        <v>22000.245500000001</v>
      </c>
    </row>
    <row r="2604" spans="2:6">
      <c r="B2604" s="194" t="s">
        <v>685</v>
      </c>
      <c r="C2604" s="193" t="s">
        <v>422</v>
      </c>
      <c r="D2604" s="195">
        <v>2025</v>
      </c>
      <c r="E2604" s="295" t="str">
        <f t="shared" si="36"/>
        <v>HighLKA2025</v>
      </c>
      <c r="F2604" s="304">
        <v>22132.612499999999</v>
      </c>
    </row>
    <row r="2605" spans="2:6">
      <c r="B2605" s="194" t="s">
        <v>683</v>
      </c>
      <c r="C2605" s="193" t="s">
        <v>422</v>
      </c>
      <c r="D2605" s="195">
        <v>2030</v>
      </c>
      <c r="E2605" s="295" t="str">
        <f t="shared" si="36"/>
        <v>LowLKA2030</v>
      </c>
      <c r="F2605" s="304">
        <v>21786.707500000008</v>
      </c>
    </row>
    <row r="2606" spans="2:6">
      <c r="B2606" s="194" t="s">
        <v>684</v>
      </c>
      <c r="C2606" s="193" t="s">
        <v>422</v>
      </c>
      <c r="D2606" s="195">
        <v>2030</v>
      </c>
      <c r="E2606" s="295" t="str">
        <f t="shared" si="36"/>
        <v>MediumLKA2030</v>
      </c>
      <c r="F2606" s="304">
        <v>22186.97050000001</v>
      </c>
    </row>
    <row r="2607" spans="2:6">
      <c r="B2607" s="194" t="s">
        <v>685</v>
      </c>
      <c r="C2607" s="193" t="s">
        <v>422</v>
      </c>
      <c r="D2607" s="195">
        <v>2030</v>
      </c>
      <c r="E2607" s="295" t="str">
        <f t="shared" si="36"/>
        <v>HighLKA2030</v>
      </c>
      <c r="F2607" s="304">
        <v>22587.296500000011</v>
      </c>
    </row>
    <row r="2608" spans="2:6">
      <c r="B2608" s="194" t="s">
        <v>683</v>
      </c>
      <c r="C2608" s="193" t="s">
        <v>422</v>
      </c>
      <c r="D2608" s="195">
        <v>2035</v>
      </c>
      <c r="E2608" s="295" t="str">
        <f t="shared" si="36"/>
        <v>LowLKA2035</v>
      </c>
      <c r="F2608" s="304">
        <v>21520.925500000005</v>
      </c>
    </row>
    <row r="2609" spans="2:6">
      <c r="B2609" s="194" t="s">
        <v>684</v>
      </c>
      <c r="C2609" s="193" t="s">
        <v>422</v>
      </c>
      <c r="D2609" s="195">
        <v>2035</v>
      </c>
      <c r="E2609" s="295" t="str">
        <f t="shared" si="36"/>
        <v>MediumLKA2035</v>
      </c>
      <c r="F2609" s="304">
        <v>22278.745000000003</v>
      </c>
    </row>
    <row r="2610" spans="2:6">
      <c r="B2610" s="194" t="s">
        <v>685</v>
      </c>
      <c r="C2610" s="193" t="s">
        <v>422</v>
      </c>
      <c r="D2610" s="195">
        <v>2035</v>
      </c>
      <c r="E2610" s="295" t="str">
        <f t="shared" si="36"/>
        <v>HighLKA2035</v>
      </c>
      <c r="F2610" s="304">
        <v>23036.747499999998</v>
      </c>
    </row>
    <row r="2611" spans="2:6">
      <c r="B2611" s="194" t="s">
        <v>683</v>
      </c>
      <c r="C2611" s="193" t="s">
        <v>422</v>
      </c>
      <c r="D2611" s="195">
        <v>2040</v>
      </c>
      <c r="E2611" s="295" t="str">
        <f t="shared" si="36"/>
        <v>LowLKA2040</v>
      </c>
      <c r="F2611" s="304">
        <v>21128.439999999995</v>
      </c>
    </row>
    <row r="2612" spans="2:6">
      <c r="B2612" s="194" t="s">
        <v>684</v>
      </c>
      <c r="C2612" s="193" t="s">
        <v>422</v>
      </c>
      <c r="D2612" s="195">
        <v>2040</v>
      </c>
      <c r="E2612" s="295" t="str">
        <f t="shared" si="36"/>
        <v>MediumLKA2040</v>
      </c>
      <c r="F2612" s="304">
        <v>22263.893499999998</v>
      </c>
    </row>
    <row r="2613" spans="2:6">
      <c r="B2613" s="194" t="s">
        <v>685</v>
      </c>
      <c r="C2613" s="193" t="s">
        <v>422</v>
      </c>
      <c r="D2613" s="195">
        <v>2040</v>
      </c>
      <c r="E2613" s="295" t="str">
        <f t="shared" si="36"/>
        <v>HighLKA2040</v>
      </c>
      <c r="F2613" s="304">
        <v>23399.795999999995</v>
      </c>
    </row>
    <row r="2614" spans="2:6">
      <c r="B2614" s="194" t="s">
        <v>683</v>
      </c>
      <c r="C2614" s="193" t="s">
        <v>422</v>
      </c>
      <c r="D2614" s="195">
        <v>2045</v>
      </c>
      <c r="E2614" s="295" t="str">
        <f t="shared" si="36"/>
        <v>LowLKA2045</v>
      </c>
      <c r="F2614" s="304">
        <v>20607.211000000007</v>
      </c>
    </row>
    <row r="2615" spans="2:6">
      <c r="B2615" s="194" t="s">
        <v>684</v>
      </c>
      <c r="C2615" s="193" t="s">
        <v>422</v>
      </c>
      <c r="D2615" s="195">
        <v>2045</v>
      </c>
      <c r="E2615" s="295" t="str">
        <f t="shared" si="36"/>
        <v>MediumLKA2045</v>
      </c>
      <c r="F2615" s="304">
        <v>22112.321000000011</v>
      </c>
    </row>
    <row r="2616" spans="2:6">
      <c r="B2616" s="194" t="s">
        <v>685</v>
      </c>
      <c r="C2616" s="193" t="s">
        <v>422</v>
      </c>
      <c r="D2616" s="195">
        <v>2045</v>
      </c>
      <c r="E2616" s="295" t="str">
        <f t="shared" si="36"/>
        <v>HighLKA2045</v>
      </c>
      <c r="F2616" s="304">
        <v>23624.836500000009</v>
      </c>
    </row>
    <row r="2617" spans="2:6">
      <c r="B2617" s="194" t="s">
        <v>683</v>
      </c>
      <c r="C2617" s="193" t="s">
        <v>422</v>
      </c>
      <c r="D2617" s="195">
        <v>2050</v>
      </c>
      <c r="E2617" s="295" t="str">
        <f t="shared" si="36"/>
        <v>LowLKA2050</v>
      </c>
      <c r="F2617" s="304">
        <v>19936.460499999997</v>
      </c>
    </row>
    <row r="2618" spans="2:6">
      <c r="B2618" s="194" t="s">
        <v>684</v>
      </c>
      <c r="C2618" s="193" t="s">
        <v>422</v>
      </c>
      <c r="D2618" s="195">
        <v>2050</v>
      </c>
      <c r="E2618" s="295" t="str">
        <f t="shared" si="36"/>
        <v>MediumLKA2050</v>
      </c>
      <c r="F2618" s="304">
        <v>21814.984999999997</v>
      </c>
    </row>
    <row r="2619" spans="2:6">
      <c r="B2619" s="194" t="s">
        <v>685</v>
      </c>
      <c r="C2619" s="193" t="s">
        <v>422</v>
      </c>
      <c r="D2619" s="195">
        <v>2050</v>
      </c>
      <c r="E2619" s="295" t="str">
        <f t="shared" si="36"/>
        <v>HighLKA2050</v>
      </c>
      <c r="F2619" s="304">
        <v>23731.223999999998</v>
      </c>
    </row>
    <row r="2620" spans="2:6">
      <c r="B2620" s="194" t="s">
        <v>682</v>
      </c>
      <c r="C2620" s="193" t="s">
        <v>428</v>
      </c>
      <c r="D2620" s="195">
        <v>2020</v>
      </c>
      <c r="E2620" s="295" t="str">
        <f t="shared" si="36"/>
        <v>EstimatesLSO2020</v>
      </c>
      <c r="F2620" s="304">
        <v>2254.1000000000004</v>
      </c>
    </row>
    <row r="2621" spans="2:6">
      <c r="B2621" s="194" t="s">
        <v>683</v>
      </c>
      <c r="C2621" s="193" t="s">
        <v>428</v>
      </c>
      <c r="D2621" s="195">
        <v>2025</v>
      </c>
      <c r="E2621" s="295" t="str">
        <f t="shared" si="36"/>
        <v>LowLSO2025</v>
      </c>
      <c r="F2621" s="304">
        <v>2364.8609999999999</v>
      </c>
    </row>
    <row r="2622" spans="2:6">
      <c r="B2622" s="194" t="s">
        <v>684</v>
      </c>
      <c r="C2622" s="193" t="s">
        <v>428</v>
      </c>
      <c r="D2622" s="195">
        <v>2025</v>
      </c>
      <c r="E2622" s="295" t="str">
        <f t="shared" si="36"/>
        <v>MediumLSO2025</v>
      </c>
      <c r="F2622" s="304">
        <v>2381.3815</v>
      </c>
    </row>
    <row r="2623" spans="2:6">
      <c r="B2623" s="194" t="s">
        <v>685</v>
      </c>
      <c r="C2623" s="193" t="s">
        <v>428</v>
      </c>
      <c r="D2623" s="195">
        <v>2025</v>
      </c>
      <c r="E2623" s="295" t="str">
        <f t="shared" si="36"/>
        <v>HighLSO2025</v>
      </c>
      <c r="F2623" s="304">
        <v>2397.9070000000002</v>
      </c>
    </row>
    <row r="2624" spans="2:6">
      <c r="B2624" s="194" t="s">
        <v>683</v>
      </c>
      <c r="C2624" s="193" t="s">
        <v>428</v>
      </c>
      <c r="D2624" s="195">
        <v>2030</v>
      </c>
      <c r="E2624" s="295" t="str">
        <f t="shared" si="36"/>
        <v>LowLSO2030</v>
      </c>
      <c r="F2624" s="304">
        <v>2450.8420000000001</v>
      </c>
    </row>
    <row r="2625" spans="2:6">
      <c r="B2625" s="194" t="s">
        <v>684</v>
      </c>
      <c r="C2625" s="193" t="s">
        <v>428</v>
      </c>
      <c r="D2625" s="195">
        <v>2030</v>
      </c>
      <c r="E2625" s="295" t="str">
        <f t="shared" si="36"/>
        <v>MediumLSO2030</v>
      </c>
      <c r="F2625" s="304">
        <v>2501.9459999999995</v>
      </c>
    </row>
    <row r="2626" spans="2:6">
      <c r="B2626" s="194" t="s">
        <v>685</v>
      </c>
      <c r="C2626" s="193" t="s">
        <v>428</v>
      </c>
      <c r="D2626" s="195">
        <v>2030</v>
      </c>
      <c r="E2626" s="295" t="str">
        <f t="shared" si="36"/>
        <v>HighLSO2030</v>
      </c>
      <c r="F2626" s="304">
        <v>2553.1034999999993</v>
      </c>
    </row>
    <row r="2627" spans="2:6">
      <c r="B2627" s="194" t="s">
        <v>683</v>
      </c>
      <c r="C2627" s="193" t="s">
        <v>428</v>
      </c>
      <c r="D2627" s="195">
        <v>2035</v>
      </c>
      <c r="E2627" s="295" t="str">
        <f t="shared" si="36"/>
        <v>LowLSO2035</v>
      </c>
      <c r="F2627" s="304">
        <v>2515.7240000000006</v>
      </c>
    </row>
    <row r="2628" spans="2:6">
      <c r="B2628" s="194" t="s">
        <v>684</v>
      </c>
      <c r="C2628" s="193" t="s">
        <v>428</v>
      </c>
      <c r="D2628" s="195">
        <v>2035</v>
      </c>
      <c r="E2628" s="295" t="str">
        <f t="shared" si="36"/>
        <v>MediumLSO2035</v>
      </c>
      <c r="F2628" s="304">
        <v>2614.6440000000007</v>
      </c>
    </row>
    <row r="2629" spans="2:6">
      <c r="B2629" s="194" t="s">
        <v>685</v>
      </c>
      <c r="C2629" s="193" t="s">
        <v>428</v>
      </c>
      <c r="D2629" s="195">
        <v>2035</v>
      </c>
      <c r="E2629" s="295" t="str">
        <f t="shared" si="36"/>
        <v>HighLSO2035</v>
      </c>
      <c r="F2629" s="304">
        <v>2713.7980000000011</v>
      </c>
    </row>
    <row r="2630" spans="2:6">
      <c r="B2630" s="194" t="s">
        <v>683</v>
      </c>
      <c r="C2630" s="193" t="s">
        <v>428</v>
      </c>
      <c r="D2630" s="195">
        <v>2040</v>
      </c>
      <c r="E2630" s="295" t="str">
        <f t="shared" si="36"/>
        <v>LowLSO2040</v>
      </c>
      <c r="F2630" s="304">
        <v>2567.8120000000004</v>
      </c>
    </row>
    <row r="2631" spans="2:6">
      <c r="B2631" s="194" t="s">
        <v>684</v>
      </c>
      <c r="C2631" s="193" t="s">
        <v>428</v>
      </c>
      <c r="D2631" s="195">
        <v>2040</v>
      </c>
      <c r="E2631" s="295" t="str">
        <f t="shared" si="36"/>
        <v>MediumLSO2040</v>
      </c>
      <c r="F2631" s="304">
        <v>2720.1804999999999</v>
      </c>
    </row>
    <row r="2632" spans="2:6">
      <c r="B2632" s="194" t="s">
        <v>685</v>
      </c>
      <c r="C2632" s="193" t="s">
        <v>428</v>
      </c>
      <c r="D2632" s="195">
        <v>2040</v>
      </c>
      <c r="E2632" s="295" t="str">
        <f t="shared" si="36"/>
        <v>HighLSO2040</v>
      </c>
      <c r="F2632" s="304">
        <v>2873.4784999999988</v>
      </c>
    </row>
    <row r="2633" spans="2:6">
      <c r="B2633" s="194" t="s">
        <v>683</v>
      </c>
      <c r="C2633" s="193" t="s">
        <v>428</v>
      </c>
      <c r="D2633" s="195">
        <v>2045</v>
      </c>
      <c r="E2633" s="295" t="str">
        <f t="shared" si="36"/>
        <v>LowLSO2045</v>
      </c>
      <c r="F2633" s="304">
        <v>2604.3615000000009</v>
      </c>
    </row>
    <row r="2634" spans="2:6">
      <c r="B2634" s="194" t="s">
        <v>684</v>
      </c>
      <c r="C2634" s="193" t="s">
        <v>428</v>
      </c>
      <c r="D2634" s="195">
        <v>2045</v>
      </c>
      <c r="E2634" s="295" t="str">
        <f t="shared" si="36"/>
        <v>MediumLSO2045</v>
      </c>
      <c r="F2634" s="304">
        <v>2815.7315000000017</v>
      </c>
    </row>
    <row r="2635" spans="2:6">
      <c r="B2635" s="194" t="s">
        <v>685</v>
      </c>
      <c r="C2635" s="193" t="s">
        <v>428</v>
      </c>
      <c r="D2635" s="195">
        <v>2045</v>
      </c>
      <c r="E2635" s="295" t="str">
        <f t="shared" si="36"/>
        <v>HighLSO2045</v>
      </c>
      <c r="F2635" s="304">
        <v>3031.3290000000011</v>
      </c>
    </row>
    <row r="2636" spans="2:6">
      <c r="B2636" s="194" t="s">
        <v>683</v>
      </c>
      <c r="C2636" s="193" t="s">
        <v>428</v>
      </c>
      <c r="D2636" s="195">
        <v>2050</v>
      </c>
      <c r="E2636" s="295" t="str">
        <f t="shared" si="36"/>
        <v>LowLSO2050</v>
      </c>
      <c r="F2636" s="304">
        <v>2620.4344999999985</v>
      </c>
    </row>
    <row r="2637" spans="2:6">
      <c r="B2637" s="194" t="s">
        <v>684</v>
      </c>
      <c r="C2637" s="193" t="s">
        <v>428</v>
      </c>
      <c r="D2637" s="195">
        <v>2050</v>
      </c>
      <c r="E2637" s="295" t="str">
        <f t="shared" si="36"/>
        <v>MediumLSO2050</v>
      </c>
      <c r="F2637" s="304">
        <v>2898.3684999999991</v>
      </c>
    </row>
    <row r="2638" spans="2:6">
      <c r="B2638" s="194" t="s">
        <v>685</v>
      </c>
      <c r="C2638" s="193" t="s">
        <v>428</v>
      </c>
      <c r="D2638" s="195">
        <v>2050</v>
      </c>
      <c r="E2638" s="295" t="str">
        <f t="shared" si="36"/>
        <v>HighLSO2050</v>
      </c>
      <c r="F2638" s="304">
        <v>3188.410499999999</v>
      </c>
    </row>
    <row r="2639" spans="2:6">
      <c r="B2639" s="194" t="s">
        <v>682</v>
      </c>
      <c r="C2639" s="193" t="s">
        <v>432</v>
      </c>
      <c r="D2639" s="195">
        <v>2020</v>
      </c>
      <c r="E2639" s="295" t="str">
        <f t="shared" si="36"/>
        <v>EstimatesLTU2020</v>
      </c>
      <c r="F2639" s="304">
        <v>2820.2665000000006</v>
      </c>
    </row>
    <row r="2640" spans="2:6">
      <c r="B2640" s="194" t="s">
        <v>683</v>
      </c>
      <c r="C2640" s="193" t="s">
        <v>432</v>
      </c>
      <c r="D2640" s="195">
        <v>2025</v>
      </c>
      <c r="E2640" s="295" t="str">
        <f t="shared" si="36"/>
        <v>LowLTU2025</v>
      </c>
      <c r="F2640" s="304">
        <v>2654.8065000000001</v>
      </c>
    </row>
    <row r="2641" spans="2:6">
      <c r="B2641" s="194" t="s">
        <v>684</v>
      </c>
      <c r="C2641" s="193" t="s">
        <v>432</v>
      </c>
      <c r="D2641" s="195">
        <v>2025</v>
      </c>
      <c r="E2641" s="295" t="str">
        <f t="shared" si="36"/>
        <v>MediumLTU2025</v>
      </c>
      <c r="F2641" s="304">
        <v>2668.4459999999999</v>
      </c>
    </row>
    <row r="2642" spans="2:6">
      <c r="B2642" s="194" t="s">
        <v>685</v>
      </c>
      <c r="C2642" s="193" t="s">
        <v>432</v>
      </c>
      <c r="D2642" s="195">
        <v>2025</v>
      </c>
      <c r="E2642" s="295" t="str">
        <f t="shared" si="36"/>
        <v>HighLTU2025</v>
      </c>
      <c r="F2642" s="304">
        <v>2682.0499999999997</v>
      </c>
    </row>
    <row r="2643" spans="2:6">
      <c r="B2643" s="194" t="s">
        <v>683</v>
      </c>
      <c r="C2643" s="193" t="s">
        <v>432</v>
      </c>
      <c r="D2643" s="195">
        <v>2030</v>
      </c>
      <c r="E2643" s="295" t="str">
        <f t="shared" si="36"/>
        <v>LowLTU2030</v>
      </c>
      <c r="F2643" s="304">
        <v>2520.7515000000003</v>
      </c>
    </row>
    <row r="2644" spans="2:6">
      <c r="B2644" s="194" t="s">
        <v>684</v>
      </c>
      <c r="C2644" s="193" t="s">
        <v>432</v>
      </c>
      <c r="D2644" s="195">
        <v>2030</v>
      </c>
      <c r="E2644" s="295" t="str">
        <f t="shared" si="36"/>
        <v>MediumLTU2030</v>
      </c>
      <c r="F2644" s="304">
        <v>2558.9285</v>
      </c>
    </row>
    <row r="2645" spans="2:6">
      <c r="B2645" s="194" t="s">
        <v>685</v>
      </c>
      <c r="C2645" s="193" t="s">
        <v>432</v>
      </c>
      <c r="D2645" s="195">
        <v>2030</v>
      </c>
      <c r="E2645" s="295" t="str">
        <f t="shared" si="36"/>
        <v>HighLTU2030</v>
      </c>
      <c r="F2645" s="304">
        <v>2596.8084999999996</v>
      </c>
    </row>
    <row r="2646" spans="2:6">
      <c r="B2646" s="194" t="s">
        <v>683</v>
      </c>
      <c r="C2646" s="193" t="s">
        <v>432</v>
      </c>
      <c r="D2646" s="195">
        <v>2035</v>
      </c>
      <c r="E2646" s="295" t="str">
        <f t="shared" si="36"/>
        <v>LowLTU2035</v>
      </c>
      <c r="F2646" s="304">
        <v>2390.1204999999995</v>
      </c>
    </row>
    <row r="2647" spans="2:6">
      <c r="B2647" s="194" t="s">
        <v>684</v>
      </c>
      <c r="C2647" s="193" t="s">
        <v>432</v>
      </c>
      <c r="D2647" s="195">
        <v>2035</v>
      </c>
      <c r="E2647" s="295" t="str">
        <f t="shared" si="36"/>
        <v>MediumLTU2035</v>
      </c>
      <c r="F2647" s="304">
        <v>2456.9324999999999</v>
      </c>
    </row>
    <row r="2648" spans="2:6">
      <c r="B2648" s="194" t="s">
        <v>685</v>
      </c>
      <c r="C2648" s="193" t="s">
        <v>432</v>
      </c>
      <c r="D2648" s="195">
        <v>2035</v>
      </c>
      <c r="E2648" s="295" t="str">
        <f t="shared" si="36"/>
        <v>HighLTU2035</v>
      </c>
      <c r="F2648" s="304">
        <v>2523.3375000000001</v>
      </c>
    </row>
    <row r="2649" spans="2:6">
      <c r="B2649" s="194" t="s">
        <v>683</v>
      </c>
      <c r="C2649" s="193" t="s">
        <v>432</v>
      </c>
      <c r="D2649" s="195">
        <v>2040</v>
      </c>
      <c r="E2649" s="295" t="str">
        <f t="shared" si="36"/>
        <v>LowLTU2040</v>
      </c>
      <c r="F2649" s="304">
        <v>2265.2434999999991</v>
      </c>
    </row>
    <row r="2650" spans="2:6">
      <c r="B2650" s="194" t="s">
        <v>684</v>
      </c>
      <c r="C2650" s="193" t="s">
        <v>432</v>
      </c>
      <c r="D2650" s="195">
        <v>2040</v>
      </c>
      <c r="E2650" s="295" t="str">
        <f t="shared" si="36"/>
        <v>MediumLTU2040</v>
      </c>
      <c r="F2650" s="304">
        <v>2360.5899999999988</v>
      </c>
    </row>
    <row r="2651" spans="2:6">
      <c r="B2651" s="194" t="s">
        <v>685</v>
      </c>
      <c r="C2651" s="193" t="s">
        <v>432</v>
      </c>
      <c r="D2651" s="195">
        <v>2040</v>
      </c>
      <c r="E2651" s="295" t="str">
        <f t="shared" ref="E2651:E2714" si="37">_xlfn.CONCAT(B2651,C2651, D2651)</f>
        <v>HighLTU2040</v>
      </c>
      <c r="F2651" s="304">
        <v>2456.3109999999988</v>
      </c>
    </row>
    <row r="2652" spans="2:6">
      <c r="B2652" s="194" t="s">
        <v>683</v>
      </c>
      <c r="C2652" s="193" t="s">
        <v>432</v>
      </c>
      <c r="D2652" s="195">
        <v>2045</v>
      </c>
      <c r="E2652" s="295" t="str">
        <f t="shared" si="37"/>
        <v>LowLTU2045</v>
      </c>
      <c r="F2652" s="304">
        <v>2145.7830000000004</v>
      </c>
    </row>
    <row r="2653" spans="2:6">
      <c r="B2653" s="194" t="s">
        <v>684</v>
      </c>
      <c r="C2653" s="193" t="s">
        <v>432</v>
      </c>
      <c r="D2653" s="195">
        <v>2045</v>
      </c>
      <c r="E2653" s="295" t="str">
        <f t="shared" si="37"/>
        <v>MediumLTU2045</v>
      </c>
      <c r="F2653" s="304">
        <v>2271.3130000000001</v>
      </c>
    </row>
    <row r="2654" spans="2:6">
      <c r="B2654" s="194" t="s">
        <v>685</v>
      </c>
      <c r="C2654" s="193" t="s">
        <v>432</v>
      </c>
      <c r="D2654" s="195">
        <v>2045</v>
      </c>
      <c r="E2654" s="295" t="str">
        <f t="shared" si="37"/>
        <v>HighLTU2045</v>
      </c>
      <c r="F2654" s="304">
        <v>2397.9920000000006</v>
      </c>
    </row>
    <row r="2655" spans="2:6">
      <c r="B2655" s="194" t="s">
        <v>683</v>
      </c>
      <c r="C2655" s="193" t="s">
        <v>432</v>
      </c>
      <c r="D2655" s="195">
        <v>2050</v>
      </c>
      <c r="E2655" s="295" t="str">
        <f t="shared" si="37"/>
        <v>LowLTU2050</v>
      </c>
      <c r="F2655" s="304">
        <v>2028.1495000000002</v>
      </c>
    </row>
    <row r="2656" spans="2:6">
      <c r="B2656" s="194" t="s">
        <v>684</v>
      </c>
      <c r="C2656" s="193" t="s">
        <v>432</v>
      </c>
      <c r="D2656" s="195">
        <v>2050</v>
      </c>
      <c r="E2656" s="295" t="str">
        <f t="shared" si="37"/>
        <v>MediumLTU2050</v>
      </c>
      <c r="F2656" s="304">
        <v>2187.5505000000003</v>
      </c>
    </row>
    <row r="2657" spans="2:6">
      <c r="B2657" s="194" t="s">
        <v>685</v>
      </c>
      <c r="C2657" s="193" t="s">
        <v>432</v>
      </c>
      <c r="D2657" s="195">
        <v>2050</v>
      </c>
      <c r="E2657" s="295" t="str">
        <f t="shared" si="37"/>
        <v>HighLTU2050</v>
      </c>
      <c r="F2657" s="304">
        <v>2348.0790000000002</v>
      </c>
    </row>
    <row r="2658" spans="2:6">
      <c r="B2658" s="194" t="s">
        <v>682</v>
      </c>
      <c r="C2658" s="193" t="s">
        <v>434</v>
      </c>
      <c r="D2658" s="195">
        <v>2020</v>
      </c>
      <c r="E2658" s="295" t="str">
        <f t="shared" si="37"/>
        <v>EstimatesLUX2020</v>
      </c>
      <c r="F2658" s="304">
        <v>630.39949999999999</v>
      </c>
    </row>
    <row r="2659" spans="2:6">
      <c r="B2659" s="194" t="s">
        <v>683</v>
      </c>
      <c r="C2659" s="193" t="s">
        <v>434</v>
      </c>
      <c r="D2659" s="195">
        <v>2025</v>
      </c>
      <c r="E2659" s="295" t="str">
        <f t="shared" si="37"/>
        <v>LowLUX2025</v>
      </c>
      <c r="F2659" s="304">
        <v>663.91699999999992</v>
      </c>
    </row>
    <row r="2660" spans="2:6">
      <c r="B2660" s="194" t="s">
        <v>684</v>
      </c>
      <c r="C2660" s="193" t="s">
        <v>434</v>
      </c>
      <c r="D2660" s="195">
        <v>2025</v>
      </c>
      <c r="E2660" s="295" t="str">
        <f t="shared" si="37"/>
        <v>MediumLUX2025</v>
      </c>
      <c r="F2660" s="304">
        <v>668.09949999999992</v>
      </c>
    </row>
    <row r="2661" spans="2:6">
      <c r="B2661" s="194" t="s">
        <v>685</v>
      </c>
      <c r="C2661" s="193" t="s">
        <v>434</v>
      </c>
      <c r="D2661" s="195">
        <v>2025</v>
      </c>
      <c r="E2661" s="295" t="str">
        <f t="shared" si="37"/>
        <v>HighLUX2025</v>
      </c>
      <c r="F2661" s="304">
        <v>672.28249999999991</v>
      </c>
    </row>
    <row r="2662" spans="2:6">
      <c r="B2662" s="194" t="s">
        <v>683</v>
      </c>
      <c r="C2662" s="193" t="s">
        <v>434</v>
      </c>
      <c r="D2662" s="195">
        <v>2030</v>
      </c>
      <c r="E2662" s="295" t="str">
        <f t="shared" si="37"/>
        <v>LowLUX2030</v>
      </c>
      <c r="F2662" s="304">
        <v>684.60900000000004</v>
      </c>
    </row>
    <row r="2663" spans="2:6">
      <c r="B2663" s="194" t="s">
        <v>684</v>
      </c>
      <c r="C2663" s="193" t="s">
        <v>434</v>
      </c>
      <c r="D2663" s="195">
        <v>2030</v>
      </c>
      <c r="E2663" s="295" t="str">
        <f t="shared" si="37"/>
        <v>MediumLUX2030</v>
      </c>
      <c r="F2663" s="304">
        <v>697.08600000000001</v>
      </c>
    </row>
    <row r="2664" spans="2:6">
      <c r="B2664" s="194" t="s">
        <v>685</v>
      </c>
      <c r="C2664" s="193" t="s">
        <v>434</v>
      </c>
      <c r="D2664" s="195">
        <v>2030</v>
      </c>
      <c r="E2664" s="295" t="str">
        <f t="shared" si="37"/>
        <v>HighLUX2030</v>
      </c>
      <c r="F2664" s="304">
        <v>709.56150000000002</v>
      </c>
    </row>
    <row r="2665" spans="2:6">
      <c r="B2665" s="194" t="s">
        <v>683</v>
      </c>
      <c r="C2665" s="193" t="s">
        <v>434</v>
      </c>
      <c r="D2665" s="195">
        <v>2035</v>
      </c>
      <c r="E2665" s="295" t="str">
        <f t="shared" si="37"/>
        <v>LowLUX2035</v>
      </c>
      <c r="F2665" s="304">
        <v>699.53400000000011</v>
      </c>
    </row>
    <row r="2666" spans="2:6">
      <c r="B2666" s="194" t="s">
        <v>684</v>
      </c>
      <c r="C2666" s="193" t="s">
        <v>434</v>
      </c>
      <c r="D2666" s="195">
        <v>2035</v>
      </c>
      <c r="E2666" s="295" t="str">
        <f t="shared" si="37"/>
        <v>MediumLUX2035</v>
      </c>
      <c r="F2666" s="304">
        <v>722.51600000000008</v>
      </c>
    </row>
    <row r="2667" spans="2:6">
      <c r="B2667" s="194" t="s">
        <v>685</v>
      </c>
      <c r="C2667" s="193" t="s">
        <v>434</v>
      </c>
      <c r="D2667" s="195">
        <v>2035</v>
      </c>
      <c r="E2667" s="295" t="str">
        <f t="shared" si="37"/>
        <v>HighLUX2035</v>
      </c>
      <c r="F2667" s="304">
        <v>745.49649999999986</v>
      </c>
    </row>
    <row r="2668" spans="2:6">
      <c r="B2668" s="194" t="s">
        <v>683</v>
      </c>
      <c r="C2668" s="193" t="s">
        <v>434</v>
      </c>
      <c r="D2668" s="195">
        <v>2040</v>
      </c>
      <c r="E2668" s="295" t="str">
        <f t="shared" si="37"/>
        <v>LowLUX2040</v>
      </c>
      <c r="F2668" s="304">
        <v>710.94699999999955</v>
      </c>
    </row>
    <row r="2669" spans="2:6">
      <c r="B2669" s="194" t="s">
        <v>684</v>
      </c>
      <c r="C2669" s="193" t="s">
        <v>434</v>
      </c>
      <c r="D2669" s="195">
        <v>2040</v>
      </c>
      <c r="E2669" s="295" t="str">
        <f t="shared" si="37"/>
        <v>MediumLUX2040</v>
      </c>
      <c r="F2669" s="304">
        <v>744.88399999999945</v>
      </c>
    </row>
    <row r="2670" spans="2:6">
      <c r="B2670" s="194" t="s">
        <v>685</v>
      </c>
      <c r="C2670" s="193" t="s">
        <v>434</v>
      </c>
      <c r="D2670" s="195">
        <v>2040</v>
      </c>
      <c r="E2670" s="295" t="str">
        <f t="shared" si="37"/>
        <v>HighLUX2040</v>
      </c>
      <c r="F2670" s="304">
        <v>778.82699999999943</v>
      </c>
    </row>
    <row r="2671" spans="2:6">
      <c r="B2671" s="194" t="s">
        <v>683</v>
      </c>
      <c r="C2671" s="193" t="s">
        <v>434</v>
      </c>
      <c r="D2671" s="195">
        <v>2045</v>
      </c>
      <c r="E2671" s="295" t="str">
        <f t="shared" si="37"/>
        <v>LowLUX2045</v>
      </c>
      <c r="F2671" s="304">
        <v>719.61050000000034</v>
      </c>
    </row>
    <row r="2672" spans="2:6">
      <c r="B2672" s="194" t="s">
        <v>684</v>
      </c>
      <c r="C2672" s="193" t="s">
        <v>434</v>
      </c>
      <c r="D2672" s="195">
        <v>2045</v>
      </c>
      <c r="E2672" s="295" t="str">
        <f t="shared" si="37"/>
        <v>MediumLUX2045</v>
      </c>
      <c r="F2672" s="304">
        <v>764.68700000000024</v>
      </c>
    </row>
    <row r="2673" spans="2:6">
      <c r="B2673" s="194" t="s">
        <v>685</v>
      </c>
      <c r="C2673" s="193" t="s">
        <v>434</v>
      </c>
      <c r="D2673" s="195">
        <v>2045</v>
      </c>
      <c r="E2673" s="295" t="str">
        <f t="shared" si="37"/>
        <v>HighLUX2045</v>
      </c>
      <c r="F2673" s="304">
        <v>809.85550000000023</v>
      </c>
    </row>
    <row r="2674" spans="2:6">
      <c r="B2674" s="194" t="s">
        <v>683</v>
      </c>
      <c r="C2674" s="193" t="s">
        <v>434</v>
      </c>
      <c r="D2674" s="195">
        <v>2050</v>
      </c>
      <c r="E2674" s="295" t="str">
        <f t="shared" si="37"/>
        <v>LowLUX2050</v>
      </c>
      <c r="F2674" s="304">
        <v>725.17700000000002</v>
      </c>
    </row>
    <row r="2675" spans="2:6">
      <c r="B2675" s="194" t="s">
        <v>684</v>
      </c>
      <c r="C2675" s="193" t="s">
        <v>434</v>
      </c>
      <c r="D2675" s="195">
        <v>2050</v>
      </c>
      <c r="E2675" s="295" t="str">
        <f t="shared" si="37"/>
        <v>MediumLUX2050</v>
      </c>
      <c r="F2675" s="304">
        <v>781.91000000000008</v>
      </c>
    </row>
    <row r="2676" spans="2:6">
      <c r="B2676" s="194" t="s">
        <v>685</v>
      </c>
      <c r="C2676" s="193" t="s">
        <v>434</v>
      </c>
      <c r="D2676" s="195">
        <v>2050</v>
      </c>
      <c r="E2676" s="295" t="str">
        <f t="shared" si="37"/>
        <v>HighLUX2050</v>
      </c>
      <c r="F2676" s="304">
        <v>839.17900000000009</v>
      </c>
    </row>
    <row r="2677" spans="2:6">
      <c r="B2677" s="194" t="s">
        <v>682</v>
      </c>
      <c r="C2677" s="193" t="s">
        <v>436</v>
      </c>
      <c r="D2677" s="195">
        <v>2020</v>
      </c>
      <c r="E2677" s="295" t="str">
        <f t="shared" si="37"/>
        <v>EstimatesLVA2020</v>
      </c>
      <c r="F2677" s="304">
        <v>1897.0520000000001</v>
      </c>
    </row>
    <row r="2678" spans="2:6">
      <c r="B2678" s="194" t="s">
        <v>683</v>
      </c>
      <c r="C2678" s="193" t="s">
        <v>436</v>
      </c>
      <c r="D2678" s="195">
        <v>2025</v>
      </c>
      <c r="E2678" s="295" t="str">
        <f t="shared" si="37"/>
        <v>LowLVA2025</v>
      </c>
      <c r="F2678" s="304">
        <v>1782.0584999999996</v>
      </c>
    </row>
    <row r="2679" spans="2:6">
      <c r="B2679" s="194" t="s">
        <v>684</v>
      </c>
      <c r="C2679" s="193" t="s">
        <v>436</v>
      </c>
      <c r="D2679" s="195">
        <v>2025</v>
      </c>
      <c r="E2679" s="295" t="str">
        <f t="shared" si="37"/>
        <v>MediumLVA2025</v>
      </c>
      <c r="F2679" s="304">
        <v>1790.7959999999998</v>
      </c>
    </row>
    <row r="2680" spans="2:6">
      <c r="B2680" s="194" t="s">
        <v>685</v>
      </c>
      <c r="C2680" s="193" t="s">
        <v>436</v>
      </c>
      <c r="D2680" s="195">
        <v>2025</v>
      </c>
      <c r="E2680" s="295" t="str">
        <f t="shared" si="37"/>
        <v>HighLVA2025</v>
      </c>
      <c r="F2680" s="304">
        <v>1799.5349999999999</v>
      </c>
    </row>
    <row r="2681" spans="2:6">
      <c r="B2681" s="194" t="s">
        <v>683</v>
      </c>
      <c r="C2681" s="193" t="s">
        <v>436</v>
      </c>
      <c r="D2681" s="195">
        <v>2030</v>
      </c>
      <c r="E2681" s="295" t="str">
        <f t="shared" si="37"/>
        <v>LowLVA2030</v>
      </c>
      <c r="F2681" s="304">
        <v>1677.0210000000002</v>
      </c>
    </row>
    <row r="2682" spans="2:6">
      <c r="B2682" s="194" t="s">
        <v>684</v>
      </c>
      <c r="C2682" s="193" t="s">
        <v>436</v>
      </c>
      <c r="D2682" s="195">
        <v>2030</v>
      </c>
      <c r="E2682" s="295" t="str">
        <f t="shared" si="37"/>
        <v>MediumLVA2030</v>
      </c>
      <c r="F2682" s="304">
        <v>1701.3375000000001</v>
      </c>
    </row>
    <row r="2683" spans="2:6">
      <c r="B2683" s="194" t="s">
        <v>685</v>
      </c>
      <c r="C2683" s="193" t="s">
        <v>436</v>
      </c>
      <c r="D2683" s="195">
        <v>2030</v>
      </c>
      <c r="E2683" s="295" t="str">
        <f t="shared" si="37"/>
        <v>HighLVA2030</v>
      </c>
      <c r="F2683" s="304">
        <v>1725.6564999999996</v>
      </c>
    </row>
    <row r="2684" spans="2:6">
      <c r="B2684" s="194" t="s">
        <v>683</v>
      </c>
      <c r="C2684" s="193" t="s">
        <v>436</v>
      </c>
      <c r="D2684" s="195">
        <v>2035</v>
      </c>
      <c r="E2684" s="295" t="str">
        <f t="shared" si="37"/>
        <v>LowLVA2035</v>
      </c>
      <c r="F2684" s="304">
        <v>1578.7275</v>
      </c>
    </row>
    <row r="2685" spans="2:6">
      <c r="B2685" s="194" t="s">
        <v>684</v>
      </c>
      <c r="C2685" s="193" t="s">
        <v>436</v>
      </c>
      <c r="D2685" s="195">
        <v>2035</v>
      </c>
      <c r="E2685" s="295" t="str">
        <f t="shared" si="37"/>
        <v>MediumLVA2035</v>
      </c>
      <c r="F2685" s="304">
        <v>1622.1145000000001</v>
      </c>
    </row>
    <row r="2686" spans="2:6">
      <c r="B2686" s="194" t="s">
        <v>685</v>
      </c>
      <c r="C2686" s="193" t="s">
        <v>436</v>
      </c>
      <c r="D2686" s="195">
        <v>2035</v>
      </c>
      <c r="E2686" s="295" t="str">
        <f t="shared" si="37"/>
        <v>HighLVA2035</v>
      </c>
      <c r="F2686" s="304">
        <v>1665.502</v>
      </c>
    </row>
    <row r="2687" spans="2:6">
      <c r="B2687" s="194" t="s">
        <v>683</v>
      </c>
      <c r="C2687" s="193" t="s">
        <v>436</v>
      </c>
      <c r="D2687" s="195">
        <v>2040</v>
      </c>
      <c r="E2687" s="295" t="str">
        <f t="shared" si="37"/>
        <v>LowLVA2040</v>
      </c>
      <c r="F2687" s="304">
        <v>1490.0029999999997</v>
      </c>
    </row>
    <row r="2688" spans="2:6">
      <c r="B2688" s="194" t="s">
        <v>684</v>
      </c>
      <c r="C2688" s="193" t="s">
        <v>436</v>
      </c>
      <c r="D2688" s="195">
        <v>2040</v>
      </c>
      <c r="E2688" s="295" t="str">
        <f t="shared" si="37"/>
        <v>MediumLVA2040</v>
      </c>
      <c r="F2688" s="304">
        <v>1554.1249999999995</v>
      </c>
    </row>
    <row r="2689" spans="2:6">
      <c r="B2689" s="194" t="s">
        <v>685</v>
      </c>
      <c r="C2689" s="193" t="s">
        <v>436</v>
      </c>
      <c r="D2689" s="195">
        <v>2040</v>
      </c>
      <c r="E2689" s="295" t="str">
        <f t="shared" si="37"/>
        <v>HighLVA2040</v>
      </c>
      <c r="F2689" s="304">
        <v>1618.2549999999997</v>
      </c>
    </row>
    <row r="2690" spans="2:6">
      <c r="B2690" s="194" t="s">
        <v>683</v>
      </c>
      <c r="C2690" s="193" t="s">
        <v>436</v>
      </c>
      <c r="D2690" s="195">
        <v>2045</v>
      </c>
      <c r="E2690" s="295" t="str">
        <f t="shared" si="37"/>
        <v>LowLVA2045</v>
      </c>
      <c r="F2690" s="304">
        <v>1406.7624999999998</v>
      </c>
    </row>
    <row r="2691" spans="2:6">
      <c r="B2691" s="194" t="s">
        <v>684</v>
      </c>
      <c r="C2691" s="193" t="s">
        <v>436</v>
      </c>
      <c r="D2691" s="195">
        <v>2045</v>
      </c>
      <c r="E2691" s="295" t="str">
        <f t="shared" si="37"/>
        <v>MediumLVA2045</v>
      </c>
      <c r="F2691" s="304">
        <v>1492.5550000000001</v>
      </c>
    </row>
    <row r="2692" spans="2:6">
      <c r="B2692" s="194" t="s">
        <v>685</v>
      </c>
      <c r="C2692" s="193" t="s">
        <v>436</v>
      </c>
      <c r="D2692" s="195">
        <v>2045</v>
      </c>
      <c r="E2692" s="295" t="str">
        <f t="shared" si="37"/>
        <v>HighLVA2045</v>
      </c>
      <c r="F2692" s="304">
        <v>1578.6145000000001</v>
      </c>
    </row>
    <row r="2693" spans="2:6">
      <c r="B2693" s="194" t="s">
        <v>683</v>
      </c>
      <c r="C2693" s="193" t="s">
        <v>436</v>
      </c>
      <c r="D2693" s="195">
        <v>2050</v>
      </c>
      <c r="E2693" s="295" t="str">
        <f t="shared" si="37"/>
        <v>LowLVA2050</v>
      </c>
      <c r="F2693" s="304">
        <v>1325.6410000000001</v>
      </c>
    </row>
    <row r="2694" spans="2:6">
      <c r="B2694" s="194" t="s">
        <v>684</v>
      </c>
      <c r="C2694" s="193" t="s">
        <v>436</v>
      </c>
      <c r="D2694" s="195">
        <v>2050</v>
      </c>
      <c r="E2694" s="295" t="str">
        <f t="shared" si="37"/>
        <v>MediumLVA2050</v>
      </c>
      <c r="F2694" s="304">
        <v>1433.7284999999999</v>
      </c>
    </row>
    <row r="2695" spans="2:6">
      <c r="B2695" s="194" t="s">
        <v>685</v>
      </c>
      <c r="C2695" s="193" t="s">
        <v>436</v>
      </c>
      <c r="D2695" s="195">
        <v>2050</v>
      </c>
      <c r="E2695" s="295" t="str">
        <f t="shared" si="37"/>
        <v>HighLVA2050</v>
      </c>
      <c r="F2695" s="304">
        <v>1543.4024999999999</v>
      </c>
    </row>
    <row r="2696" spans="2:6">
      <c r="B2696" s="194" t="s">
        <v>682</v>
      </c>
      <c r="C2696" s="193" t="s">
        <v>438</v>
      </c>
      <c r="D2696" s="195">
        <v>2020</v>
      </c>
      <c r="E2696" s="295" t="str">
        <f t="shared" si="37"/>
        <v>EstimatesMAC2020</v>
      </c>
      <c r="F2696" s="304">
        <v>676.28299999999967</v>
      </c>
    </row>
    <row r="2697" spans="2:6">
      <c r="B2697" s="194" t="s">
        <v>683</v>
      </c>
      <c r="C2697" s="193" t="s">
        <v>438</v>
      </c>
      <c r="D2697" s="195">
        <v>2025</v>
      </c>
      <c r="E2697" s="295" t="str">
        <f t="shared" si="37"/>
        <v>LowMAC2025</v>
      </c>
      <c r="F2697" s="304">
        <v>716.54349999999977</v>
      </c>
    </row>
    <row r="2698" spans="2:6">
      <c r="B2698" s="194" t="s">
        <v>684</v>
      </c>
      <c r="C2698" s="193" t="s">
        <v>438</v>
      </c>
      <c r="D2698" s="195">
        <v>2025</v>
      </c>
      <c r="E2698" s="295" t="str">
        <f t="shared" si="37"/>
        <v>MediumMAC2025</v>
      </c>
      <c r="F2698" s="304">
        <v>721.9214999999997</v>
      </c>
    </row>
    <row r="2699" spans="2:6">
      <c r="B2699" s="194" t="s">
        <v>685</v>
      </c>
      <c r="C2699" s="193" t="s">
        <v>438</v>
      </c>
      <c r="D2699" s="195">
        <v>2025</v>
      </c>
      <c r="E2699" s="295" t="str">
        <f t="shared" si="37"/>
        <v>HighMAC2025</v>
      </c>
      <c r="F2699" s="304">
        <v>727.29949999999974</v>
      </c>
    </row>
    <row r="2700" spans="2:6">
      <c r="B2700" s="194" t="s">
        <v>683</v>
      </c>
      <c r="C2700" s="193" t="s">
        <v>438</v>
      </c>
      <c r="D2700" s="195">
        <v>2030</v>
      </c>
      <c r="E2700" s="295" t="str">
        <f t="shared" si="37"/>
        <v>LowMAC2030</v>
      </c>
      <c r="F2700" s="304">
        <v>748.1339999999999</v>
      </c>
    </row>
    <row r="2701" spans="2:6">
      <c r="B2701" s="194" t="s">
        <v>684</v>
      </c>
      <c r="C2701" s="193" t="s">
        <v>438</v>
      </c>
      <c r="D2701" s="195">
        <v>2030</v>
      </c>
      <c r="E2701" s="295" t="str">
        <f t="shared" si="37"/>
        <v>MediumMAC2030</v>
      </c>
      <c r="F2701" s="304">
        <v>763.37099999999998</v>
      </c>
    </row>
    <row r="2702" spans="2:6">
      <c r="B2702" s="194" t="s">
        <v>685</v>
      </c>
      <c r="C2702" s="193" t="s">
        <v>438</v>
      </c>
      <c r="D2702" s="195">
        <v>2030</v>
      </c>
      <c r="E2702" s="295" t="str">
        <f t="shared" si="37"/>
        <v>HighMAC2030</v>
      </c>
      <c r="F2702" s="304">
        <v>778.60649999999998</v>
      </c>
    </row>
    <row r="2703" spans="2:6">
      <c r="B2703" s="194" t="s">
        <v>683</v>
      </c>
      <c r="C2703" s="193" t="s">
        <v>438</v>
      </c>
      <c r="D2703" s="195">
        <v>2035</v>
      </c>
      <c r="E2703" s="295" t="str">
        <f t="shared" si="37"/>
        <v>LowMAC2035</v>
      </c>
      <c r="F2703" s="304">
        <v>772.14</v>
      </c>
    </row>
    <row r="2704" spans="2:6">
      <c r="B2704" s="194" t="s">
        <v>684</v>
      </c>
      <c r="C2704" s="193" t="s">
        <v>438</v>
      </c>
      <c r="D2704" s="195">
        <v>2035</v>
      </c>
      <c r="E2704" s="295" t="str">
        <f t="shared" si="37"/>
        <v>MediumMAC2035</v>
      </c>
      <c r="F2704" s="304">
        <v>798.68000000000006</v>
      </c>
    </row>
    <row r="2705" spans="2:6">
      <c r="B2705" s="194" t="s">
        <v>685</v>
      </c>
      <c r="C2705" s="193" t="s">
        <v>438</v>
      </c>
      <c r="D2705" s="195">
        <v>2035</v>
      </c>
      <c r="E2705" s="295" t="str">
        <f t="shared" si="37"/>
        <v>HighMAC2035</v>
      </c>
      <c r="F2705" s="304">
        <v>825.22050000000002</v>
      </c>
    </row>
    <row r="2706" spans="2:6">
      <c r="B2706" s="194" t="s">
        <v>683</v>
      </c>
      <c r="C2706" s="193" t="s">
        <v>438</v>
      </c>
      <c r="D2706" s="195">
        <v>2040</v>
      </c>
      <c r="E2706" s="295" t="str">
        <f t="shared" si="37"/>
        <v>LowMAC2040</v>
      </c>
      <c r="F2706" s="304">
        <v>790.82850000000042</v>
      </c>
    </row>
    <row r="2707" spans="2:6">
      <c r="B2707" s="194" t="s">
        <v>684</v>
      </c>
      <c r="C2707" s="193" t="s">
        <v>438</v>
      </c>
      <c r="D2707" s="195">
        <v>2040</v>
      </c>
      <c r="E2707" s="295" t="str">
        <f t="shared" si="37"/>
        <v>MediumMAC2040</v>
      </c>
      <c r="F2707" s="304">
        <v>828.66750000000036</v>
      </c>
    </row>
    <row r="2708" spans="2:6">
      <c r="B2708" s="194" t="s">
        <v>685</v>
      </c>
      <c r="C2708" s="193" t="s">
        <v>438</v>
      </c>
      <c r="D2708" s="195">
        <v>2040</v>
      </c>
      <c r="E2708" s="295" t="str">
        <f t="shared" si="37"/>
        <v>HighMAC2040</v>
      </c>
      <c r="F2708" s="304">
        <v>866.50850000000048</v>
      </c>
    </row>
    <row r="2709" spans="2:6">
      <c r="B2709" s="194" t="s">
        <v>683</v>
      </c>
      <c r="C2709" s="193" t="s">
        <v>438</v>
      </c>
      <c r="D2709" s="195">
        <v>2045</v>
      </c>
      <c r="E2709" s="295" t="str">
        <f t="shared" si="37"/>
        <v>LowMAC2045</v>
      </c>
      <c r="F2709" s="304">
        <v>806.25450000000035</v>
      </c>
    </row>
    <row r="2710" spans="2:6">
      <c r="B2710" s="194" t="s">
        <v>684</v>
      </c>
      <c r="C2710" s="193" t="s">
        <v>438</v>
      </c>
      <c r="D2710" s="195">
        <v>2045</v>
      </c>
      <c r="E2710" s="295" t="str">
        <f t="shared" si="37"/>
        <v>MediumMAC2045</v>
      </c>
      <c r="F2710" s="304">
        <v>856.16800000000023</v>
      </c>
    </row>
    <row r="2711" spans="2:6">
      <c r="B2711" s="194" t="s">
        <v>685</v>
      </c>
      <c r="C2711" s="193" t="s">
        <v>438</v>
      </c>
      <c r="D2711" s="195">
        <v>2045</v>
      </c>
      <c r="E2711" s="295" t="str">
        <f t="shared" si="37"/>
        <v>HighMAC2045</v>
      </c>
      <c r="F2711" s="304">
        <v>906.17800000000022</v>
      </c>
    </row>
    <row r="2712" spans="2:6">
      <c r="B2712" s="194" t="s">
        <v>683</v>
      </c>
      <c r="C2712" s="193" t="s">
        <v>438</v>
      </c>
      <c r="D2712" s="195">
        <v>2050</v>
      </c>
      <c r="E2712" s="295" t="str">
        <f t="shared" si="37"/>
        <v>LowMAC2050</v>
      </c>
      <c r="F2712" s="304">
        <v>818.10900000000004</v>
      </c>
    </row>
    <row r="2713" spans="2:6">
      <c r="B2713" s="194" t="s">
        <v>684</v>
      </c>
      <c r="C2713" s="193" t="s">
        <v>438</v>
      </c>
      <c r="D2713" s="195">
        <v>2050</v>
      </c>
      <c r="E2713" s="295" t="str">
        <f t="shared" si="37"/>
        <v>MediumMAC2050</v>
      </c>
      <c r="F2713" s="304">
        <v>881.66600000000017</v>
      </c>
    </row>
    <row r="2714" spans="2:6">
      <c r="B2714" s="194" t="s">
        <v>685</v>
      </c>
      <c r="C2714" s="193" t="s">
        <v>438</v>
      </c>
      <c r="D2714" s="195">
        <v>2050</v>
      </c>
      <c r="E2714" s="295" t="str">
        <f t="shared" si="37"/>
        <v>HighMAC2050</v>
      </c>
      <c r="F2714" s="304">
        <v>946.04349999999999</v>
      </c>
    </row>
    <row r="2715" spans="2:6">
      <c r="B2715" s="194" t="s">
        <v>682</v>
      </c>
      <c r="C2715" s="193" t="s">
        <v>440</v>
      </c>
      <c r="D2715" s="195">
        <v>2020</v>
      </c>
      <c r="E2715" s="295" t="str">
        <f t="shared" ref="E2715:E2778" si="38">_xlfn.CONCAT(B2715,C2715, D2715)</f>
        <v>EstimatesMAF2020</v>
      </c>
      <c r="F2715" s="304">
        <v>32.553000000000004</v>
      </c>
    </row>
    <row r="2716" spans="2:6">
      <c r="B2716" s="194" t="s">
        <v>683</v>
      </c>
      <c r="C2716" s="193" t="s">
        <v>440</v>
      </c>
      <c r="D2716" s="195">
        <v>2025</v>
      </c>
      <c r="E2716" s="295" t="str">
        <f t="shared" si="38"/>
        <v>LowMAF2025</v>
      </c>
      <c r="F2716" s="304">
        <v>32.418499999999987</v>
      </c>
    </row>
    <row r="2717" spans="2:6">
      <c r="B2717" s="194" t="s">
        <v>684</v>
      </c>
      <c r="C2717" s="193" t="s">
        <v>440</v>
      </c>
      <c r="D2717" s="195">
        <v>2025</v>
      </c>
      <c r="E2717" s="295" t="str">
        <f t="shared" si="38"/>
        <v>MediumMAF2025</v>
      </c>
      <c r="F2717" s="304">
        <v>32.576999999999991</v>
      </c>
    </row>
    <row r="2718" spans="2:6">
      <c r="B2718" s="194" t="s">
        <v>685</v>
      </c>
      <c r="C2718" s="193" t="s">
        <v>440</v>
      </c>
      <c r="D2718" s="195">
        <v>2025</v>
      </c>
      <c r="E2718" s="295" t="str">
        <f t="shared" si="38"/>
        <v>HighMAF2025</v>
      </c>
      <c r="F2718" s="304">
        <v>32.73899999999999</v>
      </c>
    </row>
    <row r="2719" spans="2:6">
      <c r="B2719" s="194" t="s">
        <v>683</v>
      </c>
      <c r="C2719" s="193" t="s">
        <v>440</v>
      </c>
      <c r="D2719" s="195">
        <v>2030</v>
      </c>
      <c r="E2719" s="295" t="str">
        <f t="shared" si="38"/>
        <v>LowMAF2030</v>
      </c>
      <c r="F2719" s="304">
        <v>33.048499999999997</v>
      </c>
    </row>
    <row r="2720" spans="2:6">
      <c r="B2720" s="194" t="s">
        <v>684</v>
      </c>
      <c r="C2720" s="193" t="s">
        <v>440</v>
      </c>
      <c r="D2720" s="195">
        <v>2030</v>
      </c>
      <c r="E2720" s="295" t="str">
        <f t="shared" si="38"/>
        <v>MediumMAF2030</v>
      </c>
      <c r="F2720" s="304">
        <v>33.507999999999996</v>
      </c>
    </row>
    <row r="2721" spans="2:6">
      <c r="B2721" s="194" t="s">
        <v>685</v>
      </c>
      <c r="C2721" s="193" t="s">
        <v>440</v>
      </c>
      <c r="D2721" s="195">
        <v>2030</v>
      </c>
      <c r="E2721" s="295" t="str">
        <f t="shared" si="38"/>
        <v>HighMAF2030</v>
      </c>
      <c r="F2721" s="304">
        <v>33.967500000000001</v>
      </c>
    </row>
    <row r="2722" spans="2:6">
      <c r="B2722" s="194" t="s">
        <v>683</v>
      </c>
      <c r="C2722" s="193" t="s">
        <v>440</v>
      </c>
      <c r="D2722" s="195">
        <v>2035</v>
      </c>
      <c r="E2722" s="295" t="str">
        <f t="shared" si="38"/>
        <v>LowMAF2035</v>
      </c>
      <c r="F2722" s="304">
        <v>33.328000000000017</v>
      </c>
    </row>
    <row r="2723" spans="2:6">
      <c r="B2723" s="194" t="s">
        <v>684</v>
      </c>
      <c r="C2723" s="193" t="s">
        <v>440</v>
      </c>
      <c r="D2723" s="195">
        <v>2035</v>
      </c>
      <c r="E2723" s="295" t="str">
        <f t="shared" si="38"/>
        <v>MediumMAF2035</v>
      </c>
      <c r="F2723" s="304">
        <v>34.193000000000005</v>
      </c>
    </row>
    <row r="2724" spans="2:6">
      <c r="B2724" s="194" t="s">
        <v>685</v>
      </c>
      <c r="C2724" s="193" t="s">
        <v>440</v>
      </c>
      <c r="D2724" s="195">
        <v>2035</v>
      </c>
      <c r="E2724" s="295" t="str">
        <f t="shared" si="38"/>
        <v>HighMAF2035</v>
      </c>
      <c r="F2724" s="304">
        <v>35.059999999999995</v>
      </c>
    </row>
    <row r="2725" spans="2:6">
      <c r="B2725" s="194" t="s">
        <v>683</v>
      </c>
      <c r="C2725" s="193" t="s">
        <v>440</v>
      </c>
      <c r="D2725" s="195">
        <v>2040</v>
      </c>
      <c r="E2725" s="295" t="str">
        <f t="shared" si="38"/>
        <v>LowMAF2040</v>
      </c>
      <c r="F2725" s="304">
        <v>33.433999999999976</v>
      </c>
    </row>
    <row r="2726" spans="2:6">
      <c r="B2726" s="194" t="s">
        <v>684</v>
      </c>
      <c r="C2726" s="193" t="s">
        <v>440</v>
      </c>
      <c r="D2726" s="195">
        <v>2040</v>
      </c>
      <c r="E2726" s="295" t="str">
        <f t="shared" si="38"/>
        <v>MediumMAF2040</v>
      </c>
      <c r="F2726" s="304">
        <v>34.783499999999982</v>
      </c>
    </row>
    <row r="2727" spans="2:6">
      <c r="B2727" s="194" t="s">
        <v>685</v>
      </c>
      <c r="C2727" s="193" t="s">
        <v>440</v>
      </c>
      <c r="D2727" s="195">
        <v>2040</v>
      </c>
      <c r="E2727" s="295" t="str">
        <f t="shared" si="38"/>
        <v>HighMAF2040</v>
      </c>
      <c r="F2727" s="304">
        <v>36.128999999999984</v>
      </c>
    </row>
    <row r="2728" spans="2:6">
      <c r="B2728" s="194" t="s">
        <v>683</v>
      </c>
      <c r="C2728" s="193" t="s">
        <v>440</v>
      </c>
      <c r="D2728" s="195">
        <v>2045</v>
      </c>
      <c r="E2728" s="295" t="str">
        <f t="shared" si="38"/>
        <v>LowMAF2045</v>
      </c>
      <c r="F2728" s="304">
        <v>33.357000000000014</v>
      </c>
    </row>
    <row r="2729" spans="2:6">
      <c r="B2729" s="194" t="s">
        <v>684</v>
      </c>
      <c r="C2729" s="193" t="s">
        <v>440</v>
      </c>
      <c r="D2729" s="195">
        <v>2045</v>
      </c>
      <c r="E2729" s="295" t="str">
        <f t="shared" si="38"/>
        <v>MediumMAF2045</v>
      </c>
      <c r="F2729" s="304">
        <v>35.240500000000011</v>
      </c>
    </row>
    <row r="2730" spans="2:6">
      <c r="B2730" s="194" t="s">
        <v>685</v>
      </c>
      <c r="C2730" s="193" t="s">
        <v>440</v>
      </c>
      <c r="D2730" s="195">
        <v>2045</v>
      </c>
      <c r="E2730" s="295" t="str">
        <f t="shared" si="38"/>
        <v>HighMAF2045</v>
      </c>
      <c r="F2730" s="304">
        <v>37.118000000000009</v>
      </c>
    </row>
    <row r="2731" spans="2:6">
      <c r="B2731" s="194" t="s">
        <v>683</v>
      </c>
      <c r="C2731" s="193" t="s">
        <v>440</v>
      </c>
      <c r="D2731" s="195">
        <v>2050</v>
      </c>
      <c r="E2731" s="295" t="str">
        <f t="shared" si="38"/>
        <v>LowMAF2050</v>
      </c>
      <c r="F2731" s="304">
        <v>33.009500000000003</v>
      </c>
    </row>
    <row r="2732" spans="2:6">
      <c r="B2732" s="194" t="s">
        <v>684</v>
      </c>
      <c r="C2732" s="193" t="s">
        <v>440</v>
      </c>
      <c r="D2732" s="195">
        <v>2050</v>
      </c>
      <c r="E2732" s="295" t="str">
        <f t="shared" si="38"/>
        <v>MediumMAF2050</v>
      </c>
      <c r="F2732" s="304">
        <v>35.452500000000001</v>
      </c>
    </row>
    <row r="2733" spans="2:6">
      <c r="B2733" s="194" t="s">
        <v>685</v>
      </c>
      <c r="C2733" s="193" t="s">
        <v>440</v>
      </c>
      <c r="D2733" s="195">
        <v>2050</v>
      </c>
      <c r="E2733" s="295" t="str">
        <f t="shared" si="38"/>
        <v>HighMAF2050</v>
      </c>
      <c r="F2733" s="304">
        <v>37.908999999999999</v>
      </c>
    </row>
    <row r="2734" spans="2:6">
      <c r="B2734" s="194" t="s">
        <v>682</v>
      </c>
      <c r="C2734" s="193" t="s">
        <v>442</v>
      </c>
      <c r="D2734" s="195">
        <v>2020</v>
      </c>
      <c r="E2734" s="295" t="str">
        <f t="shared" si="38"/>
        <v>EstimatesMAR2020</v>
      </c>
      <c r="F2734" s="304">
        <v>36688.771500000003</v>
      </c>
    </row>
    <row r="2735" spans="2:6">
      <c r="B2735" s="194" t="s">
        <v>683</v>
      </c>
      <c r="C2735" s="193" t="s">
        <v>442</v>
      </c>
      <c r="D2735" s="195">
        <v>2025</v>
      </c>
      <c r="E2735" s="295" t="str">
        <f t="shared" si="38"/>
        <v>LowMAR2025</v>
      </c>
      <c r="F2735" s="304">
        <v>38329.175999999992</v>
      </c>
    </row>
    <row r="2736" spans="2:6">
      <c r="B2736" s="194" t="s">
        <v>684</v>
      </c>
      <c r="C2736" s="193" t="s">
        <v>442</v>
      </c>
      <c r="D2736" s="195">
        <v>2025</v>
      </c>
      <c r="E2736" s="295" t="str">
        <f t="shared" si="38"/>
        <v>MediumMAR2025</v>
      </c>
      <c r="F2736" s="304">
        <v>38571.289499999992</v>
      </c>
    </row>
    <row r="2737" spans="2:6">
      <c r="B2737" s="194" t="s">
        <v>685</v>
      </c>
      <c r="C2737" s="193" t="s">
        <v>442</v>
      </c>
      <c r="D2737" s="195">
        <v>2025</v>
      </c>
      <c r="E2737" s="295" t="str">
        <f t="shared" si="38"/>
        <v>HighMAR2025</v>
      </c>
      <c r="F2737" s="304">
        <v>38813.403999999995</v>
      </c>
    </row>
    <row r="2738" spans="2:6">
      <c r="B2738" s="194" t="s">
        <v>683</v>
      </c>
      <c r="C2738" s="193" t="s">
        <v>442</v>
      </c>
      <c r="D2738" s="195">
        <v>2030</v>
      </c>
      <c r="E2738" s="295" t="str">
        <f t="shared" si="38"/>
        <v>LowMAR2030</v>
      </c>
      <c r="F2738" s="304">
        <v>39485.971500000007</v>
      </c>
    </row>
    <row r="2739" spans="2:6">
      <c r="B2739" s="194" t="s">
        <v>684</v>
      </c>
      <c r="C2739" s="193" t="s">
        <v>442</v>
      </c>
      <c r="D2739" s="195">
        <v>2030</v>
      </c>
      <c r="E2739" s="295" t="str">
        <f t="shared" si="38"/>
        <v>MediumMAR2030</v>
      </c>
      <c r="F2739" s="304">
        <v>40226.395500000006</v>
      </c>
    </row>
    <row r="2740" spans="2:6">
      <c r="B2740" s="194" t="s">
        <v>685</v>
      </c>
      <c r="C2740" s="193" t="s">
        <v>442</v>
      </c>
      <c r="D2740" s="195">
        <v>2030</v>
      </c>
      <c r="E2740" s="295" t="str">
        <f t="shared" si="38"/>
        <v>HighMAR2030</v>
      </c>
      <c r="F2740" s="304">
        <v>40966.917000000016</v>
      </c>
    </row>
    <row r="2741" spans="2:6">
      <c r="B2741" s="194" t="s">
        <v>683</v>
      </c>
      <c r="C2741" s="193" t="s">
        <v>442</v>
      </c>
      <c r="D2741" s="195">
        <v>2035</v>
      </c>
      <c r="E2741" s="295" t="str">
        <f t="shared" si="38"/>
        <v>LowMAR2035</v>
      </c>
      <c r="F2741" s="304">
        <v>40267.265499999994</v>
      </c>
    </row>
    <row r="2742" spans="2:6">
      <c r="B2742" s="194" t="s">
        <v>684</v>
      </c>
      <c r="C2742" s="193" t="s">
        <v>442</v>
      </c>
      <c r="D2742" s="195">
        <v>2035</v>
      </c>
      <c r="E2742" s="295" t="str">
        <f t="shared" si="38"/>
        <v>MediumMAR2035</v>
      </c>
      <c r="F2742" s="304">
        <v>41685.254499999995</v>
      </c>
    </row>
    <row r="2743" spans="2:6">
      <c r="B2743" s="194" t="s">
        <v>685</v>
      </c>
      <c r="C2743" s="193" t="s">
        <v>442</v>
      </c>
      <c r="D2743" s="195">
        <v>2035</v>
      </c>
      <c r="E2743" s="295" t="str">
        <f t="shared" si="38"/>
        <v>HighMAR2035</v>
      </c>
      <c r="F2743" s="304">
        <v>43103.8145</v>
      </c>
    </row>
    <row r="2744" spans="2:6">
      <c r="B2744" s="194" t="s">
        <v>683</v>
      </c>
      <c r="C2744" s="193" t="s">
        <v>442</v>
      </c>
      <c r="D2744" s="195">
        <v>2040</v>
      </c>
      <c r="E2744" s="295" t="str">
        <f t="shared" si="38"/>
        <v>LowMAR2040</v>
      </c>
      <c r="F2744" s="304">
        <v>40829.995499999975</v>
      </c>
    </row>
    <row r="2745" spans="2:6">
      <c r="B2745" s="194" t="s">
        <v>684</v>
      </c>
      <c r="C2745" s="193" t="s">
        <v>442</v>
      </c>
      <c r="D2745" s="195">
        <v>2040</v>
      </c>
      <c r="E2745" s="295" t="str">
        <f t="shared" si="38"/>
        <v>MediumMAR2040</v>
      </c>
      <c r="F2745" s="304">
        <v>42991.07799999998</v>
      </c>
    </row>
    <row r="2746" spans="2:6">
      <c r="B2746" s="194" t="s">
        <v>685</v>
      </c>
      <c r="C2746" s="193" t="s">
        <v>442</v>
      </c>
      <c r="D2746" s="195">
        <v>2040</v>
      </c>
      <c r="E2746" s="295" t="str">
        <f t="shared" si="38"/>
        <v>HighMAR2040</v>
      </c>
      <c r="F2746" s="304">
        <v>45154.239999999976</v>
      </c>
    </row>
    <row r="2747" spans="2:6">
      <c r="B2747" s="194" t="s">
        <v>683</v>
      </c>
      <c r="C2747" s="193" t="s">
        <v>442</v>
      </c>
      <c r="D2747" s="195">
        <v>2045</v>
      </c>
      <c r="E2747" s="295" t="str">
        <f t="shared" si="38"/>
        <v>LowMAR2045</v>
      </c>
      <c r="F2747" s="304">
        <v>41188.526999999973</v>
      </c>
    </row>
    <row r="2748" spans="2:6">
      <c r="B2748" s="194" t="s">
        <v>684</v>
      </c>
      <c r="C2748" s="193" t="s">
        <v>442</v>
      </c>
      <c r="D2748" s="195">
        <v>2045</v>
      </c>
      <c r="E2748" s="295" t="str">
        <f t="shared" si="38"/>
        <v>MediumMAR2045</v>
      </c>
      <c r="F2748" s="304">
        <v>44126.015999999981</v>
      </c>
    </row>
    <row r="2749" spans="2:6">
      <c r="B2749" s="194" t="s">
        <v>685</v>
      </c>
      <c r="C2749" s="193" t="s">
        <v>442</v>
      </c>
      <c r="D2749" s="195">
        <v>2045</v>
      </c>
      <c r="E2749" s="295" t="str">
        <f t="shared" si="38"/>
        <v>HighMAR2045</v>
      </c>
      <c r="F2749" s="304">
        <v>47081.293499999985</v>
      </c>
    </row>
    <row r="2750" spans="2:6">
      <c r="B2750" s="194" t="s">
        <v>683</v>
      </c>
      <c r="C2750" s="193" t="s">
        <v>442</v>
      </c>
      <c r="D2750" s="195">
        <v>2050</v>
      </c>
      <c r="E2750" s="295" t="str">
        <f t="shared" si="38"/>
        <v>LowMAR2050</v>
      </c>
      <c r="F2750" s="304">
        <v>41274.883500000004</v>
      </c>
    </row>
    <row r="2751" spans="2:6">
      <c r="B2751" s="194" t="s">
        <v>684</v>
      </c>
      <c r="C2751" s="193" t="s">
        <v>442</v>
      </c>
      <c r="D2751" s="195">
        <v>2050</v>
      </c>
      <c r="E2751" s="295" t="str">
        <f t="shared" si="38"/>
        <v>MediumMAR2050</v>
      </c>
      <c r="F2751" s="304">
        <v>45044.990000000005</v>
      </c>
    </row>
    <row r="2752" spans="2:6">
      <c r="B2752" s="194" t="s">
        <v>685</v>
      </c>
      <c r="C2752" s="193" t="s">
        <v>442</v>
      </c>
      <c r="D2752" s="195">
        <v>2050</v>
      </c>
      <c r="E2752" s="295" t="str">
        <f t="shared" si="38"/>
        <v>HighMAR2050</v>
      </c>
      <c r="F2752" s="304">
        <v>48892.807999999983</v>
      </c>
    </row>
    <row r="2753" spans="2:6">
      <c r="B2753" s="194" t="s">
        <v>682</v>
      </c>
      <c r="C2753" s="193" t="s">
        <v>444</v>
      </c>
      <c r="D2753" s="195">
        <v>2020</v>
      </c>
      <c r="E2753" s="295" t="str">
        <f t="shared" si="38"/>
        <v>EstimatesMCO2020</v>
      </c>
      <c r="F2753" s="304">
        <v>36.922000000000004</v>
      </c>
    </row>
    <row r="2754" spans="2:6">
      <c r="B2754" s="194" t="s">
        <v>683</v>
      </c>
      <c r="C2754" s="193" t="s">
        <v>444</v>
      </c>
      <c r="D2754" s="195">
        <v>2025</v>
      </c>
      <c r="E2754" s="295" t="str">
        <f t="shared" si="38"/>
        <v>LowMCO2025</v>
      </c>
      <c r="F2754" s="304">
        <v>35.914500000000004</v>
      </c>
    </row>
    <row r="2755" spans="2:6">
      <c r="B2755" s="194" t="s">
        <v>684</v>
      </c>
      <c r="C2755" s="193" t="s">
        <v>444</v>
      </c>
      <c r="D2755" s="195">
        <v>2025</v>
      </c>
      <c r="E2755" s="295" t="str">
        <f t="shared" si="38"/>
        <v>MediumMCO2025</v>
      </c>
      <c r="F2755" s="304">
        <v>36.051000000000002</v>
      </c>
    </row>
    <row r="2756" spans="2:6">
      <c r="B2756" s="194" t="s">
        <v>685</v>
      </c>
      <c r="C2756" s="193" t="s">
        <v>444</v>
      </c>
      <c r="D2756" s="195">
        <v>2025</v>
      </c>
      <c r="E2756" s="295" t="str">
        <f t="shared" si="38"/>
        <v>HighMCO2025</v>
      </c>
      <c r="F2756" s="304">
        <v>36.186999999999998</v>
      </c>
    </row>
    <row r="2757" spans="2:6">
      <c r="B2757" s="194" t="s">
        <v>683</v>
      </c>
      <c r="C2757" s="193" t="s">
        <v>444</v>
      </c>
      <c r="D2757" s="195">
        <v>2030</v>
      </c>
      <c r="E2757" s="295" t="str">
        <f t="shared" si="38"/>
        <v>LowMCO2030</v>
      </c>
      <c r="F2757" s="304">
        <v>35.424499999999988</v>
      </c>
    </row>
    <row r="2758" spans="2:6">
      <c r="B2758" s="194" t="s">
        <v>684</v>
      </c>
      <c r="C2758" s="193" t="s">
        <v>444</v>
      </c>
      <c r="D2758" s="195">
        <v>2030</v>
      </c>
      <c r="E2758" s="295" t="str">
        <f t="shared" si="38"/>
        <v>MediumMCO2030</v>
      </c>
      <c r="F2758" s="304">
        <v>35.861999999999988</v>
      </c>
    </row>
    <row r="2759" spans="2:6">
      <c r="B2759" s="194" t="s">
        <v>685</v>
      </c>
      <c r="C2759" s="193" t="s">
        <v>444</v>
      </c>
      <c r="D2759" s="195">
        <v>2030</v>
      </c>
      <c r="E2759" s="295" t="str">
        <f t="shared" si="38"/>
        <v>HighMCO2030</v>
      </c>
      <c r="F2759" s="304">
        <v>36.298499999999983</v>
      </c>
    </row>
    <row r="2760" spans="2:6">
      <c r="B2760" s="194" t="s">
        <v>683</v>
      </c>
      <c r="C2760" s="193" t="s">
        <v>444</v>
      </c>
      <c r="D2760" s="195">
        <v>2035</v>
      </c>
      <c r="E2760" s="295" t="str">
        <f t="shared" si="38"/>
        <v>LowMCO2035</v>
      </c>
      <c r="F2760" s="304">
        <v>35.171500000000016</v>
      </c>
    </row>
    <row r="2761" spans="2:6">
      <c r="B2761" s="194" t="s">
        <v>684</v>
      </c>
      <c r="C2761" s="193" t="s">
        <v>444</v>
      </c>
      <c r="D2761" s="195">
        <v>2035</v>
      </c>
      <c r="E2761" s="295" t="str">
        <f t="shared" si="38"/>
        <v>MediumMCO2035</v>
      </c>
      <c r="F2761" s="304">
        <v>36.038000000000018</v>
      </c>
    </row>
    <row r="2762" spans="2:6">
      <c r="B2762" s="194" t="s">
        <v>685</v>
      </c>
      <c r="C2762" s="193" t="s">
        <v>444</v>
      </c>
      <c r="D2762" s="195">
        <v>2035</v>
      </c>
      <c r="E2762" s="295" t="str">
        <f t="shared" si="38"/>
        <v>HighMCO2035</v>
      </c>
      <c r="F2762" s="304">
        <v>36.903500000000022</v>
      </c>
    </row>
    <row r="2763" spans="2:6">
      <c r="B2763" s="194" t="s">
        <v>683</v>
      </c>
      <c r="C2763" s="193" t="s">
        <v>444</v>
      </c>
      <c r="D2763" s="195">
        <v>2040</v>
      </c>
      <c r="E2763" s="295" t="str">
        <f t="shared" si="38"/>
        <v>LowMCO2040</v>
      </c>
      <c r="F2763" s="304">
        <v>35.094499999999989</v>
      </c>
    </row>
    <row r="2764" spans="2:6">
      <c r="B2764" s="194" t="s">
        <v>684</v>
      </c>
      <c r="C2764" s="193" t="s">
        <v>444</v>
      </c>
      <c r="D2764" s="195">
        <v>2040</v>
      </c>
      <c r="E2764" s="295" t="str">
        <f t="shared" si="38"/>
        <v>MediumMCO2040</v>
      </c>
      <c r="F2764" s="304">
        <v>36.442499999999988</v>
      </c>
    </row>
    <row r="2765" spans="2:6">
      <c r="B2765" s="194" t="s">
        <v>685</v>
      </c>
      <c r="C2765" s="193" t="s">
        <v>444</v>
      </c>
      <c r="D2765" s="195">
        <v>2040</v>
      </c>
      <c r="E2765" s="295" t="str">
        <f t="shared" si="38"/>
        <v>HighMCO2040</v>
      </c>
      <c r="F2765" s="304">
        <v>37.78949999999999</v>
      </c>
    </row>
    <row r="2766" spans="2:6">
      <c r="B2766" s="194" t="s">
        <v>683</v>
      </c>
      <c r="C2766" s="193" t="s">
        <v>444</v>
      </c>
      <c r="D2766" s="195">
        <v>2045</v>
      </c>
      <c r="E2766" s="295" t="str">
        <f t="shared" si="38"/>
        <v>LowMCO2045</v>
      </c>
      <c r="F2766" s="304">
        <v>35.126499999999979</v>
      </c>
    </row>
    <row r="2767" spans="2:6">
      <c r="B2767" s="194" t="s">
        <v>684</v>
      </c>
      <c r="C2767" s="193" t="s">
        <v>444</v>
      </c>
      <c r="D2767" s="195">
        <v>2045</v>
      </c>
      <c r="E2767" s="295" t="str">
        <f t="shared" si="38"/>
        <v>MediumMCO2045</v>
      </c>
      <c r="F2767" s="304">
        <v>36.985499999999988</v>
      </c>
    </row>
    <row r="2768" spans="2:6">
      <c r="B2768" s="194" t="s">
        <v>685</v>
      </c>
      <c r="C2768" s="193" t="s">
        <v>444</v>
      </c>
      <c r="D2768" s="195">
        <v>2045</v>
      </c>
      <c r="E2768" s="295" t="str">
        <f t="shared" si="38"/>
        <v>HighMCO2045</v>
      </c>
      <c r="F2768" s="304">
        <v>38.850499999999997</v>
      </c>
    </row>
    <row r="2769" spans="2:6">
      <c r="B2769" s="194" t="s">
        <v>683</v>
      </c>
      <c r="C2769" s="193" t="s">
        <v>444</v>
      </c>
      <c r="D2769" s="195">
        <v>2050</v>
      </c>
      <c r="E2769" s="295" t="str">
        <f t="shared" si="38"/>
        <v>LowMCO2050</v>
      </c>
      <c r="F2769" s="304">
        <v>35.245999999999974</v>
      </c>
    </row>
    <row r="2770" spans="2:6">
      <c r="B2770" s="194" t="s">
        <v>684</v>
      </c>
      <c r="C2770" s="193" t="s">
        <v>444</v>
      </c>
      <c r="D2770" s="195">
        <v>2050</v>
      </c>
      <c r="E2770" s="295" t="str">
        <f t="shared" si="38"/>
        <v>MediumMCO2050</v>
      </c>
      <c r="F2770" s="304">
        <v>37.664499999999983</v>
      </c>
    </row>
    <row r="2771" spans="2:6">
      <c r="B2771" s="194" t="s">
        <v>685</v>
      </c>
      <c r="C2771" s="193" t="s">
        <v>444</v>
      </c>
      <c r="D2771" s="195">
        <v>2050</v>
      </c>
      <c r="E2771" s="295" t="str">
        <f t="shared" si="38"/>
        <v>HighMCO2050</v>
      </c>
      <c r="F2771" s="304">
        <v>40.103999999999992</v>
      </c>
    </row>
    <row r="2772" spans="2:6">
      <c r="B2772" s="194" t="s">
        <v>682</v>
      </c>
      <c r="C2772" s="193" t="s">
        <v>446</v>
      </c>
      <c r="D2772" s="195">
        <v>2020</v>
      </c>
      <c r="E2772" s="295" t="str">
        <f t="shared" si="38"/>
        <v>EstimatesMDA2020</v>
      </c>
      <c r="F2772" s="304">
        <v>3084.8470000000016</v>
      </c>
    </row>
    <row r="2773" spans="2:6">
      <c r="B2773" s="194" t="s">
        <v>683</v>
      </c>
      <c r="C2773" s="193" t="s">
        <v>446</v>
      </c>
      <c r="D2773" s="195">
        <v>2025</v>
      </c>
      <c r="E2773" s="295" t="str">
        <f t="shared" si="38"/>
        <v>LowMDA2025</v>
      </c>
      <c r="F2773" s="304">
        <v>3233.9179999999997</v>
      </c>
    </row>
    <row r="2774" spans="2:6">
      <c r="B2774" s="194" t="s">
        <v>684</v>
      </c>
      <c r="C2774" s="193" t="s">
        <v>446</v>
      </c>
      <c r="D2774" s="195">
        <v>2025</v>
      </c>
      <c r="E2774" s="295" t="str">
        <f t="shared" si="38"/>
        <v>MediumMDA2025</v>
      </c>
      <c r="F2774" s="304">
        <v>3254.9659999999994</v>
      </c>
    </row>
    <row r="2775" spans="2:6">
      <c r="B2775" s="194" t="s">
        <v>685</v>
      </c>
      <c r="C2775" s="193" t="s">
        <v>446</v>
      </c>
      <c r="D2775" s="195">
        <v>2025</v>
      </c>
      <c r="E2775" s="295" t="str">
        <f t="shared" si="38"/>
        <v>HighMDA2025</v>
      </c>
      <c r="F2775" s="304">
        <v>3276.0144999999993</v>
      </c>
    </row>
    <row r="2776" spans="2:6">
      <c r="B2776" s="194" t="s">
        <v>683</v>
      </c>
      <c r="C2776" s="193" t="s">
        <v>446</v>
      </c>
      <c r="D2776" s="195">
        <v>2030</v>
      </c>
      <c r="E2776" s="295" t="str">
        <f t="shared" si="38"/>
        <v>LowMDA2030</v>
      </c>
      <c r="F2776" s="304">
        <v>3116.7794999999987</v>
      </c>
    </row>
    <row r="2777" spans="2:6">
      <c r="B2777" s="194" t="s">
        <v>684</v>
      </c>
      <c r="C2777" s="193" t="s">
        <v>446</v>
      </c>
      <c r="D2777" s="195">
        <v>2030</v>
      </c>
      <c r="E2777" s="295" t="str">
        <f t="shared" si="38"/>
        <v>MediumMDA2030</v>
      </c>
      <c r="F2777" s="304">
        <v>3174.726999999998</v>
      </c>
    </row>
    <row r="2778" spans="2:6">
      <c r="B2778" s="194" t="s">
        <v>685</v>
      </c>
      <c r="C2778" s="193" t="s">
        <v>446</v>
      </c>
      <c r="D2778" s="195">
        <v>2030</v>
      </c>
      <c r="E2778" s="295" t="str">
        <f t="shared" si="38"/>
        <v>HighMDA2030</v>
      </c>
      <c r="F2778" s="304">
        <v>3232.6719999999987</v>
      </c>
    </row>
    <row r="2779" spans="2:6">
      <c r="B2779" s="194" t="s">
        <v>683</v>
      </c>
      <c r="C2779" s="193" t="s">
        <v>446</v>
      </c>
      <c r="D2779" s="195">
        <v>2035</v>
      </c>
      <c r="E2779" s="295" t="str">
        <f t="shared" ref="E2779:E2842" si="39">_xlfn.CONCAT(B2779,C2779, D2779)</f>
        <v>LowMDA2035</v>
      </c>
      <c r="F2779" s="304">
        <v>3030.1274999999996</v>
      </c>
    </row>
    <row r="2780" spans="2:6">
      <c r="B2780" s="194" t="s">
        <v>684</v>
      </c>
      <c r="C2780" s="193" t="s">
        <v>446</v>
      </c>
      <c r="D2780" s="195">
        <v>2035</v>
      </c>
      <c r="E2780" s="295" t="str">
        <f t="shared" si="39"/>
        <v>MediumMDA2035</v>
      </c>
      <c r="F2780" s="304">
        <v>3133.0199999999995</v>
      </c>
    </row>
    <row r="2781" spans="2:6">
      <c r="B2781" s="194" t="s">
        <v>685</v>
      </c>
      <c r="C2781" s="193" t="s">
        <v>446</v>
      </c>
      <c r="D2781" s="195">
        <v>2035</v>
      </c>
      <c r="E2781" s="295" t="str">
        <f t="shared" si="39"/>
        <v>HighMDA2035</v>
      </c>
      <c r="F2781" s="304">
        <v>3235.9134999999997</v>
      </c>
    </row>
    <row r="2782" spans="2:6">
      <c r="B2782" s="194" t="s">
        <v>683</v>
      </c>
      <c r="C2782" s="193" t="s">
        <v>446</v>
      </c>
      <c r="D2782" s="195">
        <v>2040</v>
      </c>
      <c r="E2782" s="295" t="str">
        <f t="shared" si="39"/>
        <v>LowMDA2040</v>
      </c>
      <c r="F2782" s="304">
        <v>2932.1354999999994</v>
      </c>
    </row>
    <row r="2783" spans="2:6">
      <c r="B2783" s="194" t="s">
        <v>684</v>
      </c>
      <c r="C2783" s="193" t="s">
        <v>446</v>
      </c>
      <c r="D2783" s="195">
        <v>2040</v>
      </c>
      <c r="E2783" s="295" t="str">
        <f t="shared" si="39"/>
        <v>MediumMDA2040</v>
      </c>
      <c r="F2783" s="304">
        <v>3081.5239999999994</v>
      </c>
    </row>
    <row r="2784" spans="2:6">
      <c r="B2784" s="194" t="s">
        <v>685</v>
      </c>
      <c r="C2784" s="193" t="s">
        <v>446</v>
      </c>
      <c r="D2784" s="195">
        <v>2040</v>
      </c>
      <c r="E2784" s="295" t="str">
        <f t="shared" si="39"/>
        <v>HighMDA2040</v>
      </c>
      <c r="F2784" s="304">
        <v>3230.9489999999996</v>
      </c>
    </row>
    <row r="2785" spans="2:6">
      <c r="B2785" s="194" t="s">
        <v>683</v>
      </c>
      <c r="C2785" s="193" t="s">
        <v>446</v>
      </c>
      <c r="D2785" s="195">
        <v>2045</v>
      </c>
      <c r="E2785" s="295" t="str">
        <f t="shared" si="39"/>
        <v>LowMDA2045</v>
      </c>
      <c r="F2785" s="304">
        <v>2837.0555000000004</v>
      </c>
    </row>
    <row r="2786" spans="2:6">
      <c r="B2786" s="194" t="s">
        <v>684</v>
      </c>
      <c r="C2786" s="193" t="s">
        <v>446</v>
      </c>
      <c r="D2786" s="195">
        <v>2045</v>
      </c>
      <c r="E2786" s="295" t="str">
        <f t="shared" si="39"/>
        <v>MediumMDA2045</v>
      </c>
      <c r="F2786" s="304">
        <v>3034.9105000000004</v>
      </c>
    </row>
    <row r="2787" spans="2:6">
      <c r="B2787" s="194" t="s">
        <v>685</v>
      </c>
      <c r="C2787" s="193" t="s">
        <v>446</v>
      </c>
      <c r="D2787" s="195">
        <v>2045</v>
      </c>
      <c r="E2787" s="295" t="str">
        <f t="shared" si="39"/>
        <v>HighMDA2045</v>
      </c>
      <c r="F2787" s="304">
        <v>3233.3434999999999</v>
      </c>
    </row>
    <row r="2788" spans="2:6">
      <c r="B2788" s="194" t="s">
        <v>683</v>
      </c>
      <c r="C2788" s="193" t="s">
        <v>446</v>
      </c>
      <c r="D2788" s="195">
        <v>2050</v>
      </c>
      <c r="E2788" s="295" t="str">
        <f t="shared" si="39"/>
        <v>LowMDA2050</v>
      </c>
      <c r="F2788" s="304">
        <v>2746.7754999999997</v>
      </c>
    </row>
    <row r="2789" spans="2:6">
      <c r="B2789" s="194" t="s">
        <v>684</v>
      </c>
      <c r="C2789" s="193" t="s">
        <v>446</v>
      </c>
      <c r="D2789" s="195">
        <v>2050</v>
      </c>
      <c r="E2789" s="295" t="str">
        <f t="shared" si="39"/>
        <v>MediumMDA2050</v>
      </c>
      <c r="F2789" s="304">
        <v>2997.5324999999998</v>
      </c>
    </row>
    <row r="2790" spans="2:6">
      <c r="B2790" s="194" t="s">
        <v>685</v>
      </c>
      <c r="C2790" s="193" t="s">
        <v>446</v>
      </c>
      <c r="D2790" s="195">
        <v>2050</v>
      </c>
      <c r="E2790" s="295" t="str">
        <f t="shared" si="39"/>
        <v>HighMDA2050</v>
      </c>
      <c r="F2790" s="304">
        <v>3251.7764999999999</v>
      </c>
    </row>
    <row r="2791" spans="2:6">
      <c r="B2791" s="194" t="s">
        <v>682</v>
      </c>
      <c r="C2791" s="193" t="s">
        <v>448</v>
      </c>
      <c r="D2791" s="195">
        <v>2020</v>
      </c>
      <c r="E2791" s="295" t="str">
        <f t="shared" si="39"/>
        <v>EstimatesMDG2020</v>
      </c>
      <c r="F2791" s="304">
        <v>28225.176500000009</v>
      </c>
    </row>
    <row r="2792" spans="2:6">
      <c r="B2792" s="194" t="s">
        <v>683</v>
      </c>
      <c r="C2792" s="193" t="s">
        <v>448</v>
      </c>
      <c r="D2792" s="195">
        <v>2025</v>
      </c>
      <c r="E2792" s="295" t="str">
        <f t="shared" si="39"/>
        <v>LowMDG2025</v>
      </c>
      <c r="F2792" s="304">
        <v>31587.377500000002</v>
      </c>
    </row>
    <row r="2793" spans="2:6">
      <c r="B2793" s="194" t="s">
        <v>684</v>
      </c>
      <c r="C2793" s="193" t="s">
        <v>448</v>
      </c>
      <c r="D2793" s="195">
        <v>2025</v>
      </c>
      <c r="E2793" s="295" t="str">
        <f t="shared" si="39"/>
        <v>MediumMDG2025</v>
      </c>
      <c r="F2793" s="304">
        <v>31797.306499999999</v>
      </c>
    </row>
    <row r="2794" spans="2:6">
      <c r="B2794" s="194" t="s">
        <v>685</v>
      </c>
      <c r="C2794" s="193" t="s">
        <v>448</v>
      </c>
      <c r="D2794" s="195">
        <v>2025</v>
      </c>
      <c r="E2794" s="295" t="str">
        <f t="shared" si="39"/>
        <v>HighMDG2025</v>
      </c>
      <c r="F2794" s="304">
        <v>32007.236499999999</v>
      </c>
    </row>
    <row r="2795" spans="2:6">
      <c r="B2795" s="194" t="s">
        <v>683</v>
      </c>
      <c r="C2795" s="193" t="s">
        <v>448</v>
      </c>
      <c r="D2795" s="195">
        <v>2030</v>
      </c>
      <c r="E2795" s="295" t="str">
        <f t="shared" si="39"/>
        <v>LowMDG2030</v>
      </c>
      <c r="F2795" s="304">
        <v>34918.037500000006</v>
      </c>
    </row>
    <row r="2796" spans="2:6">
      <c r="B2796" s="194" t="s">
        <v>684</v>
      </c>
      <c r="C2796" s="193" t="s">
        <v>448</v>
      </c>
      <c r="D2796" s="195">
        <v>2030</v>
      </c>
      <c r="E2796" s="295" t="str">
        <f t="shared" si="39"/>
        <v>MediumMDG2030</v>
      </c>
      <c r="F2796" s="304">
        <v>35604.443000000021</v>
      </c>
    </row>
    <row r="2797" spans="2:6">
      <c r="B2797" s="194" t="s">
        <v>685</v>
      </c>
      <c r="C2797" s="193" t="s">
        <v>448</v>
      </c>
      <c r="D2797" s="195">
        <v>2030</v>
      </c>
      <c r="E2797" s="295" t="str">
        <f t="shared" si="39"/>
        <v>HighMDG2030</v>
      </c>
      <c r="F2797" s="304">
        <v>36290.904000000031</v>
      </c>
    </row>
    <row r="2798" spans="2:6">
      <c r="B2798" s="194" t="s">
        <v>683</v>
      </c>
      <c r="C2798" s="193" t="s">
        <v>448</v>
      </c>
      <c r="D2798" s="195">
        <v>2035</v>
      </c>
      <c r="E2798" s="295" t="str">
        <f t="shared" si="39"/>
        <v>LowMDG2035</v>
      </c>
      <c r="F2798" s="304">
        <v>38143.048000000003</v>
      </c>
    </row>
    <row r="2799" spans="2:6">
      <c r="B2799" s="194" t="s">
        <v>684</v>
      </c>
      <c r="C2799" s="193" t="s">
        <v>448</v>
      </c>
      <c r="D2799" s="195">
        <v>2035</v>
      </c>
      <c r="E2799" s="295" t="str">
        <f t="shared" si="39"/>
        <v>MediumMDG2035</v>
      </c>
      <c r="F2799" s="304">
        <v>39534.122500000005</v>
      </c>
    </row>
    <row r="2800" spans="2:6">
      <c r="B2800" s="194" t="s">
        <v>685</v>
      </c>
      <c r="C2800" s="193" t="s">
        <v>448</v>
      </c>
      <c r="D2800" s="195">
        <v>2035</v>
      </c>
      <c r="E2800" s="295" t="str">
        <f t="shared" si="39"/>
        <v>HighMDG2035</v>
      </c>
      <c r="F2800" s="304">
        <v>40925.646500000003</v>
      </c>
    </row>
    <row r="2801" spans="2:6">
      <c r="B2801" s="194" t="s">
        <v>683</v>
      </c>
      <c r="C2801" s="193" t="s">
        <v>448</v>
      </c>
      <c r="D2801" s="195">
        <v>2040</v>
      </c>
      <c r="E2801" s="295" t="str">
        <f t="shared" si="39"/>
        <v>LowMDG2040</v>
      </c>
      <c r="F2801" s="304">
        <v>41293.390000000007</v>
      </c>
    </row>
    <row r="2802" spans="2:6">
      <c r="B2802" s="194" t="s">
        <v>684</v>
      </c>
      <c r="C2802" s="193" t="s">
        <v>448</v>
      </c>
      <c r="D2802" s="195">
        <v>2040</v>
      </c>
      <c r="E2802" s="295" t="str">
        <f t="shared" si="39"/>
        <v>MediumMDG2040</v>
      </c>
      <c r="F2802" s="304">
        <v>43524.30049999999</v>
      </c>
    </row>
    <row r="2803" spans="2:6">
      <c r="B2803" s="194" t="s">
        <v>685</v>
      </c>
      <c r="C2803" s="193" t="s">
        <v>448</v>
      </c>
      <c r="D2803" s="195">
        <v>2040</v>
      </c>
      <c r="E2803" s="295" t="str">
        <f t="shared" si="39"/>
        <v>HighMDG2040</v>
      </c>
      <c r="F2803" s="304">
        <v>45762.558999999994</v>
      </c>
    </row>
    <row r="2804" spans="2:6">
      <c r="B2804" s="194" t="s">
        <v>683</v>
      </c>
      <c r="C2804" s="193" t="s">
        <v>448</v>
      </c>
      <c r="D2804" s="195">
        <v>2045</v>
      </c>
      <c r="E2804" s="295" t="str">
        <f t="shared" si="39"/>
        <v>LowMDG2045</v>
      </c>
      <c r="F2804" s="304">
        <v>44329.120500000026</v>
      </c>
    </row>
    <row r="2805" spans="2:6">
      <c r="B2805" s="194" t="s">
        <v>684</v>
      </c>
      <c r="C2805" s="193" t="s">
        <v>448</v>
      </c>
      <c r="D2805" s="195">
        <v>2045</v>
      </c>
      <c r="E2805" s="295" t="str">
        <f t="shared" si="39"/>
        <v>MediumMDG2045</v>
      </c>
      <c r="F2805" s="304">
        <v>47546.606000000029</v>
      </c>
    </row>
    <row r="2806" spans="2:6">
      <c r="B2806" s="194" t="s">
        <v>685</v>
      </c>
      <c r="C2806" s="193" t="s">
        <v>448</v>
      </c>
      <c r="D2806" s="195">
        <v>2045</v>
      </c>
      <c r="E2806" s="295" t="str">
        <f t="shared" si="39"/>
        <v>HighMDG2045</v>
      </c>
      <c r="F2806" s="304">
        <v>50813.482000000025</v>
      </c>
    </row>
    <row r="2807" spans="2:6">
      <c r="B2807" s="194" t="s">
        <v>683</v>
      </c>
      <c r="C2807" s="193" t="s">
        <v>448</v>
      </c>
      <c r="D2807" s="195">
        <v>2050</v>
      </c>
      <c r="E2807" s="295" t="str">
        <f t="shared" si="39"/>
        <v>LowMDG2050</v>
      </c>
      <c r="F2807" s="304">
        <v>47191.205000000002</v>
      </c>
    </row>
    <row r="2808" spans="2:6">
      <c r="B2808" s="194" t="s">
        <v>684</v>
      </c>
      <c r="C2808" s="193" t="s">
        <v>448</v>
      </c>
      <c r="D2808" s="195">
        <v>2050</v>
      </c>
      <c r="E2808" s="295" t="str">
        <f t="shared" si="39"/>
        <v>MediumMDG2050</v>
      </c>
      <c r="F2808" s="304">
        <v>51592.964999999997</v>
      </c>
    </row>
    <row r="2809" spans="2:6">
      <c r="B2809" s="194" t="s">
        <v>685</v>
      </c>
      <c r="C2809" s="193" t="s">
        <v>448</v>
      </c>
      <c r="D2809" s="195">
        <v>2050</v>
      </c>
      <c r="E2809" s="295" t="str">
        <f t="shared" si="39"/>
        <v>HighMDG2050</v>
      </c>
      <c r="F2809" s="304">
        <v>56152.28300000001</v>
      </c>
    </row>
    <row r="2810" spans="2:6">
      <c r="B2810" s="194" t="s">
        <v>682</v>
      </c>
      <c r="C2810" s="193" t="s">
        <v>450</v>
      </c>
      <c r="D2810" s="195">
        <v>2020</v>
      </c>
      <c r="E2810" s="295" t="str">
        <f t="shared" si="39"/>
        <v>EstimatesMDV2020</v>
      </c>
      <c r="F2810" s="304">
        <v>514.4380000000001</v>
      </c>
    </row>
    <row r="2811" spans="2:6">
      <c r="B2811" s="194" t="s">
        <v>683</v>
      </c>
      <c r="C2811" s="193" t="s">
        <v>450</v>
      </c>
      <c r="D2811" s="195">
        <v>2025</v>
      </c>
      <c r="E2811" s="295" t="str">
        <f t="shared" si="39"/>
        <v>LowMDV2025</v>
      </c>
      <c r="F2811" s="304">
        <v>511.68349999999998</v>
      </c>
    </row>
    <row r="2812" spans="2:6">
      <c r="B2812" s="194" t="s">
        <v>684</v>
      </c>
      <c r="C2812" s="193" t="s">
        <v>450</v>
      </c>
      <c r="D2812" s="195">
        <v>2025</v>
      </c>
      <c r="E2812" s="295" t="str">
        <f t="shared" si="39"/>
        <v>MediumMDV2025</v>
      </c>
      <c r="F2812" s="304">
        <v>515.22350000000006</v>
      </c>
    </row>
    <row r="2813" spans="2:6">
      <c r="B2813" s="194" t="s">
        <v>685</v>
      </c>
      <c r="C2813" s="193" t="s">
        <v>450</v>
      </c>
      <c r="D2813" s="195">
        <v>2025</v>
      </c>
      <c r="E2813" s="295" t="str">
        <f t="shared" si="39"/>
        <v>HighMDV2025</v>
      </c>
      <c r="F2813" s="304">
        <v>518.7645</v>
      </c>
    </row>
    <row r="2814" spans="2:6">
      <c r="B2814" s="194" t="s">
        <v>683</v>
      </c>
      <c r="C2814" s="193" t="s">
        <v>450</v>
      </c>
      <c r="D2814" s="195">
        <v>2030</v>
      </c>
      <c r="E2814" s="295" t="str">
        <f t="shared" si="39"/>
        <v>LowMDV2030</v>
      </c>
      <c r="F2814" s="304">
        <v>503.27</v>
      </c>
    </row>
    <row r="2815" spans="2:6">
      <c r="B2815" s="194" t="s">
        <v>684</v>
      </c>
      <c r="C2815" s="193" t="s">
        <v>450</v>
      </c>
      <c r="D2815" s="195">
        <v>2030</v>
      </c>
      <c r="E2815" s="295" t="str">
        <f t="shared" si="39"/>
        <v>MediumMDV2030</v>
      </c>
      <c r="F2815" s="304">
        <v>512.68299999999999</v>
      </c>
    </row>
    <row r="2816" spans="2:6">
      <c r="B2816" s="194" t="s">
        <v>685</v>
      </c>
      <c r="C2816" s="193" t="s">
        <v>450</v>
      </c>
      <c r="D2816" s="195">
        <v>2030</v>
      </c>
      <c r="E2816" s="295" t="str">
        <f t="shared" si="39"/>
        <v>HighMDV2030</v>
      </c>
      <c r="F2816" s="304">
        <v>522.10149999999999</v>
      </c>
    </row>
    <row r="2817" spans="2:6">
      <c r="B2817" s="194" t="s">
        <v>683</v>
      </c>
      <c r="C2817" s="193" t="s">
        <v>450</v>
      </c>
      <c r="D2817" s="195">
        <v>2035</v>
      </c>
      <c r="E2817" s="295" t="str">
        <f t="shared" si="39"/>
        <v>LowMDV2035</v>
      </c>
      <c r="F2817" s="304">
        <v>510.80900000000008</v>
      </c>
    </row>
    <row r="2818" spans="2:6">
      <c r="B2818" s="194" t="s">
        <v>684</v>
      </c>
      <c r="C2818" s="193" t="s">
        <v>450</v>
      </c>
      <c r="D2818" s="195">
        <v>2035</v>
      </c>
      <c r="E2818" s="295" t="str">
        <f t="shared" si="39"/>
        <v>MediumMDV2035</v>
      </c>
      <c r="F2818" s="304">
        <v>526.98100000000022</v>
      </c>
    </row>
    <row r="2819" spans="2:6">
      <c r="B2819" s="194" t="s">
        <v>685</v>
      </c>
      <c r="C2819" s="193" t="s">
        <v>450</v>
      </c>
      <c r="D2819" s="195">
        <v>2035</v>
      </c>
      <c r="E2819" s="295" t="str">
        <f t="shared" si="39"/>
        <v>HighMDV2035</v>
      </c>
      <c r="F2819" s="304">
        <v>543.21300000000019</v>
      </c>
    </row>
    <row r="2820" spans="2:6">
      <c r="B2820" s="194" t="s">
        <v>683</v>
      </c>
      <c r="C2820" s="193" t="s">
        <v>450</v>
      </c>
      <c r="D2820" s="195">
        <v>2040</v>
      </c>
      <c r="E2820" s="295" t="str">
        <f t="shared" si="39"/>
        <v>LowMDV2040</v>
      </c>
      <c r="F2820" s="304">
        <v>518.38799999999992</v>
      </c>
    </row>
    <row r="2821" spans="2:6">
      <c r="B2821" s="194" t="s">
        <v>684</v>
      </c>
      <c r="C2821" s="193" t="s">
        <v>450</v>
      </c>
      <c r="D2821" s="195">
        <v>2040</v>
      </c>
      <c r="E2821" s="295" t="str">
        <f t="shared" si="39"/>
        <v>MediumMDV2040</v>
      </c>
      <c r="F2821" s="304">
        <v>541.91700000000003</v>
      </c>
    </row>
    <row r="2822" spans="2:6">
      <c r="B2822" s="194" t="s">
        <v>685</v>
      </c>
      <c r="C2822" s="193" t="s">
        <v>450</v>
      </c>
      <c r="D2822" s="195">
        <v>2040</v>
      </c>
      <c r="E2822" s="295" t="str">
        <f t="shared" si="39"/>
        <v>HighMDV2040</v>
      </c>
      <c r="F2822" s="304">
        <v>565.56800000000021</v>
      </c>
    </row>
    <row r="2823" spans="2:6">
      <c r="B2823" s="194" t="s">
        <v>683</v>
      </c>
      <c r="C2823" s="193" t="s">
        <v>450</v>
      </c>
      <c r="D2823" s="195">
        <v>2045</v>
      </c>
      <c r="E2823" s="295" t="str">
        <f t="shared" si="39"/>
        <v>LowMDV2045</v>
      </c>
      <c r="F2823" s="304">
        <v>525.06100000000004</v>
      </c>
    </row>
    <row r="2824" spans="2:6">
      <c r="B2824" s="194" t="s">
        <v>684</v>
      </c>
      <c r="C2824" s="193" t="s">
        <v>450</v>
      </c>
      <c r="D2824" s="195">
        <v>2045</v>
      </c>
      <c r="E2824" s="295" t="str">
        <f t="shared" si="39"/>
        <v>MediumMDV2045</v>
      </c>
      <c r="F2824" s="304">
        <v>556.82050000000004</v>
      </c>
    </row>
    <row r="2825" spans="2:6">
      <c r="B2825" s="194" t="s">
        <v>685</v>
      </c>
      <c r="C2825" s="193" t="s">
        <v>450</v>
      </c>
      <c r="D2825" s="195">
        <v>2045</v>
      </c>
      <c r="E2825" s="295" t="str">
        <f t="shared" si="39"/>
        <v>HighMDV2045</v>
      </c>
      <c r="F2825" s="304">
        <v>588.67550000000028</v>
      </c>
    </row>
    <row r="2826" spans="2:6">
      <c r="B2826" s="194" t="s">
        <v>683</v>
      </c>
      <c r="C2826" s="193" t="s">
        <v>450</v>
      </c>
      <c r="D2826" s="195">
        <v>2050</v>
      </c>
      <c r="E2826" s="295" t="str">
        <f t="shared" si="39"/>
        <v>LowMDV2050</v>
      </c>
      <c r="F2826" s="304">
        <v>529.03449999999975</v>
      </c>
    </row>
    <row r="2827" spans="2:6">
      <c r="B2827" s="194" t="s">
        <v>684</v>
      </c>
      <c r="C2827" s="193" t="s">
        <v>450</v>
      </c>
      <c r="D2827" s="195">
        <v>2050</v>
      </c>
      <c r="E2827" s="295" t="str">
        <f t="shared" si="39"/>
        <v>MediumMDV2050</v>
      </c>
      <c r="F2827" s="304">
        <v>569.90899999999988</v>
      </c>
    </row>
    <row r="2828" spans="2:6">
      <c r="B2828" s="194" t="s">
        <v>685</v>
      </c>
      <c r="C2828" s="193" t="s">
        <v>450</v>
      </c>
      <c r="D2828" s="195">
        <v>2050</v>
      </c>
      <c r="E2828" s="295" t="str">
        <f t="shared" si="39"/>
        <v>HighMDV2050</v>
      </c>
      <c r="F2828" s="304">
        <v>611.20799999999986</v>
      </c>
    </row>
    <row r="2829" spans="2:6">
      <c r="B2829" s="194" t="s">
        <v>682</v>
      </c>
      <c r="C2829" s="193" t="s">
        <v>454</v>
      </c>
      <c r="D2829" s="195">
        <v>2020</v>
      </c>
      <c r="E2829" s="295" t="str">
        <f t="shared" si="39"/>
        <v>EstimatesMEX2020</v>
      </c>
      <c r="F2829" s="304">
        <v>125998.30150000002</v>
      </c>
    </row>
    <row r="2830" spans="2:6">
      <c r="B2830" s="194" t="s">
        <v>683</v>
      </c>
      <c r="C2830" s="193" t="s">
        <v>454</v>
      </c>
      <c r="D2830" s="195">
        <v>2025</v>
      </c>
      <c r="E2830" s="295" t="str">
        <f t="shared" si="39"/>
        <v>LowMEX2025</v>
      </c>
      <c r="F2830" s="304">
        <v>129402.88999999998</v>
      </c>
    </row>
    <row r="2831" spans="2:6">
      <c r="B2831" s="194" t="s">
        <v>684</v>
      </c>
      <c r="C2831" s="193" t="s">
        <v>454</v>
      </c>
      <c r="D2831" s="195">
        <v>2025</v>
      </c>
      <c r="E2831" s="295" t="str">
        <f t="shared" si="39"/>
        <v>MediumMEX2025</v>
      </c>
      <c r="F2831" s="304">
        <v>130301.39099999997</v>
      </c>
    </row>
    <row r="2832" spans="2:6">
      <c r="B2832" s="194" t="s">
        <v>685</v>
      </c>
      <c r="C2832" s="193" t="s">
        <v>454</v>
      </c>
      <c r="D2832" s="195">
        <v>2025</v>
      </c>
      <c r="E2832" s="295" t="str">
        <f t="shared" si="39"/>
        <v>HighMEX2025</v>
      </c>
      <c r="F2832" s="304">
        <v>131199.93499999997</v>
      </c>
    </row>
    <row r="2833" spans="2:6">
      <c r="B2833" s="194" t="s">
        <v>683</v>
      </c>
      <c r="C2833" s="193" t="s">
        <v>454</v>
      </c>
      <c r="D2833" s="195">
        <v>2030</v>
      </c>
      <c r="E2833" s="295" t="str">
        <f t="shared" si="39"/>
        <v>LowMEX2030</v>
      </c>
      <c r="F2833" s="304">
        <v>131804.67500000005</v>
      </c>
    </row>
    <row r="2834" spans="2:6">
      <c r="B2834" s="194" t="s">
        <v>684</v>
      </c>
      <c r="C2834" s="193" t="s">
        <v>454</v>
      </c>
      <c r="D2834" s="195">
        <v>2030</v>
      </c>
      <c r="E2834" s="295" t="str">
        <f t="shared" si="39"/>
        <v>MediumMEX2030</v>
      </c>
      <c r="F2834" s="304">
        <v>134534.10700000005</v>
      </c>
    </row>
    <row r="2835" spans="2:6">
      <c r="B2835" s="194" t="s">
        <v>685</v>
      </c>
      <c r="C2835" s="193" t="s">
        <v>454</v>
      </c>
      <c r="D2835" s="195">
        <v>2030</v>
      </c>
      <c r="E2835" s="295" t="str">
        <f t="shared" si="39"/>
        <v>HighMEX2030</v>
      </c>
      <c r="F2835" s="304">
        <v>137263.82400000002</v>
      </c>
    </row>
    <row r="2836" spans="2:6">
      <c r="B2836" s="194" t="s">
        <v>683</v>
      </c>
      <c r="C2836" s="193" t="s">
        <v>454</v>
      </c>
      <c r="D2836" s="195">
        <v>2035</v>
      </c>
      <c r="E2836" s="295" t="str">
        <f t="shared" si="39"/>
        <v>LowMEX2035</v>
      </c>
      <c r="F2836" s="304">
        <v>133062.77600000001</v>
      </c>
    </row>
    <row r="2837" spans="2:6">
      <c r="B2837" s="194" t="s">
        <v>684</v>
      </c>
      <c r="C2837" s="193" t="s">
        <v>454</v>
      </c>
      <c r="D2837" s="195">
        <v>2035</v>
      </c>
      <c r="E2837" s="295" t="str">
        <f t="shared" si="39"/>
        <v>MediumMEX2035</v>
      </c>
      <c r="F2837" s="304">
        <v>138200.92250000004</v>
      </c>
    </row>
    <row r="2838" spans="2:6">
      <c r="B2838" s="194" t="s">
        <v>685</v>
      </c>
      <c r="C2838" s="193" t="s">
        <v>454</v>
      </c>
      <c r="D2838" s="195">
        <v>2035</v>
      </c>
      <c r="E2838" s="295" t="str">
        <f t="shared" si="39"/>
        <v>HighMEX2035</v>
      </c>
      <c r="F2838" s="304">
        <v>143339.02400000009</v>
      </c>
    </row>
    <row r="2839" spans="2:6">
      <c r="B2839" s="194" t="s">
        <v>683</v>
      </c>
      <c r="C2839" s="193" t="s">
        <v>454</v>
      </c>
      <c r="D2839" s="195">
        <v>2040</v>
      </c>
      <c r="E2839" s="295" t="str">
        <f t="shared" si="39"/>
        <v>LowMEX2040</v>
      </c>
      <c r="F2839" s="304">
        <v>133404.96749999997</v>
      </c>
    </row>
    <row r="2840" spans="2:6">
      <c r="B2840" s="194" t="s">
        <v>684</v>
      </c>
      <c r="C2840" s="193" t="s">
        <v>454</v>
      </c>
      <c r="D2840" s="195">
        <v>2040</v>
      </c>
      <c r="E2840" s="295" t="str">
        <f t="shared" si="39"/>
        <v>MediumMEX2040</v>
      </c>
      <c r="F2840" s="304">
        <v>141055.17149999994</v>
      </c>
    </row>
    <row r="2841" spans="2:6">
      <c r="B2841" s="194" t="s">
        <v>685</v>
      </c>
      <c r="C2841" s="193" t="s">
        <v>454</v>
      </c>
      <c r="D2841" s="195">
        <v>2040</v>
      </c>
      <c r="E2841" s="295" t="str">
        <f t="shared" si="39"/>
        <v>HighMEX2040</v>
      </c>
      <c r="F2841" s="304">
        <v>148717.42049999992</v>
      </c>
    </row>
    <row r="2842" spans="2:6">
      <c r="B2842" s="194" t="s">
        <v>683</v>
      </c>
      <c r="C2842" s="193" t="s">
        <v>454</v>
      </c>
      <c r="D2842" s="195">
        <v>2045</v>
      </c>
      <c r="E2842" s="295" t="str">
        <f t="shared" si="39"/>
        <v>LowMEX2045</v>
      </c>
      <c r="F2842" s="304">
        <v>132745.53499999997</v>
      </c>
    </row>
    <row r="2843" spans="2:6">
      <c r="B2843" s="194" t="s">
        <v>684</v>
      </c>
      <c r="C2843" s="193" t="s">
        <v>454</v>
      </c>
      <c r="D2843" s="195">
        <v>2045</v>
      </c>
      <c r="E2843" s="295" t="str">
        <f t="shared" ref="E2843:E2906" si="40">_xlfn.CONCAT(B2843,C2843, D2843)</f>
        <v>MediumMEX2045</v>
      </c>
      <c r="F2843" s="304">
        <v>142919.109</v>
      </c>
    </row>
    <row r="2844" spans="2:6">
      <c r="B2844" s="194" t="s">
        <v>685</v>
      </c>
      <c r="C2844" s="193" t="s">
        <v>454</v>
      </c>
      <c r="D2844" s="195">
        <v>2045</v>
      </c>
      <c r="E2844" s="295" t="str">
        <f t="shared" si="40"/>
        <v>HighMEX2045</v>
      </c>
      <c r="F2844" s="304">
        <v>153227.22700000001</v>
      </c>
    </row>
    <row r="2845" spans="2:6">
      <c r="B2845" s="194" t="s">
        <v>683</v>
      </c>
      <c r="C2845" s="193" t="s">
        <v>454</v>
      </c>
      <c r="D2845" s="195">
        <v>2050</v>
      </c>
      <c r="E2845" s="295" t="str">
        <f t="shared" si="40"/>
        <v>LowMEX2050</v>
      </c>
      <c r="F2845" s="304">
        <v>130956.24850000006</v>
      </c>
    </row>
    <row r="2846" spans="2:6">
      <c r="B2846" s="194" t="s">
        <v>684</v>
      </c>
      <c r="C2846" s="193" t="s">
        <v>454</v>
      </c>
      <c r="D2846" s="195">
        <v>2050</v>
      </c>
      <c r="E2846" s="295" t="str">
        <f t="shared" si="40"/>
        <v>MediumMEX2050</v>
      </c>
      <c r="F2846" s="304">
        <v>143772.364</v>
      </c>
    </row>
    <row r="2847" spans="2:6">
      <c r="B2847" s="194" t="s">
        <v>685</v>
      </c>
      <c r="C2847" s="193" t="s">
        <v>454</v>
      </c>
      <c r="D2847" s="195">
        <v>2050</v>
      </c>
      <c r="E2847" s="295" t="str">
        <f t="shared" si="40"/>
        <v>HighMEX2050</v>
      </c>
      <c r="F2847" s="304">
        <v>157071.52600000001</v>
      </c>
    </row>
    <row r="2848" spans="2:6">
      <c r="B2848" s="207" t="s">
        <v>682</v>
      </c>
      <c r="C2848" s="193" t="s">
        <v>456</v>
      </c>
      <c r="D2848" s="195">
        <v>2020</v>
      </c>
      <c r="E2848" s="295" t="str">
        <f t="shared" si="40"/>
        <v>EstimatesMHL2020</v>
      </c>
      <c r="F2848" s="304">
        <v>43.413500000000013</v>
      </c>
    </row>
    <row r="2849" spans="2:6">
      <c r="B2849" s="194" t="s">
        <v>683</v>
      </c>
      <c r="C2849" s="193" t="s">
        <v>456</v>
      </c>
      <c r="D2849" s="195">
        <v>2025</v>
      </c>
      <c r="E2849" s="295" t="str">
        <f t="shared" si="40"/>
        <v>LowMHL2025</v>
      </c>
      <c r="F2849" s="304">
        <v>42.571999999999989</v>
      </c>
    </row>
    <row r="2850" spans="2:6">
      <c r="B2850" s="194" t="s">
        <v>684</v>
      </c>
      <c r="C2850" s="193" t="s">
        <v>456</v>
      </c>
      <c r="D2850" s="195">
        <v>2025</v>
      </c>
      <c r="E2850" s="295" t="str">
        <f t="shared" si="40"/>
        <v>MediumMHL2025</v>
      </c>
      <c r="F2850" s="304">
        <v>42.818999999999996</v>
      </c>
    </row>
    <row r="2851" spans="2:6">
      <c r="B2851" s="194" t="s">
        <v>685</v>
      </c>
      <c r="C2851" s="193" t="s">
        <v>456</v>
      </c>
      <c r="D2851" s="195">
        <v>2025</v>
      </c>
      <c r="E2851" s="295" t="str">
        <f t="shared" si="40"/>
        <v>HighMHL2025</v>
      </c>
      <c r="F2851" s="304">
        <v>43.066499999999991</v>
      </c>
    </row>
    <row r="2852" spans="2:6">
      <c r="B2852" s="194" t="s">
        <v>683</v>
      </c>
      <c r="C2852" s="193" t="s">
        <v>456</v>
      </c>
      <c r="D2852" s="195">
        <v>2030</v>
      </c>
      <c r="E2852" s="295" t="str">
        <f t="shared" si="40"/>
        <v>LowMHL2030</v>
      </c>
      <c r="F2852" s="304">
        <v>43.947000000000024</v>
      </c>
    </row>
    <row r="2853" spans="2:6">
      <c r="B2853" s="194" t="s">
        <v>684</v>
      </c>
      <c r="C2853" s="193" t="s">
        <v>456</v>
      </c>
      <c r="D2853" s="195">
        <v>2030</v>
      </c>
      <c r="E2853" s="295" t="str">
        <f t="shared" si="40"/>
        <v>MediumMHL2030</v>
      </c>
      <c r="F2853" s="304">
        <v>44.733000000000025</v>
      </c>
    </row>
    <row r="2854" spans="2:6">
      <c r="B2854" s="194" t="s">
        <v>685</v>
      </c>
      <c r="C2854" s="193" t="s">
        <v>456</v>
      </c>
      <c r="D2854" s="195">
        <v>2030</v>
      </c>
      <c r="E2854" s="295" t="str">
        <f t="shared" si="40"/>
        <v>HighMHL2030</v>
      </c>
      <c r="F2854" s="304">
        <v>45.519000000000027</v>
      </c>
    </row>
    <row r="2855" spans="2:6">
      <c r="B2855" s="194" t="s">
        <v>683</v>
      </c>
      <c r="C2855" s="193" t="s">
        <v>456</v>
      </c>
      <c r="D2855" s="195">
        <v>2035</v>
      </c>
      <c r="E2855" s="295" t="str">
        <f t="shared" si="40"/>
        <v>LowMHL2035</v>
      </c>
      <c r="F2855" s="304">
        <v>45.027500000000025</v>
      </c>
    </row>
    <row r="2856" spans="2:6">
      <c r="B2856" s="194" t="s">
        <v>684</v>
      </c>
      <c r="C2856" s="193" t="s">
        <v>456</v>
      </c>
      <c r="D2856" s="195">
        <v>2035</v>
      </c>
      <c r="E2856" s="295" t="str">
        <f t="shared" si="40"/>
        <v>MediumMHL2035</v>
      </c>
      <c r="F2856" s="304">
        <v>46.611000000000018</v>
      </c>
    </row>
    <row r="2857" spans="2:6">
      <c r="B2857" s="194" t="s">
        <v>685</v>
      </c>
      <c r="C2857" s="193" t="s">
        <v>456</v>
      </c>
      <c r="D2857" s="195">
        <v>2035</v>
      </c>
      <c r="E2857" s="295" t="str">
        <f t="shared" si="40"/>
        <v>HighMHL2035</v>
      </c>
      <c r="F2857" s="304">
        <v>48.196500000000022</v>
      </c>
    </row>
    <row r="2858" spans="2:6">
      <c r="B2858" s="194" t="s">
        <v>683</v>
      </c>
      <c r="C2858" s="193" t="s">
        <v>456</v>
      </c>
      <c r="D2858" s="195">
        <v>2040</v>
      </c>
      <c r="E2858" s="295" t="str">
        <f t="shared" si="40"/>
        <v>LowMHL2040</v>
      </c>
      <c r="F2858" s="304">
        <v>45.913999999999987</v>
      </c>
    </row>
    <row r="2859" spans="2:6">
      <c r="B2859" s="194" t="s">
        <v>684</v>
      </c>
      <c r="C2859" s="193" t="s">
        <v>456</v>
      </c>
      <c r="D2859" s="195">
        <v>2040</v>
      </c>
      <c r="E2859" s="295" t="str">
        <f t="shared" si="40"/>
        <v>MediumMHL2040</v>
      </c>
      <c r="F2859" s="304">
        <v>48.43399999999999</v>
      </c>
    </row>
    <row r="2860" spans="2:6">
      <c r="B2860" s="194" t="s">
        <v>685</v>
      </c>
      <c r="C2860" s="193" t="s">
        <v>456</v>
      </c>
      <c r="D2860" s="195">
        <v>2040</v>
      </c>
      <c r="E2860" s="295" t="str">
        <f t="shared" si="40"/>
        <v>HighMHL2040</v>
      </c>
      <c r="F2860" s="304">
        <v>50.960999999999991</v>
      </c>
    </row>
    <row r="2861" spans="2:6">
      <c r="B2861" s="194" t="s">
        <v>683</v>
      </c>
      <c r="C2861" s="193" t="s">
        <v>456</v>
      </c>
      <c r="D2861" s="195">
        <v>2045</v>
      </c>
      <c r="E2861" s="295" t="str">
        <f t="shared" si="40"/>
        <v>LowMHL2045</v>
      </c>
      <c r="F2861" s="304">
        <v>46.500499999999981</v>
      </c>
    </row>
    <row r="2862" spans="2:6">
      <c r="B2862" s="194" t="s">
        <v>684</v>
      </c>
      <c r="C2862" s="193" t="s">
        <v>456</v>
      </c>
      <c r="D2862" s="195">
        <v>2045</v>
      </c>
      <c r="E2862" s="295" t="str">
        <f t="shared" si="40"/>
        <v>MediumMHL2045</v>
      </c>
      <c r="F2862" s="304">
        <v>50.022999999999982</v>
      </c>
    </row>
    <row r="2863" spans="2:6">
      <c r="B2863" s="194" t="s">
        <v>685</v>
      </c>
      <c r="C2863" s="193" t="s">
        <v>456</v>
      </c>
      <c r="D2863" s="195">
        <v>2045</v>
      </c>
      <c r="E2863" s="295" t="str">
        <f t="shared" si="40"/>
        <v>HighMHL2045</v>
      </c>
      <c r="F2863" s="304">
        <v>53.582999999999984</v>
      </c>
    </row>
    <row r="2864" spans="2:6">
      <c r="B2864" s="194" t="s">
        <v>683</v>
      </c>
      <c r="C2864" s="193" t="s">
        <v>456</v>
      </c>
      <c r="D2864" s="195">
        <v>2050</v>
      </c>
      <c r="E2864" s="295" t="str">
        <f t="shared" si="40"/>
        <v>LowMHL2050</v>
      </c>
      <c r="F2864" s="304">
        <v>46.625500000000009</v>
      </c>
    </row>
    <row r="2865" spans="2:6">
      <c r="B2865" s="194" t="s">
        <v>684</v>
      </c>
      <c r="C2865" s="193" t="s">
        <v>456</v>
      </c>
      <c r="D2865" s="195">
        <v>2050</v>
      </c>
      <c r="E2865" s="295" t="str">
        <f t="shared" si="40"/>
        <v>MediumMHL2050</v>
      </c>
      <c r="F2865" s="304">
        <v>51.210500000000003</v>
      </c>
    </row>
    <row r="2866" spans="2:6">
      <c r="B2866" s="194" t="s">
        <v>685</v>
      </c>
      <c r="C2866" s="193" t="s">
        <v>456</v>
      </c>
      <c r="D2866" s="195">
        <v>2050</v>
      </c>
      <c r="E2866" s="295" t="str">
        <f t="shared" si="40"/>
        <v>HighMHL2050</v>
      </c>
      <c r="F2866" s="304">
        <v>55.917000000000009</v>
      </c>
    </row>
    <row r="2867" spans="2:6">
      <c r="B2867" s="194" t="s">
        <v>682</v>
      </c>
      <c r="C2867" s="193" t="s">
        <v>460</v>
      </c>
      <c r="D2867" s="195">
        <v>2020</v>
      </c>
      <c r="E2867" s="295" t="str">
        <f t="shared" si="40"/>
        <v>EstimatesMKD2020</v>
      </c>
      <c r="F2867" s="304">
        <v>2111.0714999999996</v>
      </c>
    </row>
    <row r="2868" spans="2:6">
      <c r="B2868" s="194" t="s">
        <v>683</v>
      </c>
      <c r="C2868" s="193" t="s">
        <v>460</v>
      </c>
      <c r="D2868" s="195">
        <v>2025</v>
      </c>
      <c r="E2868" s="295" t="str">
        <f t="shared" si="40"/>
        <v>LowMKD2025</v>
      </c>
      <c r="F2868" s="304">
        <v>2070.0070000000001</v>
      </c>
    </row>
    <row r="2869" spans="2:6">
      <c r="B2869" s="194" t="s">
        <v>684</v>
      </c>
      <c r="C2869" s="193" t="s">
        <v>460</v>
      </c>
      <c r="D2869" s="195">
        <v>2025</v>
      </c>
      <c r="E2869" s="295" t="str">
        <f t="shared" si="40"/>
        <v>MediumMKD2025</v>
      </c>
      <c r="F2869" s="304">
        <v>2082.4245000000001</v>
      </c>
    </row>
    <row r="2870" spans="2:6">
      <c r="B2870" s="194" t="s">
        <v>685</v>
      </c>
      <c r="C2870" s="193" t="s">
        <v>460</v>
      </c>
      <c r="D2870" s="195">
        <v>2025</v>
      </c>
      <c r="E2870" s="295" t="str">
        <f t="shared" si="40"/>
        <v>HighMKD2025</v>
      </c>
      <c r="F2870" s="304">
        <v>2094.8415000000005</v>
      </c>
    </row>
    <row r="2871" spans="2:6">
      <c r="B2871" s="194" t="s">
        <v>683</v>
      </c>
      <c r="C2871" s="193" t="s">
        <v>460</v>
      </c>
      <c r="D2871" s="195">
        <v>2030</v>
      </c>
      <c r="E2871" s="295" t="str">
        <f t="shared" si="40"/>
        <v>LowMKD2030</v>
      </c>
      <c r="F2871" s="304">
        <v>2036.4349999999997</v>
      </c>
    </row>
    <row r="2872" spans="2:6">
      <c r="B2872" s="194" t="s">
        <v>684</v>
      </c>
      <c r="C2872" s="193" t="s">
        <v>460</v>
      </c>
      <c r="D2872" s="195">
        <v>2030</v>
      </c>
      <c r="E2872" s="295" t="str">
        <f t="shared" si="40"/>
        <v>MediumMKD2030</v>
      </c>
      <c r="F2872" s="304">
        <v>2072.2555000000002</v>
      </c>
    </row>
    <row r="2873" spans="2:6">
      <c r="B2873" s="194" t="s">
        <v>685</v>
      </c>
      <c r="C2873" s="193" t="s">
        <v>460</v>
      </c>
      <c r="D2873" s="195">
        <v>2030</v>
      </c>
      <c r="E2873" s="295" t="str">
        <f t="shared" si="40"/>
        <v>HighMKD2030</v>
      </c>
      <c r="F2873" s="304">
        <v>2108.0795000000003</v>
      </c>
    </row>
    <row r="2874" spans="2:6">
      <c r="B2874" s="194" t="s">
        <v>683</v>
      </c>
      <c r="C2874" s="193" t="s">
        <v>460</v>
      </c>
      <c r="D2874" s="195">
        <v>2035</v>
      </c>
      <c r="E2874" s="295" t="str">
        <f t="shared" si="40"/>
        <v>LowMKD2035</v>
      </c>
      <c r="F2874" s="304">
        <v>1983.0670000000002</v>
      </c>
    </row>
    <row r="2875" spans="2:6">
      <c r="B2875" s="194" t="s">
        <v>684</v>
      </c>
      <c r="C2875" s="193" t="s">
        <v>460</v>
      </c>
      <c r="D2875" s="195">
        <v>2035</v>
      </c>
      <c r="E2875" s="295" t="str">
        <f t="shared" si="40"/>
        <v>MediumMKD2035</v>
      </c>
      <c r="F2875" s="304">
        <v>2047.4545000000001</v>
      </c>
    </row>
    <row r="2876" spans="2:6">
      <c r="B2876" s="194" t="s">
        <v>685</v>
      </c>
      <c r="C2876" s="193" t="s">
        <v>460</v>
      </c>
      <c r="D2876" s="195">
        <v>2035</v>
      </c>
      <c r="E2876" s="295" t="str">
        <f t="shared" si="40"/>
        <v>HighMKD2035</v>
      </c>
      <c r="F2876" s="304">
        <v>2111.8434999999999</v>
      </c>
    </row>
    <row r="2877" spans="2:6">
      <c r="B2877" s="194" t="s">
        <v>683</v>
      </c>
      <c r="C2877" s="193" t="s">
        <v>460</v>
      </c>
      <c r="D2877" s="195">
        <v>2040</v>
      </c>
      <c r="E2877" s="295" t="str">
        <f t="shared" si="40"/>
        <v>LowMKD2040</v>
      </c>
      <c r="F2877" s="304">
        <v>1917.3295000000012</v>
      </c>
    </row>
    <row r="2878" spans="2:6">
      <c r="B2878" s="194" t="s">
        <v>684</v>
      </c>
      <c r="C2878" s="193" t="s">
        <v>460</v>
      </c>
      <c r="D2878" s="195">
        <v>2040</v>
      </c>
      <c r="E2878" s="295" t="str">
        <f t="shared" si="40"/>
        <v>MediumMKD2040</v>
      </c>
      <c r="F2878" s="304">
        <v>2010.1140000000009</v>
      </c>
    </row>
    <row r="2879" spans="2:6">
      <c r="B2879" s="194" t="s">
        <v>685</v>
      </c>
      <c r="C2879" s="193" t="s">
        <v>460</v>
      </c>
      <c r="D2879" s="195">
        <v>2040</v>
      </c>
      <c r="E2879" s="295" t="str">
        <f t="shared" si="40"/>
        <v>HighMKD2040</v>
      </c>
      <c r="F2879" s="304">
        <v>2102.953500000001</v>
      </c>
    </row>
    <row r="2880" spans="2:6">
      <c r="B2880" s="194" t="s">
        <v>683</v>
      </c>
      <c r="C2880" s="193" t="s">
        <v>460</v>
      </c>
      <c r="D2880" s="195">
        <v>2045</v>
      </c>
      <c r="E2880" s="295" t="str">
        <f t="shared" si="40"/>
        <v>LowMKD2045</v>
      </c>
      <c r="F2880" s="304">
        <v>1843.0790000000011</v>
      </c>
    </row>
    <row r="2881" spans="2:6">
      <c r="B2881" s="194" t="s">
        <v>684</v>
      </c>
      <c r="C2881" s="193" t="s">
        <v>460</v>
      </c>
      <c r="D2881" s="195">
        <v>2045</v>
      </c>
      <c r="E2881" s="295" t="str">
        <f t="shared" si="40"/>
        <v>MediumMKD2045</v>
      </c>
      <c r="F2881" s="304">
        <v>1963.1525000000011</v>
      </c>
    </row>
    <row r="2882" spans="2:6">
      <c r="B2882" s="194" t="s">
        <v>685</v>
      </c>
      <c r="C2882" s="193" t="s">
        <v>460</v>
      </c>
      <c r="D2882" s="195">
        <v>2045</v>
      </c>
      <c r="E2882" s="295" t="str">
        <f t="shared" si="40"/>
        <v>HighMKD2045</v>
      </c>
      <c r="F2882" s="304">
        <v>2083.8050000000012</v>
      </c>
    </row>
    <row r="2883" spans="2:6">
      <c r="B2883" s="194" t="s">
        <v>683</v>
      </c>
      <c r="C2883" s="193" t="s">
        <v>460</v>
      </c>
      <c r="D2883" s="195">
        <v>2050</v>
      </c>
      <c r="E2883" s="295" t="str">
        <f t="shared" si="40"/>
        <v>LowMKD2050</v>
      </c>
      <c r="F2883" s="304">
        <v>1761.9045000000001</v>
      </c>
    </row>
    <row r="2884" spans="2:6">
      <c r="B2884" s="194" t="s">
        <v>684</v>
      </c>
      <c r="C2884" s="193" t="s">
        <v>460</v>
      </c>
      <c r="D2884" s="195">
        <v>2050</v>
      </c>
      <c r="E2884" s="295" t="str">
        <f t="shared" si="40"/>
        <v>MediumMKD2050</v>
      </c>
      <c r="F2884" s="304">
        <v>1909.3090000000002</v>
      </c>
    </row>
    <row r="2885" spans="2:6">
      <c r="B2885" s="194" t="s">
        <v>685</v>
      </c>
      <c r="C2885" s="193" t="s">
        <v>460</v>
      </c>
      <c r="D2885" s="195">
        <v>2050</v>
      </c>
      <c r="E2885" s="295" t="str">
        <f t="shared" si="40"/>
        <v>HighMKD2050</v>
      </c>
      <c r="F2885" s="304">
        <v>2059.2870000000003</v>
      </c>
    </row>
    <row r="2886" spans="2:6">
      <c r="B2886" s="194" t="s">
        <v>682</v>
      </c>
      <c r="C2886" s="193" t="s">
        <v>462</v>
      </c>
      <c r="D2886" s="195">
        <v>2020</v>
      </c>
      <c r="E2886" s="295" t="str">
        <f t="shared" si="40"/>
        <v>EstimatesMLI2020</v>
      </c>
      <c r="F2886" s="304">
        <v>21224.040000000005</v>
      </c>
    </row>
    <row r="2887" spans="2:6">
      <c r="B2887" s="194" t="s">
        <v>683</v>
      </c>
      <c r="C2887" s="193" t="s">
        <v>462</v>
      </c>
      <c r="D2887" s="195">
        <v>2025</v>
      </c>
      <c r="E2887" s="295" t="str">
        <f t="shared" si="40"/>
        <v>LowMLI2025</v>
      </c>
      <c r="F2887" s="304">
        <v>24621.701499999999</v>
      </c>
    </row>
    <row r="2888" spans="2:6">
      <c r="B2888" s="194" t="s">
        <v>684</v>
      </c>
      <c r="C2888" s="193" t="s">
        <v>462</v>
      </c>
      <c r="D2888" s="195">
        <v>2025</v>
      </c>
      <c r="E2888" s="295" t="str">
        <f t="shared" si="40"/>
        <v>MediumMLI2025</v>
      </c>
      <c r="F2888" s="304">
        <v>24758.657499999998</v>
      </c>
    </row>
    <row r="2889" spans="2:6">
      <c r="B2889" s="194" t="s">
        <v>685</v>
      </c>
      <c r="C2889" s="193" t="s">
        <v>462</v>
      </c>
      <c r="D2889" s="195">
        <v>2025</v>
      </c>
      <c r="E2889" s="295" t="str">
        <f t="shared" si="40"/>
        <v>HighMLI2025</v>
      </c>
      <c r="F2889" s="304">
        <v>24895.64</v>
      </c>
    </row>
    <row r="2890" spans="2:6">
      <c r="B2890" s="194" t="s">
        <v>683</v>
      </c>
      <c r="C2890" s="193" t="s">
        <v>462</v>
      </c>
      <c r="D2890" s="195">
        <v>2030</v>
      </c>
      <c r="E2890" s="295" t="str">
        <f t="shared" si="40"/>
        <v>LowMLI2030</v>
      </c>
      <c r="F2890" s="304">
        <v>28252.775999999994</v>
      </c>
    </row>
    <row r="2891" spans="2:6">
      <c r="B2891" s="194" t="s">
        <v>684</v>
      </c>
      <c r="C2891" s="193" t="s">
        <v>462</v>
      </c>
      <c r="D2891" s="195">
        <v>2030</v>
      </c>
      <c r="E2891" s="295" t="str">
        <f t="shared" si="40"/>
        <v>MediumMLI2030</v>
      </c>
      <c r="F2891" s="304">
        <v>28712.294499999996</v>
      </c>
    </row>
    <row r="2892" spans="2:6">
      <c r="B2892" s="194" t="s">
        <v>685</v>
      </c>
      <c r="C2892" s="193" t="s">
        <v>462</v>
      </c>
      <c r="D2892" s="195">
        <v>2030</v>
      </c>
      <c r="E2892" s="295" t="str">
        <f t="shared" si="40"/>
        <v>HighMLI2030</v>
      </c>
      <c r="F2892" s="304">
        <v>29172.215</v>
      </c>
    </row>
    <row r="2893" spans="2:6">
      <c r="B2893" s="194" t="s">
        <v>683</v>
      </c>
      <c r="C2893" s="193" t="s">
        <v>462</v>
      </c>
      <c r="D2893" s="195">
        <v>2035</v>
      </c>
      <c r="E2893" s="295" t="str">
        <f t="shared" si="40"/>
        <v>LowMLI2035</v>
      </c>
      <c r="F2893" s="304">
        <v>32082.987499999999</v>
      </c>
    </row>
    <row r="2894" spans="2:6">
      <c r="B2894" s="194" t="s">
        <v>684</v>
      </c>
      <c r="C2894" s="193" t="s">
        <v>462</v>
      </c>
      <c r="D2894" s="195">
        <v>2035</v>
      </c>
      <c r="E2894" s="295" t="str">
        <f t="shared" si="40"/>
        <v>MediumMLI2035</v>
      </c>
      <c r="F2894" s="304">
        <v>33051.141999999963</v>
      </c>
    </row>
    <row r="2895" spans="2:6">
      <c r="B2895" s="194" t="s">
        <v>685</v>
      </c>
      <c r="C2895" s="193" t="s">
        <v>462</v>
      </c>
      <c r="D2895" s="195">
        <v>2035</v>
      </c>
      <c r="E2895" s="295" t="str">
        <f t="shared" si="40"/>
        <v>HighMLI2035</v>
      </c>
      <c r="F2895" s="304">
        <v>34021.010499999968</v>
      </c>
    </row>
    <row r="2896" spans="2:6">
      <c r="B2896" s="194" t="s">
        <v>683</v>
      </c>
      <c r="C2896" s="193" t="s">
        <v>462</v>
      </c>
      <c r="D2896" s="195">
        <v>2040</v>
      </c>
      <c r="E2896" s="295" t="str">
        <f t="shared" si="40"/>
        <v>LowMLI2040</v>
      </c>
      <c r="F2896" s="304">
        <v>36075.667999999998</v>
      </c>
    </row>
    <row r="2897" spans="2:6">
      <c r="B2897" s="194" t="s">
        <v>684</v>
      </c>
      <c r="C2897" s="193" t="s">
        <v>462</v>
      </c>
      <c r="D2897" s="195">
        <v>2040</v>
      </c>
      <c r="E2897" s="295" t="str">
        <f t="shared" si="40"/>
        <v>MediumMLI2040</v>
      </c>
      <c r="F2897" s="304">
        <v>37687.789999999994</v>
      </c>
    </row>
    <row r="2898" spans="2:6">
      <c r="B2898" s="194" t="s">
        <v>685</v>
      </c>
      <c r="C2898" s="193" t="s">
        <v>462</v>
      </c>
      <c r="D2898" s="195">
        <v>2040</v>
      </c>
      <c r="E2898" s="295" t="str">
        <f t="shared" si="40"/>
        <v>HighMLI2040</v>
      </c>
      <c r="F2898" s="304">
        <v>39306.351000000002</v>
      </c>
    </row>
    <row r="2899" spans="2:6">
      <c r="B2899" s="194" t="s">
        <v>683</v>
      </c>
      <c r="C2899" s="193" t="s">
        <v>462</v>
      </c>
      <c r="D2899" s="195">
        <v>2045</v>
      </c>
      <c r="E2899" s="295" t="str">
        <f t="shared" si="40"/>
        <v>LowMLI2045</v>
      </c>
      <c r="F2899" s="304">
        <v>40115.543499999978</v>
      </c>
    </row>
    <row r="2900" spans="2:6">
      <c r="B2900" s="194" t="s">
        <v>684</v>
      </c>
      <c r="C2900" s="193" t="s">
        <v>462</v>
      </c>
      <c r="D2900" s="195">
        <v>2045</v>
      </c>
      <c r="E2900" s="295" t="str">
        <f t="shared" si="40"/>
        <v>MediumMLI2045</v>
      </c>
      <c r="F2900" s="304">
        <v>42526.19549999998</v>
      </c>
    </row>
    <row r="2901" spans="2:6">
      <c r="B2901" s="194" t="s">
        <v>685</v>
      </c>
      <c r="C2901" s="193" t="s">
        <v>462</v>
      </c>
      <c r="D2901" s="195">
        <v>2045</v>
      </c>
      <c r="E2901" s="295" t="str">
        <f t="shared" si="40"/>
        <v>HighMLI2045</v>
      </c>
      <c r="F2901" s="304">
        <v>44966.237999999976</v>
      </c>
    </row>
    <row r="2902" spans="2:6">
      <c r="B2902" s="194" t="s">
        <v>683</v>
      </c>
      <c r="C2902" s="193" t="s">
        <v>462</v>
      </c>
      <c r="D2902" s="195">
        <v>2050</v>
      </c>
      <c r="E2902" s="295" t="str">
        <f t="shared" si="40"/>
        <v>LowMLI2050</v>
      </c>
      <c r="F2902" s="304">
        <v>44027.494999999995</v>
      </c>
    </row>
    <row r="2903" spans="2:6">
      <c r="B2903" s="194" t="s">
        <v>684</v>
      </c>
      <c r="C2903" s="193" t="s">
        <v>462</v>
      </c>
      <c r="D2903" s="195">
        <v>2050</v>
      </c>
      <c r="E2903" s="295" t="str">
        <f t="shared" si="40"/>
        <v>MediumMLI2050</v>
      </c>
      <c r="F2903" s="304">
        <v>47439.802500000013</v>
      </c>
    </row>
    <row r="2904" spans="2:6">
      <c r="B2904" s="194" t="s">
        <v>685</v>
      </c>
      <c r="C2904" s="193" t="s">
        <v>462</v>
      </c>
      <c r="D2904" s="195">
        <v>2050</v>
      </c>
      <c r="E2904" s="295" t="str">
        <f t="shared" si="40"/>
        <v>HighMLI2050</v>
      </c>
      <c r="F2904" s="304">
        <v>50944.032000000014</v>
      </c>
    </row>
    <row r="2905" spans="2:6">
      <c r="B2905" s="194" t="s">
        <v>682</v>
      </c>
      <c r="C2905" s="193" t="s">
        <v>464</v>
      </c>
      <c r="D2905" s="195">
        <v>2020</v>
      </c>
      <c r="E2905" s="295" t="str">
        <f t="shared" si="40"/>
        <v>EstimatesMLT2020</v>
      </c>
      <c r="F2905" s="304">
        <v>515.35799999999972</v>
      </c>
    </row>
    <row r="2906" spans="2:6">
      <c r="B2906" s="194" t="s">
        <v>683</v>
      </c>
      <c r="C2906" s="193" t="s">
        <v>464</v>
      </c>
      <c r="D2906" s="195">
        <v>2025</v>
      </c>
      <c r="E2906" s="295" t="str">
        <f t="shared" si="40"/>
        <v>LowMLT2025</v>
      </c>
      <c r="F2906" s="304">
        <v>534.83500000000015</v>
      </c>
    </row>
    <row r="2907" spans="2:6">
      <c r="B2907" s="194" t="s">
        <v>684</v>
      </c>
      <c r="C2907" s="193" t="s">
        <v>464</v>
      </c>
      <c r="D2907" s="195">
        <v>2025</v>
      </c>
      <c r="E2907" s="295" t="str">
        <f t="shared" ref="E2907:E2970" si="41">_xlfn.CONCAT(B2907,C2907, D2907)</f>
        <v>MediumMLT2025</v>
      </c>
      <c r="F2907" s="304">
        <v>538.29700000000014</v>
      </c>
    </row>
    <row r="2908" spans="2:6">
      <c r="B2908" s="194" t="s">
        <v>685</v>
      </c>
      <c r="C2908" s="193" t="s">
        <v>464</v>
      </c>
      <c r="D2908" s="195">
        <v>2025</v>
      </c>
      <c r="E2908" s="295" t="str">
        <f t="shared" si="41"/>
        <v>HighMLT2025</v>
      </c>
      <c r="F2908" s="304">
        <v>541.75850000000014</v>
      </c>
    </row>
    <row r="2909" spans="2:6">
      <c r="B2909" s="194" t="s">
        <v>683</v>
      </c>
      <c r="C2909" s="193" t="s">
        <v>464</v>
      </c>
      <c r="D2909" s="195">
        <v>2030</v>
      </c>
      <c r="E2909" s="295" t="str">
        <f t="shared" si="41"/>
        <v>LowMLT2030</v>
      </c>
      <c r="F2909" s="304">
        <v>533.67649999999992</v>
      </c>
    </row>
    <row r="2910" spans="2:6">
      <c r="B2910" s="194" t="s">
        <v>684</v>
      </c>
      <c r="C2910" s="193" t="s">
        <v>464</v>
      </c>
      <c r="D2910" s="195">
        <v>2030</v>
      </c>
      <c r="E2910" s="295" t="str">
        <f t="shared" si="41"/>
        <v>MediumMLT2030</v>
      </c>
      <c r="F2910" s="304">
        <v>543.42499999999984</v>
      </c>
    </row>
    <row r="2911" spans="2:6">
      <c r="B2911" s="194" t="s">
        <v>685</v>
      </c>
      <c r="C2911" s="193" t="s">
        <v>464</v>
      </c>
      <c r="D2911" s="195">
        <v>2030</v>
      </c>
      <c r="E2911" s="295" t="str">
        <f t="shared" si="41"/>
        <v>HighMLT2030</v>
      </c>
      <c r="F2911" s="304">
        <v>553.17299999999989</v>
      </c>
    </row>
    <row r="2912" spans="2:6">
      <c r="B2912" s="194" t="s">
        <v>683</v>
      </c>
      <c r="C2912" s="193" t="s">
        <v>464</v>
      </c>
      <c r="D2912" s="195">
        <v>2035</v>
      </c>
      <c r="E2912" s="295" t="str">
        <f t="shared" si="41"/>
        <v>LowMLT2035</v>
      </c>
      <c r="F2912" s="304">
        <v>526.25549999999998</v>
      </c>
    </row>
    <row r="2913" spans="2:6">
      <c r="B2913" s="194" t="s">
        <v>684</v>
      </c>
      <c r="C2913" s="193" t="s">
        <v>464</v>
      </c>
      <c r="D2913" s="195">
        <v>2035</v>
      </c>
      <c r="E2913" s="295" t="str">
        <f t="shared" si="41"/>
        <v>MediumMLT2035</v>
      </c>
      <c r="F2913" s="304">
        <v>542.8739999999998</v>
      </c>
    </row>
    <row r="2914" spans="2:6">
      <c r="B2914" s="194" t="s">
        <v>685</v>
      </c>
      <c r="C2914" s="193" t="s">
        <v>464</v>
      </c>
      <c r="D2914" s="195">
        <v>2035</v>
      </c>
      <c r="E2914" s="295" t="str">
        <f t="shared" si="41"/>
        <v>HighMLT2035</v>
      </c>
      <c r="F2914" s="304">
        <v>559.49299999999982</v>
      </c>
    </row>
    <row r="2915" spans="2:6">
      <c r="B2915" s="194" t="s">
        <v>683</v>
      </c>
      <c r="C2915" s="193" t="s">
        <v>464</v>
      </c>
      <c r="D2915" s="195">
        <v>2040</v>
      </c>
      <c r="E2915" s="295" t="str">
        <f t="shared" si="41"/>
        <v>LowMLT2040</v>
      </c>
      <c r="F2915" s="304">
        <v>514.75300000000027</v>
      </c>
    </row>
    <row r="2916" spans="2:6">
      <c r="B2916" s="194" t="s">
        <v>684</v>
      </c>
      <c r="C2916" s="193" t="s">
        <v>464</v>
      </c>
      <c r="D2916" s="195">
        <v>2040</v>
      </c>
      <c r="E2916" s="295" t="str">
        <f t="shared" si="41"/>
        <v>MediumMLT2040</v>
      </c>
      <c r="F2916" s="304">
        <v>537.57450000000006</v>
      </c>
    </row>
    <row r="2917" spans="2:6">
      <c r="B2917" s="194" t="s">
        <v>685</v>
      </c>
      <c r="C2917" s="193" t="s">
        <v>464</v>
      </c>
      <c r="D2917" s="195">
        <v>2040</v>
      </c>
      <c r="E2917" s="295" t="str">
        <f t="shared" si="41"/>
        <v>HighMLT2040</v>
      </c>
      <c r="F2917" s="304">
        <v>560.40600000000006</v>
      </c>
    </row>
    <row r="2918" spans="2:6">
      <c r="B2918" s="194" t="s">
        <v>683</v>
      </c>
      <c r="C2918" s="193" t="s">
        <v>464</v>
      </c>
      <c r="D2918" s="195">
        <v>2045</v>
      </c>
      <c r="E2918" s="295" t="str">
        <f t="shared" si="41"/>
        <v>LowMLT2045</v>
      </c>
      <c r="F2918" s="304">
        <v>501.42400000000004</v>
      </c>
    </row>
    <row r="2919" spans="2:6">
      <c r="B2919" s="194" t="s">
        <v>684</v>
      </c>
      <c r="C2919" s="193" t="s">
        <v>464</v>
      </c>
      <c r="D2919" s="195">
        <v>2045</v>
      </c>
      <c r="E2919" s="295" t="str">
        <f t="shared" si="41"/>
        <v>MediumMLT2045</v>
      </c>
      <c r="F2919" s="304">
        <v>530.24750000000017</v>
      </c>
    </row>
    <row r="2920" spans="2:6">
      <c r="B2920" s="194" t="s">
        <v>685</v>
      </c>
      <c r="C2920" s="193" t="s">
        <v>464</v>
      </c>
      <c r="D2920" s="195">
        <v>2045</v>
      </c>
      <c r="E2920" s="295" t="str">
        <f t="shared" si="41"/>
        <v>HighMLT2045</v>
      </c>
      <c r="F2920" s="304">
        <v>559.19899999999984</v>
      </c>
    </row>
    <row r="2921" spans="2:6">
      <c r="B2921" s="194" t="s">
        <v>683</v>
      </c>
      <c r="C2921" s="193" t="s">
        <v>464</v>
      </c>
      <c r="D2921" s="195">
        <v>2050</v>
      </c>
      <c r="E2921" s="295" t="str">
        <f t="shared" si="41"/>
        <v>LowMLT2050</v>
      </c>
      <c r="F2921" s="304">
        <v>487.58000000000004</v>
      </c>
    </row>
    <row r="2922" spans="2:6">
      <c r="B2922" s="194" t="s">
        <v>684</v>
      </c>
      <c r="C2922" s="193" t="s">
        <v>464</v>
      </c>
      <c r="D2922" s="195">
        <v>2050</v>
      </c>
      <c r="E2922" s="295" t="str">
        <f t="shared" si="41"/>
        <v>MediumMLT2050</v>
      </c>
      <c r="F2922" s="304">
        <v>522.73699999999997</v>
      </c>
    </row>
    <row r="2923" spans="2:6">
      <c r="B2923" s="194" t="s">
        <v>685</v>
      </c>
      <c r="C2923" s="193" t="s">
        <v>464</v>
      </c>
      <c r="D2923" s="195">
        <v>2050</v>
      </c>
      <c r="E2923" s="295" t="str">
        <f t="shared" si="41"/>
        <v>HighMLT2050</v>
      </c>
      <c r="F2923" s="304">
        <v>558.36300000000006</v>
      </c>
    </row>
    <row r="2924" spans="2:6">
      <c r="B2924" s="194" t="s">
        <v>682</v>
      </c>
      <c r="C2924" s="193" t="s">
        <v>466</v>
      </c>
      <c r="D2924" s="195">
        <v>2020</v>
      </c>
      <c r="E2924" s="295" t="str">
        <f t="shared" si="41"/>
        <v>EstimatesMMR2020</v>
      </c>
      <c r="F2924" s="304">
        <v>53423.197999999982</v>
      </c>
    </row>
    <row r="2925" spans="2:6">
      <c r="B2925" s="194" t="s">
        <v>683</v>
      </c>
      <c r="C2925" s="193" t="s">
        <v>466</v>
      </c>
      <c r="D2925" s="195">
        <v>2025</v>
      </c>
      <c r="E2925" s="295" t="str">
        <f t="shared" si="41"/>
        <v>LowMMR2025</v>
      </c>
      <c r="F2925" s="304">
        <v>54972.877000000008</v>
      </c>
    </row>
    <row r="2926" spans="2:6">
      <c r="B2926" s="194" t="s">
        <v>684</v>
      </c>
      <c r="C2926" s="193" t="s">
        <v>466</v>
      </c>
      <c r="D2926" s="195">
        <v>2025</v>
      </c>
      <c r="E2926" s="295" t="str">
        <f t="shared" si="41"/>
        <v>MediumMMR2025</v>
      </c>
      <c r="F2926" s="304">
        <v>55336.783500000005</v>
      </c>
    </row>
    <row r="2927" spans="2:6">
      <c r="B2927" s="194" t="s">
        <v>685</v>
      </c>
      <c r="C2927" s="193" t="s">
        <v>466</v>
      </c>
      <c r="D2927" s="195">
        <v>2025</v>
      </c>
      <c r="E2927" s="295" t="str">
        <f t="shared" si="41"/>
        <v>HighMMR2025</v>
      </c>
      <c r="F2927" s="304">
        <v>55700.711500000005</v>
      </c>
    </row>
    <row r="2928" spans="2:6">
      <c r="B2928" s="194" t="s">
        <v>683</v>
      </c>
      <c r="C2928" s="193" t="s">
        <v>466</v>
      </c>
      <c r="D2928" s="195">
        <v>2030</v>
      </c>
      <c r="E2928" s="295" t="str">
        <f t="shared" si="41"/>
        <v>LowMMR2030</v>
      </c>
      <c r="F2928" s="304">
        <v>55884.841999999997</v>
      </c>
    </row>
    <row r="2929" spans="2:6">
      <c r="B2929" s="194" t="s">
        <v>684</v>
      </c>
      <c r="C2929" s="193" t="s">
        <v>466</v>
      </c>
      <c r="D2929" s="195">
        <v>2030</v>
      </c>
      <c r="E2929" s="295" t="str">
        <f t="shared" si="41"/>
        <v>MediumMMR2030</v>
      </c>
      <c r="F2929" s="304">
        <v>56987.625</v>
      </c>
    </row>
    <row r="2930" spans="2:6">
      <c r="B2930" s="194" t="s">
        <v>685</v>
      </c>
      <c r="C2930" s="193" t="s">
        <v>466</v>
      </c>
      <c r="D2930" s="195">
        <v>2030</v>
      </c>
      <c r="E2930" s="295" t="str">
        <f t="shared" si="41"/>
        <v>HighMMR2030</v>
      </c>
      <c r="F2930" s="304">
        <v>58090.542000000001</v>
      </c>
    </row>
    <row r="2931" spans="2:6">
      <c r="B2931" s="194" t="s">
        <v>683</v>
      </c>
      <c r="C2931" s="193" t="s">
        <v>466</v>
      </c>
      <c r="D2931" s="195">
        <v>2035</v>
      </c>
      <c r="E2931" s="295" t="str">
        <f t="shared" si="41"/>
        <v>LowMMR2035</v>
      </c>
      <c r="F2931" s="304">
        <v>56171.379499999988</v>
      </c>
    </row>
    <row r="2932" spans="2:6">
      <c r="B2932" s="194" t="s">
        <v>684</v>
      </c>
      <c r="C2932" s="193" t="s">
        <v>466</v>
      </c>
      <c r="D2932" s="195">
        <v>2035</v>
      </c>
      <c r="E2932" s="295" t="str">
        <f t="shared" si="41"/>
        <v>MediumMMR2035</v>
      </c>
      <c r="F2932" s="304">
        <v>58247.490499999993</v>
      </c>
    </row>
    <row r="2933" spans="2:6">
      <c r="B2933" s="194" t="s">
        <v>685</v>
      </c>
      <c r="C2933" s="193" t="s">
        <v>466</v>
      </c>
      <c r="D2933" s="195">
        <v>2035</v>
      </c>
      <c r="E2933" s="295" t="str">
        <f t="shared" si="41"/>
        <v>HighMMR2035</v>
      </c>
      <c r="F2933" s="304">
        <v>60323.721499999992</v>
      </c>
    </row>
    <row r="2934" spans="2:6">
      <c r="B2934" s="194" t="s">
        <v>683</v>
      </c>
      <c r="C2934" s="193" t="s">
        <v>466</v>
      </c>
      <c r="D2934" s="195">
        <v>2040</v>
      </c>
      <c r="E2934" s="295" t="str">
        <f t="shared" si="41"/>
        <v>LowMMR2040</v>
      </c>
      <c r="F2934" s="304">
        <v>56027.496000000006</v>
      </c>
    </row>
    <row r="2935" spans="2:6">
      <c r="B2935" s="194" t="s">
        <v>684</v>
      </c>
      <c r="C2935" s="193" t="s">
        <v>466</v>
      </c>
      <c r="D2935" s="195">
        <v>2040</v>
      </c>
      <c r="E2935" s="295" t="str">
        <f t="shared" si="41"/>
        <v>MediumMMR2040</v>
      </c>
      <c r="F2935" s="304">
        <v>59133.815999999999</v>
      </c>
    </row>
    <row r="2936" spans="2:6">
      <c r="B2936" s="194" t="s">
        <v>685</v>
      </c>
      <c r="C2936" s="193" t="s">
        <v>466</v>
      </c>
      <c r="D2936" s="195">
        <v>2040</v>
      </c>
      <c r="E2936" s="295" t="str">
        <f t="shared" si="41"/>
        <v>HighMMR2040</v>
      </c>
      <c r="F2936" s="304">
        <v>62243.072499999987</v>
      </c>
    </row>
    <row r="2937" spans="2:6">
      <c r="B2937" s="194" t="s">
        <v>683</v>
      </c>
      <c r="C2937" s="193" t="s">
        <v>466</v>
      </c>
      <c r="D2937" s="195">
        <v>2045</v>
      </c>
      <c r="E2937" s="295" t="str">
        <f t="shared" si="41"/>
        <v>LowMMR2045</v>
      </c>
      <c r="F2937" s="304">
        <v>55516.573000000011</v>
      </c>
    </row>
    <row r="2938" spans="2:6">
      <c r="B2938" s="194" t="s">
        <v>684</v>
      </c>
      <c r="C2938" s="193" t="s">
        <v>466</v>
      </c>
      <c r="D2938" s="195">
        <v>2045</v>
      </c>
      <c r="E2938" s="295" t="str">
        <f t="shared" si="41"/>
        <v>MediumMMR2045</v>
      </c>
      <c r="F2938" s="304">
        <v>59682.76</v>
      </c>
    </row>
    <row r="2939" spans="2:6">
      <c r="B2939" s="194" t="s">
        <v>685</v>
      </c>
      <c r="C2939" s="193" t="s">
        <v>466</v>
      </c>
      <c r="D2939" s="195">
        <v>2045</v>
      </c>
      <c r="E2939" s="295" t="str">
        <f t="shared" si="41"/>
        <v>HighMMR2045</v>
      </c>
      <c r="F2939" s="304">
        <v>63885.7235</v>
      </c>
    </row>
    <row r="2940" spans="2:6">
      <c r="B2940" s="194" t="s">
        <v>683</v>
      </c>
      <c r="C2940" s="193" t="s">
        <v>466</v>
      </c>
      <c r="D2940" s="195">
        <v>2050</v>
      </c>
      <c r="E2940" s="295" t="str">
        <f t="shared" si="41"/>
        <v>LowMMR2050</v>
      </c>
      <c r="F2940" s="304">
        <v>54607.417500000018</v>
      </c>
    </row>
    <row r="2941" spans="2:6">
      <c r="B2941" s="194" t="s">
        <v>684</v>
      </c>
      <c r="C2941" s="193" t="s">
        <v>466</v>
      </c>
      <c r="D2941" s="195">
        <v>2050</v>
      </c>
      <c r="E2941" s="295" t="str">
        <f t="shared" si="41"/>
        <v>MediumMMR2050</v>
      </c>
      <c r="F2941" s="304">
        <v>59929.39850000001</v>
      </c>
    </row>
    <row r="2942" spans="2:6">
      <c r="B2942" s="194" t="s">
        <v>685</v>
      </c>
      <c r="C2942" s="193" t="s">
        <v>466</v>
      </c>
      <c r="D2942" s="195">
        <v>2050</v>
      </c>
      <c r="E2942" s="295" t="str">
        <f t="shared" si="41"/>
        <v>HighMMR2050</v>
      </c>
      <c r="F2942" s="304">
        <v>65410.797500000008</v>
      </c>
    </row>
    <row r="2943" spans="2:6">
      <c r="B2943" s="194" t="s">
        <v>682</v>
      </c>
      <c r="C2943" s="193" t="s">
        <v>470</v>
      </c>
      <c r="D2943" s="195">
        <v>2020</v>
      </c>
      <c r="E2943" s="295" t="str">
        <f t="shared" si="41"/>
        <v>EstimatesMNE2020</v>
      </c>
      <c r="F2943" s="304">
        <v>629.04749999999979</v>
      </c>
    </row>
    <row r="2944" spans="2:6">
      <c r="B2944" s="194" t="s">
        <v>683</v>
      </c>
      <c r="C2944" s="193" t="s">
        <v>470</v>
      </c>
      <c r="D2944" s="195">
        <v>2025</v>
      </c>
      <c r="E2944" s="295" t="str">
        <f t="shared" si="41"/>
        <v>LowMNE2025</v>
      </c>
      <c r="F2944" s="304">
        <v>622.0899999999998</v>
      </c>
    </row>
    <row r="2945" spans="2:6">
      <c r="B2945" s="194" t="s">
        <v>684</v>
      </c>
      <c r="C2945" s="193" t="s">
        <v>470</v>
      </c>
      <c r="D2945" s="195">
        <v>2025</v>
      </c>
      <c r="E2945" s="295" t="str">
        <f t="shared" si="41"/>
        <v>MediumMNE2025</v>
      </c>
      <c r="F2945" s="304">
        <v>625.62299999999971</v>
      </c>
    </row>
    <row r="2946" spans="2:6">
      <c r="B2946" s="194" t="s">
        <v>685</v>
      </c>
      <c r="C2946" s="193" t="s">
        <v>470</v>
      </c>
      <c r="D2946" s="195">
        <v>2025</v>
      </c>
      <c r="E2946" s="295" t="str">
        <f t="shared" si="41"/>
        <v>HighMNE2025</v>
      </c>
      <c r="F2946" s="304">
        <v>629.15349999999978</v>
      </c>
    </row>
    <row r="2947" spans="2:6">
      <c r="B2947" s="194" t="s">
        <v>683</v>
      </c>
      <c r="C2947" s="193" t="s">
        <v>470</v>
      </c>
      <c r="D2947" s="195">
        <v>2030</v>
      </c>
      <c r="E2947" s="295" t="str">
        <f t="shared" si="41"/>
        <v>LowMNE2030</v>
      </c>
      <c r="F2947" s="304">
        <v>611.25600000000043</v>
      </c>
    </row>
    <row r="2948" spans="2:6">
      <c r="B2948" s="194" t="s">
        <v>684</v>
      </c>
      <c r="C2948" s="193" t="s">
        <v>470</v>
      </c>
      <c r="D2948" s="195">
        <v>2030</v>
      </c>
      <c r="E2948" s="295" t="str">
        <f t="shared" si="41"/>
        <v>MediumMNE2030</v>
      </c>
      <c r="F2948" s="304">
        <v>621.69600000000048</v>
      </c>
    </row>
    <row r="2949" spans="2:6">
      <c r="B2949" s="194" t="s">
        <v>685</v>
      </c>
      <c r="C2949" s="193" t="s">
        <v>470</v>
      </c>
      <c r="D2949" s="195">
        <v>2030</v>
      </c>
      <c r="E2949" s="295" t="str">
        <f t="shared" si="41"/>
        <v>HighMNE2030</v>
      </c>
      <c r="F2949" s="304">
        <v>632.13850000000048</v>
      </c>
    </row>
    <row r="2950" spans="2:6">
      <c r="B2950" s="194" t="s">
        <v>683</v>
      </c>
      <c r="C2950" s="193" t="s">
        <v>470</v>
      </c>
      <c r="D2950" s="195">
        <v>2035</v>
      </c>
      <c r="E2950" s="295" t="str">
        <f t="shared" si="41"/>
        <v>LowMNE2035</v>
      </c>
      <c r="F2950" s="304">
        <v>596.19000000000005</v>
      </c>
    </row>
    <row r="2951" spans="2:6">
      <c r="B2951" s="194" t="s">
        <v>684</v>
      </c>
      <c r="C2951" s="193" t="s">
        <v>470</v>
      </c>
      <c r="D2951" s="195">
        <v>2035</v>
      </c>
      <c r="E2951" s="295" t="str">
        <f t="shared" si="41"/>
        <v>MediumMNE2035</v>
      </c>
      <c r="F2951" s="304">
        <v>615.42699999999991</v>
      </c>
    </row>
    <row r="2952" spans="2:6">
      <c r="B2952" s="194" t="s">
        <v>685</v>
      </c>
      <c r="C2952" s="193" t="s">
        <v>470</v>
      </c>
      <c r="D2952" s="195">
        <v>2035</v>
      </c>
      <c r="E2952" s="295" t="str">
        <f t="shared" si="41"/>
        <v>HighMNE2035</v>
      </c>
      <c r="F2952" s="304">
        <v>634.66599999999994</v>
      </c>
    </row>
    <row r="2953" spans="2:6">
      <c r="B2953" s="194" t="s">
        <v>683</v>
      </c>
      <c r="C2953" s="193" t="s">
        <v>470</v>
      </c>
      <c r="D2953" s="195">
        <v>2040</v>
      </c>
      <c r="E2953" s="295" t="str">
        <f t="shared" si="41"/>
        <v>LowMNE2040</v>
      </c>
      <c r="F2953" s="304">
        <v>578.89299999999992</v>
      </c>
    </row>
    <row r="2954" spans="2:6">
      <c r="B2954" s="194" t="s">
        <v>684</v>
      </c>
      <c r="C2954" s="193" t="s">
        <v>470</v>
      </c>
      <c r="D2954" s="195">
        <v>2040</v>
      </c>
      <c r="E2954" s="295" t="str">
        <f t="shared" si="41"/>
        <v>MediumMNE2040</v>
      </c>
      <c r="F2954" s="304">
        <v>607.20049999999981</v>
      </c>
    </row>
    <row r="2955" spans="2:6">
      <c r="B2955" s="194" t="s">
        <v>685</v>
      </c>
      <c r="C2955" s="193" t="s">
        <v>470</v>
      </c>
      <c r="D2955" s="195">
        <v>2040</v>
      </c>
      <c r="E2955" s="295" t="str">
        <f t="shared" si="41"/>
        <v>HighMNE2040</v>
      </c>
      <c r="F2955" s="304">
        <v>635.50999999999976</v>
      </c>
    </row>
    <row r="2956" spans="2:6">
      <c r="B2956" s="194" t="s">
        <v>683</v>
      </c>
      <c r="C2956" s="193" t="s">
        <v>470</v>
      </c>
      <c r="D2956" s="195">
        <v>2045</v>
      </c>
      <c r="E2956" s="295" t="str">
        <f t="shared" si="41"/>
        <v>LowMNE2045</v>
      </c>
      <c r="F2956" s="304">
        <v>560.16999999999996</v>
      </c>
    </row>
    <row r="2957" spans="2:6">
      <c r="B2957" s="194" t="s">
        <v>684</v>
      </c>
      <c r="C2957" s="193" t="s">
        <v>470</v>
      </c>
      <c r="D2957" s="195">
        <v>2045</v>
      </c>
      <c r="E2957" s="295" t="str">
        <f t="shared" si="41"/>
        <v>MediumMNE2045</v>
      </c>
      <c r="F2957" s="304">
        <v>597.39650000000006</v>
      </c>
    </row>
    <row r="2958" spans="2:6">
      <c r="B2958" s="194" t="s">
        <v>685</v>
      </c>
      <c r="C2958" s="193" t="s">
        <v>470</v>
      </c>
      <c r="D2958" s="195">
        <v>2045</v>
      </c>
      <c r="E2958" s="295" t="str">
        <f t="shared" si="41"/>
        <v>HighMNE2045</v>
      </c>
      <c r="F2958" s="304">
        <v>634.70549999999992</v>
      </c>
    </row>
    <row r="2959" spans="2:6">
      <c r="B2959" s="194" t="s">
        <v>683</v>
      </c>
      <c r="C2959" s="193" t="s">
        <v>470</v>
      </c>
      <c r="D2959" s="195">
        <v>2050</v>
      </c>
      <c r="E2959" s="295" t="str">
        <f t="shared" si="41"/>
        <v>LowMNE2050</v>
      </c>
      <c r="F2959" s="304">
        <v>540.18849999999998</v>
      </c>
    </row>
    <row r="2960" spans="2:6">
      <c r="B2960" s="194" t="s">
        <v>684</v>
      </c>
      <c r="C2960" s="193" t="s">
        <v>470</v>
      </c>
      <c r="D2960" s="195">
        <v>2050</v>
      </c>
      <c r="E2960" s="295" t="str">
        <f t="shared" si="41"/>
        <v>MediumMNE2050</v>
      </c>
      <c r="F2960" s="304">
        <v>586.38499999999999</v>
      </c>
    </row>
    <row r="2961" spans="2:6">
      <c r="B2961" s="194" t="s">
        <v>685</v>
      </c>
      <c r="C2961" s="193" t="s">
        <v>470</v>
      </c>
      <c r="D2961" s="195">
        <v>2050</v>
      </c>
      <c r="E2961" s="295" t="str">
        <f t="shared" si="41"/>
        <v>HighMNE2050</v>
      </c>
      <c r="F2961" s="304">
        <v>633.04200000000003</v>
      </c>
    </row>
    <row r="2962" spans="2:6">
      <c r="B2962" s="194" t="s">
        <v>682</v>
      </c>
      <c r="C2962" s="193" t="s">
        <v>472</v>
      </c>
      <c r="D2962" s="195">
        <v>2020</v>
      </c>
      <c r="E2962" s="295" t="str">
        <f t="shared" si="41"/>
        <v>EstimatesMNG2020</v>
      </c>
      <c r="F2962" s="304">
        <v>3294.3349999999991</v>
      </c>
    </row>
    <row r="2963" spans="2:6">
      <c r="B2963" s="194" t="s">
        <v>683</v>
      </c>
      <c r="C2963" s="193" t="s">
        <v>472</v>
      </c>
      <c r="D2963" s="195">
        <v>2025</v>
      </c>
      <c r="E2963" s="295" t="str">
        <f t="shared" si="41"/>
        <v>LowMNG2025</v>
      </c>
      <c r="F2963" s="304">
        <v>3516.4769999999994</v>
      </c>
    </row>
    <row r="2964" spans="2:6">
      <c r="B2964" s="194" t="s">
        <v>684</v>
      </c>
      <c r="C2964" s="193" t="s">
        <v>472</v>
      </c>
      <c r="D2964" s="195">
        <v>2025</v>
      </c>
      <c r="E2964" s="295" t="str">
        <f t="shared" si="41"/>
        <v>MediumMNG2025</v>
      </c>
      <c r="F2964" s="304">
        <v>3537.9469999999997</v>
      </c>
    </row>
    <row r="2965" spans="2:6">
      <c r="B2965" s="194" t="s">
        <v>685</v>
      </c>
      <c r="C2965" s="193" t="s">
        <v>472</v>
      </c>
      <c r="D2965" s="195">
        <v>2025</v>
      </c>
      <c r="E2965" s="295" t="str">
        <f t="shared" si="41"/>
        <v>HighMNG2025</v>
      </c>
      <c r="F2965" s="304">
        <v>3559.4184999999993</v>
      </c>
    </row>
    <row r="2966" spans="2:6">
      <c r="B2966" s="194" t="s">
        <v>683</v>
      </c>
      <c r="C2966" s="193" t="s">
        <v>472</v>
      </c>
      <c r="D2966" s="195">
        <v>2030</v>
      </c>
      <c r="E2966" s="295" t="str">
        <f t="shared" si="41"/>
        <v>LowMNG2030</v>
      </c>
      <c r="F2966" s="304">
        <v>3671.9380000000001</v>
      </c>
    </row>
    <row r="2967" spans="2:6">
      <c r="B2967" s="194" t="s">
        <v>684</v>
      </c>
      <c r="C2967" s="193" t="s">
        <v>472</v>
      </c>
      <c r="D2967" s="195">
        <v>2030</v>
      </c>
      <c r="E2967" s="295" t="str">
        <f t="shared" si="41"/>
        <v>MediumMNG2030</v>
      </c>
      <c r="F2967" s="304">
        <v>3736.3265000000006</v>
      </c>
    </row>
    <row r="2968" spans="2:6">
      <c r="B2968" s="194" t="s">
        <v>685</v>
      </c>
      <c r="C2968" s="193" t="s">
        <v>472</v>
      </c>
      <c r="D2968" s="195">
        <v>2030</v>
      </c>
      <c r="E2968" s="295" t="str">
        <f t="shared" si="41"/>
        <v>HighMNG2030</v>
      </c>
      <c r="F2968" s="304">
        <v>3800.7155000000002</v>
      </c>
    </row>
    <row r="2969" spans="2:6">
      <c r="B2969" s="194" t="s">
        <v>683</v>
      </c>
      <c r="C2969" s="193" t="s">
        <v>472</v>
      </c>
      <c r="D2969" s="195">
        <v>2035</v>
      </c>
      <c r="E2969" s="295" t="str">
        <f t="shared" si="41"/>
        <v>LowMNG2035</v>
      </c>
      <c r="F2969" s="304">
        <v>3799.726999999998</v>
      </c>
    </row>
    <row r="2970" spans="2:6">
      <c r="B2970" s="194" t="s">
        <v>684</v>
      </c>
      <c r="C2970" s="193" t="s">
        <v>472</v>
      </c>
      <c r="D2970" s="195">
        <v>2035</v>
      </c>
      <c r="E2970" s="295" t="str">
        <f t="shared" si="41"/>
        <v>MediumMNG2035</v>
      </c>
      <c r="F2970" s="304">
        <v>3925.7449999999981</v>
      </c>
    </row>
    <row r="2971" spans="2:6">
      <c r="B2971" s="194" t="s">
        <v>685</v>
      </c>
      <c r="C2971" s="193" t="s">
        <v>472</v>
      </c>
      <c r="D2971" s="195">
        <v>2035</v>
      </c>
      <c r="E2971" s="295" t="str">
        <f t="shared" ref="E2971:E3034" si="42">_xlfn.CONCAT(B2971,C2971, D2971)</f>
        <v>HighMNG2035</v>
      </c>
      <c r="F2971" s="304">
        <v>4051.7619999999979</v>
      </c>
    </row>
    <row r="2972" spans="2:6">
      <c r="B2972" s="194" t="s">
        <v>683</v>
      </c>
      <c r="C2972" s="193" t="s">
        <v>472</v>
      </c>
      <c r="D2972" s="195">
        <v>2040</v>
      </c>
      <c r="E2972" s="295" t="str">
        <f t="shared" si="42"/>
        <v>LowMNG2040</v>
      </c>
      <c r="F2972" s="304">
        <v>3926.8780000000006</v>
      </c>
    </row>
    <row r="2973" spans="2:6">
      <c r="B2973" s="194" t="s">
        <v>684</v>
      </c>
      <c r="C2973" s="193" t="s">
        <v>472</v>
      </c>
      <c r="D2973" s="195">
        <v>2040</v>
      </c>
      <c r="E2973" s="295" t="str">
        <f t="shared" si="42"/>
        <v>MediumMNG2040</v>
      </c>
      <c r="F2973" s="304">
        <v>4127.8139999999994</v>
      </c>
    </row>
    <row r="2974" spans="2:6">
      <c r="B2974" s="194" t="s">
        <v>685</v>
      </c>
      <c r="C2974" s="193" t="s">
        <v>472</v>
      </c>
      <c r="D2974" s="195">
        <v>2040</v>
      </c>
      <c r="E2974" s="295" t="str">
        <f t="shared" si="42"/>
        <v>HighMNG2040</v>
      </c>
      <c r="F2974" s="304">
        <v>4328.7870000000012</v>
      </c>
    </row>
    <row r="2975" spans="2:6">
      <c r="B2975" s="194" t="s">
        <v>683</v>
      </c>
      <c r="C2975" s="193" t="s">
        <v>472</v>
      </c>
      <c r="D2975" s="195">
        <v>2045</v>
      </c>
      <c r="E2975" s="295" t="str">
        <f t="shared" si="42"/>
        <v>LowMNG2045</v>
      </c>
      <c r="F2975" s="304">
        <v>4047.4649999999997</v>
      </c>
    </row>
    <row r="2976" spans="2:6">
      <c r="B2976" s="194" t="s">
        <v>684</v>
      </c>
      <c r="C2976" s="193" t="s">
        <v>472</v>
      </c>
      <c r="D2976" s="195">
        <v>2045</v>
      </c>
      <c r="E2976" s="295" t="str">
        <f t="shared" si="42"/>
        <v>MediumMNG2045</v>
      </c>
      <c r="F2976" s="304">
        <v>4332.6664999999994</v>
      </c>
    </row>
    <row r="2977" spans="2:6">
      <c r="B2977" s="194" t="s">
        <v>685</v>
      </c>
      <c r="C2977" s="193" t="s">
        <v>472</v>
      </c>
      <c r="D2977" s="195">
        <v>2045</v>
      </c>
      <c r="E2977" s="295" t="str">
        <f t="shared" si="42"/>
        <v>HighMNG2045</v>
      </c>
      <c r="F2977" s="304">
        <v>4619.3429999999989</v>
      </c>
    </row>
    <row r="2978" spans="2:6">
      <c r="B2978" s="194" t="s">
        <v>683</v>
      </c>
      <c r="C2978" s="193" t="s">
        <v>472</v>
      </c>
      <c r="D2978" s="195">
        <v>2050</v>
      </c>
      <c r="E2978" s="295" t="str">
        <f t="shared" si="42"/>
        <v>LowMNG2050</v>
      </c>
      <c r="F2978" s="304">
        <v>4140.4820000000009</v>
      </c>
    </row>
    <row r="2979" spans="2:6">
      <c r="B2979" s="194" t="s">
        <v>684</v>
      </c>
      <c r="C2979" s="193" t="s">
        <v>472</v>
      </c>
      <c r="D2979" s="195">
        <v>2050</v>
      </c>
      <c r="E2979" s="295" t="str">
        <f t="shared" si="42"/>
        <v>MediumMNG2050</v>
      </c>
      <c r="F2979" s="304">
        <v>4518.8565000000017</v>
      </c>
    </row>
    <row r="2980" spans="2:6">
      <c r="B2980" s="194" t="s">
        <v>685</v>
      </c>
      <c r="C2980" s="193" t="s">
        <v>472</v>
      </c>
      <c r="D2980" s="195">
        <v>2050</v>
      </c>
      <c r="E2980" s="295" t="str">
        <f t="shared" si="42"/>
        <v>HighMNG2050</v>
      </c>
      <c r="F2980" s="304">
        <v>4904.8160000000016</v>
      </c>
    </row>
    <row r="2981" spans="2:6">
      <c r="B2981" s="207" t="s">
        <v>682</v>
      </c>
      <c r="C2981" s="193" t="s">
        <v>474</v>
      </c>
      <c r="D2981" s="195">
        <v>2020</v>
      </c>
      <c r="E2981" s="295" t="str">
        <f t="shared" si="42"/>
        <v>EstimatesMNP2020</v>
      </c>
      <c r="F2981" s="304">
        <v>49.586500000000015</v>
      </c>
    </row>
    <row r="2982" spans="2:6">
      <c r="B2982" s="194" t="s">
        <v>683</v>
      </c>
      <c r="C2982" s="193" t="s">
        <v>474</v>
      </c>
      <c r="D2982" s="195">
        <v>2025</v>
      </c>
      <c r="E2982" s="295" t="str">
        <f t="shared" si="42"/>
        <v>LowMNP2025</v>
      </c>
      <c r="F2982" s="304">
        <v>50.005499999999977</v>
      </c>
    </row>
    <row r="2983" spans="2:6">
      <c r="B2983" s="194" t="s">
        <v>684</v>
      </c>
      <c r="C2983" s="193" t="s">
        <v>474</v>
      </c>
      <c r="D2983" s="195">
        <v>2025</v>
      </c>
      <c r="E2983" s="295" t="str">
        <f t="shared" si="42"/>
        <v>MediumMNP2025</v>
      </c>
      <c r="F2983" s="304">
        <v>50.255499999999977</v>
      </c>
    </row>
    <row r="2984" spans="2:6">
      <c r="B2984" s="194" t="s">
        <v>685</v>
      </c>
      <c r="C2984" s="193" t="s">
        <v>474</v>
      </c>
      <c r="D2984" s="195">
        <v>2025</v>
      </c>
      <c r="E2984" s="295" t="str">
        <f t="shared" si="42"/>
        <v>HighMNP2025</v>
      </c>
      <c r="F2984" s="304">
        <v>50.504999999999974</v>
      </c>
    </row>
    <row r="2985" spans="2:6">
      <c r="B2985" s="194" t="s">
        <v>683</v>
      </c>
      <c r="C2985" s="193" t="s">
        <v>474</v>
      </c>
      <c r="D2985" s="195">
        <v>2030</v>
      </c>
      <c r="E2985" s="295" t="str">
        <f t="shared" si="42"/>
        <v>LowMNP2030</v>
      </c>
      <c r="F2985" s="304">
        <v>50.391499999999986</v>
      </c>
    </row>
    <row r="2986" spans="2:6">
      <c r="B2986" s="194" t="s">
        <v>684</v>
      </c>
      <c r="C2986" s="193" t="s">
        <v>474</v>
      </c>
      <c r="D2986" s="195">
        <v>2030</v>
      </c>
      <c r="E2986" s="295" t="str">
        <f t="shared" si="42"/>
        <v>MediumMNP2030</v>
      </c>
      <c r="F2986" s="304">
        <v>51.178499999999985</v>
      </c>
    </row>
    <row r="2987" spans="2:6">
      <c r="B2987" s="194" t="s">
        <v>685</v>
      </c>
      <c r="C2987" s="193" t="s">
        <v>474</v>
      </c>
      <c r="D2987" s="195">
        <v>2030</v>
      </c>
      <c r="E2987" s="295" t="str">
        <f t="shared" si="42"/>
        <v>HighMNP2030</v>
      </c>
      <c r="F2987" s="304">
        <v>51.96299999999998</v>
      </c>
    </row>
    <row r="2988" spans="2:6">
      <c r="B2988" s="194" t="s">
        <v>683</v>
      </c>
      <c r="C2988" s="193" t="s">
        <v>474</v>
      </c>
      <c r="D2988" s="195">
        <v>2035</v>
      </c>
      <c r="E2988" s="295" t="str">
        <f t="shared" si="42"/>
        <v>LowMNP2035</v>
      </c>
      <c r="F2988" s="304">
        <v>50.147499999999987</v>
      </c>
    </row>
    <row r="2989" spans="2:6">
      <c r="B2989" s="194" t="s">
        <v>684</v>
      </c>
      <c r="C2989" s="193" t="s">
        <v>474</v>
      </c>
      <c r="D2989" s="195">
        <v>2035</v>
      </c>
      <c r="E2989" s="295" t="str">
        <f t="shared" si="42"/>
        <v>MediumMNP2035</v>
      </c>
      <c r="F2989" s="304">
        <v>51.666499999999978</v>
      </c>
    </row>
    <row r="2990" spans="2:6">
      <c r="B2990" s="194" t="s">
        <v>685</v>
      </c>
      <c r="C2990" s="193" t="s">
        <v>474</v>
      </c>
      <c r="D2990" s="195">
        <v>2035</v>
      </c>
      <c r="E2990" s="295" t="str">
        <f t="shared" si="42"/>
        <v>HighMNP2035</v>
      </c>
      <c r="F2990" s="304">
        <v>53.183499999999988</v>
      </c>
    </row>
    <row r="2991" spans="2:6">
      <c r="B2991" s="194" t="s">
        <v>683</v>
      </c>
      <c r="C2991" s="193" t="s">
        <v>474</v>
      </c>
      <c r="D2991" s="195">
        <v>2040</v>
      </c>
      <c r="E2991" s="295" t="str">
        <f t="shared" si="42"/>
        <v>LowMNP2040</v>
      </c>
      <c r="F2991" s="304">
        <v>49.367999999999995</v>
      </c>
    </row>
    <row r="2992" spans="2:6">
      <c r="B2992" s="194" t="s">
        <v>684</v>
      </c>
      <c r="C2992" s="193" t="s">
        <v>474</v>
      </c>
      <c r="D2992" s="195">
        <v>2040</v>
      </c>
      <c r="E2992" s="295" t="str">
        <f t="shared" si="42"/>
        <v>MediumMNP2040</v>
      </c>
      <c r="F2992" s="304">
        <v>51.681999999999995</v>
      </c>
    </row>
    <row r="2993" spans="2:6">
      <c r="B2993" s="194" t="s">
        <v>685</v>
      </c>
      <c r="C2993" s="193" t="s">
        <v>474</v>
      </c>
      <c r="D2993" s="195">
        <v>2040</v>
      </c>
      <c r="E2993" s="295" t="str">
        <f t="shared" si="42"/>
        <v>HighMNP2040</v>
      </c>
      <c r="F2993" s="304">
        <v>54.002499999999991</v>
      </c>
    </row>
    <row r="2994" spans="2:6">
      <c r="B2994" s="194" t="s">
        <v>683</v>
      </c>
      <c r="C2994" s="193" t="s">
        <v>474</v>
      </c>
      <c r="D2994" s="195">
        <v>2045</v>
      </c>
      <c r="E2994" s="295" t="str">
        <f t="shared" si="42"/>
        <v>LowMNP2045</v>
      </c>
      <c r="F2994" s="304">
        <v>48.011500000000026</v>
      </c>
    </row>
    <row r="2995" spans="2:6">
      <c r="B2995" s="194" t="s">
        <v>684</v>
      </c>
      <c r="C2995" s="193" t="s">
        <v>474</v>
      </c>
      <c r="D2995" s="195">
        <v>2045</v>
      </c>
      <c r="E2995" s="295" t="str">
        <f t="shared" si="42"/>
        <v>MediumMNP2045</v>
      </c>
      <c r="F2995" s="304">
        <v>51.111500000000021</v>
      </c>
    </row>
    <row r="2996" spans="2:6">
      <c r="B2996" s="194" t="s">
        <v>685</v>
      </c>
      <c r="C2996" s="193" t="s">
        <v>474</v>
      </c>
      <c r="D2996" s="195">
        <v>2045</v>
      </c>
      <c r="E2996" s="295" t="str">
        <f t="shared" si="42"/>
        <v>HighMNP2045</v>
      </c>
      <c r="F2996" s="304">
        <v>54.234500000000025</v>
      </c>
    </row>
    <row r="2997" spans="2:6">
      <c r="B2997" s="194" t="s">
        <v>683</v>
      </c>
      <c r="C2997" s="193" t="s">
        <v>474</v>
      </c>
      <c r="D2997" s="195">
        <v>2050</v>
      </c>
      <c r="E2997" s="295" t="str">
        <f t="shared" si="42"/>
        <v>LowMNP2050</v>
      </c>
      <c r="F2997" s="304">
        <v>46.162499999999994</v>
      </c>
    </row>
    <row r="2998" spans="2:6">
      <c r="B2998" s="194" t="s">
        <v>684</v>
      </c>
      <c r="C2998" s="193" t="s">
        <v>474</v>
      </c>
      <c r="D2998" s="195">
        <v>2050</v>
      </c>
      <c r="E2998" s="295" t="str">
        <f t="shared" si="42"/>
        <v>MediumMNP2050</v>
      </c>
      <c r="F2998" s="304">
        <v>50.050500000000007</v>
      </c>
    </row>
    <row r="2999" spans="2:6">
      <c r="B2999" s="194" t="s">
        <v>685</v>
      </c>
      <c r="C2999" s="193" t="s">
        <v>474</v>
      </c>
      <c r="D2999" s="195">
        <v>2050</v>
      </c>
      <c r="E2999" s="295" t="str">
        <f t="shared" si="42"/>
        <v>HighMNP2050</v>
      </c>
      <c r="F2999" s="304">
        <v>54.019500000000001</v>
      </c>
    </row>
    <row r="3000" spans="2:6">
      <c r="B3000" s="194" t="s">
        <v>682</v>
      </c>
      <c r="C3000" s="193" t="s">
        <v>476</v>
      </c>
      <c r="D3000" s="195">
        <v>2020</v>
      </c>
      <c r="E3000" s="295" t="str">
        <f t="shared" si="42"/>
        <v>EstimatesMOZ2020</v>
      </c>
      <c r="F3000" s="304">
        <v>31178.238999999998</v>
      </c>
    </row>
    <row r="3001" spans="2:6">
      <c r="B3001" s="194" t="s">
        <v>683</v>
      </c>
      <c r="C3001" s="193" t="s">
        <v>476</v>
      </c>
      <c r="D3001" s="195">
        <v>2025</v>
      </c>
      <c r="E3001" s="295" t="str">
        <f t="shared" si="42"/>
        <v>LowMOZ2025</v>
      </c>
      <c r="F3001" s="304">
        <v>35608.130999999994</v>
      </c>
    </row>
    <row r="3002" spans="2:6">
      <c r="B3002" s="194" t="s">
        <v>684</v>
      </c>
      <c r="C3002" s="193" t="s">
        <v>476</v>
      </c>
      <c r="D3002" s="195">
        <v>2025</v>
      </c>
      <c r="E3002" s="295" t="str">
        <f t="shared" si="42"/>
        <v>MediumMOZ2025</v>
      </c>
      <c r="F3002" s="304">
        <v>35834.558499999999</v>
      </c>
    </row>
    <row r="3003" spans="2:6">
      <c r="B3003" s="194" t="s">
        <v>685</v>
      </c>
      <c r="C3003" s="193" t="s">
        <v>476</v>
      </c>
      <c r="D3003" s="195">
        <v>2025</v>
      </c>
      <c r="E3003" s="295" t="str">
        <f t="shared" si="42"/>
        <v>HighMOZ2025</v>
      </c>
      <c r="F3003" s="304">
        <v>36061.050999999999</v>
      </c>
    </row>
    <row r="3004" spans="2:6">
      <c r="B3004" s="194" t="s">
        <v>683</v>
      </c>
      <c r="C3004" s="193" t="s">
        <v>476</v>
      </c>
      <c r="D3004" s="195">
        <v>2030</v>
      </c>
      <c r="E3004" s="295" t="str">
        <f t="shared" si="42"/>
        <v>LowMOZ2030</v>
      </c>
      <c r="F3004" s="304">
        <v>40162.982999999964</v>
      </c>
    </row>
    <row r="3005" spans="2:6">
      <c r="B3005" s="194" t="s">
        <v>684</v>
      </c>
      <c r="C3005" s="193" t="s">
        <v>476</v>
      </c>
      <c r="D3005" s="195">
        <v>2030</v>
      </c>
      <c r="E3005" s="295" t="str">
        <f t="shared" si="42"/>
        <v>MediumMOZ2030</v>
      </c>
      <c r="F3005" s="304">
        <v>40920.706999999966</v>
      </c>
    </row>
    <row r="3006" spans="2:6">
      <c r="B3006" s="194" t="s">
        <v>685</v>
      </c>
      <c r="C3006" s="193" t="s">
        <v>476</v>
      </c>
      <c r="D3006" s="195">
        <v>2030</v>
      </c>
      <c r="E3006" s="295" t="str">
        <f t="shared" si="42"/>
        <v>HighMOZ2030</v>
      </c>
      <c r="F3006" s="304">
        <v>41679.313999999962</v>
      </c>
    </row>
    <row r="3007" spans="2:6">
      <c r="B3007" s="194" t="s">
        <v>683</v>
      </c>
      <c r="C3007" s="193" t="s">
        <v>476</v>
      </c>
      <c r="D3007" s="195">
        <v>2035</v>
      </c>
      <c r="E3007" s="295" t="str">
        <f t="shared" si="42"/>
        <v>LowMOZ2035</v>
      </c>
      <c r="F3007" s="304">
        <v>44697.82499999999</v>
      </c>
    </row>
    <row r="3008" spans="2:6">
      <c r="B3008" s="194" t="s">
        <v>684</v>
      </c>
      <c r="C3008" s="193" t="s">
        <v>476</v>
      </c>
      <c r="D3008" s="195">
        <v>2035</v>
      </c>
      <c r="E3008" s="295" t="str">
        <f t="shared" si="42"/>
        <v>MediumMOZ2035</v>
      </c>
      <c r="F3008" s="304">
        <v>46273.71699999999</v>
      </c>
    </row>
    <row r="3009" spans="2:6">
      <c r="B3009" s="194" t="s">
        <v>685</v>
      </c>
      <c r="C3009" s="193" t="s">
        <v>476</v>
      </c>
      <c r="D3009" s="195">
        <v>2035</v>
      </c>
      <c r="E3009" s="295" t="str">
        <f t="shared" si="42"/>
        <v>HighMOZ2035</v>
      </c>
      <c r="F3009" s="304">
        <v>47853.296499999997</v>
      </c>
    </row>
    <row r="3010" spans="2:6">
      <c r="B3010" s="194" t="s">
        <v>683</v>
      </c>
      <c r="C3010" s="193" t="s">
        <v>476</v>
      </c>
      <c r="D3010" s="195">
        <v>2040</v>
      </c>
      <c r="E3010" s="295" t="str">
        <f t="shared" si="42"/>
        <v>LowMOZ2040</v>
      </c>
      <c r="F3010" s="304">
        <v>49207.591500000002</v>
      </c>
    </row>
    <row r="3011" spans="2:6">
      <c r="B3011" s="194" t="s">
        <v>684</v>
      </c>
      <c r="C3011" s="193" t="s">
        <v>476</v>
      </c>
      <c r="D3011" s="195">
        <v>2040</v>
      </c>
      <c r="E3011" s="295" t="str">
        <f t="shared" si="42"/>
        <v>MediumMOZ2040</v>
      </c>
      <c r="F3011" s="304">
        <v>51800.399999999994</v>
      </c>
    </row>
    <row r="3012" spans="2:6">
      <c r="B3012" s="194" t="s">
        <v>685</v>
      </c>
      <c r="C3012" s="193" t="s">
        <v>476</v>
      </c>
      <c r="D3012" s="195">
        <v>2040</v>
      </c>
      <c r="E3012" s="295" t="str">
        <f t="shared" si="42"/>
        <v>HighMOZ2040</v>
      </c>
      <c r="F3012" s="304">
        <v>54411.116000000002</v>
      </c>
    </row>
    <row r="3013" spans="2:6">
      <c r="B3013" s="194" t="s">
        <v>683</v>
      </c>
      <c r="C3013" s="193" t="s">
        <v>476</v>
      </c>
      <c r="D3013" s="195">
        <v>2045</v>
      </c>
      <c r="E3013" s="295" t="str">
        <f t="shared" si="42"/>
        <v>LowMOZ2045</v>
      </c>
      <c r="F3013" s="304">
        <v>53568.723499999986</v>
      </c>
    </row>
    <row r="3014" spans="2:6">
      <c r="B3014" s="194" t="s">
        <v>684</v>
      </c>
      <c r="C3014" s="193" t="s">
        <v>476</v>
      </c>
      <c r="D3014" s="195">
        <v>2045</v>
      </c>
      <c r="E3014" s="295" t="str">
        <f t="shared" si="42"/>
        <v>MediumMOZ2045</v>
      </c>
      <c r="F3014" s="304">
        <v>57411.684499999974</v>
      </c>
    </row>
    <row r="3015" spans="2:6">
      <c r="B3015" s="194" t="s">
        <v>685</v>
      </c>
      <c r="C3015" s="193" t="s">
        <v>476</v>
      </c>
      <c r="D3015" s="195">
        <v>2045</v>
      </c>
      <c r="E3015" s="295" t="str">
        <f t="shared" si="42"/>
        <v>HighMOZ2045</v>
      </c>
      <c r="F3015" s="304">
        <v>61338.818999999974</v>
      </c>
    </row>
    <row r="3016" spans="2:6">
      <c r="B3016" s="194" t="s">
        <v>683</v>
      </c>
      <c r="C3016" s="193" t="s">
        <v>476</v>
      </c>
      <c r="D3016" s="195">
        <v>2050</v>
      </c>
      <c r="E3016" s="295" t="str">
        <f t="shared" si="42"/>
        <v>LowMOZ2050</v>
      </c>
      <c r="F3016" s="304">
        <v>57676.381500000032</v>
      </c>
    </row>
    <row r="3017" spans="2:6">
      <c r="B3017" s="194" t="s">
        <v>684</v>
      </c>
      <c r="C3017" s="193" t="s">
        <v>476</v>
      </c>
      <c r="D3017" s="195">
        <v>2050</v>
      </c>
      <c r="E3017" s="295" t="str">
        <f t="shared" si="42"/>
        <v>MediumMOZ2050</v>
      </c>
      <c r="F3017" s="304">
        <v>63044.497500000034</v>
      </c>
    </row>
    <row r="3018" spans="2:6">
      <c r="B3018" s="194" t="s">
        <v>685</v>
      </c>
      <c r="C3018" s="193" t="s">
        <v>476</v>
      </c>
      <c r="D3018" s="195">
        <v>2050</v>
      </c>
      <c r="E3018" s="295" t="str">
        <f t="shared" si="42"/>
        <v>HighMOZ2050</v>
      </c>
      <c r="F3018" s="304">
        <v>68648.468000000023</v>
      </c>
    </row>
    <row r="3019" spans="2:6">
      <c r="B3019" s="194" t="s">
        <v>682</v>
      </c>
      <c r="C3019" s="193" t="s">
        <v>478</v>
      </c>
      <c r="D3019" s="195">
        <v>2020</v>
      </c>
      <c r="E3019" s="295" t="str">
        <f t="shared" si="42"/>
        <v>EstimatesMRT2020</v>
      </c>
      <c r="F3019" s="304">
        <v>4498.6034999999956</v>
      </c>
    </row>
    <row r="3020" spans="2:6">
      <c r="B3020" s="194" t="s">
        <v>683</v>
      </c>
      <c r="C3020" s="193" t="s">
        <v>478</v>
      </c>
      <c r="D3020" s="195">
        <v>2025</v>
      </c>
      <c r="E3020" s="295" t="str">
        <f t="shared" si="42"/>
        <v>LowMRT2025</v>
      </c>
      <c r="F3020" s="304">
        <v>5096.7630000000026</v>
      </c>
    </row>
    <row r="3021" spans="2:6">
      <c r="B3021" s="194" t="s">
        <v>684</v>
      </c>
      <c r="C3021" s="193" t="s">
        <v>478</v>
      </c>
      <c r="D3021" s="195">
        <v>2025</v>
      </c>
      <c r="E3021" s="295" t="str">
        <f t="shared" si="42"/>
        <v>MediumMRT2025</v>
      </c>
      <c r="F3021" s="304">
        <v>5128.1415000000025</v>
      </c>
    </row>
    <row r="3022" spans="2:6">
      <c r="B3022" s="194" t="s">
        <v>685</v>
      </c>
      <c r="C3022" s="193" t="s">
        <v>478</v>
      </c>
      <c r="D3022" s="195">
        <v>2025</v>
      </c>
      <c r="E3022" s="295" t="str">
        <f t="shared" si="42"/>
        <v>HighMRT2025</v>
      </c>
      <c r="F3022" s="304">
        <v>5159.5200000000023</v>
      </c>
    </row>
    <row r="3023" spans="2:6">
      <c r="B3023" s="194" t="s">
        <v>683</v>
      </c>
      <c r="C3023" s="193" t="s">
        <v>478</v>
      </c>
      <c r="D3023" s="195">
        <v>2030</v>
      </c>
      <c r="E3023" s="295" t="str">
        <f t="shared" si="42"/>
        <v>LowMRT2030</v>
      </c>
      <c r="F3023" s="304">
        <v>5725.7710000000015</v>
      </c>
    </row>
    <row r="3024" spans="2:6">
      <c r="B3024" s="194" t="s">
        <v>684</v>
      </c>
      <c r="C3024" s="193" t="s">
        <v>478</v>
      </c>
      <c r="D3024" s="195">
        <v>2030</v>
      </c>
      <c r="E3024" s="295" t="str">
        <f t="shared" si="42"/>
        <v>MediumMRT2030</v>
      </c>
      <c r="F3024" s="304">
        <v>5830.5625000000018</v>
      </c>
    </row>
    <row r="3025" spans="2:6">
      <c r="B3025" s="194" t="s">
        <v>685</v>
      </c>
      <c r="C3025" s="193" t="s">
        <v>478</v>
      </c>
      <c r="D3025" s="195">
        <v>2030</v>
      </c>
      <c r="E3025" s="295" t="str">
        <f t="shared" si="42"/>
        <v>HighMRT2030</v>
      </c>
      <c r="F3025" s="304">
        <v>5935.3815000000022</v>
      </c>
    </row>
    <row r="3026" spans="2:6">
      <c r="B3026" s="194" t="s">
        <v>683</v>
      </c>
      <c r="C3026" s="193" t="s">
        <v>478</v>
      </c>
      <c r="D3026" s="195">
        <v>2035</v>
      </c>
      <c r="E3026" s="295" t="str">
        <f t="shared" si="42"/>
        <v>LowMRT2035</v>
      </c>
      <c r="F3026" s="304">
        <v>6359.3830000000025</v>
      </c>
    </row>
    <row r="3027" spans="2:6">
      <c r="B3027" s="194" t="s">
        <v>684</v>
      </c>
      <c r="C3027" s="193" t="s">
        <v>478</v>
      </c>
      <c r="D3027" s="195">
        <v>2035</v>
      </c>
      <c r="E3027" s="295" t="str">
        <f t="shared" si="42"/>
        <v>MediumMRT2035</v>
      </c>
      <c r="F3027" s="304">
        <v>6576.4625000000024</v>
      </c>
    </row>
    <row r="3028" spans="2:6">
      <c r="B3028" s="194" t="s">
        <v>685</v>
      </c>
      <c r="C3028" s="193" t="s">
        <v>478</v>
      </c>
      <c r="D3028" s="195">
        <v>2035</v>
      </c>
      <c r="E3028" s="295" t="str">
        <f t="shared" si="42"/>
        <v>HighMRT2035</v>
      </c>
      <c r="F3028" s="304">
        <v>6793.6580000000022</v>
      </c>
    </row>
    <row r="3029" spans="2:6">
      <c r="B3029" s="194" t="s">
        <v>683</v>
      </c>
      <c r="C3029" s="193" t="s">
        <v>478</v>
      </c>
      <c r="D3029" s="195">
        <v>2040</v>
      </c>
      <c r="E3029" s="295" t="str">
        <f t="shared" si="42"/>
        <v>LowMRT2040</v>
      </c>
      <c r="F3029" s="304">
        <v>6995.4075000000012</v>
      </c>
    </row>
    <row r="3030" spans="2:6">
      <c r="B3030" s="194" t="s">
        <v>684</v>
      </c>
      <c r="C3030" s="193" t="s">
        <v>478</v>
      </c>
      <c r="D3030" s="195">
        <v>2040</v>
      </c>
      <c r="E3030" s="295" t="str">
        <f t="shared" si="42"/>
        <v>MediumMRT2040</v>
      </c>
      <c r="F3030" s="304">
        <v>7348.2290000000021</v>
      </c>
    </row>
    <row r="3031" spans="2:6">
      <c r="B3031" s="194" t="s">
        <v>685</v>
      </c>
      <c r="C3031" s="193" t="s">
        <v>478</v>
      </c>
      <c r="D3031" s="195">
        <v>2040</v>
      </c>
      <c r="E3031" s="295" t="str">
        <f t="shared" si="42"/>
        <v>HighMRT2040</v>
      </c>
      <c r="F3031" s="304">
        <v>7701.7970000000014</v>
      </c>
    </row>
    <row r="3032" spans="2:6">
      <c r="B3032" s="194" t="s">
        <v>683</v>
      </c>
      <c r="C3032" s="193" t="s">
        <v>478</v>
      </c>
      <c r="D3032" s="195">
        <v>2045</v>
      </c>
      <c r="E3032" s="295" t="str">
        <f t="shared" si="42"/>
        <v>LowMRT2045</v>
      </c>
      <c r="F3032" s="304">
        <v>7619.3714999999966</v>
      </c>
    </row>
    <row r="3033" spans="2:6">
      <c r="B3033" s="194" t="s">
        <v>684</v>
      </c>
      <c r="C3033" s="193" t="s">
        <v>478</v>
      </c>
      <c r="D3033" s="195">
        <v>2045</v>
      </c>
      <c r="E3033" s="295" t="str">
        <f t="shared" si="42"/>
        <v>MediumMRT2045</v>
      </c>
      <c r="F3033" s="304">
        <v>8129.9174999999968</v>
      </c>
    </row>
    <row r="3034" spans="2:6">
      <c r="B3034" s="194" t="s">
        <v>685</v>
      </c>
      <c r="C3034" s="193" t="s">
        <v>478</v>
      </c>
      <c r="D3034" s="195">
        <v>2045</v>
      </c>
      <c r="E3034" s="295" t="str">
        <f t="shared" si="42"/>
        <v>HighMRT2045</v>
      </c>
      <c r="F3034" s="304">
        <v>8644.9294999999947</v>
      </c>
    </row>
    <row r="3035" spans="2:6">
      <c r="B3035" s="194" t="s">
        <v>683</v>
      </c>
      <c r="C3035" s="193" t="s">
        <v>478</v>
      </c>
      <c r="D3035" s="195">
        <v>2050</v>
      </c>
      <c r="E3035" s="295" t="str">
        <f t="shared" ref="E3035:E3098" si="43">_xlfn.CONCAT(B3035,C3035, D3035)</f>
        <v>LowMRT2050</v>
      </c>
      <c r="F3035" s="304">
        <v>8215.3365000000013</v>
      </c>
    </row>
    <row r="3036" spans="2:6">
      <c r="B3036" s="194" t="s">
        <v>684</v>
      </c>
      <c r="C3036" s="193" t="s">
        <v>478</v>
      </c>
      <c r="D3036" s="195">
        <v>2050</v>
      </c>
      <c r="E3036" s="295" t="str">
        <f t="shared" si="43"/>
        <v>MediumMRT2050</v>
      </c>
      <c r="F3036" s="304">
        <v>8914.673000000008</v>
      </c>
    </row>
    <row r="3037" spans="2:6">
      <c r="B3037" s="194" t="s">
        <v>685</v>
      </c>
      <c r="C3037" s="193" t="s">
        <v>478</v>
      </c>
      <c r="D3037" s="195">
        <v>2050</v>
      </c>
      <c r="E3037" s="295" t="str">
        <f t="shared" si="43"/>
        <v>HighMRT2050</v>
      </c>
      <c r="F3037" s="304">
        <v>9630.0710000000036</v>
      </c>
    </row>
    <row r="3038" spans="2:6">
      <c r="B3038" s="194" t="s">
        <v>682</v>
      </c>
      <c r="C3038" s="193" t="s">
        <v>696</v>
      </c>
      <c r="D3038" s="195">
        <v>2020</v>
      </c>
      <c r="E3038" s="295" t="str">
        <f t="shared" si="43"/>
        <v>EstimatesMSR2020</v>
      </c>
      <c r="F3038" s="304">
        <v>4.5000000000000009</v>
      </c>
    </row>
    <row r="3039" spans="2:6">
      <c r="B3039" s="194" t="s">
        <v>683</v>
      </c>
      <c r="C3039" s="193" t="s">
        <v>696</v>
      </c>
      <c r="D3039" s="195">
        <v>2025</v>
      </c>
      <c r="E3039" s="295" t="str">
        <f t="shared" si="43"/>
        <v>LowMSR2025</v>
      </c>
      <c r="F3039" s="304">
        <v>4.3365000000000018</v>
      </c>
    </row>
    <row r="3040" spans="2:6">
      <c r="B3040" s="194" t="s">
        <v>684</v>
      </c>
      <c r="C3040" s="193" t="s">
        <v>696</v>
      </c>
      <c r="D3040" s="195">
        <v>2025</v>
      </c>
      <c r="E3040" s="295" t="str">
        <f t="shared" si="43"/>
        <v>MediumMSR2025</v>
      </c>
      <c r="F3040" s="304">
        <v>4.3595000000000024</v>
      </c>
    </row>
    <row r="3041" spans="2:6">
      <c r="B3041" s="194" t="s">
        <v>685</v>
      </c>
      <c r="C3041" s="193" t="s">
        <v>696</v>
      </c>
      <c r="D3041" s="195">
        <v>2025</v>
      </c>
      <c r="E3041" s="295" t="str">
        <f t="shared" si="43"/>
        <v>HighMSR2025</v>
      </c>
      <c r="F3041" s="304">
        <v>4.3820000000000023</v>
      </c>
    </row>
    <row r="3042" spans="2:6">
      <c r="B3042" s="194" t="s">
        <v>683</v>
      </c>
      <c r="C3042" s="193" t="s">
        <v>696</v>
      </c>
      <c r="D3042" s="195">
        <v>2030</v>
      </c>
      <c r="E3042" s="295" t="str">
        <f t="shared" si="43"/>
        <v>LowMSR2030</v>
      </c>
      <c r="F3042" s="304">
        <v>4.2339999999999991</v>
      </c>
    </row>
    <row r="3043" spans="2:6">
      <c r="B3043" s="194" t="s">
        <v>684</v>
      </c>
      <c r="C3043" s="193" t="s">
        <v>696</v>
      </c>
      <c r="D3043" s="195">
        <v>2030</v>
      </c>
      <c r="E3043" s="295" t="str">
        <f t="shared" si="43"/>
        <v>MediumMSR2030</v>
      </c>
      <c r="F3043" s="304">
        <v>4.3009999999999993</v>
      </c>
    </row>
    <row r="3044" spans="2:6">
      <c r="B3044" s="194" t="s">
        <v>685</v>
      </c>
      <c r="C3044" s="193" t="s">
        <v>696</v>
      </c>
      <c r="D3044" s="195">
        <v>2030</v>
      </c>
      <c r="E3044" s="295" t="str">
        <f t="shared" si="43"/>
        <v>HighMSR2030</v>
      </c>
      <c r="F3044" s="304">
        <v>4.3739999999999988</v>
      </c>
    </row>
    <row r="3045" spans="2:6">
      <c r="B3045" s="194" t="s">
        <v>683</v>
      </c>
      <c r="C3045" s="193" t="s">
        <v>696</v>
      </c>
      <c r="D3045" s="195">
        <v>2035</v>
      </c>
      <c r="E3045" s="295" t="str">
        <f t="shared" si="43"/>
        <v>LowMSR2035</v>
      </c>
      <c r="F3045" s="304">
        <v>4.0925000000000011</v>
      </c>
    </row>
    <row r="3046" spans="2:6">
      <c r="B3046" s="194" t="s">
        <v>684</v>
      </c>
      <c r="C3046" s="193" t="s">
        <v>696</v>
      </c>
      <c r="D3046" s="195">
        <v>2035</v>
      </c>
      <c r="E3046" s="295" t="str">
        <f t="shared" si="43"/>
        <v>MediumMSR2035</v>
      </c>
      <c r="F3046" s="304">
        <v>4.2105000000000015</v>
      </c>
    </row>
    <row r="3047" spans="2:6">
      <c r="B3047" s="194" t="s">
        <v>685</v>
      </c>
      <c r="C3047" s="193" t="s">
        <v>696</v>
      </c>
      <c r="D3047" s="195">
        <v>2035</v>
      </c>
      <c r="E3047" s="295" t="str">
        <f t="shared" si="43"/>
        <v>HighMSR2035</v>
      </c>
      <c r="F3047" s="304">
        <v>4.3430000000000009</v>
      </c>
    </row>
    <row r="3048" spans="2:6">
      <c r="B3048" s="194" t="s">
        <v>683</v>
      </c>
      <c r="C3048" s="193" t="s">
        <v>696</v>
      </c>
      <c r="D3048" s="195">
        <v>2040</v>
      </c>
      <c r="E3048" s="295" t="str">
        <f t="shared" si="43"/>
        <v>LowMSR2040</v>
      </c>
      <c r="F3048" s="304">
        <v>3.9195000000000011</v>
      </c>
    </row>
    <row r="3049" spans="2:6">
      <c r="B3049" s="194" t="s">
        <v>684</v>
      </c>
      <c r="C3049" s="193" t="s">
        <v>696</v>
      </c>
      <c r="D3049" s="195">
        <v>2040</v>
      </c>
      <c r="E3049" s="295" t="str">
        <f t="shared" si="43"/>
        <v>MediumMSR2040</v>
      </c>
      <c r="F3049" s="304">
        <v>4.0805000000000016</v>
      </c>
    </row>
    <row r="3050" spans="2:6">
      <c r="B3050" s="194" t="s">
        <v>685</v>
      </c>
      <c r="C3050" s="193" t="s">
        <v>696</v>
      </c>
      <c r="D3050" s="195">
        <v>2040</v>
      </c>
      <c r="E3050" s="295" t="str">
        <f t="shared" si="43"/>
        <v>HighMSR2040</v>
      </c>
      <c r="F3050" s="304">
        <v>4.2720000000000002</v>
      </c>
    </row>
    <row r="3051" spans="2:6">
      <c r="B3051" s="194" t="s">
        <v>683</v>
      </c>
      <c r="C3051" s="193" t="s">
        <v>696</v>
      </c>
      <c r="D3051" s="195">
        <v>2045</v>
      </c>
      <c r="E3051" s="295" t="str">
        <f t="shared" si="43"/>
        <v>LowMSR2045</v>
      </c>
      <c r="F3051" s="304">
        <v>3.7295000000000003</v>
      </c>
    </row>
    <row r="3052" spans="2:6">
      <c r="B3052" s="194" t="s">
        <v>684</v>
      </c>
      <c r="C3052" s="193" t="s">
        <v>696</v>
      </c>
      <c r="D3052" s="195">
        <v>2045</v>
      </c>
      <c r="E3052" s="295" t="str">
        <f t="shared" si="43"/>
        <v>MediumMSR2045</v>
      </c>
      <c r="F3052" s="304">
        <v>3.9395000000000007</v>
      </c>
    </row>
    <row r="3053" spans="2:6">
      <c r="B3053" s="194" t="s">
        <v>685</v>
      </c>
      <c r="C3053" s="193" t="s">
        <v>696</v>
      </c>
      <c r="D3053" s="195">
        <v>2045</v>
      </c>
      <c r="E3053" s="295" t="str">
        <f t="shared" si="43"/>
        <v>HighMSR2045</v>
      </c>
      <c r="F3053" s="304">
        <v>4.1890000000000018</v>
      </c>
    </row>
    <row r="3054" spans="2:6">
      <c r="B3054" s="194" t="s">
        <v>683</v>
      </c>
      <c r="C3054" s="193" t="s">
        <v>696</v>
      </c>
      <c r="D3054" s="195">
        <v>2050</v>
      </c>
      <c r="E3054" s="295" t="str">
        <f t="shared" si="43"/>
        <v>LowMSR2050</v>
      </c>
      <c r="F3054" s="304">
        <v>3.5155000000000016</v>
      </c>
    </row>
    <row r="3055" spans="2:6">
      <c r="B3055" s="194" t="s">
        <v>684</v>
      </c>
      <c r="C3055" s="193" t="s">
        <v>696</v>
      </c>
      <c r="D3055" s="195">
        <v>2050</v>
      </c>
      <c r="E3055" s="295" t="str">
        <f t="shared" si="43"/>
        <v>MediumMSR2050</v>
      </c>
      <c r="F3055" s="304">
        <v>3.781000000000001</v>
      </c>
    </row>
    <row r="3056" spans="2:6">
      <c r="B3056" s="194" t="s">
        <v>685</v>
      </c>
      <c r="C3056" s="193" t="s">
        <v>696</v>
      </c>
      <c r="D3056" s="195">
        <v>2050</v>
      </c>
      <c r="E3056" s="295" t="str">
        <f t="shared" si="43"/>
        <v>HighMSR2050</v>
      </c>
      <c r="F3056" s="304">
        <v>4.0970000000000004</v>
      </c>
    </row>
    <row r="3057" spans="2:6">
      <c r="B3057" s="194" t="s">
        <v>682</v>
      </c>
      <c r="C3057" s="193" t="s">
        <v>697</v>
      </c>
      <c r="D3057" s="195">
        <v>2020</v>
      </c>
      <c r="E3057" s="295" t="str">
        <f t="shared" si="43"/>
        <v>EstimatesMTQ2020</v>
      </c>
      <c r="F3057" s="304">
        <v>370.39100000000013</v>
      </c>
    </row>
    <row r="3058" spans="2:6">
      <c r="B3058" s="194" t="s">
        <v>683</v>
      </c>
      <c r="C3058" s="193" t="s">
        <v>697</v>
      </c>
      <c r="D3058" s="195">
        <v>2025</v>
      </c>
      <c r="E3058" s="295" t="str">
        <f t="shared" si="43"/>
        <v>LowMTQ2025</v>
      </c>
      <c r="F3058" s="304">
        <v>364.19999999999993</v>
      </c>
    </row>
    <row r="3059" spans="2:6">
      <c r="B3059" s="194" t="s">
        <v>684</v>
      </c>
      <c r="C3059" s="193" t="s">
        <v>697</v>
      </c>
      <c r="D3059" s="195">
        <v>2025</v>
      </c>
      <c r="E3059" s="295" t="str">
        <f t="shared" si="43"/>
        <v>MediumMTQ2025</v>
      </c>
      <c r="F3059" s="304">
        <v>365.8189999999999</v>
      </c>
    </row>
    <row r="3060" spans="2:6">
      <c r="B3060" s="194" t="s">
        <v>685</v>
      </c>
      <c r="C3060" s="193" t="s">
        <v>697</v>
      </c>
      <c r="D3060" s="195">
        <v>2025</v>
      </c>
      <c r="E3060" s="295" t="str">
        <f t="shared" si="43"/>
        <v>HighMTQ2025</v>
      </c>
      <c r="F3060" s="304">
        <v>367.43999999999994</v>
      </c>
    </row>
    <row r="3061" spans="2:6">
      <c r="B3061" s="194" t="s">
        <v>683</v>
      </c>
      <c r="C3061" s="193" t="s">
        <v>697</v>
      </c>
      <c r="D3061" s="195">
        <v>2030</v>
      </c>
      <c r="E3061" s="295" t="str">
        <f t="shared" si="43"/>
        <v>LowMTQ2030</v>
      </c>
      <c r="F3061" s="304">
        <v>357.37250000000017</v>
      </c>
    </row>
    <row r="3062" spans="2:6">
      <c r="B3062" s="194" t="s">
        <v>684</v>
      </c>
      <c r="C3062" s="193" t="s">
        <v>697</v>
      </c>
      <c r="D3062" s="195">
        <v>2030</v>
      </c>
      <c r="E3062" s="295" t="str">
        <f t="shared" si="43"/>
        <v>MediumMTQ2030</v>
      </c>
      <c r="F3062" s="304">
        <v>362.47200000000009</v>
      </c>
    </row>
    <row r="3063" spans="2:6">
      <c r="B3063" s="194" t="s">
        <v>685</v>
      </c>
      <c r="C3063" s="193" t="s">
        <v>697</v>
      </c>
      <c r="D3063" s="195">
        <v>2030</v>
      </c>
      <c r="E3063" s="295" t="str">
        <f t="shared" si="43"/>
        <v>HighMTQ2030</v>
      </c>
      <c r="F3063" s="304">
        <v>367.56900000000007</v>
      </c>
    </row>
    <row r="3064" spans="2:6">
      <c r="B3064" s="194" t="s">
        <v>683</v>
      </c>
      <c r="C3064" s="193" t="s">
        <v>697</v>
      </c>
      <c r="D3064" s="195">
        <v>2035</v>
      </c>
      <c r="E3064" s="295" t="str">
        <f t="shared" si="43"/>
        <v>LowMTQ2035</v>
      </c>
      <c r="F3064" s="304">
        <v>348.32600000000002</v>
      </c>
    </row>
    <row r="3065" spans="2:6">
      <c r="B3065" s="194" t="s">
        <v>684</v>
      </c>
      <c r="C3065" s="193" t="s">
        <v>697</v>
      </c>
      <c r="D3065" s="195">
        <v>2035</v>
      </c>
      <c r="E3065" s="295" t="str">
        <f t="shared" si="43"/>
        <v>MediumMTQ2035</v>
      </c>
      <c r="F3065" s="304">
        <v>358.24949999999995</v>
      </c>
    </row>
    <row r="3066" spans="2:6">
      <c r="B3066" s="194" t="s">
        <v>685</v>
      </c>
      <c r="C3066" s="193" t="s">
        <v>697</v>
      </c>
      <c r="D3066" s="195">
        <v>2035</v>
      </c>
      <c r="E3066" s="295" t="str">
        <f t="shared" si="43"/>
        <v>HighMTQ2035</v>
      </c>
      <c r="F3066" s="304">
        <v>368.16899999999998</v>
      </c>
    </row>
    <row r="3067" spans="2:6">
      <c r="B3067" s="194" t="s">
        <v>683</v>
      </c>
      <c r="C3067" s="193" t="s">
        <v>697</v>
      </c>
      <c r="D3067" s="195">
        <v>2040</v>
      </c>
      <c r="E3067" s="295" t="str">
        <f t="shared" si="43"/>
        <v>LowMTQ2040</v>
      </c>
      <c r="F3067" s="304">
        <v>336.95450000000017</v>
      </c>
    </row>
    <row r="3068" spans="2:6">
      <c r="B3068" s="194" t="s">
        <v>684</v>
      </c>
      <c r="C3068" s="193" t="s">
        <v>697</v>
      </c>
      <c r="D3068" s="195">
        <v>2040</v>
      </c>
      <c r="E3068" s="295" t="str">
        <f t="shared" si="43"/>
        <v>MediumMTQ2040</v>
      </c>
      <c r="F3068" s="304">
        <v>351.91050000000007</v>
      </c>
    </row>
    <row r="3069" spans="2:6">
      <c r="B3069" s="194" t="s">
        <v>685</v>
      </c>
      <c r="C3069" s="193" t="s">
        <v>697</v>
      </c>
      <c r="D3069" s="195">
        <v>2040</v>
      </c>
      <c r="E3069" s="295" t="str">
        <f t="shared" si="43"/>
        <v>HighMTQ2040</v>
      </c>
      <c r="F3069" s="304">
        <v>366.87150000000008</v>
      </c>
    </row>
    <row r="3070" spans="2:6">
      <c r="B3070" s="194" t="s">
        <v>683</v>
      </c>
      <c r="C3070" s="193" t="s">
        <v>697</v>
      </c>
      <c r="D3070" s="195">
        <v>2045</v>
      </c>
      <c r="E3070" s="295" t="str">
        <f t="shared" si="43"/>
        <v>LowMTQ2045</v>
      </c>
      <c r="F3070" s="304">
        <v>322.80249999999984</v>
      </c>
    </row>
    <row r="3071" spans="2:6">
      <c r="B3071" s="194" t="s">
        <v>684</v>
      </c>
      <c r="C3071" s="193" t="s">
        <v>697</v>
      </c>
      <c r="D3071" s="195">
        <v>2045</v>
      </c>
      <c r="E3071" s="295" t="str">
        <f t="shared" si="43"/>
        <v>MediumMTQ2045</v>
      </c>
      <c r="F3071" s="304">
        <v>342.44649999999984</v>
      </c>
    </row>
    <row r="3072" spans="2:6">
      <c r="B3072" s="194" t="s">
        <v>685</v>
      </c>
      <c r="C3072" s="193" t="s">
        <v>697</v>
      </c>
      <c r="D3072" s="195">
        <v>2045</v>
      </c>
      <c r="E3072" s="295" t="str">
        <f t="shared" si="43"/>
        <v>HighMTQ2045</v>
      </c>
      <c r="F3072" s="304">
        <v>362.1484999999999</v>
      </c>
    </row>
    <row r="3073" spans="2:6">
      <c r="B3073" s="194" t="s">
        <v>683</v>
      </c>
      <c r="C3073" s="193" t="s">
        <v>697</v>
      </c>
      <c r="D3073" s="195">
        <v>2050</v>
      </c>
      <c r="E3073" s="295" t="str">
        <f t="shared" si="43"/>
        <v>LowMTQ2050</v>
      </c>
      <c r="F3073" s="304">
        <v>305.98400000000009</v>
      </c>
    </row>
    <row r="3074" spans="2:6">
      <c r="B3074" s="194" t="s">
        <v>684</v>
      </c>
      <c r="C3074" s="193" t="s">
        <v>697</v>
      </c>
      <c r="D3074" s="195">
        <v>2050</v>
      </c>
      <c r="E3074" s="295" t="str">
        <f t="shared" si="43"/>
        <v>MediumMTQ2050</v>
      </c>
      <c r="F3074" s="304">
        <v>330.12100000000004</v>
      </c>
    </row>
    <row r="3075" spans="2:6">
      <c r="B3075" s="194" t="s">
        <v>685</v>
      </c>
      <c r="C3075" s="193" t="s">
        <v>697</v>
      </c>
      <c r="D3075" s="195">
        <v>2050</v>
      </c>
      <c r="E3075" s="295" t="str">
        <f t="shared" si="43"/>
        <v>HighMTQ2050</v>
      </c>
      <c r="F3075" s="304">
        <v>354.51550000000009</v>
      </c>
    </row>
    <row r="3076" spans="2:6">
      <c r="B3076" s="194" t="s">
        <v>682</v>
      </c>
      <c r="C3076" s="193" t="s">
        <v>480</v>
      </c>
      <c r="D3076" s="195">
        <v>2020</v>
      </c>
      <c r="E3076" s="295" t="str">
        <f t="shared" si="43"/>
        <v>EstimatesMUS2020</v>
      </c>
      <c r="F3076" s="304">
        <v>1297.8275000000001</v>
      </c>
    </row>
    <row r="3077" spans="2:6">
      <c r="B3077" s="194" t="s">
        <v>683</v>
      </c>
      <c r="C3077" s="193" t="s">
        <v>480</v>
      </c>
      <c r="D3077" s="195">
        <v>2025</v>
      </c>
      <c r="E3077" s="295" t="str">
        <f t="shared" si="43"/>
        <v>LowMUS2025</v>
      </c>
      <c r="F3077" s="304">
        <v>1294.9820000000002</v>
      </c>
    </row>
    <row r="3078" spans="2:6">
      <c r="B3078" s="194" t="s">
        <v>684</v>
      </c>
      <c r="C3078" s="193" t="s">
        <v>480</v>
      </c>
      <c r="D3078" s="195">
        <v>2025</v>
      </c>
      <c r="E3078" s="295" t="str">
        <f t="shared" si="43"/>
        <v>MediumMUS2025</v>
      </c>
      <c r="F3078" s="304">
        <v>1303.2100000000003</v>
      </c>
    </row>
    <row r="3079" spans="2:6">
      <c r="B3079" s="194" t="s">
        <v>685</v>
      </c>
      <c r="C3079" s="193" t="s">
        <v>480</v>
      </c>
      <c r="D3079" s="195">
        <v>2025</v>
      </c>
      <c r="E3079" s="295" t="str">
        <f t="shared" si="43"/>
        <v>HighMUS2025</v>
      </c>
      <c r="F3079" s="304">
        <v>1311.4365000000003</v>
      </c>
    </row>
    <row r="3080" spans="2:6">
      <c r="B3080" s="194" t="s">
        <v>683</v>
      </c>
      <c r="C3080" s="193" t="s">
        <v>480</v>
      </c>
      <c r="D3080" s="195">
        <v>2030</v>
      </c>
      <c r="E3080" s="295" t="str">
        <f t="shared" si="43"/>
        <v>LowMUS2030</v>
      </c>
      <c r="F3080" s="304">
        <v>1280.7794999999994</v>
      </c>
    </row>
    <row r="3081" spans="2:6">
      <c r="B3081" s="194" t="s">
        <v>684</v>
      </c>
      <c r="C3081" s="193" t="s">
        <v>480</v>
      </c>
      <c r="D3081" s="195">
        <v>2030</v>
      </c>
      <c r="E3081" s="295" t="str">
        <f t="shared" si="43"/>
        <v>MediumMUS2030</v>
      </c>
      <c r="F3081" s="304">
        <v>1305.4244999999996</v>
      </c>
    </row>
    <row r="3082" spans="2:6">
      <c r="B3082" s="194" t="s">
        <v>685</v>
      </c>
      <c r="C3082" s="193" t="s">
        <v>480</v>
      </c>
      <c r="D3082" s="195">
        <v>2030</v>
      </c>
      <c r="E3082" s="295" t="str">
        <f t="shared" si="43"/>
        <v>HighMUS2030</v>
      </c>
      <c r="F3082" s="304">
        <v>1330.0714999999996</v>
      </c>
    </row>
    <row r="3083" spans="2:6">
      <c r="B3083" s="194" t="s">
        <v>683</v>
      </c>
      <c r="C3083" s="193" t="s">
        <v>480</v>
      </c>
      <c r="D3083" s="195">
        <v>2035</v>
      </c>
      <c r="E3083" s="295" t="str">
        <f t="shared" si="43"/>
        <v>LowMUS2035</v>
      </c>
      <c r="F3083" s="304">
        <v>1253.9995000000008</v>
      </c>
    </row>
    <row r="3084" spans="2:6">
      <c r="B3084" s="194" t="s">
        <v>684</v>
      </c>
      <c r="C3084" s="193" t="s">
        <v>480</v>
      </c>
      <c r="D3084" s="195">
        <v>2035</v>
      </c>
      <c r="E3084" s="295" t="str">
        <f t="shared" si="43"/>
        <v>MediumMUS2035</v>
      </c>
      <c r="F3084" s="304">
        <v>1299.4515000000006</v>
      </c>
    </row>
    <row r="3085" spans="2:6">
      <c r="B3085" s="194" t="s">
        <v>685</v>
      </c>
      <c r="C3085" s="193" t="s">
        <v>480</v>
      </c>
      <c r="D3085" s="195">
        <v>2035</v>
      </c>
      <c r="E3085" s="295" t="str">
        <f t="shared" si="43"/>
        <v>HighMUS2035</v>
      </c>
      <c r="F3085" s="304">
        <v>1344.9015000000009</v>
      </c>
    </row>
    <row r="3086" spans="2:6">
      <c r="B3086" s="194" t="s">
        <v>683</v>
      </c>
      <c r="C3086" s="193" t="s">
        <v>480</v>
      </c>
      <c r="D3086" s="195">
        <v>2040</v>
      </c>
      <c r="E3086" s="295" t="str">
        <f t="shared" si="43"/>
        <v>LowMUS2040</v>
      </c>
      <c r="F3086" s="304">
        <v>1217.9165</v>
      </c>
    </row>
    <row r="3087" spans="2:6">
      <c r="B3087" s="194" t="s">
        <v>684</v>
      </c>
      <c r="C3087" s="193" t="s">
        <v>480</v>
      </c>
      <c r="D3087" s="195">
        <v>2040</v>
      </c>
      <c r="E3087" s="295" t="str">
        <f t="shared" si="43"/>
        <v>MediumMUS2040</v>
      </c>
      <c r="F3087" s="304">
        <v>1284.0070000000001</v>
      </c>
    </row>
    <row r="3088" spans="2:6">
      <c r="B3088" s="194" t="s">
        <v>685</v>
      </c>
      <c r="C3088" s="193" t="s">
        <v>480</v>
      </c>
      <c r="D3088" s="195">
        <v>2040</v>
      </c>
      <c r="E3088" s="295" t="str">
        <f t="shared" si="43"/>
        <v>HighMUS2040</v>
      </c>
      <c r="F3088" s="304">
        <v>1350.1615000000002</v>
      </c>
    </row>
    <row r="3089" spans="2:6">
      <c r="B3089" s="194" t="s">
        <v>683</v>
      </c>
      <c r="C3089" s="193" t="s">
        <v>480</v>
      </c>
      <c r="D3089" s="195">
        <v>2045</v>
      </c>
      <c r="E3089" s="295" t="str">
        <f t="shared" si="43"/>
        <v>LowMUS2045</v>
      </c>
      <c r="F3089" s="304">
        <v>1173.5829999999999</v>
      </c>
    </row>
    <row r="3090" spans="2:6">
      <c r="B3090" s="194" t="s">
        <v>684</v>
      </c>
      <c r="C3090" s="193" t="s">
        <v>480</v>
      </c>
      <c r="D3090" s="195">
        <v>2045</v>
      </c>
      <c r="E3090" s="295" t="str">
        <f t="shared" si="43"/>
        <v>MediumMUS2045</v>
      </c>
      <c r="F3090" s="304">
        <v>1258.664</v>
      </c>
    </row>
    <row r="3091" spans="2:6">
      <c r="B3091" s="194" t="s">
        <v>685</v>
      </c>
      <c r="C3091" s="193" t="s">
        <v>480</v>
      </c>
      <c r="D3091" s="195">
        <v>2045</v>
      </c>
      <c r="E3091" s="295" t="str">
        <f t="shared" si="43"/>
        <v>HighMUS2045</v>
      </c>
      <c r="F3091" s="304">
        <v>1344.2820000000002</v>
      </c>
    </row>
    <row r="3092" spans="2:6">
      <c r="B3092" s="194" t="s">
        <v>683</v>
      </c>
      <c r="C3092" s="193" t="s">
        <v>480</v>
      </c>
      <c r="D3092" s="195">
        <v>2050</v>
      </c>
      <c r="E3092" s="295" t="str">
        <f t="shared" si="43"/>
        <v>LowMUS2050</v>
      </c>
      <c r="F3092" s="304">
        <v>1123.0185000000006</v>
      </c>
    </row>
    <row r="3093" spans="2:6">
      <c r="B3093" s="194" t="s">
        <v>684</v>
      </c>
      <c r="C3093" s="193" t="s">
        <v>480</v>
      </c>
      <c r="D3093" s="195">
        <v>2050</v>
      </c>
      <c r="E3093" s="295" t="str">
        <f t="shared" si="43"/>
        <v>MediumMUS2050</v>
      </c>
      <c r="F3093" s="304">
        <v>1226.2350000000004</v>
      </c>
    </row>
    <row r="3094" spans="2:6">
      <c r="B3094" s="194" t="s">
        <v>685</v>
      </c>
      <c r="C3094" s="193" t="s">
        <v>480</v>
      </c>
      <c r="D3094" s="195">
        <v>2050</v>
      </c>
      <c r="E3094" s="295" t="str">
        <f t="shared" si="43"/>
        <v>HighMUS2050</v>
      </c>
      <c r="F3094" s="304">
        <v>1331.3190000000006</v>
      </c>
    </row>
    <row r="3095" spans="2:6">
      <c r="B3095" s="194" t="s">
        <v>682</v>
      </c>
      <c r="C3095" s="193" t="s">
        <v>482</v>
      </c>
      <c r="D3095" s="195">
        <v>2020</v>
      </c>
      <c r="E3095" s="295" t="str">
        <f t="shared" si="43"/>
        <v>EstimatesMWI2020</v>
      </c>
      <c r="F3095" s="304">
        <v>19377.061499999985</v>
      </c>
    </row>
    <row r="3096" spans="2:6">
      <c r="B3096" s="194" t="s">
        <v>683</v>
      </c>
      <c r="C3096" s="193" t="s">
        <v>482</v>
      </c>
      <c r="D3096" s="195">
        <v>2025</v>
      </c>
      <c r="E3096" s="295" t="str">
        <f t="shared" si="43"/>
        <v>LowMWI2025</v>
      </c>
      <c r="F3096" s="304">
        <v>21880.194499999987</v>
      </c>
    </row>
    <row r="3097" spans="2:6">
      <c r="B3097" s="194" t="s">
        <v>684</v>
      </c>
      <c r="C3097" s="193" t="s">
        <v>482</v>
      </c>
      <c r="D3097" s="195">
        <v>2025</v>
      </c>
      <c r="E3097" s="295" t="str">
        <f t="shared" si="43"/>
        <v>MediumMWI2025</v>
      </c>
      <c r="F3097" s="304">
        <v>22033.991999999987</v>
      </c>
    </row>
    <row r="3098" spans="2:6">
      <c r="B3098" s="194" t="s">
        <v>685</v>
      </c>
      <c r="C3098" s="193" t="s">
        <v>482</v>
      </c>
      <c r="D3098" s="195">
        <v>2025</v>
      </c>
      <c r="E3098" s="295" t="str">
        <f t="shared" si="43"/>
        <v>HighMWI2025</v>
      </c>
      <c r="F3098" s="304">
        <v>22187.85349999999</v>
      </c>
    </row>
    <row r="3099" spans="2:6">
      <c r="B3099" s="194" t="s">
        <v>683</v>
      </c>
      <c r="C3099" s="193" t="s">
        <v>482</v>
      </c>
      <c r="D3099" s="195">
        <v>2030</v>
      </c>
      <c r="E3099" s="295" t="str">
        <f t="shared" ref="E3099:E3162" si="44">_xlfn.CONCAT(B3099,C3099, D3099)</f>
        <v>LowMWI2030</v>
      </c>
      <c r="F3099" s="304">
        <v>24430.875000000015</v>
      </c>
    </row>
    <row r="3100" spans="2:6">
      <c r="B3100" s="194" t="s">
        <v>684</v>
      </c>
      <c r="C3100" s="193" t="s">
        <v>482</v>
      </c>
      <c r="D3100" s="195">
        <v>2030</v>
      </c>
      <c r="E3100" s="295" t="str">
        <f t="shared" si="44"/>
        <v>MediumMWI2030</v>
      </c>
      <c r="F3100" s="304">
        <v>24944.243000000013</v>
      </c>
    </row>
    <row r="3101" spans="2:6">
      <c r="B3101" s="194" t="s">
        <v>685</v>
      </c>
      <c r="C3101" s="193" t="s">
        <v>482</v>
      </c>
      <c r="D3101" s="195">
        <v>2030</v>
      </c>
      <c r="E3101" s="295" t="str">
        <f t="shared" si="44"/>
        <v>HighMWI2030</v>
      </c>
      <c r="F3101" s="304">
        <v>25458.376000000015</v>
      </c>
    </row>
    <row r="3102" spans="2:6">
      <c r="B3102" s="194" t="s">
        <v>683</v>
      </c>
      <c r="C3102" s="193" t="s">
        <v>482</v>
      </c>
      <c r="D3102" s="195">
        <v>2035</v>
      </c>
      <c r="E3102" s="295" t="str">
        <f t="shared" si="44"/>
        <v>LowMWI2035</v>
      </c>
      <c r="F3102" s="304">
        <v>26921.723000000005</v>
      </c>
    </row>
    <row r="3103" spans="2:6">
      <c r="B3103" s="194" t="s">
        <v>684</v>
      </c>
      <c r="C3103" s="193" t="s">
        <v>482</v>
      </c>
      <c r="D3103" s="195">
        <v>2035</v>
      </c>
      <c r="E3103" s="295" t="str">
        <f t="shared" si="44"/>
        <v>MediumMWI2035</v>
      </c>
      <c r="F3103" s="304">
        <v>27975.1355</v>
      </c>
    </row>
    <row r="3104" spans="2:6">
      <c r="B3104" s="194" t="s">
        <v>685</v>
      </c>
      <c r="C3104" s="193" t="s">
        <v>482</v>
      </c>
      <c r="D3104" s="195">
        <v>2035</v>
      </c>
      <c r="E3104" s="295" t="str">
        <f t="shared" si="44"/>
        <v>HighMWI2035</v>
      </c>
      <c r="F3104" s="304">
        <v>29031.197500000002</v>
      </c>
    </row>
    <row r="3105" spans="2:6">
      <c r="B3105" s="194" t="s">
        <v>683</v>
      </c>
      <c r="C3105" s="193" t="s">
        <v>482</v>
      </c>
      <c r="D3105" s="195">
        <v>2040</v>
      </c>
      <c r="E3105" s="295" t="str">
        <f t="shared" si="44"/>
        <v>LowMWI2040</v>
      </c>
      <c r="F3105" s="304">
        <v>29364.312000000009</v>
      </c>
    </row>
    <row r="3106" spans="2:6">
      <c r="B3106" s="194" t="s">
        <v>684</v>
      </c>
      <c r="C3106" s="193" t="s">
        <v>482</v>
      </c>
      <c r="D3106" s="195">
        <v>2040</v>
      </c>
      <c r="E3106" s="295" t="str">
        <f t="shared" si="44"/>
        <v>MediumMWI2040</v>
      </c>
      <c r="F3106" s="304">
        <v>31059.544500000007</v>
      </c>
    </row>
    <row r="3107" spans="2:6">
      <c r="B3107" s="194" t="s">
        <v>685</v>
      </c>
      <c r="C3107" s="193" t="s">
        <v>482</v>
      </c>
      <c r="D3107" s="195">
        <v>2040</v>
      </c>
      <c r="E3107" s="295" t="str">
        <f t="shared" si="44"/>
        <v>HighMWI2040</v>
      </c>
      <c r="F3107" s="304">
        <v>32763.978500000008</v>
      </c>
    </row>
    <row r="3108" spans="2:6">
      <c r="B3108" s="194" t="s">
        <v>683</v>
      </c>
      <c r="C3108" s="193" t="s">
        <v>482</v>
      </c>
      <c r="D3108" s="195">
        <v>2045</v>
      </c>
      <c r="E3108" s="295" t="str">
        <f t="shared" si="44"/>
        <v>LowMWI2045</v>
      </c>
      <c r="F3108" s="304">
        <v>31676.454500000007</v>
      </c>
    </row>
    <row r="3109" spans="2:6">
      <c r="B3109" s="194" t="s">
        <v>684</v>
      </c>
      <c r="C3109" s="193" t="s">
        <v>482</v>
      </c>
      <c r="D3109" s="195">
        <v>2045</v>
      </c>
      <c r="E3109" s="295" t="str">
        <f t="shared" si="44"/>
        <v>MediumMWI2045</v>
      </c>
      <c r="F3109" s="304">
        <v>34126.155499999993</v>
      </c>
    </row>
    <row r="3110" spans="2:6">
      <c r="B3110" s="194" t="s">
        <v>685</v>
      </c>
      <c r="C3110" s="193" t="s">
        <v>482</v>
      </c>
      <c r="D3110" s="195">
        <v>2045</v>
      </c>
      <c r="E3110" s="295" t="str">
        <f t="shared" si="44"/>
        <v>HighMWI2045</v>
      </c>
      <c r="F3110" s="304">
        <v>36620.886499999986</v>
      </c>
    </row>
    <row r="3111" spans="2:6">
      <c r="B3111" s="194" t="s">
        <v>683</v>
      </c>
      <c r="C3111" s="193" t="s">
        <v>482</v>
      </c>
      <c r="D3111" s="195">
        <v>2050</v>
      </c>
      <c r="E3111" s="295" t="str">
        <f t="shared" si="44"/>
        <v>LowMWI2050</v>
      </c>
      <c r="F3111" s="304">
        <v>33799.468499999995</v>
      </c>
    </row>
    <row r="3112" spans="2:6">
      <c r="B3112" s="194" t="s">
        <v>684</v>
      </c>
      <c r="C3112" s="193" t="s">
        <v>482</v>
      </c>
      <c r="D3112" s="195">
        <v>2050</v>
      </c>
      <c r="E3112" s="295" t="str">
        <f t="shared" si="44"/>
        <v>MediumMWI2050</v>
      </c>
      <c r="F3112" s="304">
        <v>37159.300499999998</v>
      </c>
    </row>
    <row r="3113" spans="2:6">
      <c r="B3113" s="194" t="s">
        <v>685</v>
      </c>
      <c r="C3113" s="193" t="s">
        <v>482</v>
      </c>
      <c r="D3113" s="195">
        <v>2050</v>
      </c>
      <c r="E3113" s="295" t="str">
        <f t="shared" si="44"/>
        <v>HighMWI2050</v>
      </c>
      <c r="F3113" s="304">
        <v>40658.593999999997</v>
      </c>
    </row>
    <row r="3114" spans="2:6">
      <c r="B3114" s="194" t="s">
        <v>682</v>
      </c>
      <c r="C3114" s="193" t="s">
        <v>484</v>
      </c>
      <c r="D3114" s="195">
        <v>2020</v>
      </c>
      <c r="E3114" s="295" t="str">
        <f t="shared" si="44"/>
        <v>EstimatesMYS2020</v>
      </c>
      <c r="F3114" s="304">
        <v>33199.993000000002</v>
      </c>
    </row>
    <row r="3115" spans="2:6">
      <c r="B3115" s="194" t="s">
        <v>683</v>
      </c>
      <c r="C3115" s="193" t="s">
        <v>484</v>
      </c>
      <c r="D3115" s="195">
        <v>2025</v>
      </c>
      <c r="E3115" s="295" t="str">
        <f t="shared" si="44"/>
        <v>LowMYS2025</v>
      </c>
      <c r="F3115" s="304">
        <v>34779.392000000007</v>
      </c>
    </row>
    <row r="3116" spans="2:6">
      <c r="B3116" s="194" t="s">
        <v>684</v>
      </c>
      <c r="C3116" s="193" t="s">
        <v>484</v>
      </c>
      <c r="D3116" s="195">
        <v>2025</v>
      </c>
      <c r="E3116" s="295" t="str">
        <f t="shared" si="44"/>
        <v>MediumMYS2025</v>
      </c>
      <c r="F3116" s="304">
        <v>35028.030000000006</v>
      </c>
    </row>
    <row r="3117" spans="2:6">
      <c r="B3117" s="194" t="s">
        <v>685</v>
      </c>
      <c r="C3117" s="193" t="s">
        <v>484</v>
      </c>
      <c r="D3117" s="195">
        <v>2025</v>
      </c>
      <c r="E3117" s="295" t="str">
        <f t="shared" si="44"/>
        <v>HighMYS2025</v>
      </c>
      <c r="F3117" s="304">
        <v>35276.669000000009</v>
      </c>
    </row>
    <row r="3118" spans="2:6">
      <c r="B3118" s="194" t="s">
        <v>683</v>
      </c>
      <c r="C3118" s="193" t="s">
        <v>484</v>
      </c>
      <c r="D3118" s="195">
        <v>2030</v>
      </c>
      <c r="E3118" s="295" t="str">
        <f t="shared" si="44"/>
        <v>LowMYS2030</v>
      </c>
      <c r="F3118" s="304">
        <v>35938.133999999991</v>
      </c>
    </row>
    <row r="3119" spans="2:6">
      <c r="B3119" s="194" t="s">
        <v>684</v>
      </c>
      <c r="C3119" s="193" t="s">
        <v>484</v>
      </c>
      <c r="D3119" s="195">
        <v>2030</v>
      </c>
      <c r="E3119" s="295" t="str">
        <f t="shared" si="44"/>
        <v>MediumMYS2030</v>
      </c>
      <c r="F3119" s="304">
        <v>36687.568999999996</v>
      </c>
    </row>
    <row r="3120" spans="2:6">
      <c r="B3120" s="194" t="s">
        <v>685</v>
      </c>
      <c r="C3120" s="193" t="s">
        <v>484</v>
      </c>
      <c r="D3120" s="195">
        <v>2030</v>
      </c>
      <c r="E3120" s="295" t="str">
        <f t="shared" si="44"/>
        <v>HighMYS2030</v>
      </c>
      <c r="F3120" s="304">
        <v>37437.198499999991</v>
      </c>
    </row>
    <row r="3121" spans="2:6">
      <c r="B3121" s="194" t="s">
        <v>683</v>
      </c>
      <c r="C3121" s="193" t="s">
        <v>484</v>
      </c>
      <c r="D3121" s="195">
        <v>2035</v>
      </c>
      <c r="E3121" s="295" t="str">
        <f t="shared" si="44"/>
        <v>LowMYS2035</v>
      </c>
      <c r="F3121" s="304">
        <v>36715.671000000038</v>
      </c>
    </row>
    <row r="3122" spans="2:6">
      <c r="B3122" s="194" t="s">
        <v>684</v>
      </c>
      <c r="C3122" s="193" t="s">
        <v>484</v>
      </c>
      <c r="D3122" s="195">
        <v>2035</v>
      </c>
      <c r="E3122" s="295" t="str">
        <f t="shared" si="44"/>
        <v>MediumMYS2035</v>
      </c>
      <c r="F3122" s="304">
        <v>38109.999500000042</v>
      </c>
    </row>
    <row r="3123" spans="2:6">
      <c r="B3123" s="194" t="s">
        <v>685</v>
      </c>
      <c r="C3123" s="193" t="s">
        <v>484</v>
      </c>
      <c r="D3123" s="195">
        <v>2035</v>
      </c>
      <c r="E3123" s="295" t="str">
        <f t="shared" si="44"/>
        <v>HighMYS2035</v>
      </c>
      <c r="F3123" s="304">
        <v>39505.29700000005</v>
      </c>
    </row>
    <row r="3124" spans="2:6">
      <c r="B3124" s="194" t="s">
        <v>683</v>
      </c>
      <c r="C3124" s="193" t="s">
        <v>484</v>
      </c>
      <c r="D3124" s="195">
        <v>2040</v>
      </c>
      <c r="E3124" s="295" t="str">
        <f t="shared" si="44"/>
        <v>LowMYS2040</v>
      </c>
      <c r="F3124" s="304">
        <v>37218.522500000014</v>
      </c>
    </row>
    <row r="3125" spans="2:6">
      <c r="B3125" s="194" t="s">
        <v>684</v>
      </c>
      <c r="C3125" s="193" t="s">
        <v>484</v>
      </c>
      <c r="D3125" s="195">
        <v>2040</v>
      </c>
      <c r="E3125" s="295" t="str">
        <f t="shared" si="44"/>
        <v>MediumMYS2040</v>
      </c>
      <c r="F3125" s="304">
        <v>39279.459500000004</v>
      </c>
    </row>
    <row r="3126" spans="2:6">
      <c r="B3126" s="194" t="s">
        <v>685</v>
      </c>
      <c r="C3126" s="193" t="s">
        <v>484</v>
      </c>
      <c r="D3126" s="195">
        <v>2040</v>
      </c>
      <c r="E3126" s="295" t="str">
        <f t="shared" si="44"/>
        <v>HighMYS2040</v>
      </c>
      <c r="F3126" s="304">
        <v>41343.316500000015</v>
      </c>
    </row>
    <row r="3127" spans="2:6">
      <c r="B3127" s="194" t="s">
        <v>683</v>
      </c>
      <c r="C3127" s="193" t="s">
        <v>484</v>
      </c>
      <c r="D3127" s="195">
        <v>2045</v>
      </c>
      <c r="E3127" s="295" t="str">
        <f t="shared" si="44"/>
        <v>LowMYS2045</v>
      </c>
      <c r="F3127" s="304">
        <v>37521.443500000008</v>
      </c>
    </row>
    <row r="3128" spans="2:6">
      <c r="B3128" s="194" t="s">
        <v>684</v>
      </c>
      <c r="C3128" s="193" t="s">
        <v>484</v>
      </c>
      <c r="D3128" s="195">
        <v>2045</v>
      </c>
      <c r="E3128" s="295" t="str">
        <f t="shared" si="44"/>
        <v>MediumMYS2045</v>
      </c>
      <c r="F3128" s="304">
        <v>40244.775500000011</v>
      </c>
    </row>
    <row r="3129" spans="2:6">
      <c r="B3129" s="194" t="s">
        <v>685</v>
      </c>
      <c r="C3129" s="193" t="s">
        <v>484</v>
      </c>
      <c r="D3129" s="195">
        <v>2045</v>
      </c>
      <c r="E3129" s="295" t="str">
        <f t="shared" si="44"/>
        <v>HighMYS2045</v>
      </c>
      <c r="F3129" s="304">
        <v>42978.806500000006</v>
      </c>
    </row>
    <row r="3130" spans="2:6">
      <c r="B3130" s="194" t="s">
        <v>683</v>
      </c>
      <c r="C3130" s="193" t="s">
        <v>484</v>
      </c>
      <c r="D3130" s="195">
        <v>2050</v>
      </c>
      <c r="E3130" s="295" t="str">
        <f t="shared" si="44"/>
        <v>LowMYS2050</v>
      </c>
      <c r="F3130" s="304">
        <v>37619.966499999995</v>
      </c>
    </row>
    <row r="3131" spans="2:6">
      <c r="B3131" s="194" t="s">
        <v>684</v>
      </c>
      <c r="C3131" s="193" t="s">
        <v>484</v>
      </c>
      <c r="D3131" s="195">
        <v>2050</v>
      </c>
      <c r="E3131" s="295" t="str">
        <f t="shared" si="44"/>
        <v>MediumMYS2050</v>
      </c>
      <c r="F3131" s="304">
        <v>41032.432999999983</v>
      </c>
    </row>
    <row r="3132" spans="2:6">
      <c r="B3132" s="194" t="s">
        <v>685</v>
      </c>
      <c r="C3132" s="193" t="s">
        <v>484</v>
      </c>
      <c r="D3132" s="195">
        <v>2050</v>
      </c>
      <c r="E3132" s="295" t="str">
        <f t="shared" si="44"/>
        <v>HighMYS2050</v>
      </c>
      <c r="F3132" s="304">
        <v>44488.774499999992</v>
      </c>
    </row>
    <row r="3133" spans="2:6">
      <c r="B3133" s="194" t="s">
        <v>682</v>
      </c>
      <c r="C3133" s="193" t="s">
        <v>698</v>
      </c>
      <c r="D3133" s="195">
        <v>2020</v>
      </c>
      <c r="E3133" s="295" t="str">
        <f t="shared" si="44"/>
        <v>EstimatesMYT2020</v>
      </c>
      <c r="F3133" s="304">
        <v>305.58649999999977</v>
      </c>
    </row>
    <row r="3134" spans="2:6">
      <c r="B3134" s="194" t="s">
        <v>683</v>
      </c>
      <c r="C3134" s="193" t="s">
        <v>698</v>
      </c>
      <c r="D3134" s="195">
        <v>2025</v>
      </c>
      <c r="E3134" s="295" t="str">
        <f t="shared" si="44"/>
        <v>LowMYT2025</v>
      </c>
      <c r="F3134" s="304">
        <v>353.82199999999983</v>
      </c>
    </row>
    <row r="3135" spans="2:6">
      <c r="B3135" s="194" t="s">
        <v>684</v>
      </c>
      <c r="C3135" s="193" t="s">
        <v>698</v>
      </c>
      <c r="D3135" s="195">
        <v>2025</v>
      </c>
      <c r="E3135" s="295" t="str">
        <f t="shared" si="44"/>
        <v>MediumMYT2025</v>
      </c>
      <c r="F3135" s="304">
        <v>356.02099999999984</v>
      </c>
    </row>
    <row r="3136" spans="2:6">
      <c r="B3136" s="194" t="s">
        <v>685</v>
      </c>
      <c r="C3136" s="193" t="s">
        <v>698</v>
      </c>
      <c r="D3136" s="195">
        <v>2025</v>
      </c>
      <c r="E3136" s="295" t="str">
        <f t="shared" si="44"/>
        <v>HighMYT2025</v>
      </c>
      <c r="F3136" s="304">
        <v>358.22299999999984</v>
      </c>
    </row>
    <row r="3137" spans="2:6">
      <c r="B3137" s="194" t="s">
        <v>683</v>
      </c>
      <c r="C3137" s="193" t="s">
        <v>698</v>
      </c>
      <c r="D3137" s="195">
        <v>2030</v>
      </c>
      <c r="E3137" s="295" t="str">
        <f t="shared" si="44"/>
        <v>LowMYT2030</v>
      </c>
      <c r="F3137" s="304">
        <v>400.42949999999956</v>
      </c>
    </row>
    <row r="3138" spans="2:6">
      <c r="B3138" s="194" t="s">
        <v>684</v>
      </c>
      <c r="C3138" s="193" t="s">
        <v>698</v>
      </c>
      <c r="D3138" s="195">
        <v>2030</v>
      </c>
      <c r="E3138" s="295" t="str">
        <f t="shared" si="44"/>
        <v>MediumMYT2030</v>
      </c>
      <c r="F3138" s="304">
        <v>407.57899999999955</v>
      </c>
    </row>
    <row r="3139" spans="2:6">
      <c r="B3139" s="194" t="s">
        <v>685</v>
      </c>
      <c r="C3139" s="193" t="s">
        <v>698</v>
      </c>
      <c r="D3139" s="195">
        <v>2030</v>
      </c>
      <c r="E3139" s="295" t="str">
        <f t="shared" si="44"/>
        <v>HighMYT2030</v>
      </c>
      <c r="F3139" s="304">
        <v>414.73049999999961</v>
      </c>
    </row>
    <row r="3140" spans="2:6">
      <c r="B3140" s="194" t="s">
        <v>683</v>
      </c>
      <c r="C3140" s="193" t="s">
        <v>698</v>
      </c>
      <c r="D3140" s="195">
        <v>2035</v>
      </c>
      <c r="E3140" s="295" t="str">
        <f t="shared" si="44"/>
        <v>LowMYT2035</v>
      </c>
      <c r="F3140" s="304">
        <v>448.98599999999988</v>
      </c>
    </row>
    <row r="3141" spans="2:6">
      <c r="B3141" s="194" t="s">
        <v>684</v>
      </c>
      <c r="C3141" s="193" t="s">
        <v>698</v>
      </c>
      <c r="D3141" s="195">
        <v>2035</v>
      </c>
      <c r="E3141" s="295" t="str">
        <f t="shared" si="44"/>
        <v>MediumMYT2035</v>
      </c>
      <c r="F3141" s="304">
        <v>463.79699999999985</v>
      </c>
    </row>
    <row r="3142" spans="2:6">
      <c r="B3142" s="194" t="s">
        <v>685</v>
      </c>
      <c r="C3142" s="193" t="s">
        <v>698</v>
      </c>
      <c r="D3142" s="195">
        <v>2035</v>
      </c>
      <c r="E3142" s="295" t="str">
        <f t="shared" si="44"/>
        <v>HighMYT2035</v>
      </c>
      <c r="F3142" s="304">
        <v>478.6004999999999</v>
      </c>
    </row>
    <row r="3143" spans="2:6">
      <c r="B3143" s="194" t="s">
        <v>683</v>
      </c>
      <c r="C3143" s="193" t="s">
        <v>698</v>
      </c>
      <c r="D3143" s="195">
        <v>2040</v>
      </c>
      <c r="E3143" s="295" t="str">
        <f t="shared" si="44"/>
        <v>LowMYT2040</v>
      </c>
      <c r="F3143" s="304">
        <v>501.63049999999998</v>
      </c>
    </row>
    <row r="3144" spans="2:6">
      <c r="B3144" s="194" t="s">
        <v>684</v>
      </c>
      <c r="C3144" s="193" t="s">
        <v>698</v>
      </c>
      <c r="D3144" s="195">
        <v>2040</v>
      </c>
      <c r="E3144" s="295" t="str">
        <f t="shared" si="44"/>
        <v>MediumMYT2040</v>
      </c>
      <c r="F3144" s="304">
        <v>526.07450000000006</v>
      </c>
    </row>
    <row r="3145" spans="2:6">
      <c r="B3145" s="194" t="s">
        <v>685</v>
      </c>
      <c r="C3145" s="193" t="s">
        <v>698</v>
      </c>
      <c r="D3145" s="195">
        <v>2040</v>
      </c>
      <c r="E3145" s="295" t="str">
        <f t="shared" si="44"/>
        <v>HighMYT2040</v>
      </c>
      <c r="F3145" s="304">
        <v>550.52100000000007</v>
      </c>
    </row>
    <row r="3146" spans="2:6">
      <c r="B3146" s="194" t="s">
        <v>683</v>
      </c>
      <c r="C3146" s="193" t="s">
        <v>698</v>
      </c>
      <c r="D3146" s="195">
        <v>2045</v>
      </c>
      <c r="E3146" s="295" t="str">
        <f t="shared" si="44"/>
        <v>LowMYT2045</v>
      </c>
      <c r="F3146" s="304">
        <v>557.95999999999981</v>
      </c>
    </row>
    <row r="3147" spans="2:6">
      <c r="B3147" s="194" t="s">
        <v>684</v>
      </c>
      <c r="C3147" s="193" t="s">
        <v>698</v>
      </c>
      <c r="D3147" s="195">
        <v>2045</v>
      </c>
      <c r="E3147" s="295" t="str">
        <f t="shared" si="44"/>
        <v>MediumMYT2045</v>
      </c>
      <c r="F3147" s="304">
        <v>593.84699999999998</v>
      </c>
    </row>
    <row r="3148" spans="2:6">
      <c r="B3148" s="194" t="s">
        <v>685</v>
      </c>
      <c r="C3148" s="193" t="s">
        <v>698</v>
      </c>
      <c r="D3148" s="195">
        <v>2045</v>
      </c>
      <c r="E3148" s="295" t="str">
        <f t="shared" si="44"/>
        <v>HighMYT2045</v>
      </c>
      <c r="F3148" s="304">
        <v>629.83800000000008</v>
      </c>
    </row>
    <row r="3149" spans="2:6">
      <c r="B3149" s="194" t="s">
        <v>683</v>
      </c>
      <c r="C3149" s="193" t="s">
        <v>698</v>
      </c>
      <c r="D3149" s="195">
        <v>2050</v>
      </c>
      <c r="E3149" s="295" t="str">
        <f t="shared" si="44"/>
        <v>LowMYT2050</v>
      </c>
      <c r="F3149" s="304">
        <v>614.65350000000012</v>
      </c>
    </row>
    <row r="3150" spans="2:6">
      <c r="B3150" s="194" t="s">
        <v>684</v>
      </c>
      <c r="C3150" s="193" t="s">
        <v>698</v>
      </c>
      <c r="D3150" s="195">
        <v>2050</v>
      </c>
      <c r="E3150" s="295" t="str">
        <f t="shared" si="44"/>
        <v>MediumMYT2050</v>
      </c>
      <c r="F3150" s="304">
        <v>664.14150000000006</v>
      </c>
    </row>
    <row r="3151" spans="2:6">
      <c r="B3151" s="194" t="s">
        <v>685</v>
      </c>
      <c r="C3151" s="193" t="s">
        <v>698</v>
      </c>
      <c r="D3151" s="195">
        <v>2050</v>
      </c>
      <c r="E3151" s="295" t="str">
        <f t="shared" si="44"/>
        <v>HighMYT2050</v>
      </c>
      <c r="F3151" s="304">
        <v>714.20350000000008</v>
      </c>
    </row>
    <row r="3152" spans="2:6">
      <c r="B3152" s="194" t="s">
        <v>682</v>
      </c>
      <c r="C3152" s="193" t="s">
        <v>488</v>
      </c>
      <c r="D3152" s="195">
        <v>2020</v>
      </c>
      <c r="E3152" s="295" t="str">
        <f t="shared" si="44"/>
        <v>EstimatesNAM2020</v>
      </c>
      <c r="F3152" s="304">
        <v>2489.097999999999</v>
      </c>
    </row>
    <row r="3153" spans="2:6">
      <c r="B3153" s="194" t="s">
        <v>683</v>
      </c>
      <c r="C3153" s="193" t="s">
        <v>488</v>
      </c>
      <c r="D3153" s="195">
        <v>2025</v>
      </c>
      <c r="E3153" s="295" t="str">
        <f t="shared" si="44"/>
        <v>LowNAM2025</v>
      </c>
      <c r="F3153" s="304">
        <v>2671.9469999999983</v>
      </c>
    </row>
    <row r="3154" spans="2:6">
      <c r="B3154" s="194" t="s">
        <v>684</v>
      </c>
      <c r="C3154" s="193" t="s">
        <v>488</v>
      </c>
      <c r="D3154" s="195">
        <v>2025</v>
      </c>
      <c r="E3154" s="295" t="str">
        <f t="shared" si="44"/>
        <v>MediumNAM2025</v>
      </c>
      <c r="F3154" s="304">
        <v>2690.2834999999982</v>
      </c>
    </row>
    <row r="3155" spans="2:6">
      <c r="B3155" s="194" t="s">
        <v>685</v>
      </c>
      <c r="C3155" s="193" t="s">
        <v>488</v>
      </c>
      <c r="D3155" s="195">
        <v>2025</v>
      </c>
      <c r="E3155" s="295" t="str">
        <f t="shared" si="44"/>
        <v>HighNAM2025</v>
      </c>
      <c r="F3155" s="304">
        <v>2708.621999999998</v>
      </c>
    </row>
    <row r="3156" spans="2:6">
      <c r="B3156" s="194" t="s">
        <v>683</v>
      </c>
      <c r="C3156" s="193" t="s">
        <v>488</v>
      </c>
      <c r="D3156" s="195">
        <v>2030</v>
      </c>
      <c r="E3156" s="295" t="str">
        <f t="shared" si="44"/>
        <v>LowNAM2030</v>
      </c>
      <c r="F3156" s="304">
        <v>2852.3754999999992</v>
      </c>
    </row>
    <row r="3157" spans="2:6">
      <c r="B3157" s="194" t="s">
        <v>684</v>
      </c>
      <c r="C3157" s="193" t="s">
        <v>488</v>
      </c>
      <c r="D3157" s="195">
        <v>2030</v>
      </c>
      <c r="E3157" s="295" t="str">
        <f t="shared" si="44"/>
        <v>MediumNAM2030</v>
      </c>
      <c r="F3157" s="304">
        <v>2910.0559999999991</v>
      </c>
    </row>
    <row r="3158" spans="2:6">
      <c r="B3158" s="194" t="s">
        <v>685</v>
      </c>
      <c r="C3158" s="193" t="s">
        <v>488</v>
      </c>
      <c r="D3158" s="195">
        <v>2030</v>
      </c>
      <c r="E3158" s="295" t="str">
        <f t="shared" si="44"/>
        <v>HighNAM2030</v>
      </c>
      <c r="F3158" s="304">
        <v>2967.7549999999992</v>
      </c>
    </row>
    <row r="3159" spans="2:6">
      <c r="B3159" s="194" t="s">
        <v>683</v>
      </c>
      <c r="C3159" s="193" t="s">
        <v>488</v>
      </c>
      <c r="D3159" s="195">
        <v>2035</v>
      </c>
      <c r="E3159" s="295" t="str">
        <f t="shared" si="44"/>
        <v>LowNAM2035</v>
      </c>
      <c r="F3159" s="304">
        <v>3014.1024999999995</v>
      </c>
    </row>
    <row r="3160" spans="2:6">
      <c r="B3160" s="194" t="s">
        <v>684</v>
      </c>
      <c r="C3160" s="193" t="s">
        <v>488</v>
      </c>
      <c r="D3160" s="195">
        <v>2035</v>
      </c>
      <c r="E3160" s="295" t="str">
        <f t="shared" si="44"/>
        <v>MediumNAM2035</v>
      </c>
      <c r="F3160" s="304">
        <v>3127.6959999999995</v>
      </c>
    </row>
    <row r="3161" spans="2:6">
      <c r="B3161" s="194" t="s">
        <v>685</v>
      </c>
      <c r="C3161" s="193" t="s">
        <v>488</v>
      </c>
      <c r="D3161" s="195">
        <v>2035</v>
      </c>
      <c r="E3161" s="295" t="str">
        <f t="shared" si="44"/>
        <v>HighNAM2035</v>
      </c>
      <c r="F3161" s="304">
        <v>3241.4009999999989</v>
      </c>
    </row>
    <row r="3162" spans="2:6">
      <c r="B3162" s="194" t="s">
        <v>683</v>
      </c>
      <c r="C3162" s="193" t="s">
        <v>488</v>
      </c>
      <c r="D3162" s="195">
        <v>2040</v>
      </c>
      <c r="E3162" s="295" t="str">
        <f t="shared" si="44"/>
        <v>LowNAM2040</v>
      </c>
      <c r="F3162" s="304">
        <v>3169.0925000000002</v>
      </c>
    </row>
    <row r="3163" spans="2:6">
      <c r="B3163" s="194" t="s">
        <v>684</v>
      </c>
      <c r="C3163" s="193" t="s">
        <v>488</v>
      </c>
      <c r="D3163" s="195">
        <v>2040</v>
      </c>
      <c r="E3163" s="295" t="str">
        <f t="shared" ref="E3163:E3226" si="45">_xlfn.CONCAT(B3163,C3163, D3163)</f>
        <v>MediumNAM2040</v>
      </c>
      <c r="F3163" s="304">
        <v>3347.1895</v>
      </c>
    </row>
    <row r="3164" spans="2:6">
      <c r="B3164" s="194" t="s">
        <v>685</v>
      </c>
      <c r="C3164" s="193" t="s">
        <v>488</v>
      </c>
      <c r="D3164" s="195">
        <v>2040</v>
      </c>
      <c r="E3164" s="295" t="str">
        <f t="shared" si="45"/>
        <v>HighNAM2040</v>
      </c>
      <c r="F3164" s="304">
        <v>3525.7955000000006</v>
      </c>
    </row>
    <row r="3165" spans="2:6">
      <c r="B3165" s="194" t="s">
        <v>683</v>
      </c>
      <c r="C3165" s="193" t="s">
        <v>488</v>
      </c>
      <c r="D3165" s="195">
        <v>2045</v>
      </c>
      <c r="E3165" s="295" t="str">
        <f t="shared" si="45"/>
        <v>LowNAM2045</v>
      </c>
      <c r="F3165" s="304">
        <v>3315.5029999999979</v>
      </c>
    </row>
    <row r="3166" spans="2:6">
      <c r="B3166" s="194" t="s">
        <v>684</v>
      </c>
      <c r="C3166" s="193" t="s">
        <v>488</v>
      </c>
      <c r="D3166" s="195">
        <v>2045</v>
      </c>
      <c r="E3166" s="295" t="str">
        <f t="shared" si="45"/>
        <v>MediumNAM2045</v>
      </c>
      <c r="F3166" s="304">
        <v>3566.0399999999972</v>
      </c>
    </row>
    <row r="3167" spans="2:6">
      <c r="B3167" s="194" t="s">
        <v>685</v>
      </c>
      <c r="C3167" s="193" t="s">
        <v>488</v>
      </c>
      <c r="D3167" s="195">
        <v>2045</v>
      </c>
      <c r="E3167" s="295" t="str">
        <f t="shared" si="45"/>
        <v>HighNAM2045</v>
      </c>
      <c r="F3167" s="304">
        <v>3819.184499999998</v>
      </c>
    </row>
    <row r="3168" spans="2:6">
      <c r="B3168" s="194" t="s">
        <v>683</v>
      </c>
      <c r="C3168" s="193" t="s">
        <v>488</v>
      </c>
      <c r="D3168" s="195">
        <v>2050</v>
      </c>
      <c r="E3168" s="295" t="str">
        <f t="shared" si="45"/>
        <v>LowNAM2050</v>
      </c>
      <c r="F3168" s="304">
        <v>3445.5515000000019</v>
      </c>
    </row>
    <row r="3169" spans="2:6">
      <c r="B3169" s="194" t="s">
        <v>684</v>
      </c>
      <c r="C3169" s="193" t="s">
        <v>488</v>
      </c>
      <c r="D3169" s="195">
        <v>2050</v>
      </c>
      <c r="E3169" s="295" t="str">
        <f t="shared" si="45"/>
        <v>MediumNAM2050</v>
      </c>
      <c r="F3169" s="304">
        <v>3779.9180000000019</v>
      </c>
    </row>
    <row r="3170" spans="2:6">
      <c r="B3170" s="194" t="s">
        <v>685</v>
      </c>
      <c r="C3170" s="193" t="s">
        <v>488</v>
      </c>
      <c r="D3170" s="195">
        <v>2050</v>
      </c>
      <c r="E3170" s="295" t="str">
        <f t="shared" si="45"/>
        <v>HighNAM2050</v>
      </c>
      <c r="F3170" s="304">
        <v>4123.1185000000023</v>
      </c>
    </row>
    <row r="3171" spans="2:6">
      <c r="B3171" s="207" t="s">
        <v>682</v>
      </c>
      <c r="C3171" s="193" t="s">
        <v>490</v>
      </c>
      <c r="D3171" s="195">
        <v>2020</v>
      </c>
      <c r="E3171" s="295" t="str">
        <f t="shared" si="45"/>
        <v>EstimatesNCL2020</v>
      </c>
      <c r="F3171" s="304">
        <v>286.40300000000008</v>
      </c>
    </row>
    <row r="3172" spans="2:6">
      <c r="B3172" s="194" t="s">
        <v>683</v>
      </c>
      <c r="C3172" s="193" t="s">
        <v>490</v>
      </c>
      <c r="D3172" s="195">
        <v>2025</v>
      </c>
      <c r="E3172" s="295" t="str">
        <f t="shared" si="45"/>
        <v>LowNCL2025</v>
      </c>
      <c r="F3172" s="304">
        <v>297.09100000000012</v>
      </c>
    </row>
    <row r="3173" spans="2:6">
      <c r="B3173" s="194" t="s">
        <v>684</v>
      </c>
      <c r="C3173" s="193" t="s">
        <v>490</v>
      </c>
      <c r="D3173" s="195">
        <v>2025</v>
      </c>
      <c r="E3173" s="295" t="str">
        <f t="shared" si="45"/>
        <v>MediumNCL2025</v>
      </c>
      <c r="F3173" s="304">
        <v>298.8730000000001</v>
      </c>
    </row>
    <row r="3174" spans="2:6">
      <c r="B3174" s="194" t="s">
        <v>685</v>
      </c>
      <c r="C3174" s="193" t="s">
        <v>490</v>
      </c>
      <c r="D3174" s="195">
        <v>2025</v>
      </c>
      <c r="E3174" s="295" t="str">
        <f t="shared" si="45"/>
        <v>HighNCL2025</v>
      </c>
      <c r="F3174" s="304">
        <v>300.65600000000012</v>
      </c>
    </row>
    <row r="3175" spans="2:6">
      <c r="B3175" s="194" t="s">
        <v>683</v>
      </c>
      <c r="C3175" s="193" t="s">
        <v>490</v>
      </c>
      <c r="D3175" s="195">
        <v>2030</v>
      </c>
      <c r="E3175" s="295" t="str">
        <f t="shared" si="45"/>
        <v>LowNCL2030</v>
      </c>
      <c r="F3175" s="304">
        <v>307.08299999999997</v>
      </c>
    </row>
    <row r="3176" spans="2:6">
      <c r="B3176" s="194" t="s">
        <v>684</v>
      </c>
      <c r="C3176" s="193" t="s">
        <v>490</v>
      </c>
      <c r="D3176" s="195">
        <v>2030</v>
      </c>
      <c r="E3176" s="295" t="str">
        <f t="shared" si="45"/>
        <v>MediumNCL2030</v>
      </c>
      <c r="F3176" s="304">
        <v>312.52949999999998</v>
      </c>
    </row>
    <row r="3177" spans="2:6">
      <c r="B3177" s="194" t="s">
        <v>685</v>
      </c>
      <c r="C3177" s="193" t="s">
        <v>490</v>
      </c>
      <c r="D3177" s="195">
        <v>2030</v>
      </c>
      <c r="E3177" s="295" t="str">
        <f t="shared" si="45"/>
        <v>HighNCL2030</v>
      </c>
      <c r="F3177" s="304">
        <v>317.97899999999998</v>
      </c>
    </row>
    <row r="3178" spans="2:6">
      <c r="B3178" s="194" t="s">
        <v>683</v>
      </c>
      <c r="C3178" s="193" t="s">
        <v>490</v>
      </c>
      <c r="D3178" s="195">
        <v>2035</v>
      </c>
      <c r="E3178" s="295" t="str">
        <f t="shared" si="45"/>
        <v>LowNCL2035</v>
      </c>
      <c r="F3178" s="304">
        <v>314.44199999999989</v>
      </c>
    </row>
    <row r="3179" spans="2:6">
      <c r="B3179" s="194" t="s">
        <v>684</v>
      </c>
      <c r="C3179" s="193" t="s">
        <v>490</v>
      </c>
      <c r="D3179" s="195">
        <v>2035</v>
      </c>
      <c r="E3179" s="295" t="str">
        <f t="shared" si="45"/>
        <v>MediumNCL2035</v>
      </c>
      <c r="F3179" s="304">
        <v>324.86199999999997</v>
      </c>
    </row>
    <row r="3180" spans="2:6">
      <c r="B3180" s="194" t="s">
        <v>685</v>
      </c>
      <c r="C3180" s="193" t="s">
        <v>490</v>
      </c>
      <c r="D3180" s="195">
        <v>2035</v>
      </c>
      <c r="E3180" s="295" t="str">
        <f t="shared" si="45"/>
        <v>HighNCL2035</v>
      </c>
      <c r="F3180" s="304">
        <v>335.28099999999989</v>
      </c>
    </row>
    <row r="3181" spans="2:6">
      <c r="B3181" s="194" t="s">
        <v>683</v>
      </c>
      <c r="C3181" s="193" t="s">
        <v>490</v>
      </c>
      <c r="D3181" s="195">
        <v>2040</v>
      </c>
      <c r="E3181" s="295" t="str">
        <f t="shared" si="45"/>
        <v>LowNCL2040</v>
      </c>
      <c r="F3181" s="304">
        <v>320.06799999999998</v>
      </c>
    </row>
    <row r="3182" spans="2:6">
      <c r="B3182" s="194" t="s">
        <v>684</v>
      </c>
      <c r="C3182" s="193" t="s">
        <v>490</v>
      </c>
      <c r="D3182" s="195">
        <v>2040</v>
      </c>
      <c r="E3182" s="295" t="str">
        <f t="shared" si="45"/>
        <v>MediumNCL2040</v>
      </c>
      <c r="F3182" s="304">
        <v>335.88849999999996</v>
      </c>
    </row>
    <row r="3183" spans="2:6">
      <c r="B3183" s="194" t="s">
        <v>685</v>
      </c>
      <c r="C3183" s="193" t="s">
        <v>490</v>
      </c>
      <c r="D3183" s="195">
        <v>2040</v>
      </c>
      <c r="E3183" s="295" t="str">
        <f t="shared" si="45"/>
        <v>HighNCL2040</v>
      </c>
      <c r="F3183" s="304">
        <v>351.70600000000002</v>
      </c>
    </row>
    <row r="3184" spans="2:6">
      <c r="B3184" s="194" t="s">
        <v>683</v>
      </c>
      <c r="C3184" s="193" t="s">
        <v>490</v>
      </c>
      <c r="D3184" s="195">
        <v>2045</v>
      </c>
      <c r="E3184" s="295" t="str">
        <f t="shared" si="45"/>
        <v>LowNCL2045</v>
      </c>
      <c r="F3184" s="304">
        <v>324.01150000000024</v>
      </c>
    </row>
    <row r="3185" spans="2:6">
      <c r="B3185" s="194" t="s">
        <v>684</v>
      </c>
      <c r="C3185" s="193" t="s">
        <v>490</v>
      </c>
      <c r="D3185" s="195">
        <v>2045</v>
      </c>
      <c r="E3185" s="295" t="str">
        <f t="shared" si="45"/>
        <v>MediumNCL2045</v>
      </c>
      <c r="F3185" s="304">
        <v>345.42150000000021</v>
      </c>
    </row>
    <row r="3186" spans="2:6">
      <c r="B3186" s="194" t="s">
        <v>685</v>
      </c>
      <c r="C3186" s="193" t="s">
        <v>490</v>
      </c>
      <c r="D3186" s="195">
        <v>2045</v>
      </c>
      <c r="E3186" s="295" t="str">
        <f t="shared" si="45"/>
        <v>HighNCL2045</v>
      </c>
      <c r="F3186" s="304">
        <v>366.94350000000026</v>
      </c>
    </row>
    <row r="3187" spans="2:6">
      <c r="B3187" s="194" t="s">
        <v>683</v>
      </c>
      <c r="C3187" s="193" t="s">
        <v>490</v>
      </c>
      <c r="D3187" s="195">
        <v>2050</v>
      </c>
      <c r="E3187" s="295" t="str">
        <f t="shared" si="45"/>
        <v>LowNCL2050</v>
      </c>
      <c r="F3187" s="304">
        <v>325.80150000000009</v>
      </c>
    </row>
    <row r="3188" spans="2:6">
      <c r="B3188" s="194" t="s">
        <v>684</v>
      </c>
      <c r="C3188" s="193" t="s">
        <v>490</v>
      </c>
      <c r="D3188" s="195">
        <v>2050</v>
      </c>
      <c r="E3188" s="295" t="str">
        <f t="shared" si="45"/>
        <v>MediumNCL2050</v>
      </c>
      <c r="F3188" s="304">
        <v>353.19100000000009</v>
      </c>
    </row>
    <row r="3189" spans="2:6">
      <c r="B3189" s="194" t="s">
        <v>685</v>
      </c>
      <c r="C3189" s="193" t="s">
        <v>490</v>
      </c>
      <c r="D3189" s="195">
        <v>2050</v>
      </c>
      <c r="E3189" s="295" t="str">
        <f t="shared" si="45"/>
        <v>HighNCL2050</v>
      </c>
      <c r="F3189" s="304">
        <v>381.17099999999999</v>
      </c>
    </row>
    <row r="3190" spans="2:6">
      <c r="B3190" s="194" t="s">
        <v>682</v>
      </c>
      <c r="C3190" s="193" t="s">
        <v>492</v>
      </c>
      <c r="D3190" s="195">
        <v>2020</v>
      </c>
      <c r="E3190" s="295" t="str">
        <f t="shared" si="45"/>
        <v>EstimatesNER2020</v>
      </c>
      <c r="F3190" s="304">
        <v>24333.638499999986</v>
      </c>
    </row>
    <row r="3191" spans="2:6">
      <c r="B3191" s="194" t="s">
        <v>683</v>
      </c>
      <c r="C3191" s="193" t="s">
        <v>492</v>
      </c>
      <c r="D3191" s="195">
        <v>2025</v>
      </c>
      <c r="E3191" s="295" t="str">
        <f t="shared" si="45"/>
        <v>LowNER2025</v>
      </c>
      <c r="F3191" s="304">
        <v>29161.825500000006</v>
      </c>
    </row>
    <row r="3192" spans="2:6">
      <c r="B3192" s="194" t="s">
        <v>684</v>
      </c>
      <c r="C3192" s="193" t="s">
        <v>492</v>
      </c>
      <c r="D3192" s="195">
        <v>2025</v>
      </c>
      <c r="E3192" s="295" t="str">
        <f t="shared" si="45"/>
        <v>MediumNER2025</v>
      </c>
      <c r="F3192" s="304">
        <v>29315.971000000012</v>
      </c>
    </row>
    <row r="3193" spans="2:6">
      <c r="B3193" s="194" t="s">
        <v>685</v>
      </c>
      <c r="C3193" s="193" t="s">
        <v>492</v>
      </c>
      <c r="D3193" s="195">
        <v>2025</v>
      </c>
      <c r="E3193" s="295" t="str">
        <f t="shared" si="45"/>
        <v>HighNER2025</v>
      </c>
      <c r="F3193" s="304">
        <v>29470.099000000009</v>
      </c>
    </row>
    <row r="3194" spans="2:6">
      <c r="B3194" s="194" t="s">
        <v>683</v>
      </c>
      <c r="C3194" s="193" t="s">
        <v>492</v>
      </c>
      <c r="D3194" s="195">
        <v>2030</v>
      </c>
      <c r="E3194" s="295" t="str">
        <f t="shared" si="45"/>
        <v>LowNER2030</v>
      </c>
      <c r="F3194" s="304">
        <v>34688.736500000021</v>
      </c>
    </row>
    <row r="3195" spans="2:6">
      <c r="B3195" s="194" t="s">
        <v>684</v>
      </c>
      <c r="C3195" s="193" t="s">
        <v>492</v>
      </c>
      <c r="D3195" s="195">
        <v>2030</v>
      </c>
      <c r="E3195" s="295" t="str">
        <f t="shared" si="45"/>
        <v>MediumNER2030</v>
      </c>
      <c r="F3195" s="304">
        <v>35217.941500000023</v>
      </c>
    </row>
    <row r="3196" spans="2:6">
      <c r="B3196" s="194" t="s">
        <v>685</v>
      </c>
      <c r="C3196" s="193" t="s">
        <v>492</v>
      </c>
      <c r="D3196" s="195">
        <v>2030</v>
      </c>
      <c r="E3196" s="295" t="str">
        <f t="shared" si="45"/>
        <v>HighNER2030</v>
      </c>
      <c r="F3196" s="304">
        <v>35747.009500000015</v>
      </c>
    </row>
    <row r="3197" spans="2:6">
      <c r="B3197" s="194" t="s">
        <v>683</v>
      </c>
      <c r="C3197" s="193" t="s">
        <v>492</v>
      </c>
      <c r="D3197" s="195">
        <v>2035</v>
      </c>
      <c r="E3197" s="295" t="str">
        <f t="shared" si="45"/>
        <v>LowNER2035</v>
      </c>
      <c r="F3197" s="304">
        <v>40832.5645</v>
      </c>
    </row>
    <row r="3198" spans="2:6">
      <c r="B3198" s="194" t="s">
        <v>684</v>
      </c>
      <c r="C3198" s="193" t="s">
        <v>492</v>
      </c>
      <c r="D3198" s="195">
        <v>2035</v>
      </c>
      <c r="E3198" s="295" t="str">
        <f t="shared" si="45"/>
        <v>MediumNER2035</v>
      </c>
      <c r="F3198" s="304">
        <v>41971.174000000006</v>
      </c>
    </row>
    <row r="3199" spans="2:6">
      <c r="B3199" s="194" t="s">
        <v>685</v>
      </c>
      <c r="C3199" s="193" t="s">
        <v>492</v>
      </c>
      <c r="D3199" s="195">
        <v>2035</v>
      </c>
      <c r="E3199" s="295" t="str">
        <f t="shared" si="45"/>
        <v>HighNER2035</v>
      </c>
      <c r="F3199" s="304">
        <v>43109.459500000004</v>
      </c>
    </row>
    <row r="3200" spans="2:6">
      <c r="B3200" s="194" t="s">
        <v>683</v>
      </c>
      <c r="C3200" s="193" t="s">
        <v>492</v>
      </c>
      <c r="D3200" s="195">
        <v>2040</v>
      </c>
      <c r="E3200" s="295" t="str">
        <f t="shared" si="45"/>
        <v>LowNER2040</v>
      </c>
      <c r="F3200" s="304">
        <v>47628.246000000006</v>
      </c>
    </row>
    <row r="3201" spans="2:6">
      <c r="B3201" s="194" t="s">
        <v>684</v>
      </c>
      <c r="C3201" s="193" t="s">
        <v>492</v>
      </c>
      <c r="D3201" s="195">
        <v>2040</v>
      </c>
      <c r="E3201" s="295" t="str">
        <f t="shared" si="45"/>
        <v>MediumNER2040</v>
      </c>
      <c r="F3201" s="304">
        <v>49566.69000000001</v>
      </c>
    </row>
    <row r="3202" spans="2:6">
      <c r="B3202" s="194" t="s">
        <v>685</v>
      </c>
      <c r="C3202" s="193" t="s">
        <v>492</v>
      </c>
      <c r="D3202" s="195">
        <v>2040</v>
      </c>
      <c r="E3202" s="295" t="str">
        <f t="shared" si="45"/>
        <v>HighNER2040</v>
      </c>
      <c r="F3202" s="304">
        <v>51506.634000000013</v>
      </c>
    </row>
    <row r="3203" spans="2:6">
      <c r="B3203" s="194" t="s">
        <v>683</v>
      </c>
      <c r="C3203" s="193" t="s">
        <v>492</v>
      </c>
      <c r="D3203" s="195">
        <v>2045</v>
      </c>
      <c r="E3203" s="295" t="str">
        <f t="shared" si="45"/>
        <v>LowNER2045</v>
      </c>
      <c r="F3203" s="304">
        <v>54965.554999999964</v>
      </c>
    </row>
    <row r="3204" spans="2:6">
      <c r="B3204" s="194" t="s">
        <v>684</v>
      </c>
      <c r="C3204" s="193" t="s">
        <v>492</v>
      </c>
      <c r="D3204" s="195">
        <v>2045</v>
      </c>
      <c r="E3204" s="295" t="str">
        <f t="shared" si="45"/>
        <v>MediumNER2045</v>
      </c>
      <c r="F3204" s="304">
        <v>57946.394999999968</v>
      </c>
    </row>
    <row r="3205" spans="2:6">
      <c r="B3205" s="194" t="s">
        <v>685</v>
      </c>
      <c r="C3205" s="193" t="s">
        <v>492</v>
      </c>
      <c r="D3205" s="195">
        <v>2045</v>
      </c>
      <c r="E3205" s="295" t="str">
        <f t="shared" si="45"/>
        <v>HighNER2045</v>
      </c>
      <c r="F3205" s="304">
        <v>60949.768499999969</v>
      </c>
    </row>
    <row r="3206" spans="2:6">
      <c r="B3206" s="194" t="s">
        <v>683</v>
      </c>
      <c r="C3206" s="193" t="s">
        <v>492</v>
      </c>
      <c r="D3206" s="195">
        <v>2050</v>
      </c>
      <c r="E3206" s="295" t="str">
        <f t="shared" si="45"/>
        <v>LowNER2050</v>
      </c>
      <c r="F3206" s="304">
        <v>62674.333500000008</v>
      </c>
    </row>
    <row r="3207" spans="2:6">
      <c r="B3207" s="194" t="s">
        <v>684</v>
      </c>
      <c r="C3207" s="193" t="s">
        <v>492</v>
      </c>
      <c r="D3207" s="195">
        <v>2050</v>
      </c>
      <c r="E3207" s="295" t="str">
        <f t="shared" si="45"/>
        <v>MediumNER2050</v>
      </c>
      <c r="F3207" s="304">
        <v>67043.295999999988</v>
      </c>
    </row>
    <row r="3208" spans="2:6">
      <c r="B3208" s="194" t="s">
        <v>685</v>
      </c>
      <c r="C3208" s="193" t="s">
        <v>492</v>
      </c>
      <c r="D3208" s="195">
        <v>2050</v>
      </c>
      <c r="E3208" s="295" t="str">
        <f t="shared" si="45"/>
        <v>HighNER2050</v>
      </c>
      <c r="F3208" s="304">
        <v>71503.191999999952</v>
      </c>
    </row>
    <row r="3209" spans="2:6">
      <c r="B3209" s="194" t="s">
        <v>682</v>
      </c>
      <c r="C3209" s="193" t="s">
        <v>494</v>
      </c>
      <c r="D3209" s="195">
        <v>2020</v>
      </c>
      <c r="E3209" s="295" t="str">
        <f t="shared" si="45"/>
        <v>EstimatesNGA2020</v>
      </c>
      <c r="F3209" s="304">
        <v>208327.40449999995</v>
      </c>
    </row>
    <row r="3210" spans="2:6">
      <c r="B3210" s="194" t="s">
        <v>683</v>
      </c>
      <c r="C3210" s="193" t="s">
        <v>494</v>
      </c>
      <c r="D3210" s="195">
        <v>2025</v>
      </c>
      <c r="E3210" s="295" t="str">
        <f t="shared" si="45"/>
        <v>LowNGA2025</v>
      </c>
      <c r="F3210" s="304">
        <v>233263.4565</v>
      </c>
    </row>
    <row r="3211" spans="2:6">
      <c r="B3211" s="194" t="s">
        <v>684</v>
      </c>
      <c r="C3211" s="193" t="s">
        <v>494</v>
      </c>
      <c r="D3211" s="195">
        <v>2025</v>
      </c>
      <c r="E3211" s="295" t="str">
        <f t="shared" si="45"/>
        <v>MediumNGA2025</v>
      </c>
      <c r="F3211" s="304">
        <v>234573.60299999997</v>
      </c>
    </row>
    <row r="3212" spans="2:6">
      <c r="B3212" s="194" t="s">
        <v>685</v>
      </c>
      <c r="C3212" s="193" t="s">
        <v>494</v>
      </c>
      <c r="D3212" s="195">
        <v>2025</v>
      </c>
      <c r="E3212" s="295" t="str">
        <f t="shared" si="45"/>
        <v>HighNGA2025</v>
      </c>
      <c r="F3212" s="304">
        <v>235883.84650000001</v>
      </c>
    </row>
    <row r="3213" spans="2:6">
      <c r="B3213" s="194" t="s">
        <v>683</v>
      </c>
      <c r="C3213" s="193" t="s">
        <v>494</v>
      </c>
      <c r="D3213" s="195">
        <v>2030</v>
      </c>
      <c r="E3213" s="295" t="str">
        <f t="shared" si="45"/>
        <v>LowNGA2030</v>
      </c>
      <c r="F3213" s="304">
        <v>258295.82550000006</v>
      </c>
    </row>
    <row r="3214" spans="2:6">
      <c r="B3214" s="194" t="s">
        <v>684</v>
      </c>
      <c r="C3214" s="193" t="s">
        <v>494</v>
      </c>
      <c r="D3214" s="195">
        <v>2030</v>
      </c>
      <c r="E3214" s="295" t="str">
        <f t="shared" si="45"/>
        <v>MediumNGA2030</v>
      </c>
      <c r="F3214" s="304">
        <v>262580.42599999992</v>
      </c>
    </row>
    <row r="3215" spans="2:6">
      <c r="B3215" s="194" t="s">
        <v>685</v>
      </c>
      <c r="C3215" s="193" t="s">
        <v>494</v>
      </c>
      <c r="D3215" s="195">
        <v>2030</v>
      </c>
      <c r="E3215" s="295" t="str">
        <f t="shared" si="45"/>
        <v>HighNGA2030</v>
      </c>
      <c r="F3215" s="304">
        <v>266866.69049999979</v>
      </c>
    </row>
    <row r="3216" spans="2:6">
      <c r="B3216" s="194" t="s">
        <v>683</v>
      </c>
      <c r="C3216" s="193" t="s">
        <v>494</v>
      </c>
      <c r="D3216" s="195">
        <v>2035</v>
      </c>
      <c r="E3216" s="295" t="str">
        <f t="shared" si="45"/>
        <v>LowNGA2035</v>
      </c>
      <c r="F3216" s="304">
        <v>282812.88299999986</v>
      </c>
    </row>
    <row r="3217" spans="2:6">
      <c r="B3217" s="194" t="s">
        <v>684</v>
      </c>
      <c r="C3217" s="193" t="s">
        <v>494</v>
      </c>
      <c r="D3217" s="195">
        <v>2035</v>
      </c>
      <c r="E3217" s="295" t="str">
        <f t="shared" si="45"/>
        <v>MediumNGA2035</v>
      </c>
      <c r="F3217" s="304">
        <v>291591.59799999977</v>
      </c>
    </row>
    <row r="3218" spans="2:6">
      <c r="B3218" s="194" t="s">
        <v>685</v>
      </c>
      <c r="C3218" s="193" t="s">
        <v>494</v>
      </c>
      <c r="D3218" s="195">
        <v>2035</v>
      </c>
      <c r="E3218" s="295" t="str">
        <f t="shared" si="45"/>
        <v>HighNGA2035</v>
      </c>
      <c r="F3218" s="304">
        <v>300377.97549999988</v>
      </c>
    </row>
    <row r="3219" spans="2:6">
      <c r="B3219" s="194" t="s">
        <v>683</v>
      </c>
      <c r="C3219" s="193" t="s">
        <v>494</v>
      </c>
      <c r="D3219" s="195">
        <v>2040</v>
      </c>
      <c r="E3219" s="295" t="str">
        <f t="shared" si="45"/>
        <v>LowNGA2040</v>
      </c>
      <c r="F3219" s="304">
        <v>306584.97849999991</v>
      </c>
    </row>
    <row r="3220" spans="2:6">
      <c r="B3220" s="194" t="s">
        <v>684</v>
      </c>
      <c r="C3220" s="193" t="s">
        <v>494</v>
      </c>
      <c r="D3220" s="195">
        <v>2040</v>
      </c>
      <c r="E3220" s="295" t="str">
        <f t="shared" si="45"/>
        <v>MediumNGA2040</v>
      </c>
      <c r="F3220" s="304">
        <v>320779.6605</v>
      </c>
    </row>
    <row r="3221" spans="2:6">
      <c r="B3221" s="194" t="s">
        <v>685</v>
      </c>
      <c r="C3221" s="193" t="s">
        <v>494</v>
      </c>
      <c r="D3221" s="195">
        <v>2040</v>
      </c>
      <c r="E3221" s="295" t="str">
        <f t="shared" si="45"/>
        <v>HighNGA2040</v>
      </c>
      <c r="F3221" s="304">
        <v>335005.70849999995</v>
      </c>
    </row>
    <row r="3222" spans="2:6">
      <c r="B3222" s="194" t="s">
        <v>683</v>
      </c>
      <c r="C3222" s="193" t="s">
        <v>494</v>
      </c>
      <c r="D3222" s="195">
        <v>2045</v>
      </c>
      <c r="E3222" s="295" t="str">
        <f t="shared" si="45"/>
        <v>LowNGA2045</v>
      </c>
      <c r="F3222" s="304">
        <v>329072.47299999994</v>
      </c>
    </row>
    <row r="3223" spans="2:6">
      <c r="B3223" s="194" t="s">
        <v>684</v>
      </c>
      <c r="C3223" s="193" t="s">
        <v>494</v>
      </c>
      <c r="D3223" s="195">
        <v>2045</v>
      </c>
      <c r="E3223" s="295" t="str">
        <f t="shared" si="45"/>
        <v>MediumNGA2045</v>
      </c>
      <c r="F3223" s="304">
        <v>349603.70149999997</v>
      </c>
    </row>
    <row r="3224" spans="2:6">
      <c r="B3224" s="194" t="s">
        <v>685</v>
      </c>
      <c r="C3224" s="193" t="s">
        <v>494</v>
      </c>
      <c r="D3224" s="195">
        <v>2045</v>
      </c>
      <c r="E3224" s="295" t="str">
        <f t="shared" si="45"/>
        <v>HighNGA2045</v>
      </c>
      <c r="F3224" s="304">
        <v>370315.48899999988</v>
      </c>
    </row>
    <row r="3225" spans="2:6">
      <c r="B3225" s="194" t="s">
        <v>683</v>
      </c>
      <c r="C3225" s="193" t="s">
        <v>494</v>
      </c>
      <c r="D3225" s="195">
        <v>2050</v>
      </c>
      <c r="E3225" s="295" t="str">
        <f t="shared" si="45"/>
        <v>LowNGA2050</v>
      </c>
      <c r="F3225" s="304">
        <v>349310.95950000006</v>
      </c>
    </row>
    <row r="3226" spans="2:6">
      <c r="B3226" s="194" t="s">
        <v>684</v>
      </c>
      <c r="C3226" s="193" t="s">
        <v>494</v>
      </c>
      <c r="D3226" s="195">
        <v>2050</v>
      </c>
      <c r="E3226" s="295" t="str">
        <f t="shared" si="45"/>
        <v>MediumNGA2050</v>
      </c>
      <c r="F3226" s="304">
        <v>377459.88299999997</v>
      </c>
    </row>
    <row r="3227" spans="2:6">
      <c r="B3227" s="194" t="s">
        <v>685</v>
      </c>
      <c r="C3227" s="193" t="s">
        <v>494</v>
      </c>
      <c r="D3227" s="195">
        <v>2050</v>
      </c>
      <c r="E3227" s="295" t="str">
        <f t="shared" ref="E3227:E3290" si="46">_xlfn.CONCAT(B3227,C3227, D3227)</f>
        <v>HighNGA2050</v>
      </c>
      <c r="F3227" s="304">
        <v>406261.50699999998</v>
      </c>
    </row>
    <row r="3228" spans="2:6">
      <c r="B3228" s="194" t="s">
        <v>682</v>
      </c>
      <c r="C3228" s="193" t="s">
        <v>496</v>
      </c>
      <c r="D3228" s="195">
        <v>2020</v>
      </c>
      <c r="E3228" s="295" t="str">
        <f t="shared" si="46"/>
        <v>EstimatesNIC2020</v>
      </c>
      <c r="F3228" s="304">
        <v>6755.8954999999996</v>
      </c>
    </row>
    <row r="3229" spans="2:6">
      <c r="B3229" s="194" t="s">
        <v>683</v>
      </c>
      <c r="C3229" s="193" t="s">
        <v>496</v>
      </c>
      <c r="D3229" s="195">
        <v>2025</v>
      </c>
      <c r="E3229" s="295" t="str">
        <f t="shared" si="46"/>
        <v>LowNIC2025</v>
      </c>
      <c r="F3229" s="304">
        <v>7184.2490000000007</v>
      </c>
    </row>
    <row r="3230" spans="2:6">
      <c r="B3230" s="194" t="s">
        <v>684</v>
      </c>
      <c r="C3230" s="193" t="s">
        <v>496</v>
      </c>
      <c r="D3230" s="195">
        <v>2025</v>
      </c>
      <c r="E3230" s="295" t="str">
        <f t="shared" si="46"/>
        <v>MediumNIC2025</v>
      </c>
      <c r="F3230" s="304">
        <v>7237.3125000000018</v>
      </c>
    </row>
    <row r="3231" spans="2:6">
      <c r="B3231" s="194" t="s">
        <v>685</v>
      </c>
      <c r="C3231" s="193" t="s">
        <v>496</v>
      </c>
      <c r="D3231" s="195">
        <v>2025</v>
      </c>
      <c r="E3231" s="295" t="str">
        <f t="shared" si="46"/>
        <v>HighNIC2025</v>
      </c>
      <c r="F3231" s="304">
        <v>7290.3820000000014</v>
      </c>
    </row>
    <row r="3232" spans="2:6">
      <c r="B3232" s="194" t="s">
        <v>683</v>
      </c>
      <c r="C3232" s="193" t="s">
        <v>496</v>
      </c>
      <c r="D3232" s="195">
        <v>2030</v>
      </c>
      <c r="E3232" s="295" t="str">
        <f t="shared" si="46"/>
        <v>LowNIC2030</v>
      </c>
      <c r="F3232" s="304">
        <v>7525.5609999999997</v>
      </c>
    </row>
    <row r="3233" spans="2:6">
      <c r="B3233" s="194" t="s">
        <v>684</v>
      </c>
      <c r="C3233" s="193" t="s">
        <v>496</v>
      </c>
      <c r="D3233" s="195">
        <v>2030</v>
      </c>
      <c r="E3233" s="295" t="str">
        <f t="shared" si="46"/>
        <v>MediumNIC2030</v>
      </c>
      <c r="F3233" s="304">
        <v>7688.6859999999997</v>
      </c>
    </row>
    <row r="3234" spans="2:6">
      <c r="B3234" s="194" t="s">
        <v>685</v>
      </c>
      <c r="C3234" s="193" t="s">
        <v>496</v>
      </c>
      <c r="D3234" s="195">
        <v>2030</v>
      </c>
      <c r="E3234" s="295" t="str">
        <f t="shared" si="46"/>
        <v>HighNIC2030</v>
      </c>
      <c r="F3234" s="304">
        <v>7851.8759999999993</v>
      </c>
    </row>
    <row r="3235" spans="2:6">
      <c r="B3235" s="194" t="s">
        <v>683</v>
      </c>
      <c r="C3235" s="193" t="s">
        <v>496</v>
      </c>
      <c r="D3235" s="195">
        <v>2035</v>
      </c>
      <c r="E3235" s="295" t="str">
        <f t="shared" si="46"/>
        <v>LowNIC2035</v>
      </c>
      <c r="F3235" s="304">
        <v>7791.6134999999958</v>
      </c>
    </row>
    <row r="3236" spans="2:6">
      <c r="B3236" s="194" t="s">
        <v>684</v>
      </c>
      <c r="C3236" s="193" t="s">
        <v>496</v>
      </c>
      <c r="D3236" s="195">
        <v>2035</v>
      </c>
      <c r="E3236" s="295" t="str">
        <f t="shared" si="46"/>
        <v>MediumNIC2035</v>
      </c>
      <c r="F3236" s="304">
        <v>8103.3784999999971</v>
      </c>
    </row>
    <row r="3237" spans="2:6">
      <c r="B3237" s="194" t="s">
        <v>685</v>
      </c>
      <c r="C3237" s="193" t="s">
        <v>496</v>
      </c>
      <c r="D3237" s="195">
        <v>2035</v>
      </c>
      <c r="E3237" s="295" t="str">
        <f t="shared" si="46"/>
        <v>HighNIC2035</v>
      </c>
      <c r="F3237" s="304">
        <v>8415.4379999999965</v>
      </c>
    </row>
    <row r="3238" spans="2:6">
      <c r="B3238" s="194" t="s">
        <v>683</v>
      </c>
      <c r="C3238" s="193" t="s">
        <v>496</v>
      </c>
      <c r="D3238" s="195">
        <v>2040</v>
      </c>
      <c r="E3238" s="295" t="str">
        <f t="shared" si="46"/>
        <v>LowNIC2040</v>
      </c>
      <c r="F3238" s="304">
        <v>8004.9510000000009</v>
      </c>
    </row>
    <row r="3239" spans="2:6">
      <c r="B3239" s="194" t="s">
        <v>684</v>
      </c>
      <c r="C3239" s="193" t="s">
        <v>496</v>
      </c>
      <c r="D3239" s="195">
        <v>2040</v>
      </c>
      <c r="E3239" s="295" t="str">
        <f t="shared" si="46"/>
        <v>MediumNIC2040</v>
      </c>
      <c r="F3239" s="304">
        <v>8478.9039999999932</v>
      </c>
    </row>
    <row r="3240" spans="2:6">
      <c r="B3240" s="194" t="s">
        <v>685</v>
      </c>
      <c r="C3240" s="193" t="s">
        <v>496</v>
      </c>
      <c r="D3240" s="195">
        <v>2040</v>
      </c>
      <c r="E3240" s="295" t="str">
        <f t="shared" si="46"/>
        <v>HighNIC2040</v>
      </c>
      <c r="F3240" s="304">
        <v>8954.9364999999943</v>
      </c>
    </row>
    <row r="3241" spans="2:6">
      <c r="B3241" s="194" t="s">
        <v>683</v>
      </c>
      <c r="C3241" s="193" t="s">
        <v>496</v>
      </c>
      <c r="D3241" s="195">
        <v>2045</v>
      </c>
      <c r="E3241" s="295" t="str">
        <f t="shared" si="46"/>
        <v>LowNIC2045</v>
      </c>
      <c r="F3241" s="304">
        <v>8163.1799999999994</v>
      </c>
    </row>
    <row r="3242" spans="2:6">
      <c r="B3242" s="194" t="s">
        <v>684</v>
      </c>
      <c r="C3242" s="193" t="s">
        <v>496</v>
      </c>
      <c r="D3242" s="195">
        <v>2045</v>
      </c>
      <c r="E3242" s="295" t="str">
        <f t="shared" si="46"/>
        <v>MediumNIC2045</v>
      </c>
      <c r="F3242" s="304">
        <v>8810.8035</v>
      </c>
    </row>
    <row r="3243" spans="2:6">
      <c r="B3243" s="194" t="s">
        <v>685</v>
      </c>
      <c r="C3243" s="193" t="s">
        <v>496</v>
      </c>
      <c r="D3243" s="195">
        <v>2045</v>
      </c>
      <c r="E3243" s="295" t="str">
        <f t="shared" si="46"/>
        <v>HighNIC2045</v>
      </c>
      <c r="F3243" s="304">
        <v>9470.5950000000012</v>
      </c>
    </row>
    <row r="3244" spans="2:6">
      <c r="B3244" s="194" t="s">
        <v>683</v>
      </c>
      <c r="C3244" s="193" t="s">
        <v>496</v>
      </c>
      <c r="D3244" s="195">
        <v>2050</v>
      </c>
      <c r="E3244" s="295" t="str">
        <f t="shared" si="46"/>
        <v>LowNIC2050</v>
      </c>
      <c r="F3244" s="304">
        <v>8256.1350000000039</v>
      </c>
    </row>
    <row r="3245" spans="2:6">
      <c r="B3245" s="194" t="s">
        <v>684</v>
      </c>
      <c r="C3245" s="193" t="s">
        <v>496</v>
      </c>
      <c r="D3245" s="195">
        <v>2050</v>
      </c>
      <c r="E3245" s="295" t="str">
        <f t="shared" si="46"/>
        <v>MediumNIC2050</v>
      </c>
      <c r="F3245" s="304">
        <v>9094.6410000000033</v>
      </c>
    </row>
    <row r="3246" spans="2:6">
      <c r="B3246" s="194" t="s">
        <v>685</v>
      </c>
      <c r="C3246" s="193" t="s">
        <v>496</v>
      </c>
      <c r="D3246" s="195">
        <v>2050</v>
      </c>
      <c r="E3246" s="295" t="str">
        <f t="shared" si="46"/>
        <v>HighNIC2050</v>
      </c>
      <c r="F3246" s="304">
        <v>9969.7749999999996</v>
      </c>
    </row>
    <row r="3247" spans="2:6">
      <c r="B3247" s="207" t="s">
        <v>682</v>
      </c>
      <c r="C3247" s="193" t="s">
        <v>699</v>
      </c>
      <c r="D3247" s="195">
        <v>2020</v>
      </c>
      <c r="E3247" s="295" t="str">
        <f t="shared" si="46"/>
        <v>EstimatesNIU2020</v>
      </c>
      <c r="F3247" s="304">
        <v>1.942499999999999</v>
      </c>
    </row>
    <row r="3248" spans="2:6">
      <c r="B3248" s="194" t="s">
        <v>683</v>
      </c>
      <c r="C3248" s="193" t="s">
        <v>699</v>
      </c>
      <c r="D3248" s="195">
        <v>2025</v>
      </c>
      <c r="E3248" s="295" t="str">
        <f t="shared" si="46"/>
        <v>LowNIU2025</v>
      </c>
      <c r="F3248" s="304">
        <v>1.9244999999999994</v>
      </c>
    </row>
    <row r="3249" spans="2:6">
      <c r="B3249" s="194" t="s">
        <v>684</v>
      </c>
      <c r="C3249" s="193" t="s">
        <v>699</v>
      </c>
      <c r="D3249" s="195">
        <v>2025</v>
      </c>
      <c r="E3249" s="295" t="str">
        <f t="shared" si="46"/>
        <v>MediumNIU2025</v>
      </c>
      <c r="F3249" s="304">
        <v>1.9349999999999994</v>
      </c>
    </row>
    <row r="3250" spans="2:6">
      <c r="B3250" s="194" t="s">
        <v>685</v>
      </c>
      <c r="C3250" s="193" t="s">
        <v>699</v>
      </c>
      <c r="D3250" s="195">
        <v>2025</v>
      </c>
      <c r="E3250" s="295" t="str">
        <f t="shared" si="46"/>
        <v>HighNIU2025</v>
      </c>
      <c r="F3250" s="304">
        <v>1.9419999999999993</v>
      </c>
    </row>
    <row r="3251" spans="2:6">
      <c r="B3251" s="194" t="s">
        <v>683</v>
      </c>
      <c r="C3251" s="193" t="s">
        <v>699</v>
      </c>
      <c r="D3251" s="195">
        <v>2030</v>
      </c>
      <c r="E3251" s="295" t="str">
        <f t="shared" si="46"/>
        <v>LowNIU2030</v>
      </c>
      <c r="F3251" s="304">
        <v>1.914499999999999</v>
      </c>
    </row>
    <row r="3252" spans="2:6">
      <c r="B3252" s="194" t="s">
        <v>684</v>
      </c>
      <c r="C3252" s="193" t="s">
        <v>699</v>
      </c>
      <c r="D3252" s="195">
        <v>2030</v>
      </c>
      <c r="E3252" s="295" t="str">
        <f t="shared" si="46"/>
        <v>MediumNIU2030</v>
      </c>
      <c r="F3252" s="304">
        <v>1.948499999999999</v>
      </c>
    </row>
    <row r="3253" spans="2:6">
      <c r="B3253" s="194" t="s">
        <v>685</v>
      </c>
      <c r="C3253" s="193" t="s">
        <v>699</v>
      </c>
      <c r="D3253" s="195">
        <v>2030</v>
      </c>
      <c r="E3253" s="295" t="str">
        <f t="shared" si="46"/>
        <v>HighNIU2030</v>
      </c>
      <c r="F3253" s="304">
        <v>1.9779999999999991</v>
      </c>
    </row>
    <row r="3254" spans="2:6">
      <c r="B3254" s="194" t="s">
        <v>683</v>
      </c>
      <c r="C3254" s="193" t="s">
        <v>699</v>
      </c>
      <c r="D3254" s="195">
        <v>2035</v>
      </c>
      <c r="E3254" s="295" t="str">
        <f t="shared" si="46"/>
        <v>LowNIU2035</v>
      </c>
      <c r="F3254" s="304">
        <v>1.9044999999999985</v>
      </c>
    </row>
    <row r="3255" spans="2:6">
      <c r="B3255" s="194" t="s">
        <v>684</v>
      </c>
      <c r="C3255" s="193" t="s">
        <v>699</v>
      </c>
      <c r="D3255" s="195">
        <v>2035</v>
      </c>
      <c r="E3255" s="295" t="str">
        <f t="shared" si="46"/>
        <v>MediumNIU2035</v>
      </c>
      <c r="F3255" s="304">
        <v>1.9719999999999986</v>
      </c>
    </row>
    <row r="3256" spans="2:6">
      <c r="B3256" s="194" t="s">
        <v>685</v>
      </c>
      <c r="C3256" s="193" t="s">
        <v>699</v>
      </c>
      <c r="D3256" s="195">
        <v>2035</v>
      </c>
      <c r="E3256" s="295" t="str">
        <f t="shared" si="46"/>
        <v>HighNIU2035</v>
      </c>
      <c r="F3256" s="304">
        <v>2.0329999999999995</v>
      </c>
    </row>
    <row r="3257" spans="2:6">
      <c r="B3257" s="194" t="s">
        <v>683</v>
      </c>
      <c r="C3257" s="193" t="s">
        <v>699</v>
      </c>
      <c r="D3257" s="195">
        <v>2040</v>
      </c>
      <c r="E3257" s="295" t="str">
        <f t="shared" si="46"/>
        <v>LowNIU2040</v>
      </c>
      <c r="F3257" s="304">
        <v>1.9035000000000002</v>
      </c>
    </row>
    <row r="3258" spans="2:6">
      <c r="B3258" s="194" t="s">
        <v>684</v>
      </c>
      <c r="C3258" s="193" t="s">
        <v>699</v>
      </c>
      <c r="D3258" s="195">
        <v>2040</v>
      </c>
      <c r="E3258" s="295" t="str">
        <f t="shared" si="46"/>
        <v>MediumNIU2040</v>
      </c>
      <c r="F3258" s="304">
        <v>2.0105</v>
      </c>
    </row>
    <row r="3259" spans="2:6">
      <c r="B3259" s="194" t="s">
        <v>685</v>
      </c>
      <c r="C3259" s="193" t="s">
        <v>699</v>
      </c>
      <c r="D3259" s="195">
        <v>2040</v>
      </c>
      <c r="E3259" s="295" t="str">
        <f t="shared" si="46"/>
        <v>HighNIU2040</v>
      </c>
      <c r="F3259" s="304">
        <v>2.1109999999999993</v>
      </c>
    </row>
    <row r="3260" spans="2:6">
      <c r="B3260" s="194" t="s">
        <v>683</v>
      </c>
      <c r="C3260" s="193" t="s">
        <v>699</v>
      </c>
      <c r="D3260" s="195">
        <v>2045</v>
      </c>
      <c r="E3260" s="295" t="str">
        <f t="shared" si="46"/>
        <v>LowNIU2045</v>
      </c>
      <c r="F3260" s="304">
        <v>1.9099999999999995</v>
      </c>
    </row>
    <row r="3261" spans="2:6">
      <c r="B3261" s="194" t="s">
        <v>684</v>
      </c>
      <c r="C3261" s="193" t="s">
        <v>699</v>
      </c>
      <c r="D3261" s="195">
        <v>2045</v>
      </c>
      <c r="E3261" s="295" t="str">
        <f t="shared" si="46"/>
        <v>MediumNIU2045</v>
      </c>
      <c r="F3261" s="304">
        <v>2.0554999999999999</v>
      </c>
    </row>
    <row r="3262" spans="2:6">
      <c r="B3262" s="194" t="s">
        <v>685</v>
      </c>
      <c r="C3262" s="193" t="s">
        <v>699</v>
      </c>
      <c r="D3262" s="195">
        <v>2045</v>
      </c>
      <c r="E3262" s="295" t="str">
        <f t="shared" si="46"/>
        <v>HighNIU2045</v>
      </c>
      <c r="F3262" s="304">
        <v>2.2009999999999992</v>
      </c>
    </row>
    <row r="3263" spans="2:6">
      <c r="B3263" s="194" t="s">
        <v>683</v>
      </c>
      <c r="C3263" s="193" t="s">
        <v>699</v>
      </c>
      <c r="D3263" s="195">
        <v>2050</v>
      </c>
      <c r="E3263" s="295" t="str">
        <f t="shared" si="46"/>
        <v>LowNIU2050</v>
      </c>
      <c r="F3263" s="304">
        <v>1.9079999999999986</v>
      </c>
    </row>
    <row r="3264" spans="2:6">
      <c r="B3264" s="194" t="s">
        <v>684</v>
      </c>
      <c r="C3264" s="193" t="s">
        <v>699</v>
      </c>
      <c r="D3264" s="195">
        <v>2050</v>
      </c>
      <c r="E3264" s="295" t="str">
        <f t="shared" si="46"/>
        <v>MediumNIU2050</v>
      </c>
      <c r="F3264" s="304">
        <v>2.0959999999999983</v>
      </c>
    </row>
    <row r="3265" spans="2:6">
      <c r="B3265" s="194" t="s">
        <v>685</v>
      </c>
      <c r="C3265" s="193" t="s">
        <v>699</v>
      </c>
      <c r="D3265" s="195">
        <v>2050</v>
      </c>
      <c r="E3265" s="295" t="str">
        <f t="shared" si="46"/>
        <v>HighNIU2050</v>
      </c>
      <c r="F3265" s="304">
        <v>2.2829999999999977</v>
      </c>
    </row>
    <row r="3266" spans="2:6">
      <c r="B3266" s="194" t="s">
        <v>682</v>
      </c>
      <c r="C3266" s="193" t="s">
        <v>498</v>
      </c>
      <c r="D3266" s="195">
        <v>2020</v>
      </c>
      <c r="E3266" s="295" t="str">
        <f t="shared" si="46"/>
        <v>EstimatesNLD2020</v>
      </c>
      <c r="F3266" s="304">
        <v>17434.557499999999</v>
      </c>
    </row>
    <row r="3267" spans="2:6">
      <c r="B3267" s="194" t="s">
        <v>683</v>
      </c>
      <c r="C3267" s="193" t="s">
        <v>498</v>
      </c>
      <c r="D3267" s="195">
        <v>2025</v>
      </c>
      <c r="E3267" s="295" t="str">
        <f t="shared" si="46"/>
        <v>LowNLD2025</v>
      </c>
      <c r="F3267" s="304">
        <v>17625.108499999998</v>
      </c>
    </row>
    <row r="3268" spans="2:6">
      <c r="B3268" s="194" t="s">
        <v>684</v>
      </c>
      <c r="C3268" s="193" t="s">
        <v>498</v>
      </c>
      <c r="D3268" s="195">
        <v>2025</v>
      </c>
      <c r="E3268" s="295" t="str">
        <f t="shared" si="46"/>
        <v>MediumNLD2025</v>
      </c>
      <c r="F3268" s="304">
        <v>17722.332999999999</v>
      </c>
    </row>
    <row r="3269" spans="2:6">
      <c r="B3269" s="194" t="s">
        <v>685</v>
      </c>
      <c r="C3269" s="193" t="s">
        <v>498</v>
      </c>
      <c r="D3269" s="195">
        <v>2025</v>
      </c>
      <c r="E3269" s="295" t="str">
        <f t="shared" si="46"/>
        <v>HighNLD2025</v>
      </c>
      <c r="F3269" s="304">
        <v>17819.588500000002</v>
      </c>
    </row>
    <row r="3270" spans="2:6">
      <c r="B3270" s="194" t="s">
        <v>683</v>
      </c>
      <c r="C3270" s="193" t="s">
        <v>498</v>
      </c>
      <c r="D3270" s="195">
        <v>2030</v>
      </c>
      <c r="E3270" s="295" t="str">
        <f t="shared" si="46"/>
        <v>LowNLD2030</v>
      </c>
      <c r="F3270" s="304">
        <v>17647.825999999994</v>
      </c>
    </row>
    <row r="3271" spans="2:6">
      <c r="B3271" s="194" t="s">
        <v>684</v>
      </c>
      <c r="C3271" s="193" t="s">
        <v>498</v>
      </c>
      <c r="D3271" s="195">
        <v>2030</v>
      </c>
      <c r="E3271" s="295" t="str">
        <f t="shared" si="46"/>
        <v>MediumNLD2030</v>
      </c>
      <c r="F3271" s="304">
        <v>17943.802499999991</v>
      </c>
    </row>
    <row r="3272" spans="2:6">
      <c r="B3272" s="194" t="s">
        <v>685</v>
      </c>
      <c r="C3272" s="193" t="s">
        <v>498</v>
      </c>
      <c r="D3272" s="195">
        <v>2030</v>
      </c>
      <c r="E3272" s="295" t="str">
        <f t="shared" si="46"/>
        <v>HighNLD2030</v>
      </c>
      <c r="F3272" s="304">
        <v>18240.882999999991</v>
      </c>
    </row>
    <row r="3273" spans="2:6">
      <c r="B3273" s="194" t="s">
        <v>683</v>
      </c>
      <c r="C3273" s="193" t="s">
        <v>498</v>
      </c>
      <c r="D3273" s="195">
        <v>2035</v>
      </c>
      <c r="E3273" s="295" t="str">
        <f t="shared" si="46"/>
        <v>LowNLD2035</v>
      </c>
      <c r="F3273" s="304">
        <v>17522.22100000002</v>
      </c>
    </row>
    <row r="3274" spans="2:6">
      <c r="B3274" s="194" t="s">
        <v>684</v>
      </c>
      <c r="C3274" s="193" t="s">
        <v>498</v>
      </c>
      <c r="D3274" s="195">
        <v>2035</v>
      </c>
      <c r="E3274" s="295" t="str">
        <f t="shared" si="46"/>
        <v>MediumNLD2035</v>
      </c>
      <c r="F3274" s="304">
        <v>18075.64150000002</v>
      </c>
    </row>
    <row r="3275" spans="2:6">
      <c r="B3275" s="194" t="s">
        <v>685</v>
      </c>
      <c r="C3275" s="193" t="s">
        <v>498</v>
      </c>
      <c r="D3275" s="195">
        <v>2035</v>
      </c>
      <c r="E3275" s="295" t="str">
        <f t="shared" si="46"/>
        <v>HighNLD2035</v>
      </c>
      <c r="F3275" s="304">
        <v>18634.273500000021</v>
      </c>
    </row>
    <row r="3276" spans="2:6">
      <c r="B3276" s="194" t="s">
        <v>683</v>
      </c>
      <c r="C3276" s="193" t="s">
        <v>498</v>
      </c>
      <c r="D3276" s="195">
        <v>2040</v>
      </c>
      <c r="E3276" s="295" t="str">
        <f t="shared" si="46"/>
        <v>LowNLD2040</v>
      </c>
      <c r="F3276" s="304">
        <v>17282.3105</v>
      </c>
    </row>
    <row r="3277" spans="2:6">
      <c r="B3277" s="194" t="s">
        <v>684</v>
      </c>
      <c r="C3277" s="193" t="s">
        <v>498</v>
      </c>
      <c r="D3277" s="195">
        <v>2040</v>
      </c>
      <c r="E3277" s="295" t="str">
        <f t="shared" si="46"/>
        <v>MediumNLD2040</v>
      </c>
      <c r="F3277" s="304">
        <v>18096.391500000002</v>
      </c>
    </row>
    <row r="3278" spans="2:6">
      <c r="B3278" s="194" t="s">
        <v>685</v>
      </c>
      <c r="C3278" s="193" t="s">
        <v>498</v>
      </c>
      <c r="D3278" s="195">
        <v>2040</v>
      </c>
      <c r="E3278" s="295" t="str">
        <f t="shared" si="46"/>
        <v>HighNLD2040</v>
      </c>
      <c r="F3278" s="304">
        <v>18922.058000000005</v>
      </c>
    </row>
    <row r="3279" spans="2:6">
      <c r="B3279" s="194" t="s">
        <v>683</v>
      </c>
      <c r="C3279" s="193" t="s">
        <v>498</v>
      </c>
      <c r="D3279" s="195">
        <v>2045</v>
      </c>
      <c r="E3279" s="295" t="str">
        <f t="shared" si="46"/>
        <v>LowNLD2045</v>
      </c>
      <c r="F3279" s="304">
        <v>16964.011500000004</v>
      </c>
    </row>
    <row r="3280" spans="2:6">
      <c r="B3280" s="194" t="s">
        <v>684</v>
      </c>
      <c r="C3280" s="193" t="s">
        <v>498</v>
      </c>
      <c r="D3280" s="195">
        <v>2045</v>
      </c>
      <c r="E3280" s="295" t="str">
        <f t="shared" si="46"/>
        <v>MediumNLD2045</v>
      </c>
      <c r="F3280" s="304">
        <v>18027.048500000001</v>
      </c>
    </row>
    <row r="3281" spans="2:6">
      <c r="B3281" s="194" t="s">
        <v>685</v>
      </c>
      <c r="C3281" s="193" t="s">
        <v>498</v>
      </c>
      <c r="D3281" s="195">
        <v>2045</v>
      </c>
      <c r="E3281" s="295" t="str">
        <f t="shared" si="46"/>
        <v>HighNLD2045</v>
      </c>
      <c r="F3281" s="304">
        <v>19108.524000000005</v>
      </c>
    </row>
    <row r="3282" spans="2:6">
      <c r="B3282" s="194" t="s">
        <v>683</v>
      </c>
      <c r="C3282" s="193" t="s">
        <v>498</v>
      </c>
      <c r="D3282" s="195">
        <v>2050</v>
      </c>
      <c r="E3282" s="295" t="str">
        <f t="shared" si="46"/>
        <v>LowNLD2050</v>
      </c>
      <c r="F3282" s="304">
        <v>16583.441000000006</v>
      </c>
    </row>
    <row r="3283" spans="2:6">
      <c r="B3283" s="194" t="s">
        <v>684</v>
      </c>
      <c r="C3283" s="193" t="s">
        <v>498</v>
      </c>
      <c r="D3283" s="195">
        <v>2050</v>
      </c>
      <c r="E3283" s="295" t="str">
        <f t="shared" si="46"/>
        <v>MediumNLD2050</v>
      </c>
      <c r="F3283" s="304">
        <v>17897.025500000014</v>
      </c>
    </row>
    <row r="3284" spans="2:6">
      <c r="B3284" s="194" t="s">
        <v>685</v>
      </c>
      <c r="C3284" s="193" t="s">
        <v>498</v>
      </c>
      <c r="D3284" s="195">
        <v>2050</v>
      </c>
      <c r="E3284" s="295" t="str">
        <f t="shared" si="46"/>
        <v>HighNLD2050</v>
      </c>
      <c r="F3284" s="304">
        <v>19238.931500000013</v>
      </c>
    </row>
    <row r="3285" spans="2:6">
      <c r="B3285" s="194" t="s">
        <v>682</v>
      </c>
      <c r="C3285" s="193" t="s">
        <v>500</v>
      </c>
      <c r="D3285" s="195">
        <v>2020</v>
      </c>
      <c r="E3285" s="295" t="str">
        <f t="shared" si="46"/>
        <v>EstimatesNOR2020</v>
      </c>
      <c r="F3285" s="304">
        <v>5379.838999999999</v>
      </c>
    </row>
    <row r="3286" spans="2:6">
      <c r="B3286" s="194" t="s">
        <v>683</v>
      </c>
      <c r="C3286" s="193" t="s">
        <v>500</v>
      </c>
      <c r="D3286" s="195">
        <v>2025</v>
      </c>
      <c r="E3286" s="295" t="str">
        <f t="shared" si="46"/>
        <v>LowNOR2025</v>
      </c>
      <c r="F3286" s="304">
        <v>5522.9735000000019</v>
      </c>
    </row>
    <row r="3287" spans="2:6">
      <c r="B3287" s="194" t="s">
        <v>684</v>
      </c>
      <c r="C3287" s="193" t="s">
        <v>500</v>
      </c>
      <c r="D3287" s="195">
        <v>2025</v>
      </c>
      <c r="E3287" s="295" t="str">
        <f t="shared" si="46"/>
        <v>MediumNOR2025</v>
      </c>
      <c r="F3287" s="304">
        <v>5554.4685000000018</v>
      </c>
    </row>
    <row r="3288" spans="2:6">
      <c r="B3288" s="194" t="s">
        <v>685</v>
      </c>
      <c r="C3288" s="193" t="s">
        <v>500</v>
      </c>
      <c r="D3288" s="195">
        <v>2025</v>
      </c>
      <c r="E3288" s="295" t="str">
        <f t="shared" si="46"/>
        <v>HighNOR2025</v>
      </c>
      <c r="F3288" s="304">
        <v>5586.001000000002</v>
      </c>
    </row>
    <row r="3289" spans="2:6">
      <c r="B3289" s="194" t="s">
        <v>683</v>
      </c>
      <c r="C3289" s="193" t="s">
        <v>500</v>
      </c>
      <c r="D3289" s="195">
        <v>2030</v>
      </c>
      <c r="E3289" s="295" t="str">
        <f t="shared" si="46"/>
        <v>LowNOR2030</v>
      </c>
      <c r="F3289" s="304">
        <v>5652.1235000000006</v>
      </c>
    </row>
    <row r="3290" spans="2:6">
      <c r="B3290" s="194" t="s">
        <v>684</v>
      </c>
      <c r="C3290" s="193" t="s">
        <v>500</v>
      </c>
      <c r="D3290" s="195">
        <v>2030</v>
      </c>
      <c r="E3290" s="295" t="str">
        <f t="shared" si="46"/>
        <v>MediumNOR2030</v>
      </c>
      <c r="F3290" s="304">
        <v>5748.3969999999999</v>
      </c>
    </row>
    <row r="3291" spans="2:6">
      <c r="B3291" s="194" t="s">
        <v>685</v>
      </c>
      <c r="C3291" s="193" t="s">
        <v>500</v>
      </c>
      <c r="D3291" s="195">
        <v>2030</v>
      </c>
      <c r="E3291" s="295" t="str">
        <f t="shared" ref="E3291:E3354" si="47">_xlfn.CONCAT(B3291,C3291, D3291)</f>
        <v>HighNOR2030</v>
      </c>
      <c r="F3291" s="304">
        <v>5845.0365000000002</v>
      </c>
    </row>
    <row r="3292" spans="2:6">
      <c r="B3292" s="194" t="s">
        <v>683</v>
      </c>
      <c r="C3292" s="193" t="s">
        <v>500</v>
      </c>
      <c r="D3292" s="195">
        <v>2035</v>
      </c>
      <c r="E3292" s="295" t="str">
        <f t="shared" si="47"/>
        <v>LowNOR2035</v>
      </c>
      <c r="F3292" s="304">
        <v>5743.7614999999987</v>
      </c>
    </row>
    <row r="3293" spans="2:6">
      <c r="B3293" s="194" t="s">
        <v>684</v>
      </c>
      <c r="C3293" s="193" t="s">
        <v>500</v>
      </c>
      <c r="D3293" s="195">
        <v>2035</v>
      </c>
      <c r="E3293" s="295" t="str">
        <f t="shared" si="47"/>
        <v>MediumNOR2035</v>
      </c>
      <c r="F3293" s="304">
        <v>5927.1784999999991</v>
      </c>
    </row>
    <row r="3294" spans="2:6">
      <c r="B3294" s="194" t="s">
        <v>685</v>
      </c>
      <c r="C3294" s="193" t="s">
        <v>500</v>
      </c>
      <c r="D3294" s="195">
        <v>2035</v>
      </c>
      <c r="E3294" s="295" t="str">
        <f t="shared" si="47"/>
        <v>HighNOR2035</v>
      </c>
      <c r="F3294" s="304">
        <v>6111.7479999999996</v>
      </c>
    </row>
    <row r="3295" spans="2:6">
      <c r="B3295" s="194" t="s">
        <v>683</v>
      </c>
      <c r="C3295" s="193" t="s">
        <v>500</v>
      </c>
      <c r="D3295" s="195">
        <v>2040</v>
      </c>
      <c r="E3295" s="295" t="str">
        <f t="shared" si="47"/>
        <v>LowNOR2040</v>
      </c>
      <c r="F3295" s="304">
        <v>5813.3260000000018</v>
      </c>
    </row>
    <row r="3296" spans="2:6">
      <c r="B3296" s="194" t="s">
        <v>684</v>
      </c>
      <c r="C3296" s="193" t="s">
        <v>500</v>
      </c>
      <c r="D3296" s="195">
        <v>2040</v>
      </c>
      <c r="E3296" s="295" t="str">
        <f t="shared" si="47"/>
        <v>MediumNOR2040</v>
      </c>
      <c r="F3296" s="304">
        <v>6091.402000000001</v>
      </c>
    </row>
    <row r="3297" spans="2:6">
      <c r="B3297" s="194" t="s">
        <v>685</v>
      </c>
      <c r="C3297" s="193" t="s">
        <v>500</v>
      </c>
      <c r="D3297" s="195">
        <v>2040</v>
      </c>
      <c r="E3297" s="295" t="str">
        <f t="shared" si="47"/>
        <v>HighNOR2040</v>
      </c>
      <c r="F3297" s="304">
        <v>6372.44</v>
      </c>
    </row>
    <row r="3298" spans="2:6">
      <c r="B3298" s="194" t="s">
        <v>683</v>
      </c>
      <c r="C3298" s="193" t="s">
        <v>500</v>
      </c>
      <c r="D3298" s="195">
        <v>2045</v>
      </c>
      <c r="E3298" s="295" t="str">
        <f t="shared" si="47"/>
        <v>LowNOR2045</v>
      </c>
      <c r="F3298" s="304">
        <v>5866.2255000000005</v>
      </c>
    </row>
    <row r="3299" spans="2:6">
      <c r="B3299" s="194" t="s">
        <v>684</v>
      </c>
      <c r="C3299" s="193" t="s">
        <v>500</v>
      </c>
      <c r="D3299" s="195">
        <v>2045</v>
      </c>
      <c r="E3299" s="295" t="str">
        <f t="shared" si="47"/>
        <v>MediumNOR2045</v>
      </c>
      <c r="F3299" s="304">
        <v>6239.2809999999999</v>
      </c>
    </row>
    <row r="3300" spans="2:6">
      <c r="B3300" s="194" t="s">
        <v>685</v>
      </c>
      <c r="C3300" s="193" t="s">
        <v>500</v>
      </c>
      <c r="D3300" s="195">
        <v>2045</v>
      </c>
      <c r="E3300" s="295" t="str">
        <f t="shared" si="47"/>
        <v>HighNOR2045</v>
      </c>
      <c r="F3300" s="304">
        <v>6618.8929999999991</v>
      </c>
    </row>
    <row r="3301" spans="2:6">
      <c r="B3301" s="194" t="s">
        <v>683</v>
      </c>
      <c r="C3301" s="193" t="s">
        <v>500</v>
      </c>
      <c r="D3301" s="195">
        <v>2050</v>
      </c>
      <c r="E3301" s="295" t="str">
        <f t="shared" si="47"/>
        <v>LowNOR2050</v>
      </c>
      <c r="F3301" s="304">
        <v>5898.9894999999997</v>
      </c>
    </row>
    <row r="3302" spans="2:6">
      <c r="B3302" s="194" t="s">
        <v>684</v>
      </c>
      <c r="C3302" s="193" t="s">
        <v>500</v>
      </c>
      <c r="D3302" s="195">
        <v>2050</v>
      </c>
      <c r="E3302" s="295" t="str">
        <f t="shared" si="47"/>
        <v>MediumNOR2050</v>
      </c>
      <c r="F3302" s="304">
        <v>6367.5590000000002</v>
      </c>
    </row>
    <row r="3303" spans="2:6">
      <c r="B3303" s="194" t="s">
        <v>685</v>
      </c>
      <c r="C3303" s="193" t="s">
        <v>500</v>
      </c>
      <c r="D3303" s="195">
        <v>2050</v>
      </c>
      <c r="E3303" s="295" t="str">
        <f t="shared" si="47"/>
        <v>HighNOR2050</v>
      </c>
      <c r="F3303" s="304">
        <v>6848.616500000001</v>
      </c>
    </row>
    <row r="3304" spans="2:6">
      <c r="B3304" s="194" t="s">
        <v>682</v>
      </c>
      <c r="C3304" s="193" t="s">
        <v>502</v>
      </c>
      <c r="D3304" s="195">
        <v>2020</v>
      </c>
      <c r="E3304" s="295" t="str">
        <f t="shared" si="47"/>
        <v>EstimatesNPL2020</v>
      </c>
      <c r="F3304" s="304">
        <v>29348.627499999999</v>
      </c>
    </row>
    <row r="3305" spans="2:6">
      <c r="B3305" s="194" t="s">
        <v>683</v>
      </c>
      <c r="C3305" s="193" t="s">
        <v>502</v>
      </c>
      <c r="D3305" s="195">
        <v>2025</v>
      </c>
      <c r="E3305" s="295" t="str">
        <f t="shared" si="47"/>
        <v>LowNPL2025</v>
      </c>
      <c r="F3305" s="304">
        <v>31312.702000000008</v>
      </c>
    </row>
    <row r="3306" spans="2:6">
      <c r="B3306" s="194" t="s">
        <v>684</v>
      </c>
      <c r="C3306" s="193" t="s">
        <v>502</v>
      </c>
      <c r="D3306" s="195">
        <v>2025</v>
      </c>
      <c r="E3306" s="295" t="str">
        <f t="shared" si="47"/>
        <v>MediumNPL2025</v>
      </c>
      <c r="F3306" s="304">
        <v>31577.36150000001</v>
      </c>
    </row>
    <row r="3307" spans="2:6">
      <c r="B3307" s="194" t="s">
        <v>685</v>
      </c>
      <c r="C3307" s="193" t="s">
        <v>502</v>
      </c>
      <c r="D3307" s="195">
        <v>2025</v>
      </c>
      <c r="E3307" s="295" t="str">
        <f t="shared" si="47"/>
        <v>HighNPL2025</v>
      </c>
      <c r="F3307" s="304">
        <v>31842.078500000007</v>
      </c>
    </row>
    <row r="3308" spans="2:6">
      <c r="B3308" s="194" t="s">
        <v>683</v>
      </c>
      <c r="C3308" s="193" t="s">
        <v>502</v>
      </c>
      <c r="D3308" s="195">
        <v>2030</v>
      </c>
      <c r="E3308" s="295" t="str">
        <f t="shared" si="47"/>
        <v>LowNPL2030</v>
      </c>
      <c r="F3308" s="304">
        <v>32338.154000000006</v>
      </c>
    </row>
    <row r="3309" spans="2:6">
      <c r="B3309" s="194" t="s">
        <v>684</v>
      </c>
      <c r="C3309" s="193" t="s">
        <v>502</v>
      </c>
      <c r="D3309" s="195">
        <v>2030</v>
      </c>
      <c r="E3309" s="295" t="str">
        <f t="shared" si="47"/>
        <v>MediumNPL2030</v>
      </c>
      <c r="F3309" s="304">
        <v>33133.395500000006</v>
      </c>
    </row>
    <row r="3310" spans="2:6">
      <c r="B3310" s="194" t="s">
        <v>685</v>
      </c>
      <c r="C3310" s="193" t="s">
        <v>502</v>
      </c>
      <c r="D3310" s="195">
        <v>2030</v>
      </c>
      <c r="E3310" s="295" t="str">
        <f t="shared" si="47"/>
        <v>HighNPL2030</v>
      </c>
      <c r="F3310" s="304">
        <v>33928.67300000001</v>
      </c>
    </row>
    <row r="3311" spans="2:6">
      <c r="B3311" s="194" t="s">
        <v>683</v>
      </c>
      <c r="C3311" s="193" t="s">
        <v>502</v>
      </c>
      <c r="D3311" s="195">
        <v>2035</v>
      </c>
      <c r="E3311" s="295" t="str">
        <f t="shared" si="47"/>
        <v>LowNPL2035</v>
      </c>
      <c r="F3311" s="304">
        <v>32977.947</v>
      </c>
    </row>
    <row r="3312" spans="2:6">
      <c r="B3312" s="194" t="s">
        <v>684</v>
      </c>
      <c r="C3312" s="193" t="s">
        <v>502</v>
      </c>
      <c r="D3312" s="195">
        <v>2035</v>
      </c>
      <c r="E3312" s="295" t="str">
        <f t="shared" si="47"/>
        <v>MediumNPL2035</v>
      </c>
      <c r="F3312" s="304">
        <v>34448.81700000001</v>
      </c>
    </row>
    <row r="3313" spans="2:6">
      <c r="B3313" s="194" t="s">
        <v>685</v>
      </c>
      <c r="C3313" s="193" t="s">
        <v>502</v>
      </c>
      <c r="D3313" s="195">
        <v>2035</v>
      </c>
      <c r="E3313" s="295" t="str">
        <f t="shared" si="47"/>
        <v>HighNPL2035</v>
      </c>
      <c r="F3313" s="304">
        <v>35918.805000000015</v>
      </c>
    </row>
    <row r="3314" spans="2:6">
      <c r="B3314" s="194" t="s">
        <v>683</v>
      </c>
      <c r="C3314" s="193" t="s">
        <v>502</v>
      </c>
      <c r="D3314" s="195">
        <v>2040</v>
      </c>
      <c r="E3314" s="295" t="str">
        <f t="shared" si="47"/>
        <v>LowNPL2040</v>
      </c>
      <c r="F3314" s="304">
        <v>33396.706000000006</v>
      </c>
    </row>
    <row r="3315" spans="2:6">
      <c r="B3315" s="194" t="s">
        <v>684</v>
      </c>
      <c r="C3315" s="193" t="s">
        <v>502</v>
      </c>
      <c r="D3315" s="195">
        <v>2040</v>
      </c>
      <c r="E3315" s="295" t="str">
        <f t="shared" si="47"/>
        <v>MediumNPL2040</v>
      </c>
      <c r="F3315" s="304">
        <v>35568.802000000003</v>
      </c>
    </row>
    <row r="3316" spans="2:6">
      <c r="B3316" s="194" t="s">
        <v>685</v>
      </c>
      <c r="C3316" s="193" t="s">
        <v>502</v>
      </c>
      <c r="D3316" s="195">
        <v>2040</v>
      </c>
      <c r="E3316" s="295" t="str">
        <f t="shared" si="47"/>
        <v>HighNPL2040</v>
      </c>
      <c r="F3316" s="304">
        <v>37742.616500000004</v>
      </c>
    </row>
    <row r="3317" spans="2:6">
      <c r="B3317" s="194" t="s">
        <v>683</v>
      </c>
      <c r="C3317" s="193" t="s">
        <v>502</v>
      </c>
      <c r="D3317" s="195">
        <v>2045</v>
      </c>
      <c r="E3317" s="295" t="str">
        <f t="shared" si="47"/>
        <v>LowNPL2045</v>
      </c>
      <c r="F3317" s="304">
        <v>33643.834500000004</v>
      </c>
    </row>
    <row r="3318" spans="2:6">
      <c r="B3318" s="194" t="s">
        <v>684</v>
      </c>
      <c r="C3318" s="193" t="s">
        <v>502</v>
      </c>
      <c r="D3318" s="195">
        <v>2045</v>
      </c>
      <c r="E3318" s="295" t="str">
        <f t="shared" si="47"/>
        <v>MediumNPL2045</v>
      </c>
      <c r="F3318" s="304">
        <v>36557.100500000008</v>
      </c>
    </row>
    <row r="3319" spans="2:6">
      <c r="B3319" s="194" t="s">
        <v>685</v>
      </c>
      <c r="C3319" s="193" t="s">
        <v>502</v>
      </c>
      <c r="D3319" s="195">
        <v>2045</v>
      </c>
      <c r="E3319" s="295" t="str">
        <f t="shared" si="47"/>
        <v>HighNPL2045</v>
      </c>
      <c r="F3319" s="304">
        <v>39516.345000000001</v>
      </c>
    </row>
    <row r="3320" spans="2:6">
      <c r="B3320" s="194" t="s">
        <v>683</v>
      </c>
      <c r="C3320" s="193" t="s">
        <v>502</v>
      </c>
      <c r="D3320" s="195">
        <v>2050</v>
      </c>
      <c r="E3320" s="295" t="str">
        <f t="shared" si="47"/>
        <v>LowNPL2050</v>
      </c>
      <c r="F3320" s="304">
        <v>33650.1685</v>
      </c>
    </row>
    <row r="3321" spans="2:6">
      <c r="B3321" s="194" t="s">
        <v>684</v>
      </c>
      <c r="C3321" s="193" t="s">
        <v>502</v>
      </c>
      <c r="D3321" s="195">
        <v>2050</v>
      </c>
      <c r="E3321" s="295" t="str">
        <f t="shared" si="47"/>
        <v>MediumNPL2050</v>
      </c>
      <c r="F3321" s="304">
        <v>37401.365499999993</v>
      </c>
    </row>
    <row r="3322" spans="2:6">
      <c r="B3322" s="194" t="s">
        <v>685</v>
      </c>
      <c r="C3322" s="193" t="s">
        <v>502</v>
      </c>
      <c r="D3322" s="195">
        <v>2050</v>
      </c>
      <c r="E3322" s="295" t="str">
        <f t="shared" si="47"/>
        <v>HighNPL2050</v>
      </c>
      <c r="F3322" s="304">
        <v>41332.428999999975</v>
      </c>
    </row>
    <row r="3323" spans="2:6">
      <c r="B3323" s="207" t="s">
        <v>682</v>
      </c>
      <c r="C3323" s="193" t="s">
        <v>504</v>
      </c>
      <c r="D3323" s="195">
        <v>2020</v>
      </c>
      <c r="E3323" s="295" t="str">
        <f t="shared" si="47"/>
        <v>EstimatesNRU2020</v>
      </c>
      <c r="F3323" s="304">
        <v>12.314999999999991</v>
      </c>
    </row>
    <row r="3324" spans="2:6">
      <c r="B3324" s="194" t="s">
        <v>683</v>
      </c>
      <c r="C3324" s="193" t="s">
        <v>504</v>
      </c>
      <c r="D3324" s="195">
        <v>2025</v>
      </c>
      <c r="E3324" s="295" t="str">
        <f t="shared" si="47"/>
        <v>LowNRU2025</v>
      </c>
      <c r="F3324" s="304">
        <v>12.895499999999997</v>
      </c>
    </row>
    <row r="3325" spans="2:6">
      <c r="B3325" s="194" t="s">
        <v>684</v>
      </c>
      <c r="C3325" s="193" t="s">
        <v>504</v>
      </c>
      <c r="D3325" s="195">
        <v>2025</v>
      </c>
      <c r="E3325" s="295" t="str">
        <f t="shared" si="47"/>
        <v>MediumNRU2025</v>
      </c>
      <c r="F3325" s="304">
        <v>12.978499999999999</v>
      </c>
    </row>
    <row r="3326" spans="2:6">
      <c r="B3326" s="194" t="s">
        <v>685</v>
      </c>
      <c r="C3326" s="193" t="s">
        <v>504</v>
      </c>
      <c r="D3326" s="195">
        <v>2025</v>
      </c>
      <c r="E3326" s="295" t="str">
        <f t="shared" si="47"/>
        <v>HighNRU2025</v>
      </c>
      <c r="F3326" s="304">
        <v>13.062499999999998</v>
      </c>
    </row>
    <row r="3327" spans="2:6">
      <c r="B3327" s="194" t="s">
        <v>683</v>
      </c>
      <c r="C3327" s="193" t="s">
        <v>504</v>
      </c>
      <c r="D3327" s="195">
        <v>2030</v>
      </c>
      <c r="E3327" s="295" t="str">
        <f t="shared" si="47"/>
        <v>LowNRU2030</v>
      </c>
      <c r="F3327" s="304">
        <v>13.107499999999991</v>
      </c>
    </row>
    <row r="3328" spans="2:6">
      <c r="B3328" s="194" t="s">
        <v>684</v>
      </c>
      <c r="C3328" s="193" t="s">
        <v>504</v>
      </c>
      <c r="D3328" s="195">
        <v>2030</v>
      </c>
      <c r="E3328" s="295" t="str">
        <f t="shared" si="47"/>
        <v>MediumNRU2030</v>
      </c>
      <c r="F3328" s="304">
        <v>13.357999999999992</v>
      </c>
    </row>
    <row r="3329" spans="2:6">
      <c r="B3329" s="194" t="s">
        <v>685</v>
      </c>
      <c r="C3329" s="193" t="s">
        <v>504</v>
      </c>
      <c r="D3329" s="195">
        <v>2030</v>
      </c>
      <c r="E3329" s="295" t="str">
        <f t="shared" si="47"/>
        <v>HighNRU2030</v>
      </c>
      <c r="F3329" s="304">
        <v>13.608999999999993</v>
      </c>
    </row>
    <row r="3330" spans="2:6">
      <c r="B3330" s="194" t="s">
        <v>683</v>
      </c>
      <c r="C3330" s="193" t="s">
        <v>504</v>
      </c>
      <c r="D3330" s="195">
        <v>2035</v>
      </c>
      <c r="E3330" s="295" t="str">
        <f t="shared" si="47"/>
        <v>LowNRU2035</v>
      </c>
      <c r="F3330" s="304">
        <v>13.228000000000003</v>
      </c>
    </row>
    <row r="3331" spans="2:6">
      <c r="B3331" s="194" t="s">
        <v>684</v>
      </c>
      <c r="C3331" s="193" t="s">
        <v>504</v>
      </c>
      <c r="D3331" s="195">
        <v>2035</v>
      </c>
      <c r="E3331" s="295" t="str">
        <f t="shared" si="47"/>
        <v>MediumNRU2035</v>
      </c>
      <c r="F3331" s="304">
        <v>13.719000000000003</v>
      </c>
    </row>
    <row r="3332" spans="2:6">
      <c r="B3332" s="194" t="s">
        <v>685</v>
      </c>
      <c r="C3332" s="193" t="s">
        <v>504</v>
      </c>
      <c r="D3332" s="195">
        <v>2035</v>
      </c>
      <c r="E3332" s="295" t="str">
        <f t="shared" si="47"/>
        <v>HighNRU2035</v>
      </c>
      <c r="F3332" s="304">
        <v>14.207500000000001</v>
      </c>
    </row>
    <row r="3333" spans="2:6">
      <c r="B3333" s="194" t="s">
        <v>683</v>
      </c>
      <c r="C3333" s="193" t="s">
        <v>504</v>
      </c>
      <c r="D3333" s="195">
        <v>2040</v>
      </c>
      <c r="E3333" s="295" t="str">
        <f t="shared" si="47"/>
        <v>LowNRU2040</v>
      </c>
      <c r="F3333" s="304">
        <v>13.324999999999999</v>
      </c>
    </row>
    <row r="3334" spans="2:6">
      <c r="B3334" s="194" t="s">
        <v>684</v>
      </c>
      <c r="C3334" s="193" t="s">
        <v>504</v>
      </c>
      <c r="D3334" s="195">
        <v>2040</v>
      </c>
      <c r="E3334" s="295" t="str">
        <f t="shared" si="47"/>
        <v>MediumNRU2040</v>
      </c>
      <c r="F3334" s="304">
        <v>14.096999999999996</v>
      </c>
    </row>
    <row r="3335" spans="2:6">
      <c r="B3335" s="194" t="s">
        <v>685</v>
      </c>
      <c r="C3335" s="193" t="s">
        <v>504</v>
      </c>
      <c r="D3335" s="195">
        <v>2040</v>
      </c>
      <c r="E3335" s="295" t="str">
        <f t="shared" si="47"/>
        <v>HighNRU2040</v>
      </c>
      <c r="F3335" s="304">
        <v>14.869499999999997</v>
      </c>
    </row>
    <row r="3336" spans="2:6">
      <c r="B3336" s="194" t="s">
        <v>683</v>
      </c>
      <c r="C3336" s="193" t="s">
        <v>504</v>
      </c>
      <c r="D3336" s="195">
        <v>2045</v>
      </c>
      <c r="E3336" s="295" t="str">
        <f t="shared" si="47"/>
        <v>LowNRU2045</v>
      </c>
      <c r="F3336" s="304">
        <v>13.364000000000001</v>
      </c>
    </row>
    <row r="3337" spans="2:6">
      <c r="B3337" s="194" t="s">
        <v>684</v>
      </c>
      <c r="C3337" s="193" t="s">
        <v>504</v>
      </c>
      <c r="D3337" s="195">
        <v>2045</v>
      </c>
      <c r="E3337" s="295" t="str">
        <f t="shared" si="47"/>
        <v>MediumNRU2045</v>
      </c>
      <c r="F3337" s="304">
        <v>14.451500000000003</v>
      </c>
    </row>
    <row r="3338" spans="2:6">
      <c r="B3338" s="194" t="s">
        <v>685</v>
      </c>
      <c r="C3338" s="193" t="s">
        <v>504</v>
      </c>
      <c r="D3338" s="195">
        <v>2045</v>
      </c>
      <c r="E3338" s="295" t="str">
        <f t="shared" si="47"/>
        <v>HighNRU2045</v>
      </c>
      <c r="F3338" s="304">
        <v>15.550500000000003</v>
      </c>
    </row>
    <row r="3339" spans="2:6">
      <c r="B3339" s="194" t="s">
        <v>683</v>
      </c>
      <c r="C3339" s="193" t="s">
        <v>504</v>
      </c>
      <c r="D3339" s="195">
        <v>2050</v>
      </c>
      <c r="E3339" s="295" t="str">
        <f t="shared" si="47"/>
        <v>LowNRU2050</v>
      </c>
      <c r="F3339" s="304">
        <v>13.253000000000011</v>
      </c>
    </row>
    <row r="3340" spans="2:6">
      <c r="B3340" s="194" t="s">
        <v>684</v>
      </c>
      <c r="C3340" s="193" t="s">
        <v>504</v>
      </c>
      <c r="D3340" s="195">
        <v>2050</v>
      </c>
      <c r="E3340" s="295" t="str">
        <f t="shared" si="47"/>
        <v>MediumNRU2050</v>
      </c>
      <c r="F3340" s="304">
        <v>14.695000000000007</v>
      </c>
    </row>
    <row r="3341" spans="2:6">
      <c r="B3341" s="194" t="s">
        <v>685</v>
      </c>
      <c r="C3341" s="193" t="s">
        <v>504</v>
      </c>
      <c r="D3341" s="195">
        <v>2050</v>
      </c>
      <c r="E3341" s="295" t="str">
        <f t="shared" si="47"/>
        <v>HighNRU2050</v>
      </c>
      <c r="F3341" s="304">
        <v>16.181000000000004</v>
      </c>
    </row>
    <row r="3342" spans="2:6">
      <c r="B3342" s="207" t="s">
        <v>682</v>
      </c>
      <c r="C3342" s="193" t="s">
        <v>506</v>
      </c>
      <c r="D3342" s="195">
        <v>2020</v>
      </c>
      <c r="E3342" s="295" t="str">
        <f t="shared" si="47"/>
        <v>EstimatesNZL2020</v>
      </c>
      <c r="F3342" s="304">
        <v>5061.133499999999</v>
      </c>
    </row>
    <row r="3343" spans="2:6">
      <c r="B3343" s="194" t="s">
        <v>683</v>
      </c>
      <c r="C3343" s="193" t="s">
        <v>506</v>
      </c>
      <c r="D3343" s="195">
        <v>2025</v>
      </c>
      <c r="E3343" s="295" t="str">
        <f t="shared" si="47"/>
        <v>LowNZL2025</v>
      </c>
      <c r="F3343" s="304">
        <v>5278.9170000000022</v>
      </c>
    </row>
    <row r="3344" spans="2:6">
      <c r="B3344" s="194" t="s">
        <v>684</v>
      </c>
      <c r="C3344" s="193" t="s">
        <v>506</v>
      </c>
      <c r="D3344" s="195">
        <v>2025</v>
      </c>
      <c r="E3344" s="295" t="str">
        <f t="shared" si="47"/>
        <v>MediumNZL2025</v>
      </c>
      <c r="F3344" s="304">
        <v>5310.6950000000024</v>
      </c>
    </row>
    <row r="3345" spans="2:6">
      <c r="B3345" s="194" t="s">
        <v>685</v>
      </c>
      <c r="C3345" s="193" t="s">
        <v>506</v>
      </c>
      <c r="D3345" s="195">
        <v>2025</v>
      </c>
      <c r="E3345" s="295" t="str">
        <f t="shared" si="47"/>
        <v>HighNZL2025</v>
      </c>
      <c r="F3345" s="304">
        <v>5342.4835000000021</v>
      </c>
    </row>
    <row r="3346" spans="2:6">
      <c r="B3346" s="194" t="s">
        <v>683</v>
      </c>
      <c r="C3346" s="193" t="s">
        <v>506</v>
      </c>
      <c r="D3346" s="195">
        <v>2030</v>
      </c>
      <c r="E3346" s="295" t="str">
        <f t="shared" si="47"/>
        <v>LowNZL2030</v>
      </c>
      <c r="F3346" s="304">
        <v>5400.0474999999988</v>
      </c>
    </row>
    <row r="3347" spans="2:6">
      <c r="B3347" s="194" t="s">
        <v>684</v>
      </c>
      <c r="C3347" s="193" t="s">
        <v>506</v>
      </c>
      <c r="D3347" s="195">
        <v>2030</v>
      </c>
      <c r="E3347" s="295" t="str">
        <f t="shared" si="47"/>
        <v>MediumNZL2030</v>
      </c>
      <c r="F3347" s="304">
        <v>5495.6699999999983</v>
      </c>
    </row>
    <row r="3348" spans="2:6">
      <c r="B3348" s="194" t="s">
        <v>685</v>
      </c>
      <c r="C3348" s="193" t="s">
        <v>506</v>
      </c>
      <c r="D3348" s="195">
        <v>2030</v>
      </c>
      <c r="E3348" s="295" t="str">
        <f t="shared" si="47"/>
        <v>HighNZL2030</v>
      </c>
      <c r="F3348" s="304">
        <v>5591.4004999999988</v>
      </c>
    </row>
    <row r="3349" spans="2:6">
      <c r="B3349" s="194" t="s">
        <v>683</v>
      </c>
      <c r="C3349" s="193" t="s">
        <v>506</v>
      </c>
      <c r="D3349" s="195">
        <v>2035</v>
      </c>
      <c r="E3349" s="295" t="str">
        <f t="shared" si="47"/>
        <v>LowNZL2035</v>
      </c>
      <c r="F3349" s="304">
        <v>5469.2114999999994</v>
      </c>
    </row>
    <row r="3350" spans="2:6">
      <c r="B3350" s="194" t="s">
        <v>684</v>
      </c>
      <c r="C3350" s="193" t="s">
        <v>506</v>
      </c>
      <c r="D3350" s="195">
        <v>2035</v>
      </c>
      <c r="E3350" s="295" t="str">
        <f t="shared" si="47"/>
        <v>MediumNZL2035</v>
      </c>
      <c r="F3350" s="304">
        <v>5647.637999999999</v>
      </c>
    </row>
    <row r="3351" spans="2:6">
      <c r="B3351" s="194" t="s">
        <v>685</v>
      </c>
      <c r="C3351" s="193" t="s">
        <v>506</v>
      </c>
      <c r="D3351" s="195">
        <v>2035</v>
      </c>
      <c r="E3351" s="295" t="str">
        <f t="shared" si="47"/>
        <v>HighNZL2035</v>
      </c>
      <c r="F3351" s="304">
        <v>5826.373999999998</v>
      </c>
    </row>
    <row r="3352" spans="2:6">
      <c r="B3352" s="194" t="s">
        <v>683</v>
      </c>
      <c r="C3352" s="193" t="s">
        <v>506</v>
      </c>
      <c r="D3352" s="195">
        <v>2040</v>
      </c>
      <c r="E3352" s="295" t="str">
        <f t="shared" si="47"/>
        <v>LowNZL2040</v>
      </c>
      <c r="F3352" s="304">
        <v>5504.8280000000032</v>
      </c>
    </row>
    <row r="3353" spans="2:6">
      <c r="B3353" s="194" t="s">
        <v>684</v>
      </c>
      <c r="C3353" s="193" t="s">
        <v>506</v>
      </c>
      <c r="D3353" s="195">
        <v>2040</v>
      </c>
      <c r="E3353" s="295" t="str">
        <f t="shared" si="47"/>
        <v>MediumNZL2040</v>
      </c>
      <c r="F3353" s="304">
        <v>5770.7085000000034</v>
      </c>
    </row>
    <row r="3354" spans="2:6">
      <c r="B3354" s="194" t="s">
        <v>685</v>
      </c>
      <c r="C3354" s="193" t="s">
        <v>506</v>
      </c>
      <c r="D3354" s="195">
        <v>2040</v>
      </c>
      <c r="E3354" s="295" t="str">
        <f t="shared" si="47"/>
        <v>HighNZL2040</v>
      </c>
      <c r="F3354" s="304">
        <v>6037.2485000000033</v>
      </c>
    </row>
    <row r="3355" spans="2:6">
      <c r="B3355" s="194" t="s">
        <v>683</v>
      </c>
      <c r="C3355" s="193" t="s">
        <v>506</v>
      </c>
      <c r="D3355" s="195">
        <v>2045</v>
      </c>
      <c r="E3355" s="295" t="str">
        <f t="shared" ref="E3355:E3418" si="48">_xlfn.CONCAT(B3355,C3355, D3355)</f>
        <v>LowNZL2045</v>
      </c>
      <c r="F3355" s="304">
        <v>5517.0750000000016</v>
      </c>
    </row>
    <row r="3356" spans="2:6">
      <c r="B3356" s="194" t="s">
        <v>684</v>
      </c>
      <c r="C3356" s="193" t="s">
        <v>506</v>
      </c>
      <c r="D3356" s="195">
        <v>2045</v>
      </c>
      <c r="E3356" s="295" t="str">
        <f t="shared" si="48"/>
        <v>MediumNZL2045</v>
      </c>
      <c r="F3356" s="304">
        <v>5871.2980000000016</v>
      </c>
    </row>
    <row r="3357" spans="2:6">
      <c r="B3357" s="194" t="s">
        <v>685</v>
      </c>
      <c r="C3357" s="193" t="s">
        <v>506</v>
      </c>
      <c r="D3357" s="195">
        <v>2045</v>
      </c>
      <c r="E3357" s="295" t="str">
        <f t="shared" si="48"/>
        <v>HighNZL2045</v>
      </c>
      <c r="F3357" s="304">
        <v>6227.4190000000008</v>
      </c>
    </row>
    <row r="3358" spans="2:6">
      <c r="B3358" s="194" t="s">
        <v>683</v>
      </c>
      <c r="C3358" s="193" t="s">
        <v>506</v>
      </c>
      <c r="D3358" s="195">
        <v>2050</v>
      </c>
      <c r="E3358" s="295" t="str">
        <f t="shared" si="48"/>
        <v>LowNZL2050</v>
      </c>
      <c r="F3358" s="304">
        <v>5503.6315000000004</v>
      </c>
    </row>
    <row r="3359" spans="2:6">
      <c r="B3359" s="194" t="s">
        <v>684</v>
      </c>
      <c r="C3359" s="193" t="s">
        <v>506</v>
      </c>
      <c r="D3359" s="195">
        <v>2050</v>
      </c>
      <c r="E3359" s="295" t="str">
        <f t="shared" si="48"/>
        <v>MediumNZL2050</v>
      </c>
      <c r="F3359" s="304">
        <v>5949.0014999999985</v>
      </c>
    </row>
    <row r="3360" spans="2:6">
      <c r="B3360" s="194" t="s">
        <v>685</v>
      </c>
      <c r="C3360" s="193" t="s">
        <v>506</v>
      </c>
      <c r="D3360" s="195">
        <v>2050</v>
      </c>
      <c r="E3360" s="295" t="str">
        <f t="shared" si="48"/>
        <v>HighNZL2050</v>
      </c>
      <c r="F3360" s="304">
        <v>6399.951</v>
      </c>
    </row>
    <row r="3361" spans="2:6">
      <c r="B3361" s="194" t="s">
        <v>682</v>
      </c>
      <c r="C3361" s="193" t="s">
        <v>510</v>
      </c>
      <c r="D3361" s="195">
        <v>2020</v>
      </c>
      <c r="E3361" s="295" t="str">
        <f t="shared" si="48"/>
        <v>EstimatesOMN2020</v>
      </c>
      <c r="F3361" s="304">
        <v>4543.3984999999993</v>
      </c>
    </row>
    <row r="3362" spans="2:6">
      <c r="B3362" s="194" t="s">
        <v>683</v>
      </c>
      <c r="C3362" s="193" t="s">
        <v>510</v>
      </c>
      <c r="D3362" s="195">
        <v>2025</v>
      </c>
      <c r="E3362" s="295" t="str">
        <f t="shared" si="48"/>
        <v>LowOMN2025</v>
      </c>
      <c r="F3362" s="304">
        <v>4753.3845000000019</v>
      </c>
    </row>
    <row r="3363" spans="2:6">
      <c r="B3363" s="194" t="s">
        <v>684</v>
      </c>
      <c r="C3363" s="193" t="s">
        <v>510</v>
      </c>
      <c r="D3363" s="195">
        <v>2025</v>
      </c>
      <c r="E3363" s="295" t="str">
        <f t="shared" si="48"/>
        <v>MediumOMN2025</v>
      </c>
      <c r="F3363" s="304">
        <v>4780.7055000000009</v>
      </c>
    </row>
    <row r="3364" spans="2:6">
      <c r="B3364" s="194" t="s">
        <v>685</v>
      </c>
      <c r="C3364" s="193" t="s">
        <v>510</v>
      </c>
      <c r="D3364" s="195">
        <v>2025</v>
      </c>
      <c r="E3364" s="295" t="str">
        <f t="shared" si="48"/>
        <v>HighOMN2025</v>
      </c>
      <c r="F3364" s="304">
        <v>4808.0245000000004</v>
      </c>
    </row>
    <row r="3365" spans="2:6">
      <c r="B3365" s="194" t="s">
        <v>683</v>
      </c>
      <c r="C3365" s="193" t="s">
        <v>510</v>
      </c>
      <c r="D3365" s="195">
        <v>2030</v>
      </c>
      <c r="E3365" s="295" t="str">
        <f t="shared" si="48"/>
        <v>LowOMN2030</v>
      </c>
      <c r="F3365" s="304">
        <v>5010.931999999998</v>
      </c>
    </row>
    <row r="3366" spans="2:6">
      <c r="B3366" s="194" t="s">
        <v>684</v>
      </c>
      <c r="C3366" s="193" t="s">
        <v>510</v>
      </c>
      <c r="D3366" s="195">
        <v>2030</v>
      </c>
      <c r="E3366" s="295" t="str">
        <f t="shared" si="48"/>
        <v>MediumOMN2030</v>
      </c>
      <c r="F3366" s="304">
        <v>5093.3754999999983</v>
      </c>
    </row>
    <row r="3367" spans="2:6">
      <c r="B3367" s="194" t="s">
        <v>685</v>
      </c>
      <c r="C3367" s="193" t="s">
        <v>510</v>
      </c>
      <c r="D3367" s="195">
        <v>2030</v>
      </c>
      <c r="E3367" s="295" t="str">
        <f t="shared" si="48"/>
        <v>HighOMN2030</v>
      </c>
      <c r="F3367" s="304">
        <v>5175.8364999999985</v>
      </c>
    </row>
    <row r="3368" spans="2:6">
      <c r="B3368" s="194" t="s">
        <v>683</v>
      </c>
      <c r="C3368" s="193" t="s">
        <v>510</v>
      </c>
      <c r="D3368" s="195">
        <v>2035</v>
      </c>
      <c r="E3368" s="295" t="str">
        <f t="shared" si="48"/>
        <v>LowOMN2035</v>
      </c>
      <c r="F3368" s="304">
        <v>5228.6500000000005</v>
      </c>
    </row>
    <row r="3369" spans="2:6">
      <c r="B3369" s="194" t="s">
        <v>684</v>
      </c>
      <c r="C3369" s="193" t="s">
        <v>510</v>
      </c>
      <c r="D3369" s="195">
        <v>2035</v>
      </c>
      <c r="E3369" s="295" t="str">
        <f t="shared" si="48"/>
        <v>MediumOMN2035</v>
      </c>
      <c r="F3369" s="304">
        <v>5387.1350000000002</v>
      </c>
    </row>
    <row r="3370" spans="2:6">
      <c r="B3370" s="194" t="s">
        <v>685</v>
      </c>
      <c r="C3370" s="193" t="s">
        <v>510</v>
      </c>
      <c r="D3370" s="195">
        <v>2035</v>
      </c>
      <c r="E3370" s="295" t="str">
        <f t="shared" si="48"/>
        <v>HighOMN2035</v>
      </c>
      <c r="F3370" s="304">
        <v>5545.7145</v>
      </c>
    </row>
    <row r="3371" spans="2:6">
      <c r="B3371" s="194" t="s">
        <v>683</v>
      </c>
      <c r="C3371" s="193" t="s">
        <v>510</v>
      </c>
      <c r="D3371" s="195">
        <v>2040</v>
      </c>
      <c r="E3371" s="295" t="str">
        <f t="shared" si="48"/>
        <v>LowOMN2040</v>
      </c>
      <c r="F3371" s="304">
        <v>5440.8704999999973</v>
      </c>
    </row>
    <row r="3372" spans="2:6">
      <c r="B3372" s="194" t="s">
        <v>684</v>
      </c>
      <c r="C3372" s="193" t="s">
        <v>510</v>
      </c>
      <c r="D3372" s="195">
        <v>2040</v>
      </c>
      <c r="E3372" s="295" t="str">
        <f t="shared" si="48"/>
        <v>MediumOMN2040</v>
      </c>
      <c r="F3372" s="304">
        <v>5689.4459999999981</v>
      </c>
    </row>
    <row r="3373" spans="2:6">
      <c r="B3373" s="194" t="s">
        <v>685</v>
      </c>
      <c r="C3373" s="193" t="s">
        <v>510</v>
      </c>
      <c r="D3373" s="195">
        <v>2040</v>
      </c>
      <c r="E3373" s="295" t="str">
        <f t="shared" si="48"/>
        <v>HighOMN2040</v>
      </c>
      <c r="F3373" s="304">
        <v>5938.0734999999986</v>
      </c>
    </row>
    <row r="3374" spans="2:6">
      <c r="B3374" s="194" t="s">
        <v>683</v>
      </c>
      <c r="C3374" s="193" t="s">
        <v>510</v>
      </c>
      <c r="D3374" s="195">
        <v>2045</v>
      </c>
      <c r="E3374" s="295" t="str">
        <f t="shared" si="48"/>
        <v>LowOMN2045</v>
      </c>
      <c r="F3374" s="304">
        <v>5657.4594999999963</v>
      </c>
    </row>
    <row r="3375" spans="2:6">
      <c r="B3375" s="194" t="s">
        <v>684</v>
      </c>
      <c r="C3375" s="193" t="s">
        <v>510</v>
      </c>
      <c r="D3375" s="195">
        <v>2045</v>
      </c>
      <c r="E3375" s="295" t="str">
        <f t="shared" si="48"/>
        <v>MediumOMN2045</v>
      </c>
      <c r="F3375" s="304">
        <v>6008.8764999999958</v>
      </c>
    </row>
    <row r="3376" spans="2:6">
      <c r="B3376" s="194" t="s">
        <v>685</v>
      </c>
      <c r="C3376" s="193" t="s">
        <v>510</v>
      </c>
      <c r="D3376" s="195">
        <v>2045</v>
      </c>
      <c r="E3376" s="295" t="str">
        <f t="shared" si="48"/>
        <v>HighOMN2045</v>
      </c>
      <c r="F3376" s="304">
        <v>6360.5404999999964</v>
      </c>
    </row>
    <row r="3377" spans="2:6">
      <c r="B3377" s="194" t="s">
        <v>683</v>
      </c>
      <c r="C3377" s="193" t="s">
        <v>510</v>
      </c>
      <c r="D3377" s="195">
        <v>2050</v>
      </c>
      <c r="E3377" s="295" t="str">
        <f t="shared" si="48"/>
        <v>LowOMN2050</v>
      </c>
      <c r="F3377" s="304">
        <v>5861.4905000000008</v>
      </c>
    </row>
    <row r="3378" spans="2:6">
      <c r="B3378" s="194" t="s">
        <v>684</v>
      </c>
      <c r="C3378" s="193" t="s">
        <v>510</v>
      </c>
      <c r="D3378" s="195">
        <v>2050</v>
      </c>
      <c r="E3378" s="295" t="str">
        <f t="shared" si="48"/>
        <v>MediumOMN2050</v>
      </c>
      <c r="F3378" s="304">
        <v>6328.9779999999992</v>
      </c>
    </row>
    <row r="3379" spans="2:6">
      <c r="B3379" s="194" t="s">
        <v>685</v>
      </c>
      <c r="C3379" s="193" t="s">
        <v>510</v>
      </c>
      <c r="D3379" s="195">
        <v>2050</v>
      </c>
      <c r="E3379" s="295" t="str">
        <f t="shared" si="48"/>
        <v>HighOMN2050</v>
      </c>
      <c r="F3379" s="304">
        <v>6800.575499999999</v>
      </c>
    </row>
    <row r="3380" spans="2:6">
      <c r="B3380" s="194" t="s">
        <v>682</v>
      </c>
      <c r="C3380" s="193" t="s">
        <v>514</v>
      </c>
      <c r="D3380" s="195">
        <v>2020</v>
      </c>
      <c r="E3380" s="295" t="str">
        <f t="shared" si="48"/>
        <v>EstimatesPAK2020</v>
      </c>
      <c r="F3380" s="304">
        <v>227196.74050000001</v>
      </c>
    </row>
    <row r="3381" spans="2:6">
      <c r="B3381" s="194" t="s">
        <v>683</v>
      </c>
      <c r="C3381" s="193" t="s">
        <v>514</v>
      </c>
      <c r="D3381" s="195">
        <v>2025</v>
      </c>
      <c r="E3381" s="295" t="str">
        <f t="shared" si="48"/>
        <v>LowPAK2025</v>
      </c>
      <c r="F3381" s="304">
        <v>248331.47299999994</v>
      </c>
    </row>
    <row r="3382" spans="2:6">
      <c r="B3382" s="194" t="s">
        <v>684</v>
      </c>
      <c r="C3382" s="193" t="s">
        <v>514</v>
      </c>
      <c r="D3382" s="195">
        <v>2025</v>
      </c>
      <c r="E3382" s="295" t="str">
        <f t="shared" si="48"/>
        <v>MediumPAK2025</v>
      </c>
      <c r="F3382" s="304">
        <v>249948.88499999995</v>
      </c>
    </row>
    <row r="3383" spans="2:6">
      <c r="B3383" s="194" t="s">
        <v>685</v>
      </c>
      <c r="C3383" s="193" t="s">
        <v>514</v>
      </c>
      <c r="D3383" s="195">
        <v>2025</v>
      </c>
      <c r="E3383" s="295" t="str">
        <f t="shared" si="48"/>
        <v>HighPAK2025</v>
      </c>
      <c r="F3383" s="304">
        <v>251566.63049999991</v>
      </c>
    </row>
    <row r="3384" spans="2:6">
      <c r="B3384" s="194" t="s">
        <v>683</v>
      </c>
      <c r="C3384" s="193" t="s">
        <v>514</v>
      </c>
      <c r="D3384" s="195">
        <v>2030</v>
      </c>
      <c r="E3384" s="295" t="str">
        <f t="shared" si="48"/>
        <v>LowPAK2030</v>
      </c>
      <c r="F3384" s="304">
        <v>268777.89699999976</v>
      </c>
    </row>
    <row r="3385" spans="2:6">
      <c r="B3385" s="194" t="s">
        <v>684</v>
      </c>
      <c r="C3385" s="193" t="s">
        <v>514</v>
      </c>
      <c r="D3385" s="195">
        <v>2030</v>
      </c>
      <c r="E3385" s="295" t="str">
        <f t="shared" si="48"/>
        <v>MediumPAK2030</v>
      </c>
      <c r="F3385" s="304">
        <v>274029.83599999972</v>
      </c>
    </row>
    <row r="3386" spans="2:6">
      <c r="B3386" s="194" t="s">
        <v>685</v>
      </c>
      <c r="C3386" s="193" t="s">
        <v>514</v>
      </c>
      <c r="D3386" s="195">
        <v>2030</v>
      </c>
      <c r="E3386" s="295" t="str">
        <f t="shared" si="48"/>
        <v>HighPAK2030</v>
      </c>
      <c r="F3386" s="304">
        <v>279285.36049999978</v>
      </c>
    </row>
    <row r="3387" spans="2:6">
      <c r="B3387" s="194" t="s">
        <v>683</v>
      </c>
      <c r="C3387" s="193" t="s">
        <v>514</v>
      </c>
      <c r="D3387" s="195">
        <v>2035</v>
      </c>
      <c r="E3387" s="295" t="str">
        <f t="shared" si="48"/>
        <v>LowPAK2035</v>
      </c>
      <c r="F3387" s="304">
        <v>287857.16199999995</v>
      </c>
    </row>
    <row r="3388" spans="2:6">
      <c r="B3388" s="194" t="s">
        <v>684</v>
      </c>
      <c r="C3388" s="193" t="s">
        <v>514</v>
      </c>
      <c r="D3388" s="195">
        <v>2035</v>
      </c>
      <c r="E3388" s="295" t="str">
        <f t="shared" si="48"/>
        <v>MediumPAK2035</v>
      </c>
      <c r="F3388" s="304">
        <v>298432.77999999991</v>
      </c>
    </row>
    <row r="3389" spans="2:6">
      <c r="B3389" s="194" t="s">
        <v>685</v>
      </c>
      <c r="C3389" s="193" t="s">
        <v>514</v>
      </c>
      <c r="D3389" s="195">
        <v>2035</v>
      </c>
      <c r="E3389" s="295" t="str">
        <f t="shared" si="48"/>
        <v>HighPAK2035</v>
      </c>
      <c r="F3389" s="304">
        <v>309021.38149999984</v>
      </c>
    </row>
    <row r="3390" spans="2:6">
      <c r="B3390" s="194" t="s">
        <v>683</v>
      </c>
      <c r="C3390" s="193" t="s">
        <v>514</v>
      </c>
      <c r="D3390" s="195">
        <v>2040</v>
      </c>
      <c r="E3390" s="295" t="str">
        <f t="shared" si="48"/>
        <v>LowPAK2040</v>
      </c>
      <c r="F3390" s="304">
        <v>305888.78199999995</v>
      </c>
    </row>
    <row r="3391" spans="2:6">
      <c r="B3391" s="194" t="s">
        <v>684</v>
      </c>
      <c r="C3391" s="193" t="s">
        <v>514</v>
      </c>
      <c r="D3391" s="195">
        <v>2040</v>
      </c>
      <c r="E3391" s="295" t="str">
        <f t="shared" si="48"/>
        <v>MediumPAK2040</v>
      </c>
      <c r="F3391" s="304">
        <v>322595.76699999999</v>
      </c>
    </row>
    <row r="3392" spans="2:6">
      <c r="B3392" s="194" t="s">
        <v>685</v>
      </c>
      <c r="C3392" s="193" t="s">
        <v>514</v>
      </c>
      <c r="D3392" s="195">
        <v>2040</v>
      </c>
      <c r="E3392" s="295" t="str">
        <f t="shared" si="48"/>
        <v>HighPAK2040</v>
      </c>
      <c r="F3392" s="304">
        <v>339335.79149999999</v>
      </c>
    </row>
    <row r="3393" spans="2:6">
      <c r="B3393" s="194" t="s">
        <v>683</v>
      </c>
      <c r="C3393" s="193" t="s">
        <v>514</v>
      </c>
      <c r="D3393" s="195">
        <v>2045</v>
      </c>
      <c r="E3393" s="295" t="str">
        <f t="shared" si="48"/>
        <v>LowPAK2045</v>
      </c>
      <c r="F3393" s="304">
        <v>322400.99849999975</v>
      </c>
    </row>
    <row r="3394" spans="2:6">
      <c r="B3394" s="194" t="s">
        <v>684</v>
      </c>
      <c r="C3394" s="193" t="s">
        <v>514</v>
      </c>
      <c r="D3394" s="195">
        <v>2045</v>
      </c>
      <c r="E3394" s="295" t="str">
        <f t="shared" si="48"/>
        <v>MediumPAK2045</v>
      </c>
      <c r="F3394" s="304">
        <v>345818.9454999998</v>
      </c>
    </row>
    <row r="3395" spans="2:6">
      <c r="B3395" s="194" t="s">
        <v>685</v>
      </c>
      <c r="C3395" s="193" t="s">
        <v>514</v>
      </c>
      <c r="D3395" s="195">
        <v>2045</v>
      </c>
      <c r="E3395" s="295" t="str">
        <f t="shared" si="48"/>
        <v>HighPAK2045</v>
      </c>
      <c r="F3395" s="304">
        <v>369406.81349999981</v>
      </c>
    </row>
    <row r="3396" spans="2:6">
      <c r="B3396" s="194" t="s">
        <v>683</v>
      </c>
      <c r="C3396" s="193" t="s">
        <v>514</v>
      </c>
      <c r="D3396" s="195">
        <v>2050</v>
      </c>
      <c r="E3396" s="295" t="str">
        <f t="shared" si="48"/>
        <v>LowPAK2050</v>
      </c>
      <c r="F3396" s="304">
        <v>336638.84749999997</v>
      </c>
    </row>
    <row r="3397" spans="2:6">
      <c r="B3397" s="194" t="s">
        <v>684</v>
      </c>
      <c r="C3397" s="193" t="s">
        <v>514</v>
      </c>
      <c r="D3397" s="195">
        <v>2050</v>
      </c>
      <c r="E3397" s="295" t="str">
        <f t="shared" si="48"/>
        <v>MediumPAK2050</v>
      </c>
      <c r="F3397" s="304">
        <v>367808.46749999997</v>
      </c>
    </row>
    <row r="3398" spans="2:6">
      <c r="B3398" s="194" t="s">
        <v>685</v>
      </c>
      <c r="C3398" s="193" t="s">
        <v>514</v>
      </c>
      <c r="D3398" s="195">
        <v>2050</v>
      </c>
      <c r="E3398" s="295" t="str">
        <f t="shared" si="48"/>
        <v>HighPAK2050</v>
      </c>
      <c r="F3398" s="304">
        <v>399711.18999999989</v>
      </c>
    </row>
    <row r="3399" spans="2:6">
      <c r="B3399" s="194" t="s">
        <v>682</v>
      </c>
      <c r="C3399" s="193" t="s">
        <v>516</v>
      </c>
      <c r="D3399" s="195">
        <v>2020</v>
      </c>
      <c r="E3399" s="295" t="str">
        <f t="shared" si="48"/>
        <v>EstimatesPAN2020</v>
      </c>
      <c r="F3399" s="304">
        <v>4294.3964999999989</v>
      </c>
    </row>
    <row r="3400" spans="2:6">
      <c r="B3400" s="194" t="s">
        <v>683</v>
      </c>
      <c r="C3400" s="193" t="s">
        <v>516</v>
      </c>
      <c r="D3400" s="195">
        <v>2025</v>
      </c>
      <c r="E3400" s="295" t="str">
        <f t="shared" si="48"/>
        <v>LowPAN2025</v>
      </c>
      <c r="F3400" s="304">
        <v>4557.5350000000008</v>
      </c>
    </row>
    <row r="3401" spans="2:6">
      <c r="B3401" s="194" t="s">
        <v>684</v>
      </c>
      <c r="C3401" s="193" t="s">
        <v>516</v>
      </c>
      <c r="D3401" s="195">
        <v>2025</v>
      </c>
      <c r="E3401" s="295" t="str">
        <f t="shared" si="48"/>
        <v>MediumPAN2025</v>
      </c>
      <c r="F3401" s="304">
        <v>4586.6725000000006</v>
      </c>
    </row>
    <row r="3402" spans="2:6">
      <c r="B3402" s="194" t="s">
        <v>685</v>
      </c>
      <c r="C3402" s="193" t="s">
        <v>516</v>
      </c>
      <c r="D3402" s="195">
        <v>2025</v>
      </c>
      <c r="E3402" s="295" t="str">
        <f t="shared" si="48"/>
        <v>HighPAN2025</v>
      </c>
      <c r="F3402" s="304">
        <v>4615.8130000000001</v>
      </c>
    </row>
    <row r="3403" spans="2:6">
      <c r="B3403" s="194" t="s">
        <v>683</v>
      </c>
      <c r="C3403" s="193" t="s">
        <v>516</v>
      </c>
      <c r="D3403" s="195">
        <v>2030</v>
      </c>
      <c r="E3403" s="295" t="str">
        <f t="shared" si="48"/>
        <v>LowPAN2030</v>
      </c>
      <c r="F3403" s="304">
        <v>4773.6955000000016</v>
      </c>
    </row>
    <row r="3404" spans="2:6">
      <c r="B3404" s="194" t="s">
        <v>684</v>
      </c>
      <c r="C3404" s="193" t="s">
        <v>516</v>
      </c>
      <c r="D3404" s="195">
        <v>2030</v>
      </c>
      <c r="E3404" s="295" t="str">
        <f t="shared" si="48"/>
        <v>MediumPAN2030</v>
      </c>
      <c r="F3404" s="304">
        <v>4864.1255000000019</v>
      </c>
    </row>
    <row r="3405" spans="2:6">
      <c r="B3405" s="194" t="s">
        <v>685</v>
      </c>
      <c r="C3405" s="193" t="s">
        <v>516</v>
      </c>
      <c r="D3405" s="195">
        <v>2030</v>
      </c>
      <c r="E3405" s="295" t="str">
        <f t="shared" si="48"/>
        <v>HighPAN2030</v>
      </c>
      <c r="F3405" s="304">
        <v>4954.5810000000019</v>
      </c>
    </row>
    <row r="3406" spans="2:6">
      <c r="B3406" s="194" t="s">
        <v>683</v>
      </c>
      <c r="C3406" s="193" t="s">
        <v>516</v>
      </c>
      <c r="D3406" s="195">
        <v>2035</v>
      </c>
      <c r="E3406" s="295" t="str">
        <f t="shared" si="48"/>
        <v>LowPAN2035</v>
      </c>
      <c r="F3406" s="304">
        <v>4946.206500000003</v>
      </c>
    </row>
    <row r="3407" spans="2:6">
      <c r="B3407" s="194" t="s">
        <v>684</v>
      </c>
      <c r="C3407" s="193" t="s">
        <v>516</v>
      </c>
      <c r="D3407" s="195">
        <v>2035</v>
      </c>
      <c r="E3407" s="295" t="str">
        <f t="shared" si="48"/>
        <v>MediumPAN2035</v>
      </c>
      <c r="F3407" s="304">
        <v>5120.7480000000032</v>
      </c>
    </row>
    <row r="3408" spans="2:6">
      <c r="B3408" s="194" t="s">
        <v>685</v>
      </c>
      <c r="C3408" s="193" t="s">
        <v>516</v>
      </c>
      <c r="D3408" s="195">
        <v>2035</v>
      </c>
      <c r="E3408" s="295" t="str">
        <f t="shared" si="48"/>
        <v>HighPAN2035</v>
      </c>
      <c r="F3408" s="304">
        <v>5295.3810000000021</v>
      </c>
    </row>
    <row r="3409" spans="2:6">
      <c r="B3409" s="194" t="s">
        <v>683</v>
      </c>
      <c r="C3409" s="193" t="s">
        <v>516</v>
      </c>
      <c r="D3409" s="195">
        <v>2040</v>
      </c>
      <c r="E3409" s="295" t="str">
        <f t="shared" si="48"/>
        <v>LowPAN2040</v>
      </c>
      <c r="F3409" s="304">
        <v>5086.3595000000032</v>
      </c>
    </row>
    <row r="3410" spans="2:6">
      <c r="B3410" s="194" t="s">
        <v>684</v>
      </c>
      <c r="C3410" s="193" t="s">
        <v>516</v>
      </c>
      <c r="D3410" s="195">
        <v>2040</v>
      </c>
      <c r="E3410" s="295" t="str">
        <f t="shared" si="48"/>
        <v>MediumPAN2040</v>
      </c>
      <c r="F3410" s="304">
        <v>5353.2220000000034</v>
      </c>
    </row>
    <row r="3411" spans="2:6">
      <c r="B3411" s="194" t="s">
        <v>685</v>
      </c>
      <c r="C3411" s="193" t="s">
        <v>516</v>
      </c>
      <c r="D3411" s="195">
        <v>2040</v>
      </c>
      <c r="E3411" s="295" t="str">
        <f t="shared" si="48"/>
        <v>HighPAN2040</v>
      </c>
      <c r="F3411" s="304">
        <v>5620.7120000000032</v>
      </c>
    </row>
    <row r="3412" spans="2:6">
      <c r="B3412" s="194" t="s">
        <v>683</v>
      </c>
      <c r="C3412" s="193" t="s">
        <v>516</v>
      </c>
      <c r="D3412" s="195">
        <v>2045</v>
      </c>
      <c r="E3412" s="295" t="str">
        <f t="shared" si="48"/>
        <v>LowPAN2045</v>
      </c>
      <c r="F3412" s="304">
        <v>5193.3784999999989</v>
      </c>
    </row>
    <row r="3413" spans="2:6">
      <c r="B3413" s="194" t="s">
        <v>684</v>
      </c>
      <c r="C3413" s="193" t="s">
        <v>516</v>
      </c>
      <c r="D3413" s="195">
        <v>2045</v>
      </c>
      <c r="E3413" s="295" t="str">
        <f t="shared" si="48"/>
        <v>MediumPAN2045</v>
      </c>
      <c r="F3413" s="304">
        <v>5558.418999999999</v>
      </c>
    </row>
    <row r="3414" spans="2:6">
      <c r="B3414" s="194" t="s">
        <v>685</v>
      </c>
      <c r="C3414" s="193" t="s">
        <v>516</v>
      </c>
      <c r="D3414" s="195">
        <v>2045</v>
      </c>
      <c r="E3414" s="295" t="str">
        <f t="shared" si="48"/>
        <v>HighPAN2045</v>
      </c>
      <c r="F3414" s="304">
        <v>5928.0734999999986</v>
      </c>
    </row>
    <row r="3415" spans="2:6">
      <c r="B3415" s="194" t="s">
        <v>683</v>
      </c>
      <c r="C3415" s="193" t="s">
        <v>516</v>
      </c>
      <c r="D3415" s="195">
        <v>2050</v>
      </c>
      <c r="E3415" s="295" t="str">
        <f t="shared" si="48"/>
        <v>LowPAN2050</v>
      </c>
      <c r="F3415" s="304">
        <v>5262.8479999999981</v>
      </c>
    </row>
    <row r="3416" spans="2:6">
      <c r="B3416" s="194" t="s">
        <v>684</v>
      </c>
      <c r="C3416" s="193" t="s">
        <v>516</v>
      </c>
      <c r="D3416" s="195">
        <v>2050</v>
      </c>
      <c r="E3416" s="295" t="str">
        <f t="shared" si="48"/>
        <v>MediumPAN2050</v>
      </c>
      <c r="F3416" s="304">
        <v>5736.1209999999992</v>
      </c>
    </row>
    <row r="3417" spans="2:6">
      <c r="B3417" s="194" t="s">
        <v>685</v>
      </c>
      <c r="C3417" s="193" t="s">
        <v>516</v>
      </c>
      <c r="D3417" s="195">
        <v>2050</v>
      </c>
      <c r="E3417" s="295" t="str">
        <f t="shared" si="48"/>
        <v>HighPAN2050</v>
      </c>
      <c r="F3417" s="304">
        <v>6225.3274999999994</v>
      </c>
    </row>
    <row r="3418" spans="2:6">
      <c r="B3418" s="207" t="s">
        <v>682</v>
      </c>
      <c r="C3418" s="193" t="s">
        <v>518</v>
      </c>
      <c r="D3418" s="195">
        <v>2020</v>
      </c>
      <c r="E3418" s="295" t="str">
        <f t="shared" si="48"/>
        <v>EstimatesPER2020</v>
      </c>
      <c r="F3418" s="304">
        <v>33304.755999999994</v>
      </c>
    </row>
    <row r="3419" spans="2:6">
      <c r="B3419" s="194" t="s">
        <v>683</v>
      </c>
      <c r="C3419" s="193" t="s">
        <v>518</v>
      </c>
      <c r="D3419" s="195">
        <v>2025</v>
      </c>
      <c r="E3419" s="295" t="str">
        <f t="shared" ref="E3419:E3482" si="49">_xlfn.CONCAT(B3419,C3419, D3419)</f>
        <v>LowPER2025</v>
      </c>
      <c r="F3419" s="304">
        <v>34777.633000000023</v>
      </c>
    </row>
    <row r="3420" spans="2:6">
      <c r="B3420" s="194" t="s">
        <v>684</v>
      </c>
      <c r="C3420" s="193" t="s">
        <v>518</v>
      </c>
      <c r="D3420" s="195">
        <v>2025</v>
      </c>
      <c r="E3420" s="295" t="str">
        <f t="shared" si="49"/>
        <v>MediumPER2025</v>
      </c>
      <c r="F3420" s="304">
        <v>35015.824500000024</v>
      </c>
    </row>
    <row r="3421" spans="2:6">
      <c r="B3421" s="194" t="s">
        <v>685</v>
      </c>
      <c r="C3421" s="193" t="s">
        <v>518</v>
      </c>
      <c r="D3421" s="195">
        <v>2025</v>
      </c>
      <c r="E3421" s="295" t="str">
        <f t="shared" si="49"/>
        <v>HighPER2025</v>
      </c>
      <c r="F3421" s="304">
        <v>35254.03550000002</v>
      </c>
    </row>
    <row r="3422" spans="2:6">
      <c r="B3422" s="194" t="s">
        <v>683</v>
      </c>
      <c r="C3422" s="193" t="s">
        <v>518</v>
      </c>
      <c r="D3422" s="195">
        <v>2030</v>
      </c>
      <c r="E3422" s="295" t="str">
        <f t="shared" si="49"/>
        <v>LowPER2030</v>
      </c>
      <c r="F3422" s="304">
        <v>35974.614000000001</v>
      </c>
    </row>
    <row r="3423" spans="2:6">
      <c r="B3423" s="194" t="s">
        <v>684</v>
      </c>
      <c r="C3423" s="193" t="s">
        <v>518</v>
      </c>
      <c r="D3423" s="195">
        <v>2030</v>
      </c>
      <c r="E3423" s="295" t="str">
        <f t="shared" si="49"/>
        <v>MediumPER2030</v>
      </c>
      <c r="F3423" s="304">
        <v>36702.392500000002</v>
      </c>
    </row>
    <row r="3424" spans="2:6">
      <c r="B3424" s="194" t="s">
        <v>685</v>
      </c>
      <c r="C3424" s="193" t="s">
        <v>518</v>
      </c>
      <c r="D3424" s="195">
        <v>2030</v>
      </c>
      <c r="E3424" s="295" t="str">
        <f t="shared" si="49"/>
        <v>HighPER2030</v>
      </c>
      <c r="F3424" s="304">
        <v>37430.356499999994</v>
      </c>
    </row>
    <row r="3425" spans="2:6">
      <c r="B3425" s="194" t="s">
        <v>683</v>
      </c>
      <c r="C3425" s="193" t="s">
        <v>518</v>
      </c>
      <c r="D3425" s="195">
        <v>2035</v>
      </c>
      <c r="E3425" s="295" t="str">
        <f t="shared" si="49"/>
        <v>LowPER2035</v>
      </c>
      <c r="F3425" s="304">
        <v>36911.672000000006</v>
      </c>
    </row>
    <row r="3426" spans="2:6">
      <c r="B3426" s="194" t="s">
        <v>684</v>
      </c>
      <c r="C3426" s="193" t="s">
        <v>518</v>
      </c>
      <c r="D3426" s="195">
        <v>2035</v>
      </c>
      <c r="E3426" s="295" t="str">
        <f t="shared" si="49"/>
        <v>MediumPER2035</v>
      </c>
      <c r="F3426" s="304">
        <v>38292.985999999997</v>
      </c>
    </row>
    <row r="3427" spans="2:6">
      <c r="B3427" s="194" t="s">
        <v>685</v>
      </c>
      <c r="C3427" s="193" t="s">
        <v>518</v>
      </c>
      <c r="D3427" s="195">
        <v>2035</v>
      </c>
      <c r="E3427" s="295" t="str">
        <f t="shared" si="49"/>
        <v>HighPER2035</v>
      </c>
      <c r="F3427" s="304">
        <v>39674.712499999987</v>
      </c>
    </row>
    <row r="3428" spans="2:6">
      <c r="B3428" s="194" t="s">
        <v>683</v>
      </c>
      <c r="C3428" s="193" t="s">
        <v>518</v>
      </c>
      <c r="D3428" s="195">
        <v>2040</v>
      </c>
      <c r="E3428" s="295" t="str">
        <f t="shared" si="49"/>
        <v>LowPER2040</v>
      </c>
      <c r="F3428" s="304">
        <v>37634.457500000011</v>
      </c>
    </row>
    <row r="3429" spans="2:6">
      <c r="B3429" s="194" t="s">
        <v>684</v>
      </c>
      <c r="C3429" s="193" t="s">
        <v>518</v>
      </c>
      <c r="D3429" s="195">
        <v>2040</v>
      </c>
      <c r="E3429" s="295" t="str">
        <f t="shared" si="49"/>
        <v>MediumPER2040</v>
      </c>
      <c r="F3429" s="304">
        <v>39720.161500000009</v>
      </c>
    </row>
    <row r="3430" spans="2:6">
      <c r="B3430" s="194" t="s">
        <v>685</v>
      </c>
      <c r="C3430" s="193" t="s">
        <v>518</v>
      </c>
      <c r="D3430" s="195">
        <v>2040</v>
      </c>
      <c r="E3430" s="295" t="str">
        <f t="shared" si="49"/>
        <v>HighPER2040</v>
      </c>
      <c r="F3430" s="304">
        <v>41810.97300000002</v>
      </c>
    </row>
    <row r="3431" spans="2:6">
      <c r="B3431" s="194" t="s">
        <v>683</v>
      </c>
      <c r="C3431" s="193" t="s">
        <v>518</v>
      </c>
      <c r="D3431" s="195">
        <v>2045</v>
      </c>
      <c r="E3431" s="295" t="str">
        <f t="shared" si="49"/>
        <v>LowPER2045</v>
      </c>
      <c r="F3431" s="304">
        <v>38142.254499999988</v>
      </c>
    </row>
    <row r="3432" spans="2:6">
      <c r="B3432" s="194" t="s">
        <v>684</v>
      </c>
      <c r="C3432" s="193" t="s">
        <v>518</v>
      </c>
      <c r="D3432" s="195">
        <v>2045</v>
      </c>
      <c r="E3432" s="295" t="str">
        <f t="shared" si="49"/>
        <v>MediumPER2045</v>
      </c>
      <c r="F3432" s="304">
        <v>40968.891499999983</v>
      </c>
    </row>
    <row r="3433" spans="2:6">
      <c r="B3433" s="194" t="s">
        <v>685</v>
      </c>
      <c r="C3433" s="193" t="s">
        <v>518</v>
      </c>
      <c r="D3433" s="195">
        <v>2045</v>
      </c>
      <c r="E3433" s="295" t="str">
        <f t="shared" si="49"/>
        <v>HighPER2045</v>
      </c>
      <c r="F3433" s="304">
        <v>43834.111499999977</v>
      </c>
    </row>
    <row r="3434" spans="2:6">
      <c r="B3434" s="194" t="s">
        <v>683</v>
      </c>
      <c r="C3434" s="193" t="s">
        <v>518</v>
      </c>
      <c r="D3434" s="195">
        <v>2050</v>
      </c>
      <c r="E3434" s="295" t="str">
        <f t="shared" si="49"/>
        <v>LowPER2050</v>
      </c>
      <c r="F3434" s="304">
        <v>38393.922499999986</v>
      </c>
    </row>
    <row r="3435" spans="2:6">
      <c r="B3435" s="194" t="s">
        <v>684</v>
      </c>
      <c r="C3435" s="193" t="s">
        <v>518</v>
      </c>
      <c r="D3435" s="195">
        <v>2050</v>
      </c>
      <c r="E3435" s="295" t="str">
        <f t="shared" si="49"/>
        <v>MediumPER2050</v>
      </c>
      <c r="F3435" s="304">
        <v>42022.554499999991</v>
      </c>
    </row>
    <row r="3436" spans="2:6">
      <c r="B3436" s="194" t="s">
        <v>685</v>
      </c>
      <c r="C3436" s="193" t="s">
        <v>518</v>
      </c>
      <c r="D3436" s="195">
        <v>2050</v>
      </c>
      <c r="E3436" s="295" t="str">
        <f t="shared" si="49"/>
        <v>HighPER2050</v>
      </c>
      <c r="F3436" s="304">
        <v>45776.751999999986</v>
      </c>
    </row>
    <row r="3437" spans="2:6">
      <c r="B3437" s="194" t="s">
        <v>682</v>
      </c>
      <c r="C3437" s="193" t="s">
        <v>520</v>
      </c>
      <c r="D3437" s="195">
        <v>2020</v>
      </c>
      <c r="E3437" s="295" t="str">
        <f t="shared" si="49"/>
        <v>EstimatesPHL2020</v>
      </c>
      <c r="F3437" s="304">
        <v>112190.97750000002</v>
      </c>
    </row>
    <row r="3438" spans="2:6">
      <c r="B3438" s="194" t="s">
        <v>683</v>
      </c>
      <c r="C3438" s="193" t="s">
        <v>520</v>
      </c>
      <c r="D3438" s="195">
        <v>2025</v>
      </c>
      <c r="E3438" s="295" t="str">
        <f t="shared" si="49"/>
        <v>LowPHL2025</v>
      </c>
      <c r="F3438" s="304">
        <v>120065.48899999999</v>
      </c>
    </row>
    <row r="3439" spans="2:6">
      <c r="B3439" s="194" t="s">
        <v>684</v>
      </c>
      <c r="C3439" s="193" t="s">
        <v>520</v>
      </c>
      <c r="D3439" s="195">
        <v>2025</v>
      </c>
      <c r="E3439" s="295" t="str">
        <f t="shared" si="49"/>
        <v>MediumPHL2025</v>
      </c>
      <c r="F3439" s="304">
        <v>120864.35799999998</v>
      </c>
    </row>
    <row r="3440" spans="2:6">
      <c r="B3440" s="194" t="s">
        <v>685</v>
      </c>
      <c r="C3440" s="193" t="s">
        <v>520</v>
      </c>
      <c r="D3440" s="195">
        <v>2025</v>
      </c>
      <c r="E3440" s="295" t="str">
        <f t="shared" si="49"/>
        <v>HighPHL2025</v>
      </c>
      <c r="F3440" s="304">
        <v>121663.39799999999</v>
      </c>
    </row>
    <row r="3441" spans="2:6">
      <c r="B3441" s="194" t="s">
        <v>683</v>
      </c>
      <c r="C3441" s="193" t="s">
        <v>520</v>
      </c>
      <c r="D3441" s="195">
        <v>2030</v>
      </c>
      <c r="E3441" s="295" t="str">
        <f t="shared" si="49"/>
        <v>LowPHL2030</v>
      </c>
      <c r="F3441" s="304">
        <v>126946.99700000003</v>
      </c>
    </row>
    <row r="3442" spans="2:6">
      <c r="B3442" s="194" t="s">
        <v>684</v>
      </c>
      <c r="C3442" s="193" t="s">
        <v>520</v>
      </c>
      <c r="D3442" s="195">
        <v>2030</v>
      </c>
      <c r="E3442" s="295" t="str">
        <f t="shared" si="49"/>
        <v>MediumPHL2030</v>
      </c>
      <c r="F3442" s="304">
        <v>129453.32100000003</v>
      </c>
    </row>
    <row r="3443" spans="2:6">
      <c r="B3443" s="194" t="s">
        <v>685</v>
      </c>
      <c r="C3443" s="193" t="s">
        <v>520</v>
      </c>
      <c r="D3443" s="195">
        <v>2030</v>
      </c>
      <c r="E3443" s="295" t="str">
        <f t="shared" si="49"/>
        <v>HighPHL2030</v>
      </c>
      <c r="F3443" s="304">
        <v>131961.35</v>
      </c>
    </row>
    <row r="3444" spans="2:6">
      <c r="B3444" s="194" t="s">
        <v>683</v>
      </c>
      <c r="C3444" s="193" t="s">
        <v>520</v>
      </c>
      <c r="D3444" s="195">
        <v>2035</v>
      </c>
      <c r="E3444" s="295" t="str">
        <f t="shared" si="49"/>
        <v>LowPHL2035</v>
      </c>
      <c r="F3444" s="304">
        <v>132692.28</v>
      </c>
    </row>
    <row r="3445" spans="2:6">
      <c r="B3445" s="194" t="s">
        <v>684</v>
      </c>
      <c r="C3445" s="193" t="s">
        <v>520</v>
      </c>
      <c r="D3445" s="195">
        <v>2035</v>
      </c>
      <c r="E3445" s="295" t="str">
        <f t="shared" si="49"/>
        <v>MediumPHL2035</v>
      </c>
      <c r="F3445" s="304">
        <v>137561.51300000001</v>
      </c>
    </row>
    <row r="3446" spans="2:6">
      <c r="B3446" s="194" t="s">
        <v>685</v>
      </c>
      <c r="C3446" s="193" t="s">
        <v>520</v>
      </c>
      <c r="D3446" s="195">
        <v>2035</v>
      </c>
      <c r="E3446" s="295" t="str">
        <f t="shared" si="49"/>
        <v>HighPHL2035</v>
      </c>
      <c r="F3446" s="304">
        <v>142436.26599999995</v>
      </c>
    </row>
    <row r="3447" spans="2:6">
      <c r="B3447" s="194" t="s">
        <v>683</v>
      </c>
      <c r="C3447" s="193" t="s">
        <v>520</v>
      </c>
      <c r="D3447" s="195">
        <v>2040</v>
      </c>
      <c r="E3447" s="295" t="str">
        <f t="shared" si="49"/>
        <v>LowPHL2040</v>
      </c>
      <c r="F3447" s="304">
        <v>137542.85999999996</v>
      </c>
    </row>
    <row r="3448" spans="2:6">
      <c r="B3448" s="194" t="s">
        <v>684</v>
      </c>
      <c r="C3448" s="193" t="s">
        <v>520</v>
      </c>
      <c r="D3448" s="195">
        <v>2040</v>
      </c>
      <c r="E3448" s="295" t="str">
        <f t="shared" si="49"/>
        <v>MediumPHL2040</v>
      </c>
      <c r="F3448" s="304">
        <v>145022.24999999997</v>
      </c>
    </row>
    <row r="3449" spans="2:6">
      <c r="B3449" s="194" t="s">
        <v>685</v>
      </c>
      <c r="C3449" s="193" t="s">
        <v>520</v>
      </c>
      <c r="D3449" s="195">
        <v>2040</v>
      </c>
      <c r="E3449" s="295" t="str">
        <f t="shared" si="49"/>
        <v>HighPHL2040</v>
      </c>
      <c r="F3449" s="304">
        <v>152521.67550000001</v>
      </c>
    </row>
    <row r="3450" spans="2:6">
      <c r="B3450" s="194" t="s">
        <v>683</v>
      </c>
      <c r="C3450" s="193" t="s">
        <v>520</v>
      </c>
      <c r="D3450" s="195">
        <v>2045</v>
      </c>
      <c r="E3450" s="295" t="str">
        <f t="shared" si="49"/>
        <v>LowPHL2045</v>
      </c>
      <c r="F3450" s="304">
        <v>141480.26199999987</v>
      </c>
    </row>
    <row r="3451" spans="2:6">
      <c r="B3451" s="194" t="s">
        <v>684</v>
      </c>
      <c r="C3451" s="193" t="s">
        <v>520</v>
      </c>
      <c r="D3451" s="195">
        <v>2045</v>
      </c>
      <c r="E3451" s="295" t="str">
        <f t="shared" si="49"/>
        <v>MediumPHL2045</v>
      </c>
      <c r="F3451" s="304">
        <v>151774.77999999988</v>
      </c>
    </row>
    <row r="3452" spans="2:6">
      <c r="B3452" s="194" t="s">
        <v>685</v>
      </c>
      <c r="C3452" s="193" t="s">
        <v>520</v>
      </c>
      <c r="D3452" s="195">
        <v>2045</v>
      </c>
      <c r="E3452" s="295" t="str">
        <f t="shared" si="49"/>
        <v>HighPHL2045</v>
      </c>
      <c r="F3452" s="304">
        <v>162189.5799999999</v>
      </c>
    </row>
    <row r="3453" spans="2:6">
      <c r="B3453" s="194" t="s">
        <v>683</v>
      </c>
      <c r="C3453" s="193" t="s">
        <v>520</v>
      </c>
      <c r="D3453" s="195">
        <v>2050</v>
      </c>
      <c r="E3453" s="295" t="str">
        <f t="shared" si="49"/>
        <v>LowPHL2050</v>
      </c>
      <c r="F3453" s="304">
        <v>144417.48800000007</v>
      </c>
    </row>
    <row r="3454" spans="2:6">
      <c r="B3454" s="194" t="s">
        <v>684</v>
      </c>
      <c r="C3454" s="193" t="s">
        <v>520</v>
      </c>
      <c r="D3454" s="195">
        <v>2050</v>
      </c>
      <c r="E3454" s="295" t="str">
        <f t="shared" si="49"/>
        <v>MediumPHL2050</v>
      </c>
      <c r="F3454" s="304">
        <v>157891.62250000011</v>
      </c>
    </row>
    <row r="3455" spans="2:6">
      <c r="B3455" s="194" t="s">
        <v>685</v>
      </c>
      <c r="C3455" s="193" t="s">
        <v>520</v>
      </c>
      <c r="D3455" s="195">
        <v>2050</v>
      </c>
      <c r="E3455" s="295" t="str">
        <f t="shared" si="49"/>
        <v>HighPHL2050</v>
      </c>
      <c r="F3455" s="304">
        <v>171787.59050000011</v>
      </c>
    </row>
    <row r="3456" spans="2:6">
      <c r="B3456" s="207" t="s">
        <v>682</v>
      </c>
      <c r="C3456" s="193" t="s">
        <v>522</v>
      </c>
      <c r="D3456" s="195">
        <v>2020</v>
      </c>
      <c r="E3456" s="295" t="str">
        <f t="shared" si="49"/>
        <v>EstimatesPLW2020</v>
      </c>
      <c r="F3456" s="304">
        <v>17.972000000000012</v>
      </c>
    </row>
    <row r="3457" spans="2:6">
      <c r="B3457" s="194" t="s">
        <v>683</v>
      </c>
      <c r="C3457" s="193" t="s">
        <v>522</v>
      </c>
      <c r="D3457" s="195">
        <v>2025</v>
      </c>
      <c r="E3457" s="295" t="str">
        <f t="shared" si="49"/>
        <v>LowPLW2025</v>
      </c>
      <c r="F3457" s="304">
        <v>17.944500000000001</v>
      </c>
    </row>
    <row r="3458" spans="2:6">
      <c r="B3458" s="194" t="s">
        <v>684</v>
      </c>
      <c r="C3458" s="193" t="s">
        <v>522</v>
      </c>
      <c r="D3458" s="195">
        <v>2025</v>
      </c>
      <c r="E3458" s="295" t="str">
        <f t="shared" si="49"/>
        <v>MediumPLW2025</v>
      </c>
      <c r="F3458" s="304">
        <v>18.043499999999998</v>
      </c>
    </row>
    <row r="3459" spans="2:6">
      <c r="B3459" s="194" t="s">
        <v>685</v>
      </c>
      <c r="C3459" s="193" t="s">
        <v>522</v>
      </c>
      <c r="D3459" s="195">
        <v>2025</v>
      </c>
      <c r="E3459" s="295" t="str">
        <f t="shared" si="49"/>
        <v>HighPLW2025</v>
      </c>
      <c r="F3459" s="304">
        <v>18.140499999999999</v>
      </c>
    </row>
    <row r="3460" spans="2:6">
      <c r="B3460" s="194" t="s">
        <v>683</v>
      </c>
      <c r="C3460" s="193" t="s">
        <v>522</v>
      </c>
      <c r="D3460" s="195">
        <v>2030</v>
      </c>
      <c r="E3460" s="295" t="str">
        <f t="shared" si="49"/>
        <v>LowPLW2030</v>
      </c>
      <c r="F3460" s="304">
        <v>17.621000000000009</v>
      </c>
    </row>
    <row r="3461" spans="2:6">
      <c r="B3461" s="194" t="s">
        <v>684</v>
      </c>
      <c r="C3461" s="193" t="s">
        <v>522</v>
      </c>
      <c r="D3461" s="195">
        <v>2030</v>
      </c>
      <c r="E3461" s="295" t="str">
        <f t="shared" si="49"/>
        <v>MediumPLW2030</v>
      </c>
      <c r="F3461" s="304">
        <v>17.919000000000008</v>
      </c>
    </row>
    <row r="3462" spans="2:6">
      <c r="B3462" s="194" t="s">
        <v>685</v>
      </c>
      <c r="C3462" s="193" t="s">
        <v>522</v>
      </c>
      <c r="D3462" s="195">
        <v>2030</v>
      </c>
      <c r="E3462" s="295" t="str">
        <f t="shared" si="49"/>
        <v>HighPLW2030</v>
      </c>
      <c r="F3462" s="304">
        <v>18.216500000000007</v>
      </c>
    </row>
    <row r="3463" spans="2:6">
      <c r="B3463" s="194" t="s">
        <v>683</v>
      </c>
      <c r="C3463" s="193" t="s">
        <v>522</v>
      </c>
      <c r="D3463" s="195">
        <v>2035</v>
      </c>
      <c r="E3463" s="295" t="str">
        <f t="shared" si="49"/>
        <v>LowPLW2035</v>
      </c>
      <c r="F3463" s="304">
        <v>17.129000000000001</v>
      </c>
    </row>
    <row r="3464" spans="2:6">
      <c r="B3464" s="194" t="s">
        <v>684</v>
      </c>
      <c r="C3464" s="193" t="s">
        <v>522</v>
      </c>
      <c r="D3464" s="195">
        <v>2035</v>
      </c>
      <c r="E3464" s="295" t="str">
        <f t="shared" si="49"/>
        <v>MediumPLW2035</v>
      </c>
      <c r="F3464" s="304">
        <v>17.687500000000004</v>
      </c>
    </row>
    <row r="3465" spans="2:6">
      <c r="B3465" s="194" t="s">
        <v>685</v>
      </c>
      <c r="C3465" s="193" t="s">
        <v>522</v>
      </c>
      <c r="D3465" s="195">
        <v>2035</v>
      </c>
      <c r="E3465" s="295" t="str">
        <f t="shared" si="49"/>
        <v>HighPLW2035</v>
      </c>
      <c r="F3465" s="304">
        <v>18.244500000000006</v>
      </c>
    </row>
    <row r="3466" spans="2:6">
      <c r="B3466" s="194" t="s">
        <v>683</v>
      </c>
      <c r="C3466" s="193" t="s">
        <v>522</v>
      </c>
      <c r="D3466" s="195">
        <v>2040</v>
      </c>
      <c r="E3466" s="295" t="str">
        <f t="shared" si="49"/>
        <v>LowPLW2040</v>
      </c>
      <c r="F3466" s="304">
        <v>16.539500000000004</v>
      </c>
    </row>
    <row r="3467" spans="2:6">
      <c r="B3467" s="194" t="s">
        <v>684</v>
      </c>
      <c r="C3467" s="193" t="s">
        <v>522</v>
      </c>
      <c r="D3467" s="195">
        <v>2040</v>
      </c>
      <c r="E3467" s="295" t="str">
        <f t="shared" si="49"/>
        <v>MediumPLW2040</v>
      </c>
      <c r="F3467" s="304">
        <v>17.375000000000007</v>
      </c>
    </row>
    <row r="3468" spans="2:6">
      <c r="B3468" s="194" t="s">
        <v>685</v>
      </c>
      <c r="C3468" s="193" t="s">
        <v>522</v>
      </c>
      <c r="D3468" s="195">
        <v>2040</v>
      </c>
      <c r="E3468" s="295" t="str">
        <f t="shared" si="49"/>
        <v>HighPLW2040</v>
      </c>
      <c r="F3468" s="304">
        <v>18.217000000000002</v>
      </c>
    </row>
    <row r="3469" spans="2:6">
      <c r="B3469" s="194" t="s">
        <v>683</v>
      </c>
      <c r="C3469" s="193" t="s">
        <v>522</v>
      </c>
      <c r="D3469" s="195">
        <v>2045</v>
      </c>
      <c r="E3469" s="295" t="str">
        <f t="shared" si="49"/>
        <v>LowPLW2045</v>
      </c>
      <c r="F3469" s="304">
        <v>15.896999999999991</v>
      </c>
    </row>
    <row r="3470" spans="2:6">
      <c r="B3470" s="194" t="s">
        <v>684</v>
      </c>
      <c r="C3470" s="193" t="s">
        <v>522</v>
      </c>
      <c r="D3470" s="195">
        <v>2045</v>
      </c>
      <c r="E3470" s="295" t="str">
        <f t="shared" si="49"/>
        <v>MediumPLW2045</v>
      </c>
      <c r="F3470" s="304">
        <v>17.027499999999982</v>
      </c>
    </row>
    <row r="3471" spans="2:6">
      <c r="B3471" s="194" t="s">
        <v>685</v>
      </c>
      <c r="C3471" s="193" t="s">
        <v>522</v>
      </c>
      <c r="D3471" s="195">
        <v>2045</v>
      </c>
      <c r="E3471" s="295" t="str">
        <f t="shared" si="49"/>
        <v>HighPLW2045</v>
      </c>
      <c r="F3471" s="304">
        <v>18.157499999999988</v>
      </c>
    </row>
    <row r="3472" spans="2:6">
      <c r="B3472" s="194" t="s">
        <v>683</v>
      </c>
      <c r="C3472" s="193" t="s">
        <v>522</v>
      </c>
      <c r="D3472" s="195">
        <v>2050</v>
      </c>
      <c r="E3472" s="295" t="str">
        <f t="shared" si="49"/>
        <v>LowPLW2050</v>
      </c>
      <c r="F3472" s="304">
        <v>15.248999999999992</v>
      </c>
    </row>
    <row r="3473" spans="2:6">
      <c r="B3473" s="194" t="s">
        <v>684</v>
      </c>
      <c r="C3473" s="193" t="s">
        <v>522</v>
      </c>
      <c r="D3473" s="195">
        <v>2050</v>
      </c>
      <c r="E3473" s="295" t="str">
        <f t="shared" si="49"/>
        <v>MediumPLW2050</v>
      </c>
      <c r="F3473" s="304">
        <v>16.68950000000001</v>
      </c>
    </row>
    <row r="3474" spans="2:6">
      <c r="B3474" s="194" t="s">
        <v>685</v>
      </c>
      <c r="C3474" s="193" t="s">
        <v>522</v>
      </c>
      <c r="D3474" s="195">
        <v>2050</v>
      </c>
      <c r="E3474" s="295" t="str">
        <f t="shared" si="49"/>
        <v>HighPLW2050</v>
      </c>
      <c r="F3474" s="304">
        <v>18.171500000000009</v>
      </c>
    </row>
    <row r="3475" spans="2:6">
      <c r="B3475" s="207" t="s">
        <v>682</v>
      </c>
      <c r="C3475" s="193" t="s">
        <v>524</v>
      </c>
      <c r="D3475" s="195">
        <v>2020</v>
      </c>
      <c r="E3475" s="295" t="str">
        <f t="shared" si="49"/>
        <v>EstimatesPNG2020</v>
      </c>
      <c r="F3475" s="304">
        <v>9749.64</v>
      </c>
    </row>
    <row r="3476" spans="2:6">
      <c r="B3476" s="194" t="s">
        <v>683</v>
      </c>
      <c r="C3476" s="193" t="s">
        <v>524</v>
      </c>
      <c r="D3476" s="195">
        <v>2025</v>
      </c>
      <c r="E3476" s="295" t="str">
        <f t="shared" si="49"/>
        <v>LowPNG2025</v>
      </c>
      <c r="F3476" s="304">
        <v>10631.567499999996</v>
      </c>
    </row>
    <row r="3477" spans="2:6">
      <c r="B3477" s="194" t="s">
        <v>684</v>
      </c>
      <c r="C3477" s="193" t="s">
        <v>524</v>
      </c>
      <c r="D3477" s="195">
        <v>2025</v>
      </c>
      <c r="E3477" s="295" t="str">
        <f t="shared" si="49"/>
        <v>MediumPNG2025</v>
      </c>
      <c r="F3477" s="304">
        <v>10701.143999999995</v>
      </c>
    </row>
    <row r="3478" spans="2:6">
      <c r="B3478" s="194" t="s">
        <v>685</v>
      </c>
      <c r="C3478" s="193" t="s">
        <v>524</v>
      </c>
      <c r="D3478" s="195">
        <v>2025</v>
      </c>
      <c r="E3478" s="295" t="str">
        <f t="shared" si="49"/>
        <v>HighPNG2025</v>
      </c>
      <c r="F3478" s="304">
        <v>10770.726499999995</v>
      </c>
    </row>
    <row r="3479" spans="2:6">
      <c r="B3479" s="194" t="s">
        <v>683</v>
      </c>
      <c r="C3479" s="193" t="s">
        <v>524</v>
      </c>
      <c r="D3479" s="195">
        <v>2030</v>
      </c>
      <c r="E3479" s="295" t="str">
        <f t="shared" si="49"/>
        <v>LowPNG2030</v>
      </c>
      <c r="F3479" s="304">
        <v>11394.561000000005</v>
      </c>
    </row>
    <row r="3480" spans="2:6">
      <c r="B3480" s="194" t="s">
        <v>684</v>
      </c>
      <c r="C3480" s="193" t="s">
        <v>524</v>
      </c>
      <c r="D3480" s="195">
        <v>2030</v>
      </c>
      <c r="E3480" s="295" t="str">
        <f t="shared" si="49"/>
        <v>MediumPNG2030</v>
      </c>
      <c r="F3480" s="304">
        <v>11615.322000000006</v>
      </c>
    </row>
    <row r="3481" spans="2:6">
      <c r="B3481" s="194" t="s">
        <v>685</v>
      </c>
      <c r="C3481" s="193" t="s">
        <v>524</v>
      </c>
      <c r="D3481" s="195">
        <v>2030</v>
      </c>
      <c r="E3481" s="295" t="str">
        <f t="shared" si="49"/>
        <v>HighPNG2030</v>
      </c>
      <c r="F3481" s="304">
        <v>11836.152000000007</v>
      </c>
    </row>
    <row r="3482" spans="2:6">
      <c r="B3482" s="194" t="s">
        <v>683</v>
      </c>
      <c r="C3482" s="193" t="s">
        <v>524</v>
      </c>
      <c r="D3482" s="195">
        <v>2035</v>
      </c>
      <c r="E3482" s="295" t="str">
        <f t="shared" si="49"/>
        <v>LowPNG2035</v>
      </c>
      <c r="F3482" s="304">
        <v>12071.113499999999</v>
      </c>
    </row>
    <row r="3483" spans="2:6">
      <c r="B3483" s="194" t="s">
        <v>684</v>
      </c>
      <c r="C3483" s="193" t="s">
        <v>524</v>
      </c>
      <c r="D3483" s="195">
        <v>2035</v>
      </c>
      <c r="E3483" s="295" t="str">
        <f t="shared" ref="E3483:E3546" si="50">_xlfn.CONCAT(B3483,C3483, D3483)</f>
        <v>MediumPNG2035</v>
      </c>
      <c r="F3483" s="304">
        <v>12507.084500000001</v>
      </c>
    </row>
    <row r="3484" spans="2:6">
      <c r="B3484" s="194" t="s">
        <v>685</v>
      </c>
      <c r="C3484" s="193" t="s">
        <v>524</v>
      </c>
      <c r="D3484" s="195">
        <v>2035</v>
      </c>
      <c r="E3484" s="295" t="str">
        <f t="shared" si="50"/>
        <v>HighPNG2035</v>
      </c>
      <c r="F3484" s="304">
        <v>12943.335999999999</v>
      </c>
    </row>
    <row r="3485" spans="2:6">
      <c r="B3485" s="194" t="s">
        <v>683</v>
      </c>
      <c r="C3485" s="193" t="s">
        <v>524</v>
      </c>
      <c r="D3485" s="195">
        <v>2040</v>
      </c>
      <c r="E3485" s="295" t="str">
        <f t="shared" si="50"/>
        <v>LowPNG2040</v>
      </c>
      <c r="F3485" s="304">
        <v>12680.529499999999</v>
      </c>
    </row>
    <row r="3486" spans="2:6">
      <c r="B3486" s="194" t="s">
        <v>684</v>
      </c>
      <c r="C3486" s="193" t="s">
        <v>524</v>
      </c>
      <c r="D3486" s="195">
        <v>2040</v>
      </c>
      <c r="E3486" s="295" t="str">
        <f t="shared" si="50"/>
        <v>MediumPNG2040</v>
      </c>
      <c r="F3486" s="304">
        <v>13362.081999999999</v>
      </c>
    </row>
    <row r="3487" spans="2:6">
      <c r="B3487" s="194" t="s">
        <v>685</v>
      </c>
      <c r="C3487" s="193" t="s">
        <v>524</v>
      </c>
      <c r="D3487" s="195">
        <v>2040</v>
      </c>
      <c r="E3487" s="295" t="str">
        <f t="shared" si="50"/>
        <v>HighPNG2040</v>
      </c>
      <c r="F3487" s="304">
        <v>14044.893499999998</v>
      </c>
    </row>
    <row r="3488" spans="2:6">
      <c r="B3488" s="194" t="s">
        <v>683</v>
      </c>
      <c r="C3488" s="193" t="s">
        <v>524</v>
      </c>
      <c r="D3488" s="195">
        <v>2045</v>
      </c>
      <c r="E3488" s="295" t="str">
        <f t="shared" si="50"/>
        <v>LowPNG2045</v>
      </c>
      <c r="F3488" s="304">
        <v>13212.919000000004</v>
      </c>
    </row>
    <row r="3489" spans="2:6">
      <c r="B3489" s="194" t="s">
        <v>684</v>
      </c>
      <c r="C3489" s="193" t="s">
        <v>524</v>
      </c>
      <c r="D3489" s="195">
        <v>2045</v>
      </c>
      <c r="E3489" s="295" t="str">
        <f t="shared" si="50"/>
        <v>MediumPNG2045</v>
      </c>
      <c r="F3489" s="304">
        <v>14165.403000000004</v>
      </c>
    </row>
    <row r="3490" spans="2:6">
      <c r="B3490" s="194" t="s">
        <v>685</v>
      </c>
      <c r="C3490" s="193" t="s">
        <v>524</v>
      </c>
      <c r="D3490" s="195">
        <v>2045</v>
      </c>
      <c r="E3490" s="295" t="str">
        <f t="shared" si="50"/>
        <v>HighPNG2045</v>
      </c>
      <c r="F3490" s="304">
        <v>15126.573500000004</v>
      </c>
    </row>
    <row r="3491" spans="2:6">
      <c r="B3491" s="194" t="s">
        <v>683</v>
      </c>
      <c r="C3491" s="193" t="s">
        <v>524</v>
      </c>
      <c r="D3491" s="195">
        <v>2050</v>
      </c>
      <c r="E3491" s="295" t="str">
        <f t="shared" si="50"/>
        <v>LowPNG2050</v>
      </c>
      <c r="F3491" s="304">
        <v>13648.000500000002</v>
      </c>
    </row>
    <row r="3492" spans="2:6">
      <c r="B3492" s="194" t="s">
        <v>684</v>
      </c>
      <c r="C3492" s="193" t="s">
        <v>524</v>
      </c>
      <c r="D3492" s="195">
        <v>2050</v>
      </c>
      <c r="E3492" s="295" t="str">
        <f t="shared" si="50"/>
        <v>MediumPNG2050</v>
      </c>
      <c r="F3492" s="304">
        <v>14910.368499999999</v>
      </c>
    </row>
    <row r="3493" spans="2:6">
      <c r="B3493" s="194" t="s">
        <v>685</v>
      </c>
      <c r="C3493" s="193" t="s">
        <v>524</v>
      </c>
      <c r="D3493" s="195">
        <v>2050</v>
      </c>
      <c r="E3493" s="295" t="str">
        <f t="shared" si="50"/>
        <v>HighPNG2050</v>
      </c>
      <c r="F3493" s="304">
        <v>16205.404500000001</v>
      </c>
    </row>
    <row r="3494" spans="2:6">
      <c r="B3494" s="194" t="s">
        <v>682</v>
      </c>
      <c r="C3494" s="193" t="s">
        <v>526</v>
      </c>
      <c r="D3494" s="195">
        <v>2020</v>
      </c>
      <c r="E3494" s="295" t="str">
        <f t="shared" si="50"/>
        <v>EstimatesPOL2020</v>
      </c>
      <c r="F3494" s="304">
        <v>38428.366500000011</v>
      </c>
    </row>
    <row r="3495" spans="2:6">
      <c r="B3495" s="194" t="s">
        <v>683</v>
      </c>
      <c r="C3495" s="193" t="s">
        <v>526</v>
      </c>
      <c r="D3495" s="195">
        <v>2025</v>
      </c>
      <c r="E3495" s="295" t="str">
        <f t="shared" si="50"/>
        <v>LowPOL2025</v>
      </c>
      <c r="F3495" s="304">
        <v>39385.969000000026</v>
      </c>
    </row>
    <row r="3496" spans="2:6">
      <c r="B3496" s="194" t="s">
        <v>684</v>
      </c>
      <c r="C3496" s="193" t="s">
        <v>526</v>
      </c>
      <c r="D3496" s="195">
        <v>2025</v>
      </c>
      <c r="E3496" s="295" t="str">
        <f t="shared" si="50"/>
        <v>MediumPOL2025</v>
      </c>
      <c r="F3496" s="304">
        <v>39616.729500000023</v>
      </c>
    </row>
    <row r="3497" spans="2:6">
      <c r="B3497" s="194" t="s">
        <v>685</v>
      </c>
      <c r="C3497" s="193" t="s">
        <v>526</v>
      </c>
      <c r="D3497" s="195">
        <v>2025</v>
      </c>
      <c r="E3497" s="295" t="str">
        <f t="shared" si="50"/>
        <v>HighPOL2025</v>
      </c>
      <c r="F3497" s="304">
        <v>39847.491000000024</v>
      </c>
    </row>
    <row r="3498" spans="2:6">
      <c r="B3498" s="194" t="s">
        <v>683</v>
      </c>
      <c r="C3498" s="193" t="s">
        <v>526</v>
      </c>
      <c r="D3498" s="195">
        <v>2030</v>
      </c>
      <c r="E3498" s="295" t="str">
        <f t="shared" si="50"/>
        <v>LowPOL2030</v>
      </c>
      <c r="F3498" s="304">
        <v>38068.030499999993</v>
      </c>
    </row>
    <row r="3499" spans="2:6">
      <c r="B3499" s="194" t="s">
        <v>684</v>
      </c>
      <c r="C3499" s="193" t="s">
        <v>526</v>
      </c>
      <c r="D3499" s="195">
        <v>2030</v>
      </c>
      <c r="E3499" s="295" t="str">
        <f t="shared" si="50"/>
        <v>MediumPOL2030</v>
      </c>
      <c r="F3499" s="304">
        <v>38700.518000000004</v>
      </c>
    </row>
    <row r="3500" spans="2:6">
      <c r="B3500" s="194" t="s">
        <v>685</v>
      </c>
      <c r="C3500" s="193" t="s">
        <v>526</v>
      </c>
      <c r="D3500" s="195">
        <v>2030</v>
      </c>
      <c r="E3500" s="295" t="str">
        <f t="shared" si="50"/>
        <v>HighPOL2030</v>
      </c>
      <c r="F3500" s="304">
        <v>39333.005000000005</v>
      </c>
    </row>
    <row r="3501" spans="2:6">
      <c r="B3501" s="194" t="s">
        <v>683</v>
      </c>
      <c r="C3501" s="193" t="s">
        <v>526</v>
      </c>
      <c r="D3501" s="195">
        <v>2035</v>
      </c>
      <c r="E3501" s="295" t="str">
        <f t="shared" si="50"/>
        <v>LowPOL2035</v>
      </c>
      <c r="F3501" s="304">
        <v>36863.158499999983</v>
      </c>
    </row>
    <row r="3502" spans="2:6">
      <c r="B3502" s="194" t="s">
        <v>684</v>
      </c>
      <c r="C3502" s="193" t="s">
        <v>526</v>
      </c>
      <c r="D3502" s="195">
        <v>2035</v>
      </c>
      <c r="E3502" s="295" t="str">
        <f t="shared" si="50"/>
        <v>MediumPOL2035</v>
      </c>
      <c r="F3502" s="304">
        <v>37971.541499999985</v>
      </c>
    </row>
    <row r="3503" spans="2:6">
      <c r="B3503" s="194" t="s">
        <v>685</v>
      </c>
      <c r="C3503" s="193" t="s">
        <v>526</v>
      </c>
      <c r="D3503" s="195">
        <v>2035</v>
      </c>
      <c r="E3503" s="295" t="str">
        <f t="shared" si="50"/>
        <v>HighPOL2035</v>
      </c>
      <c r="F3503" s="304">
        <v>39079.928499999973</v>
      </c>
    </row>
    <row r="3504" spans="2:6">
      <c r="B3504" s="194" t="s">
        <v>683</v>
      </c>
      <c r="C3504" s="193" t="s">
        <v>526</v>
      </c>
      <c r="D3504" s="195">
        <v>2040</v>
      </c>
      <c r="E3504" s="295" t="str">
        <f t="shared" si="50"/>
        <v>LowPOL2040</v>
      </c>
      <c r="F3504" s="304">
        <v>35455.100499999993</v>
      </c>
    </row>
    <row r="3505" spans="2:6">
      <c r="B3505" s="194" t="s">
        <v>684</v>
      </c>
      <c r="C3505" s="193" t="s">
        <v>526</v>
      </c>
      <c r="D3505" s="195">
        <v>2040</v>
      </c>
      <c r="E3505" s="295" t="str">
        <f t="shared" si="50"/>
        <v>MediumPOL2040</v>
      </c>
      <c r="F3505" s="304">
        <v>37043.144999999997</v>
      </c>
    </row>
    <row r="3506" spans="2:6">
      <c r="B3506" s="194" t="s">
        <v>685</v>
      </c>
      <c r="C3506" s="193" t="s">
        <v>526</v>
      </c>
      <c r="D3506" s="195">
        <v>2040</v>
      </c>
      <c r="E3506" s="295" t="str">
        <f t="shared" si="50"/>
        <v>HighPOL2040</v>
      </c>
      <c r="F3506" s="304">
        <v>38631.660499999991</v>
      </c>
    </row>
    <row r="3507" spans="2:6">
      <c r="B3507" s="194" t="s">
        <v>683</v>
      </c>
      <c r="C3507" s="193" t="s">
        <v>526</v>
      </c>
      <c r="D3507" s="195">
        <v>2045</v>
      </c>
      <c r="E3507" s="295" t="str">
        <f t="shared" si="50"/>
        <v>LowPOL2045</v>
      </c>
      <c r="F3507" s="304">
        <v>33937.408500000005</v>
      </c>
    </row>
    <row r="3508" spans="2:6">
      <c r="B3508" s="194" t="s">
        <v>684</v>
      </c>
      <c r="C3508" s="193" t="s">
        <v>526</v>
      </c>
      <c r="D3508" s="195">
        <v>2045</v>
      </c>
      <c r="E3508" s="295" t="str">
        <f t="shared" si="50"/>
        <v>MediumPOL2045</v>
      </c>
      <c r="F3508" s="304">
        <v>36001.210500000001</v>
      </c>
    </row>
    <row r="3509" spans="2:6">
      <c r="B3509" s="194" t="s">
        <v>685</v>
      </c>
      <c r="C3509" s="193" t="s">
        <v>526</v>
      </c>
      <c r="D3509" s="195">
        <v>2045</v>
      </c>
      <c r="E3509" s="295" t="str">
        <f t="shared" si="50"/>
        <v>HighPOL2045</v>
      </c>
      <c r="F3509" s="304">
        <v>38070.740500000007</v>
      </c>
    </row>
    <row r="3510" spans="2:6">
      <c r="B3510" s="194" t="s">
        <v>683</v>
      </c>
      <c r="C3510" s="193" t="s">
        <v>526</v>
      </c>
      <c r="D3510" s="195">
        <v>2050</v>
      </c>
      <c r="E3510" s="295" t="str">
        <f t="shared" si="50"/>
        <v>LowPOL2050</v>
      </c>
      <c r="F3510" s="304">
        <v>32374.452999999994</v>
      </c>
    </row>
    <row r="3511" spans="2:6">
      <c r="B3511" s="194" t="s">
        <v>684</v>
      </c>
      <c r="C3511" s="193" t="s">
        <v>526</v>
      </c>
      <c r="D3511" s="195">
        <v>2050</v>
      </c>
      <c r="E3511" s="295" t="str">
        <f t="shared" si="50"/>
        <v>MediumPOL2050</v>
      </c>
      <c r="F3511" s="304">
        <v>34932.339000000014</v>
      </c>
    </row>
    <row r="3512" spans="2:6">
      <c r="B3512" s="194" t="s">
        <v>685</v>
      </c>
      <c r="C3512" s="193" t="s">
        <v>526</v>
      </c>
      <c r="D3512" s="195">
        <v>2050</v>
      </c>
      <c r="E3512" s="295" t="str">
        <f t="shared" si="50"/>
        <v>HighPOL2050</v>
      </c>
      <c r="F3512" s="304">
        <v>37525.517000000022</v>
      </c>
    </row>
    <row r="3513" spans="2:6">
      <c r="B3513" s="194" t="s">
        <v>682</v>
      </c>
      <c r="C3513" s="193" t="s">
        <v>530</v>
      </c>
      <c r="D3513" s="195">
        <v>2020</v>
      </c>
      <c r="E3513" s="295" t="str">
        <f t="shared" si="50"/>
        <v>EstimatesPRI2020</v>
      </c>
      <c r="F3513" s="304">
        <v>3271.5645000000009</v>
      </c>
    </row>
    <row r="3514" spans="2:6">
      <c r="B3514" s="194" t="s">
        <v>683</v>
      </c>
      <c r="C3514" s="193" t="s">
        <v>530</v>
      </c>
      <c r="D3514" s="195">
        <v>2025</v>
      </c>
      <c r="E3514" s="295" t="str">
        <f t="shared" si="50"/>
        <v>LowPRI2025</v>
      </c>
      <c r="F3514" s="304">
        <v>3257.595499999999</v>
      </c>
    </row>
    <row r="3515" spans="2:6">
      <c r="B3515" s="194" t="s">
        <v>684</v>
      </c>
      <c r="C3515" s="193" t="s">
        <v>530</v>
      </c>
      <c r="D3515" s="195">
        <v>2025</v>
      </c>
      <c r="E3515" s="295" t="str">
        <f t="shared" si="50"/>
        <v>MediumPRI2025</v>
      </c>
      <c r="F3515" s="304">
        <v>3275.3104999999987</v>
      </c>
    </row>
    <row r="3516" spans="2:6">
      <c r="B3516" s="194" t="s">
        <v>685</v>
      </c>
      <c r="C3516" s="193" t="s">
        <v>530</v>
      </c>
      <c r="D3516" s="195">
        <v>2025</v>
      </c>
      <c r="E3516" s="295" t="str">
        <f t="shared" si="50"/>
        <v>HighPRI2025</v>
      </c>
      <c r="F3516" s="304">
        <v>3293.0269999999987</v>
      </c>
    </row>
    <row r="3517" spans="2:6">
      <c r="B3517" s="194" t="s">
        <v>683</v>
      </c>
      <c r="C3517" s="193" t="s">
        <v>530</v>
      </c>
      <c r="D3517" s="195">
        <v>2030</v>
      </c>
      <c r="E3517" s="295" t="str">
        <f t="shared" si="50"/>
        <v>LowPRI2030</v>
      </c>
      <c r="F3517" s="304">
        <v>3206.3529999999987</v>
      </c>
    </row>
    <row r="3518" spans="2:6">
      <c r="B3518" s="194" t="s">
        <v>684</v>
      </c>
      <c r="C3518" s="193" t="s">
        <v>530</v>
      </c>
      <c r="D3518" s="195">
        <v>2030</v>
      </c>
      <c r="E3518" s="295" t="str">
        <f t="shared" si="50"/>
        <v>MediumPRI2030</v>
      </c>
      <c r="F3518" s="304">
        <v>3259.7214999999983</v>
      </c>
    </row>
    <row r="3519" spans="2:6">
      <c r="B3519" s="194" t="s">
        <v>685</v>
      </c>
      <c r="C3519" s="193" t="s">
        <v>530</v>
      </c>
      <c r="D3519" s="195">
        <v>2030</v>
      </c>
      <c r="E3519" s="295" t="str">
        <f t="shared" si="50"/>
        <v>HighPRI2030</v>
      </c>
      <c r="F3519" s="304">
        <v>3313.0924999999984</v>
      </c>
    </row>
    <row r="3520" spans="2:6">
      <c r="B3520" s="194" t="s">
        <v>683</v>
      </c>
      <c r="C3520" s="193" t="s">
        <v>530</v>
      </c>
      <c r="D3520" s="195">
        <v>2035</v>
      </c>
      <c r="E3520" s="295" t="str">
        <f t="shared" si="50"/>
        <v>LowPRI2035</v>
      </c>
      <c r="F3520" s="304">
        <v>3046.0585000000015</v>
      </c>
    </row>
    <row r="3521" spans="2:6">
      <c r="B3521" s="194" t="s">
        <v>684</v>
      </c>
      <c r="C3521" s="193" t="s">
        <v>530</v>
      </c>
      <c r="D3521" s="195">
        <v>2035</v>
      </c>
      <c r="E3521" s="295" t="str">
        <f t="shared" si="50"/>
        <v>MediumPRI2035</v>
      </c>
      <c r="F3521" s="304">
        <v>3143.1930000000016</v>
      </c>
    </row>
    <row r="3522" spans="2:6">
      <c r="B3522" s="194" t="s">
        <v>685</v>
      </c>
      <c r="C3522" s="193" t="s">
        <v>530</v>
      </c>
      <c r="D3522" s="195">
        <v>2035</v>
      </c>
      <c r="E3522" s="295" t="str">
        <f t="shared" si="50"/>
        <v>HighPRI2035</v>
      </c>
      <c r="F3522" s="304">
        <v>3240.3295000000012</v>
      </c>
    </row>
    <row r="3523" spans="2:6">
      <c r="B3523" s="194" t="s">
        <v>683</v>
      </c>
      <c r="C3523" s="193" t="s">
        <v>530</v>
      </c>
      <c r="D3523" s="195">
        <v>2040</v>
      </c>
      <c r="E3523" s="295" t="str">
        <f t="shared" si="50"/>
        <v>LowPRI2040</v>
      </c>
      <c r="F3523" s="304">
        <v>2872.4000000000005</v>
      </c>
    </row>
    <row r="3524" spans="2:6">
      <c r="B3524" s="194" t="s">
        <v>684</v>
      </c>
      <c r="C3524" s="193" t="s">
        <v>530</v>
      </c>
      <c r="D3524" s="195">
        <v>2040</v>
      </c>
      <c r="E3524" s="295" t="str">
        <f t="shared" si="50"/>
        <v>MediumPRI2040</v>
      </c>
      <c r="F3524" s="304">
        <v>3010.0925000000007</v>
      </c>
    </row>
    <row r="3525" spans="2:6">
      <c r="B3525" s="194" t="s">
        <v>685</v>
      </c>
      <c r="C3525" s="193" t="s">
        <v>530</v>
      </c>
      <c r="D3525" s="195">
        <v>2040</v>
      </c>
      <c r="E3525" s="295" t="str">
        <f t="shared" si="50"/>
        <v>HighPRI2040</v>
      </c>
      <c r="F3525" s="304">
        <v>3147.7974999999997</v>
      </c>
    </row>
    <row r="3526" spans="2:6">
      <c r="B3526" s="194" t="s">
        <v>683</v>
      </c>
      <c r="C3526" s="193" t="s">
        <v>530</v>
      </c>
      <c r="D3526" s="195">
        <v>2045</v>
      </c>
      <c r="E3526" s="295" t="str">
        <f t="shared" si="50"/>
        <v>LowPRI2045</v>
      </c>
      <c r="F3526" s="304">
        <v>2698.2910000000002</v>
      </c>
    </row>
    <row r="3527" spans="2:6">
      <c r="B3527" s="194" t="s">
        <v>684</v>
      </c>
      <c r="C3527" s="193" t="s">
        <v>530</v>
      </c>
      <c r="D3527" s="195">
        <v>2045</v>
      </c>
      <c r="E3527" s="295" t="str">
        <f t="shared" si="50"/>
        <v>MediumPRI2045</v>
      </c>
      <c r="F3527" s="304">
        <v>2872.1734999999999</v>
      </c>
    </row>
    <row r="3528" spans="2:6">
      <c r="B3528" s="194" t="s">
        <v>685</v>
      </c>
      <c r="C3528" s="193" t="s">
        <v>530</v>
      </c>
      <c r="D3528" s="195">
        <v>2045</v>
      </c>
      <c r="E3528" s="295" t="str">
        <f t="shared" si="50"/>
        <v>HighPRI2045</v>
      </c>
      <c r="F3528" s="304">
        <v>3047.2070000000003</v>
      </c>
    </row>
    <row r="3529" spans="2:6">
      <c r="B3529" s="194" t="s">
        <v>683</v>
      </c>
      <c r="C3529" s="193" t="s">
        <v>530</v>
      </c>
      <c r="D3529" s="195">
        <v>2050</v>
      </c>
      <c r="E3529" s="295" t="str">
        <f t="shared" si="50"/>
        <v>LowPRI2050</v>
      </c>
      <c r="F3529" s="304">
        <v>2516.96</v>
      </c>
    </row>
    <row r="3530" spans="2:6">
      <c r="B3530" s="194" t="s">
        <v>684</v>
      </c>
      <c r="C3530" s="193" t="s">
        <v>530</v>
      </c>
      <c r="D3530" s="195">
        <v>2050</v>
      </c>
      <c r="E3530" s="295" t="str">
        <f t="shared" si="50"/>
        <v>MediumPRI2050</v>
      </c>
      <c r="F3530" s="304">
        <v>2727.6244999999994</v>
      </c>
    </row>
    <row r="3531" spans="2:6">
      <c r="B3531" s="194" t="s">
        <v>685</v>
      </c>
      <c r="C3531" s="193" t="s">
        <v>530</v>
      </c>
      <c r="D3531" s="195">
        <v>2050</v>
      </c>
      <c r="E3531" s="295" t="str">
        <f t="shared" si="50"/>
        <v>HighPRI2050</v>
      </c>
      <c r="F3531" s="304">
        <v>2945.136</v>
      </c>
    </row>
    <row r="3532" spans="2:6">
      <c r="B3532" s="194" t="s">
        <v>682</v>
      </c>
      <c r="C3532" s="193" t="s">
        <v>532</v>
      </c>
      <c r="D3532" s="195">
        <v>2020</v>
      </c>
      <c r="E3532" s="295" t="str">
        <f t="shared" si="50"/>
        <v>EstimatesPRK2020</v>
      </c>
      <c r="F3532" s="304">
        <v>25867.466999999997</v>
      </c>
    </row>
    <row r="3533" spans="2:6">
      <c r="B3533" s="194" t="s">
        <v>683</v>
      </c>
      <c r="C3533" s="193" t="s">
        <v>532</v>
      </c>
      <c r="D3533" s="195">
        <v>2025</v>
      </c>
      <c r="E3533" s="295" t="str">
        <f t="shared" si="50"/>
        <v>LowPRK2025</v>
      </c>
      <c r="F3533" s="304">
        <v>26157.128000000012</v>
      </c>
    </row>
    <row r="3534" spans="2:6">
      <c r="B3534" s="194" t="s">
        <v>684</v>
      </c>
      <c r="C3534" s="193" t="s">
        <v>532</v>
      </c>
      <c r="D3534" s="195">
        <v>2025</v>
      </c>
      <c r="E3534" s="295" t="str">
        <f t="shared" si="50"/>
        <v>MediumPRK2025</v>
      </c>
      <c r="F3534" s="304">
        <v>26319.923500000012</v>
      </c>
    </row>
    <row r="3535" spans="2:6">
      <c r="B3535" s="194" t="s">
        <v>685</v>
      </c>
      <c r="C3535" s="193" t="s">
        <v>532</v>
      </c>
      <c r="D3535" s="195">
        <v>2025</v>
      </c>
      <c r="E3535" s="295" t="str">
        <f t="shared" si="50"/>
        <v>HighPRK2025</v>
      </c>
      <c r="F3535" s="304">
        <v>26482.719000000012</v>
      </c>
    </row>
    <row r="3536" spans="2:6">
      <c r="B3536" s="194" t="s">
        <v>683</v>
      </c>
      <c r="C3536" s="193" t="s">
        <v>532</v>
      </c>
      <c r="D3536" s="195">
        <v>2030</v>
      </c>
      <c r="E3536" s="295" t="str">
        <f t="shared" si="50"/>
        <v>LowPRK2030</v>
      </c>
      <c r="F3536" s="304">
        <v>26092.262999999988</v>
      </c>
    </row>
    <row r="3537" spans="2:6">
      <c r="B3537" s="194" t="s">
        <v>684</v>
      </c>
      <c r="C3537" s="193" t="s">
        <v>532</v>
      </c>
      <c r="D3537" s="195">
        <v>2030</v>
      </c>
      <c r="E3537" s="295" t="str">
        <f t="shared" si="50"/>
        <v>MediumPRK2030</v>
      </c>
      <c r="F3537" s="304">
        <v>26569.401499999989</v>
      </c>
    </row>
    <row r="3538" spans="2:6">
      <c r="B3538" s="194" t="s">
        <v>685</v>
      </c>
      <c r="C3538" s="193" t="s">
        <v>532</v>
      </c>
      <c r="D3538" s="195">
        <v>2030</v>
      </c>
      <c r="E3538" s="295" t="str">
        <f t="shared" si="50"/>
        <v>HighPRK2030</v>
      </c>
      <c r="F3538" s="304">
        <v>27046.360999999994</v>
      </c>
    </row>
    <row r="3539" spans="2:6">
      <c r="B3539" s="194" t="s">
        <v>683</v>
      </c>
      <c r="C3539" s="193" t="s">
        <v>532</v>
      </c>
      <c r="D3539" s="195">
        <v>2035</v>
      </c>
      <c r="E3539" s="295" t="str">
        <f t="shared" si="50"/>
        <v>LowPRK2035</v>
      </c>
      <c r="F3539" s="304">
        <v>25734.966499999999</v>
      </c>
    </row>
    <row r="3540" spans="2:6">
      <c r="B3540" s="194" t="s">
        <v>684</v>
      </c>
      <c r="C3540" s="193" t="s">
        <v>532</v>
      </c>
      <c r="D3540" s="195">
        <v>2035</v>
      </c>
      <c r="E3540" s="295" t="str">
        <f t="shared" si="50"/>
        <v>MediumPRK2035</v>
      </c>
      <c r="F3540" s="304">
        <v>26598.047499999997</v>
      </c>
    </row>
    <row r="3541" spans="2:6">
      <c r="B3541" s="194" t="s">
        <v>685</v>
      </c>
      <c r="C3541" s="193" t="s">
        <v>532</v>
      </c>
      <c r="D3541" s="195">
        <v>2035</v>
      </c>
      <c r="E3541" s="295" t="str">
        <f t="shared" si="50"/>
        <v>HighPRK2035</v>
      </c>
      <c r="F3541" s="304">
        <v>27460.212999999996</v>
      </c>
    </row>
    <row r="3542" spans="2:6">
      <c r="B3542" s="194" t="s">
        <v>683</v>
      </c>
      <c r="C3542" s="193" t="s">
        <v>532</v>
      </c>
      <c r="D3542" s="195">
        <v>2040</v>
      </c>
      <c r="E3542" s="295" t="str">
        <f t="shared" si="50"/>
        <v>LowPRK2040</v>
      </c>
      <c r="F3542" s="304">
        <v>25191.010000000006</v>
      </c>
    </row>
    <row r="3543" spans="2:6">
      <c r="B3543" s="194" t="s">
        <v>684</v>
      </c>
      <c r="C3543" s="193" t="s">
        <v>532</v>
      </c>
      <c r="D3543" s="195">
        <v>2040</v>
      </c>
      <c r="E3543" s="295" t="str">
        <f t="shared" si="50"/>
        <v>MediumPRK2040</v>
      </c>
      <c r="F3543" s="304">
        <v>26441.399499999996</v>
      </c>
    </row>
    <row r="3544" spans="2:6">
      <c r="B3544" s="194" t="s">
        <v>685</v>
      </c>
      <c r="C3544" s="193" t="s">
        <v>532</v>
      </c>
      <c r="D3544" s="195">
        <v>2040</v>
      </c>
      <c r="E3544" s="295" t="str">
        <f t="shared" si="50"/>
        <v>HighPRK2040</v>
      </c>
      <c r="F3544" s="304">
        <v>27690.407000000003</v>
      </c>
    </row>
    <row r="3545" spans="2:6">
      <c r="B3545" s="194" t="s">
        <v>683</v>
      </c>
      <c r="C3545" s="193" t="s">
        <v>532</v>
      </c>
      <c r="D3545" s="195">
        <v>2045</v>
      </c>
      <c r="E3545" s="295" t="str">
        <f t="shared" si="50"/>
        <v>LowPRK2045</v>
      </c>
      <c r="F3545" s="304">
        <v>24525.944000000007</v>
      </c>
    </row>
    <row r="3546" spans="2:6">
      <c r="B3546" s="194" t="s">
        <v>684</v>
      </c>
      <c r="C3546" s="193" t="s">
        <v>532</v>
      </c>
      <c r="D3546" s="195">
        <v>2045</v>
      </c>
      <c r="E3546" s="295" t="str">
        <f t="shared" si="50"/>
        <v>MediumPRK2045</v>
      </c>
      <c r="F3546" s="304">
        <v>26165.201000000005</v>
      </c>
    </row>
    <row r="3547" spans="2:6">
      <c r="B3547" s="194" t="s">
        <v>685</v>
      </c>
      <c r="C3547" s="193" t="s">
        <v>532</v>
      </c>
      <c r="D3547" s="195">
        <v>2045</v>
      </c>
      <c r="E3547" s="295" t="str">
        <f t="shared" ref="E3547:E3610" si="51">_xlfn.CONCAT(B3547,C3547, D3547)</f>
        <v>HighPRK2045</v>
      </c>
      <c r="F3547" s="304">
        <v>27808.58400000001</v>
      </c>
    </row>
    <row r="3548" spans="2:6">
      <c r="B3548" s="194" t="s">
        <v>683</v>
      </c>
      <c r="C3548" s="193" t="s">
        <v>532</v>
      </c>
      <c r="D3548" s="195">
        <v>2050</v>
      </c>
      <c r="E3548" s="295" t="str">
        <f t="shared" si="51"/>
        <v>LowPRK2050</v>
      </c>
      <c r="F3548" s="304">
        <v>23744.724999999999</v>
      </c>
    </row>
    <row r="3549" spans="2:6">
      <c r="B3549" s="194" t="s">
        <v>684</v>
      </c>
      <c r="C3549" s="193" t="s">
        <v>532</v>
      </c>
      <c r="D3549" s="195">
        <v>2050</v>
      </c>
      <c r="E3549" s="295" t="str">
        <f t="shared" si="51"/>
        <v>MediumPRK2050</v>
      </c>
      <c r="F3549" s="304">
        <v>25807.196999999996</v>
      </c>
    </row>
    <row r="3550" spans="2:6">
      <c r="B3550" s="194" t="s">
        <v>685</v>
      </c>
      <c r="C3550" s="193" t="s">
        <v>532</v>
      </c>
      <c r="D3550" s="195">
        <v>2050</v>
      </c>
      <c r="E3550" s="295" t="str">
        <f t="shared" si="51"/>
        <v>HighPRK2050</v>
      </c>
      <c r="F3550" s="304">
        <v>27907.862999999994</v>
      </c>
    </row>
    <row r="3551" spans="2:6">
      <c r="B3551" s="194" t="s">
        <v>682</v>
      </c>
      <c r="C3551" s="193" t="s">
        <v>534</v>
      </c>
      <c r="D3551" s="195">
        <v>2020</v>
      </c>
      <c r="E3551" s="295" t="str">
        <f t="shared" si="51"/>
        <v>EstimatesPRT2020</v>
      </c>
      <c r="F3551" s="304">
        <v>10298.191500000003</v>
      </c>
    </row>
    <row r="3552" spans="2:6">
      <c r="B3552" s="194" t="s">
        <v>683</v>
      </c>
      <c r="C3552" s="193" t="s">
        <v>534</v>
      </c>
      <c r="D3552" s="195">
        <v>2025</v>
      </c>
      <c r="E3552" s="295" t="str">
        <f t="shared" si="51"/>
        <v>LowPRT2025</v>
      </c>
      <c r="F3552" s="304">
        <v>10147.630499999999</v>
      </c>
    </row>
    <row r="3553" spans="2:6">
      <c r="B3553" s="194" t="s">
        <v>684</v>
      </c>
      <c r="C3553" s="193" t="s">
        <v>534</v>
      </c>
      <c r="D3553" s="195">
        <v>2025</v>
      </c>
      <c r="E3553" s="295" t="str">
        <f t="shared" si="51"/>
        <v>MediumPRT2025</v>
      </c>
      <c r="F3553" s="304">
        <v>10198.115999999998</v>
      </c>
    </row>
    <row r="3554" spans="2:6">
      <c r="B3554" s="194" t="s">
        <v>685</v>
      </c>
      <c r="C3554" s="193" t="s">
        <v>534</v>
      </c>
      <c r="D3554" s="195">
        <v>2025</v>
      </c>
      <c r="E3554" s="295" t="str">
        <f t="shared" si="51"/>
        <v>HighPRT2025</v>
      </c>
      <c r="F3554" s="304">
        <v>10248.602499999999</v>
      </c>
    </row>
    <row r="3555" spans="2:6">
      <c r="B3555" s="194" t="s">
        <v>683</v>
      </c>
      <c r="C3555" s="193" t="s">
        <v>534</v>
      </c>
      <c r="D3555" s="195">
        <v>2030</v>
      </c>
      <c r="E3555" s="295" t="str">
        <f t="shared" si="51"/>
        <v>LowPRT2030</v>
      </c>
      <c r="F3555" s="304">
        <v>9912.0434999999998</v>
      </c>
    </row>
    <row r="3556" spans="2:6">
      <c r="B3556" s="194" t="s">
        <v>684</v>
      </c>
      <c r="C3556" s="193" t="s">
        <v>534</v>
      </c>
      <c r="D3556" s="195">
        <v>2030</v>
      </c>
      <c r="E3556" s="295" t="str">
        <f t="shared" si="51"/>
        <v>MediumPRT2030</v>
      </c>
      <c r="F3556" s="304">
        <v>10062.182999999997</v>
      </c>
    </row>
    <row r="3557" spans="2:6">
      <c r="B3557" s="194" t="s">
        <v>685</v>
      </c>
      <c r="C3557" s="193" t="s">
        <v>534</v>
      </c>
      <c r="D3557" s="195">
        <v>2030</v>
      </c>
      <c r="E3557" s="295" t="str">
        <f t="shared" si="51"/>
        <v>HighPRT2030</v>
      </c>
      <c r="F3557" s="304">
        <v>10212.319999999998</v>
      </c>
    </row>
    <row r="3558" spans="2:6">
      <c r="B3558" s="194" t="s">
        <v>683</v>
      </c>
      <c r="C3558" s="193" t="s">
        <v>534</v>
      </c>
      <c r="D3558" s="195">
        <v>2035</v>
      </c>
      <c r="E3558" s="295" t="str">
        <f t="shared" si="51"/>
        <v>LowPRT2035</v>
      </c>
      <c r="F3558" s="304">
        <v>9630.351000000006</v>
      </c>
    </row>
    <row r="3559" spans="2:6">
      <c r="B3559" s="194" t="s">
        <v>684</v>
      </c>
      <c r="C3559" s="193" t="s">
        <v>534</v>
      </c>
      <c r="D3559" s="195">
        <v>2035</v>
      </c>
      <c r="E3559" s="295" t="str">
        <f t="shared" si="51"/>
        <v>MediumPRT2035</v>
      </c>
      <c r="F3559" s="304">
        <v>9910.1550000000043</v>
      </c>
    </row>
    <row r="3560" spans="2:6">
      <c r="B3560" s="194" t="s">
        <v>685</v>
      </c>
      <c r="C3560" s="193" t="s">
        <v>534</v>
      </c>
      <c r="D3560" s="195">
        <v>2035</v>
      </c>
      <c r="E3560" s="295" t="str">
        <f t="shared" si="51"/>
        <v>HighPRT2035</v>
      </c>
      <c r="F3560" s="304">
        <v>10189.959500000006</v>
      </c>
    </row>
    <row r="3561" spans="2:6">
      <c r="B3561" s="194" t="s">
        <v>683</v>
      </c>
      <c r="C3561" s="193" t="s">
        <v>534</v>
      </c>
      <c r="D3561" s="195">
        <v>2040</v>
      </c>
      <c r="E3561" s="295" t="str">
        <f t="shared" si="51"/>
        <v>LowPRT2040</v>
      </c>
      <c r="F3561" s="304">
        <v>9316.8035000000054</v>
      </c>
    </row>
    <row r="3562" spans="2:6">
      <c r="B3562" s="194" t="s">
        <v>684</v>
      </c>
      <c r="C3562" s="193" t="s">
        <v>534</v>
      </c>
      <c r="D3562" s="195">
        <v>2040</v>
      </c>
      <c r="E3562" s="295" t="str">
        <f t="shared" si="51"/>
        <v>MediumPRT2040</v>
      </c>
      <c r="F3562" s="304">
        <v>9730.3120000000054</v>
      </c>
    </row>
    <row r="3563" spans="2:6">
      <c r="B3563" s="194" t="s">
        <v>685</v>
      </c>
      <c r="C3563" s="193" t="s">
        <v>534</v>
      </c>
      <c r="D3563" s="195">
        <v>2040</v>
      </c>
      <c r="E3563" s="295" t="str">
        <f t="shared" si="51"/>
        <v>HighPRT2040</v>
      </c>
      <c r="F3563" s="304">
        <v>10143.853500000005</v>
      </c>
    </row>
    <row r="3564" spans="2:6">
      <c r="B3564" s="194" t="s">
        <v>683</v>
      </c>
      <c r="C3564" s="193" t="s">
        <v>534</v>
      </c>
      <c r="D3564" s="195">
        <v>2045</v>
      </c>
      <c r="E3564" s="295" t="str">
        <f t="shared" si="51"/>
        <v>LowPRT2045</v>
      </c>
      <c r="F3564" s="304">
        <v>8972.8729999999996</v>
      </c>
    </row>
    <row r="3565" spans="2:6">
      <c r="B3565" s="194" t="s">
        <v>684</v>
      </c>
      <c r="C3565" s="193" t="s">
        <v>534</v>
      </c>
      <c r="D3565" s="195">
        <v>2045</v>
      </c>
      <c r="E3565" s="295" t="str">
        <f t="shared" si="51"/>
        <v>MediumPRT2045</v>
      </c>
      <c r="F3565" s="304">
        <v>9513.43</v>
      </c>
    </row>
    <row r="3566" spans="2:6">
      <c r="B3566" s="194" t="s">
        <v>685</v>
      </c>
      <c r="C3566" s="193" t="s">
        <v>534</v>
      </c>
      <c r="D3566" s="195">
        <v>2045</v>
      </c>
      <c r="E3566" s="295" t="str">
        <f t="shared" si="51"/>
        <v>HighPRT2045</v>
      </c>
      <c r="F3566" s="304">
        <v>10054.788500000001</v>
      </c>
    </row>
    <row r="3567" spans="2:6">
      <c r="B3567" s="194" t="s">
        <v>683</v>
      </c>
      <c r="C3567" s="193" t="s">
        <v>534</v>
      </c>
      <c r="D3567" s="195">
        <v>2050</v>
      </c>
      <c r="E3567" s="295" t="str">
        <f t="shared" si="51"/>
        <v>LowPRT2050</v>
      </c>
      <c r="F3567" s="304">
        <v>8598.8100000000013</v>
      </c>
    </row>
    <row r="3568" spans="2:6">
      <c r="B3568" s="194" t="s">
        <v>684</v>
      </c>
      <c r="C3568" s="193" t="s">
        <v>534</v>
      </c>
      <c r="D3568" s="195">
        <v>2050</v>
      </c>
      <c r="E3568" s="295" t="str">
        <f t="shared" si="51"/>
        <v>MediumPRT2050</v>
      </c>
      <c r="F3568" s="304">
        <v>9261.3050000000021</v>
      </c>
    </row>
    <row r="3569" spans="2:6">
      <c r="B3569" s="194" t="s">
        <v>685</v>
      </c>
      <c r="C3569" s="193" t="s">
        <v>534</v>
      </c>
      <c r="D3569" s="195">
        <v>2050</v>
      </c>
      <c r="E3569" s="295" t="str">
        <f t="shared" si="51"/>
        <v>HighPRT2050</v>
      </c>
      <c r="F3569" s="304">
        <v>9928.5745000000024</v>
      </c>
    </row>
    <row r="3570" spans="2:6">
      <c r="B3570" s="194" t="s">
        <v>682</v>
      </c>
      <c r="C3570" s="193" t="s">
        <v>536</v>
      </c>
      <c r="D3570" s="195">
        <v>2020</v>
      </c>
      <c r="E3570" s="295" t="str">
        <f t="shared" si="51"/>
        <v>EstimatesPRY2020</v>
      </c>
      <c r="F3570" s="304">
        <v>6618.6950000000024</v>
      </c>
    </row>
    <row r="3571" spans="2:6">
      <c r="B3571" s="194" t="s">
        <v>683</v>
      </c>
      <c r="C3571" s="193" t="s">
        <v>536</v>
      </c>
      <c r="D3571" s="195">
        <v>2025</v>
      </c>
      <c r="E3571" s="295" t="str">
        <f t="shared" si="51"/>
        <v>LowPRY2025</v>
      </c>
      <c r="F3571" s="304">
        <v>6982.4930000000004</v>
      </c>
    </row>
    <row r="3572" spans="2:6">
      <c r="B3572" s="194" t="s">
        <v>684</v>
      </c>
      <c r="C3572" s="193" t="s">
        <v>536</v>
      </c>
      <c r="D3572" s="195">
        <v>2025</v>
      </c>
      <c r="E3572" s="295" t="str">
        <f t="shared" si="51"/>
        <v>MediumPRY2025</v>
      </c>
      <c r="F3572" s="304">
        <v>7031.3410000000003</v>
      </c>
    </row>
    <row r="3573" spans="2:6">
      <c r="B3573" s="194" t="s">
        <v>685</v>
      </c>
      <c r="C3573" s="193" t="s">
        <v>536</v>
      </c>
      <c r="D3573" s="195">
        <v>2025</v>
      </c>
      <c r="E3573" s="295" t="str">
        <f t="shared" si="51"/>
        <v>HighPRY2025</v>
      </c>
      <c r="F3573" s="304">
        <v>7080.1955000000007</v>
      </c>
    </row>
    <row r="3574" spans="2:6">
      <c r="B3574" s="194" t="s">
        <v>683</v>
      </c>
      <c r="C3574" s="193" t="s">
        <v>536</v>
      </c>
      <c r="D3574" s="195">
        <v>2030</v>
      </c>
      <c r="E3574" s="295" t="str">
        <f t="shared" si="51"/>
        <v>LowPRY2030</v>
      </c>
      <c r="F3574" s="304">
        <v>7276.434500000003</v>
      </c>
    </row>
    <row r="3575" spans="2:6">
      <c r="B3575" s="194" t="s">
        <v>684</v>
      </c>
      <c r="C3575" s="193" t="s">
        <v>536</v>
      </c>
      <c r="D3575" s="195">
        <v>2030</v>
      </c>
      <c r="E3575" s="295" t="str">
        <f t="shared" si="51"/>
        <v>MediumPRY2030</v>
      </c>
      <c r="F3575" s="304">
        <v>7425.448000000003</v>
      </c>
    </row>
    <row r="3576" spans="2:6">
      <c r="B3576" s="194" t="s">
        <v>685</v>
      </c>
      <c r="C3576" s="193" t="s">
        <v>536</v>
      </c>
      <c r="D3576" s="195">
        <v>2030</v>
      </c>
      <c r="E3576" s="295" t="str">
        <f t="shared" si="51"/>
        <v>HighPRY2030</v>
      </c>
      <c r="F3576" s="304">
        <v>7574.5095000000038</v>
      </c>
    </row>
    <row r="3577" spans="2:6">
      <c r="B3577" s="194" t="s">
        <v>683</v>
      </c>
      <c r="C3577" s="193" t="s">
        <v>536</v>
      </c>
      <c r="D3577" s="195">
        <v>2035</v>
      </c>
      <c r="E3577" s="295" t="str">
        <f t="shared" si="51"/>
        <v>LowPRY2035</v>
      </c>
      <c r="F3577" s="304">
        <v>7490.4880000000012</v>
      </c>
    </row>
    <row r="3578" spans="2:6">
      <c r="B3578" s="194" t="s">
        <v>684</v>
      </c>
      <c r="C3578" s="193" t="s">
        <v>536</v>
      </c>
      <c r="D3578" s="195">
        <v>2035</v>
      </c>
      <c r="E3578" s="295" t="str">
        <f t="shared" si="51"/>
        <v>MediumPRY2035</v>
      </c>
      <c r="F3578" s="304">
        <v>7773.6940000000013</v>
      </c>
    </row>
    <row r="3579" spans="2:6">
      <c r="B3579" s="194" t="s">
        <v>685</v>
      </c>
      <c r="C3579" s="193" t="s">
        <v>536</v>
      </c>
      <c r="D3579" s="195">
        <v>2035</v>
      </c>
      <c r="E3579" s="295" t="str">
        <f t="shared" si="51"/>
        <v>HighPRY2035</v>
      </c>
      <c r="F3579" s="304">
        <v>8057.2290000000021</v>
      </c>
    </row>
    <row r="3580" spans="2:6">
      <c r="B3580" s="194" t="s">
        <v>683</v>
      </c>
      <c r="C3580" s="193" t="s">
        <v>536</v>
      </c>
      <c r="D3580" s="195">
        <v>2040</v>
      </c>
      <c r="E3580" s="295" t="str">
        <f t="shared" si="51"/>
        <v>LowPRY2040</v>
      </c>
      <c r="F3580" s="304">
        <v>7653.7445000000025</v>
      </c>
    </row>
    <row r="3581" spans="2:6">
      <c r="B3581" s="194" t="s">
        <v>684</v>
      </c>
      <c r="C3581" s="193" t="s">
        <v>536</v>
      </c>
      <c r="D3581" s="195">
        <v>2040</v>
      </c>
      <c r="E3581" s="295" t="str">
        <f t="shared" si="51"/>
        <v>MediumPRY2040</v>
      </c>
      <c r="F3581" s="304">
        <v>8083.6100000000033</v>
      </c>
    </row>
    <row r="3582" spans="2:6">
      <c r="B3582" s="194" t="s">
        <v>685</v>
      </c>
      <c r="C3582" s="193" t="s">
        <v>536</v>
      </c>
      <c r="D3582" s="195">
        <v>2040</v>
      </c>
      <c r="E3582" s="295" t="str">
        <f t="shared" si="51"/>
        <v>HighPRY2040</v>
      </c>
      <c r="F3582" s="304">
        <v>8515.5289999999968</v>
      </c>
    </row>
    <row r="3583" spans="2:6">
      <c r="B3583" s="194" t="s">
        <v>683</v>
      </c>
      <c r="C3583" s="193" t="s">
        <v>536</v>
      </c>
      <c r="D3583" s="195">
        <v>2045</v>
      </c>
      <c r="E3583" s="295" t="str">
        <f t="shared" si="51"/>
        <v>LowPRY2045</v>
      </c>
      <c r="F3583" s="304">
        <v>7767.7315000000035</v>
      </c>
    </row>
    <row r="3584" spans="2:6">
      <c r="B3584" s="194" t="s">
        <v>684</v>
      </c>
      <c r="C3584" s="193" t="s">
        <v>536</v>
      </c>
      <c r="D3584" s="195">
        <v>2045</v>
      </c>
      <c r="E3584" s="295" t="str">
        <f t="shared" si="51"/>
        <v>MediumPRY2045</v>
      </c>
      <c r="F3584" s="304">
        <v>8356.299500000001</v>
      </c>
    </row>
    <row r="3585" spans="2:6">
      <c r="B3585" s="194" t="s">
        <v>685</v>
      </c>
      <c r="C3585" s="193" t="s">
        <v>536</v>
      </c>
      <c r="D3585" s="195">
        <v>2045</v>
      </c>
      <c r="E3585" s="295" t="str">
        <f t="shared" si="51"/>
        <v>HighPRY2045</v>
      </c>
      <c r="F3585" s="304">
        <v>8955.5944999999974</v>
      </c>
    </row>
    <row r="3586" spans="2:6">
      <c r="B3586" s="194" t="s">
        <v>683</v>
      </c>
      <c r="C3586" s="193" t="s">
        <v>536</v>
      </c>
      <c r="D3586" s="195">
        <v>2050</v>
      </c>
      <c r="E3586" s="295" t="str">
        <f t="shared" si="51"/>
        <v>LowPRY2050</v>
      </c>
      <c r="F3586" s="304">
        <v>7826.2689999999984</v>
      </c>
    </row>
    <row r="3587" spans="2:6">
      <c r="B3587" s="194" t="s">
        <v>684</v>
      </c>
      <c r="C3587" s="193" t="s">
        <v>536</v>
      </c>
      <c r="D3587" s="195">
        <v>2050</v>
      </c>
      <c r="E3587" s="295" t="str">
        <f t="shared" si="51"/>
        <v>MediumPRY2050</v>
      </c>
      <c r="F3587" s="304">
        <v>8591.4855000000007</v>
      </c>
    </row>
    <row r="3588" spans="2:6">
      <c r="B3588" s="194" t="s">
        <v>685</v>
      </c>
      <c r="C3588" s="193" t="s">
        <v>536</v>
      </c>
      <c r="D3588" s="195">
        <v>2050</v>
      </c>
      <c r="E3588" s="295" t="str">
        <f t="shared" si="51"/>
        <v>HighPRY2050</v>
      </c>
      <c r="F3588" s="304">
        <v>9387.8350000000028</v>
      </c>
    </row>
    <row r="3589" spans="2:6">
      <c r="B3589" s="194" t="s">
        <v>682</v>
      </c>
      <c r="C3589" s="193" t="s">
        <v>538</v>
      </c>
      <c r="D3589" s="195">
        <v>2020</v>
      </c>
      <c r="E3589" s="295" t="str">
        <f t="shared" si="51"/>
        <v>EstimatesPSE2020</v>
      </c>
      <c r="F3589" s="304">
        <v>5019.4014999999999</v>
      </c>
    </row>
    <row r="3590" spans="2:6">
      <c r="B3590" s="194" t="s">
        <v>683</v>
      </c>
      <c r="C3590" s="193" t="s">
        <v>538</v>
      </c>
      <c r="D3590" s="195">
        <v>2025</v>
      </c>
      <c r="E3590" s="295" t="str">
        <f t="shared" si="51"/>
        <v>LowPSE2025</v>
      </c>
      <c r="F3590" s="304">
        <v>5582.8859999999995</v>
      </c>
    </row>
    <row r="3591" spans="2:6">
      <c r="B3591" s="194" t="s">
        <v>684</v>
      </c>
      <c r="C3591" s="193" t="s">
        <v>538</v>
      </c>
      <c r="D3591" s="195">
        <v>2025</v>
      </c>
      <c r="E3591" s="295" t="str">
        <f t="shared" si="51"/>
        <v>MediumPSE2025</v>
      </c>
      <c r="F3591" s="304">
        <v>5620.6044999999995</v>
      </c>
    </row>
    <row r="3592" spans="2:6">
      <c r="B3592" s="194" t="s">
        <v>685</v>
      </c>
      <c r="C3592" s="193" t="s">
        <v>538</v>
      </c>
      <c r="D3592" s="195">
        <v>2025</v>
      </c>
      <c r="E3592" s="295" t="str">
        <f t="shared" si="51"/>
        <v>HighPSE2025</v>
      </c>
      <c r="F3592" s="304">
        <v>5658.334499999999</v>
      </c>
    </row>
    <row r="3593" spans="2:6">
      <c r="B3593" s="194" t="s">
        <v>683</v>
      </c>
      <c r="C3593" s="193" t="s">
        <v>538</v>
      </c>
      <c r="D3593" s="195">
        <v>2030</v>
      </c>
      <c r="E3593" s="295" t="str">
        <f t="shared" si="51"/>
        <v>LowPSE2030</v>
      </c>
      <c r="F3593" s="304">
        <v>6134.1365000000005</v>
      </c>
    </row>
    <row r="3594" spans="2:6">
      <c r="B3594" s="194" t="s">
        <v>684</v>
      </c>
      <c r="C3594" s="193" t="s">
        <v>538</v>
      </c>
      <c r="D3594" s="195">
        <v>2030</v>
      </c>
      <c r="E3594" s="295" t="str">
        <f t="shared" si="51"/>
        <v>MediumPSE2030</v>
      </c>
      <c r="F3594" s="304">
        <v>6256.9495000000006</v>
      </c>
    </row>
    <row r="3595" spans="2:6">
      <c r="B3595" s="194" t="s">
        <v>685</v>
      </c>
      <c r="C3595" s="193" t="s">
        <v>538</v>
      </c>
      <c r="D3595" s="195">
        <v>2030</v>
      </c>
      <c r="E3595" s="295" t="str">
        <f t="shared" si="51"/>
        <v>HighPSE2030</v>
      </c>
      <c r="F3595" s="304">
        <v>6379.9105000000018</v>
      </c>
    </row>
    <row r="3596" spans="2:6">
      <c r="B3596" s="194" t="s">
        <v>683</v>
      </c>
      <c r="C3596" s="193" t="s">
        <v>538</v>
      </c>
      <c r="D3596" s="195">
        <v>2035</v>
      </c>
      <c r="E3596" s="295" t="str">
        <f t="shared" si="51"/>
        <v>LowPSE2035</v>
      </c>
      <c r="F3596" s="304">
        <v>6658.433</v>
      </c>
    </row>
    <row r="3597" spans="2:6">
      <c r="B3597" s="194" t="s">
        <v>684</v>
      </c>
      <c r="C3597" s="193" t="s">
        <v>538</v>
      </c>
      <c r="D3597" s="195">
        <v>2035</v>
      </c>
      <c r="E3597" s="295" t="str">
        <f t="shared" si="51"/>
        <v>MediumPSE2035</v>
      </c>
      <c r="F3597" s="304">
        <v>6907.3054999999977</v>
      </c>
    </row>
    <row r="3598" spans="2:6">
      <c r="B3598" s="194" t="s">
        <v>685</v>
      </c>
      <c r="C3598" s="193" t="s">
        <v>538</v>
      </c>
      <c r="D3598" s="195">
        <v>2035</v>
      </c>
      <c r="E3598" s="295" t="str">
        <f t="shared" si="51"/>
        <v>HighPSE2035</v>
      </c>
      <c r="F3598" s="304">
        <v>7156.7779999999993</v>
      </c>
    </row>
    <row r="3599" spans="2:6">
      <c r="B3599" s="194" t="s">
        <v>683</v>
      </c>
      <c r="C3599" s="193" t="s">
        <v>538</v>
      </c>
      <c r="D3599" s="195">
        <v>2040</v>
      </c>
      <c r="E3599" s="295" t="str">
        <f t="shared" si="51"/>
        <v>LowPSE2040</v>
      </c>
      <c r="F3599" s="304">
        <v>7171.2620000000043</v>
      </c>
    </row>
    <row r="3600" spans="2:6">
      <c r="B3600" s="194" t="s">
        <v>684</v>
      </c>
      <c r="C3600" s="193" t="s">
        <v>538</v>
      </c>
      <c r="D3600" s="195">
        <v>2040</v>
      </c>
      <c r="E3600" s="295" t="str">
        <f t="shared" si="51"/>
        <v>MediumPSE2040</v>
      </c>
      <c r="F3600" s="304">
        <v>7568.4880000000039</v>
      </c>
    </row>
    <row r="3601" spans="2:6">
      <c r="B3601" s="194" t="s">
        <v>685</v>
      </c>
      <c r="C3601" s="193" t="s">
        <v>538</v>
      </c>
      <c r="D3601" s="195">
        <v>2040</v>
      </c>
      <c r="E3601" s="295" t="str">
        <f t="shared" si="51"/>
        <v>HighPSE2040</v>
      </c>
      <c r="F3601" s="304">
        <v>7967.3320000000031</v>
      </c>
    </row>
    <row r="3602" spans="2:6">
      <c r="B3602" s="194" t="s">
        <v>683</v>
      </c>
      <c r="C3602" s="193" t="s">
        <v>538</v>
      </c>
      <c r="D3602" s="195">
        <v>2045</v>
      </c>
      <c r="E3602" s="295" t="str">
        <f t="shared" si="51"/>
        <v>LowPSE2045</v>
      </c>
      <c r="F3602" s="304">
        <v>7663.2174999999988</v>
      </c>
    </row>
    <row r="3603" spans="2:6">
      <c r="B3603" s="194" t="s">
        <v>684</v>
      </c>
      <c r="C3603" s="193" t="s">
        <v>538</v>
      </c>
      <c r="D3603" s="195">
        <v>2045</v>
      </c>
      <c r="E3603" s="295" t="str">
        <f t="shared" si="51"/>
        <v>MediumPSE2045</v>
      </c>
      <c r="F3603" s="304">
        <v>8226.3084999999974</v>
      </c>
    </row>
    <row r="3604" spans="2:6">
      <c r="B3604" s="194" t="s">
        <v>685</v>
      </c>
      <c r="C3604" s="193" t="s">
        <v>538</v>
      </c>
      <c r="D3604" s="195">
        <v>2045</v>
      </c>
      <c r="E3604" s="295" t="str">
        <f t="shared" si="51"/>
        <v>HighPSE2045</v>
      </c>
      <c r="F3604" s="304">
        <v>8795.6059999999961</v>
      </c>
    </row>
    <row r="3605" spans="2:6">
      <c r="B3605" s="194" t="s">
        <v>683</v>
      </c>
      <c r="C3605" s="193" t="s">
        <v>538</v>
      </c>
      <c r="D3605" s="195">
        <v>2050</v>
      </c>
      <c r="E3605" s="295" t="str">
        <f t="shared" si="51"/>
        <v>LowPSE2050</v>
      </c>
      <c r="F3605" s="304">
        <v>8105.3780000000024</v>
      </c>
    </row>
    <row r="3606" spans="2:6">
      <c r="B3606" s="194" t="s">
        <v>684</v>
      </c>
      <c r="C3606" s="193" t="s">
        <v>538</v>
      </c>
      <c r="D3606" s="195">
        <v>2050</v>
      </c>
      <c r="E3606" s="295" t="str">
        <f t="shared" si="51"/>
        <v>MediumPSE2050</v>
      </c>
      <c r="F3606" s="304">
        <v>8861.7474999999977</v>
      </c>
    </row>
    <row r="3607" spans="2:6">
      <c r="B3607" s="194" t="s">
        <v>685</v>
      </c>
      <c r="C3607" s="193" t="s">
        <v>538</v>
      </c>
      <c r="D3607" s="195">
        <v>2050</v>
      </c>
      <c r="E3607" s="295" t="str">
        <f t="shared" si="51"/>
        <v>HighPSE2050</v>
      </c>
      <c r="F3607" s="304">
        <v>9640.2969999999968</v>
      </c>
    </row>
    <row r="3608" spans="2:6">
      <c r="B3608" s="207" t="s">
        <v>682</v>
      </c>
      <c r="C3608" s="193" t="s">
        <v>544</v>
      </c>
      <c r="D3608" s="195">
        <v>2020</v>
      </c>
      <c r="E3608" s="295" t="str">
        <f t="shared" si="51"/>
        <v>EstimatesPYF2020</v>
      </c>
      <c r="F3608" s="304">
        <v>301.91950000000026</v>
      </c>
    </row>
    <row r="3609" spans="2:6">
      <c r="B3609" s="194" t="s">
        <v>683</v>
      </c>
      <c r="C3609" s="193" t="s">
        <v>544</v>
      </c>
      <c r="D3609" s="195">
        <v>2025</v>
      </c>
      <c r="E3609" s="295" t="str">
        <f t="shared" si="51"/>
        <v>LowPYF2025</v>
      </c>
      <c r="F3609" s="304">
        <v>311.83549999999991</v>
      </c>
    </row>
    <row r="3610" spans="2:6">
      <c r="B3610" s="194" t="s">
        <v>684</v>
      </c>
      <c r="C3610" s="193" t="s">
        <v>544</v>
      </c>
      <c r="D3610" s="195">
        <v>2025</v>
      </c>
      <c r="E3610" s="295" t="str">
        <f t="shared" si="51"/>
        <v>MediumPYF2025</v>
      </c>
      <c r="F3610" s="304">
        <v>313.80999999999995</v>
      </c>
    </row>
    <row r="3611" spans="2:6">
      <c r="B3611" s="194" t="s">
        <v>685</v>
      </c>
      <c r="C3611" s="193" t="s">
        <v>544</v>
      </c>
      <c r="D3611" s="195">
        <v>2025</v>
      </c>
      <c r="E3611" s="295" t="str">
        <f t="shared" ref="E3611:E3674" si="52">_xlfn.CONCAT(B3611,C3611, D3611)</f>
        <v>HighPYF2025</v>
      </c>
      <c r="F3611" s="304">
        <v>315.78449999999992</v>
      </c>
    </row>
    <row r="3612" spans="2:6">
      <c r="B3612" s="194" t="s">
        <v>683</v>
      </c>
      <c r="C3612" s="193" t="s">
        <v>544</v>
      </c>
      <c r="D3612" s="195">
        <v>2030</v>
      </c>
      <c r="E3612" s="295" t="str">
        <f t="shared" si="52"/>
        <v>LowPYF2030</v>
      </c>
      <c r="F3612" s="304">
        <v>318.92900000000003</v>
      </c>
    </row>
    <row r="3613" spans="2:6">
      <c r="B3613" s="194" t="s">
        <v>684</v>
      </c>
      <c r="C3613" s="193" t="s">
        <v>544</v>
      </c>
      <c r="D3613" s="195">
        <v>2030</v>
      </c>
      <c r="E3613" s="295" t="str">
        <f t="shared" si="52"/>
        <v>MediumPYF2030</v>
      </c>
      <c r="F3613" s="304">
        <v>324.86</v>
      </c>
    </row>
    <row r="3614" spans="2:6">
      <c r="B3614" s="194" t="s">
        <v>685</v>
      </c>
      <c r="C3614" s="193" t="s">
        <v>544</v>
      </c>
      <c r="D3614" s="195">
        <v>2030</v>
      </c>
      <c r="E3614" s="295" t="str">
        <f t="shared" si="52"/>
        <v>HighPYF2030</v>
      </c>
      <c r="F3614" s="304">
        <v>330.79300000000001</v>
      </c>
    </row>
    <row r="3615" spans="2:6">
      <c r="B3615" s="194" t="s">
        <v>683</v>
      </c>
      <c r="C3615" s="193" t="s">
        <v>544</v>
      </c>
      <c r="D3615" s="195">
        <v>2035</v>
      </c>
      <c r="E3615" s="295" t="str">
        <f t="shared" si="52"/>
        <v>LowPYF2035</v>
      </c>
      <c r="F3615" s="304">
        <v>322.85499999999996</v>
      </c>
    </row>
    <row r="3616" spans="2:6">
      <c r="B3616" s="194" t="s">
        <v>684</v>
      </c>
      <c r="C3616" s="193" t="s">
        <v>544</v>
      </c>
      <c r="D3616" s="195">
        <v>2035</v>
      </c>
      <c r="E3616" s="295" t="str">
        <f t="shared" si="52"/>
        <v>MediumPYF2035</v>
      </c>
      <c r="F3616" s="304">
        <v>333.94750000000005</v>
      </c>
    </row>
    <row r="3617" spans="2:6">
      <c r="B3617" s="194" t="s">
        <v>685</v>
      </c>
      <c r="C3617" s="193" t="s">
        <v>544</v>
      </c>
      <c r="D3617" s="195">
        <v>2035</v>
      </c>
      <c r="E3617" s="295" t="str">
        <f t="shared" si="52"/>
        <v>HighPYF2035</v>
      </c>
      <c r="F3617" s="304">
        <v>345.03750000000008</v>
      </c>
    </row>
    <row r="3618" spans="2:6">
      <c r="B3618" s="194" t="s">
        <v>683</v>
      </c>
      <c r="C3618" s="193" t="s">
        <v>544</v>
      </c>
      <c r="D3618" s="195">
        <v>2040</v>
      </c>
      <c r="E3618" s="295" t="str">
        <f t="shared" si="52"/>
        <v>LowPYF2040</v>
      </c>
      <c r="F3618" s="304">
        <v>324.36249999999978</v>
      </c>
    </row>
    <row r="3619" spans="2:6">
      <c r="B3619" s="194" t="s">
        <v>684</v>
      </c>
      <c r="C3619" s="193" t="s">
        <v>544</v>
      </c>
      <c r="D3619" s="195">
        <v>2040</v>
      </c>
      <c r="E3619" s="295" t="str">
        <f t="shared" si="52"/>
        <v>MediumPYF2040</v>
      </c>
      <c r="F3619" s="304">
        <v>340.87949999999984</v>
      </c>
    </row>
    <row r="3620" spans="2:6">
      <c r="B3620" s="194" t="s">
        <v>685</v>
      </c>
      <c r="C3620" s="193" t="s">
        <v>544</v>
      </c>
      <c r="D3620" s="195">
        <v>2040</v>
      </c>
      <c r="E3620" s="295" t="str">
        <f t="shared" si="52"/>
        <v>HighPYF2040</v>
      </c>
      <c r="F3620" s="304">
        <v>357.39249999999981</v>
      </c>
    </row>
    <row r="3621" spans="2:6">
      <c r="B3621" s="194" t="s">
        <v>683</v>
      </c>
      <c r="C3621" s="193" t="s">
        <v>544</v>
      </c>
      <c r="D3621" s="195">
        <v>2045</v>
      </c>
      <c r="E3621" s="295" t="str">
        <f t="shared" si="52"/>
        <v>LowPYF2045</v>
      </c>
      <c r="F3621" s="304">
        <v>323.3830000000001</v>
      </c>
    </row>
    <row r="3622" spans="2:6">
      <c r="B3622" s="194" t="s">
        <v>684</v>
      </c>
      <c r="C3622" s="193" t="s">
        <v>544</v>
      </c>
      <c r="D3622" s="195">
        <v>2045</v>
      </c>
      <c r="E3622" s="295" t="str">
        <f t="shared" si="52"/>
        <v>MediumPYF2045</v>
      </c>
      <c r="F3622" s="304">
        <v>345.30400000000009</v>
      </c>
    </row>
    <row r="3623" spans="2:6">
      <c r="B3623" s="194" t="s">
        <v>685</v>
      </c>
      <c r="C3623" s="193" t="s">
        <v>544</v>
      </c>
      <c r="D3623" s="195">
        <v>2045</v>
      </c>
      <c r="E3623" s="295" t="str">
        <f t="shared" si="52"/>
        <v>HighPYF2045</v>
      </c>
      <c r="F3623" s="304">
        <v>367.39850000000001</v>
      </c>
    </row>
    <row r="3624" spans="2:6">
      <c r="B3624" s="194" t="s">
        <v>683</v>
      </c>
      <c r="C3624" s="193" t="s">
        <v>544</v>
      </c>
      <c r="D3624" s="195">
        <v>2050</v>
      </c>
      <c r="E3624" s="295" t="str">
        <f t="shared" si="52"/>
        <v>LowPYF2050</v>
      </c>
      <c r="F3624" s="304">
        <v>319.52350000000001</v>
      </c>
    </row>
    <row r="3625" spans="2:6">
      <c r="B3625" s="194" t="s">
        <v>684</v>
      </c>
      <c r="C3625" s="193" t="s">
        <v>544</v>
      </c>
      <c r="D3625" s="195">
        <v>2050</v>
      </c>
      <c r="E3625" s="295" t="str">
        <f t="shared" si="52"/>
        <v>MediumPYF2050</v>
      </c>
      <c r="F3625" s="304">
        <v>346.93300000000011</v>
      </c>
    </row>
    <row r="3626" spans="2:6">
      <c r="B3626" s="194" t="s">
        <v>685</v>
      </c>
      <c r="C3626" s="193" t="s">
        <v>544</v>
      </c>
      <c r="D3626" s="195">
        <v>2050</v>
      </c>
      <c r="E3626" s="295" t="str">
        <f t="shared" si="52"/>
        <v>HighPYF2050</v>
      </c>
      <c r="F3626" s="304">
        <v>375.05700000000007</v>
      </c>
    </row>
    <row r="3627" spans="2:6">
      <c r="B3627" s="194" t="s">
        <v>682</v>
      </c>
      <c r="C3627" s="193" t="s">
        <v>546</v>
      </c>
      <c r="D3627" s="195">
        <v>2020</v>
      </c>
      <c r="E3627" s="295" t="str">
        <f t="shared" si="52"/>
        <v>EstimatesQAT2020</v>
      </c>
      <c r="F3627" s="304">
        <v>2760.3849999999998</v>
      </c>
    </row>
    <row r="3628" spans="2:6">
      <c r="B3628" s="194" t="s">
        <v>683</v>
      </c>
      <c r="C3628" s="193" t="s">
        <v>546</v>
      </c>
      <c r="D3628" s="195">
        <v>2025</v>
      </c>
      <c r="E3628" s="295" t="str">
        <f t="shared" si="52"/>
        <v>LowQAT2025</v>
      </c>
      <c r="F3628" s="304">
        <v>2745.4930000000013</v>
      </c>
    </row>
    <row r="3629" spans="2:6">
      <c r="B3629" s="194" t="s">
        <v>684</v>
      </c>
      <c r="C3629" s="193" t="s">
        <v>546</v>
      </c>
      <c r="D3629" s="195">
        <v>2025</v>
      </c>
      <c r="E3629" s="295" t="str">
        <f t="shared" si="52"/>
        <v>MediumQAT2025</v>
      </c>
      <c r="F3629" s="304">
        <v>2757.2205000000013</v>
      </c>
    </row>
    <row r="3630" spans="2:6">
      <c r="B3630" s="194" t="s">
        <v>685</v>
      </c>
      <c r="C3630" s="193" t="s">
        <v>546</v>
      </c>
      <c r="D3630" s="195">
        <v>2025</v>
      </c>
      <c r="E3630" s="295" t="str">
        <f t="shared" si="52"/>
        <v>HighQAT2025</v>
      </c>
      <c r="F3630" s="304">
        <v>2768.9435000000017</v>
      </c>
    </row>
    <row r="3631" spans="2:6">
      <c r="B3631" s="194" t="s">
        <v>683</v>
      </c>
      <c r="C3631" s="193" t="s">
        <v>546</v>
      </c>
      <c r="D3631" s="195">
        <v>2030</v>
      </c>
      <c r="E3631" s="295" t="str">
        <f t="shared" si="52"/>
        <v>LowQAT2030</v>
      </c>
      <c r="F3631" s="304">
        <v>2820.0879999999988</v>
      </c>
    </row>
    <row r="3632" spans="2:6">
      <c r="B3632" s="194" t="s">
        <v>684</v>
      </c>
      <c r="C3632" s="193" t="s">
        <v>546</v>
      </c>
      <c r="D3632" s="195">
        <v>2030</v>
      </c>
      <c r="E3632" s="295" t="str">
        <f t="shared" si="52"/>
        <v>MediumQAT2030</v>
      </c>
      <c r="F3632" s="304">
        <v>2855.2909999999983</v>
      </c>
    </row>
    <row r="3633" spans="2:6">
      <c r="B3633" s="194" t="s">
        <v>685</v>
      </c>
      <c r="C3633" s="193" t="s">
        <v>546</v>
      </c>
      <c r="D3633" s="195">
        <v>2030</v>
      </c>
      <c r="E3633" s="295" t="str">
        <f t="shared" si="52"/>
        <v>HighQAT2030</v>
      </c>
      <c r="F3633" s="304">
        <v>2890.4599999999982</v>
      </c>
    </row>
    <row r="3634" spans="2:6">
      <c r="B3634" s="194" t="s">
        <v>683</v>
      </c>
      <c r="C3634" s="193" t="s">
        <v>546</v>
      </c>
      <c r="D3634" s="195">
        <v>2035</v>
      </c>
      <c r="E3634" s="295" t="str">
        <f t="shared" si="52"/>
        <v>LowQAT2035</v>
      </c>
      <c r="F3634" s="304">
        <v>2891.9715000000001</v>
      </c>
    </row>
    <row r="3635" spans="2:6">
      <c r="B3635" s="194" t="s">
        <v>684</v>
      </c>
      <c r="C3635" s="193" t="s">
        <v>546</v>
      </c>
      <c r="D3635" s="195">
        <v>2035</v>
      </c>
      <c r="E3635" s="295" t="str">
        <f t="shared" si="52"/>
        <v>MediumQAT2035</v>
      </c>
      <c r="F3635" s="304">
        <v>2962.2410000000009</v>
      </c>
    </row>
    <row r="3636" spans="2:6">
      <c r="B3636" s="194" t="s">
        <v>685</v>
      </c>
      <c r="C3636" s="193" t="s">
        <v>546</v>
      </c>
      <c r="D3636" s="195">
        <v>2035</v>
      </c>
      <c r="E3636" s="295" t="str">
        <f t="shared" si="52"/>
        <v>HighQAT2035</v>
      </c>
      <c r="F3636" s="304">
        <v>3032.5180000000009</v>
      </c>
    </row>
    <row r="3637" spans="2:6">
      <c r="B3637" s="194" t="s">
        <v>683</v>
      </c>
      <c r="C3637" s="193" t="s">
        <v>546</v>
      </c>
      <c r="D3637" s="195">
        <v>2040</v>
      </c>
      <c r="E3637" s="295" t="str">
        <f t="shared" si="52"/>
        <v>LowQAT2040</v>
      </c>
      <c r="F3637" s="304">
        <v>2973.1095000000005</v>
      </c>
    </row>
    <row r="3638" spans="2:6">
      <c r="B3638" s="194" t="s">
        <v>684</v>
      </c>
      <c r="C3638" s="193" t="s">
        <v>546</v>
      </c>
      <c r="D3638" s="195">
        <v>2040</v>
      </c>
      <c r="E3638" s="295" t="str">
        <f t="shared" si="52"/>
        <v>MediumQAT2040</v>
      </c>
      <c r="F3638" s="304">
        <v>3088.1490000000013</v>
      </c>
    </row>
    <row r="3639" spans="2:6">
      <c r="B3639" s="194" t="s">
        <v>685</v>
      </c>
      <c r="C3639" s="193" t="s">
        <v>546</v>
      </c>
      <c r="D3639" s="195">
        <v>2040</v>
      </c>
      <c r="E3639" s="295" t="str">
        <f t="shared" si="52"/>
        <v>HighQAT2040</v>
      </c>
      <c r="F3639" s="304">
        <v>3203.3965000000007</v>
      </c>
    </row>
    <row r="3640" spans="2:6">
      <c r="B3640" s="194" t="s">
        <v>683</v>
      </c>
      <c r="C3640" s="193" t="s">
        <v>546</v>
      </c>
      <c r="D3640" s="195">
        <v>2045</v>
      </c>
      <c r="E3640" s="295" t="str">
        <f t="shared" si="52"/>
        <v>LowQAT2045</v>
      </c>
      <c r="F3640" s="304">
        <v>3059.1730000000002</v>
      </c>
    </row>
    <row r="3641" spans="2:6">
      <c r="B3641" s="194" t="s">
        <v>684</v>
      </c>
      <c r="C3641" s="193" t="s">
        <v>546</v>
      </c>
      <c r="D3641" s="195">
        <v>2045</v>
      </c>
      <c r="E3641" s="295" t="str">
        <f t="shared" si="52"/>
        <v>MediumQAT2045</v>
      </c>
      <c r="F3641" s="304">
        <v>3225.5435000000002</v>
      </c>
    </row>
    <row r="3642" spans="2:6">
      <c r="B3642" s="194" t="s">
        <v>685</v>
      </c>
      <c r="C3642" s="193" t="s">
        <v>546</v>
      </c>
      <c r="D3642" s="195">
        <v>2045</v>
      </c>
      <c r="E3642" s="295" t="str">
        <f t="shared" si="52"/>
        <v>HighQAT2045</v>
      </c>
      <c r="F3642" s="304">
        <v>3392.5560000000005</v>
      </c>
    </row>
    <row r="3643" spans="2:6">
      <c r="B3643" s="194" t="s">
        <v>683</v>
      </c>
      <c r="C3643" s="193" t="s">
        <v>546</v>
      </c>
      <c r="D3643" s="195">
        <v>2050</v>
      </c>
      <c r="E3643" s="295" t="str">
        <f t="shared" si="52"/>
        <v>LowQAT2050</v>
      </c>
      <c r="F3643" s="304">
        <v>3136.9420000000005</v>
      </c>
    </row>
    <row r="3644" spans="2:6">
      <c r="B3644" s="194" t="s">
        <v>684</v>
      </c>
      <c r="C3644" s="193" t="s">
        <v>546</v>
      </c>
      <c r="D3644" s="195">
        <v>2050</v>
      </c>
      <c r="E3644" s="295" t="str">
        <f t="shared" si="52"/>
        <v>MediumQAT2050</v>
      </c>
      <c r="F3644" s="304">
        <v>3358.4545000000007</v>
      </c>
    </row>
    <row r="3645" spans="2:6">
      <c r="B3645" s="194" t="s">
        <v>685</v>
      </c>
      <c r="C3645" s="193" t="s">
        <v>546</v>
      </c>
      <c r="D3645" s="195">
        <v>2050</v>
      </c>
      <c r="E3645" s="295" t="str">
        <f t="shared" si="52"/>
        <v>HighQAT2050</v>
      </c>
      <c r="F3645" s="304">
        <v>3582.4885000000008</v>
      </c>
    </row>
    <row r="3646" spans="2:6">
      <c r="B3646" s="194" t="s">
        <v>682</v>
      </c>
      <c r="C3646" s="193" t="s">
        <v>700</v>
      </c>
      <c r="D3646" s="195">
        <v>2020</v>
      </c>
      <c r="E3646" s="295" t="str">
        <f t="shared" si="52"/>
        <v>EstimatesREU2020</v>
      </c>
      <c r="F3646" s="304">
        <v>957.82249999999976</v>
      </c>
    </row>
    <row r="3647" spans="2:6">
      <c r="B3647" s="194" t="s">
        <v>683</v>
      </c>
      <c r="C3647" s="193" t="s">
        <v>700</v>
      </c>
      <c r="D3647" s="195">
        <v>2025</v>
      </c>
      <c r="E3647" s="295" t="str">
        <f t="shared" si="52"/>
        <v>LowREU2025</v>
      </c>
      <c r="F3647" s="304">
        <v>991.22349999999972</v>
      </c>
    </row>
    <row r="3648" spans="2:6">
      <c r="B3648" s="194" t="s">
        <v>684</v>
      </c>
      <c r="C3648" s="193" t="s">
        <v>700</v>
      </c>
      <c r="D3648" s="195">
        <v>2025</v>
      </c>
      <c r="E3648" s="295" t="str">
        <f t="shared" si="52"/>
        <v>MediumREU2025</v>
      </c>
      <c r="F3648" s="304">
        <v>996.74299999999971</v>
      </c>
    </row>
    <row r="3649" spans="2:6">
      <c r="B3649" s="194" t="s">
        <v>685</v>
      </c>
      <c r="C3649" s="193" t="s">
        <v>700</v>
      </c>
      <c r="D3649" s="195">
        <v>2025</v>
      </c>
      <c r="E3649" s="295" t="str">
        <f t="shared" si="52"/>
        <v>HighREU2025</v>
      </c>
      <c r="F3649" s="304">
        <v>1002.2659999999997</v>
      </c>
    </row>
    <row r="3650" spans="2:6">
      <c r="B3650" s="194" t="s">
        <v>683</v>
      </c>
      <c r="C3650" s="193" t="s">
        <v>700</v>
      </c>
      <c r="D3650" s="195">
        <v>2030</v>
      </c>
      <c r="E3650" s="295" t="str">
        <f t="shared" si="52"/>
        <v>LowREU2030</v>
      </c>
      <c r="F3650" s="304">
        <v>1014.6110000000001</v>
      </c>
    </row>
    <row r="3651" spans="2:6">
      <c r="B3651" s="194" t="s">
        <v>684</v>
      </c>
      <c r="C3651" s="193" t="s">
        <v>700</v>
      </c>
      <c r="D3651" s="195">
        <v>2030</v>
      </c>
      <c r="E3651" s="295" t="str">
        <f t="shared" si="52"/>
        <v>MediumREU2030</v>
      </c>
      <c r="F3651" s="304">
        <v>1031.8215000000002</v>
      </c>
    </row>
    <row r="3652" spans="2:6">
      <c r="B3652" s="194" t="s">
        <v>685</v>
      </c>
      <c r="C3652" s="193" t="s">
        <v>700</v>
      </c>
      <c r="D3652" s="195">
        <v>2030</v>
      </c>
      <c r="E3652" s="295" t="str">
        <f t="shared" si="52"/>
        <v>HighREU2030</v>
      </c>
      <c r="F3652" s="304">
        <v>1049.0215000000001</v>
      </c>
    </row>
    <row r="3653" spans="2:6">
      <c r="B3653" s="194" t="s">
        <v>683</v>
      </c>
      <c r="C3653" s="193" t="s">
        <v>700</v>
      </c>
      <c r="D3653" s="195">
        <v>2035</v>
      </c>
      <c r="E3653" s="295" t="str">
        <f t="shared" si="52"/>
        <v>LowREU2035</v>
      </c>
      <c r="F3653" s="304">
        <v>1030.3640000000003</v>
      </c>
    </row>
    <row r="3654" spans="2:6">
      <c r="B3654" s="194" t="s">
        <v>684</v>
      </c>
      <c r="C3654" s="193" t="s">
        <v>700</v>
      </c>
      <c r="D3654" s="195">
        <v>2035</v>
      </c>
      <c r="E3654" s="295" t="str">
        <f t="shared" si="52"/>
        <v>MediumREU2035</v>
      </c>
      <c r="F3654" s="304">
        <v>1063.8290000000004</v>
      </c>
    </row>
    <row r="3655" spans="2:6">
      <c r="B3655" s="194" t="s">
        <v>685</v>
      </c>
      <c r="C3655" s="193" t="s">
        <v>700</v>
      </c>
      <c r="D3655" s="195">
        <v>2035</v>
      </c>
      <c r="E3655" s="295" t="str">
        <f t="shared" si="52"/>
        <v>HighREU2035</v>
      </c>
      <c r="F3655" s="304">
        <v>1097.2550000000001</v>
      </c>
    </row>
    <row r="3656" spans="2:6">
      <c r="B3656" s="194" t="s">
        <v>683</v>
      </c>
      <c r="C3656" s="193" t="s">
        <v>700</v>
      </c>
      <c r="D3656" s="195">
        <v>2040</v>
      </c>
      <c r="E3656" s="295" t="str">
        <f t="shared" si="52"/>
        <v>LowREU2040</v>
      </c>
      <c r="F3656" s="304">
        <v>1040.1234999999999</v>
      </c>
    </row>
    <row r="3657" spans="2:6">
      <c r="B3657" s="194" t="s">
        <v>684</v>
      </c>
      <c r="C3657" s="193" t="s">
        <v>700</v>
      </c>
      <c r="D3657" s="195">
        <v>2040</v>
      </c>
      <c r="E3657" s="295" t="str">
        <f t="shared" si="52"/>
        <v>MediumREU2040</v>
      </c>
      <c r="F3657" s="304">
        <v>1091.4034999999999</v>
      </c>
    </row>
    <row r="3658" spans="2:6">
      <c r="B3658" s="194" t="s">
        <v>685</v>
      </c>
      <c r="C3658" s="193" t="s">
        <v>700</v>
      </c>
      <c r="D3658" s="195">
        <v>2040</v>
      </c>
      <c r="E3658" s="295" t="str">
        <f t="shared" si="52"/>
        <v>HighREU2040</v>
      </c>
      <c r="F3658" s="304">
        <v>1142.6339999999993</v>
      </c>
    </row>
    <row r="3659" spans="2:6">
      <c r="B3659" s="194" t="s">
        <v>683</v>
      </c>
      <c r="C3659" s="193" t="s">
        <v>700</v>
      </c>
      <c r="D3659" s="195">
        <v>2045</v>
      </c>
      <c r="E3659" s="295" t="str">
        <f t="shared" si="52"/>
        <v>LowREU2045</v>
      </c>
      <c r="F3659" s="304">
        <v>1043.46</v>
      </c>
    </row>
    <row r="3660" spans="2:6">
      <c r="B3660" s="194" t="s">
        <v>684</v>
      </c>
      <c r="C3660" s="193" t="s">
        <v>700</v>
      </c>
      <c r="D3660" s="195">
        <v>2045</v>
      </c>
      <c r="E3660" s="295" t="str">
        <f t="shared" si="52"/>
        <v>MediumREU2045</v>
      </c>
      <c r="F3660" s="304">
        <v>1112.8194999999998</v>
      </c>
    </row>
    <row r="3661" spans="2:6">
      <c r="B3661" s="194" t="s">
        <v>685</v>
      </c>
      <c r="C3661" s="193" t="s">
        <v>700</v>
      </c>
      <c r="D3661" s="195">
        <v>2045</v>
      </c>
      <c r="E3661" s="295" t="str">
        <f t="shared" si="52"/>
        <v>HighREU2045</v>
      </c>
      <c r="F3661" s="304">
        <v>1182.2860000000001</v>
      </c>
    </row>
    <row r="3662" spans="2:6">
      <c r="B3662" s="194" t="s">
        <v>683</v>
      </c>
      <c r="C3662" s="193" t="s">
        <v>700</v>
      </c>
      <c r="D3662" s="195">
        <v>2050</v>
      </c>
      <c r="E3662" s="295" t="str">
        <f t="shared" si="52"/>
        <v>LowREU2050</v>
      </c>
      <c r="F3662" s="304">
        <v>1039.2149999999999</v>
      </c>
    </row>
    <row r="3663" spans="2:6">
      <c r="B3663" s="194" t="s">
        <v>684</v>
      </c>
      <c r="C3663" s="193" t="s">
        <v>700</v>
      </c>
      <c r="D3663" s="195">
        <v>2050</v>
      </c>
      <c r="E3663" s="295" t="str">
        <f t="shared" si="52"/>
        <v>MediumREU2050</v>
      </c>
      <c r="F3663" s="304">
        <v>1127.2519999999997</v>
      </c>
    </row>
    <row r="3664" spans="2:6">
      <c r="B3664" s="194" t="s">
        <v>685</v>
      </c>
      <c r="C3664" s="193" t="s">
        <v>700</v>
      </c>
      <c r="D3664" s="195">
        <v>2050</v>
      </c>
      <c r="E3664" s="295" t="str">
        <f t="shared" si="52"/>
        <v>HighREU2050</v>
      </c>
      <c r="F3664" s="304">
        <v>1216.2614999999998</v>
      </c>
    </row>
    <row r="3665" spans="2:6">
      <c r="B3665" s="194" t="s">
        <v>682</v>
      </c>
      <c r="C3665" s="193" t="s">
        <v>548</v>
      </c>
      <c r="D3665" s="195">
        <v>2020</v>
      </c>
      <c r="E3665" s="295" t="str">
        <f t="shared" si="52"/>
        <v>EstimatesROU2020</v>
      </c>
      <c r="F3665" s="304">
        <v>19442.038499999981</v>
      </c>
    </row>
    <row r="3666" spans="2:6">
      <c r="B3666" s="194" t="s">
        <v>683</v>
      </c>
      <c r="C3666" s="193" t="s">
        <v>548</v>
      </c>
      <c r="D3666" s="195">
        <v>2025</v>
      </c>
      <c r="E3666" s="295" t="str">
        <f t="shared" si="52"/>
        <v>LowROU2025</v>
      </c>
      <c r="F3666" s="304">
        <v>19323.001999999989</v>
      </c>
    </row>
    <row r="3667" spans="2:6">
      <c r="B3667" s="194" t="s">
        <v>684</v>
      </c>
      <c r="C3667" s="193" t="s">
        <v>548</v>
      </c>
      <c r="D3667" s="195">
        <v>2025</v>
      </c>
      <c r="E3667" s="295" t="str">
        <f t="shared" si="52"/>
        <v>MediumROU2025</v>
      </c>
      <c r="F3667" s="304">
        <v>19424.322499999991</v>
      </c>
    </row>
    <row r="3668" spans="2:6">
      <c r="B3668" s="194" t="s">
        <v>685</v>
      </c>
      <c r="C3668" s="193" t="s">
        <v>548</v>
      </c>
      <c r="D3668" s="195">
        <v>2025</v>
      </c>
      <c r="E3668" s="295" t="str">
        <f t="shared" si="52"/>
        <v>HighROU2025</v>
      </c>
      <c r="F3668" s="304">
        <v>19525.642499999991</v>
      </c>
    </row>
    <row r="3669" spans="2:6">
      <c r="B3669" s="194" t="s">
        <v>683</v>
      </c>
      <c r="C3669" s="193" t="s">
        <v>548</v>
      </c>
      <c r="D3669" s="195">
        <v>2030</v>
      </c>
      <c r="E3669" s="295" t="str">
        <f t="shared" si="52"/>
        <v>LowROU2030</v>
      </c>
      <c r="F3669" s="304">
        <v>18732.026999999995</v>
      </c>
    </row>
    <row r="3670" spans="2:6">
      <c r="B3670" s="194" t="s">
        <v>684</v>
      </c>
      <c r="C3670" s="193" t="s">
        <v>548</v>
      </c>
      <c r="D3670" s="195">
        <v>2030</v>
      </c>
      <c r="E3670" s="295" t="str">
        <f t="shared" si="52"/>
        <v>MediumROU2030</v>
      </c>
      <c r="F3670" s="304">
        <v>19023.383499999996</v>
      </c>
    </row>
    <row r="3671" spans="2:6">
      <c r="B3671" s="194" t="s">
        <v>685</v>
      </c>
      <c r="C3671" s="193" t="s">
        <v>548</v>
      </c>
      <c r="D3671" s="195">
        <v>2030</v>
      </c>
      <c r="E3671" s="295" t="str">
        <f t="shared" si="52"/>
        <v>HighROU2030</v>
      </c>
      <c r="F3671" s="304">
        <v>19314.738499999999</v>
      </c>
    </row>
    <row r="3672" spans="2:6">
      <c r="B3672" s="194" t="s">
        <v>683</v>
      </c>
      <c r="C3672" s="193" t="s">
        <v>548</v>
      </c>
      <c r="D3672" s="195">
        <v>2035</v>
      </c>
      <c r="E3672" s="295" t="str">
        <f t="shared" si="52"/>
        <v>LowROU2035</v>
      </c>
      <c r="F3672" s="304">
        <v>18148.41299999999</v>
      </c>
    </row>
    <row r="3673" spans="2:6">
      <c r="B3673" s="194" t="s">
        <v>684</v>
      </c>
      <c r="C3673" s="193" t="s">
        <v>548</v>
      </c>
      <c r="D3673" s="195">
        <v>2035</v>
      </c>
      <c r="E3673" s="295" t="str">
        <f t="shared" si="52"/>
        <v>MediumROU2035</v>
      </c>
      <c r="F3673" s="304">
        <v>18680.470499999992</v>
      </c>
    </row>
    <row r="3674" spans="2:6">
      <c r="B3674" s="194" t="s">
        <v>685</v>
      </c>
      <c r="C3674" s="193" t="s">
        <v>548</v>
      </c>
      <c r="D3674" s="195">
        <v>2035</v>
      </c>
      <c r="E3674" s="295" t="str">
        <f t="shared" si="52"/>
        <v>HighROU2035</v>
      </c>
      <c r="F3674" s="304">
        <v>19212.527499999989</v>
      </c>
    </row>
    <row r="3675" spans="2:6">
      <c r="B3675" s="194" t="s">
        <v>683</v>
      </c>
      <c r="C3675" s="193" t="s">
        <v>548</v>
      </c>
      <c r="D3675" s="195">
        <v>2040</v>
      </c>
      <c r="E3675" s="295" t="str">
        <f t="shared" ref="E3675:E3738" si="53">_xlfn.CONCAT(B3675,C3675, D3675)</f>
        <v>LowROU2040</v>
      </c>
      <c r="F3675" s="304">
        <v>17513.149999999994</v>
      </c>
    </row>
    <row r="3676" spans="2:6">
      <c r="B3676" s="194" t="s">
        <v>684</v>
      </c>
      <c r="C3676" s="193" t="s">
        <v>548</v>
      </c>
      <c r="D3676" s="195">
        <v>2040</v>
      </c>
      <c r="E3676" s="295" t="str">
        <f t="shared" si="53"/>
        <v>MediumROU2040</v>
      </c>
      <c r="F3676" s="304">
        <v>18295.60249999999</v>
      </c>
    </row>
    <row r="3677" spans="2:6">
      <c r="B3677" s="194" t="s">
        <v>685</v>
      </c>
      <c r="C3677" s="193" t="s">
        <v>548</v>
      </c>
      <c r="D3677" s="195">
        <v>2040</v>
      </c>
      <c r="E3677" s="295" t="str">
        <f t="shared" si="53"/>
        <v>HighROU2040</v>
      </c>
      <c r="F3677" s="304">
        <v>19078.23899999999</v>
      </c>
    </row>
    <row r="3678" spans="2:6">
      <c r="B3678" s="194" t="s">
        <v>683</v>
      </c>
      <c r="C3678" s="193" t="s">
        <v>548</v>
      </c>
      <c r="D3678" s="195">
        <v>2045</v>
      </c>
      <c r="E3678" s="295" t="str">
        <f t="shared" si="53"/>
        <v>LowROU2045</v>
      </c>
      <c r="F3678" s="304">
        <v>16850.247500000001</v>
      </c>
    </row>
    <row r="3679" spans="2:6">
      <c r="B3679" s="194" t="s">
        <v>684</v>
      </c>
      <c r="C3679" s="193" t="s">
        <v>548</v>
      </c>
      <c r="D3679" s="195">
        <v>2045</v>
      </c>
      <c r="E3679" s="295" t="str">
        <f t="shared" si="53"/>
        <v>MediumROU2045</v>
      </c>
      <c r="F3679" s="304">
        <v>17882.022500000003</v>
      </c>
    </row>
    <row r="3680" spans="2:6">
      <c r="B3680" s="194" t="s">
        <v>685</v>
      </c>
      <c r="C3680" s="193" t="s">
        <v>548</v>
      </c>
      <c r="D3680" s="195">
        <v>2045</v>
      </c>
      <c r="E3680" s="295" t="str">
        <f t="shared" si="53"/>
        <v>HighROU2045</v>
      </c>
      <c r="F3680" s="304">
        <v>18916.7075</v>
      </c>
    </row>
    <row r="3681" spans="2:6">
      <c r="B3681" s="194" t="s">
        <v>683</v>
      </c>
      <c r="C3681" s="193" t="s">
        <v>548</v>
      </c>
      <c r="D3681" s="195">
        <v>2050</v>
      </c>
      <c r="E3681" s="295" t="str">
        <f t="shared" si="53"/>
        <v>LowROU2050</v>
      </c>
      <c r="F3681" s="304">
        <v>16165.702000000007</v>
      </c>
    </row>
    <row r="3682" spans="2:6">
      <c r="B3682" s="194" t="s">
        <v>684</v>
      </c>
      <c r="C3682" s="193" t="s">
        <v>548</v>
      </c>
      <c r="D3682" s="195">
        <v>2050</v>
      </c>
      <c r="E3682" s="295" t="str">
        <f t="shared" si="53"/>
        <v>MediumROU2050</v>
      </c>
      <c r="F3682" s="304">
        <v>17457.213000000003</v>
      </c>
    </row>
    <row r="3683" spans="2:6">
      <c r="B3683" s="194" t="s">
        <v>685</v>
      </c>
      <c r="C3683" s="193" t="s">
        <v>548</v>
      </c>
      <c r="D3683" s="195">
        <v>2050</v>
      </c>
      <c r="E3683" s="295" t="str">
        <f t="shared" si="53"/>
        <v>HighROU2050</v>
      </c>
      <c r="F3683" s="304">
        <v>18766.084500000004</v>
      </c>
    </row>
    <row r="3684" spans="2:6">
      <c r="B3684" s="194" t="s">
        <v>682</v>
      </c>
      <c r="C3684" s="193" t="s">
        <v>550</v>
      </c>
      <c r="D3684" s="195">
        <v>2020</v>
      </c>
      <c r="E3684" s="295" t="str">
        <f t="shared" si="53"/>
        <v>EstimatesRUS2020</v>
      </c>
      <c r="F3684" s="304">
        <v>145617.32849999995</v>
      </c>
    </row>
    <row r="3685" spans="2:6">
      <c r="B3685" s="194" t="s">
        <v>683</v>
      </c>
      <c r="C3685" s="193" t="s">
        <v>550</v>
      </c>
      <c r="D3685" s="195">
        <v>2025</v>
      </c>
      <c r="E3685" s="295" t="str">
        <f t="shared" si="53"/>
        <v>LowRUS2025</v>
      </c>
      <c r="F3685" s="304">
        <v>142715.91949999993</v>
      </c>
    </row>
    <row r="3686" spans="2:6">
      <c r="B3686" s="194" t="s">
        <v>684</v>
      </c>
      <c r="C3686" s="193" t="s">
        <v>550</v>
      </c>
      <c r="D3686" s="195">
        <v>2025</v>
      </c>
      <c r="E3686" s="295" t="str">
        <f t="shared" si="53"/>
        <v>MediumRUS2025</v>
      </c>
      <c r="F3686" s="304">
        <v>143494.20999999993</v>
      </c>
    </row>
    <row r="3687" spans="2:6">
      <c r="B3687" s="194" t="s">
        <v>685</v>
      </c>
      <c r="C3687" s="193" t="s">
        <v>550</v>
      </c>
      <c r="D3687" s="195">
        <v>2025</v>
      </c>
      <c r="E3687" s="295" t="str">
        <f t="shared" si="53"/>
        <v>HighRUS2025</v>
      </c>
      <c r="F3687" s="304">
        <v>144271.18149999995</v>
      </c>
    </row>
    <row r="3688" spans="2:6">
      <c r="B3688" s="194" t="s">
        <v>683</v>
      </c>
      <c r="C3688" s="193" t="s">
        <v>550</v>
      </c>
      <c r="D3688" s="195">
        <v>2030</v>
      </c>
      <c r="E3688" s="295" t="str">
        <f t="shared" si="53"/>
        <v>LowRUS2030</v>
      </c>
      <c r="F3688" s="304">
        <v>139223.08300000007</v>
      </c>
    </row>
    <row r="3689" spans="2:6">
      <c r="B3689" s="194" t="s">
        <v>684</v>
      </c>
      <c r="C3689" s="193" t="s">
        <v>550</v>
      </c>
      <c r="D3689" s="195">
        <v>2030</v>
      </c>
      <c r="E3689" s="295" t="str">
        <f t="shared" si="53"/>
        <v>MediumRUS2030</v>
      </c>
      <c r="F3689" s="304">
        <v>141432.7410000001</v>
      </c>
    </row>
    <row r="3690" spans="2:6">
      <c r="B3690" s="194" t="s">
        <v>685</v>
      </c>
      <c r="C3690" s="193" t="s">
        <v>550</v>
      </c>
      <c r="D3690" s="195">
        <v>2030</v>
      </c>
      <c r="E3690" s="295" t="str">
        <f t="shared" si="53"/>
        <v>HighRUS2030</v>
      </c>
      <c r="F3690" s="304">
        <v>143648.54800000007</v>
      </c>
    </row>
    <row r="3691" spans="2:6">
      <c r="B3691" s="194" t="s">
        <v>683</v>
      </c>
      <c r="C3691" s="193" t="s">
        <v>550</v>
      </c>
      <c r="D3691" s="195">
        <v>2035</v>
      </c>
      <c r="E3691" s="295" t="str">
        <f t="shared" si="53"/>
        <v>LowRUS2035</v>
      </c>
      <c r="F3691" s="304">
        <v>135193.58649999995</v>
      </c>
    </row>
    <row r="3692" spans="2:6">
      <c r="B3692" s="194" t="s">
        <v>684</v>
      </c>
      <c r="C3692" s="193" t="s">
        <v>550</v>
      </c>
      <c r="D3692" s="195">
        <v>2035</v>
      </c>
      <c r="E3692" s="295" t="str">
        <f t="shared" si="53"/>
        <v>MediumRUS2035</v>
      </c>
      <c r="F3692" s="304">
        <v>139227.98699999996</v>
      </c>
    </row>
    <row r="3693" spans="2:6">
      <c r="B3693" s="194" t="s">
        <v>685</v>
      </c>
      <c r="C3693" s="193" t="s">
        <v>550</v>
      </c>
      <c r="D3693" s="195">
        <v>2035</v>
      </c>
      <c r="E3693" s="295" t="str">
        <f t="shared" si="53"/>
        <v>HighRUS2035</v>
      </c>
      <c r="F3693" s="304">
        <v>143315.29299999998</v>
      </c>
    </row>
    <row r="3694" spans="2:6">
      <c r="B3694" s="194" t="s">
        <v>683</v>
      </c>
      <c r="C3694" s="193" t="s">
        <v>550</v>
      </c>
      <c r="D3694" s="195">
        <v>2040</v>
      </c>
      <c r="E3694" s="295" t="str">
        <f t="shared" si="53"/>
        <v>LowRUS2040</v>
      </c>
      <c r="F3694" s="304">
        <v>131064.46299999996</v>
      </c>
    </row>
    <row r="3695" spans="2:6">
      <c r="B3695" s="194" t="s">
        <v>684</v>
      </c>
      <c r="C3695" s="193" t="s">
        <v>550</v>
      </c>
      <c r="D3695" s="195">
        <v>2040</v>
      </c>
      <c r="E3695" s="295" t="str">
        <f t="shared" si="53"/>
        <v>MediumRUS2040</v>
      </c>
      <c r="F3695" s="304">
        <v>137110.99099999998</v>
      </c>
    </row>
    <row r="3696" spans="2:6">
      <c r="B3696" s="194" t="s">
        <v>685</v>
      </c>
      <c r="C3696" s="193" t="s">
        <v>550</v>
      </c>
      <c r="D3696" s="195">
        <v>2040</v>
      </c>
      <c r="E3696" s="295" t="str">
        <f t="shared" si="53"/>
        <v>HighRUS2040</v>
      </c>
      <c r="F3696" s="304">
        <v>143261.97599999997</v>
      </c>
    </row>
    <row r="3697" spans="2:6">
      <c r="B3697" s="194" t="s">
        <v>683</v>
      </c>
      <c r="C3697" s="193" t="s">
        <v>550</v>
      </c>
      <c r="D3697" s="195">
        <v>2045</v>
      </c>
      <c r="E3697" s="295" t="str">
        <f t="shared" si="53"/>
        <v>LowRUS2045</v>
      </c>
      <c r="F3697" s="304">
        <v>126997.93750000001</v>
      </c>
    </row>
    <row r="3698" spans="2:6">
      <c r="B3698" s="194" t="s">
        <v>684</v>
      </c>
      <c r="C3698" s="193" t="s">
        <v>550</v>
      </c>
      <c r="D3698" s="195">
        <v>2045</v>
      </c>
      <c r="E3698" s="295" t="str">
        <f t="shared" si="53"/>
        <v>MediumRUS2045</v>
      </c>
      <c r="F3698" s="304">
        <v>135171.27349999998</v>
      </c>
    </row>
    <row r="3699" spans="2:6">
      <c r="B3699" s="194" t="s">
        <v>685</v>
      </c>
      <c r="C3699" s="193" t="s">
        <v>550</v>
      </c>
      <c r="D3699" s="195">
        <v>2045</v>
      </c>
      <c r="E3699" s="295" t="str">
        <f t="shared" si="53"/>
        <v>HighRUS2045</v>
      </c>
      <c r="F3699" s="304">
        <v>143375.13649999999</v>
      </c>
    </row>
    <row r="3700" spans="2:6">
      <c r="B3700" s="194" t="s">
        <v>683</v>
      </c>
      <c r="C3700" s="193" t="s">
        <v>550</v>
      </c>
      <c r="D3700" s="195">
        <v>2050</v>
      </c>
      <c r="E3700" s="295" t="str">
        <f t="shared" si="53"/>
        <v>LowRUS2050</v>
      </c>
      <c r="F3700" s="304">
        <v>122780.493</v>
      </c>
    </row>
    <row r="3701" spans="2:6">
      <c r="B3701" s="194" t="s">
        <v>684</v>
      </c>
      <c r="C3701" s="193" t="s">
        <v>550</v>
      </c>
      <c r="D3701" s="195">
        <v>2050</v>
      </c>
      <c r="E3701" s="295" t="str">
        <f t="shared" si="53"/>
        <v>MediumRUS2050</v>
      </c>
      <c r="F3701" s="304">
        <v>133133.03500000003</v>
      </c>
    </row>
    <row r="3702" spans="2:6">
      <c r="B3702" s="194" t="s">
        <v>685</v>
      </c>
      <c r="C3702" s="193" t="s">
        <v>550</v>
      </c>
      <c r="D3702" s="195">
        <v>2050</v>
      </c>
      <c r="E3702" s="295" t="str">
        <f t="shared" si="53"/>
        <v>HighRUS2050</v>
      </c>
      <c r="F3702" s="304">
        <v>143559.36850000001</v>
      </c>
    </row>
    <row r="3703" spans="2:6">
      <c r="B3703" s="194" t="s">
        <v>682</v>
      </c>
      <c r="C3703" s="193" t="s">
        <v>552</v>
      </c>
      <c r="D3703" s="195">
        <v>2020</v>
      </c>
      <c r="E3703" s="295" t="str">
        <f t="shared" si="53"/>
        <v>EstimatesRWA2020</v>
      </c>
      <c r="F3703" s="304">
        <v>13146.361500000003</v>
      </c>
    </row>
    <row r="3704" spans="2:6">
      <c r="B3704" s="194" t="s">
        <v>683</v>
      </c>
      <c r="C3704" s="193" t="s">
        <v>552</v>
      </c>
      <c r="D3704" s="195">
        <v>2025</v>
      </c>
      <c r="E3704" s="295" t="str">
        <f t="shared" si="53"/>
        <v>LowRWA2025</v>
      </c>
      <c r="F3704" s="304">
        <v>14642.241000000004</v>
      </c>
    </row>
    <row r="3705" spans="2:6">
      <c r="B3705" s="194" t="s">
        <v>684</v>
      </c>
      <c r="C3705" s="193" t="s">
        <v>552</v>
      </c>
      <c r="D3705" s="195">
        <v>2025</v>
      </c>
      <c r="E3705" s="295" t="str">
        <f t="shared" si="53"/>
        <v>MediumRWA2025</v>
      </c>
      <c r="F3705" s="304">
        <v>14737.248000000001</v>
      </c>
    </row>
    <row r="3706" spans="2:6">
      <c r="B3706" s="194" t="s">
        <v>685</v>
      </c>
      <c r="C3706" s="193" t="s">
        <v>552</v>
      </c>
      <c r="D3706" s="195">
        <v>2025</v>
      </c>
      <c r="E3706" s="295" t="str">
        <f t="shared" si="53"/>
        <v>HighRWA2025</v>
      </c>
      <c r="F3706" s="304">
        <v>14832.264499999999</v>
      </c>
    </row>
    <row r="3707" spans="2:6">
      <c r="B3707" s="194" t="s">
        <v>683</v>
      </c>
      <c r="C3707" s="193" t="s">
        <v>552</v>
      </c>
      <c r="D3707" s="195">
        <v>2030</v>
      </c>
      <c r="E3707" s="295" t="str">
        <f t="shared" si="53"/>
        <v>LowRWA2030</v>
      </c>
      <c r="F3707" s="304">
        <v>16067.449999999995</v>
      </c>
    </row>
    <row r="3708" spans="2:6">
      <c r="B3708" s="194" t="s">
        <v>684</v>
      </c>
      <c r="C3708" s="193" t="s">
        <v>552</v>
      </c>
      <c r="D3708" s="195">
        <v>2030</v>
      </c>
      <c r="E3708" s="295" t="str">
        <f t="shared" si="53"/>
        <v>MediumRWA2030</v>
      </c>
      <c r="F3708" s="304">
        <v>16375.703999999996</v>
      </c>
    </row>
    <row r="3709" spans="2:6">
      <c r="B3709" s="194" t="s">
        <v>685</v>
      </c>
      <c r="C3709" s="193" t="s">
        <v>552</v>
      </c>
      <c r="D3709" s="195">
        <v>2030</v>
      </c>
      <c r="E3709" s="295" t="str">
        <f t="shared" si="53"/>
        <v>HighRWA2030</v>
      </c>
      <c r="F3709" s="304">
        <v>16684.061999999994</v>
      </c>
    </row>
    <row r="3710" spans="2:6">
      <c r="B3710" s="194" t="s">
        <v>683</v>
      </c>
      <c r="C3710" s="193" t="s">
        <v>552</v>
      </c>
      <c r="D3710" s="195">
        <v>2035</v>
      </c>
      <c r="E3710" s="295" t="str">
        <f t="shared" si="53"/>
        <v>LowRWA2035</v>
      </c>
      <c r="F3710" s="304">
        <v>17419.109500000002</v>
      </c>
    </row>
    <row r="3711" spans="2:6">
      <c r="B3711" s="194" t="s">
        <v>684</v>
      </c>
      <c r="C3711" s="193" t="s">
        <v>552</v>
      </c>
      <c r="D3711" s="195">
        <v>2035</v>
      </c>
      <c r="E3711" s="295" t="str">
        <f t="shared" si="53"/>
        <v>MediumRWA2035</v>
      </c>
      <c r="F3711" s="304">
        <v>18040.219999999998</v>
      </c>
    </row>
    <row r="3712" spans="2:6">
      <c r="B3712" s="194" t="s">
        <v>685</v>
      </c>
      <c r="C3712" s="193" t="s">
        <v>552</v>
      </c>
      <c r="D3712" s="195">
        <v>2035</v>
      </c>
      <c r="E3712" s="295" t="str">
        <f t="shared" si="53"/>
        <v>HighRWA2035</v>
      </c>
      <c r="F3712" s="304">
        <v>18661.647000000001</v>
      </c>
    </row>
    <row r="3713" spans="2:6">
      <c r="B3713" s="194" t="s">
        <v>683</v>
      </c>
      <c r="C3713" s="193" t="s">
        <v>552</v>
      </c>
      <c r="D3713" s="195">
        <v>2040</v>
      </c>
      <c r="E3713" s="295" t="str">
        <f t="shared" si="53"/>
        <v>LowRWA2040</v>
      </c>
      <c r="F3713" s="304">
        <v>18736.153500000019</v>
      </c>
    </row>
    <row r="3714" spans="2:6">
      <c r="B3714" s="194" t="s">
        <v>684</v>
      </c>
      <c r="C3714" s="193" t="s">
        <v>552</v>
      </c>
      <c r="D3714" s="195">
        <v>2040</v>
      </c>
      <c r="E3714" s="295" t="str">
        <f t="shared" si="53"/>
        <v>MediumRWA2040</v>
      </c>
      <c r="F3714" s="304">
        <v>19724.007000000023</v>
      </c>
    </row>
    <row r="3715" spans="2:6">
      <c r="B3715" s="194" t="s">
        <v>685</v>
      </c>
      <c r="C3715" s="193" t="s">
        <v>552</v>
      </c>
      <c r="D3715" s="195">
        <v>2040</v>
      </c>
      <c r="E3715" s="295" t="str">
        <f t="shared" si="53"/>
        <v>HighRWA2040</v>
      </c>
      <c r="F3715" s="304">
        <v>20713.00800000002</v>
      </c>
    </row>
    <row r="3716" spans="2:6">
      <c r="B3716" s="194" t="s">
        <v>683</v>
      </c>
      <c r="C3716" s="193" t="s">
        <v>552</v>
      </c>
      <c r="D3716" s="195">
        <v>2045</v>
      </c>
      <c r="E3716" s="295" t="str">
        <f t="shared" si="53"/>
        <v>LowRWA2045</v>
      </c>
      <c r="F3716" s="304">
        <v>19992.45150000001</v>
      </c>
    </row>
    <row r="3717" spans="2:6">
      <c r="B3717" s="194" t="s">
        <v>684</v>
      </c>
      <c r="C3717" s="193" t="s">
        <v>552</v>
      </c>
      <c r="D3717" s="195">
        <v>2045</v>
      </c>
      <c r="E3717" s="295" t="str">
        <f t="shared" si="53"/>
        <v>MediumRWA2045</v>
      </c>
      <c r="F3717" s="304">
        <v>21391.576500000006</v>
      </c>
    </row>
    <row r="3718" spans="2:6">
      <c r="B3718" s="194" t="s">
        <v>685</v>
      </c>
      <c r="C3718" s="193" t="s">
        <v>552</v>
      </c>
      <c r="D3718" s="195">
        <v>2045</v>
      </c>
      <c r="E3718" s="295" t="str">
        <f t="shared" si="53"/>
        <v>HighRWA2045</v>
      </c>
      <c r="F3718" s="304">
        <v>22799.007500000011</v>
      </c>
    </row>
    <row r="3719" spans="2:6">
      <c r="B3719" s="194" t="s">
        <v>683</v>
      </c>
      <c r="C3719" s="193" t="s">
        <v>552</v>
      </c>
      <c r="D3719" s="195">
        <v>2050</v>
      </c>
      <c r="E3719" s="295" t="str">
        <f t="shared" si="53"/>
        <v>LowRWA2050</v>
      </c>
      <c r="F3719" s="304">
        <v>21154.742999999999</v>
      </c>
    </row>
    <row r="3720" spans="2:6">
      <c r="B3720" s="194" t="s">
        <v>684</v>
      </c>
      <c r="C3720" s="193" t="s">
        <v>552</v>
      </c>
      <c r="D3720" s="195">
        <v>2050</v>
      </c>
      <c r="E3720" s="295" t="str">
        <f t="shared" si="53"/>
        <v>MediumRWA2050</v>
      </c>
      <c r="F3720" s="304">
        <v>23030.045999999991</v>
      </c>
    </row>
    <row r="3721" spans="2:6">
      <c r="B3721" s="194" t="s">
        <v>685</v>
      </c>
      <c r="C3721" s="193" t="s">
        <v>552</v>
      </c>
      <c r="D3721" s="195">
        <v>2050</v>
      </c>
      <c r="E3721" s="295" t="str">
        <f t="shared" si="53"/>
        <v>HighRWA2050</v>
      </c>
      <c r="F3721" s="304">
        <v>24939.292499999992</v>
      </c>
    </row>
    <row r="3722" spans="2:6">
      <c r="B3722" s="194" t="s">
        <v>682</v>
      </c>
      <c r="C3722" s="193" t="s">
        <v>556</v>
      </c>
      <c r="D3722" s="195">
        <v>2020</v>
      </c>
      <c r="E3722" s="295" t="str">
        <f t="shared" si="53"/>
        <v>EstimatesSAU2020</v>
      </c>
      <c r="F3722" s="304">
        <v>35997.106500000002</v>
      </c>
    </row>
    <row r="3723" spans="2:6">
      <c r="B3723" s="194" t="s">
        <v>683</v>
      </c>
      <c r="C3723" s="193" t="s">
        <v>556</v>
      </c>
      <c r="D3723" s="195">
        <v>2025</v>
      </c>
      <c r="E3723" s="295" t="str">
        <f t="shared" si="53"/>
        <v>LowSAU2025</v>
      </c>
      <c r="F3723" s="304">
        <v>37765.806499999999</v>
      </c>
    </row>
    <row r="3724" spans="2:6">
      <c r="B3724" s="194" t="s">
        <v>684</v>
      </c>
      <c r="C3724" s="193" t="s">
        <v>556</v>
      </c>
      <c r="D3724" s="195">
        <v>2025</v>
      </c>
      <c r="E3724" s="295" t="str">
        <f t="shared" si="53"/>
        <v>MediumSAU2025</v>
      </c>
      <c r="F3724" s="304">
        <v>37989.969000000005</v>
      </c>
    </row>
    <row r="3725" spans="2:6">
      <c r="B3725" s="194" t="s">
        <v>685</v>
      </c>
      <c r="C3725" s="193" t="s">
        <v>556</v>
      </c>
      <c r="D3725" s="195">
        <v>2025</v>
      </c>
      <c r="E3725" s="295" t="str">
        <f t="shared" si="53"/>
        <v>HighSAU2025</v>
      </c>
      <c r="F3725" s="304">
        <v>38214.127500000002</v>
      </c>
    </row>
    <row r="3726" spans="2:6">
      <c r="B3726" s="194" t="s">
        <v>683</v>
      </c>
      <c r="C3726" s="193" t="s">
        <v>556</v>
      </c>
      <c r="D3726" s="195">
        <v>2030</v>
      </c>
      <c r="E3726" s="295" t="str">
        <f t="shared" si="53"/>
        <v>LowSAU2030</v>
      </c>
      <c r="F3726" s="304">
        <v>39774.357500000013</v>
      </c>
    </row>
    <row r="3727" spans="2:6">
      <c r="B3727" s="194" t="s">
        <v>684</v>
      </c>
      <c r="C3727" s="193" t="s">
        <v>556</v>
      </c>
      <c r="D3727" s="195">
        <v>2030</v>
      </c>
      <c r="E3727" s="295" t="str">
        <f t="shared" si="53"/>
        <v>MediumSAU2030</v>
      </c>
      <c r="F3727" s="304">
        <v>40461.368500000011</v>
      </c>
    </row>
    <row r="3728" spans="2:6">
      <c r="B3728" s="194" t="s">
        <v>685</v>
      </c>
      <c r="C3728" s="193" t="s">
        <v>556</v>
      </c>
      <c r="D3728" s="195">
        <v>2030</v>
      </c>
      <c r="E3728" s="295" t="str">
        <f t="shared" si="53"/>
        <v>HighSAU2030</v>
      </c>
      <c r="F3728" s="304">
        <v>41148.363000000012</v>
      </c>
    </row>
    <row r="3729" spans="2:6">
      <c r="B3729" s="194" t="s">
        <v>683</v>
      </c>
      <c r="C3729" s="193" t="s">
        <v>556</v>
      </c>
      <c r="D3729" s="195">
        <v>2035</v>
      </c>
      <c r="E3729" s="295" t="str">
        <f t="shared" si="53"/>
        <v>LowSAU2035</v>
      </c>
      <c r="F3729" s="304">
        <v>41429.509499999986</v>
      </c>
    </row>
    <row r="3730" spans="2:6">
      <c r="B3730" s="194" t="s">
        <v>684</v>
      </c>
      <c r="C3730" s="193" t="s">
        <v>556</v>
      </c>
      <c r="D3730" s="195">
        <v>2035</v>
      </c>
      <c r="E3730" s="295" t="str">
        <f t="shared" si="53"/>
        <v>MediumSAU2035</v>
      </c>
      <c r="F3730" s="304">
        <v>42755.975499999993</v>
      </c>
    </row>
    <row r="3731" spans="2:6">
      <c r="B3731" s="194" t="s">
        <v>685</v>
      </c>
      <c r="C3731" s="193" t="s">
        <v>556</v>
      </c>
      <c r="D3731" s="195">
        <v>2035</v>
      </c>
      <c r="E3731" s="295" t="str">
        <f t="shared" si="53"/>
        <v>HighSAU2035</v>
      </c>
      <c r="F3731" s="304">
        <v>44082.626499999991</v>
      </c>
    </row>
    <row r="3732" spans="2:6">
      <c r="B3732" s="194" t="s">
        <v>683</v>
      </c>
      <c r="C3732" s="193" t="s">
        <v>556</v>
      </c>
      <c r="D3732" s="195">
        <v>2040</v>
      </c>
      <c r="E3732" s="295" t="str">
        <f t="shared" si="53"/>
        <v>LowSAU2040</v>
      </c>
      <c r="F3732" s="304">
        <v>42837.96899999999</v>
      </c>
    </row>
    <row r="3733" spans="2:6">
      <c r="B3733" s="194" t="s">
        <v>684</v>
      </c>
      <c r="C3733" s="193" t="s">
        <v>556</v>
      </c>
      <c r="D3733" s="195">
        <v>2040</v>
      </c>
      <c r="E3733" s="295" t="str">
        <f t="shared" si="53"/>
        <v>MediumSAU2040</v>
      </c>
      <c r="F3733" s="304">
        <v>44881.077999999994</v>
      </c>
    </row>
    <row r="3734" spans="2:6">
      <c r="B3734" s="194" t="s">
        <v>685</v>
      </c>
      <c r="C3734" s="193" t="s">
        <v>556</v>
      </c>
      <c r="D3734" s="195">
        <v>2040</v>
      </c>
      <c r="E3734" s="295" t="str">
        <f t="shared" si="53"/>
        <v>HighSAU2040</v>
      </c>
      <c r="F3734" s="304">
        <v>46924.918499999992</v>
      </c>
    </row>
    <row r="3735" spans="2:6">
      <c r="B3735" s="194" t="s">
        <v>683</v>
      </c>
      <c r="C3735" s="193" t="s">
        <v>556</v>
      </c>
      <c r="D3735" s="195">
        <v>2045</v>
      </c>
      <c r="E3735" s="295" t="str">
        <f t="shared" si="53"/>
        <v>LowSAU2045</v>
      </c>
      <c r="F3735" s="304">
        <v>43983.409000000007</v>
      </c>
    </row>
    <row r="3736" spans="2:6">
      <c r="B3736" s="194" t="s">
        <v>684</v>
      </c>
      <c r="C3736" s="193" t="s">
        <v>556</v>
      </c>
      <c r="D3736" s="195">
        <v>2045</v>
      </c>
      <c r="E3736" s="295" t="str">
        <f t="shared" si="53"/>
        <v>MediumSAU2045</v>
      </c>
      <c r="F3736" s="304">
        <v>46785.937000000013</v>
      </c>
    </row>
    <row r="3737" spans="2:6">
      <c r="B3737" s="194" t="s">
        <v>685</v>
      </c>
      <c r="C3737" s="193" t="s">
        <v>556</v>
      </c>
      <c r="D3737" s="195">
        <v>2045</v>
      </c>
      <c r="E3737" s="295" t="str">
        <f t="shared" si="53"/>
        <v>HighSAU2045</v>
      </c>
      <c r="F3737" s="304">
        <v>49596.684500000018</v>
      </c>
    </row>
    <row r="3738" spans="2:6">
      <c r="B3738" s="194" t="s">
        <v>683</v>
      </c>
      <c r="C3738" s="193" t="s">
        <v>556</v>
      </c>
      <c r="D3738" s="195">
        <v>2050</v>
      </c>
      <c r="E3738" s="295" t="str">
        <f t="shared" si="53"/>
        <v>LowSAU2050</v>
      </c>
      <c r="F3738" s="304">
        <v>44749.747500000012</v>
      </c>
    </row>
    <row r="3739" spans="2:6">
      <c r="B3739" s="194" t="s">
        <v>684</v>
      </c>
      <c r="C3739" s="193" t="s">
        <v>556</v>
      </c>
      <c r="D3739" s="195">
        <v>2050</v>
      </c>
      <c r="E3739" s="295" t="str">
        <f t="shared" ref="E3739:E3802" si="54">_xlfn.CONCAT(B3739,C3739, D3739)</f>
        <v>MediumSAU2050</v>
      </c>
      <c r="F3739" s="304">
        <v>48374.5435</v>
      </c>
    </row>
    <row r="3740" spans="2:6">
      <c r="B3740" s="194" t="s">
        <v>685</v>
      </c>
      <c r="C3740" s="193" t="s">
        <v>556</v>
      </c>
      <c r="D3740" s="195">
        <v>2050</v>
      </c>
      <c r="E3740" s="295" t="str">
        <f t="shared" si="54"/>
        <v>HighSAU2050</v>
      </c>
      <c r="F3740" s="304">
        <v>52050.946999999993</v>
      </c>
    </row>
    <row r="3741" spans="2:6">
      <c r="B3741" s="194" t="s">
        <v>682</v>
      </c>
      <c r="C3741" s="193" t="s">
        <v>558</v>
      </c>
      <c r="D3741" s="195">
        <v>2020</v>
      </c>
      <c r="E3741" s="295" t="str">
        <f t="shared" si="54"/>
        <v>EstimatesSDN2020</v>
      </c>
      <c r="F3741" s="304">
        <v>44440.486000000026</v>
      </c>
    </row>
    <row r="3742" spans="2:6">
      <c r="B3742" s="194" t="s">
        <v>683</v>
      </c>
      <c r="C3742" s="193" t="s">
        <v>558</v>
      </c>
      <c r="D3742" s="195">
        <v>2025</v>
      </c>
      <c r="E3742" s="295" t="str">
        <f t="shared" si="54"/>
        <v>LowSDN2025</v>
      </c>
      <c r="F3742" s="304">
        <v>50307.826500000003</v>
      </c>
    </row>
    <row r="3743" spans="2:6">
      <c r="B3743" s="194" t="s">
        <v>684</v>
      </c>
      <c r="C3743" s="193" t="s">
        <v>558</v>
      </c>
      <c r="D3743" s="195">
        <v>2025</v>
      </c>
      <c r="E3743" s="295" t="str">
        <f t="shared" si="54"/>
        <v>MediumSDN2025</v>
      </c>
      <c r="F3743" s="304">
        <v>50614.632999999994</v>
      </c>
    </row>
    <row r="3744" spans="2:6">
      <c r="B3744" s="194" t="s">
        <v>685</v>
      </c>
      <c r="C3744" s="193" t="s">
        <v>558</v>
      </c>
      <c r="D3744" s="195">
        <v>2025</v>
      </c>
      <c r="E3744" s="295" t="str">
        <f t="shared" si="54"/>
        <v>HighSDN2025</v>
      </c>
      <c r="F3744" s="304">
        <v>50921.415000000001</v>
      </c>
    </row>
    <row r="3745" spans="2:6">
      <c r="B3745" s="194" t="s">
        <v>683</v>
      </c>
      <c r="C3745" s="193" t="s">
        <v>558</v>
      </c>
      <c r="D3745" s="195">
        <v>2030</v>
      </c>
      <c r="E3745" s="295" t="str">
        <f t="shared" si="54"/>
        <v>LowSDN2030</v>
      </c>
      <c r="F3745" s="304">
        <v>56000.223499999986</v>
      </c>
    </row>
    <row r="3746" spans="2:6">
      <c r="B3746" s="194" t="s">
        <v>684</v>
      </c>
      <c r="C3746" s="193" t="s">
        <v>558</v>
      </c>
      <c r="D3746" s="195">
        <v>2030</v>
      </c>
      <c r="E3746" s="295" t="str">
        <f t="shared" si="54"/>
        <v>MediumSDN2030</v>
      </c>
      <c r="F3746" s="304">
        <v>56997.098499999978</v>
      </c>
    </row>
    <row r="3747" spans="2:6">
      <c r="B3747" s="194" t="s">
        <v>685</v>
      </c>
      <c r="C3747" s="193" t="s">
        <v>558</v>
      </c>
      <c r="D3747" s="195">
        <v>2030</v>
      </c>
      <c r="E3747" s="295" t="str">
        <f t="shared" si="54"/>
        <v>HighSDN2030</v>
      </c>
      <c r="F3747" s="304">
        <v>57993.74849999998</v>
      </c>
    </row>
    <row r="3748" spans="2:6">
      <c r="B3748" s="194" t="s">
        <v>683</v>
      </c>
      <c r="C3748" s="193" t="s">
        <v>558</v>
      </c>
      <c r="D3748" s="195">
        <v>2035</v>
      </c>
      <c r="E3748" s="295" t="str">
        <f t="shared" si="54"/>
        <v>LowSDN2035</v>
      </c>
      <c r="F3748" s="304">
        <v>61545.867000000013</v>
      </c>
    </row>
    <row r="3749" spans="2:6">
      <c r="B3749" s="194" t="s">
        <v>684</v>
      </c>
      <c r="C3749" s="193" t="s">
        <v>558</v>
      </c>
      <c r="D3749" s="195">
        <v>2035</v>
      </c>
      <c r="E3749" s="295" t="str">
        <f t="shared" si="54"/>
        <v>MediumSDN2035</v>
      </c>
      <c r="F3749" s="304">
        <v>63574.240500000029</v>
      </c>
    </row>
    <row r="3750" spans="2:6">
      <c r="B3750" s="194" t="s">
        <v>685</v>
      </c>
      <c r="C3750" s="193" t="s">
        <v>558</v>
      </c>
      <c r="D3750" s="195">
        <v>2035</v>
      </c>
      <c r="E3750" s="295" t="str">
        <f t="shared" si="54"/>
        <v>HighSDN2035</v>
      </c>
      <c r="F3750" s="304">
        <v>65601.870500000005</v>
      </c>
    </row>
    <row r="3751" spans="2:6">
      <c r="B3751" s="194" t="s">
        <v>683</v>
      </c>
      <c r="C3751" s="193" t="s">
        <v>558</v>
      </c>
      <c r="D3751" s="195">
        <v>2040</v>
      </c>
      <c r="E3751" s="295" t="str">
        <f t="shared" si="54"/>
        <v>LowSDN2040</v>
      </c>
      <c r="F3751" s="304">
        <v>67099.769</v>
      </c>
    </row>
    <row r="3752" spans="2:6">
      <c r="B3752" s="194" t="s">
        <v>684</v>
      </c>
      <c r="C3752" s="193" t="s">
        <v>558</v>
      </c>
      <c r="D3752" s="195">
        <v>2040</v>
      </c>
      <c r="E3752" s="295" t="str">
        <f t="shared" si="54"/>
        <v>MediumSDN2040</v>
      </c>
      <c r="F3752" s="304">
        <v>70376.378499999977</v>
      </c>
    </row>
    <row r="3753" spans="2:6">
      <c r="B3753" s="194" t="s">
        <v>685</v>
      </c>
      <c r="C3753" s="193" t="s">
        <v>558</v>
      </c>
      <c r="D3753" s="195">
        <v>2040</v>
      </c>
      <c r="E3753" s="295" t="str">
        <f t="shared" si="54"/>
        <v>HighSDN2040</v>
      </c>
      <c r="F3753" s="304">
        <v>73654.131499999974</v>
      </c>
    </row>
    <row r="3754" spans="2:6">
      <c r="B3754" s="194" t="s">
        <v>683</v>
      </c>
      <c r="C3754" s="193" t="s">
        <v>558</v>
      </c>
      <c r="D3754" s="195">
        <v>2045</v>
      </c>
      <c r="E3754" s="295" t="str">
        <f t="shared" si="54"/>
        <v>LowSDN2045</v>
      </c>
      <c r="F3754" s="304">
        <v>72624.139499999976</v>
      </c>
    </row>
    <row r="3755" spans="2:6">
      <c r="B3755" s="194" t="s">
        <v>684</v>
      </c>
      <c r="C3755" s="193" t="s">
        <v>558</v>
      </c>
      <c r="D3755" s="195">
        <v>2045</v>
      </c>
      <c r="E3755" s="295" t="str">
        <f t="shared" si="54"/>
        <v>MediumSDN2045</v>
      </c>
      <c r="F3755" s="304">
        <v>77363.662499999977</v>
      </c>
    </row>
    <row r="3756" spans="2:6">
      <c r="B3756" s="194" t="s">
        <v>685</v>
      </c>
      <c r="C3756" s="193" t="s">
        <v>558</v>
      </c>
      <c r="D3756" s="195">
        <v>2045</v>
      </c>
      <c r="E3756" s="295" t="str">
        <f t="shared" si="54"/>
        <v>HighSDN2045</v>
      </c>
      <c r="F3756" s="304">
        <v>82130.861499999955</v>
      </c>
    </row>
    <row r="3757" spans="2:6">
      <c r="B3757" s="194" t="s">
        <v>683</v>
      </c>
      <c r="C3757" s="193" t="s">
        <v>558</v>
      </c>
      <c r="D3757" s="195">
        <v>2050</v>
      </c>
      <c r="E3757" s="295" t="str">
        <f t="shared" si="54"/>
        <v>LowSDN2050</v>
      </c>
      <c r="F3757" s="304">
        <v>77994.957500000019</v>
      </c>
    </row>
    <row r="3758" spans="2:6">
      <c r="B3758" s="194" t="s">
        <v>684</v>
      </c>
      <c r="C3758" s="193" t="s">
        <v>558</v>
      </c>
      <c r="D3758" s="195">
        <v>2050</v>
      </c>
      <c r="E3758" s="295" t="str">
        <f t="shared" si="54"/>
        <v>MediumSDN2050</v>
      </c>
      <c r="F3758" s="304">
        <v>84494.269500000039</v>
      </c>
    </row>
    <row r="3759" spans="2:6">
      <c r="B3759" s="194" t="s">
        <v>685</v>
      </c>
      <c r="C3759" s="193" t="s">
        <v>558</v>
      </c>
      <c r="D3759" s="195">
        <v>2050</v>
      </c>
      <c r="E3759" s="295" t="str">
        <f t="shared" si="54"/>
        <v>HighSDN2050</v>
      </c>
      <c r="F3759" s="304">
        <v>91116.078500000047</v>
      </c>
    </row>
    <row r="3760" spans="2:6">
      <c r="B3760" s="194" t="s">
        <v>682</v>
      </c>
      <c r="C3760" s="193" t="s">
        <v>560</v>
      </c>
      <c r="D3760" s="195">
        <v>2020</v>
      </c>
      <c r="E3760" s="295" t="str">
        <f t="shared" si="54"/>
        <v>EstimatesSEN2020</v>
      </c>
      <c r="F3760" s="304">
        <v>16436.119999999992</v>
      </c>
    </row>
    <row r="3761" spans="2:6">
      <c r="B3761" s="194" t="s">
        <v>683</v>
      </c>
      <c r="C3761" s="193" t="s">
        <v>560</v>
      </c>
      <c r="D3761" s="195">
        <v>2025</v>
      </c>
      <c r="E3761" s="295" t="str">
        <f t="shared" si="54"/>
        <v>LowSEN2025</v>
      </c>
      <c r="F3761" s="304">
        <v>18573.541500000014</v>
      </c>
    </row>
    <row r="3762" spans="2:6">
      <c r="B3762" s="194" t="s">
        <v>684</v>
      </c>
      <c r="C3762" s="193" t="s">
        <v>560</v>
      </c>
      <c r="D3762" s="195">
        <v>2025</v>
      </c>
      <c r="E3762" s="295" t="str">
        <f t="shared" si="54"/>
        <v>MediumSEN2025</v>
      </c>
      <c r="F3762" s="304">
        <v>18687.799500000016</v>
      </c>
    </row>
    <row r="3763" spans="2:6">
      <c r="B3763" s="194" t="s">
        <v>685</v>
      </c>
      <c r="C3763" s="193" t="s">
        <v>560</v>
      </c>
      <c r="D3763" s="195">
        <v>2025</v>
      </c>
      <c r="E3763" s="295" t="str">
        <f t="shared" si="54"/>
        <v>HighSEN2025</v>
      </c>
      <c r="F3763" s="304">
        <v>18802.056000000019</v>
      </c>
    </row>
    <row r="3764" spans="2:6">
      <c r="B3764" s="194" t="s">
        <v>683</v>
      </c>
      <c r="C3764" s="193" t="s">
        <v>560</v>
      </c>
      <c r="D3764" s="195">
        <v>2030</v>
      </c>
      <c r="E3764" s="295" t="str">
        <f t="shared" si="54"/>
        <v>LowSEN2030</v>
      </c>
      <c r="F3764" s="304">
        <v>20750.081000000002</v>
      </c>
    </row>
    <row r="3765" spans="2:6">
      <c r="B3765" s="194" t="s">
        <v>684</v>
      </c>
      <c r="C3765" s="193" t="s">
        <v>560</v>
      </c>
      <c r="D3765" s="195">
        <v>2030</v>
      </c>
      <c r="E3765" s="295" t="str">
        <f t="shared" si="54"/>
        <v>MediumSEN2030</v>
      </c>
      <c r="F3765" s="304">
        <v>21125.871500000001</v>
      </c>
    </row>
    <row r="3766" spans="2:6">
      <c r="B3766" s="194" t="s">
        <v>685</v>
      </c>
      <c r="C3766" s="193" t="s">
        <v>560</v>
      </c>
      <c r="D3766" s="195">
        <v>2030</v>
      </c>
      <c r="E3766" s="295" t="str">
        <f t="shared" si="54"/>
        <v>HighSEN2030</v>
      </c>
      <c r="F3766" s="304">
        <v>21501.642500000002</v>
      </c>
    </row>
    <row r="3767" spans="2:6">
      <c r="B3767" s="194" t="s">
        <v>683</v>
      </c>
      <c r="C3767" s="193" t="s">
        <v>560</v>
      </c>
      <c r="D3767" s="195">
        <v>2035</v>
      </c>
      <c r="E3767" s="295" t="str">
        <f t="shared" si="54"/>
        <v>LowSEN2035</v>
      </c>
      <c r="F3767" s="304">
        <v>22980.339999999993</v>
      </c>
    </row>
    <row r="3768" spans="2:6">
      <c r="B3768" s="194" t="s">
        <v>684</v>
      </c>
      <c r="C3768" s="193" t="s">
        <v>560</v>
      </c>
      <c r="D3768" s="195">
        <v>2035</v>
      </c>
      <c r="E3768" s="295" t="str">
        <f t="shared" si="54"/>
        <v>MediumSEN2035</v>
      </c>
      <c r="F3768" s="304">
        <v>23753.28999999999</v>
      </c>
    </row>
    <row r="3769" spans="2:6">
      <c r="B3769" s="194" t="s">
        <v>685</v>
      </c>
      <c r="C3769" s="193" t="s">
        <v>560</v>
      </c>
      <c r="D3769" s="195">
        <v>2035</v>
      </c>
      <c r="E3769" s="295" t="str">
        <f t="shared" si="54"/>
        <v>HighSEN2035</v>
      </c>
      <c r="F3769" s="304">
        <v>24526.208999999992</v>
      </c>
    </row>
    <row r="3770" spans="2:6">
      <c r="B3770" s="194" t="s">
        <v>683</v>
      </c>
      <c r="C3770" s="193" t="s">
        <v>560</v>
      </c>
      <c r="D3770" s="195">
        <v>2040</v>
      </c>
      <c r="E3770" s="295" t="str">
        <f t="shared" si="54"/>
        <v>LowSEN2040</v>
      </c>
      <c r="F3770" s="304">
        <v>25313.633000000013</v>
      </c>
    </row>
    <row r="3771" spans="2:6">
      <c r="B3771" s="194" t="s">
        <v>684</v>
      </c>
      <c r="C3771" s="193" t="s">
        <v>560</v>
      </c>
      <c r="D3771" s="195">
        <v>2040</v>
      </c>
      <c r="E3771" s="295" t="str">
        <f t="shared" si="54"/>
        <v>MediumSEN2040</v>
      </c>
      <c r="F3771" s="304">
        <v>26568.155500000012</v>
      </c>
    </row>
    <row r="3772" spans="2:6">
      <c r="B3772" s="194" t="s">
        <v>685</v>
      </c>
      <c r="C3772" s="193" t="s">
        <v>560</v>
      </c>
      <c r="D3772" s="195">
        <v>2040</v>
      </c>
      <c r="E3772" s="295" t="str">
        <f t="shared" si="54"/>
        <v>HighSEN2040</v>
      </c>
      <c r="F3772" s="304">
        <v>27823.461000000007</v>
      </c>
    </row>
    <row r="3773" spans="2:6">
      <c r="B3773" s="194" t="s">
        <v>683</v>
      </c>
      <c r="C3773" s="193" t="s">
        <v>560</v>
      </c>
      <c r="D3773" s="195">
        <v>2045</v>
      </c>
      <c r="E3773" s="295" t="str">
        <f t="shared" si="54"/>
        <v>LowSEN2045</v>
      </c>
      <c r="F3773" s="304">
        <v>27703.350499999986</v>
      </c>
    </row>
    <row r="3774" spans="2:6">
      <c r="B3774" s="194" t="s">
        <v>684</v>
      </c>
      <c r="C3774" s="193" t="s">
        <v>560</v>
      </c>
      <c r="D3774" s="195">
        <v>2045</v>
      </c>
      <c r="E3774" s="295" t="str">
        <f t="shared" si="54"/>
        <v>MediumSEN2045</v>
      </c>
      <c r="F3774" s="304">
        <v>29516.981499999987</v>
      </c>
    </row>
    <row r="3775" spans="2:6">
      <c r="B3775" s="194" t="s">
        <v>685</v>
      </c>
      <c r="C3775" s="193" t="s">
        <v>560</v>
      </c>
      <c r="D3775" s="195">
        <v>2045</v>
      </c>
      <c r="E3775" s="295" t="str">
        <f t="shared" si="54"/>
        <v>HighSEN2045</v>
      </c>
      <c r="F3775" s="304">
        <v>31340.029999999984</v>
      </c>
    </row>
    <row r="3776" spans="2:6">
      <c r="B3776" s="194" t="s">
        <v>683</v>
      </c>
      <c r="C3776" s="193" t="s">
        <v>560</v>
      </c>
      <c r="D3776" s="195">
        <v>2050</v>
      </c>
      <c r="E3776" s="295" t="str">
        <f t="shared" si="54"/>
        <v>LowSEN2050</v>
      </c>
      <c r="F3776" s="304">
        <v>30075.021500000006</v>
      </c>
    </row>
    <row r="3777" spans="2:6">
      <c r="B3777" s="194" t="s">
        <v>684</v>
      </c>
      <c r="C3777" s="193" t="s">
        <v>560</v>
      </c>
      <c r="D3777" s="195">
        <v>2050</v>
      </c>
      <c r="E3777" s="295" t="str">
        <f t="shared" si="54"/>
        <v>MediumSEN2050</v>
      </c>
      <c r="F3777" s="304">
        <v>32562.8685</v>
      </c>
    </row>
    <row r="3778" spans="2:6">
      <c r="B3778" s="194" t="s">
        <v>685</v>
      </c>
      <c r="C3778" s="193" t="s">
        <v>560</v>
      </c>
      <c r="D3778" s="195">
        <v>2050</v>
      </c>
      <c r="E3778" s="295" t="str">
        <f t="shared" si="54"/>
        <v>HighSEN2050</v>
      </c>
      <c r="F3778" s="304">
        <v>35093.879999999997</v>
      </c>
    </row>
    <row r="3779" spans="2:6">
      <c r="B3779" s="194" t="s">
        <v>682</v>
      </c>
      <c r="C3779" s="193" t="s">
        <v>562</v>
      </c>
      <c r="D3779" s="195">
        <v>2020</v>
      </c>
      <c r="E3779" s="295" t="str">
        <f t="shared" si="54"/>
        <v>EstimatesSGP2020</v>
      </c>
      <c r="F3779" s="304">
        <v>5909.8695000000016</v>
      </c>
    </row>
    <row r="3780" spans="2:6">
      <c r="B3780" s="194" t="s">
        <v>683</v>
      </c>
      <c r="C3780" s="193" t="s">
        <v>562</v>
      </c>
      <c r="D3780" s="195">
        <v>2025</v>
      </c>
      <c r="E3780" s="295" t="str">
        <f t="shared" si="54"/>
        <v>LowSGP2025</v>
      </c>
      <c r="F3780" s="304">
        <v>6053.9199999999992</v>
      </c>
    </row>
    <row r="3781" spans="2:6">
      <c r="B3781" s="194" t="s">
        <v>684</v>
      </c>
      <c r="C3781" s="193" t="s">
        <v>562</v>
      </c>
      <c r="D3781" s="195">
        <v>2025</v>
      </c>
      <c r="E3781" s="295" t="str">
        <f t="shared" si="54"/>
        <v>MediumSGP2025</v>
      </c>
      <c r="F3781" s="304">
        <v>6089.5404999999992</v>
      </c>
    </row>
    <row r="3782" spans="2:6">
      <c r="B3782" s="194" t="s">
        <v>685</v>
      </c>
      <c r="C3782" s="193" t="s">
        <v>562</v>
      </c>
      <c r="D3782" s="195">
        <v>2025</v>
      </c>
      <c r="E3782" s="295" t="str">
        <f t="shared" si="54"/>
        <v>HighSGP2025</v>
      </c>
      <c r="F3782" s="304">
        <v>6125.1619999999984</v>
      </c>
    </row>
    <row r="3783" spans="2:6">
      <c r="B3783" s="194" t="s">
        <v>683</v>
      </c>
      <c r="C3783" s="193" t="s">
        <v>562</v>
      </c>
      <c r="D3783" s="195">
        <v>2030</v>
      </c>
      <c r="E3783" s="295" t="str">
        <f t="shared" si="54"/>
        <v>LowSGP2030</v>
      </c>
      <c r="F3783" s="304">
        <v>6146.2145</v>
      </c>
    </row>
    <row r="3784" spans="2:6">
      <c r="B3784" s="194" t="s">
        <v>684</v>
      </c>
      <c r="C3784" s="193" t="s">
        <v>562</v>
      </c>
      <c r="D3784" s="195">
        <v>2030</v>
      </c>
      <c r="E3784" s="295" t="str">
        <f t="shared" si="54"/>
        <v>MediumSGP2030</v>
      </c>
      <c r="F3784" s="304">
        <v>6251.9874999999993</v>
      </c>
    </row>
    <row r="3785" spans="2:6">
      <c r="B3785" s="194" t="s">
        <v>685</v>
      </c>
      <c r="C3785" s="193" t="s">
        <v>562</v>
      </c>
      <c r="D3785" s="195">
        <v>2030</v>
      </c>
      <c r="E3785" s="295" t="str">
        <f t="shared" si="54"/>
        <v>HighSGP2030</v>
      </c>
      <c r="F3785" s="304">
        <v>6357.7635</v>
      </c>
    </row>
    <row r="3786" spans="2:6">
      <c r="B3786" s="194" t="s">
        <v>683</v>
      </c>
      <c r="C3786" s="193" t="s">
        <v>562</v>
      </c>
      <c r="D3786" s="195">
        <v>2035</v>
      </c>
      <c r="E3786" s="295" t="str">
        <f t="shared" si="54"/>
        <v>LowSGP2035</v>
      </c>
      <c r="F3786" s="304">
        <v>6171.0229999999992</v>
      </c>
    </row>
    <row r="3787" spans="2:6">
      <c r="B3787" s="194" t="s">
        <v>684</v>
      </c>
      <c r="C3787" s="193" t="s">
        <v>562</v>
      </c>
      <c r="D3787" s="195">
        <v>2035</v>
      </c>
      <c r="E3787" s="295" t="str">
        <f t="shared" si="54"/>
        <v>MediumSGP2035</v>
      </c>
      <c r="F3787" s="304">
        <v>6361.9359999999997</v>
      </c>
    </row>
    <row r="3788" spans="2:6">
      <c r="B3788" s="194" t="s">
        <v>685</v>
      </c>
      <c r="C3788" s="193" t="s">
        <v>562</v>
      </c>
      <c r="D3788" s="195">
        <v>2035</v>
      </c>
      <c r="E3788" s="295" t="str">
        <f t="shared" si="54"/>
        <v>HighSGP2035</v>
      </c>
      <c r="F3788" s="304">
        <v>6552.8454999999985</v>
      </c>
    </row>
    <row r="3789" spans="2:6">
      <c r="B3789" s="194" t="s">
        <v>683</v>
      </c>
      <c r="C3789" s="193" t="s">
        <v>562</v>
      </c>
      <c r="D3789" s="195">
        <v>2040</v>
      </c>
      <c r="E3789" s="295" t="str">
        <f t="shared" si="54"/>
        <v>LowSGP2040</v>
      </c>
      <c r="F3789" s="304">
        <v>6134.4885000000004</v>
      </c>
    </row>
    <row r="3790" spans="2:6">
      <c r="B3790" s="194" t="s">
        <v>684</v>
      </c>
      <c r="C3790" s="193" t="s">
        <v>562</v>
      </c>
      <c r="D3790" s="195">
        <v>2040</v>
      </c>
      <c r="E3790" s="295" t="str">
        <f t="shared" si="54"/>
        <v>MediumSGP2040</v>
      </c>
      <c r="F3790" s="304">
        <v>6407.7359999999999</v>
      </c>
    </row>
    <row r="3791" spans="2:6">
      <c r="B3791" s="194" t="s">
        <v>685</v>
      </c>
      <c r="C3791" s="193" t="s">
        <v>562</v>
      </c>
      <c r="D3791" s="195">
        <v>2040</v>
      </c>
      <c r="E3791" s="295" t="str">
        <f t="shared" si="54"/>
        <v>HighSGP2040</v>
      </c>
      <c r="F3791" s="304">
        <v>6681.0010000000011</v>
      </c>
    </row>
    <row r="3792" spans="2:6">
      <c r="B3792" s="194" t="s">
        <v>683</v>
      </c>
      <c r="C3792" s="193" t="s">
        <v>562</v>
      </c>
      <c r="D3792" s="195">
        <v>2045</v>
      </c>
      <c r="E3792" s="295" t="str">
        <f t="shared" si="54"/>
        <v>LowSGP2045</v>
      </c>
      <c r="F3792" s="304">
        <v>6042.9295000000002</v>
      </c>
    </row>
    <row r="3793" spans="2:6">
      <c r="B3793" s="194" t="s">
        <v>684</v>
      </c>
      <c r="C3793" s="193" t="s">
        <v>562</v>
      </c>
      <c r="D3793" s="195">
        <v>2045</v>
      </c>
      <c r="E3793" s="295" t="str">
        <f t="shared" si="54"/>
        <v>MediumSGP2045</v>
      </c>
      <c r="F3793" s="304">
        <v>6394.1965</v>
      </c>
    </row>
    <row r="3794" spans="2:6">
      <c r="B3794" s="194" t="s">
        <v>685</v>
      </c>
      <c r="C3794" s="193" t="s">
        <v>562</v>
      </c>
      <c r="D3794" s="195">
        <v>2045</v>
      </c>
      <c r="E3794" s="295" t="str">
        <f t="shared" si="54"/>
        <v>HighSGP2045</v>
      </c>
      <c r="F3794" s="304">
        <v>6745.7204999999994</v>
      </c>
    </row>
    <row r="3795" spans="2:6">
      <c r="B3795" s="194" t="s">
        <v>683</v>
      </c>
      <c r="C3795" s="193" t="s">
        <v>562</v>
      </c>
      <c r="D3795" s="195">
        <v>2050</v>
      </c>
      <c r="E3795" s="295" t="str">
        <f t="shared" si="54"/>
        <v>LowSGP2050</v>
      </c>
      <c r="F3795" s="304">
        <v>5907.2064999999993</v>
      </c>
    </row>
    <row r="3796" spans="2:6">
      <c r="B3796" s="194" t="s">
        <v>684</v>
      </c>
      <c r="C3796" s="193" t="s">
        <v>562</v>
      </c>
      <c r="D3796" s="195">
        <v>2050</v>
      </c>
      <c r="E3796" s="295" t="str">
        <f t="shared" si="54"/>
        <v>MediumSGP2050</v>
      </c>
      <c r="F3796" s="304">
        <v>6337.2349999999988</v>
      </c>
    </row>
    <row r="3797" spans="2:6">
      <c r="B3797" s="194" t="s">
        <v>685</v>
      </c>
      <c r="C3797" s="193" t="s">
        <v>562</v>
      </c>
      <c r="D3797" s="195">
        <v>2050</v>
      </c>
      <c r="E3797" s="295" t="str">
        <f t="shared" si="54"/>
        <v>HighSGP2050</v>
      </c>
      <c r="F3797" s="304">
        <v>6769.0044999999982</v>
      </c>
    </row>
    <row r="3798" spans="2:6">
      <c r="B3798" s="194" t="s">
        <v>682</v>
      </c>
      <c r="C3798" s="193" t="s">
        <v>701</v>
      </c>
      <c r="D3798" s="195">
        <v>2020</v>
      </c>
      <c r="E3798" s="295" t="str">
        <f t="shared" si="54"/>
        <v>EstimatesSHN2020</v>
      </c>
      <c r="F3798" s="304">
        <v>5.4205000000000005</v>
      </c>
    </row>
    <row r="3799" spans="2:6">
      <c r="B3799" s="194" t="s">
        <v>683</v>
      </c>
      <c r="C3799" s="193" t="s">
        <v>701</v>
      </c>
      <c r="D3799" s="195">
        <v>2025</v>
      </c>
      <c r="E3799" s="295" t="str">
        <f t="shared" si="54"/>
        <v>LowSHN2025</v>
      </c>
      <c r="F3799" s="304">
        <v>5.1755000000000022</v>
      </c>
    </row>
    <row r="3800" spans="2:6">
      <c r="B3800" s="194" t="s">
        <v>684</v>
      </c>
      <c r="C3800" s="193" t="s">
        <v>701</v>
      </c>
      <c r="D3800" s="195">
        <v>2025</v>
      </c>
      <c r="E3800" s="295" t="str">
        <f t="shared" si="54"/>
        <v>MediumSHN2025</v>
      </c>
      <c r="F3800" s="304">
        <v>5.1960000000000024</v>
      </c>
    </row>
    <row r="3801" spans="2:6">
      <c r="B3801" s="194" t="s">
        <v>685</v>
      </c>
      <c r="C3801" s="193" t="s">
        <v>701</v>
      </c>
      <c r="D3801" s="195">
        <v>2025</v>
      </c>
      <c r="E3801" s="295" t="str">
        <f t="shared" si="54"/>
        <v>HighSHN2025</v>
      </c>
      <c r="F3801" s="304">
        <v>5.2155000000000022</v>
      </c>
    </row>
    <row r="3802" spans="2:6">
      <c r="B3802" s="194" t="s">
        <v>683</v>
      </c>
      <c r="C3802" s="193" t="s">
        <v>701</v>
      </c>
      <c r="D3802" s="195">
        <v>2030</v>
      </c>
      <c r="E3802" s="295" t="str">
        <f t="shared" si="54"/>
        <v>LowSHN2030</v>
      </c>
      <c r="F3802" s="304">
        <v>4.8369999999999989</v>
      </c>
    </row>
    <row r="3803" spans="2:6">
      <c r="B3803" s="194" t="s">
        <v>684</v>
      </c>
      <c r="C3803" s="193" t="s">
        <v>701</v>
      </c>
      <c r="D3803" s="195">
        <v>2030</v>
      </c>
      <c r="E3803" s="295" t="str">
        <f t="shared" ref="E3803:E3866" si="55">_xlfn.CONCAT(B3803,C3803, D3803)</f>
        <v>MediumSHN2030</v>
      </c>
      <c r="F3803" s="304">
        <v>4.8949999999999996</v>
      </c>
    </row>
    <row r="3804" spans="2:6">
      <c r="B3804" s="194" t="s">
        <v>685</v>
      </c>
      <c r="C3804" s="193" t="s">
        <v>701</v>
      </c>
      <c r="D3804" s="195">
        <v>2030</v>
      </c>
      <c r="E3804" s="295" t="str">
        <f t="shared" si="55"/>
        <v>HighSHN2030</v>
      </c>
      <c r="F3804" s="304">
        <v>4.9524999999999997</v>
      </c>
    </row>
    <row r="3805" spans="2:6">
      <c r="B3805" s="194" t="s">
        <v>683</v>
      </c>
      <c r="C3805" s="193" t="s">
        <v>701</v>
      </c>
      <c r="D3805" s="195">
        <v>2035</v>
      </c>
      <c r="E3805" s="295" t="str">
        <f t="shared" si="55"/>
        <v>LowSHN2035</v>
      </c>
      <c r="F3805" s="304">
        <v>4.4869999999999992</v>
      </c>
    </row>
    <row r="3806" spans="2:6">
      <c r="B3806" s="194" t="s">
        <v>684</v>
      </c>
      <c r="C3806" s="193" t="s">
        <v>701</v>
      </c>
      <c r="D3806" s="195">
        <v>2035</v>
      </c>
      <c r="E3806" s="295" t="str">
        <f t="shared" si="55"/>
        <v>MediumSHN2035</v>
      </c>
      <c r="F3806" s="304">
        <v>4.59</v>
      </c>
    </row>
    <row r="3807" spans="2:6">
      <c r="B3807" s="194" t="s">
        <v>685</v>
      </c>
      <c r="C3807" s="193" t="s">
        <v>701</v>
      </c>
      <c r="D3807" s="195">
        <v>2035</v>
      </c>
      <c r="E3807" s="295" t="str">
        <f t="shared" si="55"/>
        <v>HighSHN2035</v>
      </c>
      <c r="F3807" s="304">
        <v>4.6920000000000002</v>
      </c>
    </row>
    <row r="3808" spans="2:6">
      <c r="B3808" s="194" t="s">
        <v>683</v>
      </c>
      <c r="C3808" s="193" t="s">
        <v>701</v>
      </c>
      <c r="D3808" s="195">
        <v>2040</v>
      </c>
      <c r="E3808" s="295" t="str">
        <f t="shared" si="55"/>
        <v>LowSHN2040</v>
      </c>
      <c r="F3808" s="304">
        <v>4.1555000000000009</v>
      </c>
    </row>
    <row r="3809" spans="2:6">
      <c r="B3809" s="194" t="s">
        <v>684</v>
      </c>
      <c r="C3809" s="193" t="s">
        <v>701</v>
      </c>
      <c r="D3809" s="195">
        <v>2040</v>
      </c>
      <c r="E3809" s="295" t="str">
        <f t="shared" si="55"/>
        <v>MediumSHN2040</v>
      </c>
      <c r="F3809" s="304">
        <v>4.3129999999999997</v>
      </c>
    </row>
    <row r="3810" spans="2:6">
      <c r="B3810" s="194" t="s">
        <v>685</v>
      </c>
      <c r="C3810" s="193" t="s">
        <v>701</v>
      </c>
      <c r="D3810" s="195">
        <v>2040</v>
      </c>
      <c r="E3810" s="295" t="str">
        <f t="shared" si="55"/>
        <v>HighSHN2040</v>
      </c>
      <c r="F3810" s="304">
        <v>4.47</v>
      </c>
    </row>
    <row r="3811" spans="2:6">
      <c r="B3811" s="194" t="s">
        <v>683</v>
      </c>
      <c r="C3811" s="193" t="s">
        <v>701</v>
      </c>
      <c r="D3811" s="195">
        <v>2045</v>
      </c>
      <c r="E3811" s="295" t="str">
        <f t="shared" si="55"/>
        <v>LowSHN2045</v>
      </c>
      <c r="F3811" s="304">
        <v>3.8635000000000019</v>
      </c>
    </row>
    <row r="3812" spans="2:6">
      <c r="B3812" s="194" t="s">
        <v>684</v>
      </c>
      <c r="C3812" s="193" t="s">
        <v>701</v>
      </c>
      <c r="D3812" s="195">
        <v>2045</v>
      </c>
      <c r="E3812" s="295" t="str">
        <f t="shared" si="55"/>
        <v>MediumSHN2045</v>
      </c>
      <c r="F3812" s="304">
        <v>4.0795000000000021</v>
      </c>
    </row>
    <row r="3813" spans="2:6">
      <c r="B3813" s="194" t="s">
        <v>685</v>
      </c>
      <c r="C3813" s="193" t="s">
        <v>701</v>
      </c>
      <c r="D3813" s="195">
        <v>2045</v>
      </c>
      <c r="E3813" s="295" t="str">
        <f t="shared" si="55"/>
        <v>HighSHN2045</v>
      </c>
      <c r="F3813" s="304">
        <v>4.2970000000000024</v>
      </c>
    </row>
    <row r="3814" spans="2:6">
      <c r="B3814" s="194" t="s">
        <v>683</v>
      </c>
      <c r="C3814" s="193" t="s">
        <v>701</v>
      </c>
      <c r="D3814" s="195">
        <v>2050</v>
      </c>
      <c r="E3814" s="295" t="str">
        <f t="shared" si="55"/>
        <v>LowSHN2050</v>
      </c>
      <c r="F3814" s="304">
        <v>3.6000000000000005</v>
      </c>
    </row>
    <row r="3815" spans="2:6">
      <c r="B3815" s="194" t="s">
        <v>684</v>
      </c>
      <c r="C3815" s="193" t="s">
        <v>701</v>
      </c>
      <c r="D3815" s="195">
        <v>2050</v>
      </c>
      <c r="E3815" s="295" t="str">
        <f t="shared" si="55"/>
        <v>MediumSHN2050</v>
      </c>
      <c r="F3815" s="304">
        <v>3.8739999999999997</v>
      </c>
    </row>
    <row r="3816" spans="2:6">
      <c r="B3816" s="194" t="s">
        <v>685</v>
      </c>
      <c r="C3816" s="193" t="s">
        <v>701</v>
      </c>
      <c r="D3816" s="195">
        <v>2050</v>
      </c>
      <c r="E3816" s="295" t="str">
        <f t="shared" si="55"/>
        <v>HighSHN2050</v>
      </c>
      <c r="F3816" s="304">
        <v>4.1555</v>
      </c>
    </row>
    <row r="3817" spans="2:6">
      <c r="B3817" s="207" t="s">
        <v>682</v>
      </c>
      <c r="C3817" s="193" t="s">
        <v>564</v>
      </c>
      <c r="D3817" s="195">
        <v>2020</v>
      </c>
      <c r="E3817" s="295" t="str">
        <f t="shared" si="55"/>
        <v>EstimatesSLB2020</v>
      </c>
      <c r="F3817" s="304">
        <v>691.19049999999936</v>
      </c>
    </row>
    <row r="3818" spans="2:6">
      <c r="B3818" s="194" t="s">
        <v>683</v>
      </c>
      <c r="C3818" s="193" t="s">
        <v>564</v>
      </c>
      <c r="D3818" s="195">
        <v>2025</v>
      </c>
      <c r="E3818" s="295" t="str">
        <f t="shared" si="55"/>
        <v>LowSLB2025</v>
      </c>
      <c r="F3818" s="304">
        <v>768.23149999999987</v>
      </c>
    </row>
    <row r="3819" spans="2:6">
      <c r="B3819" s="194" t="s">
        <v>684</v>
      </c>
      <c r="C3819" s="193" t="s">
        <v>564</v>
      </c>
      <c r="D3819" s="195">
        <v>2025</v>
      </c>
      <c r="E3819" s="295" t="str">
        <f t="shared" si="55"/>
        <v>MediumSLB2025</v>
      </c>
      <c r="F3819" s="304">
        <v>773.02699999999982</v>
      </c>
    </row>
    <row r="3820" spans="2:6">
      <c r="B3820" s="194" t="s">
        <v>685</v>
      </c>
      <c r="C3820" s="193" t="s">
        <v>564</v>
      </c>
      <c r="D3820" s="195">
        <v>2025</v>
      </c>
      <c r="E3820" s="295" t="str">
        <f t="shared" si="55"/>
        <v>HighSLB2025</v>
      </c>
      <c r="F3820" s="304">
        <v>777.82099999999991</v>
      </c>
    </row>
    <row r="3821" spans="2:6">
      <c r="B3821" s="194" t="s">
        <v>683</v>
      </c>
      <c r="C3821" s="193" t="s">
        <v>564</v>
      </c>
      <c r="D3821" s="195">
        <v>2030</v>
      </c>
      <c r="E3821" s="295" t="str">
        <f t="shared" si="55"/>
        <v>LowSLB2030</v>
      </c>
      <c r="F3821" s="304">
        <v>840.76049999999987</v>
      </c>
    </row>
    <row r="3822" spans="2:6">
      <c r="B3822" s="194" t="s">
        <v>684</v>
      </c>
      <c r="C3822" s="193" t="s">
        <v>564</v>
      </c>
      <c r="D3822" s="195">
        <v>2030</v>
      </c>
      <c r="E3822" s="295" t="str">
        <f t="shared" si="55"/>
        <v>MediumSLB2030</v>
      </c>
      <c r="F3822" s="304">
        <v>856.26349999999991</v>
      </c>
    </row>
    <row r="3823" spans="2:6">
      <c r="B3823" s="194" t="s">
        <v>685</v>
      </c>
      <c r="C3823" s="193" t="s">
        <v>564</v>
      </c>
      <c r="D3823" s="195">
        <v>2030</v>
      </c>
      <c r="E3823" s="295" t="str">
        <f t="shared" si="55"/>
        <v>HighSLB2030</v>
      </c>
      <c r="F3823" s="304">
        <v>871.76649999999995</v>
      </c>
    </row>
    <row r="3824" spans="2:6">
      <c r="B3824" s="194" t="s">
        <v>683</v>
      </c>
      <c r="C3824" s="193" t="s">
        <v>564</v>
      </c>
      <c r="D3824" s="195">
        <v>2035</v>
      </c>
      <c r="E3824" s="295" t="str">
        <f t="shared" si="55"/>
        <v>LowSLB2035</v>
      </c>
      <c r="F3824" s="304">
        <v>912.1994999999996</v>
      </c>
    </row>
    <row r="3825" spans="2:6">
      <c r="B3825" s="194" t="s">
        <v>684</v>
      </c>
      <c r="C3825" s="193" t="s">
        <v>564</v>
      </c>
      <c r="D3825" s="195">
        <v>2035</v>
      </c>
      <c r="E3825" s="295" t="str">
        <f t="shared" si="55"/>
        <v>MediumSLB2035</v>
      </c>
      <c r="F3825" s="304">
        <v>943.64049999999963</v>
      </c>
    </row>
    <row r="3826" spans="2:6">
      <c r="B3826" s="194" t="s">
        <v>685</v>
      </c>
      <c r="C3826" s="193" t="s">
        <v>564</v>
      </c>
      <c r="D3826" s="195">
        <v>2035</v>
      </c>
      <c r="E3826" s="295" t="str">
        <f t="shared" si="55"/>
        <v>HighSLB2035</v>
      </c>
      <c r="F3826" s="304">
        <v>975.07749999999953</v>
      </c>
    </row>
    <row r="3827" spans="2:6">
      <c r="B3827" s="194" t="s">
        <v>683</v>
      </c>
      <c r="C3827" s="193" t="s">
        <v>564</v>
      </c>
      <c r="D3827" s="195">
        <v>2040</v>
      </c>
      <c r="E3827" s="295" t="str">
        <f t="shared" si="55"/>
        <v>LowSLB2040</v>
      </c>
      <c r="F3827" s="304">
        <v>985.07499999999959</v>
      </c>
    </row>
    <row r="3828" spans="2:6">
      <c r="B3828" s="194" t="s">
        <v>684</v>
      </c>
      <c r="C3828" s="193" t="s">
        <v>564</v>
      </c>
      <c r="D3828" s="195">
        <v>2040</v>
      </c>
      <c r="E3828" s="295" t="str">
        <f t="shared" si="55"/>
        <v>MediumSLB2040</v>
      </c>
      <c r="F3828" s="304">
        <v>1035.616</v>
      </c>
    </row>
    <row r="3829" spans="2:6">
      <c r="B3829" s="194" t="s">
        <v>685</v>
      </c>
      <c r="C3829" s="193" t="s">
        <v>564</v>
      </c>
      <c r="D3829" s="195">
        <v>2040</v>
      </c>
      <c r="E3829" s="295" t="str">
        <f t="shared" si="55"/>
        <v>HighSLB2040</v>
      </c>
      <c r="F3829" s="304">
        <v>1086.1850000000002</v>
      </c>
    </row>
    <row r="3830" spans="2:6">
      <c r="B3830" s="194" t="s">
        <v>683</v>
      </c>
      <c r="C3830" s="193" t="s">
        <v>564</v>
      </c>
      <c r="D3830" s="195">
        <v>2045</v>
      </c>
      <c r="E3830" s="295" t="str">
        <f t="shared" si="55"/>
        <v>LowSLB2045</v>
      </c>
      <c r="F3830" s="304">
        <v>1057.7440000000001</v>
      </c>
    </row>
    <row r="3831" spans="2:6">
      <c r="B3831" s="194" t="s">
        <v>684</v>
      </c>
      <c r="C3831" s="193" t="s">
        <v>564</v>
      </c>
      <c r="D3831" s="195">
        <v>2045</v>
      </c>
      <c r="E3831" s="295" t="str">
        <f t="shared" si="55"/>
        <v>MediumSLB2045</v>
      </c>
      <c r="F3831" s="304">
        <v>1130.4120000000005</v>
      </c>
    </row>
    <row r="3832" spans="2:6">
      <c r="B3832" s="194" t="s">
        <v>685</v>
      </c>
      <c r="C3832" s="193" t="s">
        <v>564</v>
      </c>
      <c r="D3832" s="195">
        <v>2045</v>
      </c>
      <c r="E3832" s="295" t="str">
        <f t="shared" si="55"/>
        <v>HighSLB2045</v>
      </c>
      <c r="F3832" s="304">
        <v>1203.5965000000008</v>
      </c>
    </row>
    <row r="3833" spans="2:6">
      <c r="B3833" s="194" t="s">
        <v>683</v>
      </c>
      <c r="C3833" s="193" t="s">
        <v>564</v>
      </c>
      <c r="D3833" s="195">
        <v>2050</v>
      </c>
      <c r="E3833" s="295" t="str">
        <f t="shared" si="55"/>
        <v>LowSLB2050</v>
      </c>
      <c r="F3833" s="304">
        <v>1126.2405000000006</v>
      </c>
    </row>
    <row r="3834" spans="2:6">
      <c r="B3834" s="194" t="s">
        <v>684</v>
      </c>
      <c r="C3834" s="193" t="s">
        <v>564</v>
      </c>
      <c r="D3834" s="195">
        <v>2050</v>
      </c>
      <c r="E3834" s="295" t="str">
        <f t="shared" si="55"/>
        <v>MediumSLB2050</v>
      </c>
      <c r="F3834" s="304">
        <v>1225.4070000000002</v>
      </c>
    </row>
    <row r="3835" spans="2:6">
      <c r="B3835" s="194" t="s">
        <v>685</v>
      </c>
      <c r="C3835" s="193" t="s">
        <v>564</v>
      </c>
      <c r="D3835" s="195">
        <v>2050</v>
      </c>
      <c r="E3835" s="295" t="str">
        <f t="shared" si="55"/>
        <v>HighSLB2050</v>
      </c>
      <c r="F3835" s="304">
        <v>1326.8490000000002</v>
      </c>
    </row>
    <row r="3836" spans="2:6">
      <c r="B3836" s="194" t="s">
        <v>682</v>
      </c>
      <c r="C3836" s="193" t="s">
        <v>566</v>
      </c>
      <c r="D3836" s="195">
        <v>2020</v>
      </c>
      <c r="E3836" s="295" t="str">
        <f t="shared" si="55"/>
        <v>EstimatesSLE2020</v>
      </c>
      <c r="F3836" s="304">
        <v>8233.9704999999994</v>
      </c>
    </row>
    <row r="3837" spans="2:6">
      <c r="B3837" s="194" t="s">
        <v>683</v>
      </c>
      <c r="C3837" s="193" t="s">
        <v>566</v>
      </c>
      <c r="D3837" s="195">
        <v>2025</v>
      </c>
      <c r="E3837" s="295" t="str">
        <f t="shared" si="55"/>
        <v>LowSLE2025</v>
      </c>
      <c r="F3837" s="304">
        <v>9107.8329999999969</v>
      </c>
    </row>
    <row r="3838" spans="2:6">
      <c r="B3838" s="194" t="s">
        <v>684</v>
      </c>
      <c r="C3838" s="193" t="s">
        <v>566</v>
      </c>
      <c r="D3838" s="195">
        <v>2025</v>
      </c>
      <c r="E3838" s="295" t="str">
        <f t="shared" si="55"/>
        <v>MediumSLE2025</v>
      </c>
      <c r="F3838" s="304">
        <v>9165.3764999999948</v>
      </c>
    </row>
    <row r="3839" spans="2:6">
      <c r="B3839" s="194" t="s">
        <v>685</v>
      </c>
      <c r="C3839" s="193" t="s">
        <v>566</v>
      </c>
      <c r="D3839" s="195">
        <v>2025</v>
      </c>
      <c r="E3839" s="295" t="str">
        <f t="shared" si="55"/>
        <v>HighSLE2025</v>
      </c>
      <c r="F3839" s="304">
        <v>9222.9464999999946</v>
      </c>
    </row>
    <row r="3840" spans="2:6">
      <c r="B3840" s="194" t="s">
        <v>683</v>
      </c>
      <c r="C3840" s="193" t="s">
        <v>566</v>
      </c>
      <c r="D3840" s="195">
        <v>2030</v>
      </c>
      <c r="E3840" s="295" t="str">
        <f t="shared" si="55"/>
        <v>LowSLE2030</v>
      </c>
      <c r="F3840" s="304">
        <v>9917.9354999999978</v>
      </c>
    </row>
    <row r="3841" spans="2:6">
      <c r="B3841" s="194" t="s">
        <v>684</v>
      </c>
      <c r="C3841" s="193" t="s">
        <v>566</v>
      </c>
      <c r="D3841" s="195">
        <v>2030</v>
      </c>
      <c r="E3841" s="295" t="str">
        <f t="shared" si="55"/>
        <v>MediumSLE2030</v>
      </c>
      <c r="F3841" s="304">
        <v>10105.187999999996</v>
      </c>
    </row>
    <row r="3842" spans="2:6">
      <c r="B3842" s="194" t="s">
        <v>685</v>
      </c>
      <c r="C3842" s="193" t="s">
        <v>566</v>
      </c>
      <c r="D3842" s="195">
        <v>2030</v>
      </c>
      <c r="E3842" s="295" t="str">
        <f t="shared" si="55"/>
        <v>HighSLE2030</v>
      </c>
      <c r="F3842" s="304">
        <v>10292.724499999997</v>
      </c>
    </row>
    <row r="3843" spans="2:6">
      <c r="B3843" s="194" t="s">
        <v>683</v>
      </c>
      <c r="C3843" s="193" t="s">
        <v>566</v>
      </c>
      <c r="D3843" s="195">
        <v>2035</v>
      </c>
      <c r="E3843" s="295" t="str">
        <f t="shared" si="55"/>
        <v>LowSLE2035</v>
      </c>
      <c r="F3843" s="304">
        <v>10658.737000000003</v>
      </c>
    </row>
    <row r="3844" spans="2:6">
      <c r="B3844" s="194" t="s">
        <v>684</v>
      </c>
      <c r="C3844" s="193" t="s">
        <v>566</v>
      </c>
      <c r="D3844" s="195">
        <v>2035</v>
      </c>
      <c r="E3844" s="295" t="str">
        <f t="shared" si="55"/>
        <v>MediumSLE2035</v>
      </c>
      <c r="F3844" s="304">
        <v>11037.682500000001</v>
      </c>
    </row>
    <row r="3845" spans="2:6">
      <c r="B3845" s="194" t="s">
        <v>685</v>
      </c>
      <c r="C3845" s="193" t="s">
        <v>566</v>
      </c>
      <c r="D3845" s="195">
        <v>2035</v>
      </c>
      <c r="E3845" s="295" t="str">
        <f t="shared" si="55"/>
        <v>HighSLE2035</v>
      </c>
      <c r="F3845" s="304">
        <v>11417.573500000002</v>
      </c>
    </row>
    <row r="3846" spans="2:6">
      <c r="B3846" s="194" t="s">
        <v>683</v>
      </c>
      <c r="C3846" s="193" t="s">
        <v>566</v>
      </c>
      <c r="D3846" s="195">
        <v>2040</v>
      </c>
      <c r="E3846" s="295" t="str">
        <f t="shared" si="55"/>
        <v>LowSLE2040</v>
      </c>
      <c r="F3846" s="304">
        <v>11335.761000000002</v>
      </c>
    </row>
    <row r="3847" spans="2:6">
      <c r="B3847" s="194" t="s">
        <v>684</v>
      </c>
      <c r="C3847" s="193" t="s">
        <v>566</v>
      </c>
      <c r="D3847" s="195">
        <v>2040</v>
      </c>
      <c r="E3847" s="295" t="str">
        <f t="shared" si="55"/>
        <v>MediumSLE2040</v>
      </c>
      <c r="F3847" s="304">
        <v>11938.547999999999</v>
      </c>
    </row>
    <row r="3848" spans="2:6">
      <c r="B3848" s="194" t="s">
        <v>685</v>
      </c>
      <c r="C3848" s="193" t="s">
        <v>566</v>
      </c>
      <c r="D3848" s="195">
        <v>2040</v>
      </c>
      <c r="E3848" s="295" t="str">
        <f t="shared" si="55"/>
        <v>HighSLE2040</v>
      </c>
      <c r="F3848" s="304">
        <v>12544.054</v>
      </c>
    </row>
    <row r="3849" spans="2:6">
      <c r="B3849" s="194" t="s">
        <v>683</v>
      </c>
      <c r="C3849" s="193" t="s">
        <v>566</v>
      </c>
      <c r="D3849" s="195">
        <v>2045</v>
      </c>
      <c r="E3849" s="295" t="str">
        <f t="shared" si="55"/>
        <v>LowSLE2045</v>
      </c>
      <c r="F3849" s="304">
        <v>11938.538500000002</v>
      </c>
    </row>
    <row r="3850" spans="2:6">
      <c r="B3850" s="194" t="s">
        <v>684</v>
      </c>
      <c r="C3850" s="193" t="s">
        <v>566</v>
      </c>
      <c r="D3850" s="195">
        <v>2045</v>
      </c>
      <c r="E3850" s="295" t="str">
        <f t="shared" si="55"/>
        <v>MediumSLE2045</v>
      </c>
      <c r="F3850" s="304">
        <v>12793.558500000003</v>
      </c>
    </row>
    <row r="3851" spans="2:6">
      <c r="B3851" s="194" t="s">
        <v>685</v>
      </c>
      <c r="C3851" s="193" t="s">
        <v>566</v>
      </c>
      <c r="D3851" s="195">
        <v>2045</v>
      </c>
      <c r="E3851" s="295" t="str">
        <f t="shared" si="55"/>
        <v>HighSLE2045</v>
      </c>
      <c r="F3851" s="304">
        <v>13659.996000000005</v>
      </c>
    </row>
    <row r="3852" spans="2:6">
      <c r="B3852" s="194" t="s">
        <v>683</v>
      </c>
      <c r="C3852" s="193" t="s">
        <v>566</v>
      </c>
      <c r="D3852" s="195">
        <v>2050</v>
      </c>
      <c r="E3852" s="295" t="str">
        <f t="shared" si="55"/>
        <v>LowSLE2050</v>
      </c>
      <c r="F3852" s="304">
        <v>12448.649499999998</v>
      </c>
    </row>
    <row r="3853" spans="2:6">
      <c r="B3853" s="194" t="s">
        <v>684</v>
      </c>
      <c r="C3853" s="193" t="s">
        <v>566</v>
      </c>
      <c r="D3853" s="195">
        <v>2050</v>
      </c>
      <c r="E3853" s="295" t="str">
        <f t="shared" si="55"/>
        <v>MediumSLE2050</v>
      </c>
      <c r="F3853" s="304">
        <v>13595.022999999999</v>
      </c>
    </row>
    <row r="3854" spans="2:6">
      <c r="B3854" s="194" t="s">
        <v>685</v>
      </c>
      <c r="C3854" s="193" t="s">
        <v>566</v>
      </c>
      <c r="D3854" s="195">
        <v>2050</v>
      </c>
      <c r="E3854" s="295" t="str">
        <f t="shared" si="55"/>
        <v>HighSLE2050</v>
      </c>
      <c r="F3854" s="304">
        <v>14777.335499999999</v>
      </c>
    </row>
    <row r="3855" spans="2:6">
      <c r="B3855" s="194" t="s">
        <v>682</v>
      </c>
      <c r="C3855" s="193" t="s">
        <v>568</v>
      </c>
      <c r="D3855" s="195">
        <v>2020</v>
      </c>
      <c r="E3855" s="295" t="str">
        <f t="shared" si="55"/>
        <v>EstimatesSLV2020</v>
      </c>
      <c r="F3855" s="304">
        <v>6292.7309999999998</v>
      </c>
    </row>
    <row r="3856" spans="2:6">
      <c r="B3856" s="194" t="s">
        <v>683</v>
      </c>
      <c r="C3856" s="193" t="s">
        <v>568</v>
      </c>
      <c r="D3856" s="195">
        <v>2025</v>
      </c>
      <c r="E3856" s="295" t="str">
        <f t="shared" si="55"/>
        <v>LowSLV2025</v>
      </c>
      <c r="F3856" s="304">
        <v>6377.6405000000013</v>
      </c>
    </row>
    <row r="3857" spans="2:35">
      <c r="B3857" s="194" t="s">
        <v>684</v>
      </c>
      <c r="C3857" s="193" t="s">
        <v>568</v>
      </c>
      <c r="D3857" s="195">
        <v>2025</v>
      </c>
      <c r="E3857" s="295" t="str">
        <f t="shared" si="55"/>
        <v>MediumSLV2025</v>
      </c>
      <c r="F3857" s="304">
        <v>6426.2285000000011</v>
      </c>
    </row>
    <row r="3858" spans="2:35">
      <c r="B3858" s="194" t="s">
        <v>685</v>
      </c>
      <c r="C3858" s="193" t="s">
        <v>568</v>
      </c>
      <c r="D3858" s="195">
        <v>2025</v>
      </c>
      <c r="E3858" s="295" t="str">
        <f t="shared" si="55"/>
        <v>HighSLV2025</v>
      </c>
      <c r="F3858" s="304">
        <v>6474.817500000001</v>
      </c>
    </row>
    <row r="3859" spans="2:35">
      <c r="B3859" s="194" t="s">
        <v>683</v>
      </c>
      <c r="C3859" s="193" t="s">
        <v>568</v>
      </c>
      <c r="D3859" s="195">
        <v>2030</v>
      </c>
      <c r="E3859" s="295" t="str">
        <f t="shared" si="55"/>
        <v>LowSLV2030</v>
      </c>
      <c r="F3859" s="304">
        <v>6408.8765000000012</v>
      </c>
    </row>
    <row r="3860" spans="2:35">
      <c r="B3860" s="194" t="s">
        <v>684</v>
      </c>
      <c r="C3860" s="193" t="s">
        <v>568</v>
      </c>
      <c r="D3860" s="195">
        <v>2030</v>
      </c>
      <c r="E3860" s="295" t="str">
        <f t="shared" si="55"/>
        <v>MediumSLV2030</v>
      </c>
      <c r="F3860" s="304">
        <v>6554.224000000002</v>
      </c>
    </row>
    <row r="3861" spans="2:35">
      <c r="B3861" s="194" t="s">
        <v>685</v>
      </c>
      <c r="C3861" s="193" t="s">
        <v>568</v>
      </c>
      <c r="D3861" s="195">
        <v>2030</v>
      </c>
      <c r="E3861" s="295" t="str">
        <f t="shared" si="55"/>
        <v>HighSLV2030</v>
      </c>
      <c r="F3861" s="304">
        <v>6699.5350000000008</v>
      </c>
    </row>
    <row r="3862" spans="2:35">
      <c r="B3862" s="194" t="s">
        <v>683</v>
      </c>
      <c r="C3862" s="193" t="s">
        <v>568</v>
      </c>
      <c r="D3862" s="195">
        <v>2035</v>
      </c>
      <c r="E3862" s="295" t="str">
        <f t="shared" si="55"/>
        <v>LowSLV2035</v>
      </c>
      <c r="F3862" s="304">
        <v>6374.3829999999989</v>
      </c>
    </row>
    <row r="3863" spans="2:35">
      <c r="B3863" s="194" t="s">
        <v>684</v>
      </c>
      <c r="C3863" s="193" t="s">
        <v>568</v>
      </c>
      <c r="D3863" s="195">
        <v>2035</v>
      </c>
      <c r="E3863" s="295" t="str">
        <f t="shared" si="55"/>
        <v>MediumSLV2035</v>
      </c>
      <c r="F3863" s="304">
        <v>6642.9809999999998</v>
      </c>
    </row>
    <row r="3864" spans="2:35">
      <c r="B3864" s="194" t="s">
        <v>685</v>
      </c>
      <c r="C3864" s="193" t="s">
        <v>568</v>
      </c>
      <c r="D3864" s="195">
        <v>2035</v>
      </c>
      <c r="E3864" s="295" t="str">
        <f t="shared" si="55"/>
        <v>HighSLV2035</v>
      </c>
      <c r="F3864" s="304">
        <v>6911.491</v>
      </c>
    </row>
    <row r="3865" spans="2:35">
      <c r="B3865" s="194" t="s">
        <v>683</v>
      </c>
      <c r="C3865" s="193" t="s">
        <v>568</v>
      </c>
      <c r="D3865" s="195">
        <v>2040</v>
      </c>
      <c r="E3865" s="295" t="str">
        <f t="shared" si="55"/>
        <v>LowSLV2040</v>
      </c>
      <c r="F3865" s="304">
        <v>6291.4399999999969</v>
      </c>
    </row>
    <row r="3866" spans="2:35">
      <c r="B3866" s="194" t="s">
        <v>684</v>
      </c>
      <c r="C3866" s="193" t="s">
        <v>568</v>
      </c>
      <c r="D3866" s="195">
        <v>2040</v>
      </c>
      <c r="E3866" s="295" t="str">
        <f t="shared" si="55"/>
        <v>MediumSLV2040</v>
      </c>
      <c r="F3866" s="304">
        <v>6684.1739999999963</v>
      </c>
    </row>
    <row r="3867" spans="2:35">
      <c r="B3867" s="194" t="s">
        <v>685</v>
      </c>
      <c r="C3867" s="193" t="s">
        <v>568</v>
      </c>
      <c r="D3867" s="195">
        <v>2040</v>
      </c>
      <c r="E3867" s="295" t="str">
        <f t="shared" ref="E3867:E3930" si="56">_xlfn.CONCAT(B3867,C3867, D3867)</f>
        <v>HighSLV2040</v>
      </c>
      <c r="F3867" s="304">
        <v>7077.583999999998</v>
      </c>
      <c r="AI3867" s="224"/>
    </row>
    <row r="3868" spans="2:35">
      <c r="B3868" s="194" t="s">
        <v>683</v>
      </c>
      <c r="C3868" s="193" t="s">
        <v>568</v>
      </c>
      <c r="D3868" s="195">
        <v>2045</v>
      </c>
      <c r="E3868" s="295" t="str">
        <f t="shared" si="56"/>
        <v>LowSLV2045</v>
      </c>
      <c r="F3868" s="304">
        <v>6164.8195000000005</v>
      </c>
      <c r="AI3868" s="224"/>
    </row>
    <row r="3869" spans="2:35">
      <c r="B3869" s="194" t="s">
        <v>684</v>
      </c>
      <c r="C3869" s="193" t="s">
        <v>568</v>
      </c>
      <c r="D3869" s="195">
        <v>2045</v>
      </c>
      <c r="E3869" s="295" t="str">
        <f t="shared" si="56"/>
        <v>MediumSLV2045</v>
      </c>
      <c r="F3869" s="304">
        <v>6679.9675000000016</v>
      </c>
    </row>
    <row r="3870" spans="2:35">
      <c r="B3870" s="194" t="s">
        <v>685</v>
      </c>
      <c r="C3870" s="193" t="s">
        <v>568</v>
      </c>
      <c r="D3870" s="195">
        <v>2045</v>
      </c>
      <c r="E3870" s="295" t="str">
        <f t="shared" si="56"/>
        <v>HighSLV2045</v>
      </c>
      <c r="F3870" s="304">
        <v>7202.6450000000013</v>
      </c>
    </row>
    <row r="3871" spans="2:35">
      <c r="B3871" s="194" t="s">
        <v>683</v>
      </c>
      <c r="C3871" s="193" t="s">
        <v>568</v>
      </c>
      <c r="D3871" s="195">
        <v>2050</v>
      </c>
      <c r="E3871" s="295" t="str">
        <f t="shared" si="56"/>
        <v>LowSLV2050</v>
      </c>
      <c r="F3871" s="304">
        <v>5993.139000000001</v>
      </c>
    </row>
    <row r="3872" spans="2:35">
      <c r="B3872" s="194" t="s">
        <v>684</v>
      </c>
      <c r="C3872" s="193" t="s">
        <v>568</v>
      </c>
      <c r="D3872" s="195">
        <v>2050</v>
      </c>
      <c r="E3872" s="295" t="str">
        <f t="shared" si="56"/>
        <v>MediumSLV2050</v>
      </c>
      <c r="F3872" s="304">
        <v>6636.853500000002</v>
      </c>
    </row>
    <row r="3873" spans="2:6">
      <c r="B3873" s="194" t="s">
        <v>685</v>
      </c>
      <c r="C3873" s="193" t="s">
        <v>568</v>
      </c>
      <c r="D3873" s="195">
        <v>2050</v>
      </c>
      <c r="E3873" s="295" t="str">
        <f t="shared" si="56"/>
        <v>HighSLV2050</v>
      </c>
      <c r="F3873" s="304">
        <v>7306.956000000001</v>
      </c>
    </row>
    <row r="3874" spans="2:6">
      <c r="B3874" s="194" t="s">
        <v>682</v>
      </c>
      <c r="C3874" s="193" t="s">
        <v>570</v>
      </c>
      <c r="D3874" s="195">
        <v>2020</v>
      </c>
      <c r="E3874" s="295" t="str">
        <f t="shared" si="56"/>
        <v>EstimatesSMR2020</v>
      </c>
      <c r="F3874" s="304">
        <v>34.007000000000019</v>
      </c>
    </row>
    <row r="3875" spans="2:6">
      <c r="B3875" s="194" t="s">
        <v>683</v>
      </c>
      <c r="C3875" s="193" t="s">
        <v>570</v>
      </c>
      <c r="D3875" s="195">
        <v>2025</v>
      </c>
      <c r="E3875" s="295" t="str">
        <f t="shared" si="56"/>
        <v>LowSMR2025</v>
      </c>
      <c r="F3875" s="304">
        <v>33.432000000000002</v>
      </c>
    </row>
    <row r="3876" spans="2:6">
      <c r="B3876" s="194" t="s">
        <v>684</v>
      </c>
      <c r="C3876" s="193" t="s">
        <v>570</v>
      </c>
      <c r="D3876" s="195">
        <v>2025</v>
      </c>
      <c r="E3876" s="295" t="str">
        <f t="shared" si="56"/>
        <v>MediumSMR2025</v>
      </c>
      <c r="F3876" s="304">
        <v>33.58250000000001</v>
      </c>
    </row>
    <row r="3877" spans="2:6">
      <c r="B3877" s="194" t="s">
        <v>685</v>
      </c>
      <c r="C3877" s="193" t="s">
        <v>570</v>
      </c>
      <c r="D3877" s="195">
        <v>2025</v>
      </c>
      <c r="E3877" s="295" t="str">
        <f t="shared" si="56"/>
        <v>HighSMR2025</v>
      </c>
      <c r="F3877" s="304">
        <v>33.734000000000009</v>
      </c>
    </row>
    <row r="3878" spans="2:6">
      <c r="B3878" s="194" t="s">
        <v>683</v>
      </c>
      <c r="C3878" s="193" t="s">
        <v>570</v>
      </c>
      <c r="D3878" s="195">
        <v>2030</v>
      </c>
      <c r="E3878" s="295" t="str">
        <f t="shared" si="56"/>
        <v>LowSMR2030</v>
      </c>
      <c r="F3878" s="304">
        <v>33.000000000000014</v>
      </c>
    </row>
    <row r="3879" spans="2:6">
      <c r="B3879" s="194" t="s">
        <v>684</v>
      </c>
      <c r="C3879" s="193" t="s">
        <v>570</v>
      </c>
      <c r="D3879" s="195">
        <v>2030</v>
      </c>
      <c r="E3879" s="295" t="str">
        <f t="shared" si="56"/>
        <v>MediumSMR2030</v>
      </c>
      <c r="F3879" s="304">
        <v>33.457500000000017</v>
      </c>
    </row>
    <row r="3880" spans="2:6">
      <c r="B3880" s="194" t="s">
        <v>685</v>
      </c>
      <c r="C3880" s="193" t="s">
        <v>570</v>
      </c>
      <c r="D3880" s="195">
        <v>2030</v>
      </c>
      <c r="E3880" s="295" t="str">
        <f t="shared" si="56"/>
        <v>HighSMR2030</v>
      </c>
      <c r="F3880" s="304">
        <v>33.914000000000009</v>
      </c>
    </row>
    <row r="3881" spans="2:6">
      <c r="B3881" s="194" t="s">
        <v>683</v>
      </c>
      <c r="C3881" s="193" t="s">
        <v>570</v>
      </c>
      <c r="D3881" s="195">
        <v>2035</v>
      </c>
      <c r="E3881" s="295" t="str">
        <f t="shared" si="56"/>
        <v>LowSMR2035</v>
      </c>
      <c r="F3881" s="304">
        <v>32.443999999999996</v>
      </c>
    </row>
    <row r="3882" spans="2:6">
      <c r="B3882" s="194" t="s">
        <v>684</v>
      </c>
      <c r="C3882" s="193" t="s">
        <v>570</v>
      </c>
      <c r="D3882" s="195">
        <v>2035</v>
      </c>
      <c r="E3882" s="295" t="str">
        <f t="shared" si="56"/>
        <v>MediumSMR2035</v>
      </c>
      <c r="F3882" s="304">
        <v>33.319499999999998</v>
      </c>
    </row>
    <row r="3883" spans="2:6">
      <c r="B3883" s="194" t="s">
        <v>685</v>
      </c>
      <c r="C3883" s="193" t="s">
        <v>570</v>
      </c>
      <c r="D3883" s="195">
        <v>2035</v>
      </c>
      <c r="E3883" s="295" t="str">
        <f t="shared" si="56"/>
        <v>HighSMR2035</v>
      </c>
      <c r="F3883" s="304">
        <v>34.192499999999995</v>
      </c>
    </row>
    <row r="3884" spans="2:6">
      <c r="B3884" s="194" t="s">
        <v>683</v>
      </c>
      <c r="C3884" s="193" t="s">
        <v>570</v>
      </c>
      <c r="D3884" s="195">
        <v>2040</v>
      </c>
      <c r="E3884" s="295" t="str">
        <f t="shared" si="56"/>
        <v>LowSMR2040</v>
      </c>
      <c r="F3884" s="304">
        <v>31.774000000000004</v>
      </c>
    </row>
    <row r="3885" spans="2:6">
      <c r="B3885" s="194" t="s">
        <v>684</v>
      </c>
      <c r="C3885" s="193" t="s">
        <v>570</v>
      </c>
      <c r="D3885" s="195">
        <v>2040</v>
      </c>
      <c r="E3885" s="295" t="str">
        <f t="shared" si="56"/>
        <v>MediumSMR2040</v>
      </c>
      <c r="F3885" s="304">
        <v>33.11249999999999</v>
      </c>
    </row>
    <row r="3886" spans="2:6">
      <c r="B3886" s="194" t="s">
        <v>685</v>
      </c>
      <c r="C3886" s="193" t="s">
        <v>570</v>
      </c>
      <c r="D3886" s="195">
        <v>2040</v>
      </c>
      <c r="E3886" s="295" t="str">
        <f t="shared" si="56"/>
        <v>HighSMR2040</v>
      </c>
      <c r="F3886" s="304">
        <v>34.446499999999986</v>
      </c>
    </row>
    <row r="3887" spans="2:6">
      <c r="B3887" s="194" t="s">
        <v>683</v>
      </c>
      <c r="C3887" s="193" t="s">
        <v>570</v>
      </c>
      <c r="D3887" s="195">
        <v>2045</v>
      </c>
      <c r="E3887" s="295" t="str">
        <f t="shared" si="56"/>
        <v>LowSMR2045</v>
      </c>
      <c r="F3887" s="304">
        <v>30.923999999999992</v>
      </c>
    </row>
    <row r="3888" spans="2:6">
      <c r="B3888" s="194" t="s">
        <v>684</v>
      </c>
      <c r="C3888" s="193" t="s">
        <v>570</v>
      </c>
      <c r="D3888" s="195">
        <v>2045</v>
      </c>
      <c r="E3888" s="295" t="str">
        <f t="shared" si="56"/>
        <v>MediumSMR2045</v>
      </c>
      <c r="F3888" s="304">
        <v>32.70900000000001</v>
      </c>
    </row>
    <row r="3889" spans="2:6">
      <c r="B3889" s="194" t="s">
        <v>685</v>
      </c>
      <c r="C3889" s="193" t="s">
        <v>570</v>
      </c>
      <c r="D3889" s="195">
        <v>2045</v>
      </c>
      <c r="E3889" s="295" t="str">
        <f t="shared" si="56"/>
        <v>HighSMR2045</v>
      </c>
      <c r="F3889" s="304">
        <v>34.501000000000012</v>
      </c>
    </row>
    <row r="3890" spans="2:6">
      <c r="B3890" s="194" t="s">
        <v>683</v>
      </c>
      <c r="C3890" s="193" t="s">
        <v>570</v>
      </c>
      <c r="D3890" s="195">
        <v>2050</v>
      </c>
      <c r="E3890" s="295" t="str">
        <f t="shared" si="56"/>
        <v>LowSMR2050</v>
      </c>
      <c r="F3890" s="304">
        <v>29.838500000000018</v>
      </c>
    </row>
    <row r="3891" spans="2:6">
      <c r="B3891" s="194" t="s">
        <v>684</v>
      </c>
      <c r="C3891" s="193" t="s">
        <v>570</v>
      </c>
      <c r="D3891" s="195">
        <v>2050</v>
      </c>
      <c r="E3891" s="295" t="str">
        <f t="shared" si="56"/>
        <v>MediumSMR2050</v>
      </c>
      <c r="F3891" s="304">
        <v>32.044000000000018</v>
      </c>
    </row>
    <row r="3892" spans="2:6">
      <c r="B3892" s="194" t="s">
        <v>685</v>
      </c>
      <c r="C3892" s="193" t="s">
        <v>570</v>
      </c>
      <c r="D3892" s="195">
        <v>2050</v>
      </c>
      <c r="E3892" s="295" t="str">
        <f t="shared" si="56"/>
        <v>HighSMR2050</v>
      </c>
      <c r="F3892" s="304">
        <v>34.269500000000008</v>
      </c>
    </row>
    <row r="3893" spans="2:6">
      <c r="B3893" s="194" t="s">
        <v>682</v>
      </c>
      <c r="C3893" s="193" t="s">
        <v>572</v>
      </c>
      <c r="D3893" s="195">
        <v>2020</v>
      </c>
      <c r="E3893" s="295" t="str">
        <f t="shared" si="56"/>
        <v>EstimatesSOM2020</v>
      </c>
      <c r="F3893" s="304">
        <v>16537.015500000005</v>
      </c>
    </row>
    <row r="3894" spans="2:6">
      <c r="B3894" s="194" t="s">
        <v>683</v>
      </c>
      <c r="C3894" s="193" t="s">
        <v>572</v>
      </c>
      <c r="D3894" s="195">
        <v>2025</v>
      </c>
      <c r="E3894" s="295" t="str">
        <f t="shared" si="56"/>
        <v>LowSOM2025</v>
      </c>
      <c r="F3894" s="304">
        <v>19177.533500000012</v>
      </c>
    </row>
    <row r="3895" spans="2:6">
      <c r="B3895" s="194" t="s">
        <v>684</v>
      </c>
      <c r="C3895" s="193" t="s">
        <v>572</v>
      </c>
      <c r="D3895" s="195">
        <v>2025</v>
      </c>
      <c r="E3895" s="295" t="str">
        <f t="shared" si="56"/>
        <v>MediumSOM2025</v>
      </c>
      <c r="F3895" s="304">
        <v>19281.903000000009</v>
      </c>
    </row>
    <row r="3896" spans="2:6">
      <c r="B3896" s="194" t="s">
        <v>685</v>
      </c>
      <c r="C3896" s="193" t="s">
        <v>572</v>
      </c>
      <c r="D3896" s="195">
        <v>2025</v>
      </c>
      <c r="E3896" s="295" t="str">
        <f t="shared" si="56"/>
        <v>HighSOM2025</v>
      </c>
      <c r="F3896" s="304">
        <v>19386.287000000008</v>
      </c>
    </row>
    <row r="3897" spans="2:6">
      <c r="B3897" s="194" t="s">
        <v>683</v>
      </c>
      <c r="C3897" s="193" t="s">
        <v>572</v>
      </c>
      <c r="D3897" s="195">
        <v>2030</v>
      </c>
      <c r="E3897" s="295" t="str">
        <f t="shared" si="56"/>
        <v>LowSOM2030</v>
      </c>
      <c r="F3897" s="304">
        <v>21968.19850000001</v>
      </c>
    </row>
    <row r="3898" spans="2:6">
      <c r="B3898" s="194" t="s">
        <v>684</v>
      </c>
      <c r="C3898" s="193" t="s">
        <v>572</v>
      </c>
      <c r="D3898" s="195">
        <v>2030</v>
      </c>
      <c r="E3898" s="295" t="str">
        <f t="shared" si="56"/>
        <v>MediumSOM2030</v>
      </c>
      <c r="F3898" s="304">
        <v>22316.857000000011</v>
      </c>
    </row>
    <row r="3899" spans="2:6">
      <c r="B3899" s="194" t="s">
        <v>685</v>
      </c>
      <c r="C3899" s="193" t="s">
        <v>572</v>
      </c>
      <c r="D3899" s="195">
        <v>2030</v>
      </c>
      <c r="E3899" s="295" t="str">
        <f t="shared" si="56"/>
        <v>HighSOM2030</v>
      </c>
      <c r="F3899" s="304">
        <v>22665.732500000013</v>
      </c>
    </row>
    <row r="3900" spans="2:6">
      <c r="B3900" s="194" t="s">
        <v>683</v>
      </c>
      <c r="C3900" s="193" t="s">
        <v>572</v>
      </c>
      <c r="D3900" s="195">
        <v>2035</v>
      </c>
      <c r="E3900" s="295" t="str">
        <f t="shared" si="56"/>
        <v>LowSOM2035</v>
      </c>
      <c r="F3900" s="304">
        <v>24872.651499999978</v>
      </c>
    </row>
    <row r="3901" spans="2:6">
      <c r="B3901" s="194" t="s">
        <v>684</v>
      </c>
      <c r="C3901" s="193" t="s">
        <v>572</v>
      </c>
      <c r="D3901" s="195">
        <v>2035</v>
      </c>
      <c r="E3901" s="295" t="str">
        <f t="shared" si="56"/>
        <v>MediumSOM2035</v>
      </c>
      <c r="F3901" s="304">
        <v>25606.195499999983</v>
      </c>
    </row>
    <row r="3902" spans="2:6">
      <c r="B3902" s="194" t="s">
        <v>685</v>
      </c>
      <c r="C3902" s="193" t="s">
        <v>572</v>
      </c>
      <c r="D3902" s="195">
        <v>2035</v>
      </c>
      <c r="E3902" s="295" t="str">
        <f t="shared" si="56"/>
        <v>HighSOM2035</v>
      </c>
      <c r="F3902" s="304">
        <v>26340.72399999998</v>
      </c>
    </row>
    <row r="3903" spans="2:6">
      <c r="B3903" s="194" t="s">
        <v>683</v>
      </c>
      <c r="C3903" s="193" t="s">
        <v>572</v>
      </c>
      <c r="D3903" s="195">
        <v>2040</v>
      </c>
      <c r="E3903" s="295" t="str">
        <f t="shared" si="56"/>
        <v>LowSOM2040</v>
      </c>
      <c r="F3903" s="304">
        <v>27874.825499999999</v>
      </c>
    </row>
    <row r="3904" spans="2:6">
      <c r="B3904" s="194" t="s">
        <v>684</v>
      </c>
      <c r="C3904" s="193" t="s">
        <v>572</v>
      </c>
      <c r="D3904" s="195">
        <v>2040</v>
      </c>
      <c r="E3904" s="295" t="str">
        <f t="shared" si="56"/>
        <v>MediumSOM2040</v>
      </c>
      <c r="F3904" s="304">
        <v>29094.714500000002</v>
      </c>
    </row>
    <row r="3905" spans="2:6">
      <c r="B3905" s="194" t="s">
        <v>685</v>
      </c>
      <c r="C3905" s="193" t="s">
        <v>572</v>
      </c>
      <c r="D3905" s="195">
        <v>2040</v>
      </c>
      <c r="E3905" s="295" t="str">
        <f t="shared" si="56"/>
        <v>HighSOM2040</v>
      </c>
      <c r="F3905" s="304">
        <v>30318.139000000003</v>
      </c>
    </row>
    <row r="3906" spans="2:6">
      <c r="B3906" s="194" t="s">
        <v>683</v>
      </c>
      <c r="C3906" s="193" t="s">
        <v>572</v>
      </c>
      <c r="D3906" s="195">
        <v>2045</v>
      </c>
      <c r="E3906" s="295" t="str">
        <f t="shared" si="56"/>
        <v>LowSOM2045</v>
      </c>
      <c r="F3906" s="304">
        <v>30912.537500000006</v>
      </c>
    </row>
    <row r="3907" spans="2:6">
      <c r="B3907" s="194" t="s">
        <v>684</v>
      </c>
      <c r="C3907" s="193" t="s">
        <v>572</v>
      </c>
      <c r="D3907" s="195">
        <v>2045</v>
      </c>
      <c r="E3907" s="295" t="str">
        <f t="shared" si="56"/>
        <v>MediumSOM2045</v>
      </c>
      <c r="F3907" s="304">
        <v>32734.341000000004</v>
      </c>
    </row>
    <row r="3908" spans="2:6">
      <c r="B3908" s="194" t="s">
        <v>685</v>
      </c>
      <c r="C3908" s="193" t="s">
        <v>572</v>
      </c>
      <c r="D3908" s="195">
        <v>2045</v>
      </c>
      <c r="E3908" s="295" t="str">
        <f t="shared" si="56"/>
        <v>HighSOM2045</v>
      </c>
      <c r="F3908" s="304">
        <v>34574.337499999994</v>
      </c>
    </row>
    <row r="3909" spans="2:6">
      <c r="B3909" s="194" t="s">
        <v>683</v>
      </c>
      <c r="C3909" s="193" t="s">
        <v>572</v>
      </c>
      <c r="D3909" s="195">
        <v>2050</v>
      </c>
      <c r="E3909" s="295" t="str">
        <f t="shared" si="56"/>
        <v>LowSOM2050</v>
      </c>
      <c r="F3909" s="304">
        <v>33879.827999999994</v>
      </c>
    </row>
    <row r="3910" spans="2:6">
      <c r="B3910" s="194" t="s">
        <v>684</v>
      </c>
      <c r="C3910" s="193" t="s">
        <v>572</v>
      </c>
      <c r="D3910" s="195">
        <v>2050</v>
      </c>
      <c r="E3910" s="295" t="str">
        <f t="shared" si="56"/>
        <v>MediumSOM2050</v>
      </c>
      <c r="F3910" s="304">
        <v>36462.830500000004</v>
      </c>
    </row>
    <row r="3911" spans="2:6">
      <c r="B3911" s="194" t="s">
        <v>685</v>
      </c>
      <c r="C3911" s="193" t="s">
        <v>572</v>
      </c>
      <c r="D3911" s="195">
        <v>2050</v>
      </c>
      <c r="E3911" s="295" t="str">
        <f t="shared" si="56"/>
        <v>HighSOM2050</v>
      </c>
      <c r="F3911" s="304">
        <v>39109.011000000006</v>
      </c>
    </row>
    <row r="3912" spans="2:6">
      <c r="B3912" s="207" t="s">
        <v>682</v>
      </c>
      <c r="C3912" s="193" t="s">
        <v>702</v>
      </c>
      <c r="D3912" s="195">
        <v>2020</v>
      </c>
      <c r="E3912" s="295" t="str">
        <f t="shared" si="56"/>
        <v>EstimatesSPM2020</v>
      </c>
      <c r="F3912" s="304">
        <v>5.9054999999999955</v>
      </c>
    </row>
    <row r="3913" spans="2:6">
      <c r="B3913" s="194" t="s">
        <v>683</v>
      </c>
      <c r="C3913" s="193" t="s">
        <v>702</v>
      </c>
      <c r="D3913" s="195">
        <v>2025</v>
      </c>
      <c r="E3913" s="295" t="str">
        <f t="shared" si="56"/>
        <v>LowSPM2025</v>
      </c>
      <c r="F3913" s="304">
        <v>5.7624999999999993</v>
      </c>
    </row>
    <row r="3914" spans="2:6">
      <c r="B3914" s="194" t="s">
        <v>684</v>
      </c>
      <c r="C3914" s="193" t="s">
        <v>702</v>
      </c>
      <c r="D3914" s="195">
        <v>2025</v>
      </c>
      <c r="E3914" s="295" t="str">
        <f t="shared" si="56"/>
        <v>MediumSPM2025</v>
      </c>
      <c r="F3914" s="304">
        <v>5.7869999999999999</v>
      </c>
    </row>
    <row r="3915" spans="2:6">
      <c r="B3915" s="194" t="s">
        <v>685</v>
      </c>
      <c r="C3915" s="193" t="s">
        <v>702</v>
      </c>
      <c r="D3915" s="195">
        <v>2025</v>
      </c>
      <c r="E3915" s="295" t="str">
        <f t="shared" si="56"/>
        <v>HighSPM2025</v>
      </c>
      <c r="F3915" s="304">
        <v>5.81</v>
      </c>
    </row>
    <row r="3916" spans="2:6">
      <c r="B3916" s="194" t="s">
        <v>683</v>
      </c>
      <c r="C3916" s="193" t="s">
        <v>702</v>
      </c>
      <c r="D3916" s="195">
        <v>2030</v>
      </c>
      <c r="E3916" s="295" t="str">
        <f t="shared" si="56"/>
        <v>LowSPM2030</v>
      </c>
      <c r="F3916" s="304">
        <v>5.578999999999998</v>
      </c>
    </row>
    <row r="3917" spans="2:6">
      <c r="B3917" s="194" t="s">
        <v>684</v>
      </c>
      <c r="C3917" s="193" t="s">
        <v>702</v>
      </c>
      <c r="D3917" s="195">
        <v>2030</v>
      </c>
      <c r="E3917" s="295" t="str">
        <f t="shared" si="56"/>
        <v>MediumSPM2030</v>
      </c>
      <c r="F3917" s="304">
        <v>5.650999999999998</v>
      </c>
    </row>
    <row r="3918" spans="2:6">
      <c r="B3918" s="194" t="s">
        <v>685</v>
      </c>
      <c r="C3918" s="193" t="s">
        <v>702</v>
      </c>
      <c r="D3918" s="195">
        <v>2030</v>
      </c>
      <c r="E3918" s="295" t="str">
        <f t="shared" si="56"/>
        <v>HighSPM2030</v>
      </c>
      <c r="F3918" s="304">
        <v>5.719999999999998</v>
      </c>
    </row>
    <row r="3919" spans="2:6">
      <c r="B3919" s="194" t="s">
        <v>683</v>
      </c>
      <c r="C3919" s="193" t="s">
        <v>702</v>
      </c>
      <c r="D3919" s="195">
        <v>2035</v>
      </c>
      <c r="E3919" s="295" t="str">
        <f t="shared" si="56"/>
        <v>LowSPM2035</v>
      </c>
      <c r="F3919" s="304">
        <v>5.3939999999999975</v>
      </c>
    </row>
    <row r="3920" spans="2:6">
      <c r="B3920" s="194" t="s">
        <v>684</v>
      </c>
      <c r="C3920" s="193" t="s">
        <v>702</v>
      </c>
      <c r="D3920" s="195">
        <v>2035</v>
      </c>
      <c r="E3920" s="295" t="str">
        <f t="shared" si="56"/>
        <v>MediumSPM2035</v>
      </c>
      <c r="F3920" s="304">
        <v>5.533999999999998</v>
      </c>
    </row>
    <row r="3921" spans="2:6">
      <c r="B3921" s="194" t="s">
        <v>685</v>
      </c>
      <c r="C3921" s="193" t="s">
        <v>702</v>
      </c>
      <c r="D3921" s="195">
        <v>2035</v>
      </c>
      <c r="E3921" s="295" t="str">
        <f t="shared" si="56"/>
        <v>HighSPM2035</v>
      </c>
      <c r="F3921" s="304">
        <v>5.6709999999999985</v>
      </c>
    </row>
    <row r="3922" spans="2:6">
      <c r="B3922" s="194" t="s">
        <v>683</v>
      </c>
      <c r="C3922" s="193" t="s">
        <v>702</v>
      </c>
      <c r="D3922" s="195">
        <v>2040</v>
      </c>
      <c r="E3922" s="295" t="str">
        <f t="shared" si="56"/>
        <v>LowSPM2040</v>
      </c>
      <c r="F3922" s="304">
        <v>5.2160000000000002</v>
      </c>
    </row>
    <row r="3923" spans="2:6">
      <c r="B3923" s="194" t="s">
        <v>684</v>
      </c>
      <c r="C3923" s="193" t="s">
        <v>702</v>
      </c>
      <c r="D3923" s="195">
        <v>2040</v>
      </c>
      <c r="E3923" s="295" t="str">
        <f t="shared" si="56"/>
        <v>MediumSPM2040</v>
      </c>
      <c r="F3923" s="304">
        <v>5.4370000000000003</v>
      </c>
    </row>
    <row r="3924" spans="2:6">
      <c r="B3924" s="194" t="s">
        <v>685</v>
      </c>
      <c r="C3924" s="193" t="s">
        <v>702</v>
      </c>
      <c r="D3924" s="195">
        <v>2040</v>
      </c>
      <c r="E3924" s="295" t="str">
        <f t="shared" si="56"/>
        <v>HighSPM2040</v>
      </c>
      <c r="F3924" s="304">
        <v>5.6545000000000014</v>
      </c>
    </row>
    <row r="3925" spans="2:6">
      <c r="B3925" s="194" t="s">
        <v>683</v>
      </c>
      <c r="C3925" s="193" t="s">
        <v>702</v>
      </c>
      <c r="D3925" s="195">
        <v>2045</v>
      </c>
      <c r="E3925" s="295" t="str">
        <f t="shared" si="56"/>
        <v>LowSPM2045</v>
      </c>
      <c r="F3925" s="304">
        <v>5.0270000000000019</v>
      </c>
    </row>
    <row r="3926" spans="2:6">
      <c r="B3926" s="194" t="s">
        <v>684</v>
      </c>
      <c r="C3926" s="193" t="s">
        <v>702</v>
      </c>
      <c r="D3926" s="195">
        <v>2045</v>
      </c>
      <c r="E3926" s="295" t="str">
        <f t="shared" si="56"/>
        <v>MediumSPM2045</v>
      </c>
      <c r="F3926" s="304">
        <v>5.3290000000000033</v>
      </c>
    </row>
    <row r="3927" spans="2:6">
      <c r="B3927" s="194" t="s">
        <v>685</v>
      </c>
      <c r="C3927" s="193" t="s">
        <v>702</v>
      </c>
      <c r="D3927" s="195">
        <v>2045</v>
      </c>
      <c r="E3927" s="295" t="str">
        <f t="shared" si="56"/>
        <v>HighSPM2045</v>
      </c>
      <c r="F3927" s="304">
        <v>5.6295000000000037</v>
      </c>
    </row>
    <row r="3928" spans="2:6">
      <c r="B3928" s="194" t="s">
        <v>683</v>
      </c>
      <c r="C3928" s="193" t="s">
        <v>702</v>
      </c>
      <c r="D3928" s="195">
        <v>2050</v>
      </c>
      <c r="E3928" s="295" t="str">
        <f t="shared" si="56"/>
        <v>LowSPM2050</v>
      </c>
      <c r="F3928" s="304">
        <v>4.7885000000000009</v>
      </c>
    </row>
    <row r="3929" spans="2:6">
      <c r="B3929" s="194" t="s">
        <v>684</v>
      </c>
      <c r="C3929" s="193" t="s">
        <v>702</v>
      </c>
      <c r="D3929" s="195">
        <v>2050</v>
      </c>
      <c r="E3929" s="295" t="str">
        <f t="shared" si="56"/>
        <v>MediumSPM2050</v>
      </c>
      <c r="F3929" s="304">
        <v>5.1645000000000021</v>
      </c>
    </row>
    <row r="3930" spans="2:6">
      <c r="B3930" s="194" t="s">
        <v>685</v>
      </c>
      <c r="C3930" s="193" t="s">
        <v>702</v>
      </c>
      <c r="D3930" s="195">
        <v>2050</v>
      </c>
      <c r="E3930" s="295" t="str">
        <f t="shared" si="56"/>
        <v>HighSPM2050</v>
      </c>
      <c r="F3930" s="304">
        <v>5.5490000000000022</v>
      </c>
    </row>
    <row r="3931" spans="2:6">
      <c r="B3931" s="194" t="s">
        <v>682</v>
      </c>
      <c r="C3931" s="193" t="s">
        <v>574</v>
      </c>
      <c r="D3931" s="195">
        <v>2020</v>
      </c>
      <c r="E3931" s="295" t="str">
        <f t="shared" ref="E3931:E3994" si="57">_xlfn.CONCAT(B3931,C3931, D3931)</f>
        <v>EstimatesSRB2020</v>
      </c>
      <c r="F3931" s="304">
        <v>7358.0045000000027</v>
      </c>
    </row>
    <row r="3932" spans="2:6">
      <c r="B3932" s="194" t="s">
        <v>683</v>
      </c>
      <c r="C3932" s="193" t="s">
        <v>574</v>
      </c>
      <c r="D3932" s="195">
        <v>2025</v>
      </c>
      <c r="E3932" s="295" t="str">
        <f t="shared" si="57"/>
        <v>LowSRB2025</v>
      </c>
      <c r="F3932" s="304">
        <v>7019.4135000000024</v>
      </c>
    </row>
    <row r="3933" spans="2:6">
      <c r="B3933" s="194" t="s">
        <v>684</v>
      </c>
      <c r="C3933" s="193" t="s">
        <v>574</v>
      </c>
      <c r="D3933" s="195">
        <v>2025</v>
      </c>
      <c r="E3933" s="295" t="str">
        <f t="shared" si="57"/>
        <v>MediumSRB2025</v>
      </c>
      <c r="F3933" s="304">
        <v>7056.3845000000019</v>
      </c>
    </row>
    <row r="3934" spans="2:6">
      <c r="B3934" s="194" t="s">
        <v>685</v>
      </c>
      <c r="C3934" s="193" t="s">
        <v>574</v>
      </c>
      <c r="D3934" s="195">
        <v>2025</v>
      </c>
      <c r="E3934" s="295" t="str">
        <f t="shared" si="57"/>
        <v>HighSRB2025</v>
      </c>
      <c r="F3934" s="304">
        <v>7093.3260000000028</v>
      </c>
    </row>
    <row r="3935" spans="2:6">
      <c r="B3935" s="194" t="s">
        <v>683</v>
      </c>
      <c r="C3935" s="193" t="s">
        <v>574</v>
      </c>
      <c r="D3935" s="195">
        <v>2030</v>
      </c>
      <c r="E3935" s="295" t="str">
        <f t="shared" si="57"/>
        <v>LowSRB2030</v>
      </c>
      <c r="F3935" s="304">
        <v>6727.302499999998</v>
      </c>
    </row>
    <row r="3936" spans="2:6">
      <c r="B3936" s="194" t="s">
        <v>684</v>
      </c>
      <c r="C3936" s="193" t="s">
        <v>574</v>
      </c>
      <c r="D3936" s="195">
        <v>2030</v>
      </c>
      <c r="E3936" s="295" t="str">
        <f t="shared" si="57"/>
        <v>MediumSRB2030</v>
      </c>
      <c r="F3936" s="304">
        <v>6832.6039999999994</v>
      </c>
    </row>
    <row r="3937" spans="2:6">
      <c r="B3937" s="194" t="s">
        <v>685</v>
      </c>
      <c r="C3937" s="193" t="s">
        <v>574</v>
      </c>
      <c r="D3937" s="195">
        <v>2030</v>
      </c>
      <c r="E3937" s="295" t="str">
        <f t="shared" si="57"/>
        <v>HighSRB2030</v>
      </c>
      <c r="F3937" s="304">
        <v>6937.5839999999989</v>
      </c>
    </row>
    <row r="3938" spans="2:6">
      <c r="B3938" s="194" t="s">
        <v>683</v>
      </c>
      <c r="C3938" s="193" t="s">
        <v>574</v>
      </c>
      <c r="D3938" s="195">
        <v>2035</v>
      </c>
      <c r="E3938" s="295" t="str">
        <f t="shared" si="57"/>
        <v>LowSRB2035</v>
      </c>
      <c r="F3938" s="304">
        <v>6393.8624999999965</v>
      </c>
    </row>
    <row r="3939" spans="2:6">
      <c r="B3939" s="194" t="s">
        <v>684</v>
      </c>
      <c r="C3939" s="193" t="s">
        <v>574</v>
      </c>
      <c r="D3939" s="195">
        <v>2035</v>
      </c>
      <c r="E3939" s="295" t="str">
        <f t="shared" si="57"/>
        <v>MediumSRB2035</v>
      </c>
      <c r="F3939" s="304">
        <v>6581.784499999997</v>
      </c>
    </row>
    <row r="3940" spans="2:6">
      <c r="B3940" s="194" t="s">
        <v>685</v>
      </c>
      <c r="C3940" s="193" t="s">
        <v>574</v>
      </c>
      <c r="D3940" s="195">
        <v>2035</v>
      </c>
      <c r="E3940" s="295" t="str">
        <f t="shared" si="57"/>
        <v>HighSRB2035</v>
      </c>
      <c r="F3940" s="304">
        <v>6768.6664999999985</v>
      </c>
    </row>
    <row r="3941" spans="2:6">
      <c r="B3941" s="194" t="s">
        <v>683</v>
      </c>
      <c r="C3941" s="193" t="s">
        <v>574</v>
      </c>
      <c r="D3941" s="195">
        <v>2040</v>
      </c>
      <c r="E3941" s="295" t="str">
        <f t="shared" si="57"/>
        <v>LowSRB2040</v>
      </c>
      <c r="F3941" s="304">
        <v>6045.213499999998</v>
      </c>
    </row>
    <row r="3942" spans="2:6">
      <c r="B3942" s="194" t="s">
        <v>684</v>
      </c>
      <c r="C3942" s="193" t="s">
        <v>574</v>
      </c>
      <c r="D3942" s="195">
        <v>2040</v>
      </c>
      <c r="E3942" s="295" t="str">
        <f t="shared" si="57"/>
        <v>MediumSRB2040</v>
      </c>
      <c r="F3942" s="304">
        <v>6315.0599999999977</v>
      </c>
    </row>
    <row r="3943" spans="2:6">
      <c r="B3943" s="194" t="s">
        <v>685</v>
      </c>
      <c r="C3943" s="193" t="s">
        <v>574</v>
      </c>
      <c r="D3943" s="195">
        <v>2040</v>
      </c>
      <c r="E3943" s="295" t="str">
        <f t="shared" si="57"/>
        <v>HighSRB2040</v>
      </c>
      <c r="F3943" s="304">
        <v>6583.1499999999978</v>
      </c>
    </row>
    <row r="3944" spans="2:6">
      <c r="B3944" s="194" t="s">
        <v>683</v>
      </c>
      <c r="C3944" s="193" t="s">
        <v>574</v>
      </c>
      <c r="D3944" s="195">
        <v>2045</v>
      </c>
      <c r="E3944" s="295" t="str">
        <f t="shared" si="57"/>
        <v>LowSRB2045</v>
      </c>
      <c r="F3944" s="304">
        <v>5696.1849999999977</v>
      </c>
    </row>
    <row r="3945" spans="2:6">
      <c r="B3945" s="194" t="s">
        <v>684</v>
      </c>
      <c r="C3945" s="193" t="s">
        <v>574</v>
      </c>
      <c r="D3945" s="195">
        <v>2045</v>
      </c>
      <c r="E3945" s="295" t="str">
        <f t="shared" si="57"/>
        <v>MediumSRB2045</v>
      </c>
      <c r="F3945" s="304">
        <v>6044.8799999999974</v>
      </c>
    </row>
    <row r="3946" spans="2:6">
      <c r="B3946" s="194" t="s">
        <v>685</v>
      </c>
      <c r="C3946" s="193" t="s">
        <v>574</v>
      </c>
      <c r="D3946" s="195">
        <v>2045</v>
      </c>
      <c r="E3946" s="295" t="str">
        <f t="shared" si="57"/>
        <v>HighSRB2045</v>
      </c>
      <c r="F3946" s="304">
        <v>6392.7679999999973</v>
      </c>
    </row>
    <row r="3947" spans="2:6">
      <c r="B3947" s="194" t="s">
        <v>683</v>
      </c>
      <c r="C3947" s="193" t="s">
        <v>574</v>
      </c>
      <c r="D3947" s="195">
        <v>2050</v>
      </c>
      <c r="E3947" s="295" t="str">
        <f t="shared" si="57"/>
        <v>LowSRB2050</v>
      </c>
      <c r="F3947" s="304">
        <v>5348.1115</v>
      </c>
    </row>
    <row r="3948" spans="2:6">
      <c r="B3948" s="194" t="s">
        <v>684</v>
      </c>
      <c r="C3948" s="193" t="s">
        <v>574</v>
      </c>
      <c r="D3948" s="195">
        <v>2050</v>
      </c>
      <c r="E3948" s="295" t="str">
        <f t="shared" si="57"/>
        <v>MediumSRB2050</v>
      </c>
      <c r="F3948" s="304">
        <v>5777.8060000000014</v>
      </c>
    </row>
    <row r="3949" spans="2:6">
      <c r="B3949" s="194" t="s">
        <v>685</v>
      </c>
      <c r="C3949" s="193" t="s">
        <v>574</v>
      </c>
      <c r="D3949" s="195">
        <v>2050</v>
      </c>
      <c r="E3949" s="295" t="str">
        <f t="shared" si="57"/>
        <v>HighSRB2050</v>
      </c>
      <c r="F3949" s="304">
        <v>6210.3510000000015</v>
      </c>
    </row>
    <row r="3950" spans="2:6">
      <c r="B3950" s="194" t="s">
        <v>682</v>
      </c>
      <c r="C3950" s="193" t="s">
        <v>578</v>
      </c>
      <c r="D3950" s="195">
        <v>2020</v>
      </c>
      <c r="E3950" s="295" t="str">
        <f t="shared" si="57"/>
        <v>EstimatesSSD2020</v>
      </c>
      <c r="F3950" s="304">
        <v>10606.227000000003</v>
      </c>
    </row>
    <row r="3951" spans="2:6">
      <c r="B3951" s="194" t="s">
        <v>683</v>
      </c>
      <c r="C3951" s="193" t="s">
        <v>578</v>
      </c>
      <c r="D3951" s="195">
        <v>2025</v>
      </c>
      <c r="E3951" s="295" t="str">
        <f t="shared" si="57"/>
        <v>LowSSD2025</v>
      </c>
      <c r="F3951" s="304">
        <v>11410.464999999987</v>
      </c>
    </row>
    <row r="3952" spans="2:6">
      <c r="B3952" s="194" t="s">
        <v>684</v>
      </c>
      <c r="C3952" s="193" t="s">
        <v>578</v>
      </c>
      <c r="D3952" s="195">
        <v>2025</v>
      </c>
      <c r="E3952" s="295" t="str">
        <f t="shared" si="57"/>
        <v>MediumSSD2025</v>
      </c>
      <c r="F3952" s="304">
        <v>11473.438999999988</v>
      </c>
    </row>
    <row r="3953" spans="2:6">
      <c r="B3953" s="194" t="s">
        <v>685</v>
      </c>
      <c r="C3953" s="193" t="s">
        <v>578</v>
      </c>
      <c r="D3953" s="195">
        <v>2025</v>
      </c>
      <c r="E3953" s="295" t="str">
        <f t="shared" si="57"/>
        <v>HighSSD2025</v>
      </c>
      <c r="F3953" s="304">
        <v>11536.436499999989</v>
      </c>
    </row>
    <row r="3954" spans="2:6">
      <c r="B3954" s="194" t="s">
        <v>683</v>
      </c>
      <c r="C3954" s="193" t="s">
        <v>578</v>
      </c>
      <c r="D3954" s="195">
        <v>2030</v>
      </c>
      <c r="E3954" s="295" t="str">
        <f t="shared" si="57"/>
        <v>LowSSD2030</v>
      </c>
      <c r="F3954" s="304">
        <v>12354.435499999996</v>
      </c>
    </row>
    <row r="3955" spans="2:6">
      <c r="B3955" s="194" t="s">
        <v>684</v>
      </c>
      <c r="C3955" s="193" t="s">
        <v>578</v>
      </c>
      <c r="D3955" s="195">
        <v>2030</v>
      </c>
      <c r="E3955" s="295" t="str">
        <f t="shared" si="57"/>
        <v>MediumSSD2030</v>
      </c>
      <c r="F3955" s="304">
        <v>12570.401999999996</v>
      </c>
    </row>
    <row r="3956" spans="2:6">
      <c r="B3956" s="194" t="s">
        <v>685</v>
      </c>
      <c r="C3956" s="193" t="s">
        <v>578</v>
      </c>
      <c r="D3956" s="195">
        <v>2030</v>
      </c>
      <c r="E3956" s="295" t="str">
        <f t="shared" si="57"/>
        <v>HighSSD2030</v>
      </c>
      <c r="F3956" s="304">
        <v>12786.715999999997</v>
      </c>
    </row>
    <row r="3957" spans="2:6">
      <c r="B3957" s="194" t="s">
        <v>683</v>
      </c>
      <c r="C3957" s="193" t="s">
        <v>578</v>
      </c>
      <c r="D3957" s="195">
        <v>2035</v>
      </c>
      <c r="E3957" s="295" t="str">
        <f t="shared" si="57"/>
        <v>LowSSD2035</v>
      </c>
      <c r="F3957" s="304">
        <v>13389.821499999991</v>
      </c>
    </row>
    <row r="3958" spans="2:6">
      <c r="B3958" s="194" t="s">
        <v>684</v>
      </c>
      <c r="C3958" s="193" t="s">
        <v>578</v>
      </c>
      <c r="D3958" s="195">
        <v>2035</v>
      </c>
      <c r="E3958" s="295" t="str">
        <f t="shared" si="57"/>
        <v>MediumSSD2035</v>
      </c>
      <c r="F3958" s="304">
        <v>13850.99499999999</v>
      </c>
    </row>
    <row r="3959" spans="2:6">
      <c r="B3959" s="194" t="s">
        <v>685</v>
      </c>
      <c r="C3959" s="193" t="s">
        <v>578</v>
      </c>
      <c r="D3959" s="195">
        <v>2035</v>
      </c>
      <c r="E3959" s="295" t="str">
        <f t="shared" si="57"/>
        <v>HighSSD2035</v>
      </c>
      <c r="F3959" s="304">
        <v>14313.342499999992</v>
      </c>
    </row>
    <row r="3960" spans="2:6">
      <c r="B3960" s="194" t="s">
        <v>683</v>
      </c>
      <c r="C3960" s="193" t="s">
        <v>578</v>
      </c>
      <c r="D3960" s="195">
        <v>2040</v>
      </c>
      <c r="E3960" s="295" t="str">
        <f t="shared" si="57"/>
        <v>LowSSD2040</v>
      </c>
      <c r="F3960" s="304">
        <v>14381.146999999997</v>
      </c>
    </row>
    <row r="3961" spans="2:6">
      <c r="B3961" s="194" t="s">
        <v>684</v>
      </c>
      <c r="C3961" s="193" t="s">
        <v>578</v>
      </c>
      <c r="D3961" s="195">
        <v>2040</v>
      </c>
      <c r="E3961" s="295" t="str">
        <f t="shared" si="57"/>
        <v>MediumSSD2040</v>
      </c>
      <c r="F3961" s="304">
        <v>15134.633499999996</v>
      </c>
    </row>
    <row r="3962" spans="2:6">
      <c r="B3962" s="194" t="s">
        <v>685</v>
      </c>
      <c r="C3962" s="193" t="s">
        <v>578</v>
      </c>
      <c r="D3962" s="195">
        <v>2040</v>
      </c>
      <c r="E3962" s="295" t="str">
        <f t="shared" si="57"/>
        <v>HighSSD2040</v>
      </c>
      <c r="F3962" s="304">
        <v>15890.857999999998</v>
      </c>
    </row>
    <row r="3963" spans="2:6">
      <c r="B3963" s="194" t="s">
        <v>683</v>
      </c>
      <c r="C3963" s="193" t="s">
        <v>578</v>
      </c>
      <c r="D3963" s="195">
        <v>2045</v>
      </c>
      <c r="E3963" s="295" t="str">
        <f t="shared" si="57"/>
        <v>LowSSD2045</v>
      </c>
      <c r="F3963" s="304">
        <v>15266.874999999998</v>
      </c>
    </row>
    <row r="3964" spans="2:6">
      <c r="B3964" s="194" t="s">
        <v>684</v>
      </c>
      <c r="C3964" s="193" t="s">
        <v>578</v>
      </c>
      <c r="D3964" s="195">
        <v>2045</v>
      </c>
      <c r="E3964" s="295" t="str">
        <f t="shared" si="57"/>
        <v>MediumSSD2045</v>
      </c>
      <c r="F3964" s="304">
        <v>16343.904</v>
      </c>
    </row>
    <row r="3965" spans="2:6">
      <c r="B3965" s="194" t="s">
        <v>685</v>
      </c>
      <c r="C3965" s="193" t="s">
        <v>578</v>
      </c>
      <c r="D3965" s="195">
        <v>2045</v>
      </c>
      <c r="E3965" s="295" t="str">
        <f t="shared" si="57"/>
        <v>HighSSD2045</v>
      </c>
      <c r="F3965" s="304">
        <v>17432.370000000006</v>
      </c>
    </row>
    <row r="3966" spans="2:6">
      <c r="B3966" s="194" t="s">
        <v>683</v>
      </c>
      <c r="C3966" s="193" t="s">
        <v>578</v>
      </c>
      <c r="D3966" s="195">
        <v>2050</v>
      </c>
      <c r="E3966" s="295" t="str">
        <f t="shared" si="57"/>
        <v>LowSSD2050</v>
      </c>
      <c r="F3966" s="304">
        <v>16015.181500000004</v>
      </c>
    </row>
    <row r="3967" spans="2:6">
      <c r="B3967" s="194" t="s">
        <v>684</v>
      </c>
      <c r="C3967" s="193" t="s">
        <v>578</v>
      </c>
      <c r="D3967" s="195">
        <v>2050</v>
      </c>
      <c r="E3967" s="295" t="str">
        <f t="shared" si="57"/>
        <v>MediumSSD2050</v>
      </c>
      <c r="F3967" s="304">
        <v>17460.846000000001</v>
      </c>
    </row>
    <row r="3968" spans="2:6">
      <c r="B3968" s="194" t="s">
        <v>685</v>
      </c>
      <c r="C3968" s="193" t="s">
        <v>578</v>
      </c>
      <c r="D3968" s="195">
        <v>2050</v>
      </c>
      <c r="E3968" s="295" t="str">
        <f t="shared" si="57"/>
        <v>HighSSD2050</v>
      </c>
      <c r="F3968" s="304">
        <v>18945.306999999993</v>
      </c>
    </row>
    <row r="3969" spans="2:6">
      <c r="B3969" s="194" t="s">
        <v>682</v>
      </c>
      <c r="C3969" s="193" t="s">
        <v>584</v>
      </c>
      <c r="D3969" s="195">
        <v>2020</v>
      </c>
      <c r="E3969" s="295" t="str">
        <f t="shared" si="57"/>
        <v>EstimatesSTP2020</v>
      </c>
      <c r="F3969" s="304">
        <v>218.64099999999996</v>
      </c>
    </row>
    <row r="3970" spans="2:6">
      <c r="B3970" s="194" t="s">
        <v>683</v>
      </c>
      <c r="C3970" s="193" t="s">
        <v>584</v>
      </c>
      <c r="D3970" s="195">
        <v>2025</v>
      </c>
      <c r="E3970" s="295" t="str">
        <f t="shared" si="57"/>
        <v>LowSTP2025</v>
      </c>
      <c r="F3970" s="304">
        <v>239.45049999999995</v>
      </c>
    </row>
    <row r="3971" spans="2:6">
      <c r="B3971" s="194" t="s">
        <v>684</v>
      </c>
      <c r="C3971" s="193" t="s">
        <v>584</v>
      </c>
      <c r="D3971" s="195">
        <v>2025</v>
      </c>
      <c r="E3971" s="295" t="str">
        <f t="shared" si="57"/>
        <v>MediumSTP2025</v>
      </c>
      <c r="F3971" s="304">
        <v>240.97899999999996</v>
      </c>
    </row>
    <row r="3972" spans="2:6">
      <c r="B3972" s="194" t="s">
        <v>685</v>
      </c>
      <c r="C3972" s="193" t="s">
        <v>584</v>
      </c>
      <c r="D3972" s="195">
        <v>2025</v>
      </c>
      <c r="E3972" s="295" t="str">
        <f t="shared" si="57"/>
        <v>HighSTP2025</v>
      </c>
      <c r="F3972" s="304">
        <v>242.50699999999998</v>
      </c>
    </row>
    <row r="3973" spans="2:6">
      <c r="B3973" s="194" t="s">
        <v>683</v>
      </c>
      <c r="C3973" s="193" t="s">
        <v>584</v>
      </c>
      <c r="D3973" s="195">
        <v>2030</v>
      </c>
      <c r="E3973" s="295" t="str">
        <f t="shared" si="57"/>
        <v>LowSTP2030</v>
      </c>
      <c r="F3973" s="304">
        <v>259.96649999999977</v>
      </c>
    </row>
    <row r="3974" spans="2:6">
      <c r="B3974" s="194" t="s">
        <v>684</v>
      </c>
      <c r="C3974" s="193" t="s">
        <v>584</v>
      </c>
      <c r="D3974" s="195">
        <v>2030</v>
      </c>
      <c r="E3974" s="295" t="str">
        <f t="shared" si="57"/>
        <v>MediumSTP2030</v>
      </c>
      <c r="F3974" s="304">
        <v>265.03549999999973</v>
      </c>
    </row>
    <row r="3975" spans="2:6">
      <c r="B3975" s="194" t="s">
        <v>685</v>
      </c>
      <c r="C3975" s="193" t="s">
        <v>584</v>
      </c>
      <c r="D3975" s="195">
        <v>2030</v>
      </c>
      <c r="E3975" s="295" t="str">
        <f t="shared" si="57"/>
        <v>HighSTP2030</v>
      </c>
      <c r="F3975" s="304">
        <v>270.10599999999965</v>
      </c>
    </row>
    <row r="3976" spans="2:6">
      <c r="B3976" s="194" t="s">
        <v>683</v>
      </c>
      <c r="C3976" s="193" t="s">
        <v>584</v>
      </c>
      <c r="D3976" s="195">
        <v>2035</v>
      </c>
      <c r="E3976" s="295" t="str">
        <f t="shared" si="57"/>
        <v>LowSTP2035</v>
      </c>
      <c r="F3976" s="304">
        <v>280.16900000000015</v>
      </c>
    </row>
    <row r="3977" spans="2:6">
      <c r="B3977" s="194" t="s">
        <v>684</v>
      </c>
      <c r="C3977" s="193" t="s">
        <v>584</v>
      </c>
      <c r="D3977" s="195">
        <v>2035</v>
      </c>
      <c r="E3977" s="295" t="str">
        <f t="shared" si="57"/>
        <v>MediumSTP2035</v>
      </c>
      <c r="F3977" s="304">
        <v>290.5750000000001</v>
      </c>
    </row>
    <row r="3978" spans="2:6">
      <c r="B3978" s="194" t="s">
        <v>685</v>
      </c>
      <c r="C3978" s="193" t="s">
        <v>584</v>
      </c>
      <c r="D3978" s="195">
        <v>2035</v>
      </c>
      <c r="E3978" s="295" t="str">
        <f t="shared" si="57"/>
        <v>HighSTP2035</v>
      </c>
      <c r="F3978" s="304">
        <v>300.98550000000012</v>
      </c>
    </row>
    <row r="3979" spans="2:6">
      <c r="B3979" s="194" t="s">
        <v>683</v>
      </c>
      <c r="C3979" s="193" t="s">
        <v>584</v>
      </c>
      <c r="D3979" s="195">
        <v>2040</v>
      </c>
      <c r="E3979" s="295" t="str">
        <f t="shared" si="57"/>
        <v>LowSTP2040</v>
      </c>
      <c r="F3979" s="304">
        <v>299.98950000000008</v>
      </c>
    </row>
    <row r="3980" spans="2:6">
      <c r="B3980" s="194" t="s">
        <v>684</v>
      </c>
      <c r="C3980" s="193" t="s">
        <v>584</v>
      </c>
      <c r="D3980" s="195">
        <v>2040</v>
      </c>
      <c r="E3980" s="295" t="str">
        <f t="shared" si="57"/>
        <v>MediumSTP2040</v>
      </c>
      <c r="F3980" s="304">
        <v>316.69200000000001</v>
      </c>
    </row>
    <row r="3981" spans="2:6">
      <c r="B3981" s="194" t="s">
        <v>685</v>
      </c>
      <c r="C3981" s="193" t="s">
        <v>584</v>
      </c>
      <c r="D3981" s="195">
        <v>2040</v>
      </c>
      <c r="E3981" s="295" t="str">
        <f t="shared" si="57"/>
        <v>HighSTP2040</v>
      </c>
      <c r="F3981" s="304">
        <v>333.41549999999995</v>
      </c>
    </row>
    <row r="3982" spans="2:6">
      <c r="B3982" s="194" t="s">
        <v>683</v>
      </c>
      <c r="C3982" s="193" t="s">
        <v>584</v>
      </c>
      <c r="D3982" s="195">
        <v>2045</v>
      </c>
      <c r="E3982" s="295" t="str">
        <f t="shared" si="57"/>
        <v>LowSTP2045</v>
      </c>
      <c r="F3982" s="304">
        <v>318.3934999999999</v>
      </c>
    </row>
    <row r="3983" spans="2:6">
      <c r="B3983" s="194" t="s">
        <v>684</v>
      </c>
      <c r="C3983" s="193" t="s">
        <v>584</v>
      </c>
      <c r="D3983" s="195">
        <v>2045</v>
      </c>
      <c r="E3983" s="295" t="str">
        <f t="shared" si="57"/>
        <v>MediumSTP2045</v>
      </c>
      <c r="F3983" s="304">
        <v>342.15449999999981</v>
      </c>
    </row>
    <row r="3984" spans="2:6">
      <c r="B3984" s="194" t="s">
        <v>685</v>
      </c>
      <c r="C3984" s="193" t="s">
        <v>584</v>
      </c>
      <c r="D3984" s="195">
        <v>2045</v>
      </c>
      <c r="E3984" s="295" t="str">
        <f t="shared" si="57"/>
        <v>HighSTP2045</v>
      </c>
      <c r="F3984" s="304">
        <v>366.13049999999987</v>
      </c>
    </row>
    <row r="3985" spans="2:6">
      <c r="B3985" s="194" t="s">
        <v>683</v>
      </c>
      <c r="C3985" s="193" t="s">
        <v>584</v>
      </c>
      <c r="D3985" s="195">
        <v>2050</v>
      </c>
      <c r="E3985" s="295" t="str">
        <f t="shared" si="57"/>
        <v>LowSTP2050</v>
      </c>
      <c r="F3985" s="304">
        <v>334.63550000000009</v>
      </c>
    </row>
    <row r="3986" spans="2:6">
      <c r="B3986" s="194" t="s">
        <v>684</v>
      </c>
      <c r="C3986" s="193" t="s">
        <v>584</v>
      </c>
      <c r="D3986" s="195">
        <v>2050</v>
      </c>
      <c r="E3986" s="295" t="str">
        <f t="shared" si="57"/>
        <v>MediumSTP2050</v>
      </c>
      <c r="F3986" s="304">
        <v>366.66300000000012</v>
      </c>
    </row>
    <row r="3987" spans="2:6">
      <c r="B3987" s="194" t="s">
        <v>685</v>
      </c>
      <c r="C3987" s="193" t="s">
        <v>584</v>
      </c>
      <c r="D3987" s="195">
        <v>2050</v>
      </c>
      <c r="E3987" s="295" t="str">
        <f t="shared" si="57"/>
        <v>HighSTP2050</v>
      </c>
      <c r="F3987" s="304">
        <v>399.51700000000017</v>
      </c>
    </row>
    <row r="3988" spans="2:6">
      <c r="B3988" s="207" t="s">
        <v>682</v>
      </c>
      <c r="C3988" s="193" t="s">
        <v>586</v>
      </c>
      <c r="D3988" s="195">
        <v>2020</v>
      </c>
      <c r="E3988" s="295" t="str">
        <f t="shared" si="57"/>
        <v>EstimatesSUR2020</v>
      </c>
      <c r="F3988" s="304">
        <v>607.06500000000005</v>
      </c>
    </row>
    <row r="3989" spans="2:6">
      <c r="B3989" s="194" t="s">
        <v>683</v>
      </c>
      <c r="C3989" s="193" t="s">
        <v>586</v>
      </c>
      <c r="D3989" s="195">
        <v>2025</v>
      </c>
      <c r="E3989" s="295" t="str">
        <f t="shared" si="57"/>
        <v>LowSUR2025</v>
      </c>
      <c r="F3989" s="304">
        <v>630.04600000000005</v>
      </c>
    </row>
    <row r="3990" spans="2:6">
      <c r="B3990" s="194" t="s">
        <v>684</v>
      </c>
      <c r="C3990" s="193" t="s">
        <v>586</v>
      </c>
      <c r="D3990" s="195">
        <v>2025</v>
      </c>
      <c r="E3990" s="295" t="str">
        <f t="shared" si="57"/>
        <v>MediumSUR2025</v>
      </c>
      <c r="F3990" s="304">
        <v>634.221</v>
      </c>
    </row>
    <row r="3991" spans="2:6">
      <c r="B3991" s="194" t="s">
        <v>685</v>
      </c>
      <c r="C3991" s="193" t="s">
        <v>586</v>
      </c>
      <c r="D3991" s="195">
        <v>2025</v>
      </c>
      <c r="E3991" s="295" t="str">
        <f t="shared" si="57"/>
        <v>HighSUR2025</v>
      </c>
      <c r="F3991" s="304">
        <v>638.39649999999995</v>
      </c>
    </row>
    <row r="3992" spans="2:6">
      <c r="B3992" s="194" t="s">
        <v>683</v>
      </c>
      <c r="C3992" s="193" t="s">
        <v>586</v>
      </c>
      <c r="D3992" s="195">
        <v>2030</v>
      </c>
      <c r="E3992" s="295" t="str">
        <f t="shared" si="57"/>
        <v>LowSUR2030</v>
      </c>
      <c r="F3992" s="304">
        <v>646.60649999999998</v>
      </c>
    </row>
    <row r="3993" spans="2:6">
      <c r="B3993" s="194" t="s">
        <v>684</v>
      </c>
      <c r="C3993" s="193" t="s">
        <v>586</v>
      </c>
      <c r="D3993" s="195">
        <v>2030</v>
      </c>
      <c r="E3993" s="295" t="str">
        <f t="shared" si="57"/>
        <v>MediumSUR2030</v>
      </c>
      <c r="F3993" s="304">
        <v>659.50799999999992</v>
      </c>
    </row>
    <row r="3994" spans="2:6">
      <c r="B3994" s="194" t="s">
        <v>685</v>
      </c>
      <c r="C3994" s="193" t="s">
        <v>586</v>
      </c>
      <c r="D3994" s="195">
        <v>2030</v>
      </c>
      <c r="E3994" s="295" t="str">
        <f t="shared" si="57"/>
        <v>HighSUR2030</v>
      </c>
      <c r="F3994" s="304">
        <v>672.40899999999988</v>
      </c>
    </row>
    <row r="3995" spans="2:6">
      <c r="B3995" s="194" t="s">
        <v>683</v>
      </c>
      <c r="C3995" s="193" t="s">
        <v>586</v>
      </c>
      <c r="D3995" s="195">
        <v>2035</v>
      </c>
      <c r="E3995" s="295" t="str">
        <f t="shared" ref="E3995:E4058" si="58">_xlfn.CONCAT(B3995,C3995, D3995)</f>
        <v>LowSUR2035</v>
      </c>
      <c r="F3995" s="304">
        <v>656.8845</v>
      </c>
    </row>
    <row r="3996" spans="2:6">
      <c r="B3996" s="194" t="s">
        <v>684</v>
      </c>
      <c r="C3996" s="193" t="s">
        <v>586</v>
      </c>
      <c r="D3996" s="195">
        <v>2035</v>
      </c>
      <c r="E3996" s="295" t="str">
        <f t="shared" si="58"/>
        <v>MediumSUR2035</v>
      </c>
      <c r="F3996" s="304">
        <v>681.58399999999995</v>
      </c>
    </row>
    <row r="3997" spans="2:6">
      <c r="B3997" s="194" t="s">
        <v>685</v>
      </c>
      <c r="C3997" s="193" t="s">
        <v>586</v>
      </c>
      <c r="D3997" s="195">
        <v>2035</v>
      </c>
      <c r="E3997" s="295" t="str">
        <f t="shared" si="58"/>
        <v>HighSUR2035</v>
      </c>
      <c r="F3997" s="304">
        <v>706.28099999999984</v>
      </c>
    </row>
    <row r="3998" spans="2:6">
      <c r="B3998" s="194" t="s">
        <v>683</v>
      </c>
      <c r="C3998" s="193" t="s">
        <v>586</v>
      </c>
      <c r="D3998" s="195">
        <v>2040</v>
      </c>
      <c r="E3998" s="295" t="str">
        <f t="shared" si="58"/>
        <v>LowSUR2040</v>
      </c>
      <c r="F3998" s="304">
        <v>662.42899999999975</v>
      </c>
    </row>
    <row r="3999" spans="2:6">
      <c r="B3999" s="194" t="s">
        <v>684</v>
      </c>
      <c r="C3999" s="193" t="s">
        <v>586</v>
      </c>
      <c r="D3999" s="195">
        <v>2040</v>
      </c>
      <c r="E3999" s="295" t="str">
        <f t="shared" si="58"/>
        <v>MediumSUR2040</v>
      </c>
      <c r="F3999" s="304">
        <v>699.85999999999979</v>
      </c>
    </row>
    <row r="4000" spans="2:6">
      <c r="B4000" s="194" t="s">
        <v>685</v>
      </c>
      <c r="C4000" s="193" t="s">
        <v>586</v>
      </c>
      <c r="D4000" s="195">
        <v>2040</v>
      </c>
      <c r="E4000" s="295" t="str">
        <f t="shared" si="58"/>
        <v>HighSUR2040</v>
      </c>
      <c r="F4000" s="304">
        <v>737.34299999999973</v>
      </c>
    </row>
    <row r="4001" spans="2:6">
      <c r="B4001" s="194" t="s">
        <v>683</v>
      </c>
      <c r="C4001" s="193" t="s">
        <v>586</v>
      </c>
      <c r="D4001" s="195">
        <v>2045</v>
      </c>
      <c r="E4001" s="295" t="str">
        <f t="shared" si="58"/>
        <v>LowSUR2045</v>
      </c>
      <c r="F4001" s="304">
        <v>663.64400000000001</v>
      </c>
    </row>
    <row r="4002" spans="2:6">
      <c r="B4002" s="194" t="s">
        <v>684</v>
      </c>
      <c r="C4002" s="193" t="s">
        <v>586</v>
      </c>
      <c r="D4002" s="195">
        <v>2045</v>
      </c>
      <c r="E4002" s="295" t="str">
        <f t="shared" si="58"/>
        <v>MediumSUR2045</v>
      </c>
      <c r="F4002" s="304">
        <v>714.35799999999983</v>
      </c>
    </row>
    <row r="4003" spans="2:6">
      <c r="B4003" s="194" t="s">
        <v>685</v>
      </c>
      <c r="C4003" s="193" t="s">
        <v>586</v>
      </c>
      <c r="D4003" s="195">
        <v>2045</v>
      </c>
      <c r="E4003" s="295" t="str">
        <f t="shared" si="58"/>
        <v>HighSUR2045</v>
      </c>
      <c r="F4003" s="304">
        <v>765.60999999999979</v>
      </c>
    </row>
    <row r="4004" spans="2:6">
      <c r="B4004" s="194" t="s">
        <v>683</v>
      </c>
      <c r="C4004" s="193" t="s">
        <v>586</v>
      </c>
      <c r="D4004" s="195">
        <v>2050</v>
      </c>
      <c r="E4004" s="295" t="str">
        <f t="shared" si="58"/>
        <v>LowSUR2050</v>
      </c>
      <c r="F4004" s="304">
        <v>660.40750000000037</v>
      </c>
    </row>
    <row r="4005" spans="2:6">
      <c r="B4005" s="194" t="s">
        <v>684</v>
      </c>
      <c r="C4005" s="193" t="s">
        <v>586</v>
      </c>
      <c r="D4005" s="195">
        <v>2050</v>
      </c>
      <c r="E4005" s="295" t="str">
        <f t="shared" si="58"/>
        <v>MediumSUR2050</v>
      </c>
      <c r="F4005" s="304">
        <v>725.51950000000033</v>
      </c>
    </row>
    <row r="4006" spans="2:6">
      <c r="B4006" s="194" t="s">
        <v>685</v>
      </c>
      <c r="C4006" s="193" t="s">
        <v>586</v>
      </c>
      <c r="D4006" s="195">
        <v>2050</v>
      </c>
      <c r="E4006" s="295" t="str">
        <f t="shared" si="58"/>
        <v>HighSUR2050</v>
      </c>
      <c r="F4006" s="304">
        <v>792.51400000000012</v>
      </c>
    </row>
    <row r="4007" spans="2:6">
      <c r="B4007" s="194" t="s">
        <v>682</v>
      </c>
      <c r="C4007" s="193" t="s">
        <v>588</v>
      </c>
      <c r="D4007" s="195">
        <v>2020</v>
      </c>
      <c r="E4007" s="295" t="str">
        <f t="shared" si="58"/>
        <v>EstimatesSVK2020</v>
      </c>
      <c r="F4007" s="304">
        <v>5456.6805000000013</v>
      </c>
    </row>
    <row r="4008" spans="2:6">
      <c r="B4008" s="194" t="s">
        <v>683</v>
      </c>
      <c r="C4008" s="193" t="s">
        <v>588</v>
      </c>
      <c r="D4008" s="195">
        <v>2025</v>
      </c>
      <c r="E4008" s="295" t="str">
        <f t="shared" si="58"/>
        <v>LowSVK2025</v>
      </c>
      <c r="F4008" s="304">
        <v>5603.1695</v>
      </c>
    </row>
    <row r="4009" spans="2:6">
      <c r="B4009" s="194" t="s">
        <v>684</v>
      </c>
      <c r="C4009" s="193" t="s">
        <v>588</v>
      </c>
      <c r="D4009" s="195">
        <v>2025</v>
      </c>
      <c r="E4009" s="295" t="str">
        <f t="shared" si="58"/>
        <v>MediumSVK2025</v>
      </c>
      <c r="F4009" s="304">
        <v>5635.0339999999997</v>
      </c>
    </row>
    <row r="4010" spans="2:6">
      <c r="B4010" s="194" t="s">
        <v>685</v>
      </c>
      <c r="C4010" s="193" t="s">
        <v>588</v>
      </c>
      <c r="D4010" s="195">
        <v>2025</v>
      </c>
      <c r="E4010" s="295" t="str">
        <f t="shared" si="58"/>
        <v>HighSVK2025</v>
      </c>
      <c r="F4010" s="304">
        <v>5667.0090000000009</v>
      </c>
    </row>
    <row r="4011" spans="2:6">
      <c r="B4011" s="194" t="s">
        <v>683</v>
      </c>
      <c r="C4011" s="193" t="s">
        <v>588</v>
      </c>
      <c r="D4011" s="195">
        <v>2030</v>
      </c>
      <c r="E4011" s="295" t="str">
        <f t="shared" si="58"/>
        <v>LowSVK2030</v>
      </c>
      <c r="F4011" s="304">
        <v>5466.7074999999995</v>
      </c>
    </row>
    <row r="4012" spans="2:6">
      <c r="B4012" s="194" t="s">
        <v>684</v>
      </c>
      <c r="C4012" s="193" t="s">
        <v>588</v>
      </c>
      <c r="D4012" s="195">
        <v>2030</v>
      </c>
      <c r="E4012" s="295" t="str">
        <f t="shared" si="58"/>
        <v>MediumSVK2030</v>
      </c>
      <c r="F4012" s="304">
        <v>5555.1144999999988</v>
      </c>
    </row>
    <row r="4013" spans="2:6">
      <c r="B4013" s="194" t="s">
        <v>685</v>
      </c>
      <c r="C4013" s="193" t="s">
        <v>588</v>
      </c>
      <c r="D4013" s="195">
        <v>2030</v>
      </c>
      <c r="E4013" s="295" t="str">
        <f t="shared" si="58"/>
        <v>HighSVK2030</v>
      </c>
      <c r="F4013" s="304">
        <v>5644.0704999999989</v>
      </c>
    </row>
    <row r="4014" spans="2:6">
      <c r="B4014" s="194" t="s">
        <v>683</v>
      </c>
      <c r="C4014" s="193" t="s">
        <v>588</v>
      </c>
      <c r="D4014" s="195">
        <v>2035</v>
      </c>
      <c r="E4014" s="295" t="str">
        <f t="shared" si="58"/>
        <v>LowSVK2035</v>
      </c>
      <c r="F4014" s="304">
        <v>5334.1259999999984</v>
      </c>
    </row>
    <row r="4015" spans="2:6">
      <c r="B4015" s="194" t="s">
        <v>684</v>
      </c>
      <c r="C4015" s="193" t="s">
        <v>588</v>
      </c>
      <c r="D4015" s="195">
        <v>2035</v>
      </c>
      <c r="E4015" s="295" t="str">
        <f t="shared" si="58"/>
        <v>MediumSVK2035</v>
      </c>
      <c r="F4015" s="304">
        <v>5491.5974999999989</v>
      </c>
    </row>
    <row r="4016" spans="2:6">
      <c r="B4016" s="194" t="s">
        <v>685</v>
      </c>
      <c r="C4016" s="193" t="s">
        <v>588</v>
      </c>
      <c r="D4016" s="195">
        <v>2035</v>
      </c>
      <c r="E4016" s="295" t="str">
        <f t="shared" si="58"/>
        <v>HighSVK2035</v>
      </c>
      <c r="F4016" s="304">
        <v>5649.5199999999995</v>
      </c>
    </row>
    <row r="4017" spans="2:6">
      <c r="B4017" s="194" t="s">
        <v>683</v>
      </c>
      <c r="C4017" s="193" t="s">
        <v>588</v>
      </c>
      <c r="D4017" s="195">
        <v>2040</v>
      </c>
      <c r="E4017" s="295" t="str">
        <f t="shared" si="58"/>
        <v>LowSVK2040</v>
      </c>
      <c r="F4017" s="304">
        <v>5172.1080000000002</v>
      </c>
    </row>
    <row r="4018" spans="2:6">
      <c r="B4018" s="194" t="s">
        <v>684</v>
      </c>
      <c r="C4018" s="193" t="s">
        <v>588</v>
      </c>
      <c r="D4018" s="195">
        <v>2040</v>
      </c>
      <c r="E4018" s="295" t="str">
        <f t="shared" si="58"/>
        <v>MediumSVK2040</v>
      </c>
      <c r="F4018" s="304">
        <v>5400.4879999999994</v>
      </c>
    </row>
    <row r="4019" spans="2:6">
      <c r="B4019" s="194" t="s">
        <v>685</v>
      </c>
      <c r="C4019" s="193" t="s">
        <v>588</v>
      </c>
      <c r="D4019" s="195">
        <v>2040</v>
      </c>
      <c r="E4019" s="295" t="str">
        <f t="shared" si="58"/>
        <v>HighSVK2040</v>
      </c>
      <c r="F4019" s="304">
        <v>5629.8484999999991</v>
      </c>
    </row>
    <row r="4020" spans="2:6">
      <c r="B4020" s="194" t="s">
        <v>683</v>
      </c>
      <c r="C4020" s="193" t="s">
        <v>588</v>
      </c>
      <c r="D4020" s="195">
        <v>2045</v>
      </c>
      <c r="E4020" s="295" t="str">
        <f t="shared" si="58"/>
        <v>LowSVK2045</v>
      </c>
      <c r="F4020" s="304">
        <v>4997.7980000000016</v>
      </c>
    </row>
    <row r="4021" spans="2:6">
      <c r="B4021" s="194" t="s">
        <v>684</v>
      </c>
      <c r="C4021" s="193" t="s">
        <v>588</v>
      </c>
      <c r="D4021" s="195">
        <v>2045</v>
      </c>
      <c r="E4021" s="295" t="str">
        <f t="shared" si="58"/>
        <v>MediumSVK2045</v>
      </c>
      <c r="F4021" s="304">
        <v>5296.170500000002</v>
      </c>
    </row>
    <row r="4022" spans="2:6">
      <c r="B4022" s="194" t="s">
        <v>685</v>
      </c>
      <c r="C4022" s="193" t="s">
        <v>588</v>
      </c>
      <c r="D4022" s="195">
        <v>2045</v>
      </c>
      <c r="E4022" s="295" t="str">
        <f t="shared" si="58"/>
        <v>HighSVK2045</v>
      </c>
      <c r="F4022" s="304">
        <v>5601.0930000000026</v>
      </c>
    </row>
    <row r="4023" spans="2:6">
      <c r="B4023" s="194" t="s">
        <v>683</v>
      </c>
      <c r="C4023" s="193" t="s">
        <v>588</v>
      </c>
      <c r="D4023" s="195">
        <v>2050</v>
      </c>
      <c r="E4023" s="295" t="str">
        <f t="shared" si="58"/>
        <v>LowSVK2050</v>
      </c>
      <c r="F4023" s="304">
        <v>4816.1515000000009</v>
      </c>
    </row>
    <row r="4024" spans="2:6">
      <c r="B4024" s="194" t="s">
        <v>684</v>
      </c>
      <c r="C4024" s="193" t="s">
        <v>588</v>
      </c>
      <c r="D4024" s="195">
        <v>2050</v>
      </c>
      <c r="E4024" s="295" t="str">
        <f t="shared" si="58"/>
        <v>MediumSVK2050</v>
      </c>
      <c r="F4024" s="304">
        <v>5186.9675000000007</v>
      </c>
    </row>
    <row r="4025" spans="2:6">
      <c r="B4025" s="194" t="s">
        <v>685</v>
      </c>
      <c r="C4025" s="193" t="s">
        <v>588</v>
      </c>
      <c r="D4025" s="195">
        <v>2050</v>
      </c>
      <c r="E4025" s="295" t="str">
        <f t="shared" si="58"/>
        <v>HighSVK2050</v>
      </c>
      <c r="F4025" s="304">
        <v>5575.8720000000003</v>
      </c>
    </row>
    <row r="4026" spans="2:6">
      <c r="B4026" s="194" t="s">
        <v>682</v>
      </c>
      <c r="C4026" s="193" t="s">
        <v>590</v>
      </c>
      <c r="D4026" s="195">
        <v>2020</v>
      </c>
      <c r="E4026" s="295" t="str">
        <f t="shared" si="58"/>
        <v>EstimatesSVN2020</v>
      </c>
      <c r="F4026" s="304">
        <v>2117.6409999999987</v>
      </c>
    </row>
    <row r="4027" spans="2:6">
      <c r="B4027" s="194" t="s">
        <v>683</v>
      </c>
      <c r="C4027" s="193" t="s">
        <v>590</v>
      </c>
      <c r="D4027" s="195">
        <v>2025</v>
      </c>
      <c r="E4027" s="295" t="str">
        <f t="shared" si="58"/>
        <v>LowSVN2025</v>
      </c>
      <c r="F4027" s="304">
        <v>2107.8809999999994</v>
      </c>
    </row>
    <row r="4028" spans="2:6">
      <c r="B4028" s="194" t="s">
        <v>684</v>
      </c>
      <c r="C4028" s="193" t="s">
        <v>590</v>
      </c>
      <c r="D4028" s="195">
        <v>2025</v>
      </c>
      <c r="E4028" s="295" t="str">
        <f t="shared" si="58"/>
        <v>MediumSVN2025</v>
      </c>
      <c r="F4028" s="304">
        <v>2117.7614999999992</v>
      </c>
    </row>
    <row r="4029" spans="2:6">
      <c r="B4029" s="194" t="s">
        <v>685</v>
      </c>
      <c r="C4029" s="193" t="s">
        <v>590</v>
      </c>
      <c r="D4029" s="195">
        <v>2025</v>
      </c>
      <c r="E4029" s="295" t="str">
        <f t="shared" si="58"/>
        <v>HighSVN2025</v>
      </c>
      <c r="F4029" s="304">
        <v>2127.6389999999992</v>
      </c>
    </row>
    <row r="4030" spans="2:6">
      <c r="B4030" s="194" t="s">
        <v>683</v>
      </c>
      <c r="C4030" s="193" t="s">
        <v>590</v>
      </c>
      <c r="D4030" s="195">
        <v>2030</v>
      </c>
      <c r="E4030" s="295" t="str">
        <f t="shared" si="58"/>
        <v>LowSVN2030</v>
      </c>
      <c r="F4030" s="304">
        <v>2077.2389999999978</v>
      </c>
    </row>
    <row r="4031" spans="2:6">
      <c r="B4031" s="194" t="s">
        <v>684</v>
      </c>
      <c r="C4031" s="193" t="s">
        <v>590</v>
      </c>
      <c r="D4031" s="195">
        <v>2030</v>
      </c>
      <c r="E4031" s="295" t="str">
        <f t="shared" si="58"/>
        <v>MediumSVN2030</v>
      </c>
      <c r="F4031" s="304">
        <v>2105.945499999998</v>
      </c>
    </row>
    <row r="4032" spans="2:6">
      <c r="B4032" s="194" t="s">
        <v>685</v>
      </c>
      <c r="C4032" s="193" t="s">
        <v>590</v>
      </c>
      <c r="D4032" s="195">
        <v>2030</v>
      </c>
      <c r="E4032" s="295" t="str">
        <f t="shared" si="58"/>
        <v>HighSVN2030</v>
      </c>
      <c r="F4032" s="304">
        <v>2134.6209999999978</v>
      </c>
    </row>
    <row r="4033" spans="2:6">
      <c r="B4033" s="194" t="s">
        <v>683</v>
      </c>
      <c r="C4033" s="193" t="s">
        <v>590</v>
      </c>
      <c r="D4033" s="195">
        <v>2035</v>
      </c>
      <c r="E4033" s="295" t="str">
        <f t="shared" si="58"/>
        <v>LowSVN2035</v>
      </c>
      <c r="F4033" s="304">
        <v>2034.1675000000005</v>
      </c>
    </row>
    <row r="4034" spans="2:6">
      <c r="B4034" s="194" t="s">
        <v>684</v>
      </c>
      <c r="C4034" s="193" t="s">
        <v>590</v>
      </c>
      <c r="D4034" s="195">
        <v>2035</v>
      </c>
      <c r="E4034" s="295" t="str">
        <f t="shared" si="58"/>
        <v>MediumSVN2035</v>
      </c>
      <c r="F4034" s="304">
        <v>2087.4695000000006</v>
      </c>
    </row>
    <row r="4035" spans="2:6">
      <c r="B4035" s="194" t="s">
        <v>685</v>
      </c>
      <c r="C4035" s="193" t="s">
        <v>590</v>
      </c>
      <c r="D4035" s="195">
        <v>2035</v>
      </c>
      <c r="E4035" s="295" t="str">
        <f t="shared" si="58"/>
        <v>HighSVN2035</v>
      </c>
      <c r="F4035" s="304">
        <v>2140.6305000000007</v>
      </c>
    </row>
    <row r="4036" spans="2:6">
      <c r="B4036" s="194" t="s">
        <v>683</v>
      </c>
      <c r="C4036" s="193" t="s">
        <v>590</v>
      </c>
      <c r="D4036" s="195">
        <v>2040</v>
      </c>
      <c r="E4036" s="295" t="str">
        <f t="shared" si="58"/>
        <v>LowSVN2040</v>
      </c>
      <c r="F4036" s="304">
        <v>1984.6865000000012</v>
      </c>
    </row>
    <row r="4037" spans="2:6">
      <c r="B4037" s="194" t="s">
        <v>684</v>
      </c>
      <c r="C4037" s="193" t="s">
        <v>590</v>
      </c>
      <c r="D4037" s="195">
        <v>2040</v>
      </c>
      <c r="E4037" s="295" t="str">
        <f t="shared" si="58"/>
        <v>MediumSVN2040</v>
      </c>
      <c r="F4037" s="304">
        <v>2064.7520000000004</v>
      </c>
    </row>
    <row r="4038" spans="2:6">
      <c r="B4038" s="194" t="s">
        <v>685</v>
      </c>
      <c r="C4038" s="193" t="s">
        <v>590</v>
      </c>
      <c r="D4038" s="195">
        <v>2040</v>
      </c>
      <c r="E4038" s="295" t="str">
        <f t="shared" si="58"/>
        <v>HighSVN2040</v>
      </c>
      <c r="F4038" s="304">
        <v>2144.6214999999997</v>
      </c>
    </row>
    <row r="4039" spans="2:6">
      <c r="B4039" s="194" t="s">
        <v>683</v>
      </c>
      <c r="C4039" s="193" t="s">
        <v>590</v>
      </c>
      <c r="D4039" s="195">
        <v>2045</v>
      </c>
      <c r="E4039" s="295" t="str">
        <f t="shared" si="58"/>
        <v>LowSVN2045</v>
      </c>
      <c r="F4039" s="304">
        <v>1929.9115000000006</v>
      </c>
    </row>
    <row r="4040" spans="2:6">
      <c r="B4040" s="194" t="s">
        <v>684</v>
      </c>
      <c r="C4040" s="193" t="s">
        <v>590</v>
      </c>
      <c r="D4040" s="195">
        <v>2045</v>
      </c>
      <c r="E4040" s="295" t="str">
        <f t="shared" si="58"/>
        <v>MediumSVN2045</v>
      </c>
      <c r="F4040" s="304">
        <v>2037.1615000000006</v>
      </c>
    </row>
    <row r="4041" spans="2:6">
      <c r="B4041" s="194" t="s">
        <v>685</v>
      </c>
      <c r="C4041" s="193" t="s">
        <v>590</v>
      </c>
      <c r="D4041" s="195">
        <v>2045</v>
      </c>
      <c r="E4041" s="295" t="str">
        <f t="shared" si="58"/>
        <v>HighSVN2045</v>
      </c>
      <c r="F4041" s="304">
        <v>2144.4785000000006</v>
      </c>
    </row>
    <row r="4042" spans="2:6">
      <c r="B4042" s="194" t="s">
        <v>683</v>
      </c>
      <c r="C4042" s="193" t="s">
        <v>590</v>
      </c>
      <c r="D4042" s="195">
        <v>2050</v>
      </c>
      <c r="E4042" s="295" t="str">
        <f t="shared" si="58"/>
        <v>LowSVN2050</v>
      </c>
      <c r="F4042" s="304">
        <v>1867.6775000000002</v>
      </c>
    </row>
    <row r="4043" spans="2:6">
      <c r="B4043" s="194" t="s">
        <v>684</v>
      </c>
      <c r="C4043" s="193" t="s">
        <v>590</v>
      </c>
      <c r="D4043" s="195">
        <v>2050</v>
      </c>
      <c r="E4043" s="295" t="str">
        <f t="shared" si="58"/>
        <v>MediumSVN2050</v>
      </c>
      <c r="F4043" s="304">
        <v>2003.2585000000004</v>
      </c>
    </row>
    <row r="4044" spans="2:6">
      <c r="B4044" s="194" t="s">
        <v>685</v>
      </c>
      <c r="C4044" s="193" t="s">
        <v>590</v>
      </c>
      <c r="D4044" s="195">
        <v>2050</v>
      </c>
      <c r="E4044" s="295" t="str">
        <f t="shared" si="58"/>
        <v>HighSVN2050</v>
      </c>
      <c r="F4044" s="304">
        <v>2139.9094999999993</v>
      </c>
    </row>
    <row r="4045" spans="2:6">
      <c r="B4045" s="194" t="s">
        <v>682</v>
      </c>
      <c r="C4045" s="193" t="s">
        <v>592</v>
      </c>
      <c r="D4045" s="195">
        <v>2020</v>
      </c>
      <c r="E4045" s="295" t="str">
        <f t="shared" si="58"/>
        <v>EstimatesSWE2020</v>
      </c>
      <c r="F4045" s="304">
        <v>10368.969499999997</v>
      </c>
    </row>
    <row r="4046" spans="2:6">
      <c r="B4046" s="194" t="s">
        <v>683</v>
      </c>
      <c r="C4046" s="193" t="s">
        <v>592</v>
      </c>
      <c r="D4046" s="195">
        <v>2025</v>
      </c>
      <c r="E4046" s="295" t="str">
        <f t="shared" si="58"/>
        <v>LowSWE2025</v>
      </c>
      <c r="F4046" s="304">
        <v>10674.492499999995</v>
      </c>
    </row>
    <row r="4047" spans="2:6">
      <c r="B4047" s="194" t="s">
        <v>684</v>
      </c>
      <c r="C4047" s="193" t="s">
        <v>592</v>
      </c>
      <c r="D4047" s="195">
        <v>2025</v>
      </c>
      <c r="E4047" s="295" t="str">
        <f t="shared" si="58"/>
        <v>MediumSWE2025</v>
      </c>
      <c r="F4047" s="304">
        <v>10733.866999999997</v>
      </c>
    </row>
    <row r="4048" spans="2:6">
      <c r="B4048" s="194" t="s">
        <v>685</v>
      </c>
      <c r="C4048" s="193" t="s">
        <v>592</v>
      </c>
      <c r="D4048" s="195">
        <v>2025</v>
      </c>
      <c r="E4048" s="295" t="str">
        <f t="shared" si="58"/>
        <v>HighSWE2025</v>
      </c>
      <c r="F4048" s="304">
        <v>10793.266499999996</v>
      </c>
    </row>
    <row r="4049" spans="2:6">
      <c r="B4049" s="194" t="s">
        <v>683</v>
      </c>
      <c r="C4049" s="193" t="s">
        <v>592</v>
      </c>
      <c r="D4049" s="195">
        <v>2030</v>
      </c>
      <c r="E4049" s="295" t="str">
        <f t="shared" si="58"/>
        <v>LowSWE2030</v>
      </c>
      <c r="F4049" s="304">
        <v>10830.260500000002</v>
      </c>
    </row>
    <row r="4050" spans="2:6">
      <c r="B4050" s="194" t="s">
        <v>684</v>
      </c>
      <c r="C4050" s="193" t="s">
        <v>592</v>
      </c>
      <c r="D4050" s="195">
        <v>2030</v>
      </c>
      <c r="E4050" s="295" t="str">
        <f t="shared" si="58"/>
        <v>MediumSWE2030</v>
      </c>
      <c r="F4050" s="304">
        <v>11007.227500000003</v>
      </c>
    </row>
    <row r="4051" spans="2:6">
      <c r="B4051" s="194" t="s">
        <v>685</v>
      </c>
      <c r="C4051" s="193" t="s">
        <v>592</v>
      </c>
      <c r="D4051" s="195">
        <v>2030</v>
      </c>
      <c r="E4051" s="295" t="str">
        <f t="shared" si="58"/>
        <v>HighSWE2030</v>
      </c>
      <c r="F4051" s="304">
        <v>11184.793500000002</v>
      </c>
    </row>
    <row r="4052" spans="2:6">
      <c r="B4052" s="194" t="s">
        <v>683</v>
      </c>
      <c r="C4052" s="193" t="s">
        <v>592</v>
      </c>
      <c r="D4052" s="195">
        <v>2035</v>
      </c>
      <c r="E4052" s="295" t="str">
        <f t="shared" si="58"/>
        <v>LowSWE2035</v>
      </c>
      <c r="F4052" s="304">
        <v>10906.809500000001</v>
      </c>
    </row>
    <row r="4053" spans="2:6">
      <c r="B4053" s="194" t="s">
        <v>684</v>
      </c>
      <c r="C4053" s="193" t="s">
        <v>592</v>
      </c>
      <c r="D4053" s="195">
        <v>2035</v>
      </c>
      <c r="E4053" s="295" t="str">
        <f t="shared" si="58"/>
        <v>MediumSWE2035</v>
      </c>
      <c r="F4053" s="304">
        <v>11238.7515</v>
      </c>
    </row>
    <row r="4054" spans="2:6">
      <c r="B4054" s="194" t="s">
        <v>685</v>
      </c>
      <c r="C4054" s="193" t="s">
        <v>592</v>
      </c>
      <c r="D4054" s="195">
        <v>2035</v>
      </c>
      <c r="E4054" s="295" t="str">
        <f t="shared" si="58"/>
        <v>HighSWE2035</v>
      </c>
      <c r="F4054" s="304">
        <v>11572.392</v>
      </c>
    </row>
    <row r="4055" spans="2:6">
      <c r="B4055" s="194" t="s">
        <v>683</v>
      </c>
      <c r="C4055" s="193" t="s">
        <v>592</v>
      </c>
      <c r="D4055" s="195">
        <v>2040</v>
      </c>
      <c r="E4055" s="295" t="str">
        <f t="shared" si="58"/>
        <v>LowSWE2040</v>
      </c>
      <c r="F4055" s="304">
        <v>10955.643499999998</v>
      </c>
    </row>
    <row r="4056" spans="2:6">
      <c r="B4056" s="194" t="s">
        <v>684</v>
      </c>
      <c r="C4056" s="193" t="s">
        <v>592</v>
      </c>
      <c r="D4056" s="195">
        <v>2040</v>
      </c>
      <c r="E4056" s="295" t="str">
        <f t="shared" si="58"/>
        <v>MediumSWE2040</v>
      </c>
      <c r="F4056" s="304">
        <v>11458.121999999998</v>
      </c>
    </row>
    <row r="4057" spans="2:6">
      <c r="B4057" s="194" t="s">
        <v>685</v>
      </c>
      <c r="C4057" s="193" t="s">
        <v>592</v>
      </c>
      <c r="D4057" s="195">
        <v>2040</v>
      </c>
      <c r="E4057" s="295" t="str">
        <f t="shared" si="58"/>
        <v>HighSWE2040</v>
      </c>
      <c r="F4057" s="304">
        <v>11962.328999999996</v>
      </c>
    </row>
    <row r="4058" spans="2:6">
      <c r="B4058" s="194" t="s">
        <v>683</v>
      </c>
      <c r="C4058" s="193" t="s">
        <v>592</v>
      </c>
      <c r="D4058" s="195">
        <v>2045</v>
      </c>
      <c r="E4058" s="295" t="str">
        <f t="shared" si="58"/>
        <v>LowSWE2045</v>
      </c>
      <c r="F4058" s="304">
        <v>11004.056500000001</v>
      </c>
    </row>
    <row r="4059" spans="2:6">
      <c r="B4059" s="194" t="s">
        <v>684</v>
      </c>
      <c r="C4059" s="193" t="s">
        <v>592</v>
      </c>
      <c r="D4059" s="195">
        <v>2045</v>
      </c>
      <c r="E4059" s="295" t="str">
        <f t="shared" ref="E4059:E4122" si="59">_xlfn.CONCAT(B4059,C4059, D4059)</f>
        <v>MediumSWE2045</v>
      </c>
      <c r="F4059" s="304">
        <v>11683.489500000005</v>
      </c>
    </row>
    <row r="4060" spans="2:6">
      <c r="B4060" s="194" t="s">
        <v>685</v>
      </c>
      <c r="C4060" s="193" t="s">
        <v>592</v>
      </c>
      <c r="D4060" s="195">
        <v>2045</v>
      </c>
      <c r="E4060" s="295" t="str">
        <f t="shared" si="59"/>
        <v>HighSWE2045</v>
      </c>
      <c r="F4060" s="304">
        <v>12366.0105</v>
      </c>
    </row>
    <row r="4061" spans="2:6">
      <c r="B4061" s="194" t="s">
        <v>683</v>
      </c>
      <c r="C4061" s="193" t="s">
        <v>592</v>
      </c>
      <c r="D4061" s="195">
        <v>2050</v>
      </c>
      <c r="E4061" s="295" t="str">
        <f t="shared" si="59"/>
        <v>LowSWE2050</v>
      </c>
      <c r="F4061" s="304">
        <v>11038.4035</v>
      </c>
    </row>
    <row r="4062" spans="2:6">
      <c r="B4062" s="194" t="s">
        <v>684</v>
      </c>
      <c r="C4062" s="193" t="s">
        <v>592</v>
      </c>
      <c r="D4062" s="195">
        <v>2050</v>
      </c>
      <c r="E4062" s="295" t="str">
        <f t="shared" si="59"/>
        <v>MediumSWE2050</v>
      </c>
      <c r="F4062" s="304">
        <v>11902.033500000001</v>
      </c>
    </row>
    <row r="4063" spans="2:6">
      <c r="B4063" s="194" t="s">
        <v>685</v>
      </c>
      <c r="C4063" s="193" t="s">
        <v>592</v>
      </c>
      <c r="D4063" s="195">
        <v>2050</v>
      </c>
      <c r="E4063" s="295" t="str">
        <f t="shared" si="59"/>
        <v>HighSWE2050</v>
      </c>
      <c r="F4063" s="304">
        <v>12777.369500000001</v>
      </c>
    </row>
    <row r="4064" spans="2:6">
      <c r="B4064" s="194" t="s">
        <v>682</v>
      </c>
      <c r="C4064" s="193" t="s">
        <v>594</v>
      </c>
      <c r="D4064" s="195">
        <v>2020</v>
      </c>
      <c r="E4064" s="295" t="str">
        <f t="shared" si="59"/>
        <v>EstimatesSWZ2020</v>
      </c>
      <c r="F4064" s="304">
        <v>1180.6549999999997</v>
      </c>
    </row>
    <row r="4065" spans="2:6">
      <c r="B4065" s="194" t="s">
        <v>683</v>
      </c>
      <c r="C4065" s="193" t="s">
        <v>594</v>
      </c>
      <c r="D4065" s="195">
        <v>2025</v>
      </c>
      <c r="E4065" s="295" t="str">
        <f t="shared" si="59"/>
        <v>LowSWZ2025</v>
      </c>
      <c r="F4065" s="304">
        <v>1226.1489999999992</v>
      </c>
    </row>
    <row r="4066" spans="2:6">
      <c r="B4066" s="194" t="s">
        <v>684</v>
      </c>
      <c r="C4066" s="193" t="s">
        <v>594</v>
      </c>
      <c r="D4066" s="195">
        <v>2025</v>
      </c>
      <c r="E4066" s="295" t="str">
        <f t="shared" si="59"/>
        <v>MediumSWZ2025</v>
      </c>
      <c r="F4066" s="304">
        <v>1234.8574999999992</v>
      </c>
    </row>
    <row r="4067" spans="2:6">
      <c r="B4067" s="194" t="s">
        <v>685</v>
      </c>
      <c r="C4067" s="193" t="s">
        <v>594</v>
      </c>
      <c r="D4067" s="195">
        <v>2025</v>
      </c>
      <c r="E4067" s="295" t="str">
        <f t="shared" si="59"/>
        <v>HighSWZ2025</v>
      </c>
      <c r="F4067" s="304">
        <v>1243.5669999999991</v>
      </c>
    </row>
    <row r="4068" spans="2:6">
      <c r="B4068" s="194" t="s">
        <v>683</v>
      </c>
      <c r="C4068" s="193" t="s">
        <v>594</v>
      </c>
      <c r="D4068" s="195">
        <v>2030</v>
      </c>
      <c r="E4068" s="295" t="str">
        <f t="shared" si="59"/>
        <v>LowSWZ2030</v>
      </c>
      <c r="F4068" s="304">
        <v>1278.691</v>
      </c>
    </row>
    <row r="4069" spans="2:6">
      <c r="B4069" s="194" t="s">
        <v>684</v>
      </c>
      <c r="C4069" s="193" t="s">
        <v>594</v>
      </c>
      <c r="D4069" s="195">
        <v>2030</v>
      </c>
      <c r="E4069" s="295" t="str">
        <f t="shared" si="59"/>
        <v>MediumSWZ2030</v>
      </c>
      <c r="F4069" s="304">
        <v>1305.9850000000004</v>
      </c>
    </row>
    <row r="4070" spans="2:6">
      <c r="B4070" s="194" t="s">
        <v>685</v>
      </c>
      <c r="C4070" s="193" t="s">
        <v>594</v>
      </c>
      <c r="D4070" s="195">
        <v>2030</v>
      </c>
      <c r="E4070" s="295" t="str">
        <f t="shared" si="59"/>
        <v>HighSWZ2030</v>
      </c>
      <c r="F4070" s="304">
        <v>1333.3265000000004</v>
      </c>
    </row>
    <row r="4071" spans="2:6">
      <c r="B4071" s="194" t="s">
        <v>683</v>
      </c>
      <c r="C4071" s="193" t="s">
        <v>594</v>
      </c>
      <c r="D4071" s="195">
        <v>2035</v>
      </c>
      <c r="E4071" s="295" t="str">
        <f t="shared" si="59"/>
        <v>LowSWZ2035</v>
      </c>
      <c r="F4071" s="304">
        <v>1343.7849999999999</v>
      </c>
    </row>
    <row r="4072" spans="2:6">
      <c r="B4072" s="194" t="s">
        <v>684</v>
      </c>
      <c r="C4072" s="193" t="s">
        <v>594</v>
      </c>
      <c r="D4072" s="195">
        <v>2035</v>
      </c>
      <c r="E4072" s="295" t="str">
        <f t="shared" si="59"/>
        <v>MediumSWZ2035</v>
      </c>
      <c r="F4072" s="304">
        <v>1397.7054999999998</v>
      </c>
    </row>
    <row r="4073" spans="2:6">
      <c r="B4073" s="194" t="s">
        <v>685</v>
      </c>
      <c r="C4073" s="193" t="s">
        <v>594</v>
      </c>
      <c r="D4073" s="195">
        <v>2035</v>
      </c>
      <c r="E4073" s="295" t="str">
        <f t="shared" si="59"/>
        <v>HighSWZ2035</v>
      </c>
      <c r="F4073" s="304">
        <v>1451.8044999999997</v>
      </c>
    </row>
    <row r="4074" spans="2:6">
      <c r="B4074" s="194" t="s">
        <v>683</v>
      </c>
      <c r="C4074" s="193" t="s">
        <v>594</v>
      </c>
      <c r="D4074" s="195">
        <v>2040</v>
      </c>
      <c r="E4074" s="295" t="str">
        <f t="shared" si="59"/>
        <v>LowSWZ2040</v>
      </c>
      <c r="F4074" s="304">
        <v>1405.2400000000005</v>
      </c>
    </row>
    <row r="4075" spans="2:6">
      <c r="B4075" s="194" t="s">
        <v>684</v>
      </c>
      <c r="C4075" s="193" t="s">
        <v>594</v>
      </c>
      <c r="D4075" s="195">
        <v>2040</v>
      </c>
      <c r="E4075" s="295" t="str">
        <f t="shared" si="59"/>
        <v>MediumSWZ2040</v>
      </c>
      <c r="F4075" s="304">
        <v>1489.7710000000004</v>
      </c>
    </row>
    <row r="4076" spans="2:6">
      <c r="B4076" s="194" t="s">
        <v>685</v>
      </c>
      <c r="C4076" s="193" t="s">
        <v>594</v>
      </c>
      <c r="D4076" s="195">
        <v>2040</v>
      </c>
      <c r="E4076" s="295" t="str">
        <f t="shared" si="59"/>
        <v>HighSWZ2040</v>
      </c>
      <c r="F4076" s="304">
        <v>1574.7715000000007</v>
      </c>
    </row>
    <row r="4077" spans="2:6">
      <c r="B4077" s="194" t="s">
        <v>683</v>
      </c>
      <c r="C4077" s="193" t="s">
        <v>594</v>
      </c>
      <c r="D4077" s="195">
        <v>2045</v>
      </c>
      <c r="E4077" s="295" t="str">
        <f t="shared" si="59"/>
        <v>LowSWZ2045</v>
      </c>
      <c r="F4077" s="304">
        <v>1458.2684999999997</v>
      </c>
    </row>
    <row r="4078" spans="2:6">
      <c r="B4078" s="194" t="s">
        <v>684</v>
      </c>
      <c r="C4078" s="193" t="s">
        <v>594</v>
      </c>
      <c r="D4078" s="195">
        <v>2045</v>
      </c>
      <c r="E4078" s="295" t="str">
        <f t="shared" si="59"/>
        <v>MediumSWZ2045</v>
      </c>
      <c r="F4078" s="304">
        <v>1576.3004999999996</v>
      </c>
    </row>
    <row r="4079" spans="2:6">
      <c r="B4079" s="194" t="s">
        <v>685</v>
      </c>
      <c r="C4079" s="193" t="s">
        <v>594</v>
      </c>
      <c r="D4079" s="195">
        <v>2045</v>
      </c>
      <c r="E4079" s="295" t="str">
        <f t="shared" si="59"/>
        <v>HighSWZ2045</v>
      </c>
      <c r="F4079" s="304">
        <v>1696.0494999999996</v>
      </c>
    </row>
    <row r="4080" spans="2:6">
      <c r="B4080" s="194" t="s">
        <v>683</v>
      </c>
      <c r="C4080" s="193" t="s">
        <v>594</v>
      </c>
      <c r="D4080" s="195">
        <v>2050</v>
      </c>
      <c r="E4080" s="295" t="str">
        <f t="shared" si="59"/>
        <v>LowSWZ2050</v>
      </c>
      <c r="F4080" s="304">
        <v>1499.5534999999998</v>
      </c>
    </row>
    <row r="4081" spans="2:6">
      <c r="B4081" s="194" t="s">
        <v>684</v>
      </c>
      <c r="C4081" s="193" t="s">
        <v>594</v>
      </c>
      <c r="D4081" s="195">
        <v>2050</v>
      </c>
      <c r="E4081" s="295" t="str">
        <f t="shared" si="59"/>
        <v>MediumSWZ2050</v>
      </c>
      <c r="F4081" s="304">
        <v>1655.1214999999997</v>
      </c>
    </row>
    <row r="4082" spans="2:6">
      <c r="B4082" s="194" t="s">
        <v>685</v>
      </c>
      <c r="C4082" s="193" t="s">
        <v>594</v>
      </c>
      <c r="D4082" s="195">
        <v>2050</v>
      </c>
      <c r="E4082" s="295" t="str">
        <f t="shared" si="59"/>
        <v>HighSWZ2050</v>
      </c>
      <c r="F4082" s="304">
        <v>1816.0244999999995</v>
      </c>
    </row>
    <row r="4083" spans="2:6">
      <c r="B4083" s="194" t="s">
        <v>682</v>
      </c>
      <c r="C4083" s="193" t="s">
        <v>596</v>
      </c>
      <c r="D4083" s="195">
        <v>2020</v>
      </c>
      <c r="E4083" s="295" t="str">
        <f t="shared" si="59"/>
        <v>EstimatesSXM2020</v>
      </c>
      <c r="F4083" s="304">
        <v>43.621500000000005</v>
      </c>
    </row>
    <row r="4084" spans="2:6">
      <c r="B4084" s="194" t="s">
        <v>683</v>
      </c>
      <c r="C4084" s="193" t="s">
        <v>596</v>
      </c>
      <c r="D4084" s="195">
        <v>2025</v>
      </c>
      <c r="E4084" s="295" t="str">
        <f t="shared" si="59"/>
        <v>LowSXM2025</v>
      </c>
      <c r="F4084" s="304">
        <v>44.181999999999995</v>
      </c>
    </row>
    <row r="4085" spans="2:6">
      <c r="B4085" s="194" t="s">
        <v>684</v>
      </c>
      <c r="C4085" s="193" t="s">
        <v>596</v>
      </c>
      <c r="D4085" s="195">
        <v>2025</v>
      </c>
      <c r="E4085" s="295" t="str">
        <f t="shared" si="59"/>
        <v>MediumSXM2025</v>
      </c>
      <c r="F4085" s="304">
        <v>44.403499999999987</v>
      </c>
    </row>
    <row r="4086" spans="2:6">
      <c r="B4086" s="194" t="s">
        <v>685</v>
      </c>
      <c r="C4086" s="193" t="s">
        <v>596</v>
      </c>
      <c r="D4086" s="195">
        <v>2025</v>
      </c>
      <c r="E4086" s="295" t="str">
        <f t="shared" si="59"/>
        <v>HighSXM2025</v>
      </c>
      <c r="F4086" s="304">
        <v>44.623999999999988</v>
      </c>
    </row>
    <row r="4087" spans="2:6">
      <c r="B4087" s="194" t="s">
        <v>683</v>
      </c>
      <c r="C4087" s="193" t="s">
        <v>596</v>
      </c>
      <c r="D4087" s="195">
        <v>2030</v>
      </c>
      <c r="E4087" s="295" t="str">
        <f t="shared" si="59"/>
        <v>LowSXM2030</v>
      </c>
      <c r="F4087" s="304">
        <v>44.149999999999984</v>
      </c>
    </row>
    <row r="4088" spans="2:6">
      <c r="B4088" s="194" t="s">
        <v>684</v>
      </c>
      <c r="C4088" s="193" t="s">
        <v>596</v>
      </c>
      <c r="D4088" s="195">
        <v>2030</v>
      </c>
      <c r="E4088" s="295" t="str">
        <f t="shared" si="59"/>
        <v>MediumSXM2030</v>
      </c>
      <c r="F4088" s="304">
        <v>44.945499999999988</v>
      </c>
    </row>
    <row r="4089" spans="2:6">
      <c r="B4089" s="194" t="s">
        <v>685</v>
      </c>
      <c r="C4089" s="193" t="s">
        <v>596</v>
      </c>
      <c r="D4089" s="195">
        <v>2030</v>
      </c>
      <c r="E4089" s="295" t="str">
        <f t="shared" si="59"/>
        <v>HighSXM2030</v>
      </c>
      <c r="F4089" s="304">
        <v>45.742499999999986</v>
      </c>
    </row>
    <row r="4090" spans="2:6">
      <c r="B4090" s="194" t="s">
        <v>683</v>
      </c>
      <c r="C4090" s="193" t="s">
        <v>596</v>
      </c>
      <c r="D4090" s="195">
        <v>2035</v>
      </c>
      <c r="E4090" s="295" t="str">
        <f t="shared" si="59"/>
        <v>LowSXM2035</v>
      </c>
      <c r="F4090" s="304">
        <v>43.452500000000008</v>
      </c>
    </row>
    <row r="4091" spans="2:6">
      <c r="B4091" s="194" t="s">
        <v>684</v>
      </c>
      <c r="C4091" s="193" t="s">
        <v>596</v>
      </c>
      <c r="D4091" s="195">
        <v>2035</v>
      </c>
      <c r="E4091" s="295" t="str">
        <f t="shared" si="59"/>
        <v>MediumSXM2035</v>
      </c>
      <c r="F4091" s="304">
        <v>45.02300000000001</v>
      </c>
    </row>
    <row r="4092" spans="2:6">
      <c r="B4092" s="194" t="s">
        <v>685</v>
      </c>
      <c r="C4092" s="193" t="s">
        <v>596</v>
      </c>
      <c r="D4092" s="195">
        <v>2035</v>
      </c>
      <c r="E4092" s="295" t="str">
        <f t="shared" si="59"/>
        <v>HighSXM2035</v>
      </c>
      <c r="F4092" s="304">
        <v>46.596500000000006</v>
      </c>
    </row>
    <row r="4093" spans="2:6">
      <c r="B4093" s="194" t="s">
        <v>683</v>
      </c>
      <c r="C4093" s="193" t="s">
        <v>596</v>
      </c>
      <c r="D4093" s="195">
        <v>2040</v>
      </c>
      <c r="E4093" s="295" t="str">
        <f t="shared" si="59"/>
        <v>LowSXM2040</v>
      </c>
      <c r="F4093" s="304">
        <v>41.766000000000012</v>
      </c>
    </row>
    <row r="4094" spans="2:6">
      <c r="B4094" s="194" t="s">
        <v>684</v>
      </c>
      <c r="C4094" s="193" t="s">
        <v>596</v>
      </c>
      <c r="D4094" s="195">
        <v>2040</v>
      </c>
      <c r="E4094" s="295" t="str">
        <f t="shared" si="59"/>
        <v>MediumSXM2040</v>
      </c>
      <c r="F4094" s="304">
        <v>43.963000000000015</v>
      </c>
    </row>
    <row r="4095" spans="2:6">
      <c r="B4095" s="194" t="s">
        <v>685</v>
      </c>
      <c r="C4095" s="193" t="s">
        <v>596</v>
      </c>
      <c r="D4095" s="195">
        <v>2040</v>
      </c>
      <c r="E4095" s="295" t="str">
        <f t="shared" si="59"/>
        <v>HighSXM2040</v>
      </c>
      <c r="F4095" s="304">
        <v>46.161500000000011</v>
      </c>
    </row>
    <row r="4096" spans="2:6">
      <c r="B4096" s="194" t="s">
        <v>683</v>
      </c>
      <c r="C4096" s="193" t="s">
        <v>596</v>
      </c>
      <c r="D4096" s="195">
        <v>2045</v>
      </c>
      <c r="E4096" s="295" t="str">
        <f t="shared" si="59"/>
        <v>LowSXM2045</v>
      </c>
      <c r="F4096" s="304">
        <v>39.107500000000002</v>
      </c>
    </row>
    <row r="4097" spans="2:6">
      <c r="B4097" s="194" t="s">
        <v>684</v>
      </c>
      <c r="C4097" s="193" t="s">
        <v>596</v>
      </c>
      <c r="D4097" s="195">
        <v>2045</v>
      </c>
      <c r="E4097" s="295" t="str">
        <f t="shared" si="59"/>
        <v>MediumSXM2045</v>
      </c>
      <c r="F4097" s="304">
        <v>41.702499999999993</v>
      </c>
    </row>
    <row r="4098" spans="2:6">
      <c r="B4098" s="194" t="s">
        <v>685</v>
      </c>
      <c r="C4098" s="193" t="s">
        <v>596</v>
      </c>
      <c r="D4098" s="195">
        <v>2045</v>
      </c>
      <c r="E4098" s="295" t="str">
        <f t="shared" si="59"/>
        <v>HighSXM2045</v>
      </c>
      <c r="F4098" s="304">
        <v>44.311999999999998</v>
      </c>
    </row>
    <row r="4099" spans="2:6">
      <c r="B4099" s="194" t="s">
        <v>683</v>
      </c>
      <c r="C4099" s="193" t="s">
        <v>596</v>
      </c>
      <c r="D4099" s="195">
        <v>2050</v>
      </c>
      <c r="E4099" s="295" t="str">
        <f t="shared" si="59"/>
        <v>LowSXM2050</v>
      </c>
      <c r="F4099" s="304">
        <v>35.989999999999988</v>
      </c>
    </row>
    <row r="4100" spans="2:6">
      <c r="B4100" s="194" t="s">
        <v>684</v>
      </c>
      <c r="C4100" s="193" t="s">
        <v>596</v>
      </c>
      <c r="D4100" s="195">
        <v>2050</v>
      </c>
      <c r="E4100" s="295" t="str">
        <f t="shared" si="59"/>
        <v>MediumSXM2050</v>
      </c>
      <c r="F4100" s="304">
        <v>38.946999999999996</v>
      </c>
    </row>
    <row r="4101" spans="2:6">
      <c r="B4101" s="194" t="s">
        <v>685</v>
      </c>
      <c r="C4101" s="193" t="s">
        <v>596</v>
      </c>
      <c r="D4101" s="195">
        <v>2050</v>
      </c>
      <c r="E4101" s="295" t="str">
        <f t="shared" si="59"/>
        <v>HighSXM2050</v>
      </c>
      <c r="F4101" s="304">
        <v>41.969999999999992</v>
      </c>
    </row>
    <row r="4102" spans="2:6">
      <c r="B4102" s="194" t="s">
        <v>682</v>
      </c>
      <c r="C4102" s="193" t="s">
        <v>598</v>
      </c>
      <c r="D4102" s="195">
        <v>2020</v>
      </c>
      <c r="E4102" s="295" t="str">
        <f t="shared" si="59"/>
        <v>EstimatesSYC2020</v>
      </c>
      <c r="F4102" s="304">
        <v>105.52999999999997</v>
      </c>
    </row>
    <row r="4103" spans="2:6">
      <c r="B4103" s="194" t="s">
        <v>683</v>
      </c>
      <c r="C4103" s="193" t="s">
        <v>598</v>
      </c>
      <c r="D4103" s="195">
        <v>2025</v>
      </c>
      <c r="E4103" s="295" t="str">
        <f t="shared" si="59"/>
        <v>LowSYC2025</v>
      </c>
      <c r="F4103" s="304">
        <v>108.24199999999998</v>
      </c>
    </row>
    <row r="4104" spans="2:6">
      <c r="B4104" s="194" t="s">
        <v>684</v>
      </c>
      <c r="C4104" s="193" t="s">
        <v>598</v>
      </c>
      <c r="D4104" s="195">
        <v>2025</v>
      </c>
      <c r="E4104" s="295" t="str">
        <f t="shared" si="59"/>
        <v>MediumSYC2025</v>
      </c>
      <c r="F4104" s="304">
        <v>108.84349999999996</v>
      </c>
    </row>
    <row r="4105" spans="2:6">
      <c r="B4105" s="194" t="s">
        <v>685</v>
      </c>
      <c r="C4105" s="193" t="s">
        <v>598</v>
      </c>
      <c r="D4105" s="195">
        <v>2025</v>
      </c>
      <c r="E4105" s="295" t="str">
        <f t="shared" si="59"/>
        <v>HighSYC2025</v>
      </c>
      <c r="F4105" s="304">
        <v>109.44299999999997</v>
      </c>
    </row>
    <row r="4106" spans="2:6">
      <c r="B4106" s="194" t="s">
        <v>683</v>
      </c>
      <c r="C4106" s="193" t="s">
        <v>598</v>
      </c>
      <c r="D4106" s="195">
        <v>2030</v>
      </c>
      <c r="E4106" s="295" t="str">
        <f t="shared" si="59"/>
        <v>LowSYC2030</v>
      </c>
      <c r="F4106" s="304">
        <v>109.50649999999996</v>
      </c>
    </row>
    <row r="4107" spans="2:6">
      <c r="B4107" s="194" t="s">
        <v>684</v>
      </c>
      <c r="C4107" s="193" t="s">
        <v>598</v>
      </c>
      <c r="D4107" s="195">
        <v>2030</v>
      </c>
      <c r="E4107" s="295" t="str">
        <f t="shared" si="59"/>
        <v>MediumSYC2030</v>
      </c>
      <c r="F4107" s="304">
        <v>111.31699999999996</v>
      </c>
    </row>
    <row r="4108" spans="2:6">
      <c r="B4108" s="194" t="s">
        <v>685</v>
      </c>
      <c r="C4108" s="193" t="s">
        <v>598</v>
      </c>
      <c r="D4108" s="195">
        <v>2030</v>
      </c>
      <c r="E4108" s="295" t="str">
        <f t="shared" si="59"/>
        <v>HighSYC2030</v>
      </c>
      <c r="F4108" s="304">
        <v>113.12749999999996</v>
      </c>
    </row>
    <row r="4109" spans="2:6">
      <c r="B4109" s="194" t="s">
        <v>683</v>
      </c>
      <c r="C4109" s="193" t="s">
        <v>598</v>
      </c>
      <c r="D4109" s="195">
        <v>2035</v>
      </c>
      <c r="E4109" s="295" t="str">
        <f t="shared" si="59"/>
        <v>LowSYC2035</v>
      </c>
      <c r="F4109" s="304">
        <v>109.81249999999999</v>
      </c>
    </row>
    <row r="4110" spans="2:6">
      <c r="B4110" s="194" t="s">
        <v>684</v>
      </c>
      <c r="C4110" s="193" t="s">
        <v>598</v>
      </c>
      <c r="D4110" s="195">
        <v>2035</v>
      </c>
      <c r="E4110" s="295" t="str">
        <f t="shared" si="59"/>
        <v>MediumSYC2035</v>
      </c>
      <c r="F4110" s="304">
        <v>113.26199999999999</v>
      </c>
    </row>
    <row r="4111" spans="2:6">
      <c r="B4111" s="194" t="s">
        <v>685</v>
      </c>
      <c r="C4111" s="193" t="s">
        <v>598</v>
      </c>
      <c r="D4111" s="195">
        <v>2035</v>
      </c>
      <c r="E4111" s="295" t="str">
        <f t="shared" si="59"/>
        <v>HighSYC2035</v>
      </c>
      <c r="F4111" s="304">
        <v>116.71549999999998</v>
      </c>
    </row>
    <row r="4112" spans="2:6">
      <c r="B4112" s="194" t="s">
        <v>683</v>
      </c>
      <c r="C4112" s="193" t="s">
        <v>598</v>
      </c>
      <c r="D4112" s="195">
        <v>2040</v>
      </c>
      <c r="E4112" s="295" t="str">
        <f t="shared" si="59"/>
        <v>LowSYC2040</v>
      </c>
      <c r="F4112" s="304">
        <v>109.58199999999998</v>
      </c>
    </row>
    <row r="4113" spans="2:6">
      <c r="B4113" s="194" t="s">
        <v>684</v>
      </c>
      <c r="C4113" s="193" t="s">
        <v>598</v>
      </c>
      <c r="D4113" s="195">
        <v>2040</v>
      </c>
      <c r="E4113" s="295" t="str">
        <f t="shared" si="59"/>
        <v>MediumSYC2040</v>
      </c>
      <c r="F4113" s="304">
        <v>114.86149999999998</v>
      </c>
    </row>
    <row r="4114" spans="2:6">
      <c r="B4114" s="194" t="s">
        <v>685</v>
      </c>
      <c r="C4114" s="193" t="s">
        <v>598</v>
      </c>
      <c r="D4114" s="195">
        <v>2040</v>
      </c>
      <c r="E4114" s="295" t="str">
        <f t="shared" si="59"/>
        <v>HighSYC2040</v>
      </c>
      <c r="F4114" s="304">
        <v>120.15949999999999</v>
      </c>
    </row>
    <row r="4115" spans="2:6">
      <c r="B4115" s="194" t="s">
        <v>683</v>
      </c>
      <c r="C4115" s="193" t="s">
        <v>598</v>
      </c>
      <c r="D4115" s="195">
        <v>2045</v>
      </c>
      <c r="E4115" s="295" t="str">
        <f t="shared" si="59"/>
        <v>LowSYC2045</v>
      </c>
      <c r="F4115" s="304">
        <v>108.80850000000001</v>
      </c>
    </row>
    <row r="4116" spans="2:6">
      <c r="B4116" s="194" t="s">
        <v>684</v>
      </c>
      <c r="C4116" s="193" t="s">
        <v>598</v>
      </c>
      <c r="D4116" s="195">
        <v>2045</v>
      </c>
      <c r="E4116" s="295" t="str">
        <f t="shared" si="59"/>
        <v>MediumSYC2045</v>
      </c>
      <c r="F4116" s="304">
        <v>116.05900000000001</v>
      </c>
    </row>
    <row r="4117" spans="2:6">
      <c r="B4117" s="194" t="s">
        <v>685</v>
      </c>
      <c r="C4117" s="193" t="s">
        <v>598</v>
      </c>
      <c r="D4117" s="195">
        <v>2045</v>
      </c>
      <c r="E4117" s="295" t="str">
        <f t="shared" si="59"/>
        <v>HighSYC2045</v>
      </c>
      <c r="F4117" s="304">
        <v>123.39</v>
      </c>
    </row>
    <row r="4118" spans="2:6">
      <c r="B4118" s="194" t="s">
        <v>683</v>
      </c>
      <c r="C4118" s="193" t="s">
        <v>598</v>
      </c>
      <c r="D4118" s="195">
        <v>2050</v>
      </c>
      <c r="E4118" s="295" t="str">
        <f t="shared" si="59"/>
        <v>LowSYC2050</v>
      </c>
      <c r="F4118" s="304">
        <v>107.24799999999996</v>
      </c>
    </row>
    <row r="4119" spans="2:6">
      <c r="B4119" s="194" t="s">
        <v>684</v>
      </c>
      <c r="C4119" s="193" t="s">
        <v>598</v>
      </c>
      <c r="D4119" s="195">
        <v>2050</v>
      </c>
      <c r="E4119" s="295" t="str">
        <f t="shared" si="59"/>
        <v>MediumSYC2050</v>
      </c>
      <c r="F4119" s="304">
        <v>116.64349999999996</v>
      </c>
    </row>
    <row r="4120" spans="2:6">
      <c r="B4120" s="194" t="s">
        <v>685</v>
      </c>
      <c r="C4120" s="193" t="s">
        <v>598</v>
      </c>
      <c r="D4120" s="195">
        <v>2050</v>
      </c>
      <c r="E4120" s="295" t="str">
        <f t="shared" si="59"/>
        <v>HighSYC2050</v>
      </c>
      <c r="F4120" s="304">
        <v>126.32049999999997</v>
      </c>
    </row>
    <row r="4121" spans="2:6">
      <c r="B4121" s="194" t="s">
        <v>682</v>
      </c>
      <c r="C4121" s="193" t="s">
        <v>600</v>
      </c>
      <c r="D4121" s="195">
        <v>2020</v>
      </c>
      <c r="E4121" s="295" t="str">
        <f t="shared" si="59"/>
        <v>EstimatesSYR2020</v>
      </c>
      <c r="F4121" s="304">
        <v>20772.595500000007</v>
      </c>
    </row>
    <row r="4122" spans="2:6">
      <c r="B4122" s="194" t="s">
        <v>683</v>
      </c>
      <c r="C4122" s="193" t="s">
        <v>600</v>
      </c>
      <c r="D4122" s="195">
        <v>2025</v>
      </c>
      <c r="E4122" s="295" t="str">
        <f t="shared" si="59"/>
        <v>LowSYR2025</v>
      </c>
      <c r="F4122" s="304">
        <v>25264.271500000006</v>
      </c>
    </row>
    <row r="4123" spans="2:6">
      <c r="B4123" s="194" t="s">
        <v>684</v>
      </c>
      <c r="C4123" s="193" t="s">
        <v>600</v>
      </c>
      <c r="D4123" s="195">
        <v>2025</v>
      </c>
      <c r="E4123" s="295" t="str">
        <f t="shared" ref="E4123:E4186" si="60">_xlfn.CONCAT(B4123,C4123, D4123)</f>
        <v>MediumSYR2025</v>
      </c>
      <c r="F4123" s="304">
        <v>25427.190500000008</v>
      </c>
    </row>
    <row r="4124" spans="2:6">
      <c r="B4124" s="194" t="s">
        <v>685</v>
      </c>
      <c r="C4124" s="193" t="s">
        <v>600</v>
      </c>
      <c r="D4124" s="195">
        <v>2025</v>
      </c>
      <c r="E4124" s="295" t="str">
        <f t="shared" si="60"/>
        <v>HighSYR2025</v>
      </c>
      <c r="F4124" s="304">
        <v>25590.202000000008</v>
      </c>
    </row>
    <row r="4125" spans="2:6">
      <c r="B4125" s="194" t="s">
        <v>683</v>
      </c>
      <c r="C4125" s="193" t="s">
        <v>600</v>
      </c>
      <c r="D4125" s="195">
        <v>2030</v>
      </c>
      <c r="E4125" s="295" t="str">
        <f t="shared" si="60"/>
        <v>LowSYR2030</v>
      </c>
      <c r="F4125" s="304">
        <v>29205.065500000004</v>
      </c>
    </row>
    <row r="4126" spans="2:6">
      <c r="B4126" s="194" t="s">
        <v>684</v>
      </c>
      <c r="C4126" s="193" t="s">
        <v>600</v>
      </c>
      <c r="D4126" s="195">
        <v>2030</v>
      </c>
      <c r="E4126" s="295" t="str">
        <f t="shared" si="60"/>
        <v>MediumSYR2030</v>
      </c>
      <c r="F4126" s="304">
        <v>29824.735500000003</v>
      </c>
    </row>
    <row r="4127" spans="2:6">
      <c r="B4127" s="194" t="s">
        <v>685</v>
      </c>
      <c r="C4127" s="193" t="s">
        <v>600</v>
      </c>
      <c r="D4127" s="195">
        <v>2030</v>
      </c>
      <c r="E4127" s="295" t="str">
        <f t="shared" si="60"/>
        <v>HighSYR2030</v>
      </c>
      <c r="F4127" s="304">
        <v>30445.156500000008</v>
      </c>
    </row>
    <row r="4128" spans="2:6">
      <c r="B4128" s="194" t="s">
        <v>683</v>
      </c>
      <c r="C4128" s="193" t="s">
        <v>600</v>
      </c>
      <c r="D4128" s="195">
        <v>2035</v>
      </c>
      <c r="E4128" s="295" t="str">
        <f t="shared" si="60"/>
        <v>LowSYR2035</v>
      </c>
      <c r="F4128" s="304">
        <v>31532.988999999998</v>
      </c>
    </row>
    <row r="4129" spans="2:6">
      <c r="B4129" s="194" t="s">
        <v>684</v>
      </c>
      <c r="C4129" s="193" t="s">
        <v>600</v>
      </c>
      <c r="D4129" s="195">
        <v>2035</v>
      </c>
      <c r="E4129" s="295" t="str">
        <f t="shared" si="60"/>
        <v>MediumSYR2035</v>
      </c>
      <c r="F4129" s="304">
        <v>32839.951499999996</v>
      </c>
    </row>
    <row r="4130" spans="2:6">
      <c r="B4130" s="194" t="s">
        <v>685</v>
      </c>
      <c r="C4130" s="193" t="s">
        <v>600</v>
      </c>
      <c r="D4130" s="195">
        <v>2035</v>
      </c>
      <c r="E4130" s="295" t="str">
        <f t="shared" si="60"/>
        <v>HighSYR2035</v>
      </c>
      <c r="F4130" s="304">
        <v>34147.127499999973</v>
      </c>
    </row>
    <row r="4131" spans="2:6">
      <c r="B4131" s="194" t="s">
        <v>683</v>
      </c>
      <c r="C4131" s="193" t="s">
        <v>600</v>
      </c>
      <c r="D4131" s="195">
        <v>2040</v>
      </c>
      <c r="E4131" s="295" t="str">
        <f t="shared" si="60"/>
        <v>LowSYR2040</v>
      </c>
      <c r="F4131" s="304">
        <v>33104.707000000002</v>
      </c>
    </row>
    <row r="4132" spans="2:6">
      <c r="B4132" s="194" t="s">
        <v>684</v>
      </c>
      <c r="C4132" s="193" t="s">
        <v>600</v>
      </c>
      <c r="D4132" s="195">
        <v>2040</v>
      </c>
      <c r="E4132" s="295" t="str">
        <f t="shared" si="60"/>
        <v>MediumSYR2040</v>
      </c>
      <c r="F4132" s="304">
        <v>35121.420999999995</v>
      </c>
    </row>
    <row r="4133" spans="2:6">
      <c r="B4133" s="194" t="s">
        <v>685</v>
      </c>
      <c r="C4133" s="193" t="s">
        <v>600</v>
      </c>
      <c r="D4133" s="195">
        <v>2040</v>
      </c>
      <c r="E4133" s="295" t="str">
        <f t="shared" si="60"/>
        <v>HighSYR2040</v>
      </c>
      <c r="F4133" s="304">
        <v>37134.621000000006</v>
      </c>
    </row>
    <row r="4134" spans="2:6">
      <c r="B4134" s="194" t="s">
        <v>683</v>
      </c>
      <c r="C4134" s="193" t="s">
        <v>600</v>
      </c>
      <c r="D4134" s="195">
        <v>2045</v>
      </c>
      <c r="E4134" s="295" t="str">
        <f t="shared" si="60"/>
        <v>LowSYR2045</v>
      </c>
      <c r="F4134" s="304">
        <v>34188.987500000017</v>
      </c>
    </row>
    <row r="4135" spans="2:6">
      <c r="B4135" s="194" t="s">
        <v>684</v>
      </c>
      <c r="C4135" s="193" t="s">
        <v>600</v>
      </c>
      <c r="D4135" s="195">
        <v>2045</v>
      </c>
      <c r="E4135" s="295" t="str">
        <f t="shared" si="60"/>
        <v>MediumSYR2045</v>
      </c>
      <c r="F4135" s="304">
        <v>36873.389000000025</v>
      </c>
    </row>
    <row r="4136" spans="2:6">
      <c r="B4136" s="194" t="s">
        <v>685</v>
      </c>
      <c r="C4136" s="193" t="s">
        <v>600</v>
      </c>
      <c r="D4136" s="195">
        <v>2045</v>
      </c>
      <c r="E4136" s="295" t="str">
        <f t="shared" si="60"/>
        <v>HighSYR2045</v>
      </c>
      <c r="F4136" s="304">
        <v>39563.875500000009</v>
      </c>
    </row>
    <row r="4137" spans="2:6">
      <c r="B4137" s="194" t="s">
        <v>683</v>
      </c>
      <c r="C4137" s="193" t="s">
        <v>600</v>
      </c>
      <c r="D4137" s="195">
        <v>2050</v>
      </c>
      <c r="E4137" s="295" t="str">
        <f t="shared" si="60"/>
        <v>LowSYR2050</v>
      </c>
      <c r="F4137" s="304">
        <v>34913.404999999992</v>
      </c>
    </row>
    <row r="4138" spans="2:6">
      <c r="B4138" s="194" t="s">
        <v>684</v>
      </c>
      <c r="C4138" s="193" t="s">
        <v>600</v>
      </c>
      <c r="D4138" s="195">
        <v>2050</v>
      </c>
      <c r="E4138" s="295" t="str">
        <f t="shared" si="60"/>
        <v>MediumSYR2050</v>
      </c>
      <c r="F4138" s="304">
        <v>38306.373499999994</v>
      </c>
    </row>
    <row r="4139" spans="2:6">
      <c r="B4139" s="194" t="s">
        <v>685</v>
      </c>
      <c r="C4139" s="193" t="s">
        <v>600</v>
      </c>
      <c r="D4139" s="195">
        <v>2050</v>
      </c>
      <c r="E4139" s="295" t="str">
        <f t="shared" si="60"/>
        <v>HighSYR2050</v>
      </c>
      <c r="F4139" s="304">
        <v>41770.352499999994</v>
      </c>
    </row>
    <row r="4140" spans="2:6">
      <c r="B4140" s="194" t="s">
        <v>682</v>
      </c>
      <c r="C4140" s="193" t="s">
        <v>602</v>
      </c>
      <c r="D4140" s="195">
        <v>2020</v>
      </c>
      <c r="E4140" s="295" t="str">
        <f t="shared" si="60"/>
        <v>EstimatesTCA2020</v>
      </c>
      <c r="F4140" s="304">
        <v>44.276500000000006</v>
      </c>
    </row>
    <row r="4141" spans="2:6">
      <c r="B4141" s="194" t="s">
        <v>683</v>
      </c>
      <c r="C4141" s="193" t="s">
        <v>602</v>
      </c>
      <c r="D4141" s="195">
        <v>2025</v>
      </c>
      <c r="E4141" s="295" t="str">
        <f t="shared" si="60"/>
        <v>LowTCA2025</v>
      </c>
      <c r="F4141" s="304">
        <v>46.507500000000007</v>
      </c>
    </row>
    <row r="4142" spans="2:6">
      <c r="B4142" s="194" t="s">
        <v>684</v>
      </c>
      <c r="C4142" s="193" t="s">
        <v>602</v>
      </c>
      <c r="D4142" s="195">
        <v>2025</v>
      </c>
      <c r="E4142" s="295" t="str">
        <f t="shared" si="60"/>
        <v>MediumTCA2025</v>
      </c>
      <c r="F4142" s="304">
        <v>46.797000000000004</v>
      </c>
    </row>
    <row r="4143" spans="2:6">
      <c r="B4143" s="194" t="s">
        <v>685</v>
      </c>
      <c r="C4143" s="193" t="s">
        <v>602</v>
      </c>
      <c r="D4143" s="195">
        <v>2025</v>
      </c>
      <c r="E4143" s="295" t="str">
        <f t="shared" si="60"/>
        <v>HighTCA2025</v>
      </c>
      <c r="F4143" s="304">
        <v>47.087000000000003</v>
      </c>
    </row>
    <row r="4144" spans="2:6">
      <c r="B4144" s="194" t="s">
        <v>683</v>
      </c>
      <c r="C4144" s="193" t="s">
        <v>602</v>
      </c>
      <c r="D4144" s="195">
        <v>2030</v>
      </c>
      <c r="E4144" s="295" t="str">
        <f t="shared" si="60"/>
        <v>LowTCA2030</v>
      </c>
      <c r="F4144" s="304">
        <v>47.669499999999978</v>
      </c>
    </row>
    <row r="4145" spans="2:6">
      <c r="B4145" s="194" t="s">
        <v>684</v>
      </c>
      <c r="C4145" s="193" t="s">
        <v>602</v>
      </c>
      <c r="D4145" s="195">
        <v>2030</v>
      </c>
      <c r="E4145" s="295" t="str">
        <f t="shared" si="60"/>
        <v>MediumTCA2030</v>
      </c>
      <c r="F4145" s="304">
        <v>48.537999999999975</v>
      </c>
    </row>
    <row r="4146" spans="2:6">
      <c r="B4146" s="194" t="s">
        <v>685</v>
      </c>
      <c r="C4146" s="193" t="s">
        <v>602</v>
      </c>
      <c r="D4146" s="195">
        <v>2030</v>
      </c>
      <c r="E4146" s="295" t="str">
        <f t="shared" si="60"/>
        <v>HighTCA2030</v>
      </c>
      <c r="F4146" s="304">
        <v>49.409499999999973</v>
      </c>
    </row>
    <row r="4147" spans="2:6">
      <c r="B4147" s="194" t="s">
        <v>683</v>
      </c>
      <c r="C4147" s="193" t="s">
        <v>602</v>
      </c>
      <c r="D4147" s="195">
        <v>2035</v>
      </c>
      <c r="E4147" s="295" t="str">
        <f t="shared" si="60"/>
        <v>LowTCA2035</v>
      </c>
      <c r="F4147" s="304">
        <v>48.438500000000012</v>
      </c>
    </row>
    <row r="4148" spans="2:6">
      <c r="B4148" s="194" t="s">
        <v>684</v>
      </c>
      <c r="C4148" s="193" t="s">
        <v>602</v>
      </c>
      <c r="D4148" s="195">
        <v>2035</v>
      </c>
      <c r="E4148" s="295" t="str">
        <f t="shared" si="60"/>
        <v>MediumTCA2035</v>
      </c>
      <c r="F4148" s="304">
        <v>50.065500000000007</v>
      </c>
    </row>
    <row r="4149" spans="2:6">
      <c r="B4149" s="194" t="s">
        <v>685</v>
      </c>
      <c r="C4149" s="193" t="s">
        <v>602</v>
      </c>
      <c r="D4149" s="195">
        <v>2035</v>
      </c>
      <c r="E4149" s="295" t="str">
        <f t="shared" si="60"/>
        <v>HighTCA2035</v>
      </c>
      <c r="F4149" s="304">
        <v>51.692000000000007</v>
      </c>
    </row>
    <row r="4150" spans="2:6">
      <c r="B4150" s="194" t="s">
        <v>683</v>
      </c>
      <c r="C4150" s="193" t="s">
        <v>602</v>
      </c>
      <c r="D4150" s="195">
        <v>2040</v>
      </c>
      <c r="E4150" s="295" t="str">
        <f t="shared" si="60"/>
        <v>LowTCA2040</v>
      </c>
      <c r="F4150" s="304">
        <v>48.879500000000007</v>
      </c>
    </row>
    <row r="4151" spans="2:6">
      <c r="B4151" s="194" t="s">
        <v>684</v>
      </c>
      <c r="C4151" s="193" t="s">
        <v>602</v>
      </c>
      <c r="D4151" s="195">
        <v>2040</v>
      </c>
      <c r="E4151" s="295" t="str">
        <f t="shared" si="60"/>
        <v>MediumTCA2040</v>
      </c>
      <c r="F4151" s="304">
        <v>51.298499999999997</v>
      </c>
    </row>
    <row r="4152" spans="2:6">
      <c r="B4152" s="194" t="s">
        <v>685</v>
      </c>
      <c r="C4152" s="193" t="s">
        <v>602</v>
      </c>
      <c r="D4152" s="195">
        <v>2040</v>
      </c>
      <c r="E4152" s="295" t="str">
        <f t="shared" si="60"/>
        <v>HighTCA2040</v>
      </c>
      <c r="F4152" s="304">
        <v>53.715000000000011</v>
      </c>
    </row>
    <row r="4153" spans="2:6">
      <c r="B4153" s="194" t="s">
        <v>683</v>
      </c>
      <c r="C4153" s="193" t="s">
        <v>602</v>
      </c>
      <c r="D4153" s="195">
        <v>2045</v>
      </c>
      <c r="E4153" s="295" t="str">
        <f t="shared" si="60"/>
        <v>LowTCA2045</v>
      </c>
      <c r="F4153" s="304">
        <v>49.000499999999995</v>
      </c>
    </row>
    <row r="4154" spans="2:6">
      <c r="B4154" s="194" t="s">
        <v>684</v>
      </c>
      <c r="C4154" s="193" t="s">
        <v>602</v>
      </c>
      <c r="D4154" s="195">
        <v>2045</v>
      </c>
      <c r="E4154" s="295" t="str">
        <f t="shared" si="60"/>
        <v>MediumTCA2045</v>
      </c>
      <c r="F4154" s="304">
        <v>52.216500000000003</v>
      </c>
    </row>
    <row r="4155" spans="2:6">
      <c r="B4155" s="194" t="s">
        <v>685</v>
      </c>
      <c r="C4155" s="193" t="s">
        <v>602</v>
      </c>
      <c r="D4155" s="195">
        <v>2045</v>
      </c>
      <c r="E4155" s="295" t="str">
        <f t="shared" si="60"/>
        <v>HighTCA2045</v>
      </c>
      <c r="F4155" s="304">
        <v>55.442500000000003</v>
      </c>
    </row>
    <row r="4156" spans="2:6">
      <c r="B4156" s="194" t="s">
        <v>683</v>
      </c>
      <c r="C4156" s="193" t="s">
        <v>602</v>
      </c>
      <c r="D4156" s="195">
        <v>2050</v>
      </c>
      <c r="E4156" s="295" t="str">
        <f t="shared" si="60"/>
        <v>LowTCA2050</v>
      </c>
      <c r="F4156" s="304">
        <v>48.816000000000003</v>
      </c>
    </row>
    <row r="4157" spans="2:6">
      <c r="B4157" s="194" t="s">
        <v>684</v>
      </c>
      <c r="C4157" s="193" t="s">
        <v>602</v>
      </c>
      <c r="D4157" s="195">
        <v>2050</v>
      </c>
      <c r="E4157" s="295" t="str">
        <f t="shared" si="60"/>
        <v>MediumTCA2050</v>
      </c>
      <c r="F4157" s="304">
        <v>52.865000000000002</v>
      </c>
    </row>
    <row r="4158" spans="2:6">
      <c r="B4158" s="194" t="s">
        <v>685</v>
      </c>
      <c r="C4158" s="193" t="s">
        <v>602</v>
      </c>
      <c r="D4158" s="195">
        <v>2050</v>
      </c>
      <c r="E4158" s="295" t="str">
        <f t="shared" si="60"/>
        <v>HighTCA2050</v>
      </c>
      <c r="F4158" s="304">
        <v>56.970499999999994</v>
      </c>
    </row>
    <row r="4159" spans="2:6">
      <c r="B4159" s="194" t="s">
        <v>682</v>
      </c>
      <c r="C4159" s="193" t="s">
        <v>604</v>
      </c>
      <c r="D4159" s="195">
        <v>2020</v>
      </c>
      <c r="E4159" s="295" t="str">
        <f t="shared" si="60"/>
        <v>EstimatesTCD2020</v>
      </c>
      <c r="F4159" s="304">
        <v>16644.701499999996</v>
      </c>
    </row>
    <row r="4160" spans="2:6">
      <c r="B4160" s="194" t="s">
        <v>683</v>
      </c>
      <c r="C4160" s="193" t="s">
        <v>604</v>
      </c>
      <c r="D4160" s="195">
        <v>2025</v>
      </c>
      <c r="E4160" s="295" t="str">
        <f t="shared" si="60"/>
        <v>LowTCD2025</v>
      </c>
      <c r="F4160" s="304">
        <v>19321.213000000011</v>
      </c>
    </row>
    <row r="4161" spans="2:6">
      <c r="B4161" s="194" t="s">
        <v>684</v>
      </c>
      <c r="C4161" s="193" t="s">
        <v>604</v>
      </c>
      <c r="D4161" s="195">
        <v>2025</v>
      </c>
      <c r="E4161" s="295" t="str">
        <f t="shared" si="60"/>
        <v>MediumTCD2025</v>
      </c>
      <c r="F4161" s="304">
        <v>19425.96000000001</v>
      </c>
    </row>
    <row r="4162" spans="2:6">
      <c r="B4162" s="194" t="s">
        <v>685</v>
      </c>
      <c r="C4162" s="193" t="s">
        <v>604</v>
      </c>
      <c r="D4162" s="195">
        <v>2025</v>
      </c>
      <c r="E4162" s="295" t="str">
        <f t="shared" si="60"/>
        <v>HighTCD2025</v>
      </c>
      <c r="F4162" s="304">
        <v>19530.708500000012</v>
      </c>
    </row>
    <row r="4163" spans="2:6">
      <c r="B4163" s="194" t="s">
        <v>683</v>
      </c>
      <c r="C4163" s="193" t="s">
        <v>604</v>
      </c>
      <c r="D4163" s="195">
        <v>2030</v>
      </c>
      <c r="E4163" s="295" t="str">
        <f t="shared" si="60"/>
        <v>LowTCD2030</v>
      </c>
      <c r="F4163" s="304">
        <v>22114.710499999997</v>
      </c>
    </row>
    <row r="4164" spans="2:6">
      <c r="B4164" s="194" t="s">
        <v>684</v>
      </c>
      <c r="C4164" s="193" t="s">
        <v>604</v>
      </c>
      <c r="D4164" s="195">
        <v>2030</v>
      </c>
      <c r="E4164" s="295" t="str">
        <f t="shared" si="60"/>
        <v>MediumTCD2030</v>
      </c>
      <c r="F4164" s="304">
        <v>22460.393499999995</v>
      </c>
    </row>
    <row r="4165" spans="2:6">
      <c r="B4165" s="194" t="s">
        <v>685</v>
      </c>
      <c r="C4165" s="193" t="s">
        <v>604</v>
      </c>
      <c r="D4165" s="195">
        <v>2030</v>
      </c>
      <c r="E4165" s="295" t="str">
        <f t="shared" si="60"/>
        <v>HighTCD2030</v>
      </c>
      <c r="F4165" s="304">
        <v>22806.077499999992</v>
      </c>
    </row>
    <row r="4166" spans="2:6">
      <c r="B4166" s="194" t="s">
        <v>683</v>
      </c>
      <c r="C4166" s="193" t="s">
        <v>604</v>
      </c>
      <c r="D4166" s="195">
        <v>2035</v>
      </c>
      <c r="E4166" s="295" t="str">
        <f t="shared" si="60"/>
        <v>LowTCD2035</v>
      </c>
      <c r="F4166" s="304">
        <v>25012.305</v>
      </c>
    </row>
    <row r="4167" spans="2:6">
      <c r="B4167" s="194" t="s">
        <v>684</v>
      </c>
      <c r="C4167" s="193" t="s">
        <v>604</v>
      </c>
      <c r="D4167" s="195">
        <v>2035</v>
      </c>
      <c r="E4167" s="295" t="str">
        <f t="shared" si="60"/>
        <v>MediumTCD2035</v>
      </c>
      <c r="F4167" s="304">
        <v>25729.89</v>
      </c>
    </row>
    <row r="4168" spans="2:6">
      <c r="B4168" s="194" t="s">
        <v>685</v>
      </c>
      <c r="C4168" s="193" t="s">
        <v>604</v>
      </c>
      <c r="D4168" s="195">
        <v>2035</v>
      </c>
      <c r="E4168" s="295" t="str">
        <f t="shared" si="60"/>
        <v>HighTCD2035</v>
      </c>
      <c r="F4168" s="304">
        <v>26447.5255</v>
      </c>
    </row>
    <row r="4169" spans="2:6">
      <c r="B4169" s="194" t="s">
        <v>683</v>
      </c>
      <c r="C4169" s="193" t="s">
        <v>604</v>
      </c>
      <c r="D4169" s="195">
        <v>2040</v>
      </c>
      <c r="E4169" s="295" t="str">
        <f t="shared" si="60"/>
        <v>LowTCD2040</v>
      </c>
      <c r="F4169" s="304">
        <v>28024.068999999978</v>
      </c>
    </row>
    <row r="4170" spans="2:6">
      <c r="B4170" s="194" t="s">
        <v>684</v>
      </c>
      <c r="C4170" s="193" t="s">
        <v>604</v>
      </c>
      <c r="D4170" s="195">
        <v>2040</v>
      </c>
      <c r="E4170" s="295" t="str">
        <f t="shared" si="60"/>
        <v>MediumTCD2040</v>
      </c>
      <c r="F4170" s="304">
        <v>29202.528499999979</v>
      </c>
    </row>
    <row r="4171" spans="2:6">
      <c r="B4171" s="194" t="s">
        <v>685</v>
      </c>
      <c r="C4171" s="193" t="s">
        <v>604</v>
      </c>
      <c r="D4171" s="195">
        <v>2040</v>
      </c>
      <c r="E4171" s="295" t="str">
        <f t="shared" si="60"/>
        <v>HighTCD2040</v>
      </c>
      <c r="F4171" s="304">
        <v>30381.947499999984</v>
      </c>
    </row>
    <row r="4172" spans="2:6">
      <c r="B4172" s="194" t="s">
        <v>683</v>
      </c>
      <c r="C4172" s="193" t="s">
        <v>604</v>
      </c>
      <c r="D4172" s="195">
        <v>2045</v>
      </c>
      <c r="E4172" s="295" t="str">
        <f t="shared" si="60"/>
        <v>LowTCD2045</v>
      </c>
      <c r="F4172" s="304">
        <v>31061.714000000004</v>
      </c>
    </row>
    <row r="4173" spans="2:6">
      <c r="B4173" s="194" t="s">
        <v>684</v>
      </c>
      <c r="C4173" s="193" t="s">
        <v>604</v>
      </c>
      <c r="D4173" s="195">
        <v>2045</v>
      </c>
      <c r="E4173" s="295" t="str">
        <f t="shared" si="60"/>
        <v>MediumTCD2045</v>
      </c>
      <c r="F4173" s="304">
        <v>32800.555000000015</v>
      </c>
    </row>
    <row r="4174" spans="2:6">
      <c r="B4174" s="194" t="s">
        <v>685</v>
      </c>
      <c r="C4174" s="193" t="s">
        <v>604</v>
      </c>
      <c r="D4174" s="195">
        <v>2045</v>
      </c>
      <c r="E4174" s="295" t="str">
        <f t="shared" si="60"/>
        <v>HighTCD2045</v>
      </c>
      <c r="F4174" s="304">
        <v>34550.080999999998</v>
      </c>
    </row>
    <row r="4175" spans="2:6">
      <c r="B4175" s="194" t="s">
        <v>683</v>
      </c>
      <c r="C4175" s="193" t="s">
        <v>604</v>
      </c>
      <c r="D4175" s="195">
        <v>2050</v>
      </c>
      <c r="E4175" s="295" t="str">
        <f t="shared" si="60"/>
        <v>LowTCD2050</v>
      </c>
      <c r="F4175" s="304">
        <v>34014.938000000002</v>
      </c>
    </row>
    <row r="4176" spans="2:6">
      <c r="B4176" s="194" t="s">
        <v>684</v>
      </c>
      <c r="C4176" s="193" t="s">
        <v>604</v>
      </c>
      <c r="D4176" s="195">
        <v>2050</v>
      </c>
      <c r="E4176" s="295" t="str">
        <f t="shared" si="60"/>
        <v>MediumTCD2050</v>
      </c>
      <c r="F4176" s="304">
        <v>36452.035499999984</v>
      </c>
    </row>
    <row r="4177" spans="2:6">
      <c r="B4177" s="194" t="s">
        <v>685</v>
      </c>
      <c r="C4177" s="193" t="s">
        <v>604</v>
      </c>
      <c r="D4177" s="195">
        <v>2050</v>
      </c>
      <c r="E4177" s="295" t="str">
        <f t="shared" si="60"/>
        <v>HighTCD2050</v>
      </c>
      <c r="F4177" s="304">
        <v>38931.912499999977</v>
      </c>
    </row>
    <row r="4178" spans="2:6">
      <c r="B4178" s="194" t="s">
        <v>682</v>
      </c>
      <c r="C4178" s="193" t="s">
        <v>610</v>
      </c>
      <c r="D4178" s="195">
        <v>2020</v>
      </c>
      <c r="E4178" s="295" t="str">
        <f t="shared" si="60"/>
        <v>EstimatesTGO2020</v>
      </c>
      <c r="F4178" s="304">
        <v>8442.58</v>
      </c>
    </row>
    <row r="4179" spans="2:6">
      <c r="B4179" s="194" t="s">
        <v>683</v>
      </c>
      <c r="C4179" s="193" t="s">
        <v>610</v>
      </c>
      <c r="D4179" s="195">
        <v>2025</v>
      </c>
      <c r="E4179" s="295" t="str">
        <f t="shared" si="60"/>
        <v>LowTGO2025</v>
      </c>
      <c r="F4179" s="304">
        <v>9412.7020000000011</v>
      </c>
    </row>
    <row r="4180" spans="2:6">
      <c r="B4180" s="194" t="s">
        <v>684</v>
      </c>
      <c r="C4180" s="193" t="s">
        <v>610</v>
      </c>
      <c r="D4180" s="195">
        <v>2025</v>
      </c>
      <c r="E4180" s="295" t="str">
        <f t="shared" si="60"/>
        <v>MediumTGO2025</v>
      </c>
      <c r="F4180" s="304">
        <v>9470.1574999999993</v>
      </c>
    </row>
    <row r="4181" spans="2:6">
      <c r="B4181" s="194" t="s">
        <v>685</v>
      </c>
      <c r="C4181" s="193" t="s">
        <v>610</v>
      </c>
      <c r="D4181" s="195">
        <v>2025</v>
      </c>
      <c r="E4181" s="295" t="str">
        <f t="shared" si="60"/>
        <v>HighTGO2025</v>
      </c>
      <c r="F4181" s="304">
        <v>9527.6010000000006</v>
      </c>
    </row>
    <row r="4182" spans="2:6">
      <c r="B4182" s="194" t="s">
        <v>683</v>
      </c>
      <c r="C4182" s="193" t="s">
        <v>610</v>
      </c>
      <c r="D4182" s="195">
        <v>2030</v>
      </c>
      <c r="E4182" s="295" t="str">
        <f t="shared" si="60"/>
        <v>LowTGO2030</v>
      </c>
      <c r="F4182" s="304">
        <v>10370.050499999999</v>
      </c>
    </row>
    <row r="4183" spans="2:6">
      <c r="B4183" s="194" t="s">
        <v>684</v>
      </c>
      <c r="C4183" s="193" t="s">
        <v>610</v>
      </c>
      <c r="D4183" s="195">
        <v>2030</v>
      </c>
      <c r="E4183" s="295" t="str">
        <f t="shared" si="60"/>
        <v>MediumTGO2030</v>
      </c>
      <c r="F4183" s="304">
        <v>10558.1785</v>
      </c>
    </row>
    <row r="4184" spans="2:6">
      <c r="B4184" s="194" t="s">
        <v>685</v>
      </c>
      <c r="C4184" s="193" t="s">
        <v>610</v>
      </c>
      <c r="D4184" s="195">
        <v>2030</v>
      </c>
      <c r="E4184" s="295" t="str">
        <f t="shared" si="60"/>
        <v>HighTGO2030</v>
      </c>
      <c r="F4184" s="304">
        <v>10746.186</v>
      </c>
    </row>
    <row r="4185" spans="2:6">
      <c r="B4185" s="194" t="s">
        <v>683</v>
      </c>
      <c r="C4185" s="193" t="s">
        <v>610</v>
      </c>
      <c r="D4185" s="195">
        <v>2035</v>
      </c>
      <c r="E4185" s="295" t="str">
        <f t="shared" si="60"/>
        <v>LowTGO2035</v>
      </c>
      <c r="F4185" s="304">
        <v>11334.751999999997</v>
      </c>
    </row>
    <row r="4186" spans="2:6">
      <c r="B4186" s="194" t="s">
        <v>684</v>
      </c>
      <c r="C4186" s="193" t="s">
        <v>610</v>
      </c>
      <c r="D4186" s="195">
        <v>2035</v>
      </c>
      <c r="E4186" s="295" t="str">
        <f t="shared" si="60"/>
        <v>MediumTGO2035</v>
      </c>
      <c r="F4186" s="304">
        <v>11719.540499999996</v>
      </c>
    </row>
    <row r="4187" spans="2:6">
      <c r="B4187" s="194" t="s">
        <v>685</v>
      </c>
      <c r="C4187" s="193" t="s">
        <v>610</v>
      </c>
      <c r="D4187" s="195">
        <v>2035</v>
      </c>
      <c r="E4187" s="295" t="str">
        <f t="shared" ref="E4187:E4250" si="61">_xlfn.CONCAT(B4187,C4187, D4187)</f>
        <v>HighTGO2035</v>
      </c>
      <c r="F4187" s="304">
        <v>12103.948499999997</v>
      </c>
    </row>
    <row r="4188" spans="2:6">
      <c r="B4188" s="194" t="s">
        <v>683</v>
      </c>
      <c r="C4188" s="193" t="s">
        <v>610</v>
      </c>
      <c r="D4188" s="195">
        <v>2040</v>
      </c>
      <c r="E4188" s="295" t="str">
        <f t="shared" si="61"/>
        <v>LowTGO2040</v>
      </c>
      <c r="F4188" s="304">
        <v>12319.99</v>
      </c>
    </row>
    <row r="4189" spans="2:6">
      <c r="B4189" s="194" t="s">
        <v>684</v>
      </c>
      <c r="C4189" s="193" t="s">
        <v>610</v>
      </c>
      <c r="D4189" s="195">
        <v>2040</v>
      </c>
      <c r="E4189" s="295" t="str">
        <f t="shared" si="61"/>
        <v>MediumTGO2040</v>
      </c>
      <c r="F4189" s="304">
        <v>12941.011500000001</v>
      </c>
    </row>
    <row r="4190" spans="2:6">
      <c r="B4190" s="194" t="s">
        <v>685</v>
      </c>
      <c r="C4190" s="193" t="s">
        <v>610</v>
      </c>
      <c r="D4190" s="195">
        <v>2040</v>
      </c>
      <c r="E4190" s="295" t="str">
        <f t="shared" si="61"/>
        <v>HighTGO2040</v>
      </c>
      <c r="F4190" s="304">
        <v>13561.9355</v>
      </c>
    </row>
    <row r="4191" spans="2:6">
      <c r="B4191" s="194" t="s">
        <v>683</v>
      </c>
      <c r="C4191" s="193" t="s">
        <v>610</v>
      </c>
      <c r="D4191" s="195">
        <v>2045</v>
      </c>
      <c r="E4191" s="295" t="str">
        <f t="shared" si="61"/>
        <v>LowTGO2045</v>
      </c>
      <c r="F4191" s="304">
        <v>13300.626999999999</v>
      </c>
    </row>
    <row r="4192" spans="2:6">
      <c r="B4192" s="194" t="s">
        <v>684</v>
      </c>
      <c r="C4192" s="193" t="s">
        <v>610</v>
      </c>
      <c r="D4192" s="195">
        <v>2045</v>
      </c>
      <c r="E4192" s="295" t="str">
        <f t="shared" si="61"/>
        <v>MediumTGO2045</v>
      </c>
      <c r="F4192" s="304">
        <v>14197.014999999996</v>
      </c>
    </row>
    <row r="4193" spans="2:6">
      <c r="B4193" s="194" t="s">
        <v>685</v>
      </c>
      <c r="C4193" s="193" t="s">
        <v>610</v>
      </c>
      <c r="D4193" s="195">
        <v>2045</v>
      </c>
      <c r="E4193" s="295" t="str">
        <f t="shared" si="61"/>
        <v>HighTGO2045</v>
      </c>
      <c r="F4193" s="304">
        <v>15099.645999999995</v>
      </c>
    </row>
    <row r="4194" spans="2:6">
      <c r="B4194" s="194" t="s">
        <v>683</v>
      </c>
      <c r="C4194" s="193" t="s">
        <v>610</v>
      </c>
      <c r="D4194" s="195">
        <v>2050</v>
      </c>
      <c r="E4194" s="295" t="str">
        <f t="shared" si="61"/>
        <v>LowTGO2050</v>
      </c>
      <c r="F4194" s="304">
        <v>14247.820499999996</v>
      </c>
    </row>
    <row r="4195" spans="2:6">
      <c r="B4195" s="194" t="s">
        <v>684</v>
      </c>
      <c r="C4195" s="193" t="s">
        <v>610</v>
      </c>
      <c r="D4195" s="195">
        <v>2050</v>
      </c>
      <c r="E4195" s="295" t="str">
        <f t="shared" si="61"/>
        <v>MediumTGO2050</v>
      </c>
      <c r="F4195" s="304">
        <v>15478.882999999993</v>
      </c>
    </row>
    <row r="4196" spans="2:6">
      <c r="B4196" s="194" t="s">
        <v>685</v>
      </c>
      <c r="C4196" s="193" t="s">
        <v>610</v>
      </c>
      <c r="D4196" s="195">
        <v>2050</v>
      </c>
      <c r="E4196" s="295" t="str">
        <f t="shared" si="61"/>
        <v>HighTGO2050</v>
      </c>
      <c r="F4196" s="304">
        <v>16738.460499999994</v>
      </c>
    </row>
    <row r="4197" spans="2:6">
      <c r="B4197" s="194" t="s">
        <v>682</v>
      </c>
      <c r="C4197" s="193" t="s">
        <v>612</v>
      </c>
      <c r="D4197" s="195">
        <v>2020</v>
      </c>
      <c r="E4197" s="295" t="str">
        <f t="shared" si="61"/>
        <v>EstimatesTHA2020</v>
      </c>
      <c r="F4197" s="304">
        <v>71475.664500000014</v>
      </c>
    </row>
    <row r="4198" spans="2:6">
      <c r="B4198" s="194" t="s">
        <v>683</v>
      </c>
      <c r="C4198" s="193" t="s">
        <v>612</v>
      </c>
      <c r="D4198" s="195">
        <v>2025</v>
      </c>
      <c r="E4198" s="295" t="str">
        <f t="shared" si="61"/>
        <v>LowTHA2025</v>
      </c>
      <c r="F4198" s="304">
        <v>71542.159499999994</v>
      </c>
    </row>
    <row r="4199" spans="2:6">
      <c r="B4199" s="194" t="s">
        <v>684</v>
      </c>
      <c r="C4199" s="193" t="s">
        <v>612</v>
      </c>
      <c r="D4199" s="195">
        <v>2025</v>
      </c>
      <c r="E4199" s="295" t="str">
        <f t="shared" si="61"/>
        <v>MediumTHA2025</v>
      </c>
      <c r="F4199" s="304">
        <v>71953.053999999989</v>
      </c>
    </row>
    <row r="4200" spans="2:6">
      <c r="B4200" s="194" t="s">
        <v>685</v>
      </c>
      <c r="C4200" s="193" t="s">
        <v>612</v>
      </c>
      <c r="D4200" s="195">
        <v>2025</v>
      </c>
      <c r="E4200" s="295" t="str">
        <f t="shared" si="61"/>
        <v>HighTHA2025</v>
      </c>
      <c r="F4200" s="304">
        <v>72363.946499999976</v>
      </c>
    </row>
    <row r="4201" spans="2:6">
      <c r="B4201" s="194" t="s">
        <v>683</v>
      </c>
      <c r="C4201" s="193" t="s">
        <v>612</v>
      </c>
      <c r="D4201" s="195">
        <v>2030</v>
      </c>
      <c r="E4201" s="295" t="str">
        <f t="shared" si="61"/>
        <v>LowTHA2030</v>
      </c>
      <c r="F4201" s="304">
        <v>70854.16449999997</v>
      </c>
    </row>
    <row r="4202" spans="2:6">
      <c r="B4202" s="194" t="s">
        <v>684</v>
      </c>
      <c r="C4202" s="193" t="s">
        <v>612</v>
      </c>
      <c r="D4202" s="195">
        <v>2030</v>
      </c>
      <c r="E4202" s="295" t="str">
        <f t="shared" si="61"/>
        <v>MediumTHA2030</v>
      </c>
      <c r="F4202" s="304">
        <v>72060.017999999982</v>
      </c>
    </row>
    <row r="4203" spans="2:6">
      <c r="B4203" s="194" t="s">
        <v>685</v>
      </c>
      <c r="C4203" s="193" t="s">
        <v>612</v>
      </c>
      <c r="D4203" s="195">
        <v>2030</v>
      </c>
      <c r="E4203" s="295" t="str">
        <f t="shared" si="61"/>
        <v>HighTHA2030</v>
      </c>
      <c r="F4203" s="304">
        <v>73265.871499999965</v>
      </c>
    </row>
    <row r="4204" spans="2:6">
      <c r="B4204" s="194" t="s">
        <v>683</v>
      </c>
      <c r="C4204" s="193" t="s">
        <v>612</v>
      </c>
      <c r="D4204" s="195">
        <v>2035</v>
      </c>
      <c r="E4204" s="295" t="str">
        <f t="shared" si="61"/>
        <v>LowTHA2035</v>
      </c>
      <c r="F4204" s="304">
        <v>69540.925999999992</v>
      </c>
    </row>
    <row r="4205" spans="2:6">
      <c r="B4205" s="194" t="s">
        <v>684</v>
      </c>
      <c r="C4205" s="193" t="s">
        <v>612</v>
      </c>
      <c r="D4205" s="195">
        <v>2035</v>
      </c>
      <c r="E4205" s="295" t="str">
        <f t="shared" si="61"/>
        <v>MediumTHA2035</v>
      </c>
      <c r="F4205" s="304">
        <v>71737.10649999998</v>
      </c>
    </row>
    <row r="4206" spans="2:6">
      <c r="B4206" s="194" t="s">
        <v>685</v>
      </c>
      <c r="C4206" s="193" t="s">
        <v>612</v>
      </c>
      <c r="D4206" s="195">
        <v>2035</v>
      </c>
      <c r="E4206" s="295" t="str">
        <f t="shared" si="61"/>
        <v>HighTHA2035</v>
      </c>
      <c r="F4206" s="304">
        <v>73933.296999999977</v>
      </c>
    </row>
    <row r="4207" spans="2:6">
      <c r="B4207" s="194" t="s">
        <v>683</v>
      </c>
      <c r="C4207" s="193" t="s">
        <v>612</v>
      </c>
      <c r="D4207" s="195">
        <v>2040</v>
      </c>
      <c r="E4207" s="295" t="str">
        <f t="shared" si="61"/>
        <v>LowTHA2040</v>
      </c>
      <c r="F4207" s="304">
        <v>67735.258999999991</v>
      </c>
    </row>
    <row r="4208" spans="2:6">
      <c r="B4208" s="194" t="s">
        <v>684</v>
      </c>
      <c r="C4208" s="193" t="s">
        <v>612</v>
      </c>
      <c r="D4208" s="195">
        <v>2040</v>
      </c>
      <c r="E4208" s="295" t="str">
        <f t="shared" si="61"/>
        <v>MediumTHA2040</v>
      </c>
      <c r="F4208" s="304">
        <v>70916.074500000017</v>
      </c>
    </row>
    <row r="4209" spans="2:6">
      <c r="B4209" s="194" t="s">
        <v>685</v>
      </c>
      <c r="C4209" s="193" t="s">
        <v>612</v>
      </c>
      <c r="D4209" s="195">
        <v>2040</v>
      </c>
      <c r="E4209" s="295" t="str">
        <f t="shared" si="61"/>
        <v>HighTHA2040</v>
      </c>
      <c r="F4209" s="304">
        <v>74100.490999999995</v>
      </c>
    </row>
    <row r="4210" spans="2:6">
      <c r="B4210" s="194" t="s">
        <v>683</v>
      </c>
      <c r="C4210" s="193" t="s">
        <v>612</v>
      </c>
      <c r="D4210" s="195">
        <v>2045</v>
      </c>
      <c r="E4210" s="295" t="str">
        <f t="shared" si="61"/>
        <v>LowTHA2045</v>
      </c>
      <c r="F4210" s="304">
        <v>65493.656999999985</v>
      </c>
    </row>
    <row r="4211" spans="2:6">
      <c r="B4211" s="194" t="s">
        <v>684</v>
      </c>
      <c r="C4211" s="193" t="s">
        <v>612</v>
      </c>
      <c r="D4211" s="195">
        <v>2045</v>
      </c>
      <c r="E4211" s="295" t="str">
        <f t="shared" si="61"/>
        <v>MediumTHA2045</v>
      </c>
      <c r="F4211" s="304">
        <v>69620.971999999951</v>
      </c>
    </row>
    <row r="4212" spans="2:6">
      <c r="B4212" s="194" t="s">
        <v>685</v>
      </c>
      <c r="C4212" s="193" t="s">
        <v>612</v>
      </c>
      <c r="D4212" s="195">
        <v>2045</v>
      </c>
      <c r="E4212" s="295" t="str">
        <f t="shared" si="61"/>
        <v>HighTHA2045</v>
      </c>
      <c r="F4212" s="304">
        <v>73783.57299999996</v>
      </c>
    </row>
    <row r="4213" spans="2:6">
      <c r="B4213" s="194" t="s">
        <v>683</v>
      </c>
      <c r="C4213" s="193" t="s">
        <v>612</v>
      </c>
      <c r="D4213" s="195">
        <v>2050</v>
      </c>
      <c r="E4213" s="295" t="str">
        <f t="shared" si="61"/>
        <v>LowTHA2050</v>
      </c>
      <c r="F4213" s="304">
        <v>62813.357999999993</v>
      </c>
    </row>
    <row r="4214" spans="2:6">
      <c r="B4214" s="194" t="s">
        <v>684</v>
      </c>
      <c r="C4214" s="193" t="s">
        <v>612</v>
      </c>
      <c r="D4214" s="195">
        <v>2050</v>
      </c>
      <c r="E4214" s="295" t="str">
        <f t="shared" si="61"/>
        <v>MediumTHA2050</v>
      </c>
      <c r="F4214" s="304">
        <v>67880.082500000004</v>
      </c>
    </row>
    <row r="4215" spans="2:6">
      <c r="B4215" s="194" t="s">
        <v>685</v>
      </c>
      <c r="C4215" s="193" t="s">
        <v>612</v>
      </c>
      <c r="D4215" s="195">
        <v>2050</v>
      </c>
      <c r="E4215" s="295" t="str">
        <f t="shared" si="61"/>
        <v>HighTHA2050</v>
      </c>
      <c r="F4215" s="304">
        <v>73071.813999999998</v>
      </c>
    </row>
    <row r="4216" spans="2:6">
      <c r="B4216" s="194" t="s">
        <v>682</v>
      </c>
      <c r="C4216" s="193" t="s">
        <v>614</v>
      </c>
      <c r="D4216" s="195">
        <v>2020</v>
      </c>
      <c r="E4216" s="295" t="str">
        <f t="shared" si="61"/>
        <v>EstimatesTJK2020</v>
      </c>
      <c r="F4216" s="304">
        <v>9543.207000000004</v>
      </c>
    </row>
    <row r="4217" spans="2:6">
      <c r="B4217" s="194" t="s">
        <v>683</v>
      </c>
      <c r="C4217" s="193" t="s">
        <v>614</v>
      </c>
      <c r="D4217" s="195">
        <v>2025</v>
      </c>
      <c r="E4217" s="295" t="str">
        <f t="shared" si="61"/>
        <v>LowTJK2025</v>
      </c>
      <c r="F4217" s="304">
        <v>10445.992499999995</v>
      </c>
    </row>
    <row r="4218" spans="2:6">
      <c r="B4218" s="194" t="s">
        <v>684</v>
      </c>
      <c r="C4218" s="193" t="s">
        <v>614</v>
      </c>
      <c r="D4218" s="195">
        <v>2025</v>
      </c>
      <c r="E4218" s="295" t="str">
        <f t="shared" si="61"/>
        <v>MediumTJK2025</v>
      </c>
      <c r="F4218" s="304">
        <v>10516.939499999995</v>
      </c>
    </row>
    <row r="4219" spans="2:6">
      <c r="B4219" s="194" t="s">
        <v>685</v>
      </c>
      <c r="C4219" s="193" t="s">
        <v>614</v>
      </c>
      <c r="D4219" s="195">
        <v>2025</v>
      </c>
      <c r="E4219" s="295" t="str">
        <f t="shared" si="61"/>
        <v>HighTJK2025</v>
      </c>
      <c r="F4219" s="304">
        <v>10587.890999999996</v>
      </c>
    </row>
    <row r="4220" spans="2:6">
      <c r="B4220" s="194" t="s">
        <v>683</v>
      </c>
      <c r="C4220" s="193" t="s">
        <v>614</v>
      </c>
      <c r="D4220" s="195">
        <v>2030</v>
      </c>
      <c r="E4220" s="295" t="str">
        <f t="shared" si="61"/>
        <v>LowTJK2030</v>
      </c>
      <c r="F4220" s="304">
        <v>11200.456499999997</v>
      </c>
    </row>
    <row r="4221" spans="2:6">
      <c r="B4221" s="194" t="s">
        <v>684</v>
      </c>
      <c r="C4221" s="193" t="s">
        <v>614</v>
      </c>
      <c r="D4221" s="195">
        <v>2030</v>
      </c>
      <c r="E4221" s="295" t="str">
        <f t="shared" si="61"/>
        <v>MediumTJK2030</v>
      </c>
      <c r="F4221" s="304">
        <v>11421.429499999998</v>
      </c>
    </row>
    <row r="4222" spans="2:6">
      <c r="B4222" s="194" t="s">
        <v>685</v>
      </c>
      <c r="C4222" s="193" t="s">
        <v>614</v>
      </c>
      <c r="D4222" s="195">
        <v>2030</v>
      </c>
      <c r="E4222" s="295" t="str">
        <f t="shared" si="61"/>
        <v>HighTJK2030</v>
      </c>
      <c r="F4222" s="304">
        <v>11642.561999999998</v>
      </c>
    </row>
    <row r="4223" spans="2:6">
      <c r="B4223" s="194" t="s">
        <v>683</v>
      </c>
      <c r="C4223" s="193" t="s">
        <v>614</v>
      </c>
      <c r="D4223" s="195">
        <v>2035</v>
      </c>
      <c r="E4223" s="295" t="str">
        <f t="shared" si="61"/>
        <v>LowTJK2035</v>
      </c>
      <c r="F4223" s="304">
        <v>11920.011</v>
      </c>
    </row>
    <row r="4224" spans="2:6">
      <c r="B4224" s="194" t="s">
        <v>684</v>
      </c>
      <c r="C4224" s="193" t="s">
        <v>614</v>
      </c>
      <c r="D4224" s="195">
        <v>2035</v>
      </c>
      <c r="E4224" s="295" t="str">
        <f t="shared" si="61"/>
        <v>MediumTJK2035</v>
      </c>
      <c r="F4224" s="304">
        <v>12364.586000000001</v>
      </c>
    </row>
    <row r="4225" spans="2:6">
      <c r="B4225" s="194" t="s">
        <v>685</v>
      </c>
      <c r="C4225" s="193" t="s">
        <v>614</v>
      </c>
      <c r="D4225" s="195">
        <v>2035</v>
      </c>
      <c r="E4225" s="295" t="str">
        <f t="shared" si="61"/>
        <v>HighTJK2035</v>
      </c>
      <c r="F4225" s="304">
        <v>12810.378500000001</v>
      </c>
    </row>
    <row r="4226" spans="2:6">
      <c r="B4226" s="194" t="s">
        <v>683</v>
      </c>
      <c r="C4226" s="193" t="s">
        <v>614</v>
      </c>
      <c r="D4226" s="195">
        <v>2040</v>
      </c>
      <c r="E4226" s="295" t="str">
        <f t="shared" si="61"/>
        <v>LowTJK2040</v>
      </c>
      <c r="F4226" s="304">
        <v>12642.866999999998</v>
      </c>
    </row>
    <row r="4227" spans="2:6">
      <c r="B4227" s="194" t="s">
        <v>684</v>
      </c>
      <c r="C4227" s="193" t="s">
        <v>614</v>
      </c>
      <c r="D4227" s="195">
        <v>2040</v>
      </c>
      <c r="E4227" s="295" t="str">
        <f t="shared" si="61"/>
        <v>MediumTJK2040</v>
      </c>
      <c r="F4227" s="304">
        <v>13354.457499999999</v>
      </c>
    </row>
    <row r="4228" spans="2:6">
      <c r="B4228" s="194" t="s">
        <v>685</v>
      </c>
      <c r="C4228" s="193" t="s">
        <v>614</v>
      </c>
      <c r="D4228" s="195">
        <v>2040</v>
      </c>
      <c r="E4228" s="295" t="str">
        <f t="shared" si="61"/>
        <v>HighTJK2040</v>
      </c>
      <c r="F4228" s="304">
        <v>14069.6065</v>
      </c>
    </row>
    <row r="4229" spans="2:6">
      <c r="B4229" s="194" t="s">
        <v>683</v>
      </c>
      <c r="C4229" s="193" t="s">
        <v>614</v>
      </c>
      <c r="D4229" s="195">
        <v>2045</v>
      </c>
      <c r="E4229" s="295" t="str">
        <f t="shared" si="61"/>
        <v>LowTJK2045</v>
      </c>
      <c r="F4229" s="304">
        <v>13304.501499999998</v>
      </c>
    </row>
    <row r="4230" spans="2:6">
      <c r="B4230" s="194" t="s">
        <v>684</v>
      </c>
      <c r="C4230" s="193" t="s">
        <v>614</v>
      </c>
      <c r="D4230" s="195">
        <v>2045</v>
      </c>
      <c r="E4230" s="295" t="str">
        <f t="shared" si="61"/>
        <v>MediumTJK2045</v>
      </c>
      <c r="F4230" s="304">
        <v>14317.447</v>
      </c>
    </row>
    <row r="4231" spans="2:6">
      <c r="B4231" s="194" t="s">
        <v>685</v>
      </c>
      <c r="C4231" s="193" t="s">
        <v>614</v>
      </c>
      <c r="D4231" s="195">
        <v>2045</v>
      </c>
      <c r="E4231" s="295" t="str">
        <f t="shared" si="61"/>
        <v>HighTJK2045</v>
      </c>
      <c r="F4231" s="304">
        <v>15346.672499999997</v>
      </c>
    </row>
    <row r="4232" spans="2:6">
      <c r="B4232" s="194" t="s">
        <v>683</v>
      </c>
      <c r="C4232" s="193" t="s">
        <v>614</v>
      </c>
      <c r="D4232" s="195">
        <v>2050</v>
      </c>
      <c r="E4232" s="295" t="str">
        <f t="shared" si="61"/>
        <v>LowTJK2050</v>
      </c>
      <c r="F4232" s="304">
        <v>13831.353999999998</v>
      </c>
    </row>
    <row r="4233" spans="2:6">
      <c r="B4233" s="194" t="s">
        <v>684</v>
      </c>
      <c r="C4233" s="193" t="s">
        <v>614</v>
      </c>
      <c r="D4233" s="195">
        <v>2050</v>
      </c>
      <c r="E4233" s="295" t="str">
        <f t="shared" si="61"/>
        <v>MediumTJK2050</v>
      </c>
      <c r="F4233" s="304">
        <v>15200.9895</v>
      </c>
    </row>
    <row r="4234" spans="2:6">
      <c r="B4234" s="194" t="s">
        <v>685</v>
      </c>
      <c r="C4234" s="193" t="s">
        <v>614</v>
      </c>
      <c r="D4234" s="195">
        <v>2050</v>
      </c>
      <c r="E4234" s="295" t="str">
        <f t="shared" si="61"/>
        <v>HighTJK2050</v>
      </c>
      <c r="F4234" s="304">
        <v>16628.93</v>
      </c>
    </row>
    <row r="4235" spans="2:6">
      <c r="B4235" s="207" t="s">
        <v>682</v>
      </c>
      <c r="C4235" s="193" t="s">
        <v>703</v>
      </c>
      <c r="D4235" s="195">
        <v>2020</v>
      </c>
      <c r="E4235" s="295" t="str">
        <f t="shared" si="61"/>
        <v>EstimatesTKL2020</v>
      </c>
      <c r="F4235" s="304">
        <v>1.8264999999999989</v>
      </c>
    </row>
    <row r="4236" spans="2:6">
      <c r="B4236" s="194" t="s">
        <v>683</v>
      </c>
      <c r="C4236" s="193" t="s">
        <v>703</v>
      </c>
      <c r="D4236" s="195">
        <v>2025</v>
      </c>
      <c r="E4236" s="295" t="str">
        <f t="shared" si="61"/>
        <v>LowTKL2025</v>
      </c>
      <c r="F4236" s="304">
        <v>1.9209999999999992</v>
      </c>
    </row>
    <row r="4237" spans="2:6">
      <c r="B4237" s="194" t="s">
        <v>684</v>
      </c>
      <c r="C4237" s="193" t="s">
        <v>703</v>
      </c>
      <c r="D4237" s="195">
        <v>2025</v>
      </c>
      <c r="E4237" s="295" t="str">
        <f t="shared" si="61"/>
        <v>MediumTKL2025</v>
      </c>
      <c r="F4237" s="304">
        <v>1.9334999999999991</v>
      </c>
    </row>
    <row r="4238" spans="2:6">
      <c r="B4238" s="194" t="s">
        <v>685</v>
      </c>
      <c r="C4238" s="193" t="s">
        <v>703</v>
      </c>
      <c r="D4238" s="195">
        <v>2025</v>
      </c>
      <c r="E4238" s="295" t="str">
        <f t="shared" si="61"/>
        <v>HighTKL2025</v>
      </c>
      <c r="F4238" s="304">
        <v>1.944999999999999</v>
      </c>
    </row>
    <row r="4239" spans="2:6">
      <c r="B4239" s="194" t="s">
        <v>683</v>
      </c>
      <c r="C4239" s="193" t="s">
        <v>703</v>
      </c>
      <c r="D4239" s="195">
        <v>2030</v>
      </c>
      <c r="E4239" s="295" t="str">
        <f t="shared" si="61"/>
        <v>LowTKL2030</v>
      </c>
      <c r="F4239" s="304">
        <v>2.007499999999999</v>
      </c>
    </row>
    <row r="4240" spans="2:6">
      <c r="B4240" s="194" t="s">
        <v>684</v>
      </c>
      <c r="C4240" s="193" t="s">
        <v>703</v>
      </c>
      <c r="D4240" s="195">
        <v>2030</v>
      </c>
      <c r="E4240" s="295" t="str">
        <f t="shared" si="61"/>
        <v>MediumTKL2030</v>
      </c>
      <c r="F4240" s="304">
        <v>2.0454999999999992</v>
      </c>
    </row>
    <row r="4241" spans="2:6">
      <c r="B4241" s="194" t="s">
        <v>685</v>
      </c>
      <c r="C4241" s="193" t="s">
        <v>703</v>
      </c>
      <c r="D4241" s="195">
        <v>2030</v>
      </c>
      <c r="E4241" s="295" t="str">
        <f t="shared" si="61"/>
        <v>HighTKL2030</v>
      </c>
      <c r="F4241" s="304">
        <v>2.0824999999999987</v>
      </c>
    </row>
    <row r="4242" spans="2:6">
      <c r="B4242" s="194" t="s">
        <v>683</v>
      </c>
      <c r="C4242" s="193" t="s">
        <v>703</v>
      </c>
      <c r="D4242" s="195">
        <v>2035</v>
      </c>
      <c r="E4242" s="295" t="str">
        <f t="shared" si="61"/>
        <v>LowTKL2035</v>
      </c>
      <c r="F4242" s="304">
        <v>2.0749999999999997</v>
      </c>
    </row>
    <row r="4243" spans="2:6">
      <c r="B4243" s="194" t="s">
        <v>684</v>
      </c>
      <c r="C4243" s="193" t="s">
        <v>703</v>
      </c>
      <c r="D4243" s="195">
        <v>2035</v>
      </c>
      <c r="E4243" s="295" t="str">
        <f t="shared" si="61"/>
        <v>MediumTKL2035</v>
      </c>
      <c r="F4243" s="304">
        <v>2.15</v>
      </c>
    </row>
    <row r="4244" spans="2:6">
      <c r="B4244" s="194" t="s">
        <v>685</v>
      </c>
      <c r="C4244" s="193" t="s">
        <v>703</v>
      </c>
      <c r="D4244" s="195">
        <v>2035</v>
      </c>
      <c r="E4244" s="295" t="str">
        <f t="shared" si="61"/>
        <v>HighTKL2035</v>
      </c>
      <c r="F4244" s="304">
        <v>2.2250000000000001</v>
      </c>
    </row>
    <row r="4245" spans="2:6">
      <c r="B4245" s="194" t="s">
        <v>683</v>
      </c>
      <c r="C4245" s="193" t="s">
        <v>703</v>
      </c>
      <c r="D4245" s="195">
        <v>2040</v>
      </c>
      <c r="E4245" s="295" t="str">
        <f t="shared" si="61"/>
        <v>LowTKL2040</v>
      </c>
      <c r="F4245" s="304">
        <v>2.1359999999999983</v>
      </c>
    </row>
    <row r="4246" spans="2:6">
      <c r="B4246" s="194" t="s">
        <v>684</v>
      </c>
      <c r="C4246" s="193" t="s">
        <v>703</v>
      </c>
      <c r="D4246" s="195">
        <v>2040</v>
      </c>
      <c r="E4246" s="295" t="str">
        <f t="shared" si="61"/>
        <v>MediumTKL2040</v>
      </c>
      <c r="F4246" s="304">
        <v>2.2529999999999983</v>
      </c>
    </row>
    <row r="4247" spans="2:6">
      <c r="B4247" s="194" t="s">
        <v>685</v>
      </c>
      <c r="C4247" s="193" t="s">
        <v>703</v>
      </c>
      <c r="D4247" s="195">
        <v>2040</v>
      </c>
      <c r="E4247" s="295" t="str">
        <f t="shared" si="61"/>
        <v>HighTKL2040</v>
      </c>
      <c r="F4247" s="304">
        <v>2.3694999999999986</v>
      </c>
    </row>
    <row r="4248" spans="2:6">
      <c r="B4248" s="194" t="s">
        <v>683</v>
      </c>
      <c r="C4248" s="193" t="s">
        <v>703</v>
      </c>
      <c r="D4248" s="195">
        <v>2045</v>
      </c>
      <c r="E4248" s="295" t="str">
        <f t="shared" si="61"/>
        <v>LowTKL2045</v>
      </c>
      <c r="F4248" s="304">
        <v>2.1919999999999993</v>
      </c>
    </row>
    <row r="4249" spans="2:6">
      <c r="B4249" s="194" t="s">
        <v>684</v>
      </c>
      <c r="C4249" s="193" t="s">
        <v>703</v>
      </c>
      <c r="D4249" s="195">
        <v>2045</v>
      </c>
      <c r="E4249" s="295" t="str">
        <f t="shared" si="61"/>
        <v>MediumTKL2045</v>
      </c>
      <c r="F4249" s="304">
        <v>2.3509999999999991</v>
      </c>
    </row>
    <row r="4250" spans="2:6">
      <c r="B4250" s="194" t="s">
        <v>685</v>
      </c>
      <c r="C4250" s="193" t="s">
        <v>703</v>
      </c>
      <c r="D4250" s="195">
        <v>2045</v>
      </c>
      <c r="E4250" s="295" t="str">
        <f t="shared" si="61"/>
        <v>HighTKL2045</v>
      </c>
      <c r="F4250" s="304">
        <v>2.5119999999999987</v>
      </c>
    </row>
    <row r="4251" spans="2:6">
      <c r="B4251" s="194" t="s">
        <v>683</v>
      </c>
      <c r="C4251" s="193" t="s">
        <v>703</v>
      </c>
      <c r="D4251" s="195">
        <v>2050</v>
      </c>
      <c r="E4251" s="295" t="str">
        <f t="shared" ref="E4251:E4314" si="62">_xlfn.CONCAT(B4251,C4251, D4251)</f>
        <v>LowTKL2050</v>
      </c>
      <c r="F4251" s="304">
        <v>2.2254999999999985</v>
      </c>
    </row>
    <row r="4252" spans="2:6">
      <c r="B4252" s="194" t="s">
        <v>684</v>
      </c>
      <c r="C4252" s="193" t="s">
        <v>703</v>
      </c>
      <c r="D4252" s="195">
        <v>2050</v>
      </c>
      <c r="E4252" s="295" t="str">
        <f t="shared" si="62"/>
        <v>MediumTKL2050</v>
      </c>
      <c r="F4252" s="304">
        <v>2.4294999999999982</v>
      </c>
    </row>
    <row r="4253" spans="2:6">
      <c r="B4253" s="194" t="s">
        <v>685</v>
      </c>
      <c r="C4253" s="193" t="s">
        <v>703</v>
      </c>
      <c r="D4253" s="195">
        <v>2050</v>
      </c>
      <c r="E4253" s="295" t="str">
        <f t="shared" si="62"/>
        <v>HighTKL2050</v>
      </c>
      <c r="F4253" s="304">
        <v>2.6424999999999987</v>
      </c>
    </row>
    <row r="4254" spans="2:6">
      <c r="B4254" s="194" t="s">
        <v>682</v>
      </c>
      <c r="C4254" s="193" t="s">
        <v>616</v>
      </c>
      <c r="D4254" s="195">
        <v>2020</v>
      </c>
      <c r="E4254" s="295" t="str">
        <f t="shared" si="62"/>
        <v>EstimatesTKM2020</v>
      </c>
      <c r="F4254" s="304">
        <v>6250.4380000000056</v>
      </c>
    </row>
    <row r="4255" spans="2:6">
      <c r="B4255" s="194" t="s">
        <v>683</v>
      </c>
      <c r="C4255" s="193" t="s">
        <v>616</v>
      </c>
      <c r="D4255" s="195">
        <v>2025</v>
      </c>
      <c r="E4255" s="295" t="str">
        <f t="shared" si="62"/>
        <v>LowTKM2025</v>
      </c>
      <c r="F4255" s="304">
        <v>6634.1594999999998</v>
      </c>
    </row>
    <row r="4256" spans="2:6">
      <c r="B4256" s="194" t="s">
        <v>684</v>
      </c>
      <c r="C4256" s="193" t="s">
        <v>616</v>
      </c>
      <c r="D4256" s="195">
        <v>2025</v>
      </c>
      <c r="E4256" s="295" t="str">
        <f t="shared" si="62"/>
        <v>MediumTKM2025</v>
      </c>
      <c r="F4256" s="304">
        <v>6676.9654999999993</v>
      </c>
    </row>
    <row r="4257" spans="2:6">
      <c r="B4257" s="194" t="s">
        <v>685</v>
      </c>
      <c r="C4257" s="193" t="s">
        <v>616</v>
      </c>
      <c r="D4257" s="195">
        <v>2025</v>
      </c>
      <c r="E4257" s="295" t="str">
        <f t="shared" si="62"/>
        <v>HighTKM2025</v>
      </c>
      <c r="F4257" s="304">
        <v>6719.7689999999993</v>
      </c>
    </row>
    <row r="4258" spans="2:6">
      <c r="B4258" s="194" t="s">
        <v>683</v>
      </c>
      <c r="C4258" s="193" t="s">
        <v>616</v>
      </c>
      <c r="D4258" s="195">
        <v>2030</v>
      </c>
      <c r="E4258" s="295" t="str">
        <f t="shared" si="62"/>
        <v>LowTKM2030</v>
      </c>
      <c r="F4258" s="304">
        <v>6905.8654999999981</v>
      </c>
    </row>
    <row r="4259" spans="2:6">
      <c r="B4259" s="194" t="s">
        <v>684</v>
      </c>
      <c r="C4259" s="193" t="s">
        <v>616</v>
      </c>
      <c r="D4259" s="195">
        <v>2030</v>
      </c>
      <c r="E4259" s="295" t="str">
        <f t="shared" si="62"/>
        <v>MediumTKM2030</v>
      </c>
      <c r="F4259" s="304">
        <v>7034.7584999999981</v>
      </c>
    </row>
    <row r="4260" spans="2:6">
      <c r="B4260" s="194" t="s">
        <v>685</v>
      </c>
      <c r="C4260" s="193" t="s">
        <v>616</v>
      </c>
      <c r="D4260" s="195">
        <v>2030</v>
      </c>
      <c r="E4260" s="295" t="str">
        <f t="shared" si="62"/>
        <v>HighTKM2030</v>
      </c>
      <c r="F4260" s="304">
        <v>7163.6794999999993</v>
      </c>
    </row>
    <row r="4261" spans="2:6">
      <c r="B4261" s="194" t="s">
        <v>683</v>
      </c>
      <c r="C4261" s="193" t="s">
        <v>616</v>
      </c>
      <c r="D4261" s="195">
        <v>2035</v>
      </c>
      <c r="E4261" s="295" t="str">
        <f t="shared" si="62"/>
        <v>LowTKM2035</v>
      </c>
      <c r="F4261" s="304">
        <v>7117.064999999996</v>
      </c>
    </row>
    <row r="4262" spans="2:6">
      <c r="B4262" s="194" t="s">
        <v>684</v>
      </c>
      <c r="C4262" s="193" t="s">
        <v>616</v>
      </c>
      <c r="D4262" s="195">
        <v>2035</v>
      </c>
      <c r="E4262" s="295" t="str">
        <f t="shared" si="62"/>
        <v>MediumTKM2035</v>
      </c>
      <c r="F4262" s="304">
        <v>7367.8304999999973</v>
      </c>
    </row>
    <row r="4263" spans="2:6">
      <c r="B4263" s="194" t="s">
        <v>685</v>
      </c>
      <c r="C4263" s="193" t="s">
        <v>616</v>
      </c>
      <c r="D4263" s="195">
        <v>2035</v>
      </c>
      <c r="E4263" s="295" t="str">
        <f t="shared" si="62"/>
        <v>HighTKM2035</v>
      </c>
      <c r="F4263" s="304">
        <v>7619.0979999999963</v>
      </c>
    </row>
    <row r="4264" spans="2:6">
      <c r="B4264" s="194" t="s">
        <v>683</v>
      </c>
      <c r="C4264" s="193" t="s">
        <v>616</v>
      </c>
      <c r="D4264" s="195">
        <v>2040</v>
      </c>
      <c r="E4264" s="295" t="str">
        <f t="shared" si="62"/>
        <v>LowTKM2040</v>
      </c>
      <c r="F4264" s="304">
        <v>7303.9025000000029</v>
      </c>
    </row>
    <row r="4265" spans="2:6">
      <c r="B4265" s="194" t="s">
        <v>684</v>
      </c>
      <c r="C4265" s="193" t="s">
        <v>616</v>
      </c>
      <c r="D4265" s="195">
        <v>2040</v>
      </c>
      <c r="E4265" s="295" t="str">
        <f t="shared" si="62"/>
        <v>MediumTKM2040</v>
      </c>
      <c r="F4265" s="304">
        <v>7697.6155000000026</v>
      </c>
    </row>
    <row r="4266" spans="2:6">
      <c r="B4266" s="194" t="s">
        <v>685</v>
      </c>
      <c r="C4266" s="193" t="s">
        <v>616</v>
      </c>
      <c r="D4266" s="195">
        <v>2040</v>
      </c>
      <c r="E4266" s="295" t="str">
        <f t="shared" si="62"/>
        <v>HighTKM2040</v>
      </c>
      <c r="F4266" s="304">
        <v>8092.7660000000024</v>
      </c>
    </row>
    <row r="4267" spans="2:6">
      <c r="B4267" s="194" t="s">
        <v>683</v>
      </c>
      <c r="C4267" s="193" t="s">
        <v>616</v>
      </c>
      <c r="D4267" s="195">
        <v>2045</v>
      </c>
      <c r="E4267" s="295" t="str">
        <f t="shared" si="62"/>
        <v>LowTKM2045</v>
      </c>
      <c r="F4267" s="304">
        <v>7455.6765000000005</v>
      </c>
    </row>
    <row r="4268" spans="2:6">
      <c r="B4268" s="194" t="s">
        <v>684</v>
      </c>
      <c r="C4268" s="193" t="s">
        <v>616</v>
      </c>
      <c r="D4268" s="195">
        <v>2045</v>
      </c>
      <c r="E4268" s="295" t="str">
        <f t="shared" si="62"/>
        <v>MediumTKM2045</v>
      </c>
      <c r="F4268" s="304">
        <v>8005.8739999999989</v>
      </c>
    </row>
    <row r="4269" spans="2:6">
      <c r="B4269" s="194" t="s">
        <v>685</v>
      </c>
      <c r="C4269" s="193" t="s">
        <v>616</v>
      </c>
      <c r="D4269" s="195">
        <v>2045</v>
      </c>
      <c r="E4269" s="295" t="str">
        <f t="shared" si="62"/>
        <v>HighTKM2045</v>
      </c>
      <c r="F4269" s="304">
        <v>8561.448000000004</v>
      </c>
    </row>
    <row r="4270" spans="2:6">
      <c r="B4270" s="194" t="s">
        <v>683</v>
      </c>
      <c r="C4270" s="193" t="s">
        <v>616</v>
      </c>
      <c r="D4270" s="195">
        <v>2050</v>
      </c>
      <c r="E4270" s="295" t="str">
        <f t="shared" si="62"/>
        <v>LowTKM2050</v>
      </c>
      <c r="F4270" s="304">
        <v>7541.0179999999964</v>
      </c>
    </row>
    <row r="4271" spans="2:6">
      <c r="B4271" s="194" t="s">
        <v>684</v>
      </c>
      <c r="C4271" s="193" t="s">
        <v>616</v>
      </c>
      <c r="D4271" s="195">
        <v>2050</v>
      </c>
      <c r="E4271" s="295" t="str">
        <f t="shared" si="62"/>
        <v>MediumTKM2050</v>
      </c>
      <c r="F4271" s="304">
        <v>8263.8329999999987</v>
      </c>
    </row>
    <row r="4272" spans="2:6">
      <c r="B4272" s="194" t="s">
        <v>685</v>
      </c>
      <c r="C4272" s="193" t="s">
        <v>616</v>
      </c>
      <c r="D4272" s="195">
        <v>2050</v>
      </c>
      <c r="E4272" s="295" t="str">
        <f t="shared" si="62"/>
        <v>HighTKM2050</v>
      </c>
      <c r="F4272" s="304">
        <v>9006.3909999999978</v>
      </c>
    </row>
    <row r="4273" spans="2:6">
      <c r="B4273" s="194" t="s">
        <v>682</v>
      </c>
      <c r="C4273" s="193" t="s">
        <v>620</v>
      </c>
      <c r="D4273" s="195">
        <v>2020</v>
      </c>
      <c r="E4273" s="295" t="str">
        <f t="shared" si="62"/>
        <v>EstimatesTLS2020</v>
      </c>
      <c r="F4273" s="304">
        <v>1299.9949999999994</v>
      </c>
    </row>
    <row r="4274" spans="2:6">
      <c r="B4274" s="194" t="s">
        <v>683</v>
      </c>
      <c r="C4274" s="193" t="s">
        <v>620</v>
      </c>
      <c r="D4274" s="195">
        <v>2025</v>
      </c>
      <c r="E4274" s="295" t="str">
        <f t="shared" si="62"/>
        <v>LowTLS2025</v>
      </c>
      <c r="F4274" s="304">
        <v>1389.6174999999998</v>
      </c>
    </row>
    <row r="4275" spans="2:6">
      <c r="B4275" s="194" t="s">
        <v>684</v>
      </c>
      <c r="C4275" s="193" t="s">
        <v>620</v>
      </c>
      <c r="D4275" s="195">
        <v>2025</v>
      </c>
      <c r="E4275" s="295" t="str">
        <f t="shared" si="62"/>
        <v>MediumTLS2025</v>
      </c>
      <c r="F4275" s="304">
        <v>1399.1834999999999</v>
      </c>
    </row>
    <row r="4276" spans="2:6">
      <c r="B4276" s="194" t="s">
        <v>685</v>
      </c>
      <c r="C4276" s="193" t="s">
        <v>620</v>
      </c>
      <c r="D4276" s="195">
        <v>2025</v>
      </c>
      <c r="E4276" s="295" t="str">
        <f t="shared" si="62"/>
        <v>HighTLS2025</v>
      </c>
      <c r="F4276" s="304">
        <v>1408.76</v>
      </c>
    </row>
    <row r="4277" spans="2:6">
      <c r="B4277" s="194" t="s">
        <v>683</v>
      </c>
      <c r="C4277" s="193" t="s">
        <v>620</v>
      </c>
      <c r="D4277" s="195">
        <v>2030</v>
      </c>
      <c r="E4277" s="295" t="str">
        <f t="shared" si="62"/>
        <v>LowTLS2030</v>
      </c>
      <c r="F4277" s="304">
        <v>1463.9825000000008</v>
      </c>
    </row>
    <row r="4278" spans="2:6">
      <c r="B4278" s="194" t="s">
        <v>684</v>
      </c>
      <c r="C4278" s="193" t="s">
        <v>620</v>
      </c>
      <c r="D4278" s="195">
        <v>2030</v>
      </c>
      <c r="E4278" s="295" t="str">
        <f t="shared" si="62"/>
        <v>MediumTLS2030</v>
      </c>
      <c r="F4278" s="304">
        <v>1495.0810000000008</v>
      </c>
    </row>
    <row r="4279" spans="2:6">
      <c r="B4279" s="194" t="s">
        <v>685</v>
      </c>
      <c r="C4279" s="193" t="s">
        <v>620</v>
      </c>
      <c r="D4279" s="195">
        <v>2030</v>
      </c>
      <c r="E4279" s="295" t="str">
        <f t="shared" si="62"/>
        <v>HighTLS2030</v>
      </c>
      <c r="F4279" s="304">
        <v>1526.2630000000008</v>
      </c>
    </row>
    <row r="4280" spans="2:6">
      <c r="B4280" s="194" t="s">
        <v>683</v>
      </c>
      <c r="C4280" s="193" t="s">
        <v>620</v>
      </c>
      <c r="D4280" s="195">
        <v>2035</v>
      </c>
      <c r="E4280" s="295" t="str">
        <f t="shared" si="62"/>
        <v>LowTLS2035</v>
      </c>
      <c r="F4280" s="304">
        <v>1524.3864999999996</v>
      </c>
    </row>
    <row r="4281" spans="2:6">
      <c r="B4281" s="194" t="s">
        <v>684</v>
      </c>
      <c r="C4281" s="193" t="s">
        <v>620</v>
      </c>
      <c r="D4281" s="195">
        <v>2035</v>
      </c>
      <c r="E4281" s="295" t="str">
        <f t="shared" si="62"/>
        <v>MediumTLS2035</v>
      </c>
      <c r="F4281" s="304">
        <v>1585.8684999999998</v>
      </c>
    </row>
    <row r="4282" spans="2:6">
      <c r="B4282" s="194" t="s">
        <v>685</v>
      </c>
      <c r="C4282" s="193" t="s">
        <v>620</v>
      </c>
      <c r="D4282" s="195">
        <v>2035</v>
      </c>
      <c r="E4282" s="295" t="str">
        <f t="shared" si="62"/>
        <v>HighTLS2035</v>
      </c>
      <c r="F4282" s="304">
        <v>1647.5479999999998</v>
      </c>
    </row>
    <row r="4283" spans="2:6">
      <c r="B4283" s="194" t="s">
        <v>683</v>
      </c>
      <c r="C4283" s="193" t="s">
        <v>620</v>
      </c>
      <c r="D4283" s="195">
        <v>2040</v>
      </c>
      <c r="E4283" s="295" t="str">
        <f t="shared" si="62"/>
        <v>LowTLS2040</v>
      </c>
      <c r="F4283" s="304">
        <v>1573.4004999999986</v>
      </c>
    </row>
    <row r="4284" spans="2:6">
      <c r="B4284" s="194" t="s">
        <v>684</v>
      </c>
      <c r="C4284" s="193" t="s">
        <v>620</v>
      </c>
      <c r="D4284" s="195">
        <v>2040</v>
      </c>
      <c r="E4284" s="295" t="str">
        <f t="shared" si="62"/>
        <v>MediumTLS2040</v>
      </c>
      <c r="F4284" s="304">
        <v>1668.0744999999986</v>
      </c>
    </row>
    <row r="4285" spans="2:6">
      <c r="B4285" s="194" t="s">
        <v>685</v>
      </c>
      <c r="C4285" s="193" t="s">
        <v>620</v>
      </c>
      <c r="D4285" s="195">
        <v>2040</v>
      </c>
      <c r="E4285" s="295" t="str">
        <f t="shared" si="62"/>
        <v>HighTLS2040</v>
      </c>
      <c r="F4285" s="304">
        <v>1763.1114999999991</v>
      </c>
    </row>
    <row r="4286" spans="2:6">
      <c r="B4286" s="194" t="s">
        <v>683</v>
      </c>
      <c r="C4286" s="193" t="s">
        <v>620</v>
      </c>
      <c r="D4286" s="195">
        <v>2045</v>
      </c>
      <c r="E4286" s="295" t="str">
        <f t="shared" si="62"/>
        <v>LowTLS2045</v>
      </c>
      <c r="F4286" s="304">
        <v>1612.1949999999993</v>
      </c>
    </row>
    <row r="4287" spans="2:6">
      <c r="B4287" s="194" t="s">
        <v>684</v>
      </c>
      <c r="C4287" s="193" t="s">
        <v>620</v>
      </c>
      <c r="D4287" s="195">
        <v>2045</v>
      </c>
      <c r="E4287" s="295" t="str">
        <f t="shared" si="62"/>
        <v>MediumTLS2045</v>
      </c>
      <c r="F4287" s="304">
        <v>1741.5634999999995</v>
      </c>
    </row>
    <row r="4288" spans="2:6">
      <c r="B4288" s="194" t="s">
        <v>685</v>
      </c>
      <c r="C4288" s="193" t="s">
        <v>620</v>
      </c>
      <c r="D4288" s="195">
        <v>2045</v>
      </c>
      <c r="E4288" s="295" t="str">
        <f t="shared" si="62"/>
        <v>HighTLS2045</v>
      </c>
      <c r="F4288" s="304">
        <v>1872.2709999999995</v>
      </c>
    </row>
    <row r="4289" spans="2:6">
      <c r="B4289" s="194" t="s">
        <v>683</v>
      </c>
      <c r="C4289" s="193" t="s">
        <v>620</v>
      </c>
      <c r="D4289" s="195">
        <v>2050</v>
      </c>
      <c r="E4289" s="295" t="str">
        <f t="shared" si="62"/>
        <v>LowTLS2050</v>
      </c>
      <c r="F4289" s="304">
        <v>1638.7784999999999</v>
      </c>
    </row>
    <row r="4290" spans="2:6">
      <c r="B4290" s="194" t="s">
        <v>684</v>
      </c>
      <c r="C4290" s="193" t="s">
        <v>620</v>
      </c>
      <c r="D4290" s="195">
        <v>2050</v>
      </c>
      <c r="E4290" s="295" t="str">
        <f t="shared" si="62"/>
        <v>MediumTLS2050</v>
      </c>
      <c r="F4290" s="304">
        <v>1806.8690000000001</v>
      </c>
    </row>
    <row r="4291" spans="2:6">
      <c r="B4291" s="194" t="s">
        <v>685</v>
      </c>
      <c r="C4291" s="193" t="s">
        <v>620</v>
      </c>
      <c r="D4291" s="195">
        <v>2050</v>
      </c>
      <c r="E4291" s="295" t="str">
        <f t="shared" si="62"/>
        <v>HighTLS2050</v>
      </c>
      <c r="F4291" s="304">
        <v>1980.0545</v>
      </c>
    </row>
    <row r="4292" spans="2:6">
      <c r="B4292" s="207" t="s">
        <v>682</v>
      </c>
      <c r="C4292" s="193" t="s">
        <v>624</v>
      </c>
      <c r="D4292" s="195">
        <v>2020</v>
      </c>
      <c r="E4292" s="295" t="str">
        <f t="shared" si="62"/>
        <v>EstimatesTON2020</v>
      </c>
      <c r="F4292" s="304">
        <v>105.25399999999993</v>
      </c>
    </row>
    <row r="4293" spans="2:6">
      <c r="B4293" s="194" t="s">
        <v>683</v>
      </c>
      <c r="C4293" s="193" t="s">
        <v>624</v>
      </c>
      <c r="D4293" s="195">
        <v>2025</v>
      </c>
      <c r="E4293" s="295" t="str">
        <f t="shared" si="62"/>
        <v>LowTON2025</v>
      </c>
      <c r="F4293" s="304">
        <v>108.92099999999999</v>
      </c>
    </row>
    <row r="4294" spans="2:6">
      <c r="B4294" s="194" t="s">
        <v>684</v>
      </c>
      <c r="C4294" s="193" t="s">
        <v>624</v>
      </c>
      <c r="D4294" s="195">
        <v>2025</v>
      </c>
      <c r="E4294" s="295" t="str">
        <f t="shared" si="62"/>
        <v>MediumTON2025</v>
      </c>
      <c r="F4294" s="304">
        <v>109.59599999999998</v>
      </c>
    </row>
    <row r="4295" spans="2:6">
      <c r="B4295" s="194" t="s">
        <v>685</v>
      </c>
      <c r="C4295" s="193" t="s">
        <v>624</v>
      </c>
      <c r="D4295" s="195">
        <v>2025</v>
      </c>
      <c r="E4295" s="295" t="str">
        <f t="shared" si="62"/>
        <v>HighTON2025</v>
      </c>
      <c r="F4295" s="304">
        <v>110.2715</v>
      </c>
    </row>
    <row r="4296" spans="2:6">
      <c r="B4296" s="194" t="s">
        <v>683</v>
      </c>
      <c r="C4296" s="193" t="s">
        <v>624</v>
      </c>
      <c r="D4296" s="195">
        <v>2030</v>
      </c>
      <c r="E4296" s="295" t="str">
        <f t="shared" si="62"/>
        <v>LowTON2030</v>
      </c>
      <c r="F4296" s="304">
        <v>112.0025</v>
      </c>
    </row>
    <row r="4297" spans="2:6">
      <c r="B4297" s="194" t="s">
        <v>684</v>
      </c>
      <c r="C4297" s="193" t="s">
        <v>624</v>
      </c>
      <c r="D4297" s="195">
        <v>2030</v>
      </c>
      <c r="E4297" s="295" t="str">
        <f t="shared" si="62"/>
        <v>MediumTON2030</v>
      </c>
      <c r="F4297" s="304">
        <v>114.12400000000001</v>
      </c>
    </row>
    <row r="4298" spans="2:6">
      <c r="B4298" s="194" t="s">
        <v>685</v>
      </c>
      <c r="C4298" s="193" t="s">
        <v>624</v>
      </c>
      <c r="D4298" s="195">
        <v>2030</v>
      </c>
      <c r="E4298" s="295" t="str">
        <f t="shared" si="62"/>
        <v>HighTON2030</v>
      </c>
      <c r="F4298" s="304">
        <v>116.24500000000002</v>
      </c>
    </row>
    <row r="4299" spans="2:6">
      <c r="B4299" s="194" t="s">
        <v>683</v>
      </c>
      <c r="C4299" s="193" t="s">
        <v>624</v>
      </c>
      <c r="D4299" s="195">
        <v>2035</v>
      </c>
      <c r="E4299" s="295" t="str">
        <f t="shared" si="62"/>
        <v>LowTON2035</v>
      </c>
      <c r="F4299" s="304">
        <v>114.6605</v>
      </c>
    </row>
    <row r="4300" spans="2:6">
      <c r="B4300" s="194" t="s">
        <v>684</v>
      </c>
      <c r="C4300" s="193" t="s">
        <v>624</v>
      </c>
      <c r="D4300" s="195">
        <v>2035</v>
      </c>
      <c r="E4300" s="295" t="str">
        <f t="shared" si="62"/>
        <v>MediumTON2035</v>
      </c>
      <c r="F4300" s="304">
        <v>118.833</v>
      </c>
    </row>
    <row r="4301" spans="2:6">
      <c r="B4301" s="194" t="s">
        <v>685</v>
      </c>
      <c r="C4301" s="193" t="s">
        <v>624</v>
      </c>
      <c r="D4301" s="195">
        <v>2035</v>
      </c>
      <c r="E4301" s="295" t="str">
        <f t="shared" si="62"/>
        <v>HighTON2035</v>
      </c>
      <c r="F4301" s="304">
        <v>123.009</v>
      </c>
    </row>
    <row r="4302" spans="2:6">
      <c r="B4302" s="194" t="s">
        <v>683</v>
      </c>
      <c r="C4302" s="193" t="s">
        <v>624</v>
      </c>
      <c r="D4302" s="195">
        <v>2040</v>
      </c>
      <c r="E4302" s="295" t="str">
        <f t="shared" si="62"/>
        <v>LowTON2040</v>
      </c>
      <c r="F4302" s="304">
        <v>117.032</v>
      </c>
    </row>
    <row r="4303" spans="2:6">
      <c r="B4303" s="194" t="s">
        <v>684</v>
      </c>
      <c r="C4303" s="193" t="s">
        <v>624</v>
      </c>
      <c r="D4303" s="195">
        <v>2040</v>
      </c>
      <c r="E4303" s="295" t="str">
        <f t="shared" si="62"/>
        <v>MediumTON2040</v>
      </c>
      <c r="F4303" s="304">
        <v>123.50450000000001</v>
      </c>
    </row>
    <row r="4304" spans="2:6">
      <c r="B4304" s="194" t="s">
        <v>685</v>
      </c>
      <c r="C4304" s="193" t="s">
        <v>624</v>
      </c>
      <c r="D4304" s="195">
        <v>2040</v>
      </c>
      <c r="E4304" s="295" t="str">
        <f t="shared" si="62"/>
        <v>HighTON2040</v>
      </c>
      <c r="F4304" s="304">
        <v>129.97950000000003</v>
      </c>
    </row>
    <row r="4305" spans="2:6">
      <c r="B4305" s="194" t="s">
        <v>683</v>
      </c>
      <c r="C4305" s="193" t="s">
        <v>624</v>
      </c>
      <c r="D4305" s="195">
        <v>2045</v>
      </c>
      <c r="E4305" s="295" t="str">
        <f t="shared" si="62"/>
        <v>LowTON2045</v>
      </c>
      <c r="F4305" s="304">
        <v>118.834</v>
      </c>
    </row>
    <row r="4306" spans="2:6">
      <c r="B4306" s="194" t="s">
        <v>684</v>
      </c>
      <c r="C4306" s="193" t="s">
        <v>624</v>
      </c>
      <c r="D4306" s="195">
        <v>2045</v>
      </c>
      <c r="E4306" s="295" t="str">
        <f t="shared" si="62"/>
        <v>MediumTON2045</v>
      </c>
      <c r="F4306" s="304">
        <v>127.72650000000002</v>
      </c>
    </row>
    <row r="4307" spans="2:6">
      <c r="B4307" s="194" t="s">
        <v>685</v>
      </c>
      <c r="C4307" s="193" t="s">
        <v>624</v>
      </c>
      <c r="D4307" s="195">
        <v>2045</v>
      </c>
      <c r="E4307" s="295" t="str">
        <f t="shared" si="62"/>
        <v>HighTON2045</v>
      </c>
      <c r="F4307" s="304">
        <v>136.6635</v>
      </c>
    </row>
    <row r="4308" spans="2:6">
      <c r="B4308" s="194" t="s">
        <v>683</v>
      </c>
      <c r="C4308" s="193" t="s">
        <v>624</v>
      </c>
      <c r="D4308" s="195">
        <v>2050</v>
      </c>
      <c r="E4308" s="295" t="str">
        <f t="shared" si="62"/>
        <v>LowTON2050</v>
      </c>
      <c r="F4308" s="304">
        <v>119.6915</v>
      </c>
    </row>
    <row r="4309" spans="2:6">
      <c r="B4309" s="194" t="s">
        <v>684</v>
      </c>
      <c r="C4309" s="193" t="s">
        <v>624</v>
      </c>
      <c r="D4309" s="195">
        <v>2050</v>
      </c>
      <c r="E4309" s="295" t="str">
        <f t="shared" si="62"/>
        <v>MediumTON2050</v>
      </c>
      <c r="F4309" s="304">
        <v>131.22499999999999</v>
      </c>
    </row>
    <row r="4310" spans="2:6">
      <c r="B4310" s="194" t="s">
        <v>685</v>
      </c>
      <c r="C4310" s="193" t="s">
        <v>624</v>
      </c>
      <c r="D4310" s="195">
        <v>2050</v>
      </c>
      <c r="E4310" s="295" t="str">
        <f t="shared" si="62"/>
        <v>HighTON2050</v>
      </c>
      <c r="F4310" s="304">
        <v>142.95350000000005</v>
      </c>
    </row>
    <row r="4311" spans="2:6">
      <c r="B4311" s="194" t="s">
        <v>682</v>
      </c>
      <c r="C4311" s="193" t="s">
        <v>630</v>
      </c>
      <c r="D4311" s="195">
        <v>2020</v>
      </c>
      <c r="E4311" s="295" t="str">
        <f t="shared" si="62"/>
        <v>EstimatesTTO2020</v>
      </c>
      <c r="F4311" s="304">
        <v>1518.1469999999993</v>
      </c>
    </row>
    <row r="4312" spans="2:6">
      <c r="B4312" s="194" t="s">
        <v>683</v>
      </c>
      <c r="C4312" s="193" t="s">
        <v>630</v>
      </c>
      <c r="D4312" s="195">
        <v>2025</v>
      </c>
      <c r="E4312" s="295" t="str">
        <f t="shared" si="62"/>
        <v>LowTTO2025</v>
      </c>
      <c r="F4312" s="304">
        <v>1531.8194999999996</v>
      </c>
    </row>
    <row r="4313" spans="2:6">
      <c r="B4313" s="194" t="s">
        <v>684</v>
      </c>
      <c r="C4313" s="193" t="s">
        <v>630</v>
      </c>
      <c r="D4313" s="195">
        <v>2025</v>
      </c>
      <c r="E4313" s="295" t="str">
        <f t="shared" si="62"/>
        <v>MediumTTO2025</v>
      </c>
      <c r="F4313" s="304">
        <v>1540.9424999999997</v>
      </c>
    </row>
    <row r="4314" spans="2:6">
      <c r="B4314" s="194" t="s">
        <v>685</v>
      </c>
      <c r="C4314" s="193" t="s">
        <v>630</v>
      </c>
      <c r="D4314" s="195">
        <v>2025</v>
      </c>
      <c r="E4314" s="295" t="str">
        <f t="shared" si="62"/>
        <v>HighTTO2025</v>
      </c>
      <c r="F4314" s="304">
        <v>1550.0644999999997</v>
      </c>
    </row>
    <row r="4315" spans="2:6">
      <c r="B4315" s="194" t="s">
        <v>683</v>
      </c>
      <c r="C4315" s="193" t="s">
        <v>630</v>
      </c>
      <c r="D4315" s="195">
        <v>2030</v>
      </c>
      <c r="E4315" s="295" t="str">
        <f t="shared" ref="E4315:E4378" si="63">_xlfn.CONCAT(B4315,C4315, D4315)</f>
        <v>LowTTO2030</v>
      </c>
      <c r="F4315" s="304">
        <v>1521.059999999999</v>
      </c>
    </row>
    <row r="4316" spans="2:6">
      <c r="B4316" s="194" t="s">
        <v>684</v>
      </c>
      <c r="C4316" s="193" t="s">
        <v>630</v>
      </c>
      <c r="D4316" s="195">
        <v>2030</v>
      </c>
      <c r="E4316" s="295" t="str">
        <f t="shared" si="63"/>
        <v>MediumTTO2030</v>
      </c>
      <c r="F4316" s="304">
        <v>1547.6899999999994</v>
      </c>
    </row>
    <row r="4317" spans="2:6">
      <c r="B4317" s="194" t="s">
        <v>685</v>
      </c>
      <c r="C4317" s="193" t="s">
        <v>630</v>
      </c>
      <c r="D4317" s="195">
        <v>2030</v>
      </c>
      <c r="E4317" s="295" t="str">
        <f t="shared" si="63"/>
        <v>HighTTO2030</v>
      </c>
      <c r="F4317" s="304">
        <v>1574.319999999999</v>
      </c>
    </row>
    <row r="4318" spans="2:6">
      <c r="B4318" s="194" t="s">
        <v>683</v>
      </c>
      <c r="C4318" s="193" t="s">
        <v>630</v>
      </c>
      <c r="D4318" s="195">
        <v>2035</v>
      </c>
      <c r="E4318" s="295" t="str">
        <f t="shared" si="63"/>
        <v>LowTTO2035</v>
      </c>
      <c r="F4318" s="304">
        <v>1495.4335000000001</v>
      </c>
    </row>
    <row r="4319" spans="2:6">
      <c r="B4319" s="194" t="s">
        <v>684</v>
      </c>
      <c r="C4319" s="193" t="s">
        <v>630</v>
      </c>
      <c r="D4319" s="195">
        <v>2035</v>
      </c>
      <c r="E4319" s="295" t="str">
        <f t="shared" si="63"/>
        <v>MediumTTO2035</v>
      </c>
      <c r="F4319" s="304">
        <v>1544.5595000000003</v>
      </c>
    </row>
    <row r="4320" spans="2:6">
      <c r="B4320" s="194" t="s">
        <v>685</v>
      </c>
      <c r="C4320" s="193" t="s">
        <v>630</v>
      </c>
      <c r="D4320" s="195">
        <v>2035</v>
      </c>
      <c r="E4320" s="295" t="str">
        <f t="shared" si="63"/>
        <v>HighTTO2035</v>
      </c>
      <c r="F4320" s="304">
        <v>1593.6855</v>
      </c>
    </row>
    <row r="4321" spans="2:6">
      <c r="B4321" s="194" t="s">
        <v>683</v>
      </c>
      <c r="C4321" s="193" t="s">
        <v>630</v>
      </c>
      <c r="D4321" s="195">
        <v>2040</v>
      </c>
      <c r="E4321" s="295" t="str">
        <f t="shared" si="63"/>
        <v>LowTTO2040</v>
      </c>
      <c r="F4321" s="304">
        <v>1460.2845000000002</v>
      </c>
    </row>
    <row r="4322" spans="2:6">
      <c r="B4322" s="194" t="s">
        <v>684</v>
      </c>
      <c r="C4322" s="193" t="s">
        <v>630</v>
      </c>
      <c r="D4322" s="195">
        <v>2040</v>
      </c>
      <c r="E4322" s="295" t="str">
        <f t="shared" si="63"/>
        <v>MediumTTO2040</v>
      </c>
      <c r="F4322" s="304">
        <v>1532.9465000000002</v>
      </c>
    </row>
    <row r="4323" spans="2:6">
      <c r="B4323" s="194" t="s">
        <v>685</v>
      </c>
      <c r="C4323" s="193" t="s">
        <v>630</v>
      </c>
      <c r="D4323" s="195">
        <v>2040</v>
      </c>
      <c r="E4323" s="295" t="str">
        <f t="shared" si="63"/>
        <v>HighTTO2040</v>
      </c>
      <c r="F4323" s="304">
        <v>1605.7055000000005</v>
      </c>
    </row>
    <row r="4324" spans="2:6">
      <c r="B4324" s="194" t="s">
        <v>683</v>
      </c>
      <c r="C4324" s="193" t="s">
        <v>630</v>
      </c>
      <c r="D4324" s="195">
        <v>2045</v>
      </c>
      <c r="E4324" s="295" t="str">
        <f t="shared" si="63"/>
        <v>LowTTO2045</v>
      </c>
      <c r="F4324" s="304">
        <v>1416.527</v>
      </c>
    </row>
    <row r="4325" spans="2:6">
      <c r="B4325" s="194" t="s">
        <v>684</v>
      </c>
      <c r="C4325" s="193" t="s">
        <v>630</v>
      </c>
      <c r="D4325" s="195">
        <v>2045</v>
      </c>
      <c r="E4325" s="295" t="str">
        <f t="shared" si="63"/>
        <v>MediumTTO2045</v>
      </c>
      <c r="F4325" s="304">
        <v>1512.9485</v>
      </c>
    </row>
    <row r="4326" spans="2:6">
      <c r="B4326" s="194" t="s">
        <v>685</v>
      </c>
      <c r="C4326" s="193" t="s">
        <v>630</v>
      </c>
      <c r="D4326" s="195">
        <v>2045</v>
      </c>
      <c r="E4326" s="295" t="str">
        <f t="shared" si="63"/>
        <v>HighTTO2045</v>
      </c>
      <c r="F4326" s="304">
        <v>1610.5344999999998</v>
      </c>
    </row>
    <row r="4327" spans="2:6">
      <c r="B4327" s="194" t="s">
        <v>683</v>
      </c>
      <c r="C4327" s="193" t="s">
        <v>630</v>
      </c>
      <c r="D4327" s="195">
        <v>2050</v>
      </c>
      <c r="E4327" s="295" t="str">
        <f t="shared" si="63"/>
        <v>LowTTO2050</v>
      </c>
      <c r="F4327" s="304">
        <v>1364.0509999999999</v>
      </c>
    </row>
    <row r="4328" spans="2:6">
      <c r="B4328" s="194" t="s">
        <v>684</v>
      </c>
      <c r="C4328" s="193" t="s">
        <v>630</v>
      </c>
      <c r="D4328" s="195">
        <v>2050</v>
      </c>
      <c r="E4328" s="295" t="str">
        <f t="shared" si="63"/>
        <v>MediumTTO2050</v>
      </c>
      <c r="F4328" s="304">
        <v>1485.1384999999998</v>
      </c>
    </row>
    <row r="4329" spans="2:6">
      <c r="B4329" s="194" t="s">
        <v>685</v>
      </c>
      <c r="C4329" s="193" t="s">
        <v>630</v>
      </c>
      <c r="D4329" s="195">
        <v>2050</v>
      </c>
      <c r="E4329" s="295" t="str">
        <f t="shared" si="63"/>
        <v>HighTTO2050</v>
      </c>
      <c r="F4329" s="304">
        <v>1610.3744999999997</v>
      </c>
    </row>
    <row r="4330" spans="2:6">
      <c r="B4330" s="194" t="s">
        <v>682</v>
      </c>
      <c r="C4330" s="193" t="s">
        <v>632</v>
      </c>
      <c r="D4330" s="195">
        <v>2020</v>
      </c>
      <c r="E4330" s="295" t="str">
        <f t="shared" si="63"/>
        <v>EstimatesTUN2020</v>
      </c>
      <c r="F4330" s="304">
        <v>12161.722999999996</v>
      </c>
    </row>
    <row r="4331" spans="2:6">
      <c r="B4331" s="194" t="s">
        <v>683</v>
      </c>
      <c r="C4331" s="193" t="s">
        <v>632</v>
      </c>
      <c r="D4331" s="195">
        <v>2025</v>
      </c>
      <c r="E4331" s="295" t="str">
        <f t="shared" si="63"/>
        <v>LowTUN2025</v>
      </c>
      <c r="F4331" s="304">
        <v>12586.451500000003</v>
      </c>
    </row>
    <row r="4332" spans="2:6">
      <c r="B4332" s="194" t="s">
        <v>684</v>
      </c>
      <c r="C4332" s="193" t="s">
        <v>632</v>
      </c>
      <c r="D4332" s="195">
        <v>2025</v>
      </c>
      <c r="E4332" s="295" t="str">
        <f t="shared" si="63"/>
        <v>MediumTUN2025</v>
      </c>
      <c r="F4332" s="304">
        <v>12665.802000000003</v>
      </c>
    </row>
    <row r="4333" spans="2:6">
      <c r="B4333" s="194" t="s">
        <v>685</v>
      </c>
      <c r="C4333" s="193" t="s">
        <v>632</v>
      </c>
      <c r="D4333" s="195">
        <v>2025</v>
      </c>
      <c r="E4333" s="295" t="str">
        <f t="shared" si="63"/>
        <v>HighTUN2025</v>
      </c>
      <c r="F4333" s="304">
        <v>12745.146000000004</v>
      </c>
    </row>
    <row r="4334" spans="2:6">
      <c r="B4334" s="194" t="s">
        <v>683</v>
      </c>
      <c r="C4334" s="193" t="s">
        <v>632</v>
      </c>
      <c r="D4334" s="195">
        <v>2030</v>
      </c>
      <c r="E4334" s="295" t="str">
        <f t="shared" si="63"/>
        <v>LowTUN2030</v>
      </c>
      <c r="F4334" s="304">
        <v>12869.108500000008</v>
      </c>
    </row>
    <row r="4335" spans="2:6">
      <c r="B4335" s="194" t="s">
        <v>684</v>
      </c>
      <c r="C4335" s="193" t="s">
        <v>632</v>
      </c>
      <c r="D4335" s="195">
        <v>2030</v>
      </c>
      <c r="E4335" s="295" t="str">
        <f t="shared" si="63"/>
        <v>MediumTUN2030</v>
      </c>
      <c r="F4335" s="304">
        <v>13100.768000000005</v>
      </c>
    </row>
    <row r="4336" spans="2:6">
      <c r="B4336" s="194" t="s">
        <v>685</v>
      </c>
      <c r="C4336" s="193" t="s">
        <v>632</v>
      </c>
      <c r="D4336" s="195">
        <v>2030</v>
      </c>
      <c r="E4336" s="295" t="str">
        <f t="shared" si="63"/>
        <v>HighTUN2030</v>
      </c>
      <c r="F4336" s="304">
        <v>13332.408500000007</v>
      </c>
    </row>
    <row r="4337" spans="2:6">
      <c r="B4337" s="194" t="s">
        <v>683</v>
      </c>
      <c r="C4337" s="193" t="s">
        <v>632</v>
      </c>
      <c r="D4337" s="195">
        <v>2035</v>
      </c>
      <c r="E4337" s="295" t="str">
        <f t="shared" si="63"/>
        <v>LowTUN2035</v>
      </c>
      <c r="F4337" s="304">
        <v>13019.609499999997</v>
      </c>
    </row>
    <row r="4338" spans="2:6">
      <c r="B4338" s="194" t="s">
        <v>684</v>
      </c>
      <c r="C4338" s="193" t="s">
        <v>632</v>
      </c>
      <c r="D4338" s="195">
        <v>2035</v>
      </c>
      <c r="E4338" s="295" t="str">
        <f t="shared" si="63"/>
        <v>MediumTUN2035</v>
      </c>
      <c r="F4338" s="304">
        <v>13449.716999999995</v>
      </c>
    </row>
    <row r="4339" spans="2:6">
      <c r="B4339" s="194" t="s">
        <v>685</v>
      </c>
      <c r="C4339" s="193" t="s">
        <v>632</v>
      </c>
      <c r="D4339" s="195">
        <v>2035</v>
      </c>
      <c r="E4339" s="295" t="str">
        <f t="shared" si="63"/>
        <v>HighTUN2035</v>
      </c>
      <c r="F4339" s="304">
        <v>13879.947499999997</v>
      </c>
    </row>
    <row r="4340" spans="2:6">
      <c r="B4340" s="194" t="s">
        <v>683</v>
      </c>
      <c r="C4340" s="193" t="s">
        <v>632</v>
      </c>
      <c r="D4340" s="195">
        <v>2040</v>
      </c>
      <c r="E4340" s="295" t="str">
        <f t="shared" si="63"/>
        <v>LowTUN2040</v>
      </c>
      <c r="F4340" s="304">
        <v>13117.678000000002</v>
      </c>
    </row>
    <row r="4341" spans="2:6">
      <c r="B4341" s="194" t="s">
        <v>684</v>
      </c>
      <c r="C4341" s="193" t="s">
        <v>632</v>
      </c>
      <c r="D4341" s="195">
        <v>2040</v>
      </c>
      <c r="E4341" s="295" t="str">
        <f t="shared" si="63"/>
        <v>MediumTUN2040</v>
      </c>
      <c r="F4341" s="304">
        <v>13769.345500000001</v>
      </c>
    </row>
    <row r="4342" spans="2:6">
      <c r="B4342" s="194" t="s">
        <v>685</v>
      </c>
      <c r="C4342" s="193" t="s">
        <v>632</v>
      </c>
      <c r="D4342" s="195">
        <v>2040</v>
      </c>
      <c r="E4342" s="295" t="str">
        <f t="shared" si="63"/>
        <v>HighTUN2040</v>
      </c>
      <c r="F4342" s="304">
        <v>14421.652000000004</v>
      </c>
    </row>
    <row r="4343" spans="2:6">
      <c r="B4343" s="194" t="s">
        <v>683</v>
      </c>
      <c r="C4343" s="193" t="s">
        <v>632</v>
      </c>
      <c r="D4343" s="195">
        <v>2045</v>
      </c>
      <c r="E4343" s="295" t="str">
        <f t="shared" si="63"/>
        <v>LowTUN2045</v>
      </c>
      <c r="F4343" s="304">
        <v>13182.844500000005</v>
      </c>
    </row>
    <row r="4344" spans="2:6">
      <c r="B4344" s="194" t="s">
        <v>684</v>
      </c>
      <c r="C4344" s="193" t="s">
        <v>632</v>
      </c>
      <c r="D4344" s="195">
        <v>2045</v>
      </c>
      <c r="E4344" s="295" t="str">
        <f t="shared" si="63"/>
        <v>MediumTUN2045</v>
      </c>
      <c r="F4344" s="304">
        <v>14072.180500000006</v>
      </c>
    </row>
    <row r="4345" spans="2:6">
      <c r="B4345" s="194" t="s">
        <v>685</v>
      </c>
      <c r="C4345" s="193" t="s">
        <v>632</v>
      </c>
      <c r="D4345" s="195">
        <v>2045</v>
      </c>
      <c r="E4345" s="295" t="str">
        <f t="shared" si="63"/>
        <v>HighTUN2045</v>
      </c>
      <c r="F4345" s="304">
        <v>14964.423500000003</v>
      </c>
    </row>
    <row r="4346" spans="2:6">
      <c r="B4346" s="194" t="s">
        <v>683</v>
      </c>
      <c r="C4346" s="193" t="s">
        <v>632</v>
      </c>
      <c r="D4346" s="195">
        <v>2050</v>
      </c>
      <c r="E4346" s="295" t="str">
        <f t="shared" si="63"/>
        <v>LowTUN2050</v>
      </c>
      <c r="F4346" s="304">
        <v>13172.201499999999</v>
      </c>
    </row>
    <row r="4347" spans="2:6">
      <c r="B4347" s="194" t="s">
        <v>684</v>
      </c>
      <c r="C4347" s="193" t="s">
        <v>632</v>
      </c>
      <c r="D4347" s="195">
        <v>2050</v>
      </c>
      <c r="E4347" s="295" t="str">
        <f t="shared" si="63"/>
        <v>MediumTUN2050</v>
      </c>
      <c r="F4347" s="304">
        <v>14315.778500000002</v>
      </c>
    </row>
    <row r="4348" spans="2:6">
      <c r="B4348" s="194" t="s">
        <v>685</v>
      </c>
      <c r="C4348" s="193" t="s">
        <v>632</v>
      </c>
      <c r="D4348" s="195">
        <v>2050</v>
      </c>
      <c r="E4348" s="295" t="str">
        <f t="shared" si="63"/>
        <v>HighTUN2050</v>
      </c>
      <c r="F4348" s="304">
        <v>15475.202000000003</v>
      </c>
    </row>
    <row r="4349" spans="2:6">
      <c r="B4349" s="194" t="s">
        <v>682</v>
      </c>
      <c r="C4349" s="193" t="s">
        <v>634</v>
      </c>
      <c r="D4349" s="195">
        <v>2020</v>
      </c>
      <c r="E4349" s="295" t="str">
        <f t="shared" si="63"/>
        <v>EstimatesTUR2020</v>
      </c>
      <c r="F4349" s="304">
        <v>84135.427500000005</v>
      </c>
    </row>
    <row r="4350" spans="2:6">
      <c r="B4350" s="194" t="s">
        <v>683</v>
      </c>
      <c r="C4350" s="193" t="s">
        <v>634</v>
      </c>
      <c r="D4350" s="195">
        <v>2025</v>
      </c>
      <c r="E4350" s="295" t="str">
        <f t="shared" si="63"/>
        <v>LowTUR2025</v>
      </c>
      <c r="F4350" s="304">
        <v>86132.589000000022</v>
      </c>
    </row>
    <row r="4351" spans="2:6">
      <c r="B4351" s="194" t="s">
        <v>684</v>
      </c>
      <c r="C4351" s="193" t="s">
        <v>634</v>
      </c>
      <c r="D4351" s="195">
        <v>2025</v>
      </c>
      <c r="E4351" s="295" t="str">
        <f t="shared" si="63"/>
        <v>MediumTUR2025</v>
      </c>
      <c r="F4351" s="304">
        <v>86696.476000000024</v>
      </c>
    </row>
    <row r="4352" spans="2:6">
      <c r="B4352" s="194" t="s">
        <v>685</v>
      </c>
      <c r="C4352" s="193" t="s">
        <v>634</v>
      </c>
      <c r="D4352" s="195">
        <v>2025</v>
      </c>
      <c r="E4352" s="295" t="str">
        <f t="shared" si="63"/>
        <v>HighTUR2025</v>
      </c>
      <c r="F4352" s="304">
        <v>87260.392000000022</v>
      </c>
    </row>
    <row r="4353" spans="2:6">
      <c r="B4353" s="194" t="s">
        <v>683</v>
      </c>
      <c r="C4353" s="193" t="s">
        <v>634</v>
      </c>
      <c r="D4353" s="195">
        <v>2030</v>
      </c>
      <c r="E4353" s="295" t="str">
        <f t="shared" si="63"/>
        <v>LowTUR2030</v>
      </c>
      <c r="F4353" s="304">
        <v>87223.217499999999</v>
      </c>
    </row>
    <row r="4354" spans="2:6">
      <c r="B4354" s="194" t="s">
        <v>684</v>
      </c>
      <c r="C4354" s="193" t="s">
        <v>634</v>
      </c>
      <c r="D4354" s="195">
        <v>2030</v>
      </c>
      <c r="E4354" s="295" t="str">
        <f t="shared" si="63"/>
        <v>MediumTUR2030</v>
      </c>
      <c r="F4354" s="304">
        <v>88879.698000000004</v>
      </c>
    </row>
    <row r="4355" spans="2:6">
      <c r="B4355" s="194" t="s">
        <v>685</v>
      </c>
      <c r="C4355" s="193" t="s">
        <v>634</v>
      </c>
      <c r="D4355" s="195">
        <v>2030</v>
      </c>
      <c r="E4355" s="295" t="str">
        <f t="shared" si="63"/>
        <v>HighTUR2030</v>
      </c>
      <c r="F4355" s="304">
        <v>90536.40849999999</v>
      </c>
    </row>
    <row r="4356" spans="2:6">
      <c r="B4356" s="194" t="s">
        <v>683</v>
      </c>
      <c r="C4356" s="193" t="s">
        <v>634</v>
      </c>
      <c r="D4356" s="195">
        <v>2035</v>
      </c>
      <c r="E4356" s="295" t="str">
        <f t="shared" si="63"/>
        <v>LowTUR2035</v>
      </c>
      <c r="F4356" s="304">
        <v>88062.849000000002</v>
      </c>
    </row>
    <row r="4357" spans="2:6">
      <c r="B4357" s="194" t="s">
        <v>684</v>
      </c>
      <c r="C4357" s="193" t="s">
        <v>634</v>
      </c>
      <c r="D4357" s="195">
        <v>2035</v>
      </c>
      <c r="E4357" s="295" t="str">
        <f t="shared" si="63"/>
        <v>MediumTUR2035</v>
      </c>
      <c r="F4357" s="304">
        <v>91121.385000000009</v>
      </c>
    </row>
    <row r="4358" spans="2:6">
      <c r="B4358" s="194" t="s">
        <v>685</v>
      </c>
      <c r="C4358" s="193" t="s">
        <v>634</v>
      </c>
      <c r="D4358" s="195">
        <v>2035</v>
      </c>
      <c r="E4358" s="295" t="str">
        <f t="shared" si="63"/>
        <v>HighTUR2035</v>
      </c>
      <c r="F4358" s="304">
        <v>94179.781999999992</v>
      </c>
    </row>
    <row r="4359" spans="2:6">
      <c r="B4359" s="194" t="s">
        <v>683</v>
      </c>
      <c r="C4359" s="193" t="s">
        <v>634</v>
      </c>
      <c r="D4359" s="195">
        <v>2040</v>
      </c>
      <c r="E4359" s="295" t="str">
        <f t="shared" si="63"/>
        <v>LowTUR2040</v>
      </c>
      <c r="F4359" s="304">
        <v>88501.761499999993</v>
      </c>
    </row>
    <row r="4360" spans="2:6">
      <c r="B4360" s="194" t="s">
        <v>684</v>
      </c>
      <c r="C4360" s="193" t="s">
        <v>634</v>
      </c>
      <c r="D4360" s="195">
        <v>2040</v>
      </c>
      <c r="E4360" s="295" t="str">
        <f t="shared" si="63"/>
        <v>MediumTUR2040</v>
      </c>
      <c r="F4360" s="304">
        <v>93057.499499999991</v>
      </c>
    </row>
    <row r="4361" spans="2:6">
      <c r="B4361" s="194" t="s">
        <v>685</v>
      </c>
      <c r="C4361" s="193" t="s">
        <v>634</v>
      </c>
      <c r="D4361" s="195">
        <v>2040</v>
      </c>
      <c r="E4361" s="295" t="str">
        <f t="shared" si="63"/>
        <v>HighTUR2040</v>
      </c>
      <c r="F4361" s="304">
        <v>97611.394</v>
      </c>
    </row>
    <row r="4362" spans="2:6">
      <c r="B4362" s="194" t="s">
        <v>683</v>
      </c>
      <c r="C4362" s="193" t="s">
        <v>634</v>
      </c>
      <c r="D4362" s="195">
        <v>2045</v>
      </c>
      <c r="E4362" s="295" t="str">
        <f t="shared" si="63"/>
        <v>LowTUR2045</v>
      </c>
      <c r="F4362" s="304">
        <v>88582.688000000053</v>
      </c>
    </row>
    <row r="4363" spans="2:6">
      <c r="B4363" s="194" t="s">
        <v>684</v>
      </c>
      <c r="C4363" s="193" t="s">
        <v>634</v>
      </c>
      <c r="D4363" s="195">
        <v>2045</v>
      </c>
      <c r="E4363" s="295" t="str">
        <f t="shared" si="63"/>
        <v>MediumTUR2045</v>
      </c>
      <c r="F4363" s="304">
        <v>94679.255000000063</v>
      </c>
    </row>
    <row r="4364" spans="2:6">
      <c r="B4364" s="194" t="s">
        <v>685</v>
      </c>
      <c r="C4364" s="193" t="s">
        <v>634</v>
      </c>
      <c r="D4364" s="195">
        <v>2045</v>
      </c>
      <c r="E4364" s="295" t="str">
        <f t="shared" si="63"/>
        <v>HighTUR2045</v>
      </c>
      <c r="F4364" s="304">
        <v>100785.12200000006</v>
      </c>
    </row>
    <row r="4365" spans="2:6">
      <c r="B4365" s="194" t="s">
        <v>683</v>
      </c>
      <c r="C4365" s="193" t="s">
        <v>634</v>
      </c>
      <c r="D4365" s="195">
        <v>2050</v>
      </c>
      <c r="E4365" s="295" t="str">
        <f t="shared" si="63"/>
        <v>LowTUR2050</v>
      </c>
      <c r="F4365" s="304">
        <v>88116.571999999986</v>
      </c>
    </row>
    <row r="4366" spans="2:6">
      <c r="B4366" s="194" t="s">
        <v>684</v>
      </c>
      <c r="C4366" s="193" t="s">
        <v>634</v>
      </c>
      <c r="D4366" s="195">
        <v>2050</v>
      </c>
      <c r="E4366" s="295" t="str">
        <f t="shared" si="63"/>
        <v>MediumTUR2050</v>
      </c>
      <c r="F4366" s="304">
        <v>95829.257500000007</v>
      </c>
    </row>
    <row r="4367" spans="2:6">
      <c r="B4367" s="194" t="s">
        <v>685</v>
      </c>
      <c r="C4367" s="193" t="s">
        <v>634</v>
      </c>
      <c r="D4367" s="195">
        <v>2050</v>
      </c>
      <c r="E4367" s="295" t="str">
        <f t="shared" si="63"/>
        <v>HighTUR2050</v>
      </c>
      <c r="F4367" s="304">
        <v>103634.13249999999</v>
      </c>
    </row>
    <row r="4368" spans="2:6">
      <c r="B4368" s="207" t="s">
        <v>682</v>
      </c>
      <c r="C4368" s="193" t="s">
        <v>636</v>
      </c>
      <c r="D4368" s="195">
        <v>2020</v>
      </c>
      <c r="E4368" s="295" t="str">
        <f t="shared" si="63"/>
        <v>EstimatesTUV2020</v>
      </c>
      <c r="F4368" s="304">
        <v>11.069000000000003</v>
      </c>
    </row>
    <row r="4369" spans="2:6">
      <c r="B4369" s="194" t="s">
        <v>683</v>
      </c>
      <c r="C4369" s="193" t="s">
        <v>636</v>
      </c>
      <c r="D4369" s="195">
        <v>2025</v>
      </c>
      <c r="E4369" s="295" t="str">
        <f t="shared" si="63"/>
        <v>LowTUV2025</v>
      </c>
      <c r="F4369" s="304">
        <v>11.491999999999996</v>
      </c>
    </row>
    <row r="4370" spans="2:6">
      <c r="B4370" s="194" t="s">
        <v>684</v>
      </c>
      <c r="C4370" s="193" t="s">
        <v>636</v>
      </c>
      <c r="D4370" s="195">
        <v>2025</v>
      </c>
      <c r="E4370" s="295" t="str">
        <f t="shared" si="63"/>
        <v>MediumTUV2025</v>
      </c>
      <c r="F4370" s="304">
        <v>11.564499999999995</v>
      </c>
    </row>
    <row r="4371" spans="2:6">
      <c r="B4371" s="194" t="s">
        <v>685</v>
      </c>
      <c r="C4371" s="193" t="s">
        <v>636</v>
      </c>
      <c r="D4371" s="195">
        <v>2025</v>
      </c>
      <c r="E4371" s="295" t="str">
        <f t="shared" si="63"/>
        <v>HighTUV2025</v>
      </c>
      <c r="F4371" s="304">
        <v>11.636499999999995</v>
      </c>
    </row>
    <row r="4372" spans="2:6">
      <c r="B4372" s="194" t="s">
        <v>683</v>
      </c>
      <c r="C4372" s="193" t="s">
        <v>636</v>
      </c>
      <c r="D4372" s="195">
        <v>2030</v>
      </c>
      <c r="E4372" s="295" t="str">
        <f t="shared" si="63"/>
        <v>LowTUV2030</v>
      </c>
      <c r="F4372" s="304">
        <v>11.699000000000003</v>
      </c>
    </row>
    <row r="4373" spans="2:6">
      <c r="B4373" s="194" t="s">
        <v>684</v>
      </c>
      <c r="C4373" s="193" t="s">
        <v>636</v>
      </c>
      <c r="D4373" s="195">
        <v>2030</v>
      </c>
      <c r="E4373" s="295" t="str">
        <f t="shared" si="63"/>
        <v>MediumTUV2030</v>
      </c>
      <c r="F4373" s="304">
        <v>11.917</v>
      </c>
    </row>
    <row r="4374" spans="2:6">
      <c r="B4374" s="194" t="s">
        <v>685</v>
      </c>
      <c r="C4374" s="193" t="s">
        <v>636</v>
      </c>
      <c r="D4374" s="195">
        <v>2030</v>
      </c>
      <c r="E4374" s="295" t="str">
        <f t="shared" si="63"/>
        <v>HighTUV2030</v>
      </c>
      <c r="F4374" s="304">
        <v>12.136000000000001</v>
      </c>
    </row>
    <row r="4375" spans="2:6">
      <c r="B4375" s="194" t="s">
        <v>683</v>
      </c>
      <c r="C4375" s="193" t="s">
        <v>636</v>
      </c>
      <c r="D4375" s="195">
        <v>2035</v>
      </c>
      <c r="E4375" s="295" t="str">
        <f t="shared" si="63"/>
        <v>LowTUV2035</v>
      </c>
      <c r="F4375" s="304">
        <v>11.814999999999998</v>
      </c>
    </row>
    <row r="4376" spans="2:6">
      <c r="B4376" s="194" t="s">
        <v>684</v>
      </c>
      <c r="C4376" s="193" t="s">
        <v>636</v>
      </c>
      <c r="D4376" s="195">
        <v>2035</v>
      </c>
      <c r="E4376" s="295" t="str">
        <f t="shared" si="63"/>
        <v>MediumTUV2035</v>
      </c>
      <c r="F4376" s="304">
        <v>12.229999999999999</v>
      </c>
    </row>
    <row r="4377" spans="2:6">
      <c r="B4377" s="194" t="s">
        <v>685</v>
      </c>
      <c r="C4377" s="193" t="s">
        <v>636</v>
      </c>
      <c r="D4377" s="195">
        <v>2035</v>
      </c>
      <c r="E4377" s="295" t="str">
        <f t="shared" si="63"/>
        <v>HighTUV2035</v>
      </c>
      <c r="F4377" s="304">
        <v>12.646999999999998</v>
      </c>
    </row>
    <row r="4378" spans="2:6">
      <c r="B4378" s="194" t="s">
        <v>683</v>
      </c>
      <c r="C4378" s="193" t="s">
        <v>636</v>
      </c>
      <c r="D4378" s="195">
        <v>2040</v>
      </c>
      <c r="E4378" s="295" t="str">
        <f t="shared" si="63"/>
        <v>LowTUV2040</v>
      </c>
      <c r="F4378" s="304">
        <v>11.900499999999999</v>
      </c>
    </row>
    <row r="4379" spans="2:6">
      <c r="B4379" s="194" t="s">
        <v>684</v>
      </c>
      <c r="C4379" s="193" t="s">
        <v>636</v>
      </c>
      <c r="D4379" s="195">
        <v>2040</v>
      </c>
      <c r="E4379" s="295" t="str">
        <f t="shared" ref="E4379:E4442" si="64">_xlfn.CONCAT(B4379,C4379, D4379)</f>
        <v>MediumTUV2040</v>
      </c>
      <c r="F4379" s="304">
        <v>12.536499999999998</v>
      </c>
    </row>
    <row r="4380" spans="2:6">
      <c r="B4380" s="194" t="s">
        <v>685</v>
      </c>
      <c r="C4380" s="193" t="s">
        <v>636</v>
      </c>
      <c r="D4380" s="195">
        <v>2040</v>
      </c>
      <c r="E4380" s="295" t="str">
        <f t="shared" si="64"/>
        <v>HighTUV2040</v>
      </c>
      <c r="F4380" s="304">
        <v>13.172000000000001</v>
      </c>
    </row>
    <row r="4381" spans="2:6">
      <c r="B4381" s="194" t="s">
        <v>683</v>
      </c>
      <c r="C4381" s="193" t="s">
        <v>636</v>
      </c>
      <c r="D4381" s="195">
        <v>2045</v>
      </c>
      <c r="E4381" s="295" t="str">
        <f t="shared" si="64"/>
        <v>LowTUV2045</v>
      </c>
      <c r="F4381" s="304">
        <v>11.983999999999998</v>
      </c>
    </row>
    <row r="4382" spans="2:6">
      <c r="B4382" s="194" t="s">
        <v>684</v>
      </c>
      <c r="C4382" s="193" t="s">
        <v>636</v>
      </c>
      <c r="D4382" s="195">
        <v>2045</v>
      </c>
      <c r="E4382" s="295" t="str">
        <f t="shared" si="64"/>
        <v>MediumTUV2045</v>
      </c>
      <c r="F4382" s="304">
        <v>12.866499999999995</v>
      </c>
    </row>
    <row r="4383" spans="2:6">
      <c r="B4383" s="194" t="s">
        <v>685</v>
      </c>
      <c r="C4383" s="193" t="s">
        <v>636</v>
      </c>
      <c r="D4383" s="195">
        <v>2045</v>
      </c>
      <c r="E4383" s="295" t="str">
        <f t="shared" si="64"/>
        <v>HighTUV2045</v>
      </c>
      <c r="F4383" s="304">
        <v>13.754999999999997</v>
      </c>
    </row>
    <row r="4384" spans="2:6">
      <c r="B4384" s="194" t="s">
        <v>683</v>
      </c>
      <c r="C4384" s="193" t="s">
        <v>636</v>
      </c>
      <c r="D4384" s="195">
        <v>2050</v>
      </c>
      <c r="E4384" s="295" t="str">
        <f t="shared" si="64"/>
        <v>LowTUV2050</v>
      </c>
      <c r="F4384" s="304">
        <v>12.042999999999997</v>
      </c>
    </row>
    <row r="4385" spans="2:6">
      <c r="B4385" s="194" t="s">
        <v>684</v>
      </c>
      <c r="C4385" s="193" t="s">
        <v>636</v>
      </c>
      <c r="D4385" s="195">
        <v>2050</v>
      </c>
      <c r="E4385" s="295" t="str">
        <f t="shared" si="64"/>
        <v>MediumTUV2050</v>
      </c>
      <c r="F4385" s="304">
        <v>13.211499999999997</v>
      </c>
    </row>
    <row r="4386" spans="2:6">
      <c r="B4386" s="194" t="s">
        <v>685</v>
      </c>
      <c r="C4386" s="193" t="s">
        <v>636</v>
      </c>
      <c r="D4386" s="195">
        <v>2050</v>
      </c>
      <c r="E4386" s="295" t="str">
        <f t="shared" si="64"/>
        <v>HighTUV2050</v>
      </c>
      <c r="F4386" s="304">
        <v>14.408499999999998</v>
      </c>
    </row>
    <row r="4387" spans="2:6">
      <c r="B4387" s="194" t="s">
        <v>682</v>
      </c>
      <c r="C4387" s="193" t="s">
        <v>704</v>
      </c>
      <c r="D4387" s="195">
        <v>2020</v>
      </c>
      <c r="E4387" s="295" t="str">
        <f t="shared" si="64"/>
        <v>EstimatesTWN2020</v>
      </c>
      <c r="F4387" s="304">
        <v>23821.464500000006</v>
      </c>
    </row>
    <row r="4388" spans="2:6">
      <c r="B4388" s="194" t="s">
        <v>683</v>
      </c>
      <c r="C4388" s="193" t="s">
        <v>704</v>
      </c>
      <c r="D4388" s="195">
        <v>2025</v>
      </c>
      <c r="E4388" s="295" t="str">
        <f t="shared" si="64"/>
        <v>LowTWN2025</v>
      </c>
      <c r="F4388" s="304">
        <v>23833.013500000005</v>
      </c>
    </row>
    <row r="4389" spans="2:6">
      <c r="B4389" s="194" t="s">
        <v>684</v>
      </c>
      <c r="C4389" s="193" t="s">
        <v>704</v>
      </c>
      <c r="D4389" s="195">
        <v>2025</v>
      </c>
      <c r="E4389" s="295" t="str">
        <f t="shared" si="64"/>
        <v>MediumTWN2025</v>
      </c>
      <c r="F4389" s="304">
        <v>23974.031000000006</v>
      </c>
    </row>
    <row r="4390" spans="2:6">
      <c r="B4390" s="194" t="s">
        <v>685</v>
      </c>
      <c r="C4390" s="193" t="s">
        <v>704</v>
      </c>
      <c r="D4390" s="195">
        <v>2025</v>
      </c>
      <c r="E4390" s="295" t="str">
        <f t="shared" si="64"/>
        <v>HighTWN2025</v>
      </c>
      <c r="F4390" s="304">
        <v>24115.046500000008</v>
      </c>
    </row>
    <row r="4391" spans="2:6">
      <c r="B4391" s="194" t="s">
        <v>683</v>
      </c>
      <c r="C4391" s="193" t="s">
        <v>704</v>
      </c>
      <c r="D4391" s="195">
        <v>2030</v>
      </c>
      <c r="E4391" s="295" t="str">
        <f t="shared" si="64"/>
        <v>LowTWN2030</v>
      </c>
      <c r="F4391" s="304">
        <v>23618.205000000009</v>
      </c>
    </row>
    <row r="4392" spans="2:6">
      <c r="B4392" s="194" t="s">
        <v>684</v>
      </c>
      <c r="C4392" s="193" t="s">
        <v>704</v>
      </c>
      <c r="D4392" s="195">
        <v>2030</v>
      </c>
      <c r="E4392" s="295" t="str">
        <f t="shared" si="64"/>
        <v>MediumTWN2030</v>
      </c>
      <c r="F4392" s="304">
        <v>24027.998500000009</v>
      </c>
    </row>
    <row r="4393" spans="2:6">
      <c r="B4393" s="194" t="s">
        <v>685</v>
      </c>
      <c r="C4393" s="193" t="s">
        <v>704</v>
      </c>
      <c r="D4393" s="195">
        <v>2030</v>
      </c>
      <c r="E4393" s="295" t="str">
        <f t="shared" si="64"/>
        <v>HighTWN2030</v>
      </c>
      <c r="F4393" s="304">
        <v>24437.794500000011</v>
      </c>
    </row>
    <row r="4394" spans="2:6">
      <c r="B4394" s="194" t="s">
        <v>683</v>
      </c>
      <c r="C4394" s="193" t="s">
        <v>704</v>
      </c>
      <c r="D4394" s="195">
        <v>2035</v>
      </c>
      <c r="E4394" s="295" t="str">
        <f t="shared" si="64"/>
        <v>LowTWN2035</v>
      </c>
      <c r="F4394" s="304">
        <v>23190.433499999992</v>
      </c>
    </row>
    <row r="4395" spans="2:6">
      <c r="B4395" s="194" t="s">
        <v>684</v>
      </c>
      <c r="C4395" s="193" t="s">
        <v>704</v>
      </c>
      <c r="D4395" s="195">
        <v>2035</v>
      </c>
      <c r="E4395" s="295" t="str">
        <f t="shared" si="64"/>
        <v>MediumTWN2035</v>
      </c>
      <c r="F4395" s="304">
        <v>23924.394499999995</v>
      </c>
    </row>
    <row r="4396" spans="2:6">
      <c r="B4396" s="194" t="s">
        <v>685</v>
      </c>
      <c r="C4396" s="193" t="s">
        <v>704</v>
      </c>
      <c r="D4396" s="195">
        <v>2035</v>
      </c>
      <c r="E4396" s="295" t="str">
        <f t="shared" si="64"/>
        <v>HighTWN2035</v>
      </c>
      <c r="F4396" s="304">
        <v>24658.359499999991</v>
      </c>
    </row>
    <row r="4397" spans="2:6">
      <c r="B4397" s="194" t="s">
        <v>683</v>
      </c>
      <c r="C4397" s="193" t="s">
        <v>704</v>
      </c>
      <c r="D4397" s="195">
        <v>2040</v>
      </c>
      <c r="E4397" s="295" t="str">
        <f t="shared" si="64"/>
        <v>LowTWN2040</v>
      </c>
      <c r="F4397" s="304">
        <v>22569.650500000003</v>
      </c>
    </row>
    <row r="4398" spans="2:6">
      <c r="B4398" s="194" t="s">
        <v>684</v>
      </c>
      <c r="C4398" s="193" t="s">
        <v>704</v>
      </c>
      <c r="D4398" s="195">
        <v>2040</v>
      </c>
      <c r="E4398" s="295" t="str">
        <f t="shared" si="64"/>
        <v>MediumTWN2040</v>
      </c>
      <c r="F4398" s="304">
        <v>23608.730000000003</v>
      </c>
    </row>
    <row r="4399" spans="2:6">
      <c r="B4399" s="194" t="s">
        <v>685</v>
      </c>
      <c r="C4399" s="193" t="s">
        <v>704</v>
      </c>
      <c r="D4399" s="195">
        <v>2040</v>
      </c>
      <c r="E4399" s="295" t="str">
        <f t="shared" si="64"/>
        <v>HighTWN2040</v>
      </c>
      <c r="F4399" s="304">
        <v>24647.988500000007</v>
      </c>
    </row>
    <row r="4400" spans="2:6">
      <c r="B4400" s="194" t="s">
        <v>683</v>
      </c>
      <c r="C4400" s="193" t="s">
        <v>704</v>
      </c>
      <c r="D4400" s="195">
        <v>2045</v>
      </c>
      <c r="E4400" s="295" t="str">
        <f t="shared" si="64"/>
        <v>LowTWN2045</v>
      </c>
      <c r="F4400" s="304">
        <v>21779.904999999999</v>
      </c>
    </row>
    <row r="4401" spans="2:6">
      <c r="B4401" s="194" t="s">
        <v>684</v>
      </c>
      <c r="C4401" s="193" t="s">
        <v>704</v>
      </c>
      <c r="D4401" s="195">
        <v>2045</v>
      </c>
      <c r="E4401" s="295" t="str">
        <f t="shared" si="64"/>
        <v>MediumTWN2045</v>
      </c>
      <c r="F4401" s="304">
        <v>23095.226000000002</v>
      </c>
    </row>
    <row r="4402" spans="2:6">
      <c r="B4402" s="194" t="s">
        <v>685</v>
      </c>
      <c r="C4402" s="193" t="s">
        <v>704</v>
      </c>
      <c r="D4402" s="195">
        <v>2045</v>
      </c>
      <c r="E4402" s="295" t="str">
        <f t="shared" si="64"/>
        <v>HighTWN2045</v>
      </c>
      <c r="F4402" s="304">
        <v>24412.705999999998</v>
      </c>
    </row>
    <row r="4403" spans="2:6">
      <c r="B4403" s="194" t="s">
        <v>683</v>
      </c>
      <c r="C4403" s="193" t="s">
        <v>704</v>
      </c>
      <c r="D4403" s="195">
        <v>2050</v>
      </c>
      <c r="E4403" s="295" t="str">
        <f t="shared" si="64"/>
        <v>LowTWN2050</v>
      </c>
      <c r="F4403" s="304">
        <v>20861.376500000002</v>
      </c>
    </row>
    <row r="4404" spans="2:6">
      <c r="B4404" s="194" t="s">
        <v>684</v>
      </c>
      <c r="C4404" s="193" t="s">
        <v>704</v>
      </c>
      <c r="D4404" s="195">
        <v>2050</v>
      </c>
      <c r="E4404" s="295" t="str">
        <f t="shared" si="64"/>
        <v>MediumTWN2050</v>
      </c>
      <c r="F4404" s="304">
        <v>22445.526499999996</v>
      </c>
    </row>
    <row r="4405" spans="2:6">
      <c r="B4405" s="194" t="s">
        <v>685</v>
      </c>
      <c r="C4405" s="193" t="s">
        <v>704</v>
      </c>
      <c r="D4405" s="195">
        <v>2050</v>
      </c>
      <c r="E4405" s="295" t="str">
        <f t="shared" si="64"/>
        <v>HighTWN2050</v>
      </c>
      <c r="F4405" s="304">
        <v>24039.361499999995</v>
      </c>
    </row>
    <row r="4406" spans="2:6">
      <c r="B4406" s="194" t="s">
        <v>682</v>
      </c>
      <c r="C4406" s="193" t="s">
        <v>638</v>
      </c>
      <c r="D4406" s="195">
        <v>2020</v>
      </c>
      <c r="E4406" s="295" t="str">
        <f t="shared" si="64"/>
        <v>EstimatesTZA2020</v>
      </c>
      <c r="F4406" s="304">
        <v>61704.517999999967</v>
      </c>
    </row>
    <row r="4407" spans="2:6">
      <c r="B4407" s="194" t="s">
        <v>683</v>
      </c>
      <c r="C4407" s="193" t="s">
        <v>638</v>
      </c>
      <c r="D4407" s="195">
        <v>2025</v>
      </c>
      <c r="E4407" s="295" t="str">
        <f t="shared" si="64"/>
        <v>LowTZA2025</v>
      </c>
      <c r="F4407" s="304">
        <v>70983.120000000068</v>
      </c>
    </row>
    <row r="4408" spans="2:6">
      <c r="B4408" s="194" t="s">
        <v>684</v>
      </c>
      <c r="C4408" s="193" t="s">
        <v>638</v>
      </c>
      <c r="D4408" s="195">
        <v>2025</v>
      </c>
      <c r="E4408" s="295" t="str">
        <f t="shared" si="64"/>
        <v>MediumTZA2025</v>
      </c>
      <c r="F4408" s="304">
        <v>71427.809500000061</v>
      </c>
    </row>
    <row r="4409" spans="2:6">
      <c r="B4409" s="194" t="s">
        <v>685</v>
      </c>
      <c r="C4409" s="193" t="s">
        <v>638</v>
      </c>
      <c r="D4409" s="195">
        <v>2025</v>
      </c>
      <c r="E4409" s="295" t="str">
        <f t="shared" si="64"/>
        <v>HighTZA2025</v>
      </c>
      <c r="F4409" s="304">
        <v>71872.442500000077</v>
      </c>
    </row>
    <row r="4410" spans="2:6">
      <c r="B4410" s="194" t="s">
        <v>683</v>
      </c>
      <c r="C4410" s="193" t="s">
        <v>638</v>
      </c>
      <c r="D4410" s="195">
        <v>2030</v>
      </c>
      <c r="E4410" s="295" t="str">
        <f t="shared" si="64"/>
        <v>LowTZA2030</v>
      </c>
      <c r="F4410" s="304">
        <v>80409.075499999977</v>
      </c>
    </row>
    <row r="4411" spans="2:6">
      <c r="B4411" s="194" t="s">
        <v>684</v>
      </c>
      <c r="C4411" s="193" t="s">
        <v>638</v>
      </c>
      <c r="D4411" s="195">
        <v>2030</v>
      </c>
      <c r="E4411" s="295" t="str">
        <f t="shared" si="64"/>
        <v>MediumTZA2030</v>
      </c>
      <c r="F4411" s="304">
        <v>81885.304000000004</v>
      </c>
    </row>
    <row r="4412" spans="2:6">
      <c r="B4412" s="194" t="s">
        <v>685</v>
      </c>
      <c r="C4412" s="193" t="s">
        <v>638</v>
      </c>
      <c r="D4412" s="195">
        <v>2030</v>
      </c>
      <c r="E4412" s="295" t="str">
        <f t="shared" si="64"/>
        <v>HighTZA2030</v>
      </c>
      <c r="F4412" s="304">
        <v>83361.106</v>
      </c>
    </row>
    <row r="4413" spans="2:6">
      <c r="B4413" s="194" t="s">
        <v>683</v>
      </c>
      <c r="C4413" s="193" t="s">
        <v>638</v>
      </c>
      <c r="D4413" s="195">
        <v>2035</v>
      </c>
      <c r="E4413" s="295" t="str">
        <f t="shared" si="64"/>
        <v>LowTZA2035</v>
      </c>
      <c r="F4413" s="304">
        <v>90028.636500000008</v>
      </c>
    </row>
    <row r="4414" spans="2:6">
      <c r="B4414" s="194" t="s">
        <v>684</v>
      </c>
      <c r="C4414" s="193" t="s">
        <v>638</v>
      </c>
      <c r="D4414" s="195">
        <v>2035</v>
      </c>
      <c r="E4414" s="295" t="str">
        <f t="shared" si="64"/>
        <v>MediumTZA2035</v>
      </c>
      <c r="F4414" s="304">
        <v>93088.536000000007</v>
      </c>
    </row>
    <row r="4415" spans="2:6">
      <c r="B4415" s="194" t="s">
        <v>685</v>
      </c>
      <c r="C4415" s="193" t="s">
        <v>638</v>
      </c>
      <c r="D4415" s="195">
        <v>2035</v>
      </c>
      <c r="E4415" s="295" t="str">
        <f t="shared" si="64"/>
        <v>HighTZA2035</v>
      </c>
      <c r="F4415" s="304">
        <v>96147.503500000006</v>
      </c>
    </row>
    <row r="4416" spans="2:6">
      <c r="B4416" s="194" t="s">
        <v>683</v>
      </c>
      <c r="C4416" s="193" t="s">
        <v>638</v>
      </c>
      <c r="D4416" s="195">
        <v>2040</v>
      </c>
      <c r="E4416" s="295" t="str">
        <f t="shared" si="64"/>
        <v>LowTZA2040</v>
      </c>
      <c r="F4416" s="304">
        <v>99925.798500000048</v>
      </c>
    </row>
    <row r="4417" spans="2:6">
      <c r="B4417" s="194" t="s">
        <v>684</v>
      </c>
      <c r="C4417" s="193" t="s">
        <v>638</v>
      </c>
      <c r="D4417" s="195">
        <v>2040</v>
      </c>
      <c r="E4417" s="295" t="str">
        <f t="shared" si="64"/>
        <v>MediumTZA2040</v>
      </c>
      <c r="F4417" s="304">
        <v>104957.69650000003</v>
      </c>
    </row>
    <row r="4418" spans="2:6">
      <c r="B4418" s="194" t="s">
        <v>685</v>
      </c>
      <c r="C4418" s="193" t="s">
        <v>638</v>
      </c>
      <c r="D4418" s="195">
        <v>2040</v>
      </c>
      <c r="E4418" s="295" t="str">
        <f t="shared" si="64"/>
        <v>HighTZA2040</v>
      </c>
      <c r="F4418" s="304">
        <v>109998.52100000004</v>
      </c>
    </row>
    <row r="4419" spans="2:6">
      <c r="B4419" s="194" t="s">
        <v>683</v>
      </c>
      <c r="C4419" s="193" t="s">
        <v>638</v>
      </c>
      <c r="D4419" s="195">
        <v>2045</v>
      </c>
      <c r="E4419" s="295" t="str">
        <f t="shared" si="64"/>
        <v>LowTZA2045</v>
      </c>
      <c r="F4419" s="304">
        <v>109846.18399999992</v>
      </c>
    </row>
    <row r="4420" spans="2:6">
      <c r="B4420" s="194" t="s">
        <v>684</v>
      </c>
      <c r="C4420" s="193" t="s">
        <v>638</v>
      </c>
      <c r="D4420" s="195">
        <v>2045</v>
      </c>
      <c r="E4420" s="295" t="str">
        <f t="shared" si="64"/>
        <v>MediumTZA2045</v>
      </c>
      <c r="F4420" s="304">
        <v>117289.96349999994</v>
      </c>
    </row>
    <row r="4421" spans="2:6">
      <c r="B4421" s="194" t="s">
        <v>685</v>
      </c>
      <c r="C4421" s="193" t="s">
        <v>638</v>
      </c>
      <c r="D4421" s="195">
        <v>2045</v>
      </c>
      <c r="E4421" s="295" t="str">
        <f t="shared" si="64"/>
        <v>HighTZA2045</v>
      </c>
      <c r="F4421" s="304">
        <v>124822.92499999993</v>
      </c>
    </row>
    <row r="4422" spans="2:6">
      <c r="B4422" s="194" t="s">
        <v>683</v>
      </c>
      <c r="C4422" s="193" t="s">
        <v>638</v>
      </c>
      <c r="D4422" s="195">
        <v>2050</v>
      </c>
      <c r="E4422" s="295" t="str">
        <f t="shared" si="64"/>
        <v>LowTZA2050</v>
      </c>
      <c r="F4422" s="304">
        <v>119520.72599999994</v>
      </c>
    </row>
    <row r="4423" spans="2:6">
      <c r="B4423" s="194" t="s">
        <v>684</v>
      </c>
      <c r="C4423" s="193" t="s">
        <v>638</v>
      </c>
      <c r="D4423" s="195">
        <v>2050</v>
      </c>
      <c r="E4423" s="295" t="str">
        <f t="shared" si="64"/>
        <v>MediumTZA2050</v>
      </c>
      <c r="F4423" s="304">
        <v>129931.52049999994</v>
      </c>
    </row>
    <row r="4424" spans="2:6">
      <c r="B4424" s="194" t="s">
        <v>685</v>
      </c>
      <c r="C4424" s="193" t="s">
        <v>638</v>
      </c>
      <c r="D4424" s="195">
        <v>2050</v>
      </c>
      <c r="E4424" s="295" t="str">
        <f t="shared" si="64"/>
        <v>HighTZA2050</v>
      </c>
      <c r="F4424" s="304">
        <v>140648.01599999995</v>
      </c>
    </row>
    <row r="4425" spans="2:6">
      <c r="B4425" s="194" t="s">
        <v>682</v>
      </c>
      <c r="C4425" s="193" t="s">
        <v>640</v>
      </c>
      <c r="D4425" s="195">
        <v>2020</v>
      </c>
      <c r="E4425" s="295" t="str">
        <f t="shared" si="64"/>
        <v>EstimatesUGA2020</v>
      </c>
      <c r="F4425" s="304">
        <v>44404.611000000004</v>
      </c>
    </row>
    <row r="4426" spans="2:6">
      <c r="B4426" s="194" t="s">
        <v>683</v>
      </c>
      <c r="C4426" s="193" t="s">
        <v>640</v>
      </c>
      <c r="D4426" s="195">
        <v>2025</v>
      </c>
      <c r="E4426" s="295" t="str">
        <f t="shared" si="64"/>
        <v>LowUGA2025</v>
      </c>
      <c r="F4426" s="304">
        <v>50945.134499999986</v>
      </c>
    </row>
    <row r="4427" spans="2:6">
      <c r="B4427" s="194" t="s">
        <v>684</v>
      </c>
      <c r="C4427" s="193" t="s">
        <v>640</v>
      </c>
      <c r="D4427" s="195">
        <v>2025</v>
      </c>
      <c r="E4427" s="295" t="str">
        <f t="shared" si="64"/>
        <v>MediumUGA2025</v>
      </c>
      <c r="F4427" s="304">
        <v>51284.670999999988</v>
      </c>
    </row>
    <row r="4428" spans="2:6">
      <c r="B4428" s="194" t="s">
        <v>685</v>
      </c>
      <c r="C4428" s="193" t="s">
        <v>640</v>
      </c>
      <c r="D4428" s="195">
        <v>2025</v>
      </c>
      <c r="E4428" s="295" t="str">
        <f t="shared" si="64"/>
        <v>HighUGA2025</v>
      </c>
      <c r="F4428" s="304">
        <v>51624.404999999992</v>
      </c>
    </row>
    <row r="4429" spans="2:6">
      <c r="B4429" s="194" t="s">
        <v>683</v>
      </c>
      <c r="C4429" s="193" t="s">
        <v>640</v>
      </c>
      <c r="D4429" s="195">
        <v>2030</v>
      </c>
      <c r="E4429" s="295" t="str">
        <f t="shared" si="64"/>
        <v>LowUGA2030</v>
      </c>
      <c r="F4429" s="304">
        <v>57249.347999999984</v>
      </c>
    </row>
    <row r="4430" spans="2:6">
      <c r="B4430" s="194" t="s">
        <v>684</v>
      </c>
      <c r="C4430" s="193" t="s">
        <v>640</v>
      </c>
      <c r="D4430" s="195">
        <v>2030</v>
      </c>
      <c r="E4430" s="295" t="str">
        <f t="shared" si="64"/>
        <v>MediumUGA2030</v>
      </c>
      <c r="F4430" s="304">
        <v>58380.261499999986</v>
      </c>
    </row>
    <row r="4431" spans="2:6">
      <c r="B4431" s="194" t="s">
        <v>685</v>
      </c>
      <c r="C4431" s="193" t="s">
        <v>640</v>
      </c>
      <c r="D4431" s="195">
        <v>2030</v>
      </c>
      <c r="E4431" s="295" t="str">
        <f t="shared" si="64"/>
        <v>HighUGA2030</v>
      </c>
      <c r="F4431" s="304">
        <v>59513.181999999986</v>
      </c>
    </row>
    <row r="4432" spans="2:6">
      <c r="B4432" s="194" t="s">
        <v>683</v>
      </c>
      <c r="C4432" s="193" t="s">
        <v>640</v>
      </c>
      <c r="D4432" s="195">
        <v>2035</v>
      </c>
      <c r="E4432" s="295" t="str">
        <f t="shared" si="64"/>
        <v>LowUGA2035</v>
      </c>
      <c r="F4432" s="304">
        <v>63312.283000000018</v>
      </c>
    </row>
    <row r="4433" spans="2:6">
      <c r="B4433" s="194" t="s">
        <v>684</v>
      </c>
      <c r="C4433" s="193" t="s">
        <v>640</v>
      </c>
      <c r="D4433" s="195">
        <v>2035</v>
      </c>
      <c r="E4433" s="295" t="str">
        <f t="shared" si="64"/>
        <v>MediumUGA2035</v>
      </c>
      <c r="F4433" s="304">
        <v>65647.934000000023</v>
      </c>
    </row>
    <row r="4434" spans="2:6">
      <c r="B4434" s="194" t="s">
        <v>685</v>
      </c>
      <c r="C4434" s="193" t="s">
        <v>640</v>
      </c>
      <c r="D4434" s="195">
        <v>2035</v>
      </c>
      <c r="E4434" s="295" t="str">
        <f t="shared" si="64"/>
        <v>HighUGA2035</v>
      </c>
      <c r="F4434" s="304">
        <v>67990.439999999988</v>
      </c>
    </row>
    <row r="4435" spans="2:6">
      <c r="B4435" s="194" t="s">
        <v>683</v>
      </c>
      <c r="C4435" s="193" t="s">
        <v>640</v>
      </c>
      <c r="D4435" s="195">
        <v>2040</v>
      </c>
      <c r="E4435" s="295" t="str">
        <f t="shared" si="64"/>
        <v>LowUGA2040</v>
      </c>
      <c r="F4435" s="304">
        <v>69218.180500000002</v>
      </c>
    </row>
    <row r="4436" spans="2:6">
      <c r="B4436" s="194" t="s">
        <v>684</v>
      </c>
      <c r="C4436" s="193" t="s">
        <v>640</v>
      </c>
      <c r="D4436" s="195">
        <v>2040</v>
      </c>
      <c r="E4436" s="295" t="str">
        <f t="shared" si="64"/>
        <v>MediumUGA2040</v>
      </c>
      <c r="F4436" s="304">
        <v>73014.6685</v>
      </c>
    </row>
    <row r="4437" spans="2:6">
      <c r="B4437" s="194" t="s">
        <v>685</v>
      </c>
      <c r="C4437" s="193" t="s">
        <v>640</v>
      </c>
      <c r="D4437" s="195">
        <v>2040</v>
      </c>
      <c r="E4437" s="295" t="str">
        <f t="shared" si="64"/>
        <v>HighUGA2040</v>
      </c>
      <c r="F4437" s="304">
        <v>76832.182000000001</v>
      </c>
    </row>
    <row r="4438" spans="2:6">
      <c r="B4438" s="194" t="s">
        <v>683</v>
      </c>
      <c r="C4438" s="193" t="s">
        <v>640</v>
      </c>
      <c r="D4438" s="195">
        <v>2045</v>
      </c>
      <c r="E4438" s="295" t="str">
        <f t="shared" si="64"/>
        <v>LowUGA2045</v>
      </c>
      <c r="F4438" s="304">
        <v>74837.292499999981</v>
      </c>
    </row>
    <row r="4439" spans="2:6">
      <c r="B4439" s="194" t="s">
        <v>684</v>
      </c>
      <c r="C4439" s="193" t="s">
        <v>640</v>
      </c>
      <c r="D4439" s="195">
        <v>2045</v>
      </c>
      <c r="E4439" s="295" t="str">
        <f t="shared" si="64"/>
        <v>MediumUGA2045</v>
      </c>
      <c r="F4439" s="304">
        <v>80354.860499999966</v>
      </c>
    </row>
    <row r="4440" spans="2:6">
      <c r="B4440" s="194" t="s">
        <v>685</v>
      </c>
      <c r="C4440" s="193" t="s">
        <v>640</v>
      </c>
      <c r="D4440" s="195">
        <v>2045</v>
      </c>
      <c r="E4440" s="295" t="str">
        <f t="shared" si="64"/>
        <v>HighUGA2045</v>
      </c>
      <c r="F4440" s="304">
        <v>85956.468999999983</v>
      </c>
    </row>
    <row r="4441" spans="2:6">
      <c r="B4441" s="194" t="s">
        <v>683</v>
      </c>
      <c r="C4441" s="193" t="s">
        <v>640</v>
      </c>
      <c r="D4441" s="195">
        <v>2050</v>
      </c>
      <c r="E4441" s="295" t="str">
        <f t="shared" si="64"/>
        <v>LowUGA2050</v>
      </c>
      <c r="F4441" s="304">
        <v>80042.07249999998</v>
      </c>
    </row>
    <row r="4442" spans="2:6">
      <c r="B4442" s="194" t="s">
        <v>684</v>
      </c>
      <c r="C4442" s="193" t="s">
        <v>640</v>
      </c>
      <c r="D4442" s="195">
        <v>2050</v>
      </c>
      <c r="E4442" s="295" t="str">
        <f t="shared" si="64"/>
        <v>MediumUGA2050</v>
      </c>
      <c r="F4442" s="304">
        <v>87622.08100000002</v>
      </c>
    </row>
    <row r="4443" spans="2:6">
      <c r="B4443" s="194" t="s">
        <v>685</v>
      </c>
      <c r="C4443" s="193" t="s">
        <v>640</v>
      </c>
      <c r="D4443" s="195">
        <v>2050</v>
      </c>
      <c r="E4443" s="295" t="str">
        <f t="shared" ref="E4443:E4506" si="65">_xlfn.CONCAT(B4443,C4443, D4443)</f>
        <v>HighUGA2050</v>
      </c>
      <c r="F4443" s="304">
        <v>95455.184500000003</v>
      </c>
    </row>
    <row r="4444" spans="2:6">
      <c r="B4444" s="194" t="s">
        <v>682</v>
      </c>
      <c r="C4444" s="193" t="s">
        <v>642</v>
      </c>
      <c r="D4444" s="195">
        <v>2020</v>
      </c>
      <c r="E4444" s="295" t="str">
        <f t="shared" si="65"/>
        <v>EstimatesUKR2020</v>
      </c>
      <c r="F4444" s="304">
        <v>43909.666500000021</v>
      </c>
    </row>
    <row r="4445" spans="2:6">
      <c r="B4445" s="194" t="s">
        <v>683</v>
      </c>
      <c r="C4445" s="193" t="s">
        <v>642</v>
      </c>
      <c r="D4445" s="195">
        <v>2025</v>
      </c>
      <c r="E4445" s="295" t="str">
        <f t="shared" si="65"/>
        <v>LowUKR2025</v>
      </c>
      <c r="F4445" s="304">
        <v>38595.258000000023</v>
      </c>
    </row>
    <row r="4446" spans="2:6">
      <c r="B4446" s="194" t="s">
        <v>684</v>
      </c>
      <c r="C4446" s="193" t="s">
        <v>642</v>
      </c>
      <c r="D4446" s="195">
        <v>2025</v>
      </c>
      <c r="E4446" s="295" t="str">
        <f t="shared" si="65"/>
        <v>MediumUKR2025</v>
      </c>
      <c r="F4446" s="304">
        <v>38759.076000000023</v>
      </c>
    </row>
    <row r="4447" spans="2:6">
      <c r="B4447" s="194" t="s">
        <v>685</v>
      </c>
      <c r="C4447" s="193" t="s">
        <v>642</v>
      </c>
      <c r="D4447" s="195">
        <v>2025</v>
      </c>
      <c r="E4447" s="295" t="str">
        <f t="shared" si="65"/>
        <v>HighUKR2025</v>
      </c>
      <c r="F4447" s="304">
        <v>38923.431000000026</v>
      </c>
    </row>
    <row r="4448" spans="2:6">
      <c r="B4448" s="194" t="s">
        <v>683</v>
      </c>
      <c r="C4448" s="193" t="s">
        <v>642</v>
      </c>
      <c r="D4448" s="195">
        <v>2030</v>
      </c>
      <c r="E4448" s="295" t="str">
        <f t="shared" si="65"/>
        <v>LowUKR2030</v>
      </c>
      <c r="F4448" s="304">
        <v>37783.375999999997</v>
      </c>
    </row>
    <row r="4449" spans="2:6">
      <c r="B4449" s="194" t="s">
        <v>684</v>
      </c>
      <c r="C4449" s="193" t="s">
        <v>642</v>
      </c>
      <c r="D4449" s="195">
        <v>2030</v>
      </c>
      <c r="E4449" s="295" t="str">
        <f t="shared" si="65"/>
        <v>MediumUKR2030</v>
      </c>
      <c r="F4449" s="304">
        <v>38295.428500000002</v>
      </c>
    </row>
    <row r="4450" spans="2:6">
      <c r="B4450" s="194" t="s">
        <v>685</v>
      </c>
      <c r="C4450" s="193" t="s">
        <v>642</v>
      </c>
      <c r="D4450" s="195">
        <v>2030</v>
      </c>
      <c r="E4450" s="295" t="str">
        <f t="shared" si="65"/>
        <v>HighUKR2030</v>
      </c>
      <c r="F4450" s="304">
        <v>38804.478999999999</v>
      </c>
    </row>
    <row r="4451" spans="2:6">
      <c r="B4451" s="194" t="s">
        <v>683</v>
      </c>
      <c r="C4451" s="193" t="s">
        <v>642</v>
      </c>
      <c r="D4451" s="195">
        <v>2035</v>
      </c>
      <c r="E4451" s="295" t="str">
        <f t="shared" si="65"/>
        <v>LowUKR2035</v>
      </c>
      <c r="F4451" s="304">
        <v>35958.560999999987</v>
      </c>
    </row>
    <row r="4452" spans="2:6">
      <c r="B4452" s="194" t="s">
        <v>684</v>
      </c>
      <c r="C4452" s="193" t="s">
        <v>642</v>
      </c>
      <c r="D4452" s="195">
        <v>2035</v>
      </c>
      <c r="E4452" s="295" t="str">
        <f t="shared" si="65"/>
        <v>MediumUKR2035</v>
      </c>
      <c r="F4452" s="304">
        <v>36959.759499999993</v>
      </c>
    </row>
    <row r="4453" spans="2:6">
      <c r="B4453" s="194" t="s">
        <v>685</v>
      </c>
      <c r="C4453" s="193" t="s">
        <v>642</v>
      </c>
      <c r="D4453" s="195">
        <v>2035</v>
      </c>
      <c r="E4453" s="295" t="str">
        <f t="shared" si="65"/>
        <v>HighUKR2035</v>
      </c>
      <c r="F4453" s="304">
        <v>37940.532499999994</v>
      </c>
    </row>
    <row r="4454" spans="2:6">
      <c r="B4454" s="194" t="s">
        <v>683</v>
      </c>
      <c r="C4454" s="193" t="s">
        <v>642</v>
      </c>
      <c r="D4454" s="195">
        <v>2040</v>
      </c>
      <c r="E4454" s="295" t="str">
        <f t="shared" si="65"/>
        <v>LowUKR2040</v>
      </c>
      <c r="F4454" s="304">
        <v>34142.306499999999</v>
      </c>
    </row>
    <row r="4455" spans="2:6">
      <c r="B4455" s="194" t="s">
        <v>684</v>
      </c>
      <c r="C4455" s="193" t="s">
        <v>642</v>
      </c>
      <c r="D4455" s="195">
        <v>2040</v>
      </c>
      <c r="E4455" s="295" t="str">
        <f t="shared" si="65"/>
        <v>MediumUKR2040</v>
      </c>
      <c r="F4455" s="304">
        <v>35656.113000000005</v>
      </c>
    </row>
    <row r="4456" spans="2:6">
      <c r="B4456" s="194" t="s">
        <v>685</v>
      </c>
      <c r="C4456" s="193" t="s">
        <v>642</v>
      </c>
      <c r="D4456" s="195">
        <v>2040</v>
      </c>
      <c r="E4456" s="295" t="str">
        <f t="shared" si="65"/>
        <v>HighUKR2040</v>
      </c>
      <c r="F4456" s="304">
        <v>37151.747500000012</v>
      </c>
    </row>
    <row r="4457" spans="2:6">
      <c r="B4457" s="194" t="s">
        <v>683</v>
      </c>
      <c r="C4457" s="193" t="s">
        <v>642</v>
      </c>
      <c r="D4457" s="195">
        <v>2045</v>
      </c>
      <c r="E4457" s="295" t="str">
        <f t="shared" si="65"/>
        <v>LowUKR2045</v>
      </c>
      <c r="F4457" s="304">
        <v>32343.557500000003</v>
      </c>
    </row>
    <row r="4458" spans="2:6">
      <c r="B4458" s="194" t="s">
        <v>684</v>
      </c>
      <c r="C4458" s="193" t="s">
        <v>642</v>
      </c>
      <c r="D4458" s="195">
        <v>2045</v>
      </c>
      <c r="E4458" s="295" t="str">
        <f t="shared" si="65"/>
        <v>MediumUKR2045</v>
      </c>
      <c r="F4458" s="304">
        <v>34310.783999999985</v>
      </c>
    </row>
    <row r="4459" spans="2:6">
      <c r="B4459" s="194" t="s">
        <v>685</v>
      </c>
      <c r="C4459" s="193" t="s">
        <v>642</v>
      </c>
      <c r="D4459" s="195">
        <v>2045</v>
      </c>
      <c r="E4459" s="295" t="str">
        <f t="shared" si="65"/>
        <v>HighUKR2045</v>
      </c>
      <c r="F4459" s="304">
        <v>36316.768999999978</v>
      </c>
    </row>
    <row r="4460" spans="2:6">
      <c r="B4460" s="194" t="s">
        <v>683</v>
      </c>
      <c r="C4460" s="193" t="s">
        <v>642</v>
      </c>
      <c r="D4460" s="195">
        <v>2050</v>
      </c>
      <c r="E4460" s="295" t="str">
        <f t="shared" si="65"/>
        <v>LowUKR2050</v>
      </c>
      <c r="F4460" s="304">
        <v>30450.148500000003</v>
      </c>
    </row>
    <row r="4461" spans="2:6">
      <c r="B4461" s="194" t="s">
        <v>684</v>
      </c>
      <c r="C4461" s="193" t="s">
        <v>642</v>
      </c>
      <c r="D4461" s="195">
        <v>2050</v>
      </c>
      <c r="E4461" s="295" t="str">
        <f t="shared" si="65"/>
        <v>MediumUKR2050</v>
      </c>
      <c r="F4461" s="304">
        <v>32867.719499999985</v>
      </c>
    </row>
    <row r="4462" spans="2:6">
      <c r="B4462" s="194" t="s">
        <v>685</v>
      </c>
      <c r="C4462" s="193" t="s">
        <v>642</v>
      </c>
      <c r="D4462" s="195">
        <v>2050</v>
      </c>
      <c r="E4462" s="295" t="str">
        <f t="shared" si="65"/>
        <v>HighUKR2050</v>
      </c>
      <c r="F4462" s="304">
        <v>35383.678499999995</v>
      </c>
    </row>
    <row r="4463" spans="2:6">
      <c r="B4463" s="207" t="s">
        <v>682</v>
      </c>
      <c r="C4463" s="193" t="s">
        <v>646</v>
      </c>
      <c r="D4463" s="195">
        <v>2020</v>
      </c>
      <c r="E4463" s="295" t="str">
        <f t="shared" si="65"/>
        <v>EstimatesURY2020</v>
      </c>
      <c r="F4463" s="304">
        <v>3429.0864999999994</v>
      </c>
    </row>
    <row r="4464" spans="2:6">
      <c r="B4464" s="194" t="s">
        <v>683</v>
      </c>
      <c r="C4464" s="193" t="s">
        <v>646</v>
      </c>
      <c r="D4464" s="195">
        <v>2025</v>
      </c>
      <c r="E4464" s="295" t="str">
        <f t="shared" si="65"/>
        <v>LowURY2025</v>
      </c>
      <c r="F4464" s="304">
        <v>3402.5224999999996</v>
      </c>
    </row>
    <row r="4465" spans="2:6">
      <c r="B4465" s="194" t="s">
        <v>684</v>
      </c>
      <c r="C4465" s="193" t="s">
        <v>646</v>
      </c>
      <c r="D4465" s="195">
        <v>2025</v>
      </c>
      <c r="E4465" s="295" t="str">
        <f t="shared" si="65"/>
        <v>MediumURY2025</v>
      </c>
      <c r="F4465" s="304">
        <v>3423.4539999999997</v>
      </c>
    </row>
    <row r="4466" spans="2:6">
      <c r="B4466" s="194" t="s">
        <v>685</v>
      </c>
      <c r="C4466" s="193" t="s">
        <v>646</v>
      </c>
      <c r="D4466" s="195">
        <v>2025</v>
      </c>
      <c r="E4466" s="295" t="str">
        <f t="shared" si="65"/>
        <v>HighURY2025</v>
      </c>
      <c r="F4466" s="304">
        <v>3444.3869999999997</v>
      </c>
    </row>
    <row r="4467" spans="2:6">
      <c r="B4467" s="194" t="s">
        <v>683</v>
      </c>
      <c r="C4467" s="193" t="s">
        <v>646</v>
      </c>
      <c r="D4467" s="195">
        <v>2030</v>
      </c>
      <c r="E4467" s="295" t="str">
        <f t="shared" si="65"/>
        <v>LowURY2030</v>
      </c>
      <c r="F4467" s="304">
        <v>3360.2165000000005</v>
      </c>
    </row>
    <row r="4468" spans="2:6">
      <c r="B4468" s="194" t="s">
        <v>684</v>
      </c>
      <c r="C4468" s="193" t="s">
        <v>646</v>
      </c>
      <c r="D4468" s="195">
        <v>2030</v>
      </c>
      <c r="E4468" s="295" t="str">
        <f t="shared" si="65"/>
        <v>MediumURY2030</v>
      </c>
      <c r="F4468" s="304">
        <v>3423.3720000000003</v>
      </c>
    </row>
    <row r="4469" spans="2:6">
      <c r="B4469" s="194" t="s">
        <v>685</v>
      </c>
      <c r="C4469" s="193" t="s">
        <v>646</v>
      </c>
      <c r="D4469" s="195">
        <v>2030</v>
      </c>
      <c r="E4469" s="295" t="str">
        <f t="shared" si="65"/>
        <v>HighURY2030</v>
      </c>
      <c r="F4469" s="304">
        <v>3486.5300000000007</v>
      </c>
    </row>
    <row r="4470" spans="2:6">
      <c r="B4470" s="194" t="s">
        <v>683</v>
      </c>
      <c r="C4470" s="193" t="s">
        <v>646</v>
      </c>
      <c r="D4470" s="195">
        <v>2035</v>
      </c>
      <c r="E4470" s="295" t="str">
        <f t="shared" si="65"/>
        <v>LowURY2035</v>
      </c>
      <c r="F4470" s="304">
        <v>3301.0989999999993</v>
      </c>
    </row>
    <row r="4471" spans="2:6">
      <c r="B4471" s="194" t="s">
        <v>684</v>
      </c>
      <c r="C4471" s="193" t="s">
        <v>646</v>
      </c>
      <c r="D4471" s="195">
        <v>2035</v>
      </c>
      <c r="E4471" s="295" t="str">
        <f t="shared" si="65"/>
        <v>MediumURY2035</v>
      </c>
      <c r="F4471" s="304">
        <v>3419.0849999999996</v>
      </c>
    </row>
    <row r="4472" spans="2:6">
      <c r="B4472" s="194" t="s">
        <v>685</v>
      </c>
      <c r="C4472" s="193" t="s">
        <v>646</v>
      </c>
      <c r="D4472" s="195">
        <v>2035</v>
      </c>
      <c r="E4472" s="295" t="str">
        <f t="shared" si="65"/>
        <v>HighURY2035</v>
      </c>
      <c r="F4472" s="304">
        <v>3537.0759999999991</v>
      </c>
    </row>
    <row r="4473" spans="2:6">
      <c r="B4473" s="194" t="s">
        <v>683</v>
      </c>
      <c r="C4473" s="193" t="s">
        <v>646</v>
      </c>
      <c r="D4473" s="195">
        <v>2040</v>
      </c>
      <c r="E4473" s="295" t="str">
        <f t="shared" si="65"/>
        <v>LowURY2040</v>
      </c>
      <c r="F4473" s="304">
        <v>3231.7280000000005</v>
      </c>
    </row>
    <row r="4474" spans="2:6">
      <c r="B4474" s="194" t="s">
        <v>684</v>
      </c>
      <c r="C4474" s="193" t="s">
        <v>646</v>
      </c>
      <c r="D4474" s="195">
        <v>2040</v>
      </c>
      <c r="E4474" s="295" t="str">
        <f t="shared" si="65"/>
        <v>MediumURY2040</v>
      </c>
      <c r="F4474" s="304">
        <v>3405.7410000000004</v>
      </c>
    </row>
    <row r="4475" spans="2:6">
      <c r="B4475" s="194" t="s">
        <v>685</v>
      </c>
      <c r="C4475" s="193" t="s">
        <v>646</v>
      </c>
      <c r="D4475" s="195">
        <v>2040</v>
      </c>
      <c r="E4475" s="295" t="str">
        <f t="shared" si="65"/>
        <v>HighURY2040</v>
      </c>
      <c r="F4475" s="304">
        <v>3579.9430000000007</v>
      </c>
    </row>
    <row r="4476" spans="2:6">
      <c r="B4476" s="194" t="s">
        <v>683</v>
      </c>
      <c r="C4476" s="193" t="s">
        <v>646</v>
      </c>
      <c r="D4476" s="195">
        <v>2045</v>
      </c>
      <c r="E4476" s="295" t="str">
        <f t="shared" si="65"/>
        <v>LowURY2045</v>
      </c>
      <c r="F4476" s="304">
        <v>3150.8100000000004</v>
      </c>
    </row>
    <row r="4477" spans="2:6">
      <c r="B4477" s="194" t="s">
        <v>684</v>
      </c>
      <c r="C4477" s="193" t="s">
        <v>646</v>
      </c>
      <c r="D4477" s="195">
        <v>2045</v>
      </c>
      <c r="E4477" s="295" t="str">
        <f t="shared" si="65"/>
        <v>MediumURY2045</v>
      </c>
      <c r="F4477" s="304">
        <v>3378.8359999999998</v>
      </c>
    </row>
    <row r="4478" spans="2:6">
      <c r="B4478" s="194" t="s">
        <v>685</v>
      </c>
      <c r="C4478" s="193" t="s">
        <v>646</v>
      </c>
      <c r="D4478" s="195">
        <v>2045</v>
      </c>
      <c r="E4478" s="295" t="str">
        <f t="shared" si="65"/>
        <v>HighURY2045</v>
      </c>
      <c r="F4478" s="304">
        <v>3608.8015</v>
      </c>
    </row>
    <row r="4479" spans="2:6">
      <c r="B4479" s="194" t="s">
        <v>683</v>
      </c>
      <c r="C4479" s="193" t="s">
        <v>646</v>
      </c>
      <c r="D4479" s="195">
        <v>2050</v>
      </c>
      <c r="E4479" s="295" t="str">
        <f t="shared" si="65"/>
        <v>LowURY2050</v>
      </c>
      <c r="F4479" s="304">
        <v>3055.1079999999997</v>
      </c>
    </row>
    <row r="4480" spans="2:6">
      <c r="B4480" s="194" t="s">
        <v>684</v>
      </c>
      <c r="C4480" s="193" t="s">
        <v>646</v>
      </c>
      <c r="D4480" s="195">
        <v>2050</v>
      </c>
      <c r="E4480" s="295" t="str">
        <f t="shared" si="65"/>
        <v>MediumURY2050</v>
      </c>
      <c r="F4480" s="304">
        <v>3337.1430000000005</v>
      </c>
    </row>
    <row r="4481" spans="2:6">
      <c r="B4481" s="194" t="s">
        <v>685</v>
      </c>
      <c r="C4481" s="193" t="s">
        <v>646</v>
      </c>
      <c r="D4481" s="195">
        <v>2050</v>
      </c>
      <c r="E4481" s="295" t="str">
        <f t="shared" si="65"/>
        <v>HighURY2050</v>
      </c>
      <c r="F4481" s="304">
        <v>3626.4265000000009</v>
      </c>
    </row>
    <row r="4482" spans="2:6">
      <c r="B4482" s="207" t="s">
        <v>682</v>
      </c>
      <c r="C4482" s="193" t="s">
        <v>648</v>
      </c>
      <c r="D4482" s="195">
        <v>2020</v>
      </c>
      <c r="E4482" s="295" t="str">
        <f t="shared" si="65"/>
        <v>EstimatesUSA2020</v>
      </c>
      <c r="F4482" s="304">
        <v>335942.00349999982</v>
      </c>
    </row>
    <row r="4483" spans="2:6">
      <c r="B4483" s="194" t="s">
        <v>683</v>
      </c>
      <c r="C4483" s="193" t="s">
        <v>648</v>
      </c>
      <c r="D4483" s="195">
        <v>2025</v>
      </c>
      <c r="E4483" s="295" t="str">
        <f t="shared" si="65"/>
        <v>LowUSA2025</v>
      </c>
      <c r="F4483" s="304">
        <v>341639.72399999999</v>
      </c>
    </row>
    <row r="4484" spans="2:6">
      <c r="B4484" s="194" t="s">
        <v>684</v>
      </c>
      <c r="C4484" s="193" t="s">
        <v>648</v>
      </c>
      <c r="D4484" s="195">
        <v>2025</v>
      </c>
      <c r="E4484" s="295" t="str">
        <f t="shared" si="65"/>
        <v>MediumUSA2025</v>
      </c>
      <c r="F4484" s="304">
        <v>343603.40350000001</v>
      </c>
    </row>
    <row r="4485" spans="2:6">
      <c r="B4485" s="194" t="s">
        <v>685</v>
      </c>
      <c r="C4485" s="193" t="s">
        <v>648</v>
      </c>
      <c r="D4485" s="195">
        <v>2025</v>
      </c>
      <c r="E4485" s="295" t="str">
        <f t="shared" si="65"/>
        <v>HighUSA2025</v>
      </c>
      <c r="F4485" s="304">
        <v>345566.85749999998</v>
      </c>
    </row>
    <row r="4486" spans="2:6">
      <c r="B4486" s="194" t="s">
        <v>683</v>
      </c>
      <c r="C4486" s="193" t="s">
        <v>648</v>
      </c>
      <c r="D4486" s="195">
        <v>2030</v>
      </c>
      <c r="E4486" s="295" t="str">
        <f t="shared" si="65"/>
        <v>LowUSA2030</v>
      </c>
      <c r="F4486" s="304">
        <v>346156.33799999999</v>
      </c>
    </row>
    <row r="4487" spans="2:6">
      <c r="B4487" s="194" t="s">
        <v>684</v>
      </c>
      <c r="C4487" s="193" t="s">
        <v>648</v>
      </c>
      <c r="D4487" s="195">
        <v>2030</v>
      </c>
      <c r="E4487" s="295" t="str">
        <f t="shared" si="65"/>
        <v>MediumUSA2030</v>
      </c>
      <c r="F4487" s="304">
        <v>352162.30099999998</v>
      </c>
    </row>
    <row r="4488" spans="2:6">
      <c r="B4488" s="194" t="s">
        <v>685</v>
      </c>
      <c r="C4488" s="193" t="s">
        <v>648</v>
      </c>
      <c r="D4488" s="195">
        <v>2030</v>
      </c>
      <c r="E4488" s="295" t="str">
        <f t="shared" si="65"/>
        <v>HighUSA2030</v>
      </c>
      <c r="F4488" s="304">
        <v>358167.93049999996</v>
      </c>
    </row>
    <row r="4489" spans="2:6">
      <c r="B4489" s="194" t="s">
        <v>683</v>
      </c>
      <c r="C4489" s="193" t="s">
        <v>648</v>
      </c>
      <c r="D4489" s="195">
        <v>2035</v>
      </c>
      <c r="E4489" s="295" t="str">
        <f t="shared" si="65"/>
        <v>LowUSA2035</v>
      </c>
      <c r="F4489" s="304">
        <v>348595.14049999992</v>
      </c>
    </row>
    <row r="4490" spans="2:6">
      <c r="B4490" s="194" t="s">
        <v>684</v>
      </c>
      <c r="C4490" s="193" t="s">
        <v>648</v>
      </c>
      <c r="D4490" s="195">
        <v>2035</v>
      </c>
      <c r="E4490" s="295" t="str">
        <f t="shared" si="65"/>
        <v>MediumUSA2035</v>
      </c>
      <c r="F4490" s="304">
        <v>360016.42</v>
      </c>
    </row>
    <row r="4491" spans="2:6">
      <c r="B4491" s="194" t="s">
        <v>685</v>
      </c>
      <c r="C4491" s="193" t="s">
        <v>648</v>
      </c>
      <c r="D4491" s="195">
        <v>2035</v>
      </c>
      <c r="E4491" s="295" t="str">
        <f t="shared" si="65"/>
        <v>HighUSA2035</v>
      </c>
      <c r="F4491" s="304">
        <v>371415.72249999997</v>
      </c>
    </row>
    <row r="4492" spans="2:6">
      <c r="B4492" s="194" t="s">
        <v>683</v>
      </c>
      <c r="C4492" s="193" t="s">
        <v>648</v>
      </c>
      <c r="D4492" s="195">
        <v>2040</v>
      </c>
      <c r="E4492" s="295" t="str">
        <f t="shared" si="65"/>
        <v>LowUSA2040</v>
      </c>
      <c r="F4492" s="304">
        <v>349405.26750000031</v>
      </c>
    </row>
    <row r="4493" spans="2:6">
      <c r="B4493" s="194" t="s">
        <v>684</v>
      </c>
      <c r="C4493" s="193" t="s">
        <v>648</v>
      </c>
      <c r="D4493" s="195">
        <v>2040</v>
      </c>
      <c r="E4493" s="295" t="str">
        <f t="shared" si="65"/>
        <v>MediumUSA2040</v>
      </c>
      <c r="F4493" s="304">
        <v>366616.23950000032</v>
      </c>
    </row>
    <row r="4494" spans="2:6">
      <c r="B4494" s="194" t="s">
        <v>685</v>
      </c>
      <c r="C4494" s="193" t="s">
        <v>648</v>
      </c>
      <c r="D4494" s="195">
        <v>2040</v>
      </c>
      <c r="E4494" s="295" t="str">
        <f t="shared" si="65"/>
        <v>HighUSA2040</v>
      </c>
      <c r="F4494" s="304">
        <v>383759.69150000036</v>
      </c>
    </row>
    <row r="4495" spans="2:6">
      <c r="B4495" s="194" t="s">
        <v>683</v>
      </c>
      <c r="C4495" s="193" t="s">
        <v>648</v>
      </c>
      <c r="D4495" s="195">
        <v>2045</v>
      </c>
      <c r="E4495" s="295" t="str">
        <f t="shared" si="65"/>
        <v>LowUSA2045</v>
      </c>
      <c r="F4495" s="304">
        <v>348755.18599999993</v>
      </c>
    </row>
    <row r="4496" spans="2:6">
      <c r="B4496" s="194" t="s">
        <v>684</v>
      </c>
      <c r="C4496" s="193" t="s">
        <v>648</v>
      </c>
      <c r="D4496" s="195">
        <v>2045</v>
      </c>
      <c r="E4496" s="295" t="str">
        <f t="shared" si="65"/>
        <v>MediumUSA2045</v>
      </c>
      <c r="F4496" s="304">
        <v>371715.15399999998</v>
      </c>
    </row>
    <row r="4497" spans="2:6">
      <c r="B4497" s="194" t="s">
        <v>685</v>
      </c>
      <c r="C4497" s="193" t="s">
        <v>648</v>
      </c>
      <c r="D4497" s="195">
        <v>2045</v>
      </c>
      <c r="E4497" s="295" t="str">
        <f t="shared" si="65"/>
        <v>HighUSA2045</v>
      </c>
      <c r="F4497" s="304">
        <v>394665.92749999993</v>
      </c>
    </row>
    <row r="4498" spans="2:6">
      <c r="B4498" s="194" t="s">
        <v>683</v>
      </c>
      <c r="C4498" s="193" t="s">
        <v>648</v>
      </c>
      <c r="D4498" s="195">
        <v>2050</v>
      </c>
      <c r="E4498" s="295" t="str">
        <f t="shared" si="65"/>
        <v>LowUSA2050</v>
      </c>
      <c r="F4498" s="304">
        <v>346586.43500000023</v>
      </c>
    </row>
    <row r="4499" spans="2:6">
      <c r="B4499" s="194" t="s">
        <v>684</v>
      </c>
      <c r="C4499" s="193" t="s">
        <v>648</v>
      </c>
      <c r="D4499" s="195">
        <v>2050</v>
      </c>
      <c r="E4499" s="295" t="str">
        <f t="shared" si="65"/>
        <v>MediumUSA2050</v>
      </c>
      <c r="F4499" s="304">
        <v>375391.96250000026</v>
      </c>
    </row>
    <row r="4500" spans="2:6">
      <c r="B4500" s="194" t="s">
        <v>685</v>
      </c>
      <c r="C4500" s="193" t="s">
        <v>648</v>
      </c>
      <c r="D4500" s="195">
        <v>2050</v>
      </c>
      <c r="E4500" s="295" t="str">
        <f t="shared" si="65"/>
        <v>HighUSA2050</v>
      </c>
      <c r="F4500" s="304">
        <v>404567.91550000024</v>
      </c>
    </row>
    <row r="4501" spans="2:6">
      <c r="B4501" s="194" t="s">
        <v>682</v>
      </c>
      <c r="C4501" s="193" t="s">
        <v>650</v>
      </c>
      <c r="D4501" s="195">
        <v>2020</v>
      </c>
      <c r="E4501" s="295" t="str">
        <f t="shared" si="65"/>
        <v>EstimatesUZB2020</v>
      </c>
      <c r="F4501" s="304">
        <v>33526.656500000012</v>
      </c>
    </row>
    <row r="4502" spans="2:6">
      <c r="B4502" s="194" t="s">
        <v>683</v>
      </c>
      <c r="C4502" s="193" t="s">
        <v>650</v>
      </c>
      <c r="D4502" s="195">
        <v>2025</v>
      </c>
      <c r="E4502" s="295" t="str">
        <f t="shared" si="65"/>
        <v>LowUZB2025</v>
      </c>
      <c r="F4502" s="304">
        <v>35922.793499999992</v>
      </c>
    </row>
    <row r="4503" spans="2:6">
      <c r="B4503" s="194" t="s">
        <v>684</v>
      </c>
      <c r="C4503" s="193" t="s">
        <v>650</v>
      </c>
      <c r="D4503" s="195">
        <v>2025</v>
      </c>
      <c r="E4503" s="295" t="str">
        <f t="shared" si="65"/>
        <v>MediumUZB2025</v>
      </c>
      <c r="F4503" s="304">
        <v>36159.015999999996</v>
      </c>
    </row>
    <row r="4504" spans="2:6">
      <c r="B4504" s="194" t="s">
        <v>685</v>
      </c>
      <c r="C4504" s="193" t="s">
        <v>650</v>
      </c>
      <c r="D4504" s="195">
        <v>2025</v>
      </c>
      <c r="E4504" s="295" t="str">
        <f t="shared" si="65"/>
        <v>HighUZB2025</v>
      </c>
      <c r="F4504" s="304">
        <v>36395.19049999999</v>
      </c>
    </row>
    <row r="4505" spans="2:6">
      <c r="B4505" s="194" t="s">
        <v>683</v>
      </c>
      <c r="C4505" s="193" t="s">
        <v>650</v>
      </c>
      <c r="D4505" s="195">
        <v>2030</v>
      </c>
      <c r="E4505" s="295" t="str">
        <f t="shared" si="65"/>
        <v>LowUZB2030</v>
      </c>
      <c r="F4505" s="304">
        <v>37609.408000000018</v>
      </c>
    </row>
    <row r="4506" spans="2:6">
      <c r="B4506" s="194" t="s">
        <v>684</v>
      </c>
      <c r="C4506" s="193" t="s">
        <v>650</v>
      </c>
      <c r="D4506" s="195">
        <v>2030</v>
      </c>
      <c r="E4506" s="295" t="str">
        <f t="shared" si="65"/>
        <v>MediumUZB2030</v>
      </c>
      <c r="F4506" s="304">
        <v>38313.227500000023</v>
      </c>
    </row>
    <row r="4507" spans="2:6">
      <c r="B4507" s="194" t="s">
        <v>685</v>
      </c>
      <c r="C4507" s="193" t="s">
        <v>650</v>
      </c>
      <c r="D4507" s="195">
        <v>2030</v>
      </c>
      <c r="E4507" s="295" t="str">
        <f t="shared" ref="E4507:E4570" si="66">_xlfn.CONCAT(B4507,C4507, D4507)</f>
        <v>HighUZB2030</v>
      </c>
      <c r="F4507" s="304">
        <v>39017.055000000022</v>
      </c>
    </row>
    <row r="4508" spans="2:6">
      <c r="B4508" s="194" t="s">
        <v>683</v>
      </c>
      <c r="C4508" s="193" t="s">
        <v>650</v>
      </c>
      <c r="D4508" s="195">
        <v>2035</v>
      </c>
      <c r="E4508" s="295" t="str">
        <f t="shared" si="66"/>
        <v>LowUZB2035</v>
      </c>
      <c r="F4508" s="304">
        <v>38875.570500000009</v>
      </c>
    </row>
    <row r="4509" spans="2:6">
      <c r="B4509" s="194" t="s">
        <v>684</v>
      </c>
      <c r="C4509" s="193" t="s">
        <v>650</v>
      </c>
      <c r="D4509" s="195">
        <v>2035</v>
      </c>
      <c r="E4509" s="295" t="str">
        <f t="shared" si="66"/>
        <v>MediumUZB2035</v>
      </c>
      <c r="F4509" s="304">
        <v>40222.392000000007</v>
      </c>
    </row>
    <row r="4510" spans="2:6">
      <c r="B4510" s="194" t="s">
        <v>685</v>
      </c>
      <c r="C4510" s="193" t="s">
        <v>650</v>
      </c>
      <c r="D4510" s="195">
        <v>2035</v>
      </c>
      <c r="E4510" s="295" t="str">
        <f t="shared" si="66"/>
        <v>HighUZB2035</v>
      </c>
      <c r="F4510" s="304">
        <v>41571.020500000006</v>
      </c>
    </row>
    <row r="4511" spans="2:6">
      <c r="B4511" s="194" t="s">
        <v>683</v>
      </c>
      <c r="C4511" s="193" t="s">
        <v>650</v>
      </c>
      <c r="D4511" s="195">
        <v>2040</v>
      </c>
      <c r="E4511" s="295" t="str">
        <f t="shared" si="66"/>
        <v>LowUZB2040</v>
      </c>
      <c r="F4511" s="304">
        <v>39972.652499999997</v>
      </c>
    </row>
    <row r="4512" spans="2:6">
      <c r="B4512" s="194" t="s">
        <v>684</v>
      </c>
      <c r="C4512" s="193" t="s">
        <v>650</v>
      </c>
      <c r="D4512" s="195">
        <v>2040</v>
      </c>
      <c r="E4512" s="295" t="str">
        <f t="shared" si="66"/>
        <v>MediumUZB2040</v>
      </c>
      <c r="F4512" s="304">
        <v>42061.548999999985</v>
      </c>
    </row>
    <row r="4513" spans="2:6">
      <c r="B4513" s="194" t="s">
        <v>685</v>
      </c>
      <c r="C4513" s="193" t="s">
        <v>650</v>
      </c>
      <c r="D4513" s="195">
        <v>2040</v>
      </c>
      <c r="E4513" s="295" t="str">
        <f t="shared" si="66"/>
        <v>HighUZB2040</v>
      </c>
      <c r="F4513" s="304">
        <v>44157.658999999992</v>
      </c>
    </row>
    <row r="4514" spans="2:6">
      <c r="B4514" s="194" t="s">
        <v>683</v>
      </c>
      <c r="C4514" s="193" t="s">
        <v>650</v>
      </c>
      <c r="D4514" s="195">
        <v>2045</v>
      </c>
      <c r="E4514" s="295" t="str">
        <f t="shared" si="66"/>
        <v>LowUZB2045</v>
      </c>
      <c r="F4514" s="304">
        <v>40979.313000000009</v>
      </c>
    </row>
    <row r="4515" spans="2:6">
      <c r="B4515" s="194" t="s">
        <v>684</v>
      </c>
      <c r="C4515" s="193" t="s">
        <v>650</v>
      </c>
      <c r="D4515" s="195">
        <v>2045</v>
      </c>
      <c r="E4515" s="295" t="str">
        <f t="shared" si="66"/>
        <v>MediumUZB2045</v>
      </c>
      <c r="F4515" s="304">
        <v>43915.921000000009</v>
      </c>
    </row>
    <row r="4516" spans="2:6">
      <c r="B4516" s="194" t="s">
        <v>685</v>
      </c>
      <c r="C4516" s="193" t="s">
        <v>650</v>
      </c>
      <c r="D4516" s="195">
        <v>2045</v>
      </c>
      <c r="E4516" s="295" t="str">
        <f t="shared" si="66"/>
        <v>HighUZB2045</v>
      </c>
      <c r="F4516" s="304">
        <v>46887.896499999995</v>
      </c>
    </row>
    <row r="4517" spans="2:6">
      <c r="B4517" s="194" t="s">
        <v>683</v>
      </c>
      <c r="C4517" s="193" t="s">
        <v>650</v>
      </c>
      <c r="D4517" s="195">
        <v>2050</v>
      </c>
      <c r="E4517" s="295" t="str">
        <f t="shared" si="66"/>
        <v>LowUZB2050</v>
      </c>
      <c r="F4517" s="304">
        <v>41685.370999999985</v>
      </c>
    </row>
    <row r="4518" spans="2:6">
      <c r="B4518" s="194" t="s">
        <v>684</v>
      </c>
      <c r="C4518" s="193" t="s">
        <v>650</v>
      </c>
      <c r="D4518" s="195">
        <v>2050</v>
      </c>
      <c r="E4518" s="295" t="str">
        <f t="shared" si="66"/>
        <v>MediumUZB2050</v>
      </c>
      <c r="F4518" s="304">
        <v>45593.149499999992</v>
      </c>
    </row>
    <row r="4519" spans="2:6">
      <c r="B4519" s="194" t="s">
        <v>685</v>
      </c>
      <c r="C4519" s="193" t="s">
        <v>650</v>
      </c>
      <c r="D4519" s="195">
        <v>2050</v>
      </c>
      <c r="E4519" s="295" t="str">
        <f t="shared" si="66"/>
        <v>HighUZB2050</v>
      </c>
      <c r="F4519" s="304">
        <v>49624.074499999988</v>
      </c>
    </row>
    <row r="4520" spans="2:6">
      <c r="B4520" s="194" t="s">
        <v>682</v>
      </c>
      <c r="C4520" s="193" t="s">
        <v>652</v>
      </c>
      <c r="D4520" s="195">
        <v>2020</v>
      </c>
      <c r="E4520" s="295" t="str">
        <f t="shared" si="66"/>
        <v>EstimatesVCT2020</v>
      </c>
      <c r="F4520" s="304">
        <v>104.63250000000002</v>
      </c>
    </row>
    <row r="4521" spans="2:6">
      <c r="B4521" s="194" t="s">
        <v>683</v>
      </c>
      <c r="C4521" s="193" t="s">
        <v>652</v>
      </c>
      <c r="D4521" s="195">
        <v>2025</v>
      </c>
      <c r="E4521" s="295" t="str">
        <f t="shared" si="66"/>
        <v>LowVCT2025</v>
      </c>
      <c r="F4521" s="304">
        <v>103.18399999999997</v>
      </c>
    </row>
    <row r="4522" spans="2:6">
      <c r="B4522" s="194" t="s">
        <v>684</v>
      </c>
      <c r="C4522" s="193" t="s">
        <v>652</v>
      </c>
      <c r="D4522" s="195">
        <v>2025</v>
      </c>
      <c r="E4522" s="295" t="str">
        <f t="shared" si="66"/>
        <v>MediumVCT2025</v>
      </c>
      <c r="F4522" s="304">
        <v>103.82299999999996</v>
      </c>
    </row>
    <row r="4523" spans="2:6">
      <c r="B4523" s="194" t="s">
        <v>685</v>
      </c>
      <c r="C4523" s="193" t="s">
        <v>652</v>
      </c>
      <c r="D4523" s="195">
        <v>2025</v>
      </c>
      <c r="E4523" s="295" t="str">
        <f t="shared" si="66"/>
        <v>HighVCT2025</v>
      </c>
      <c r="F4523" s="304">
        <v>104.46299999999997</v>
      </c>
    </row>
    <row r="4524" spans="2:6">
      <c r="B4524" s="194" t="s">
        <v>683</v>
      </c>
      <c r="C4524" s="193" t="s">
        <v>652</v>
      </c>
      <c r="D4524" s="195">
        <v>2030</v>
      </c>
      <c r="E4524" s="295" t="str">
        <f t="shared" si="66"/>
        <v>LowVCT2030</v>
      </c>
      <c r="F4524" s="304">
        <v>102.39699999999998</v>
      </c>
    </row>
    <row r="4525" spans="2:6">
      <c r="B4525" s="194" t="s">
        <v>684</v>
      </c>
      <c r="C4525" s="193" t="s">
        <v>652</v>
      </c>
      <c r="D4525" s="195">
        <v>2030</v>
      </c>
      <c r="E4525" s="295" t="str">
        <f t="shared" si="66"/>
        <v>MediumVCT2030</v>
      </c>
      <c r="F4525" s="304">
        <v>104.3215</v>
      </c>
    </row>
    <row r="4526" spans="2:6">
      <c r="B4526" s="194" t="s">
        <v>685</v>
      </c>
      <c r="C4526" s="193" t="s">
        <v>652</v>
      </c>
      <c r="D4526" s="195">
        <v>2030</v>
      </c>
      <c r="E4526" s="295" t="str">
        <f t="shared" si="66"/>
        <v>HighVCT2030</v>
      </c>
      <c r="F4526" s="304">
        <v>106.24249999999999</v>
      </c>
    </row>
    <row r="4527" spans="2:6">
      <c r="B4527" s="194" t="s">
        <v>683</v>
      </c>
      <c r="C4527" s="193" t="s">
        <v>652</v>
      </c>
      <c r="D4527" s="195">
        <v>2035</v>
      </c>
      <c r="E4527" s="295" t="str">
        <f t="shared" si="66"/>
        <v>LowVCT2035</v>
      </c>
      <c r="F4527" s="304">
        <v>100.82499999999995</v>
      </c>
    </row>
    <row r="4528" spans="2:6">
      <c r="B4528" s="194" t="s">
        <v>684</v>
      </c>
      <c r="C4528" s="193" t="s">
        <v>652</v>
      </c>
      <c r="D4528" s="195">
        <v>2035</v>
      </c>
      <c r="E4528" s="295" t="str">
        <f t="shared" si="66"/>
        <v>MediumVCT2035</v>
      </c>
      <c r="F4528" s="304">
        <v>104.43749999999993</v>
      </c>
    </row>
    <row r="4529" spans="2:6">
      <c r="B4529" s="194" t="s">
        <v>685</v>
      </c>
      <c r="C4529" s="193" t="s">
        <v>652</v>
      </c>
      <c r="D4529" s="195">
        <v>2035</v>
      </c>
      <c r="E4529" s="295" t="str">
        <f t="shared" si="66"/>
        <v>HighVCT2035</v>
      </c>
      <c r="F4529" s="304">
        <v>108.04799999999993</v>
      </c>
    </row>
    <row r="4530" spans="2:6">
      <c r="B4530" s="194" t="s">
        <v>683</v>
      </c>
      <c r="C4530" s="193" t="s">
        <v>652</v>
      </c>
      <c r="D4530" s="195">
        <v>2040</v>
      </c>
      <c r="E4530" s="295" t="str">
        <f t="shared" si="66"/>
        <v>LowVCT2040</v>
      </c>
      <c r="F4530" s="304">
        <v>98.689500000000038</v>
      </c>
    </row>
    <row r="4531" spans="2:6">
      <c r="B4531" s="194" t="s">
        <v>684</v>
      </c>
      <c r="C4531" s="193" t="s">
        <v>652</v>
      </c>
      <c r="D4531" s="195">
        <v>2040</v>
      </c>
      <c r="E4531" s="295" t="str">
        <f t="shared" si="66"/>
        <v>MediumVCT2040</v>
      </c>
      <c r="F4531" s="304">
        <v>104.07050000000004</v>
      </c>
    </row>
    <row r="4532" spans="2:6">
      <c r="B4532" s="194" t="s">
        <v>685</v>
      </c>
      <c r="C4532" s="193" t="s">
        <v>652</v>
      </c>
      <c r="D4532" s="195">
        <v>2040</v>
      </c>
      <c r="E4532" s="295" t="str">
        <f t="shared" si="66"/>
        <v>HighVCT2040</v>
      </c>
      <c r="F4532" s="304">
        <v>109.45950000000005</v>
      </c>
    </row>
    <row r="4533" spans="2:6">
      <c r="B4533" s="194" t="s">
        <v>683</v>
      </c>
      <c r="C4533" s="193" t="s">
        <v>652</v>
      </c>
      <c r="D4533" s="195">
        <v>2045</v>
      </c>
      <c r="E4533" s="295" t="str">
        <f t="shared" si="66"/>
        <v>LowVCT2045</v>
      </c>
      <c r="F4533" s="304">
        <v>96.00849999999997</v>
      </c>
    </row>
    <row r="4534" spans="2:6">
      <c r="B4534" s="194" t="s">
        <v>684</v>
      </c>
      <c r="C4534" s="193" t="s">
        <v>652</v>
      </c>
      <c r="D4534" s="195">
        <v>2045</v>
      </c>
      <c r="E4534" s="295" t="str">
        <f t="shared" si="66"/>
        <v>MediumVCT2045</v>
      </c>
      <c r="F4534" s="304">
        <v>103.15799999999999</v>
      </c>
    </row>
    <row r="4535" spans="2:6">
      <c r="B4535" s="194" t="s">
        <v>685</v>
      </c>
      <c r="C4535" s="193" t="s">
        <v>652</v>
      </c>
      <c r="D4535" s="195">
        <v>2045</v>
      </c>
      <c r="E4535" s="295" t="str">
        <f t="shared" si="66"/>
        <v>HighVCT2045</v>
      </c>
      <c r="F4535" s="304">
        <v>110.38000000000002</v>
      </c>
    </row>
    <row r="4536" spans="2:6">
      <c r="B4536" s="194" t="s">
        <v>683</v>
      </c>
      <c r="C4536" s="193" t="s">
        <v>652</v>
      </c>
      <c r="D4536" s="195">
        <v>2050</v>
      </c>
      <c r="E4536" s="295" t="str">
        <f t="shared" si="66"/>
        <v>LowVCT2050</v>
      </c>
      <c r="F4536" s="304">
        <v>92.715500000000034</v>
      </c>
    </row>
    <row r="4537" spans="2:6">
      <c r="B4537" s="194" t="s">
        <v>684</v>
      </c>
      <c r="C4537" s="193" t="s">
        <v>652</v>
      </c>
      <c r="D4537" s="195">
        <v>2050</v>
      </c>
      <c r="E4537" s="295" t="str">
        <f t="shared" si="66"/>
        <v>MediumVCT2050</v>
      </c>
      <c r="F4537" s="304">
        <v>101.69050000000004</v>
      </c>
    </row>
    <row r="4538" spans="2:6">
      <c r="B4538" s="194" t="s">
        <v>685</v>
      </c>
      <c r="C4538" s="193" t="s">
        <v>652</v>
      </c>
      <c r="D4538" s="195">
        <v>2050</v>
      </c>
      <c r="E4538" s="295" t="str">
        <f t="shared" si="66"/>
        <v>HighVCT2050</v>
      </c>
      <c r="F4538" s="304">
        <v>110.93700000000004</v>
      </c>
    </row>
    <row r="4539" spans="2:6">
      <c r="B4539" s="207" t="s">
        <v>682</v>
      </c>
      <c r="C4539" s="193" t="s">
        <v>654</v>
      </c>
      <c r="D4539" s="195">
        <v>2020</v>
      </c>
      <c r="E4539" s="295" t="str">
        <f t="shared" si="66"/>
        <v>EstimatesVEN2020</v>
      </c>
      <c r="F4539" s="304">
        <v>28490.453499999992</v>
      </c>
    </row>
    <row r="4540" spans="2:6">
      <c r="B4540" s="194" t="s">
        <v>683</v>
      </c>
      <c r="C4540" s="193" t="s">
        <v>654</v>
      </c>
      <c r="D4540" s="195">
        <v>2025</v>
      </c>
      <c r="E4540" s="295" t="str">
        <f t="shared" si="66"/>
        <v>LowVEN2025</v>
      </c>
      <c r="F4540" s="304">
        <v>29743.099500000004</v>
      </c>
    </row>
    <row r="4541" spans="2:6">
      <c r="B4541" s="194" t="s">
        <v>684</v>
      </c>
      <c r="C4541" s="193" t="s">
        <v>654</v>
      </c>
      <c r="D4541" s="195">
        <v>2025</v>
      </c>
      <c r="E4541" s="295" t="str">
        <f t="shared" si="66"/>
        <v>MediumVEN2025</v>
      </c>
      <c r="F4541" s="304">
        <v>29926.368000000006</v>
      </c>
    </row>
    <row r="4542" spans="2:6">
      <c r="B4542" s="194" t="s">
        <v>685</v>
      </c>
      <c r="C4542" s="193" t="s">
        <v>654</v>
      </c>
      <c r="D4542" s="195">
        <v>2025</v>
      </c>
      <c r="E4542" s="295" t="str">
        <f t="shared" si="66"/>
        <v>HighVEN2025</v>
      </c>
      <c r="F4542" s="304">
        <v>30109.742500000008</v>
      </c>
    </row>
    <row r="4543" spans="2:6">
      <c r="B4543" s="194" t="s">
        <v>683</v>
      </c>
      <c r="C4543" s="193" t="s">
        <v>654</v>
      </c>
      <c r="D4543" s="195">
        <v>2030</v>
      </c>
      <c r="E4543" s="295" t="str">
        <f t="shared" si="66"/>
        <v>LowVEN2030</v>
      </c>
      <c r="F4543" s="304">
        <v>31411.639500000001</v>
      </c>
    </row>
    <row r="4544" spans="2:6">
      <c r="B4544" s="194" t="s">
        <v>684</v>
      </c>
      <c r="C4544" s="193" t="s">
        <v>654</v>
      </c>
      <c r="D4544" s="195">
        <v>2030</v>
      </c>
      <c r="E4544" s="295" t="str">
        <f t="shared" si="66"/>
        <v>MediumVEN2030</v>
      </c>
      <c r="F4544" s="304">
        <v>32027.460500000005</v>
      </c>
    </row>
    <row r="4545" spans="2:6">
      <c r="B4545" s="194" t="s">
        <v>685</v>
      </c>
      <c r="C4545" s="193" t="s">
        <v>654</v>
      </c>
      <c r="D4545" s="195">
        <v>2030</v>
      </c>
      <c r="E4545" s="295" t="str">
        <f t="shared" si="66"/>
        <v>HighVEN2030</v>
      </c>
      <c r="F4545" s="304">
        <v>32644.243500000008</v>
      </c>
    </row>
    <row r="4546" spans="2:6">
      <c r="B4546" s="194" t="s">
        <v>683</v>
      </c>
      <c r="C4546" s="193" t="s">
        <v>654</v>
      </c>
      <c r="D4546" s="195">
        <v>2035</v>
      </c>
      <c r="E4546" s="295" t="str">
        <f t="shared" si="66"/>
        <v>LowVEN2035</v>
      </c>
      <c r="F4546" s="304">
        <v>32173.362500000014</v>
      </c>
    </row>
    <row r="4547" spans="2:6">
      <c r="B4547" s="194" t="s">
        <v>684</v>
      </c>
      <c r="C4547" s="193" t="s">
        <v>654</v>
      </c>
      <c r="D4547" s="195">
        <v>2035</v>
      </c>
      <c r="E4547" s="295" t="str">
        <f t="shared" si="66"/>
        <v>MediumVEN2035</v>
      </c>
      <c r="F4547" s="304">
        <v>33399.450500000014</v>
      </c>
    </row>
    <row r="4548" spans="2:6">
      <c r="B4548" s="194" t="s">
        <v>685</v>
      </c>
      <c r="C4548" s="193" t="s">
        <v>654</v>
      </c>
      <c r="D4548" s="195">
        <v>2035</v>
      </c>
      <c r="E4548" s="295" t="str">
        <f t="shared" si="66"/>
        <v>HighVEN2035</v>
      </c>
      <c r="F4548" s="304">
        <v>34627.016500000005</v>
      </c>
    </row>
    <row r="4549" spans="2:6">
      <c r="B4549" s="194" t="s">
        <v>683</v>
      </c>
      <c r="C4549" s="193" t="s">
        <v>654</v>
      </c>
      <c r="D4549" s="195">
        <v>2040</v>
      </c>
      <c r="E4549" s="295" t="str">
        <f t="shared" si="66"/>
        <v>LowVEN2040</v>
      </c>
      <c r="F4549" s="304">
        <v>32592.107499999991</v>
      </c>
    </row>
    <row r="4550" spans="2:6">
      <c r="B4550" s="194" t="s">
        <v>684</v>
      </c>
      <c r="C4550" s="193" t="s">
        <v>654</v>
      </c>
      <c r="D4550" s="195">
        <v>2040</v>
      </c>
      <c r="E4550" s="295" t="str">
        <f t="shared" si="66"/>
        <v>MediumVEN2040</v>
      </c>
      <c r="F4550" s="304">
        <v>34467.669500000004</v>
      </c>
    </row>
    <row r="4551" spans="2:6">
      <c r="B4551" s="194" t="s">
        <v>685</v>
      </c>
      <c r="C4551" s="193" t="s">
        <v>654</v>
      </c>
      <c r="D4551" s="195">
        <v>2040</v>
      </c>
      <c r="E4551" s="295" t="str">
        <f t="shared" si="66"/>
        <v>HighVEN2040</v>
      </c>
      <c r="F4551" s="304">
        <v>36346.76200000001</v>
      </c>
    </row>
    <row r="4552" spans="2:6">
      <c r="B4552" s="194" t="s">
        <v>683</v>
      </c>
      <c r="C4552" s="193" t="s">
        <v>654</v>
      </c>
      <c r="D4552" s="195">
        <v>2045</v>
      </c>
      <c r="E4552" s="295" t="str">
        <f t="shared" si="66"/>
        <v>LowVEN2045</v>
      </c>
      <c r="F4552" s="304">
        <v>32744.670500000004</v>
      </c>
    </row>
    <row r="4553" spans="2:6">
      <c r="B4553" s="194" t="s">
        <v>684</v>
      </c>
      <c r="C4553" s="193" t="s">
        <v>654</v>
      </c>
      <c r="D4553" s="195">
        <v>2045</v>
      </c>
      <c r="E4553" s="295" t="str">
        <f t="shared" si="66"/>
        <v>MediumVEN2045</v>
      </c>
      <c r="F4553" s="304">
        <v>35288.945499999965</v>
      </c>
    </row>
    <row r="4554" spans="2:6">
      <c r="B4554" s="194" t="s">
        <v>685</v>
      </c>
      <c r="C4554" s="193" t="s">
        <v>654</v>
      </c>
      <c r="D4554" s="195">
        <v>2045</v>
      </c>
      <c r="E4554" s="295" t="str">
        <f t="shared" si="66"/>
        <v>HighVEN2045</v>
      </c>
      <c r="F4554" s="304">
        <v>37871.284499999972</v>
      </c>
    </row>
    <row r="4555" spans="2:6">
      <c r="B4555" s="194" t="s">
        <v>683</v>
      </c>
      <c r="C4555" s="193" t="s">
        <v>654</v>
      </c>
      <c r="D4555" s="195">
        <v>2050</v>
      </c>
      <c r="E4555" s="295" t="str">
        <f t="shared" si="66"/>
        <v>LowVEN2050</v>
      </c>
      <c r="F4555" s="304">
        <v>32662.541499999996</v>
      </c>
    </row>
    <row r="4556" spans="2:6">
      <c r="B4556" s="194" t="s">
        <v>684</v>
      </c>
      <c r="C4556" s="193" t="s">
        <v>654</v>
      </c>
      <c r="D4556" s="195">
        <v>2050</v>
      </c>
      <c r="E4556" s="295" t="str">
        <f t="shared" si="66"/>
        <v>MediumVEN2050</v>
      </c>
      <c r="F4556" s="304">
        <v>35937.404000000002</v>
      </c>
    </row>
    <row r="4557" spans="2:6">
      <c r="B4557" s="194" t="s">
        <v>685</v>
      </c>
      <c r="C4557" s="193" t="s">
        <v>654</v>
      </c>
      <c r="D4557" s="195">
        <v>2050</v>
      </c>
      <c r="E4557" s="295" t="str">
        <f t="shared" si="66"/>
        <v>HighVEN2050</v>
      </c>
      <c r="F4557" s="304">
        <v>39353.227500000015</v>
      </c>
    </row>
    <row r="4558" spans="2:6">
      <c r="B4558" s="194" t="s">
        <v>682</v>
      </c>
      <c r="C4558" s="193" t="s">
        <v>656</v>
      </c>
      <c r="D4558" s="195">
        <v>2020</v>
      </c>
      <c r="E4558" s="295" t="str">
        <f t="shared" si="66"/>
        <v>EstimatesVGB2020</v>
      </c>
      <c r="F4558" s="304">
        <v>30.910000000000007</v>
      </c>
    </row>
    <row r="4559" spans="2:6">
      <c r="B4559" s="194" t="s">
        <v>683</v>
      </c>
      <c r="C4559" s="193" t="s">
        <v>656</v>
      </c>
      <c r="D4559" s="195">
        <v>2025</v>
      </c>
      <c r="E4559" s="295" t="str">
        <f t="shared" si="66"/>
        <v>LowVGB2025</v>
      </c>
      <c r="F4559" s="304">
        <v>31.781500000000008</v>
      </c>
    </row>
    <row r="4560" spans="2:6">
      <c r="B4560" s="194" t="s">
        <v>684</v>
      </c>
      <c r="C4560" s="193" t="s">
        <v>656</v>
      </c>
      <c r="D4560" s="195">
        <v>2025</v>
      </c>
      <c r="E4560" s="295" t="str">
        <f t="shared" si="66"/>
        <v>MediumVGB2025</v>
      </c>
      <c r="F4560" s="304">
        <v>31.984000000000009</v>
      </c>
    </row>
    <row r="4561" spans="2:6">
      <c r="B4561" s="194" t="s">
        <v>685</v>
      </c>
      <c r="C4561" s="193" t="s">
        <v>656</v>
      </c>
      <c r="D4561" s="195">
        <v>2025</v>
      </c>
      <c r="E4561" s="295" t="str">
        <f t="shared" si="66"/>
        <v>HighVGB2025</v>
      </c>
      <c r="F4561" s="304">
        <v>32.186</v>
      </c>
    </row>
    <row r="4562" spans="2:6">
      <c r="B4562" s="194" t="s">
        <v>683</v>
      </c>
      <c r="C4562" s="193" t="s">
        <v>656</v>
      </c>
      <c r="D4562" s="195">
        <v>2030</v>
      </c>
      <c r="E4562" s="295" t="str">
        <f t="shared" si="66"/>
        <v>LowVGB2030</v>
      </c>
      <c r="F4562" s="304">
        <v>32.38750000000001</v>
      </c>
    </row>
    <row r="4563" spans="2:6">
      <c r="B4563" s="194" t="s">
        <v>684</v>
      </c>
      <c r="C4563" s="193" t="s">
        <v>656</v>
      </c>
      <c r="D4563" s="195">
        <v>2030</v>
      </c>
      <c r="E4563" s="295" t="str">
        <f t="shared" si="66"/>
        <v>MediumVGB2030</v>
      </c>
      <c r="F4563" s="304">
        <v>32.995000000000012</v>
      </c>
    </row>
    <row r="4564" spans="2:6">
      <c r="B4564" s="194" t="s">
        <v>685</v>
      </c>
      <c r="C4564" s="193" t="s">
        <v>656</v>
      </c>
      <c r="D4564" s="195">
        <v>2030</v>
      </c>
      <c r="E4564" s="295" t="str">
        <f t="shared" si="66"/>
        <v>HighVGB2030</v>
      </c>
      <c r="F4564" s="304">
        <v>33.603500000000004</v>
      </c>
    </row>
    <row r="4565" spans="2:6">
      <c r="B4565" s="194" t="s">
        <v>683</v>
      </c>
      <c r="C4565" s="193" t="s">
        <v>656</v>
      </c>
      <c r="D4565" s="195">
        <v>2035</v>
      </c>
      <c r="E4565" s="295" t="str">
        <f t="shared" si="66"/>
        <v>LowVGB2035</v>
      </c>
      <c r="F4565" s="304">
        <v>32.692499999999988</v>
      </c>
    </row>
    <row r="4566" spans="2:6">
      <c r="B4566" s="194" t="s">
        <v>684</v>
      </c>
      <c r="C4566" s="193" t="s">
        <v>656</v>
      </c>
      <c r="D4566" s="195">
        <v>2035</v>
      </c>
      <c r="E4566" s="295" t="str">
        <f t="shared" si="66"/>
        <v>MediumVGB2035</v>
      </c>
      <c r="F4566" s="304">
        <v>33.830999999999989</v>
      </c>
    </row>
    <row r="4567" spans="2:6">
      <c r="B4567" s="194" t="s">
        <v>685</v>
      </c>
      <c r="C4567" s="193" t="s">
        <v>656</v>
      </c>
      <c r="D4567" s="195">
        <v>2035</v>
      </c>
      <c r="E4567" s="295" t="str">
        <f t="shared" si="66"/>
        <v>HighVGB2035</v>
      </c>
      <c r="F4567" s="304">
        <v>34.970499999999994</v>
      </c>
    </row>
    <row r="4568" spans="2:6">
      <c r="B4568" s="194" t="s">
        <v>683</v>
      </c>
      <c r="C4568" s="193" t="s">
        <v>656</v>
      </c>
      <c r="D4568" s="195">
        <v>2040</v>
      </c>
      <c r="E4568" s="295" t="str">
        <f t="shared" si="66"/>
        <v>LowVGB2040</v>
      </c>
      <c r="F4568" s="304">
        <v>32.76700000000001</v>
      </c>
    </row>
    <row r="4569" spans="2:6">
      <c r="B4569" s="194" t="s">
        <v>684</v>
      </c>
      <c r="C4569" s="193" t="s">
        <v>656</v>
      </c>
      <c r="D4569" s="195">
        <v>2040</v>
      </c>
      <c r="E4569" s="295" t="str">
        <f t="shared" si="66"/>
        <v>MediumVGB2040</v>
      </c>
      <c r="F4569" s="304">
        <v>34.449500000000008</v>
      </c>
    </row>
    <row r="4570" spans="2:6">
      <c r="B4570" s="194" t="s">
        <v>685</v>
      </c>
      <c r="C4570" s="193" t="s">
        <v>656</v>
      </c>
      <c r="D4570" s="195">
        <v>2040</v>
      </c>
      <c r="E4570" s="295" t="str">
        <f t="shared" si="66"/>
        <v>HighVGB2040</v>
      </c>
      <c r="F4570" s="304">
        <v>36.134000000000007</v>
      </c>
    </row>
    <row r="4571" spans="2:6">
      <c r="B4571" s="194" t="s">
        <v>683</v>
      </c>
      <c r="C4571" s="193" t="s">
        <v>656</v>
      </c>
      <c r="D4571" s="195">
        <v>2045</v>
      </c>
      <c r="E4571" s="295" t="str">
        <f t="shared" ref="E4571:E4634" si="67">_xlfn.CONCAT(B4571,C4571, D4571)</f>
        <v>LowVGB2045</v>
      </c>
      <c r="F4571" s="304">
        <v>32.584000000000024</v>
      </c>
    </row>
    <row r="4572" spans="2:6">
      <c r="B4572" s="194" t="s">
        <v>684</v>
      </c>
      <c r="C4572" s="193" t="s">
        <v>656</v>
      </c>
      <c r="D4572" s="195">
        <v>2045</v>
      </c>
      <c r="E4572" s="295" t="str">
        <f t="shared" si="67"/>
        <v>MediumVGB2045</v>
      </c>
      <c r="F4572" s="304">
        <v>34.768000000000015</v>
      </c>
    </row>
    <row r="4573" spans="2:6">
      <c r="B4573" s="194" t="s">
        <v>685</v>
      </c>
      <c r="C4573" s="193" t="s">
        <v>656</v>
      </c>
      <c r="D4573" s="195">
        <v>2045</v>
      </c>
      <c r="E4573" s="295" t="str">
        <f t="shared" si="67"/>
        <v>HighVGB2045</v>
      </c>
      <c r="F4573" s="304">
        <v>36.96050000000001</v>
      </c>
    </row>
    <row r="4574" spans="2:6">
      <c r="B4574" s="194" t="s">
        <v>683</v>
      </c>
      <c r="C4574" s="193" t="s">
        <v>656</v>
      </c>
      <c r="D4574" s="195">
        <v>2050</v>
      </c>
      <c r="E4574" s="295" t="str">
        <f t="shared" si="67"/>
        <v>LowVGB2050</v>
      </c>
      <c r="F4574" s="304">
        <v>32.125500000000009</v>
      </c>
    </row>
    <row r="4575" spans="2:6">
      <c r="B4575" s="194" t="s">
        <v>684</v>
      </c>
      <c r="C4575" s="193" t="s">
        <v>656</v>
      </c>
      <c r="D4575" s="195">
        <v>2050</v>
      </c>
      <c r="E4575" s="295" t="str">
        <f t="shared" si="67"/>
        <v>MediumVGB2050</v>
      </c>
      <c r="F4575" s="304">
        <v>34.768000000000022</v>
      </c>
    </row>
    <row r="4576" spans="2:6">
      <c r="B4576" s="194" t="s">
        <v>685</v>
      </c>
      <c r="C4576" s="193" t="s">
        <v>656</v>
      </c>
      <c r="D4576" s="195">
        <v>2050</v>
      </c>
      <c r="E4576" s="295" t="str">
        <f t="shared" si="67"/>
        <v>HighVGB2050</v>
      </c>
      <c r="F4576" s="304">
        <v>37.449500000000015</v>
      </c>
    </row>
    <row r="4577" spans="2:6">
      <c r="B4577" s="194" t="s">
        <v>682</v>
      </c>
      <c r="C4577" s="193" t="s">
        <v>658</v>
      </c>
      <c r="D4577" s="195">
        <v>2020</v>
      </c>
      <c r="E4577" s="295" t="str">
        <f t="shared" si="67"/>
        <v>EstimatesVIR2020</v>
      </c>
      <c r="F4577" s="304">
        <v>100.44250000000001</v>
      </c>
    </row>
    <row r="4578" spans="2:6">
      <c r="B4578" s="194" t="s">
        <v>683</v>
      </c>
      <c r="C4578" s="193" t="s">
        <v>658</v>
      </c>
      <c r="D4578" s="195">
        <v>2025</v>
      </c>
      <c r="E4578" s="295" t="str">
        <f t="shared" si="67"/>
        <v>LowVIR2025</v>
      </c>
      <c r="F4578" s="304">
        <v>96.878500000000045</v>
      </c>
    </row>
    <row r="4579" spans="2:6">
      <c r="B4579" s="194" t="s">
        <v>684</v>
      </c>
      <c r="C4579" s="193" t="s">
        <v>658</v>
      </c>
      <c r="D4579" s="195">
        <v>2025</v>
      </c>
      <c r="E4579" s="295" t="str">
        <f t="shared" si="67"/>
        <v>MediumVIR2025</v>
      </c>
      <c r="F4579" s="304">
        <v>97.326500000000024</v>
      </c>
    </row>
    <row r="4580" spans="2:6">
      <c r="B4580" s="194" t="s">
        <v>685</v>
      </c>
      <c r="C4580" s="193" t="s">
        <v>658</v>
      </c>
      <c r="D4580" s="195">
        <v>2025</v>
      </c>
      <c r="E4580" s="295" t="str">
        <f t="shared" si="67"/>
        <v>HighVIR2025</v>
      </c>
      <c r="F4580" s="304">
        <v>97.774500000000032</v>
      </c>
    </row>
    <row r="4581" spans="2:6">
      <c r="B4581" s="194" t="s">
        <v>683</v>
      </c>
      <c r="C4581" s="193" t="s">
        <v>658</v>
      </c>
      <c r="D4581" s="195">
        <v>2030</v>
      </c>
      <c r="E4581" s="295" t="str">
        <f t="shared" si="67"/>
        <v>LowVIR2030</v>
      </c>
      <c r="F4581" s="304">
        <v>92.111499999999992</v>
      </c>
    </row>
    <row r="4582" spans="2:6">
      <c r="B4582" s="194" t="s">
        <v>684</v>
      </c>
      <c r="C4582" s="193" t="s">
        <v>658</v>
      </c>
      <c r="D4582" s="195">
        <v>2030</v>
      </c>
      <c r="E4582" s="295" t="str">
        <f t="shared" si="67"/>
        <v>MediumVIR2030</v>
      </c>
      <c r="F4582" s="304">
        <v>93.418999999999997</v>
      </c>
    </row>
    <row r="4583" spans="2:6">
      <c r="B4583" s="194" t="s">
        <v>685</v>
      </c>
      <c r="C4583" s="193" t="s">
        <v>658</v>
      </c>
      <c r="D4583" s="195">
        <v>2030</v>
      </c>
      <c r="E4583" s="295" t="str">
        <f t="shared" si="67"/>
        <v>HighVIR2030</v>
      </c>
      <c r="F4583" s="304">
        <v>94.726500000000001</v>
      </c>
    </row>
    <row r="4584" spans="2:6">
      <c r="B4584" s="194" t="s">
        <v>683</v>
      </c>
      <c r="C4584" s="193" t="s">
        <v>658</v>
      </c>
      <c r="D4584" s="195">
        <v>2035</v>
      </c>
      <c r="E4584" s="295" t="str">
        <f t="shared" si="67"/>
        <v>LowVIR2035</v>
      </c>
      <c r="F4584" s="304">
        <v>86.958999999999975</v>
      </c>
    </row>
    <row r="4585" spans="2:6">
      <c r="B4585" s="194" t="s">
        <v>684</v>
      </c>
      <c r="C4585" s="193" t="s">
        <v>658</v>
      </c>
      <c r="D4585" s="195">
        <v>2035</v>
      </c>
      <c r="E4585" s="295" t="str">
        <f t="shared" si="67"/>
        <v>MediumVIR2035</v>
      </c>
      <c r="F4585" s="304">
        <v>89.433999999999969</v>
      </c>
    </row>
    <row r="4586" spans="2:6">
      <c r="B4586" s="194" t="s">
        <v>685</v>
      </c>
      <c r="C4586" s="193" t="s">
        <v>658</v>
      </c>
      <c r="D4586" s="195">
        <v>2035</v>
      </c>
      <c r="E4586" s="295" t="str">
        <f t="shared" si="67"/>
        <v>HighVIR2035</v>
      </c>
      <c r="F4586" s="304">
        <v>91.902999999999992</v>
      </c>
    </row>
    <row r="4587" spans="2:6">
      <c r="B4587" s="194" t="s">
        <v>683</v>
      </c>
      <c r="C4587" s="193" t="s">
        <v>658</v>
      </c>
      <c r="D4587" s="195">
        <v>2040</v>
      </c>
      <c r="E4587" s="295" t="str">
        <f t="shared" si="67"/>
        <v>LowVIR2040</v>
      </c>
      <c r="F4587" s="304">
        <v>81.810999999999979</v>
      </c>
    </row>
    <row r="4588" spans="2:6">
      <c r="B4588" s="194" t="s">
        <v>684</v>
      </c>
      <c r="C4588" s="193" t="s">
        <v>658</v>
      </c>
      <c r="D4588" s="195">
        <v>2040</v>
      </c>
      <c r="E4588" s="295" t="str">
        <f t="shared" si="67"/>
        <v>MediumVIR2040</v>
      </c>
      <c r="F4588" s="304">
        <v>85.561999999999983</v>
      </c>
    </row>
    <row r="4589" spans="2:6">
      <c r="B4589" s="194" t="s">
        <v>685</v>
      </c>
      <c r="C4589" s="193" t="s">
        <v>658</v>
      </c>
      <c r="D4589" s="195">
        <v>2040</v>
      </c>
      <c r="E4589" s="295" t="str">
        <f t="shared" si="67"/>
        <v>HighVIR2040</v>
      </c>
      <c r="F4589" s="304">
        <v>89.326499999999996</v>
      </c>
    </row>
    <row r="4590" spans="2:6">
      <c r="B4590" s="194" t="s">
        <v>683</v>
      </c>
      <c r="C4590" s="193" t="s">
        <v>658</v>
      </c>
      <c r="D4590" s="195">
        <v>2045</v>
      </c>
      <c r="E4590" s="295" t="str">
        <f t="shared" si="67"/>
        <v>LowVIR2045</v>
      </c>
      <c r="F4590" s="304">
        <v>76.627499999999998</v>
      </c>
    </row>
    <row r="4591" spans="2:6">
      <c r="B4591" s="194" t="s">
        <v>684</v>
      </c>
      <c r="C4591" s="193" t="s">
        <v>658</v>
      </c>
      <c r="D4591" s="195">
        <v>2045</v>
      </c>
      <c r="E4591" s="295" t="str">
        <f t="shared" si="67"/>
        <v>MediumVIR2045</v>
      </c>
      <c r="F4591" s="304">
        <v>81.672999999999988</v>
      </c>
    </row>
    <row r="4592" spans="2:6">
      <c r="B4592" s="194" t="s">
        <v>685</v>
      </c>
      <c r="C4592" s="193" t="s">
        <v>658</v>
      </c>
      <c r="D4592" s="195">
        <v>2045</v>
      </c>
      <c r="E4592" s="295" t="str">
        <f t="shared" si="67"/>
        <v>HighVIR2045</v>
      </c>
      <c r="F4592" s="304">
        <v>86.755499999999969</v>
      </c>
    </row>
    <row r="4593" spans="2:6">
      <c r="B4593" s="194" t="s">
        <v>683</v>
      </c>
      <c r="C4593" s="193" t="s">
        <v>658</v>
      </c>
      <c r="D4593" s="195">
        <v>2050</v>
      </c>
      <c r="E4593" s="295" t="str">
        <f t="shared" si="67"/>
        <v>LowVIR2050</v>
      </c>
      <c r="F4593" s="304">
        <v>71.166499999999985</v>
      </c>
    </row>
    <row r="4594" spans="2:6">
      <c r="B4594" s="194" t="s">
        <v>684</v>
      </c>
      <c r="C4594" s="193" t="s">
        <v>658</v>
      </c>
      <c r="D4594" s="195">
        <v>2050</v>
      </c>
      <c r="E4594" s="295" t="str">
        <f t="shared" si="67"/>
        <v>MediumVIR2050</v>
      </c>
      <c r="F4594" s="304">
        <v>77.519500000000008</v>
      </c>
    </row>
    <row r="4595" spans="2:6">
      <c r="B4595" s="194" t="s">
        <v>685</v>
      </c>
      <c r="C4595" s="193" t="s">
        <v>658</v>
      </c>
      <c r="D4595" s="195">
        <v>2050</v>
      </c>
      <c r="E4595" s="295" t="str">
        <f t="shared" si="67"/>
        <v>HighVIR2050</v>
      </c>
      <c r="F4595" s="304">
        <v>84.038000000000025</v>
      </c>
    </row>
    <row r="4596" spans="2:6">
      <c r="B4596" s="194" t="s">
        <v>682</v>
      </c>
      <c r="C4596" s="193" t="s">
        <v>660</v>
      </c>
      <c r="D4596" s="195">
        <v>2020</v>
      </c>
      <c r="E4596" s="295" t="str">
        <f t="shared" si="67"/>
        <v>EstimatesVNM2020</v>
      </c>
      <c r="F4596" s="304">
        <v>96648.684500000003</v>
      </c>
    </row>
    <row r="4597" spans="2:6">
      <c r="B4597" s="194" t="s">
        <v>683</v>
      </c>
      <c r="C4597" s="193" t="s">
        <v>660</v>
      </c>
      <c r="D4597" s="195">
        <v>2025</v>
      </c>
      <c r="E4597" s="295" t="str">
        <f t="shared" si="67"/>
        <v>LowVNM2025</v>
      </c>
      <c r="F4597" s="304">
        <v>99473.31299999998</v>
      </c>
    </row>
    <row r="4598" spans="2:6">
      <c r="B4598" s="194" t="s">
        <v>684</v>
      </c>
      <c r="C4598" s="193" t="s">
        <v>660</v>
      </c>
      <c r="D4598" s="195">
        <v>2025</v>
      </c>
      <c r="E4598" s="295" t="str">
        <f t="shared" si="67"/>
        <v>MediumVNM2025</v>
      </c>
      <c r="F4598" s="304">
        <v>100103.97899999999</v>
      </c>
    </row>
    <row r="4599" spans="2:6">
      <c r="B4599" s="194" t="s">
        <v>685</v>
      </c>
      <c r="C4599" s="193" t="s">
        <v>660</v>
      </c>
      <c r="D4599" s="195">
        <v>2025</v>
      </c>
      <c r="E4599" s="295" t="str">
        <f t="shared" si="67"/>
        <v>HighVNM2025</v>
      </c>
      <c r="F4599" s="304">
        <v>100734.64549999998</v>
      </c>
    </row>
    <row r="4600" spans="2:6">
      <c r="B4600" s="194" t="s">
        <v>683</v>
      </c>
      <c r="C4600" s="193" t="s">
        <v>660</v>
      </c>
      <c r="D4600" s="195">
        <v>2030</v>
      </c>
      <c r="E4600" s="295" t="str">
        <f t="shared" si="67"/>
        <v>LowVNM2030</v>
      </c>
      <c r="F4600" s="304">
        <v>100850.01200000003</v>
      </c>
    </row>
    <row r="4601" spans="2:6">
      <c r="B4601" s="194" t="s">
        <v>684</v>
      </c>
      <c r="C4601" s="193" t="s">
        <v>660</v>
      </c>
      <c r="D4601" s="195">
        <v>2030</v>
      </c>
      <c r="E4601" s="295" t="str">
        <f t="shared" si="67"/>
        <v>MediumVNM2030</v>
      </c>
      <c r="F4601" s="304">
        <v>102699.90450000002</v>
      </c>
    </row>
    <row r="4602" spans="2:6">
      <c r="B4602" s="194" t="s">
        <v>685</v>
      </c>
      <c r="C4602" s="193" t="s">
        <v>660</v>
      </c>
      <c r="D4602" s="195">
        <v>2030</v>
      </c>
      <c r="E4602" s="295" t="str">
        <f t="shared" si="67"/>
        <v>HighVNM2030</v>
      </c>
      <c r="F4602" s="304">
        <v>104549.79700000002</v>
      </c>
    </row>
    <row r="4603" spans="2:6">
      <c r="B4603" s="194" t="s">
        <v>683</v>
      </c>
      <c r="C4603" s="193" t="s">
        <v>660</v>
      </c>
      <c r="D4603" s="195">
        <v>2035</v>
      </c>
      <c r="E4603" s="295" t="str">
        <f t="shared" si="67"/>
        <v>LowVNM2035</v>
      </c>
      <c r="F4603" s="304">
        <v>101188.93450000002</v>
      </c>
    </row>
    <row r="4604" spans="2:6">
      <c r="B4604" s="194" t="s">
        <v>684</v>
      </c>
      <c r="C4604" s="193" t="s">
        <v>660</v>
      </c>
      <c r="D4604" s="195">
        <v>2035</v>
      </c>
      <c r="E4604" s="295" t="str">
        <f t="shared" si="67"/>
        <v>MediumVNM2035</v>
      </c>
      <c r="F4604" s="304">
        <v>104598.25250000003</v>
      </c>
    </row>
    <row r="4605" spans="2:6">
      <c r="B4605" s="194" t="s">
        <v>685</v>
      </c>
      <c r="C4605" s="193" t="s">
        <v>660</v>
      </c>
      <c r="D4605" s="195">
        <v>2035</v>
      </c>
      <c r="E4605" s="295" t="str">
        <f t="shared" si="67"/>
        <v>HighVNM2035</v>
      </c>
      <c r="F4605" s="304">
        <v>108007.57350000003</v>
      </c>
    </row>
    <row r="4606" spans="2:6">
      <c r="B4606" s="194" t="s">
        <v>683</v>
      </c>
      <c r="C4606" s="193" t="s">
        <v>660</v>
      </c>
      <c r="D4606" s="195">
        <v>2040</v>
      </c>
      <c r="E4606" s="295" t="str">
        <f t="shared" si="67"/>
        <v>LowVNM2040</v>
      </c>
      <c r="F4606" s="304">
        <v>100844.89700000001</v>
      </c>
    </row>
    <row r="4607" spans="2:6">
      <c r="B4607" s="194" t="s">
        <v>684</v>
      </c>
      <c r="C4607" s="193" t="s">
        <v>660</v>
      </c>
      <c r="D4607" s="195">
        <v>2040</v>
      </c>
      <c r="E4607" s="295" t="str">
        <f t="shared" si="67"/>
        <v>MediumVNM2040</v>
      </c>
      <c r="F4607" s="304">
        <v>105887.768</v>
      </c>
    </row>
    <row r="4608" spans="2:6">
      <c r="B4608" s="194" t="s">
        <v>685</v>
      </c>
      <c r="C4608" s="193" t="s">
        <v>660</v>
      </c>
      <c r="D4608" s="195">
        <v>2040</v>
      </c>
      <c r="E4608" s="295" t="str">
        <f t="shared" si="67"/>
        <v>HighVNM2040</v>
      </c>
      <c r="F4608" s="304">
        <v>110931.84850000001</v>
      </c>
    </row>
    <row r="4609" spans="2:6">
      <c r="B4609" s="194" t="s">
        <v>683</v>
      </c>
      <c r="C4609" s="193" t="s">
        <v>660</v>
      </c>
      <c r="D4609" s="195">
        <v>2045</v>
      </c>
      <c r="E4609" s="295" t="str">
        <f t="shared" si="67"/>
        <v>LowVNM2045</v>
      </c>
      <c r="F4609" s="304">
        <v>99977.431499999933</v>
      </c>
    </row>
    <row r="4610" spans="2:6">
      <c r="B4610" s="194" t="s">
        <v>684</v>
      </c>
      <c r="C4610" s="193" t="s">
        <v>660</v>
      </c>
      <c r="D4610" s="195">
        <v>2045</v>
      </c>
      <c r="E4610" s="295" t="str">
        <f t="shared" si="67"/>
        <v>MediumVNM2045</v>
      </c>
      <c r="F4610" s="304">
        <v>106667.72149999994</v>
      </c>
    </row>
    <row r="4611" spans="2:6">
      <c r="B4611" s="194" t="s">
        <v>685</v>
      </c>
      <c r="C4611" s="193" t="s">
        <v>660</v>
      </c>
      <c r="D4611" s="195">
        <v>2045</v>
      </c>
      <c r="E4611" s="295" t="str">
        <f t="shared" si="67"/>
        <v>HighVNM2045</v>
      </c>
      <c r="F4611" s="304">
        <v>113375.82599999991</v>
      </c>
    </row>
    <row r="4612" spans="2:6">
      <c r="B4612" s="194" t="s">
        <v>683</v>
      </c>
      <c r="C4612" s="193" t="s">
        <v>660</v>
      </c>
      <c r="D4612" s="195">
        <v>2050</v>
      </c>
      <c r="E4612" s="295" t="str">
        <f t="shared" si="67"/>
        <v>LowVNM2050</v>
      </c>
      <c r="F4612" s="304">
        <v>98596.150000000023</v>
      </c>
    </row>
    <row r="4613" spans="2:6">
      <c r="B4613" s="194" t="s">
        <v>684</v>
      </c>
      <c r="C4613" s="193" t="s">
        <v>660</v>
      </c>
      <c r="D4613" s="195">
        <v>2050</v>
      </c>
      <c r="E4613" s="295" t="str">
        <f t="shared" si="67"/>
        <v>MediumVNM2050</v>
      </c>
      <c r="F4613" s="304">
        <v>107012.93900000004</v>
      </c>
    </row>
    <row r="4614" spans="2:6">
      <c r="B4614" s="194" t="s">
        <v>685</v>
      </c>
      <c r="C4614" s="193" t="s">
        <v>660</v>
      </c>
      <c r="D4614" s="195">
        <v>2050</v>
      </c>
      <c r="E4614" s="295" t="str">
        <f t="shared" si="67"/>
        <v>HighVNM2050</v>
      </c>
      <c r="F4614" s="304">
        <v>115535.89500000005</v>
      </c>
    </row>
    <row r="4615" spans="2:6">
      <c r="B4615" s="207" t="s">
        <v>682</v>
      </c>
      <c r="C4615" s="193" t="s">
        <v>662</v>
      </c>
      <c r="D4615" s="195">
        <v>2020</v>
      </c>
      <c r="E4615" s="295" t="str">
        <f t="shared" si="67"/>
        <v>EstimatesVUT2020</v>
      </c>
      <c r="F4615" s="304">
        <v>311.68499999999995</v>
      </c>
    </row>
    <row r="4616" spans="2:6">
      <c r="B4616" s="194" t="s">
        <v>683</v>
      </c>
      <c r="C4616" s="193" t="s">
        <v>662</v>
      </c>
      <c r="D4616" s="195">
        <v>2025</v>
      </c>
      <c r="E4616" s="295" t="str">
        <f t="shared" si="67"/>
        <v>LowVUT2025</v>
      </c>
      <c r="F4616" s="304">
        <v>347.94999999999982</v>
      </c>
    </row>
    <row r="4617" spans="2:6">
      <c r="B4617" s="194" t="s">
        <v>684</v>
      </c>
      <c r="C4617" s="193" t="s">
        <v>662</v>
      </c>
      <c r="D4617" s="195">
        <v>2025</v>
      </c>
      <c r="E4617" s="295" t="str">
        <f t="shared" si="67"/>
        <v>MediumVUT2025</v>
      </c>
      <c r="F4617" s="304">
        <v>350.20199999999983</v>
      </c>
    </row>
    <row r="4618" spans="2:6">
      <c r="B4618" s="194" t="s">
        <v>685</v>
      </c>
      <c r="C4618" s="193" t="s">
        <v>662</v>
      </c>
      <c r="D4618" s="195">
        <v>2025</v>
      </c>
      <c r="E4618" s="295" t="str">
        <f t="shared" si="67"/>
        <v>HighVUT2025</v>
      </c>
      <c r="F4618" s="304">
        <v>352.45499999999981</v>
      </c>
    </row>
    <row r="4619" spans="2:6">
      <c r="B4619" s="194" t="s">
        <v>683</v>
      </c>
      <c r="C4619" s="193" t="s">
        <v>662</v>
      </c>
      <c r="D4619" s="195">
        <v>2030</v>
      </c>
      <c r="E4619" s="295" t="str">
        <f t="shared" si="67"/>
        <v>LowVUT2030</v>
      </c>
      <c r="F4619" s="304">
        <v>383.8539999999997</v>
      </c>
    </row>
    <row r="4620" spans="2:6">
      <c r="B4620" s="194" t="s">
        <v>684</v>
      </c>
      <c r="C4620" s="193" t="s">
        <v>662</v>
      </c>
      <c r="D4620" s="195">
        <v>2030</v>
      </c>
      <c r="E4620" s="295" t="str">
        <f t="shared" si="67"/>
        <v>MediumVUT2030</v>
      </c>
      <c r="F4620" s="304">
        <v>391.13449999999972</v>
      </c>
    </row>
    <row r="4621" spans="2:6">
      <c r="B4621" s="194" t="s">
        <v>685</v>
      </c>
      <c r="C4621" s="193" t="s">
        <v>662</v>
      </c>
      <c r="D4621" s="195">
        <v>2030</v>
      </c>
      <c r="E4621" s="295" t="str">
        <f t="shared" si="67"/>
        <v>HighVUT2030</v>
      </c>
      <c r="F4621" s="304">
        <v>398.41149999999976</v>
      </c>
    </row>
    <row r="4622" spans="2:6">
      <c r="B4622" s="194" t="s">
        <v>683</v>
      </c>
      <c r="C4622" s="193" t="s">
        <v>662</v>
      </c>
      <c r="D4622" s="195">
        <v>2035</v>
      </c>
      <c r="E4622" s="295" t="str">
        <f t="shared" si="67"/>
        <v>LowVUT2035</v>
      </c>
      <c r="F4622" s="304">
        <v>420.22399999999999</v>
      </c>
    </row>
    <row r="4623" spans="2:6">
      <c r="B4623" s="194" t="s">
        <v>684</v>
      </c>
      <c r="C4623" s="193" t="s">
        <v>662</v>
      </c>
      <c r="D4623" s="195">
        <v>2035</v>
      </c>
      <c r="E4623" s="295" t="str">
        <f t="shared" si="67"/>
        <v>MediumVUT2035</v>
      </c>
      <c r="F4623" s="304">
        <v>435.04699999999997</v>
      </c>
    </row>
    <row r="4624" spans="2:6">
      <c r="B4624" s="194" t="s">
        <v>685</v>
      </c>
      <c r="C4624" s="193" t="s">
        <v>662</v>
      </c>
      <c r="D4624" s="195">
        <v>2035</v>
      </c>
      <c r="E4624" s="295" t="str">
        <f t="shared" si="67"/>
        <v>HighVUT2035</v>
      </c>
      <c r="F4624" s="304">
        <v>449.8479999999999</v>
      </c>
    </row>
    <row r="4625" spans="2:6">
      <c r="B4625" s="194" t="s">
        <v>683</v>
      </c>
      <c r="C4625" s="193" t="s">
        <v>662</v>
      </c>
      <c r="D4625" s="195">
        <v>2040</v>
      </c>
      <c r="E4625" s="295" t="str">
        <f t="shared" si="67"/>
        <v>LowVUT2040</v>
      </c>
      <c r="F4625" s="304">
        <v>457.779</v>
      </c>
    </row>
    <row r="4626" spans="2:6">
      <c r="B4626" s="194" t="s">
        <v>684</v>
      </c>
      <c r="C4626" s="193" t="s">
        <v>662</v>
      </c>
      <c r="D4626" s="195">
        <v>2040</v>
      </c>
      <c r="E4626" s="295" t="str">
        <f t="shared" si="67"/>
        <v>MediumVUT2040</v>
      </c>
      <c r="F4626" s="304">
        <v>481.64099999999996</v>
      </c>
    </row>
    <row r="4627" spans="2:6">
      <c r="B4627" s="194" t="s">
        <v>685</v>
      </c>
      <c r="C4627" s="193" t="s">
        <v>662</v>
      </c>
      <c r="D4627" s="195">
        <v>2040</v>
      </c>
      <c r="E4627" s="295" t="str">
        <f t="shared" si="67"/>
        <v>HighVUT2040</v>
      </c>
      <c r="F4627" s="304">
        <v>505.47400000000005</v>
      </c>
    </row>
    <row r="4628" spans="2:6">
      <c r="B4628" s="194" t="s">
        <v>683</v>
      </c>
      <c r="C4628" s="193" t="s">
        <v>662</v>
      </c>
      <c r="D4628" s="195">
        <v>2045</v>
      </c>
      <c r="E4628" s="295" t="str">
        <f t="shared" si="67"/>
        <v>LowVUT2045</v>
      </c>
      <c r="F4628" s="304">
        <v>495.53050000000002</v>
      </c>
    </row>
    <row r="4629" spans="2:6">
      <c r="B4629" s="194" t="s">
        <v>684</v>
      </c>
      <c r="C4629" s="193" t="s">
        <v>662</v>
      </c>
      <c r="D4629" s="195">
        <v>2045</v>
      </c>
      <c r="E4629" s="295" t="str">
        <f t="shared" si="67"/>
        <v>MediumVUT2045</v>
      </c>
      <c r="F4629" s="304">
        <v>529.83799999999974</v>
      </c>
    </row>
    <row r="4630" spans="2:6">
      <c r="B4630" s="194" t="s">
        <v>685</v>
      </c>
      <c r="C4630" s="193" t="s">
        <v>662</v>
      </c>
      <c r="D4630" s="195">
        <v>2045</v>
      </c>
      <c r="E4630" s="295" t="str">
        <f t="shared" si="67"/>
        <v>HighVUT2045</v>
      </c>
      <c r="F4630" s="304">
        <v>564.3444999999997</v>
      </c>
    </row>
    <row r="4631" spans="2:6">
      <c r="B4631" s="194" t="s">
        <v>683</v>
      </c>
      <c r="C4631" s="193" t="s">
        <v>662</v>
      </c>
      <c r="D4631" s="195">
        <v>2050</v>
      </c>
      <c r="E4631" s="295" t="str">
        <f t="shared" si="67"/>
        <v>LowVUT2050</v>
      </c>
      <c r="F4631" s="304">
        <v>531.73050000000012</v>
      </c>
    </row>
    <row r="4632" spans="2:6">
      <c r="B4632" s="194" t="s">
        <v>684</v>
      </c>
      <c r="C4632" s="193" t="s">
        <v>662</v>
      </c>
      <c r="D4632" s="195">
        <v>2050</v>
      </c>
      <c r="E4632" s="295" t="str">
        <f t="shared" si="67"/>
        <v>MediumVUT2050</v>
      </c>
      <c r="F4632" s="304">
        <v>578.56750000000034</v>
      </c>
    </row>
    <row r="4633" spans="2:6">
      <c r="B4633" s="194" t="s">
        <v>685</v>
      </c>
      <c r="C4633" s="193" t="s">
        <v>662</v>
      </c>
      <c r="D4633" s="195">
        <v>2050</v>
      </c>
      <c r="E4633" s="295" t="str">
        <f t="shared" si="67"/>
        <v>HighVUT2050</v>
      </c>
      <c r="F4633" s="304">
        <v>626.4585000000003</v>
      </c>
    </row>
    <row r="4634" spans="2:6">
      <c r="B4634" s="207" t="s">
        <v>682</v>
      </c>
      <c r="C4634" s="193" t="s">
        <v>705</v>
      </c>
      <c r="D4634" s="195">
        <v>2020</v>
      </c>
      <c r="E4634" s="295" t="str">
        <f t="shared" si="67"/>
        <v>EstimatesWLF2020</v>
      </c>
      <c r="F4634" s="304">
        <v>11.654499999999997</v>
      </c>
    </row>
    <row r="4635" spans="2:6">
      <c r="B4635" s="194" t="s">
        <v>683</v>
      </c>
      <c r="C4635" s="193" t="s">
        <v>705</v>
      </c>
      <c r="D4635" s="195">
        <v>2025</v>
      </c>
      <c r="E4635" s="295" t="str">
        <f t="shared" ref="E4635:E4698" si="68">_xlfn.CONCAT(B4635,C4635, D4635)</f>
        <v>LowWLF2025</v>
      </c>
      <c r="F4635" s="304">
        <v>11.328000000000003</v>
      </c>
    </row>
    <row r="4636" spans="2:6">
      <c r="B4636" s="194" t="s">
        <v>684</v>
      </c>
      <c r="C4636" s="193" t="s">
        <v>705</v>
      </c>
      <c r="D4636" s="195">
        <v>2025</v>
      </c>
      <c r="E4636" s="295" t="str">
        <f t="shared" si="68"/>
        <v>MediumWLF2025</v>
      </c>
      <c r="F4636" s="304">
        <v>11.387500000000003</v>
      </c>
    </row>
    <row r="4637" spans="2:6">
      <c r="B4637" s="194" t="s">
        <v>685</v>
      </c>
      <c r="C4637" s="193" t="s">
        <v>705</v>
      </c>
      <c r="D4637" s="195">
        <v>2025</v>
      </c>
      <c r="E4637" s="295" t="str">
        <f t="shared" si="68"/>
        <v>HighWLF2025</v>
      </c>
      <c r="F4637" s="304">
        <v>11.447000000000003</v>
      </c>
    </row>
    <row r="4638" spans="2:6">
      <c r="B4638" s="194" t="s">
        <v>683</v>
      </c>
      <c r="C4638" s="193" t="s">
        <v>705</v>
      </c>
      <c r="D4638" s="195">
        <v>2030</v>
      </c>
      <c r="E4638" s="295" t="str">
        <f t="shared" si="68"/>
        <v>LowWLF2030</v>
      </c>
      <c r="F4638" s="304">
        <v>11.046000000000003</v>
      </c>
    </row>
    <row r="4639" spans="2:6">
      <c r="B4639" s="194" t="s">
        <v>684</v>
      </c>
      <c r="C4639" s="193" t="s">
        <v>705</v>
      </c>
      <c r="D4639" s="195">
        <v>2030</v>
      </c>
      <c r="E4639" s="295" t="str">
        <f t="shared" si="68"/>
        <v>MediumWLF2030</v>
      </c>
      <c r="F4639" s="304">
        <v>11.229500000000003</v>
      </c>
    </row>
    <row r="4640" spans="2:6">
      <c r="B4640" s="194" t="s">
        <v>685</v>
      </c>
      <c r="C4640" s="193" t="s">
        <v>705</v>
      </c>
      <c r="D4640" s="195">
        <v>2030</v>
      </c>
      <c r="E4640" s="295" t="str">
        <f t="shared" si="68"/>
        <v>HighWLF2030</v>
      </c>
      <c r="F4640" s="304">
        <v>11.416000000000002</v>
      </c>
    </row>
    <row r="4641" spans="2:6">
      <c r="B4641" s="194" t="s">
        <v>683</v>
      </c>
      <c r="C4641" s="193" t="s">
        <v>705</v>
      </c>
      <c r="D4641" s="195">
        <v>2035</v>
      </c>
      <c r="E4641" s="295" t="str">
        <f t="shared" si="68"/>
        <v>LowWLF2035</v>
      </c>
      <c r="F4641" s="304">
        <v>10.873999999999997</v>
      </c>
    </row>
    <row r="4642" spans="2:6">
      <c r="B4642" s="194" t="s">
        <v>684</v>
      </c>
      <c r="C4642" s="193" t="s">
        <v>705</v>
      </c>
      <c r="D4642" s="195">
        <v>2035</v>
      </c>
      <c r="E4642" s="295" t="str">
        <f t="shared" si="68"/>
        <v>MediumWLF2035</v>
      </c>
      <c r="F4642" s="304">
        <v>11.231999999999998</v>
      </c>
    </row>
    <row r="4643" spans="2:6">
      <c r="B4643" s="194" t="s">
        <v>685</v>
      </c>
      <c r="C4643" s="193" t="s">
        <v>705</v>
      </c>
      <c r="D4643" s="195">
        <v>2035</v>
      </c>
      <c r="E4643" s="295" t="str">
        <f t="shared" si="68"/>
        <v>HighWLF2035</v>
      </c>
      <c r="F4643" s="304">
        <v>11.590499999999997</v>
      </c>
    </row>
    <row r="4644" spans="2:6">
      <c r="B4644" s="194" t="s">
        <v>683</v>
      </c>
      <c r="C4644" s="193" t="s">
        <v>705</v>
      </c>
      <c r="D4644" s="195">
        <v>2040</v>
      </c>
      <c r="E4644" s="295" t="str">
        <f t="shared" si="68"/>
        <v>LowWLF2040</v>
      </c>
      <c r="F4644" s="304">
        <v>10.757500000000002</v>
      </c>
    </row>
    <row r="4645" spans="2:6">
      <c r="B4645" s="194" t="s">
        <v>684</v>
      </c>
      <c r="C4645" s="193" t="s">
        <v>705</v>
      </c>
      <c r="D4645" s="195">
        <v>2040</v>
      </c>
      <c r="E4645" s="295" t="str">
        <f t="shared" si="68"/>
        <v>MediumWLF2040</v>
      </c>
      <c r="F4645" s="304">
        <v>11.319500000000005</v>
      </c>
    </row>
    <row r="4646" spans="2:6">
      <c r="B4646" s="194" t="s">
        <v>685</v>
      </c>
      <c r="C4646" s="193" t="s">
        <v>705</v>
      </c>
      <c r="D4646" s="195">
        <v>2040</v>
      </c>
      <c r="E4646" s="295" t="str">
        <f t="shared" si="68"/>
        <v>HighWLF2040</v>
      </c>
      <c r="F4646" s="304">
        <v>11.881500000000003</v>
      </c>
    </row>
    <row r="4647" spans="2:6">
      <c r="B4647" s="194" t="s">
        <v>683</v>
      </c>
      <c r="C4647" s="193" t="s">
        <v>705</v>
      </c>
      <c r="D4647" s="195">
        <v>2045</v>
      </c>
      <c r="E4647" s="295" t="str">
        <f t="shared" si="68"/>
        <v>LowWLF2045</v>
      </c>
      <c r="F4647" s="304">
        <v>10.613000000000003</v>
      </c>
    </row>
    <row r="4648" spans="2:6">
      <c r="B4648" s="194" t="s">
        <v>684</v>
      </c>
      <c r="C4648" s="193" t="s">
        <v>705</v>
      </c>
      <c r="D4648" s="195">
        <v>2045</v>
      </c>
      <c r="E4648" s="295" t="str">
        <f t="shared" si="68"/>
        <v>MediumWLF2045</v>
      </c>
      <c r="F4648" s="304">
        <v>11.377000000000002</v>
      </c>
    </row>
    <row r="4649" spans="2:6">
      <c r="B4649" s="194" t="s">
        <v>685</v>
      </c>
      <c r="C4649" s="193" t="s">
        <v>705</v>
      </c>
      <c r="D4649" s="195">
        <v>2045</v>
      </c>
      <c r="E4649" s="295" t="str">
        <f t="shared" si="68"/>
        <v>HighWLF2045</v>
      </c>
      <c r="F4649" s="304">
        <v>12.134500000000003</v>
      </c>
    </row>
    <row r="4650" spans="2:6">
      <c r="B4650" s="194" t="s">
        <v>683</v>
      </c>
      <c r="C4650" s="193" t="s">
        <v>705</v>
      </c>
      <c r="D4650" s="195">
        <v>2050</v>
      </c>
      <c r="E4650" s="295" t="str">
        <f t="shared" si="68"/>
        <v>LowWLF2050</v>
      </c>
      <c r="F4650" s="304">
        <v>10.395999999999999</v>
      </c>
    </row>
    <row r="4651" spans="2:6">
      <c r="B4651" s="194" t="s">
        <v>684</v>
      </c>
      <c r="C4651" s="193" t="s">
        <v>705</v>
      </c>
      <c r="D4651" s="195">
        <v>2050</v>
      </c>
      <c r="E4651" s="295" t="str">
        <f t="shared" si="68"/>
        <v>MediumWLF2050</v>
      </c>
      <c r="F4651" s="304">
        <v>11.349000000000002</v>
      </c>
    </row>
    <row r="4652" spans="2:6">
      <c r="B4652" s="194" t="s">
        <v>685</v>
      </c>
      <c r="C4652" s="193" t="s">
        <v>705</v>
      </c>
      <c r="D4652" s="195">
        <v>2050</v>
      </c>
      <c r="E4652" s="295" t="str">
        <f t="shared" si="68"/>
        <v>HighWLF2050</v>
      </c>
      <c r="F4652" s="304">
        <v>12.317500000000001</v>
      </c>
    </row>
    <row r="4653" spans="2:6">
      <c r="B4653" s="207" t="s">
        <v>682</v>
      </c>
      <c r="C4653" s="193" t="s">
        <v>666</v>
      </c>
      <c r="D4653" s="195">
        <v>2020</v>
      </c>
      <c r="E4653" s="295" t="str">
        <f t="shared" si="68"/>
        <v>EstimatesWSM2020</v>
      </c>
      <c r="F4653" s="304">
        <v>214.92949999999999</v>
      </c>
    </row>
    <row r="4654" spans="2:6">
      <c r="B4654" s="194" t="s">
        <v>683</v>
      </c>
      <c r="C4654" s="193" t="s">
        <v>666</v>
      </c>
      <c r="D4654" s="195">
        <v>2025</v>
      </c>
      <c r="E4654" s="295" t="str">
        <f t="shared" si="68"/>
        <v>LowWSM2025</v>
      </c>
      <c r="F4654" s="304">
        <v>230.8684999999999</v>
      </c>
    </row>
    <row r="4655" spans="2:6">
      <c r="B4655" s="194" t="s">
        <v>684</v>
      </c>
      <c r="C4655" s="193" t="s">
        <v>666</v>
      </c>
      <c r="D4655" s="195">
        <v>2025</v>
      </c>
      <c r="E4655" s="295" t="str">
        <f t="shared" si="68"/>
        <v>MediumWSM2025</v>
      </c>
      <c r="F4655" s="304">
        <v>232.23099999999988</v>
      </c>
    </row>
    <row r="4656" spans="2:6">
      <c r="B4656" s="194" t="s">
        <v>685</v>
      </c>
      <c r="C4656" s="193" t="s">
        <v>666</v>
      </c>
      <c r="D4656" s="195">
        <v>2025</v>
      </c>
      <c r="E4656" s="295" t="str">
        <f t="shared" si="68"/>
        <v>HighWSM2025</v>
      </c>
      <c r="F4656" s="304">
        <v>233.5944999999999</v>
      </c>
    </row>
    <row r="4657" spans="2:6">
      <c r="B4657" s="194" t="s">
        <v>683</v>
      </c>
      <c r="C4657" s="193" t="s">
        <v>666</v>
      </c>
      <c r="D4657" s="195">
        <v>2030</v>
      </c>
      <c r="E4657" s="295" t="str">
        <f t="shared" si="68"/>
        <v>LowWSM2030</v>
      </c>
      <c r="F4657" s="304">
        <v>244.30149999999992</v>
      </c>
    </row>
    <row r="4658" spans="2:6">
      <c r="B4658" s="194" t="s">
        <v>684</v>
      </c>
      <c r="C4658" s="193" t="s">
        <v>666</v>
      </c>
      <c r="D4658" s="195">
        <v>2030</v>
      </c>
      <c r="E4658" s="295" t="str">
        <f t="shared" si="68"/>
        <v>MediumWSM2030</v>
      </c>
      <c r="F4658" s="304">
        <v>248.62749999999994</v>
      </c>
    </row>
    <row r="4659" spans="2:6">
      <c r="B4659" s="194" t="s">
        <v>685</v>
      </c>
      <c r="C4659" s="193" t="s">
        <v>666</v>
      </c>
      <c r="D4659" s="195">
        <v>2030</v>
      </c>
      <c r="E4659" s="295" t="str">
        <f t="shared" si="68"/>
        <v>HighWSM2030</v>
      </c>
      <c r="F4659" s="304">
        <v>252.95399999999998</v>
      </c>
    </row>
    <row r="4660" spans="2:6">
      <c r="B4660" s="194" t="s">
        <v>683</v>
      </c>
      <c r="C4660" s="193" t="s">
        <v>666</v>
      </c>
      <c r="D4660" s="195">
        <v>2035</v>
      </c>
      <c r="E4660" s="295" t="str">
        <f t="shared" si="68"/>
        <v>LowWSM2035</v>
      </c>
      <c r="F4660" s="304">
        <v>257.0569999999999</v>
      </c>
    </row>
    <row r="4661" spans="2:6">
      <c r="B4661" s="194" t="s">
        <v>684</v>
      </c>
      <c r="C4661" s="193" t="s">
        <v>666</v>
      </c>
      <c r="D4661" s="195">
        <v>2035</v>
      </c>
      <c r="E4661" s="295" t="str">
        <f t="shared" si="68"/>
        <v>MediumWSM2035</v>
      </c>
      <c r="F4661" s="304">
        <v>265.73049999999984</v>
      </c>
    </row>
    <row r="4662" spans="2:6">
      <c r="B4662" s="194" t="s">
        <v>685</v>
      </c>
      <c r="C4662" s="193" t="s">
        <v>666</v>
      </c>
      <c r="D4662" s="195">
        <v>2035</v>
      </c>
      <c r="E4662" s="295" t="str">
        <f t="shared" si="68"/>
        <v>HighWSM2035</v>
      </c>
      <c r="F4662" s="304">
        <v>274.40849999999983</v>
      </c>
    </row>
    <row r="4663" spans="2:6">
      <c r="B4663" s="194" t="s">
        <v>683</v>
      </c>
      <c r="C4663" s="193" t="s">
        <v>666</v>
      </c>
      <c r="D4663" s="195">
        <v>2040</v>
      </c>
      <c r="E4663" s="295" t="str">
        <f t="shared" si="68"/>
        <v>LowWSM2040</v>
      </c>
      <c r="F4663" s="304">
        <v>269.90600000000001</v>
      </c>
    </row>
    <row r="4664" spans="2:6">
      <c r="B4664" s="194" t="s">
        <v>684</v>
      </c>
      <c r="C4664" s="193" t="s">
        <v>666</v>
      </c>
      <c r="D4664" s="195">
        <v>2040</v>
      </c>
      <c r="E4664" s="295" t="str">
        <f t="shared" si="68"/>
        <v>MediumWSM2040</v>
      </c>
      <c r="F4664" s="304">
        <v>283.73799999999994</v>
      </c>
    </row>
    <row r="4665" spans="2:6">
      <c r="B4665" s="194" t="s">
        <v>685</v>
      </c>
      <c r="C4665" s="193" t="s">
        <v>666</v>
      </c>
      <c r="D4665" s="195">
        <v>2040</v>
      </c>
      <c r="E4665" s="295" t="str">
        <f t="shared" si="68"/>
        <v>HighWSM2040</v>
      </c>
      <c r="F4665" s="304">
        <v>297.58999999999992</v>
      </c>
    </row>
    <row r="4666" spans="2:6">
      <c r="B4666" s="194" t="s">
        <v>683</v>
      </c>
      <c r="C4666" s="193" t="s">
        <v>666</v>
      </c>
      <c r="D4666" s="195">
        <v>2045</v>
      </c>
      <c r="E4666" s="295" t="str">
        <f t="shared" si="68"/>
        <v>LowWSM2045</v>
      </c>
      <c r="F4666" s="304">
        <v>282.32349999999997</v>
      </c>
    </row>
    <row r="4667" spans="2:6">
      <c r="B4667" s="194" t="s">
        <v>684</v>
      </c>
      <c r="C4667" s="193" t="s">
        <v>666</v>
      </c>
      <c r="D4667" s="195">
        <v>2045</v>
      </c>
      <c r="E4667" s="295" t="str">
        <f t="shared" si="68"/>
        <v>MediumWSM2045</v>
      </c>
      <c r="F4667" s="304">
        <v>302.04349999999999</v>
      </c>
    </row>
    <row r="4668" spans="2:6">
      <c r="B4668" s="194" t="s">
        <v>685</v>
      </c>
      <c r="C4668" s="193" t="s">
        <v>666</v>
      </c>
      <c r="D4668" s="195">
        <v>2045</v>
      </c>
      <c r="E4668" s="295" t="str">
        <f t="shared" si="68"/>
        <v>HighWSM2045</v>
      </c>
      <c r="F4668" s="304">
        <v>321.93049999999999</v>
      </c>
    </row>
    <row r="4669" spans="2:6">
      <c r="B4669" s="194" t="s">
        <v>683</v>
      </c>
      <c r="C4669" s="193" t="s">
        <v>666</v>
      </c>
      <c r="D4669" s="195">
        <v>2050</v>
      </c>
      <c r="E4669" s="295" t="str">
        <f t="shared" si="68"/>
        <v>LowWSM2050</v>
      </c>
      <c r="F4669" s="304">
        <v>293.33500000000009</v>
      </c>
    </row>
    <row r="4670" spans="2:6">
      <c r="B4670" s="194" t="s">
        <v>684</v>
      </c>
      <c r="C4670" s="193" t="s">
        <v>666</v>
      </c>
      <c r="D4670" s="195">
        <v>2050</v>
      </c>
      <c r="E4670" s="295" t="str">
        <f t="shared" si="68"/>
        <v>MediumWSM2050</v>
      </c>
      <c r="F4670" s="304">
        <v>320.01600000000008</v>
      </c>
    </row>
    <row r="4671" spans="2:6">
      <c r="B4671" s="194" t="s">
        <v>685</v>
      </c>
      <c r="C4671" s="193" t="s">
        <v>666</v>
      </c>
      <c r="D4671" s="195">
        <v>2050</v>
      </c>
      <c r="E4671" s="295" t="str">
        <f t="shared" si="68"/>
        <v>HighWSM2050</v>
      </c>
      <c r="F4671" s="304">
        <v>347.38900000000007</v>
      </c>
    </row>
    <row r="4672" spans="2:6">
      <c r="B4672" s="194" t="s">
        <v>682</v>
      </c>
      <c r="C4672" s="193" t="s">
        <v>668</v>
      </c>
      <c r="D4672" s="195">
        <v>2020</v>
      </c>
      <c r="E4672" s="295" t="str">
        <f t="shared" si="68"/>
        <v>EstimatesXKX2020</v>
      </c>
      <c r="F4672" s="304">
        <v>1670.6984999999997</v>
      </c>
    </row>
    <row r="4673" spans="2:6">
      <c r="B4673" s="194" t="s">
        <v>683</v>
      </c>
      <c r="C4673" s="193" t="s">
        <v>668</v>
      </c>
      <c r="D4673" s="195">
        <v>2025</v>
      </c>
      <c r="E4673" s="295" t="str">
        <f t="shared" si="68"/>
        <v>LowXKX2025</v>
      </c>
      <c r="F4673" s="304">
        <v>1660.6340000000009</v>
      </c>
    </row>
    <row r="4674" spans="2:6">
      <c r="B4674" s="194" t="s">
        <v>684</v>
      </c>
      <c r="C4674" s="193" t="s">
        <v>668</v>
      </c>
      <c r="D4674" s="195">
        <v>2025</v>
      </c>
      <c r="E4674" s="295" t="str">
        <f t="shared" si="68"/>
        <v>MediumXKX2025</v>
      </c>
      <c r="F4674" s="304">
        <v>1671.377500000001</v>
      </c>
    </row>
    <row r="4675" spans="2:6">
      <c r="B4675" s="194" t="s">
        <v>685</v>
      </c>
      <c r="C4675" s="193" t="s">
        <v>668</v>
      </c>
      <c r="D4675" s="195">
        <v>2025</v>
      </c>
      <c r="E4675" s="295" t="str">
        <f t="shared" si="68"/>
        <v>HighXKX2025</v>
      </c>
      <c r="F4675" s="304">
        <v>1682.1195000000009</v>
      </c>
    </row>
    <row r="4676" spans="2:6">
      <c r="B4676" s="194" t="s">
        <v>683</v>
      </c>
      <c r="C4676" s="193" t="s">
        <v>668</v>
      </c>
      <c r="D4676" s="195">
        <v>2030</v>
      </c>
      <c r="E4676" s="295" t="str">
        <f t="shared" si="68"/>
        <v>LowXKX2030</v>
      </c>
      <c r="F4676" s="304">
        <v>1657.3555000000003</v>
      </c>
    </row>
    <row r="4677" spans="2:6">
      <c r="B4677" s="194" t="s">
        <v>684</v>
      </c>
      <c r="C4677" s="193" t="s">
        <v>668</v>
      </c>
      <c r="D4677" s="195">
        <v>2030</v>
      </c>
      <c r="E4677" s="295" t="str">
        <f t="shared" si="68"/>
        <v>MediumXKX2030</v>
      </c>
      <c r="F4677" s="304">
        <v>1690.8880000000001</v>
      </c>
    </row>
    <row r="4678" spans="2:6">
      <c r="B4678" s="194" t="s">
        <v>685</v>
      </c>
      <c r="C4678" s="193" t="s">
        <v>668</v>
      </c>
      <c r="D4678" s="195">
        <v>2030</v>
      </c>
      <c r="E4678" s="295" t="str">
        <f t="shared" si="68"/>
        <v>HighXKX2030</v>
      </c>
      <c r="F4678" s="304">
        <v>1724.4195</v>
      </c>
    </row>
    <row r="4679" spans="2:6">
      <c r="B4679" s="194" t="s">
        <v>683</v>
      </c>
      <c r="C4679" s="193" t="s">
        <v>668</v>
      </c>
      <c r="D4679" s="195">
        <v>2035</v>
      </c>
      <c r="E4679" s="295" t="str">
        <f t="shared" si="68"/>
        <v>LowXKX2035</v>
      </c>
      <c r="F4679" s="304">
        <v>1642.8775000000007</v>
      </c>
    </row>
    <row r="4680" spans="2:6">
      <c r="B4680" s="194" t="s">
        <v>684</v>
      </c>
      <c r="C4680" s="193" t="s">
        <v>668</v>
      </c>
      <c r="D4680" s="195">
        <v>2035</v>
      </c>
      <c r="E4680" s="295" t="str">
        <f t="shared" si="68"/>
        <v>MediumXKX2035</v>
      </c>
      <c r="F4680" s="304">
        <v>1707.0095000000008</v>
      </c>
    </row>
    <row r="4681" spans="2:6">
      <c r="B4681" s="194" t="s">
        <v>685</v>
      </c>
      <c r="C4681" s="193" t="s">
        <v>668</v>
      </c>
      <c r="D4681" s="195">
        <v>2035</v>
      </c>
      <c r="E4681" s="295" t="str">
        <f t="shared" si="68"/>
        <v>HighXKX2035</v>
      </c>
      <c r="F4681" s="304">
        <v>1771.1430000000007</v>
      </c>
    </row>
    <row r="4682" spans="2:6">
      <c r="B4682" s="194" t="s">
        <v>683</v>
      </c>
      <c r="C4682" s="193" t="s">
        <v>668</v>
      </c>
      <c r="D4682" s="195">
        <v>2040</v>
      </c>
      <c r="E4682" s="295" t="str">
        <f t="shared" si="68"/>
        <v>LowXKX2040</v>
      </c>
      <c r="F4682" s="304">
        <v>1617.471</v>
      </c>
    </row>
    <row r="4683" spans="2:6">
      <c r="B4683" s="194" t="s">
        <v>684</v>
      </c>
      <c r="C4683" s="193" t="s">
        <v>668</v>
      </c>
      <c r="D4683" s="195">
        <v>2040</v>
      </c>
      <c r="E4683" s="295" t="str">
        <f t="shared" si="68"/>
        <v>MediumXKX2040</v>
      </c>
      <c r="F4683" s="304">
        <v>1712.4485</v>
      </c>
    </row>
    <row r="4684" spans="2:6">
      <c r="B4684" s="194" t="s">
        <v>685</v>
      </c>
      <c r="C4684" s="193" t="s">
        <v>668</v>
      </c>
      <c r="D4684" s="195">
        <v>2040</v>
      </c>
      <c r="E4684" s="295" t="str">
        <f t="shared" si="68"/>
        <v>HighXKX2040</v>
      </c>
      <c r="F4684" s="304">
        <v>1807.4330000000002</v>
      </c>
    </row>
    <row r="4685" spans="2:6">
      <c r="B4685" s="194" t="s">
        <v>683</v>
      </c>
      <c r="C4685" s="193" t="s">
        <v>668</v>
      </c>
      <c r="D4685" s="195">
        <v>2045</v>
      </c>
      <c r="E4685" s="295" t="str">
        <f t="shared" si="68"/>
        <v>LowXKX2045</v>
      </c>
      <c r="F4685" s="304">
        <v>1578.2999999999997</v>
      </c>
    </row>
    <row r="4686" spans="2:6">
      <c r="B4686" s="194" t="s">
        <v>684</v>
      </c>
      <c r="C4686" s="193" t="s">
        <v>668</v>
      </c>
      <c r="D4686" s="195">
        <v>2045</v>
      </c>
      <c r="E4686" s="295" t="str">
        <f t="shared" si="68"/>
        <v>MediumXKX2045</v>
      </c>
      <c r="F4686" s="304">
        <v>1700.5685000000001</v>
      </c>
    </row>
    <row r="4687" spans="2:6">
      <c r="B4687" s="194" t="s">
        <v>685</v>
      </c>
      <c r="C4687" s="193" t="s">
        <v>668</v>
      </c>
      <c r="D4687" s="195">
        <v>2045</v>
      </c>
      <c r="E4687" s="295" t="str">
        <f t="shared" si="68"/>
        <v>HighXKX2045</v>
      </c>
      <c r="F4687" s="304">
        <v>1823.2459999999999</v>
      </c>
    </row>
    <row r="4688" spans="2:6">
      <c r="B4688" s="194" t="s">
        <v>683</v>
      </c>
      <c r="C4688" s="193" t="s">
        <v>668</v>
      </c>
      <c r="D4688" s="195">
        <v>2050</v>
      </c>
      <c r="E4688" s="295" t="str">
        <f t="shared" si="68"/>
        <v>LowXKX2050</v>
      </c>
      <c r="F4688" s="304">
        <v>1522.7124999999994</v>
      </c>
    </row>
    <row r="4689" spans="2:6">
      <c r="B4689" s="194" t="s">
        <v>684</v>
      </c>
      <c r="C4689" s="193" t="s">
        <v>668</v>
      </c>
      <c r="D4689" s="195">
        <v>2050</v>
      </c>
      <c r="E4689" s="295" t="str">
        <f t="shared" si="68"/>
        <v>MediumXKX2050</v>
      </c>
      <c r="F4689" s="304">
        <v>1669.9129999999998</v>
      </c>
    </row>
    <row r="4690" spans="2:6">
      <c r="B4690" s="194" t="s">
        <v>685</v>
      </c>
      <c r="C4690" s="193" t="s">
        <v>668</v>
      </c>
      <c r="D4690" s="195">
        <v>2050</v>
      </c>
      <c r="E4690" s="295" t="str">
        <f t="shared" si="68"/>
        <v>HighXKX2050</v>
      </c>
      <c r="F4690" s="304">
        <v>1819.68</v>
      </c>
    </row>
    <row r="4691" spans="2:6">
      <c r="B4691" s="194" t="s">
        <v>682</v>
      </c>
      <c r="C4691" s="193" t="s">
        <v>670</v>
      </c>
      <c r="D4691" s="195">
        <v>2020</v>
      </c>
      <c r="E4691" s="295" t="str">
        <f t="shared" si="68"/>
        <v>EstimatesYEM2020</v>
      </c>
      <c r="F4691" s="304">
        <v>32284.045500000018</v>
      </c>
    </row>
    <row r="4692" spans="2:6">
      <c r="B4692" s="194" t="s">
        <v>683</v>
      </c>
      <c r="C4692" s="193" t="s">
        <v>670</v>
      </c>
      <c r="D4692" s="195">
        <v>2025</v>
      </c>
      <c r="E4692" s="295" t="str">
        <f t="shared" si="68"/>
        <v>LowYEM2025</v>
      </c>
      <c r="F4692" s="304">
        <v>35766.698000000011</v>
      </c>
    </row>
    <row r="4693" spans="2:6">
      <c r="B4693" s="194" t="s">
        <v>684</v>
      </c>
      <c r="C4693" s="193" t="s">
        <v>670</v>
      </c>
      <c r="D4693" s="195">
        <v>2025</v>
      </c>
      <c r="E4693" s="295" t="str">
        <f t="shared" si="68"/>
        <v>MediumYEM2025</v>
      </c>
      <c r="F4693" s="304">
        <v>36000.452000000012</v>
      </c>
    </row>
    <row r="4694" spans="2:6">
      <c r="B4694" s="194" t="s">
        <v>685</v>
      </c>
      <c r="C4694" s="193" t="s">
        <v>670</v>
      </c>
      <c r="D4694" s="195">
        <v>2025</v>
      </c>
      <c r="E4694" s="295" t="str">
        <f t="shared" si="68"/>
        <v>HighYEM2025</v>
      </c>
      <c r="F4694" s="304">
        <v>36234.235500000017</v>
      </c>
    </row>
    <row r="4695" spans="2:6">
      <c r="B4695" s="194" t="s">
        <v>683</v>
      </c>
      <c r="C4695" s="193" t="s">
        <v>670</v>
      </c>
      <c r="D4695" s="195">
        <v>2030</v>
      </c>
      <c r="E4695" s="295" t="str">
        <f t="shared" si="68"/>
        <v>LowYEM2030</v>
      </c>
      <c r="F4695" s="304">
        <v>39166.150000000009</v>
      </c>
    </row>
    <row r="4696" spans="2:6">
      <c r="B4696" s="194" t="s">
        <v>684</v>
      </c>
      <c r="C4696" s="193" t="s">
        <v>670</v>
      </c>
      <c r="D4696" s="195">
        <v>2030</v>
      </c>
      <c r="E4696" s="295" t="str">
        <f t="shared" si="68"/>
        <v>MediumYEM2030</v>
      </c>
      <c r="F4696" s="304">
        <v>39923.244500000015</v>
      </c>
    </row>
    <row r="4697" spans="2:6">
      <c r="B4697" s="194" t="s">
        <v>685</v>
      </c>
      <c r="C4697" s="193" t="s">
        <v>670</v>
      </c>
      <c r="D4697" s="195">
        <v>2030</v>
      </c>
      <c r="E4697" s="295" t="str">
        <f t="shared" si="68"/>
        <v>HighYEM2030</v>
      </c>
      <c r="F4697" s="304">
        <v>40680.729500000016</v>
      </c>
    </row>
    <row r="4698" spans="2:6">
      <c r="B4698" s="194" t="s">
        <v>683</v>
      </c>
      <c r="C4698" s="193" t="s">
        <v>670</v>
      </c>
      <c r="D4698" s="195">
        <v>2035</v>
      </c>
      <c r="E4698" s="295" t="str">
        <f t="shared" si="68"/>
        <v>LowYEM2035</v>
      </c>
      <c r="F4698" s="304">
        <v>42337.299499999986</v>
      </c>
    </row>
    <row r="4699" spans="2:6">
      <c r="B4699" s="194" t="s">
        <v>684</v>
      </c>
      <c r="C4699" s="193" t="s">
        <v>670</v>
      </c>
      <c r="D4699" s="195">
        <v>2035</v>
      </c>
      <c r="E4699" s="295" t="str">
        <f t="shared" ref="E4699:E4762" si="69">_xlfn.CONCAT(B4699,C4699, D4699)</f>
        <v>MediumYEM2035</v>
      </c>
      <c r="F4699" s="304">
        <v>43861.747999999978</v>
      </c>
    </row>
    <row r="4700" spans="2:6">
      <c r="B4700" s="194" t="s">
        <v>685</v>
      </c>
      <c r="C4700" s="193" t="s">
        <v>670</v>
      </c>
      <c r="D4700" s="195">
        <v>2035</v>
      </c>
      <c r="E4700" s="295" t="str">
        <f t="shared" si="69"/>
        <v>HighYEM2035</v>
      </c>
      <c r="F4700" s="304">
        <v>45388.010499999982</v>
      </c>
    </row>
    <row r="4701" spans="2:6">
      <c r="B4701" s="194" t="s">
        <v>683</v>
      </c>
      <c r="C4701" s="193" t="s">
        <v>670</v>
      </c>
      <c r="D4701" s="195">
        <v>2040</v>
      </c>
      <c r="E4701" s="295" t="str">
        <f t="shared" si="69"/>
        <v>LowYEM2040</v>
      </c>
      <c r="F4701" s="304">
        <v>45367.530999999981</v>
      </c>
    </row>
    <row r="4702" spans="2:6">
      <c r="B4702" s="194" t="s">
        <v>684</v>
      </c>
      <c r="C4702" s="193" t="s">
        <v>670</v>
      </c>
      <c r="D4702" s="195">
        <v>2040</v>
      </c>
      <c r="E4702" s="295" t="str">
        <f t="shared" si="69"/>
        <v>MediumYEM2040</v>
      </c>
      <c r="F4702" s="304">
        <v>47790.707999999991</v>
      </c>
    </row>
    <row r="4703" spans="2:6">
      <c r="B4703" s="194" t="s">
        <v>685</v>
      </c>
      <c r="C4703" s="193" t="s">
        <v>670</v>
      </c>
      <c r="D4703" s="195">
        <v>2040</v>
      </c>
      <c r="E4703" s="295" t="str">
        <f t="shared" si="69"/>
        <v>HighYEM2040</v>
      </c>
      <c r="F4703" s="304">
        <v>50219.443499999994</v>
      </c>
    </row>
    <row r="4704" spans="2:6">
      <c r="B4704" s="194" t="s">
        <v>683</v>
      </c>
      <c r="C4704" s="193" t="s">
        <v>670</v>
      </c>
      <c r="D4704" s="195">
        <v>2045</v>
      </c>
      <c r="E4704" s="295" t="str">
        <f t="shared" si="69"/>
        <v>LowYEM2045</v>
      </c>
      <c r="F4704" s="304">
        <v>48213.954500000007</v>
      </c>
    </row>
    <row r="4705" spans="2:6">
      <c r="B4705" s="194" t="s">
        <v>684</v>
      </c>
      <c r="C4705" s="193" t="s">
        <v>670</v>
      </c>
      <c r="D4705" s="195">
        <v>2045</v>
      </c>
      <c r="E4705" s="295" t="str">
        <f t="shared" si="69"/>
        <v>MediumYEM2045</v>
      </c>
      <c r="F4705" s="304">
        <v>51644.121500000008</v>
      </c>
    </row>
    <row r="4706" spans="2:6">
      <c r="B4706" s="194" t="s">
        <v>685</v>
      </c>
      <c r="C4706" s="193" t="s">
        <v>670</v>
      </c>
      <c r="D4706" s="195">
        <v>2045</v>
      </c>
      <c r="E4706" s="295" t="str">
        <f t="shared" si="69"/>
        <v>HighYEM2045</v>
      </c>
      <c r="F4706" s="304">
        <v>55099.643500000013</v>
      </c>
    </row>
    <row r="4707" spans="2:6">
      <c r="B4707" s="194" t="s">
        <v>683</v>
      </c>
      <c r="C4707" s="193" t="s">
        <v>670</v>
      </c>
      <c r="D4707" s="195">
        <v>2050</v>
      </c>
      <c r="E4707" s="295" t="str">
        <f t="shared" si="69"/>
        <v>LowYEM2050</v>
      </c>
      <c r="F4707" s="304">
        <v>50704.358999999982</v>
      </c>
    </row>
    <row r="4708" spans="2:6">
      <c r="B4708" s="194" t="s">
        <v>684</v>
      </c>
      <c r="C4708" s="193" t="s">
        <v>670</v>
      </c>
      <c r="D4708" s="195">
        <v>2050</v>
      </c>
      <c r="E4708" s="295" t="str">
        <f t="shared" si="69"/>
        <v>MediumYEM2050</v>
      </c>
      <c r="F4708" s="304">
        <v>55296.330999999976</v>
      </c>
    </row>
    <row r="4709" spans="2:6">
      <c r="B4709" s="194" t="s">
        <v>685</v>
      </c>
      <c r="C4709" s="193" t="s">
        <v>670</v>
      </c>
      <c r="D4709" s="195">
        <v>2050</v>
      </c>
      <c r="E4709" s="295" t="str">
        <f t="shared" si="69"/>
        <v>HighYEM2050</v>
      </c>
      <c r="F4709" s="304">
        <v>59984.549499999986</v>
      </c>
    </row>
    <row r="4710" spans="2:6">
      <c r="B4710" s="194" t="s">
        <v>682</v>
      </c>
      <c r="C4710" s="193" t="s">
        <v>672</v>
      </c>
      <c r="D4710" s="195">
        <v>2020</v>
      </c>
      <c r="E4710" s="295" t="str">
        <f t="shared" si="69"/>
        <v>EstimatesZAF2020</v>
      </c>
      <c r="F4710" s="304">
        <v>58801.926500000023</v>
      </c>
    </row>
    <row r="4711" spans="2:6">
      <c r="B4711" s="194" t="s">
        <v>683</v>
      </c>
      <c r="C4711" s="193" t="s">
        <v>672</v>
      </c>
      <c r="D4711" s="195">
        <v>2025</v>
      </c>
      <c r="E4711" s="295" t="str">
        <f t="shared" si="69"/>
        <v>LowZAF2025</v>
      </c>
      <c r="F4711" s="304">
        <v>61253.409000000021</v>
      </c>
    </row>
    <row r="4712" spans="2:6">
      <c r="B4712" s="194" t="s">
        <v>684</v>
      </c>
      <c r="C4712" s="193" t="s">
        <v>672</v>
      </c>
      <c r="D4712" s="195">
        <v>2025</v>
      </c>
      <c r="E4712" s="295" t="str">
        <f t="shared" si="69"/>
        <v>MediumZAF2025</v>
      </c>
      <c r="F4712" s="304">
        <v>61673.081000000027</v>
      </c>
    </row>
    <row r="4713" spans="2:6">
      <c r="B4713" s="194" t="s">
        <v>685</v>
      </c>
      <c r="C4713" s="193" t="s">
        <v>672</v>
      </c>
      <c r="D4713" s="195">
        <v>2025</v>
      </c>
      <c r="E4713" s="295" t="str">
        <f t="shared" si="69"/>
        <v>HighZAF2025</v>
      </c>
      <c r="F4713" s="304">
        <v>62092.721000000027</v>
      </c>
    </row>
    <row r="4714" spans="2:6">
      <c r="B4714" s="194" t="s">
        <v>683</v>
      </c>
      <c r="C4714" s="193" t="s">
        <v>672</v>
      </c>
      <c r="D4714" s="195">
        <v>2030</v>
      </c>
      <c r="E4714" s="295" t="str">
        <f t="shared" si="69"/>
        <v>LowZAF2030</v>
      </c>
      <c r="F4714" s="304">
        <v>63383.201000000001</v>
      </c>
    </row>
    <row r="4715" spans="2:6">
      <c r="B4715" s="194" t="s">
        <v>684</v>
      </c>
      <c r="C4715" s="193" t="s">
        <v>672</v>
      </c>
      <c r="D4715" s="195">
        <v>2030</v>
      </c>
      <c r="E4715" s="295" t="str">
        <f t="shared" si="69"/>
        <v>MediumZAF2030</v>
      </c>
      <c r="F4715" s="304">
        <v>64659.278000000006</v>
      </c>
    </row>
    <row r="4716" spans="2:6">
      <c r="B4716" s="194" t="s">
        <v>685</v>
      </c>
      <c r="C4716" s="193" t="s">
        <v>672</v>
      </c>
      <c r="D4716" s="195">
        <v>2030</v>
      </c>
      <c r="E4716" s="295" t="str">
        <f t="shared" si="69"/>
        <v>HighZAF2030</v>
      </c>
      <c r="F4716" s="304">
        <v>65935.935500000036</v>
      </c>
    </row>
    <row r="4717" spans="2:6">
      <c r="B4717" s="194" t="s">
        <v>683</v>
      </c>
      <c r="C4717" s="193" t="s">
        <v>672</v>
      </c>
      <c r="D4717" s="195">
        <v>2035</v>
      </c>
      <c r="E4717" s="295" t="str">
        <f t="shared" si="69"/>
        <v>LowZAF2035</v>
      </c>
      <c r="F4717" s="304">
        <v>64871.359500000006</v>
      </c>
    </row>
    <row r="4718" spans="2:6">
      <c r="B4718" s="194" t="s">
        <v>684</v>
      </c>
      <c r="C4718" s="193" t="s">
        <v>672</v>
      </c>
      <c r="D4718" s="195">
        <v>2035</v>
      </c>
      <c r="E4718" s="295" t="str">
        <f t="shared" si="69"/>
        <v>MediumZAF2035</v>
      </c>
      <c r="F4718" s="304">
        <v>67314.132500000022</v>
      </c>
    </row>
    <row r="4719" spans="2:6">
      <c r="B4719" s="194" t="s">
        <v>685</v>
      </c>
      <c r="C4719" s="193" t="s">
        <v>672</v>
      </c>
      <c r="D4719" s="195">
        <v>2035</v>
      </c>
      <c r="E4719" s="295" t="str">
        <f t="shared" si="69"/>
        <v>HighZAF2035</v>
      </c>
      <c r="F4719" s="304">
        <v>69761.23050000002</v>
      </c>
    </row>
    <row r="4720" spans="2:6">
      <c r="B4720" s="194" t="s">
        <v>683</v>
      </c>
      <c r="C4720" s="193" t="s">
        <v>672</v>
      </c>
      <c r="D4720" s="195">
        <v>2040</v>
      </c>
      <c r="E4720" s="295" t="str">
        <f t="shared" si="69"/>
        <v>LowZAF2040</v>
      </c>
      <c r="F4720" s="304">
        <v>65972.067999999985</v>
      </c>
    </row>
    <row r="4721" spans="2:6">
      <c r="B4721" s="194" t="s">
        <v>684</v>
      </c>
      <c r="C4721" s="193" t="s">
        <v>672</v>
      </c>
      <c r="D4721" s="195">
        <v>2040</v>
      </c>
      <c r="E4721" s="295" t="str">
        <f t="shared" si="69"/>
        <v>MediumZAF2040</v>
      </c>
      <c r="F4721" s="304">
        <v>69713.936999999962</v>
      </c>
    </row>
    <row r="4722" spans="2:6">
      <c r="B4722" s="194" t="s">
        <v>685</v>
      </c>
      <c r="C4722" s="193" t="s">
        <v>672</v>
      </c>
      <c r="D4722" s="195">
        <v>2040</v>
      </c>
      <c r="E4722" s="295" t="str">
        <f t="shared" si="69"/>
        <v>HighZAF2040</v>
      </c>
      <c r="F4722" s="304">
        <v>73475.214499999929</v>
      </c>
    </row>
    <row r="4723" spans="2:6">
      <c r="B4723" s="194" t="s">
        <v>683</v>
      </c>
      <c r="C4723" s="193" t="s">
        <v>672</v>
      </c>
      <c r="D4723" s="195">
        <v>2045</v>
      </c>
      <c r="E4723" s="295" t="str">
        <f t="shared" si="69"/>
        <v>LowZAF2045</v>
      </c>
      <c r="F4723" s="304">
        <v>66662.80250000002</v>
      </c>
    </row>
    <row r="4724" spans="2:6">
      <c r="B4724" s="194" t="s">
        <v>684</v>
      </c>
      <c r="C4724" s="193" t="s">
        <v>672</v>
      </c>
      <c r="D4724" s="195">
        <v>2045</v>
      </c>
      <c r="E4724" s="295" t="str">
        <f t="shared" si="69"/>
        <v>MediumZAF2045</v>
      </c>
      <c r="F4724" s="304">
        <v>71816.20100000003</v>
      </c>
    </row>
    <row r="4725" spans="2:6">
      <c r="B4725" s="194" t="s">
        <v>685</v>
      </c>
      <c r="C4725" s="193" t="s">
        <v>672</v>
      </c>
      <c r="D4725" s="195">
        <v>2045</v>
      </c>
      <c r="E4725" s="295" t="str">
        <f t="shared" si="69"/>
        <v>HighZAF2045</v>
      </c>
      <c r="F4725" s="304">
        <v>77061.564000000028</v>
      </c>
    </row>
    <row r="4726" spans="2:6">
      <c r="B4726" s="194" t="s">
        <v>683</v>
      </c>
      <c r="C4726" s="193" t="s">
        <v>672</v>
      </c>
      <c r="D4726" s="195">
        <v>2050</v>
      </c>
      <c r="E4726" s="295" t="str">
        <f t="shared" si="69"/>
        <v>LowZAF2050</v>
      </c>
      <c r="F4726" s="304">
        <v>66810.019000000015</v>
      </c>
    </row>
    <row r="4727" spans="2:6">
      <c r="B4727" s="194" t="s">
        <v>684</v>
      </c>
      <c r="C4727" s="193" t="s">
        <v>672</v>
      </c>
      <c r="D4727" s="195">
        <v>2050</v>
      </c>
      <c r="E4727" s="295" t="str">
        <f t="shared" si="69"/>
        <v>MediumZAF2050</v>
      </c>
      <c r="F4727" s="304">
        <v>73529.753000000012</v>
      </c>
    </row>
    <row r="4728" spans="2:6">
      <c r="B4728" s="194" t="s">
        <v>685</v>
      </c>
      <c r="C4728" s="193" t="s">
        <v>672</v>
      </c>
      <c r="D4728" s="195">
        <v>2050</v>
      </c>
      <c r="E4728" s="295" t="str">
        <f t="shared" si="69"/>
        <v>HighZAF2050</v>
      </c>
      <c r="F4728" s="304">
        <v>80527.628499999992</v>
      </c>
    </row>
    <row r="4729" spans="2:6">
      <c r="B4729" s="194" t="s">
        <v>682</v>
      </c>
      <c r="C4729" s="193" t="s">
        <v>674</v>
      </c>
      <c r="D4729" s="195">
        <v>2020</v>
      </c>
      <c r="E4729" s="295" t="str">
        <f t="shared" si="69"/>
        <v>EstimatesZMB2020</v>
      </c>
      <c r="F4729" s="304">
        <v>18927.715000000022</v>
      </c>
    </row>
    <row r="4730" spans="2:6">
      <c r="B4730" s="194" t="s">
        <v>683</v>
      </c>
      <c r="C4730" s="193" t="s">
        <v>674</v>
      </c>
      <c r="D4730" s="195">
        <v>2025</v>
      </c>
      <c r="E4730" s="295" t="str">
        <f t="shared" si="69"/>
        <v>LowZMB2025</v>
      </c>
      <c r="F4730" s="304">
        <v>21566.013999999988</v>
      </c>
    </row>
    <row r="4731" spans="2:6">
      <c r="B4731" s="194" t="s">
        <v>684</v>
      </c>
      <c r="C4731" s="193" t="s">
        <v>674</v>
      </c>
      <c r="D4731" s="195">
        <v>2025</v>
      </c>
      <c r="E4731" s="295" t="str">
        <f t="shared" si="69"/>
        <v>MediumZMB2025</v>
      </c>
      <c r="F4731" s="304">
        <v>21706.927499999991</v>
      </c>
    </row>
    <row r="4732" spans="2:6">
      <c r="B4732" s="194" t="s">
        <v>685</v>
      </c>
      <c r="C4732" s="193" t="s">
        <v>674</v>
      </c>
      <c r="D4732" s="195">
        <v>2025</v>
      </c>
      <c r="E4732" s="295" t="str">
        <f t="shared" si="69"/>
        <v>HighZMB2025</v>
      </c>
      <c r="F4732" s="304">
        <v>21847.852999999988</v>
      </c>
    </row>
    <row r="4733" spans="2:6">
      <c r="B4733" s="194" t="s">
        <v>683</v>
      </c>
      <c r="C4733" s="193" t="s">
        <v>674</v>
      </c>
      <c r="D4733" s="195">
        <v>2030</v>
      </c>
      <c r="E4733" s="295" t="str">
        <f t="shared" si="69"/>
        <v>LowZMB2030</v>
      </c>
      <c r="F4733" s="304">
        <v>24210.419500000007</v>
      </c>
    </row>
    <row r="4734" spans="2:6">
      <c r="B4734" s="194" t="s">
        <v>684</v>
      </c>
      <c r="C4734" s="193" t="s">
        <v>674</v>
      </c>
      <c r="D4734" s="195">
        <v>2030</v>
      </c>
      <c r="E4734" s="295" t="str">
        <f t="shared" si="69"/>
        <v>MediumZMB2030</v>
      </c>
      <c r="F4734" s="304">
        <v>24676.417500000007</v>
      </c>
    </row>
    <row r="4735" spans="2:6">
      <c r="B4735" s="194" t="s">
        <v>685</v>
      </c>
      <c r="C4735" s="193" t="s">
        <v>674</v>
      </c>
      <c r="D4735" s="195">
        <v>2030</v>
      </c>
      <c r="E4735" s="295" t="str">
        <f t="shared" si="69"/>
        <v>HighZMB2030</v>
      </c>
      <c r="F4735" s="304">
        <v>25142.62100000001</v>
      </c>
    </row>
    <row r="4736" spans="2:6">
      <c r="B4736" s="194" t="s">
        <v>683</v>
      </c>
      <c r="C4736" s="193" t="s">
        <v>674</v>
      </c>
      <c r="D4736" s="195">
        <v>2035</v>
      </c>
      <c r="E4736" s="295" t="str">
        <f t="shared" si="69"/>
        <v>LowZMB2035</v>
      </c>
      <c r="F4736" s="304">
        <v>26823.017</v>
      </c>
    </row>
    <row r="4737" spans="2:6">
      <c r="B4737" s="194" t="s">
        <v>684</v>
      </c>
      <c r="C4737" s="193" t="s">
        <v>674</v>
      </c>
      <c r="D4737" s="195">
        <v>2035</v>
      </c>
      <c r="E4737" s="295" t="str">
        <f t="shared" si="69"/>
        <v>MediumZMB2035</v>
      </c>
      <c r="F4737" s="304">
        <v>27782.050499999998</v>
      </c>
    </row>
    <row r="4738" spans="2:6">
      <c r="B4738" s="194" t="s">
        <v>685</v>
      </c>
      <c r="C4738" s="193" t="s">
        <v>674</v>
      </c>
      <c r="D4738" s="195">
        <v>2035</v>
      </c>
      <c r="E4738" s="295" t="str">
        <f t="shared" si="69"/>
        <v>HighZMB2035</v>
      </c>
      <c r="F4738" s="304">
        <v>28742.014999999999</v>
      </c>
    </row>
    <row r="4739" spans="2:6">
      <c r="B4739" s="194" t="s">
        <v>683</v>
      </c>
      <c r="C4739" s="193" t="s">
        <v>674</v>
      </c>
      <c r="D4739" s="195">
        <v>2040</v>
      </c>
      <c r="E4739" s="295" t="str">
        <f t="shared" si="69"/>
        <v>LowZMB2040</v>
      </c>
      <c r="F4739" s="304">
        <v>29417.481999999993</v>
      </c>
    </row>
    <row r="4740" spans="2:6" s="224" customFormat="1">
      <c r="B4740" s="194" t="s">
        <v>684</v>
      </c>
      <c r="C4740" s="193" t="s">
        <v>674</v>
      </c>
      <c r="D4740" s="195">
        <v>2040</v>
      </c>
      <c r="E4740" s="295" t="str">
        <f t="shared" si="69"/>
        <v>MediumZMB2040</v>
      </c>
      <c r="F4740" s="304">
        <v>30973.548999999995</v>
      </c>
    </row>
    <row r="4741" spans="2:6" s="224" customFormat="1">
      <c r="B4741" s="194" t="s">
        <v>685</v>
      </c>
      <c r="C4741" s="193" t="s">
        <v>674</v>
      </c>
      <c r="D4741" s="195">
        <v>2040</v>
      </c>
      <c r="E4741" s="295" t="str">
        <f t="shared" si="69"/>
        <v>HighZMB2040</v>
      </c>
      <c r="F4741" s="304">
        <v>32534.865499999996</v>
      </c>
    </row>
    <row r="4742" spans="2:6">
      <c r="B4742" s="194" t="s">
        <v>683</v>
      </c>
      <c r="C4742" s="193" t="s">
        <v>674</v>
      </c>
      <c r="D4742" s="195">
        <v>2045</v>
      </c>
      <c r="E4742" s="295" t="str">
        <f t="shared" si="69"/>
        <v>LowZMB2045</v>
      </c>
      <c r="F4742" s="304">
        <v>31937.594999999998</v>
      </c>
    </row>
    <row r="4743" spans="2:6">
      <c r="B4743" s="194" t="s">
        <v>684</v>
      </c>
      <c r="C4743" s="193" t="s">
        <v>674</v>
      </c>
      <c r="D4743" s="195">
        <v>2045</v>
      </c>
      <c r="E4743" s="295" t="str">
        <f t="shared" si="69"/>
        <v>MediumZMB2045</v>
      </c>
      <c r="F4743" s="304">
        <v>34204.8655</v>
      </c>
    </row>
    <row r="4744" spans="2:6">
      <c r="B4744" s="194" t="s">
        <v>685</v>
      </c>
      <c r="C4744" s="193" t="s">
        <v>674</v>
      </c>
      <c r="D4744" s="195">
        <v>2045</v>
      </c>
      <c r="E4744" s="295" t="str">
        <f t="shared" si="69"/>
        <v>HighZMB2045</v>
      </c>
      <c r="F4744" s="304">
        <v>36504.277500000011</v>
      </c>
    </row>
    <row r="4745" spans="2:6">
      <c r="B4745" s="194" t="s">
        <v>683</v>
      </c>
      <c r="C4745" s="193" t="s">
        <v>674</v>
      </c>
      <c r="D4745" s="195">
        <v>2050</v>
      </c>
      <c r="E4745" s="295" t="str">
        <f t="shared" si="69"/>
        <v>LowZMB2050</v>
      </c>
      <c r="F4745" s="304">
        <v>34331.217500000013</v>
      </c>
    </row>
    <row r="4746" spans="2:6">
      <c r="B4746" s="194" t="s">
        <v>684</v>
      </c>
      <c r="C4746" s="193" t="s">
        <v>674</v>
      </c>
      <c r="D4746" s="195">
        <v>2050</v>
      </c>
      <c r="E4746" s="295" t="str">
        <f t="shared" si="69"/>
        <v>MediumZMB2050</v>
      </c>
      <c r="F4746" s="304">
        <v>37460.435000000027</v>
      </c>
    </row>
    <row r="4747" spans="2:6">
      <c r="B4747" s="194" t="s">
        <v>685</v>
      </c>
      <c r="C4747" s="193" t="s">
        <v>674</v>
      </c>
      <c r="D4747" s="195">
        <v>2050</v>
      </c>
      <c r="E4747" s="295" t="str">
        <f t="shared" si="69"/>
        <v>HighZMB2050</v>
      </c>
      <c r="F4747" s="304">
        <v>40693.036000000029</v>
      </c>
    </row>
    <row r="4748" spans="2:6">
      <c r="B4748" s="194" t="s">
        <v>682</v>
      </c>
      <c r="C4748" s="193" t="s">
        <v>676</v>
      </c>
      <c r="D4748" s="195">
        <v>2020</v>
      </c>
      <c r="E4748" s="295" t="str">
        <f t="shared" si="69"/>
        <v>EstimatesZWE2020</v>
      </c>
      <c r="F4748" s="304">
        <v>15669.665999999997</v>
      </c>
    </row>
    <row r="4749" spans="2:6">
      <c r="B4749" s="194" t="s">
        <v>683</v>
      </c>
      <c r="C4749" s="193" t="s">
        <v>676</v>
      </c>
      <c r="D4749" s="195">
        <v>2025</v>
      </c>
      <c r="E4749" s="295" t="str">
        <f t="shared" si="69"/>
        <v>LowZWE2025</v>
      </c>
      <c r="F4749" s="304">
        <v>17251.838500000002</v>
      </c>
    </row>
    <row r="4750" spans="2:6">
      <c r="B4750" s="194" t="s">
        <v>684</v>
      </c>
      <c r="C4750" s="193" t="s">
        <v>676</v>
      </c>
      <c r="D4750" s="195">
        <v>2025</v>
      </c>
      <c r="E4750" s="295" t="str">
        <f t="shared" si="69"/>
        <v>MediumZWE2025</v>
      </c>
      <c r="F4750" s="304">
        <v>17375.284500000002</v>
      </c>
    </row>
    <row r="4751" spans="2:6">
      <c r="B4751" s="194" t="s">
        <v>685</v>
      </c>
      <c r="C4751" s="193" t="s">
        <v>676</v>
      </c>
      <c r="D4751" s="195">
        <v>2025</v>
      </c>
      <c r="E4751" s="295" t="str">
        <f t="shared" si="69"/>
        <v>HighZWE2025</v>
      </c>
      <c r="F4751" s="304">
        <v>17498.753499999999</v>
      </c>
    </row>
    <row r="4752" spans="2:6">
      <c r="B4752" s="194" t="s">
        <v>683</v>
      </c>
      <c r="C4752" s="193" t="s">
        <v>676</v>
      </c>
      <c r="D4752" s="195">
        <v>2030</v>
      </c>
      <c r="E4752" s="295" t="str">
        <f t="shared" si="69"/>
        <v>LowZWE2030</v>
      </c>
      <c r="F4752" s="304">
        <v>18782.222499999989</v>
      </c>
    </row>
    <row r="4753" spans="2:6">
      <c r="B4753" s="194" t="s">
        <v>684</v>
      </c>
      <c r="C4753" s="193" t="s">
        <v>676</v>
      </c>
      <c r="D4753" s="195">
        <v>2030</v>
      </c>
      <c r="E4753" s="295" t="str">
        <f t="shared" si="69"/>
        <v>MediumZWE2030</v>
      </c>
      <c r="F4753" s="304">
        <v>19179.392999999989</v>
      </c>
    </row>
    <row r="4754" spans="2:6">
      <c r="B4754" s="194" t="s">
        <v>685</v>
      </c>
      <c r="C4754" s="193" t="s">
        <v>676</v>
      </c>
      <c r="D4754" s="195">
        <v>2030</v>
      </c>
      <c r="E4754" s="295" t="str">
        <f t="shared" si="69"/>
        <v>HighZWE2030</v>
      </c>
      <c r="F4754" s="304">
        <v>19576.829999999987</v>
      </c>
    </row>
    <row r="4755" spans="2:6">
      <c r="B4755" s="194" t="s">
        <v>683</v>
      </c>
      <c r="C4755" s="193" t="s">
        <v>676</v>
      </c>
      <c r="D4755" s="195">
        <v>2035</v>
      </c>
      <c r="E4755" s="295" t="str">
        <f t="shared" si="69"/>
        <v>LowZWE2035</v>
      </c>
      <c r="F4755" s="304">
        <v>20244.995999999988</v>
      </c>
    </row>
    <row r="4756" spans="2:6">
      <c r="B4756" s="194" t="s">
        <v>684</v>
      </c>
      <c r="C4756" s="193" t="s">
        <v>676</v>
      </c>
      <c r="D4756" s="195">
        <v>2035</v>
      </c>
      <c r="E4756" s="295" t="str">
        <f t="shared" si="69"/>
        <v>MediumZWE2035</v>
      </c>
      <c r="F4756" s="304">
        <v>21044.296499999986</v>
      </c>
    </row>
    <row r="4757" spans="2:6">
      <c r="B4757" s="194" t="s">
        <v>685</v>
      </c>
      <c r="C4757" s="193" t="s">
        <v>676</v>
      </c>
      <c r="D4757" s="195">
        <v>2035</v>
      </c>
      <c r="E4757" s="295" t="str">
        <f t="shared" si="69"/>
        <v>HighZWE2035</v>
      </c>
      <c r="F4757" s="304">
        <v>21844.590999999989</v>
      </c>
    </row>
    <row r="4758" spans="2:6">
      <c r="B4758" s="194" t="s">
        <v>683</v>
      </c>
      <c r="C4758" s="193" t="s">
        <v>676</v>
      </c>
      <c r="D4758" s="195">
        <v>2040</v>
      </c>
      <c r="E4758" s="295" t="str">
        <f t="shared" si="69"/>
        <v>LowZWE2040</v>
      </c>
      <c r="F4758" s="304">
        <v>21646.154499999993</v>
      </c>
    </row>
    <row r="4759" spans="2:6">
      <c r="B4759" s="194" t="s">
        <v>684</v>
      </c>
      <c r="C4759" s="193" t="s">
        <v>676</v>
      </c>
      <c r="D4759" s="195">
        <v>2040</v>
      </c>
      <c r="E4759" s="295" t="str">
        <f t="shared" si="69"/>
        <v>MediumZWE2040</v>
      </c>
      <c r="F4759" s="304">
        <v>22912.368499999997</v>
      </c>
    </row>
    <row r="4760" spans="2:6">
      <c r="B4760" s="194" t="s">
        <v>685</v>
      </c>
      <c r="C4760" s="193" t="s">
        <v>676</v>
      </c>
      <c r="D4760" s="195">
        <v>2040</v>
      </c>
      <c r="E4760" s="295" t="str">
        <f t="shared" si="69"/>
        <v>HighZWE2040</v>
      </c>
      <c r="F4760" s="304">
        <v>24182.53149999999</v>
      </c>
    </row>
    <row r="4761" spans="2:6">
      <c r="B4761" s="194" t="s">
        <v>683</v>
      </c>
      <c r="C4761" s="193" t="s">
        <v>676</v>
      </c>
      <c r="D4761" s="195">
        <v>2045</v>
      </c>
      <c r="E4761" s="295" t="str">
        <f t="shared" si="69"/>
        <v>LowZWE2045</v>
      </c>
      <c r="F4761" s="304">
        <v>22933.924000000006</v>
      </c>
    </row>
    <row r="4762" spans="2:6">
      <c r="B4762" s="194" t="s">
        <v>684</v>
      </c>
      <c r="C4762" s="193" t="s">
        <v>676</v>
      </c>
      <c r="D4762" s="195">
        <v>2045</v>
      </c>
      <c r="E4762" s="295" t="str">
        <f t="shared" si="69"/>
        <v>MediumZWE2045</v>
      </c>
      <c r="F4762" s="304">
        <v>24723.910500000005</v>
      </c>
    </row>
    <row r="4763" spans="2:6">
      <c r="B4763" s="194" t="s">
        <v>685</v>
      </c>
      <c r="C4763" s="193" t="s">
        <v>676</v>
      </c>
      <c r="D4763" s="195">
        <v>2045</v>
      </c>
      <c r="E4763" s="295" t="str">
        <f t="shared" ref="E4763:E4766" si="70">_xlfn.CONCAT(B4763,C4763, D4763)</f>
        <v>HighZWE2045</v>
      </c>
      <c r="F4763" s="304">
        <v>26535.97</v>
      </c>
    </row>
    <row r="4764" spans="2:6">
      <c r="B4764" s="194" t="s">
        <v>683</v>
      </c>
      <c r="C4764" s="193" t="s">
        <v>676</v>
      </c>
      <c r="D4764" s="195">
        <v>2050</v>
      </c>
      <c r="E4764" s="295" t="str">
        <f t="shared" si="70"/>
        <v>LowZWE2050</v>
      </c>
      <c r="F4764" s="304">
        <v>24044.685500000003</v>
      </c>
    </row>
    <row r="4765" spans="2:6">
      <c r="B4765" s="194" t="s">
        <v>684</v>
      </c>
      <c r="C4765" s="193" t="s">
        <v>676</v>
      </c>
      <c r="D4765" s="195">
        <v>2050</v>
      </c>
      <c r="E4765" s="295" t="str">
        <f t="shared" si="70"/>
        <v>MediumZWE2050</v>
      </c>
      <c r="F4765" s="304">
        <v>26438.588500000002</v>
      </c>
    </row>
    <row r="4766" spans="2:6" ht="13.8" thickBot="1">
      <c r="B4766" s="196" t="s">
        <v>685</v>
      </c>
      <c r="C4766" s="193" t="s">
        <v>676</v>
      </c>
      <c r="D4766" s="195">
        <v>2050</v>
      </c>
      <c r="E4766" s="296" t="str">
        <f t="shared" si="70"/>
        <v>HighZWE2050</v>
      </c>
      <c r="F4766" s="304">
        <v>28905.3655</v>
      </c>
    </row>
    <row r="4768" spans="2:6" ht="15.6">
      <c r="B4768" s="1" t="s">
        <v>706</v>
      </c>
    </row>
    <row r="4769" spans="2:28" ht="27" customHeight="1">
      <c r="B4769" s="768" t="s">
        <v>707</v>
      </c>
      <c r="C4769" s="768"/>
      <c r="D4769" s="768"/>
      <c r="E4769" s="768"/>
      <c r="F4769" s="768"/>
      <c r="G4769" s="768"/>
      <c r="H4769" s="768"/>
      <c r="I4769" s="768"/>
    </row>
    <row r="4770" spans="2:28">
      <c r="B4770" s="175" t="s">
        <v>708</v>
      </c>
    </row>
    <row r="4771" spans="2:28" ht="13.8" thickBot="1"/>
    <row r="4772" spans="2:28" ht="40.200000000000003" thickBot="1">
      <c r="B4772" s="285"/>
      <c r="C4772" s="231" t="s">
        <v>215</v>
      </c>
      <c r="D4772" s="229" t="s">
        <v>648</v>
      </c>
      <c r="E4772" s="229" t="s">
        <v>453</v>
      </c>
      <c r="F4772" s="229" t="s">
        <v>709</v>
      </c>
      <c r="G4772" s="229" t="s">
        <v>203</v>
      </c>
      <c r="H4772" s="229" t="s">
        <v>710</v>
      </c>
      <c r="I4772" s="229" t="s">
        <v>711</v>
      </c>
      <c r="J4772" s="229" t="s">
        <v>712</v>
      </c>
      <c r="K4772" s="229" t="s">
        <v>713</v>
      </c>
      <c r="L4772" s="229" t="s">
        <v>671</v>
      </c>
      <c r="M4772" s="229" t="s">
        <v>714</v>
      </c>
      <c r="N4772" s="229" t="s">
        <v>715</v>
      </c>
      <c r="O4772" s="229" t="s">
        <v>716</v>
      </c>
      <c r="P4772" s="229" t="s">
        <v>717</v>
      </c>
      <c r="Q4772" s="229" t="s">
        <v>718</v>
      </c>
      <c r="R4772" s="229" t="s">
        <v>719</v>
      </c>
      <c r="S4772" s="229" t="s">
        <v>720</v>
      </c>
      <c r="T4772" s="229" t="s">
        <v>363</v>
      </c>
      <c r="U4772" s="229" t="s">
        <v>721</v>
      </c>
      <c r="V4772" s="229" t="s">
        <v>722</v>
      </c>
      <c r="W4772" s="229" t="s">
        <v>723</v>
      </c>
      <c r="X4772" s="229" t="s">
        <v>724</v>
      </c>
      <c r="Y4772" s="229" t="s">
        <v>383</v>
      </c>
      <c r="Z4772" s="229" t="s">
        <v>725</v>
      </c>
      <c r="AA4772" s="229" t="s">
        <v>726</v>
      </c>
      <c r="AB4772" s="230" t="s">
        <v>727</v>
      </c>
    </row>
    <row r="4773" spans="2:28">
      <c r="B4773" s="286">
        <v>2020</v>
      </c>
      <c r="C4773" s="282">
        <v>1</v>
      </c>
      <c r="D4773" s="276">
        <v>1</v>
      </c>
      <c r="E4773" s="276">
        <v>1</v>
      </c>
      <c r="F4773" s="276">
        <v>1</v>
      </c>
      <c r="G4773" s="276">
        <v>1</v>
      </c>
      <c r="H4773" s="276">
        <v>1</v>
      </c>
      <c r="I4773" s="276">
        <v>1</v>
      </c>
      <c r="J4773" s="276">
        <v>1</v>
      </c>
      <c r="K4773" s="276">
        <v>1</v>
      </c>
      <c r="L4773" s="276">
        <v>1</v>
      </c>
      <c r="M4773" s="276">
        <v>1</v>
      </c>
      <c r="N4773" s="276">
        <v>1</v>
      </c>
      <c r="O4773" s="276">
        <v>1</v>
      </c>
      <c r="P4773" s="276">
        <v>1</v>
      </c>
      <c r="Q4773" s="276">
        <v>1</v>
      </c>
      <c r="R4773" s="276">
        <v>1</v>
      </c>
      <c r="S4773" s="276">
        <v>1</v>
      </c>
      <c r="T4773" s="276">
        <v>1</v>
      </c>
      <c r="U4773" s="276">
        <v>1</v>
      </c>
      <c r="V4773" s="276">
        <v>1</v>
      </c>
      <c r="W4773" s="276">
        <v>1</v>
      </c>
      <c r="X4773" s="276">
        <v>1</v>
      </c>
      <c r="Y4773" s="276">
        <v>1</v>
      </c>
      <c r="Z4773" s="276">
        <v>1</v>
      </c>
      <c r="AA4773" s="276">
        <v>1</v>
      </c>
      <c r="AB4773" s="277">
        <v>1</v>
      </c>
    </row>
    <row r="4774" spans="2:28">
      <c r="B4774" s="243">
        <v>2025</v>
      </c>
      <c r="C4774" s="283">
        <v>1.0582442915861183</v>
      </c>
      <c r="D4774" s="278">
        <v>1.0767927907382484</v>
      </c>
      <c r="E4774" s="278">
        <v>1.0998721039736117</v>
      </c>
      <c r="F4774" s="278">
        <v>1.1291864664759121</v>
      </c>
      <c r="G4774" s="278">
        <v>1.1066461431677066</v>
      </c>
      <c r="H4774" s="278">
        <v>1.1355001010154393</v>
      </c>
      <c r="I4774" s="278">
        <v>1.0546461975709516</v>
      </c>
      <c r="J4774" s="278">
        <v>1.1028866154642927</v>
      </c>
      <c r="K4774" s="278">
        <v>1.1080801354784533</v>
      </c>
      <c r="L4774" s="278">
        <v>1.0603462240425132</v>
      </c>
      <c r="M4774" s="278">
        <v>1.1102375552330295</v>
      </c>
      <c r="N4774" s="278">
        <v>1.1754710882682557</v>
      </c>
      <c r="O4774" s="278">
        <v>1.1323995019634285</v>
      </c>
      <c r="P4774" s="278">
        <v>1.180648016831451</v>
      </c>
      <c r="Q4774" s="278">
        <v>1.1578392285643062</v>
      </c>
      <c r="R4774" s="278">
        <v>1.1388556280965283</v>
      </c>
      <c r="S4774" s="278">
        <v>1.0299034712167576</v>
      </c>
      <c r="T4774" s="278">
        <v>1.4237549700568006</v>
      </c>
      <c r="U4774" s="278">
        <v>1.1643891069640238</v>
      </c>
      <c r="V4774" s="278">
        <v>1.3083003976477765</v>
      </c>
      <c r="W4774" s="278">
        <v>1.2125549336073349</v>
      </c>
      <c r="X4774" s="278">
        <v>1.2559387508434499</v>
      </c>
      <c r="Y4774" s="278">
        <v>1.050733810365974</v>
      </c>
      <c r="Z4774" s="278">
        <v>1.081000623021606</v>
      </c>
      <c r="AA4774" s="278">
        <v>1.0976388572247677</v>
      </c>
      <c r="AB4774" s="279">
        <v>1.108576749552999</v>
      </c>
    </row>
    <row r="4775" spans="2:28">
      <c r="B4775" s="243">
        <v>2030</v>
      </c>
      <c r="C4775" s="283">
        <v>1.1138624086289879</v>
      </c>
      <c r="D4775" s="278">
        <v>1.1423751566435891</v>
      </c>
      <c r="E4775" s="278">
        <v>1.2279578445690347</v>
      </c>
      <c r="F4775" s="278">
        <v>1.3096771422774156</v>
      </c>
      <c r="G4775" s="278">
        <v>1.232600549823073</v>
      </c>
      <c r="H4775" s="278">
        <v>1.2899499508946128</v>
      </c>
      <c r="I4775" s="278">
        <v>1.2633369627108342</v>
      </c>
      <c r="J4775" s="278">
        <v>1.3594486676066015</v>
      </c>
      <c r="K4775" s="278">
        <v>1.3543494029362042</v>
      </c>
      <c r="L4775" s="278">
        <v>1.2213809651382481</v>
      </c>
      <c r="M4775" s="278">
        <v>1.1777176040945705</v>
      </c>
      <c r="N4775" s="278">
        <v>1.3324450316795549</v>
      </c>
      <c r="O4775" s="278">
        <v>1.2755927948523282</v>
      </c>
      <c r="P4775" s="278">
        <v>1.4169400016348976</v>
      </c>
      <c r="Q4775" s="278">
        <v>1.4166433512363557</v>
      </c>
      <c r="R4775" s="278">
        <v>1.3254171934076606</v>
      </c>
      <c r="S4775" s="278">
        <v>1.1500438073233334</v>
      </c>
      <c r="T4775" s="278">
        <v>1.7674793554498927</v>
      </c>
      <c r="U4775" s="278">
        <v>1.3194984696202412</v>
      </c>
      <c r="V4775" s="278">
        <v>1.6145441862336662</v>
      </c>
      <c r="W4775" s="278">
        <v>1.4301891295238924</v>
      </c>
      <c r="X4775" s="278">
        <v>1.5741715407424961</v>
      </c>
      <c r="Y4775" s="278">
        <v>1.1222427338704839</v>
      </c>
      <c r="Z4775" s="278">
        <v>1.14836071339692</v>
      </c>
      <c r="AA4775" s="278">
        <v>1.3258386869105181</v>
      </c>
      <c r="AB4775" s="279">
        <v>1.2691092247282301</v>
      </c>
    </row>
    <row r="4776" spans="2:28">
      <c r="B4776" s="243">
        <v>2035</v>
      </c>
      <c r="C4776" s="283">
        <v>1.1788163542013688</v>
      </c>
      <c r="D4776" s="278">
        <v>1.1980007204243661</v>
      </c>
      <c r="E4776" s="278">
        <v>1.3664422440219874</v>
      </c>
      <c r="F4776" s="278">
        <v>1.5113024001005442</v>
      </c>
      <c r="G4776" s="278">
        <v>1.354206741530545</v>
      </c>
      <c r="H4776" s="278">
        <v>1.4536309449919715</v>
      </c>
      <c r="I4776" s="278">
        <v>1.4877612449374282</v>
      </c>
      <c r="J4776" s="278">
        <v>1.661449245761788</v>
      </c>
      <c r="K4776" s="278">
        <v>1.6532936856143381</v>
      </c>
      <c r="L4776" s="278">
        <v>1.3879159520923954</v>
      </c>
      <c r="M4776" s="278">
        <v>1.2520397043830707</v>
      </c>
      <c r="N4776" s="278">
        <v>1.4958660678233113</v>
      </c>
      <c r="O4776" s="278">
        <v>1.4210050827160985</v>
      </c>
      <c r="P4776" s="278">
        <v>1.6706518431784474</v>
      </c>
      <c r="Q4776" s="278">
        <v>1.6773700111108507</v>
      </c>
      <c r="R4776" s="278">
        <v>1.5047541370466841</v>
      </c>
      <c r="S4776" s="278">
        <v>1.2671796943757816</v>
      </c>
      <c r="T4776" s="278">
        <v>2.1427486230221424</v>
      </c>
      <c r="U4776" s="278">
        <v>1.4677294993024503</v>
      </c>
      <c r="V4776" s="278">
        <v>1.8896663360768176</v>
      </c>
      <c r="W4776" s="278">
        <v>1.6597481521893254</v>
      </c>
      <c r="X4776" s="278">
        <v>1.916478484902882</v>
      </c>
      <c r="Y4776" s="278">
        <v>1.1866954290376985</v>
      </c>
      <c r="Z4776" s="278">
        <v>1.2142650420573742</v>
      </c>
      <c r="AA4776" s="278">
        <v>1.5887267690713816</v>
      </c>
      <c r="AB4776" s="279">
        <v>1.4463366190378091</v>
      </c>
    </row>
    <row r="4777" spans="2:28">
      <c r="B4777" s="243">
        <v>2040</v>
      </c>
      <c r="C4777" s="283">
        <v>1.2483895421398452</v>
      </c>
      <c r="D4777" s="278">
        <v>1.2483721071498179</v>
      </c>
      <c r="E4777" s="278">
        <v>1.5152649861248229</v>
      </c>
      <c r="F4777" s="278">
        <v>1.745358354672127</v>
      </c>
      <c r="G4777" s="278">
        <v>1.4834626325905065</v>
      </c>
      <c r="H4777" s="278">
        <v>1.6301548701323505</v>
      </c>
      <c r="I4777" s="278">
        <v>1.7319619269992819</v>
      </c>
      <c r="J4777" s="278">
        <v>2.0347595682317032</v>
      </c>
      <c r="K4777" s="278">
        <v>2.0371780382354459</v>
      </c>
      <c r="L4777" s="278">
        <v>1.5621132603426597</v>
      </c>
      <c r="M4777" s="278">
        <v>1.3365958928416313</v>
      </c>
      <c r="N4777" s="278">
        <v>1.6602541421171486</v>
      </c>
      <c r="O4777" s="278">
        <v>1.5782615092586658</v>
      </c>
      <c r="P4777" s="278">
        <v>1.9333098883384905</v>
      </c>
      <c r="Q4777" s="278">
        <v>1.9246336950473726</v>
      </c>
      <c r="R4777" s="278">
        <v>1.6671974806047167</v>
      </c>
      <c r="S4777" s="278">
        <v>1.3851459912608159</v>
      </c>
      <c r="T4777" s="278">
        <v>2.5617282922857183</v>
      </c>
      <c r="U4777" s="278">
        <v>1.6130746573344159</v>
      </c>
      <c r="V4777" s="278">
        <v>2.1573701887870746</v>
      </c>
      <c r="W4777" s="278">
        <v>1.915395405418661</v>
      </c>
      <c r="X4777" s="278">
        <v>2.2989231843051132</v>
      </c>
      <c r="Y4777" s="278">
        <v>1.2479754446259854</v>
      </c>
      <c r="Z4777" s="278">
        <v>1.2841495406511754</v>
      </c>
      <c r="AA4777" s="278">
        <v>1.9049499152655003</v>
      </c>
      <c r="AB4777" s="279">
        <v>1.6829064069710773</v>
      </c>
    </row>
    <row r="4778" spans="2:28">
      <c r="B4778" s="243">
        <v>2045</v>
      </c>
      <c r="C4778" s="283">
        <v>1.3158276043900259</v>
      </c>
      <c r="D4778" s="278">
        <v>1.2943963082989696</v>
      </c>
      <c r="E4778" s="278">
        <v>1.6810230559723645</v>
      </c>
      <c r="F4778" s="278">
        <v>2.0145555252058913</v>
      </c>
      <c r="G4778" s="278">
        <v>1.6189721204632022</v>
      </c>
      <c r="H4778" s="278">
        <v>1.820975650626512</v>
      </c>
      <c r="I4778" s="278">
        <v>1.9971719601990481</v>
      </c>
      <c r="J4778" s="278">
        <v>2.4962998143812278</v>
      </c>
      <c r="K4778" s="278">
        <v>2.5244775694953265</v>
      </c>
      <c r="L4778" s="278">
        <v>1.7412082706645406</v>
      </c>
      <c r="M4778" s="278">
        <v>1.4275511604783182</v>
      </c>
      <c r="N4778" s="278">
        <v>1.8174848128361702</v>
      </c>
      <c r="O4778" s="278">
        <v>1.7432899599853751</v>
      </c>
      <c r="P4778" s="278">
        <v>2.1960233340395372</v>
      </c>
      <c r="Q4778" s="278">
        <v>2.149636170367434</v>
      </c>
      <c r="R4778" s="278">
        <v>1.8033321781396472</v>
      </c>
      <c r="S4778" s="278">
        <v>1.5007466287893405</v>
      </c>
      <c r="T4778" s="278">
        <v>3.0185888798645877</v>
      </c>
      <c r="U4778" s="278">
        <v>1.7605809605330176</v>
      </c>
      <c r="V4778" s="278">
        <v>2.42278046550621</v>
      </c>
      <c r="W4778" s="278">
        <v>2.1971187473555189</v>
      </c>
      <c r="X4778" s="278">
        <v>2.7110947755799617</v>
      </c>
      <c r="Y4778" s="278">
        <v>1.3168115960264499</v>
      </c>
      <c r="Z4778" s="278">
        <v>1.3596464053476849</v>
      </c>
      <c r="AA4778" s="278">
        <v>2.2778320681695861</v>
      </c>
      <c r="AB4778" s="279">
        <v>2.0009532757622788</v>
      </c>
    </row>
    <row r="4779" spans="2:28" ht="13.8" thickBot="1">
      <c r="B4779" s="244">
        <v>2050</v>
      </c>
      <c r="C4779" s="284">
        <v>1.377626699224759</v>
      </c>
      <c r="D4779" s="280">
        <v>1.3339990985437635</v>
      </c>
      <c r="E4779" s="280">
        <v>1.8691074425074665</v>
      </c>
      <c r="F4779" s="280">
        <v>2.3218142103624109</v>
      </c>
      <c r="G4779" s="280">
        <v>1.7606976060184545</v>
      </c>
      <c r="H4779" s="280">
        <v>2.0291321636872963</v>
      </c>
      <c r="I4779" s="280">
        <v>2.2848036154313798</v>
      </c>
      <c r="J4779" s="280">
        <v>3.0627321511303789</v>
      </c>
      <c r="K4779" s="280">
        <v>3.1344015014498985</v>
      </c>
      <c r="L4779" s="280">
        <v>1.9239414122055432</v>
      </c>
      <c r="M4779" s="280">
        <v>1.5228305993638491</v>
      </c>
      <c r="N4779" s="280">
        <v>1.9728473819827128</v>
      </c>
      <c r="O4779" s="280">
        <v>1.9163968405866072</v>
      </c>
      <c r="P4779" s="280">
        <v>2.4593864945543342</v>
      </c>
      <c r="Q4779" s="280">
        <v>2.345699434706666</v>
      </c>
      <c r="R4779" s="280">
        <v>1.9186719341149476</v>
      </c>
      <c r="S4779" s="280">
        <v>1.6149573350417663</v>
      </c>
      <c r="T4779" s="280">
        <v>3.5152470093678949</v>
      </c>
      <c r="U4779" s="280">
        <v>1.9095308023424116</v>
      </c>
      <c r="V4779" s="280">
        <v>2.6710880379667379</v>
      </c>
      <c r="W4779" s="280">
        <v>2.504577204677132</v>
      </c>
      <c r="X4779" s="280">
        <v>3.1524401900226162</v>
      </c>
      <c r="Y4779" s="280">
        <v>1.3890600363041692</v>
      </c>
      <c r="Z4779" s="280">
        <v>1.43321382008662</v>
      </c>
      <c r="AA4779" s="280">
        <v>2.7143957957262348</v>
      </c>
      <c r="AB4779" s="281">
        <v>2.4139261229269708</v>
      </c>
    </row>
    <row r="4780" spans="2:28" ht="13.8" thickBot="1"/>
    <row r="4781" spans="2:28" ht="13.8" thickBot="1">
      <c r="B4781" s="228" t="s">
        <v>728</v>
      </c>
      <c r="C4781" s="230" t="s">
        <v>729</v>
      </c>
      <c r="D4781" s="275">
        <v>2020</v>
      </c>
      <c r="E4781" s="231">
        <v>2025</v>
      </c>
      <c r="F4781" s="229">
        <v>2030</v>
      </c>
      <c r="G4781" s="229">
        <v>2035</v>
      </c>
      <c r="H4781" s="229">
        <v>2040</v>
      </c>
      <c r="I4781" s="229">
        <v>2045</v>
      </c>
      <c r="J4781" s="230">
        <v>2050</v>
      </c>
    </row>
    <row r="4782" spans="2:28">
      <c r="B4782" s="213" t="s">
        <v>146</v>
      </c>
      <c r="C4782" s="267" t="s">
        <v>709</v>
      </c>
      <c r="D4782" s="270">
        <f t="shared" ref="D4782:J4791" si="71">INDEX($C$4773:$AB$4779,
MATCH(D$4781,$B$4773:$B$4779,0),
MATCH($C4782,$C$4772:$AB$4772,0))</f>
        <v>1</v>
      </c>
      <c r="E4782" s="271">
        <f t="shared" si="71"/>
        <v>1.1291864664759121</v>
      </c>
      <c r="F4782" s="271">
        <f t="shared" si="71"/>
        <v>1.3096771422774156</v>
      </c>
      <c r="G4782" s="271">
        <f t="shared" si="71"/>
        <v>1.5113024001005442</v>
      </c>
      <c r="H4782" s="271">
        <f t="shared" si="71"/>
        <v>1.745358354672127</v>
      </c>
      <c r="I4782" s="271">
        <f t="shared" si="71"/>
        <v>2.0145555252058913</v>
      </c>
      <c r="J4782" s="272">
        <f t="shared" si="71"/>
        <v>2.3218142103624109</v>
      </c>
    </row>
    <row r="4783" spans="2:28">
      <c r="B4783" s="207" t="s">
        <v>150</v>
      </c>
      <c r="C4783" s="268" t="s">
        <v>726</v>
      </c>
      <c r="D4783" s="273">
        <f t="shared" si="71"/>
        <v>1</v>
      </c>
      <c r="E4783" s="263">
        <f t="shared" si="71"/>
        <v>1.0976388572247677</v>
      </c>
      <c r="F4783" s="263">
        <f t="shared" si="71"/>
        <v>1.3258386869105181</v>
      </c>
      <c r="G4783" s="263">
        <f t="shared" si="71"/>
        <v>1.5887267690713816</v>
      </c>
      <c r="H4783" s="263">
        <f t="shared" si="71"/>
        <v>1.9049499152655003</v>
      </c>
      <c r="I4783" s="263">
        <f t="shared" si="71"/>
        <v>2.2778320681695861</v>
      </c>
      <c r="J4783" s="264">
        <f t="shared" si="71"/>
        <v>2.7143957957262348</v>
      </c>
    </row>
    <row r="4784" spans="2:28">
      <c r="B4784" s="207" t="s">
        <v>154</v>
      </c>
      <c r="C4784" s="268" t="s">
        <v>727</v>
      </c>
      <c r="D4784" s="273">
        <f t="shared" si="71"/>
        <v>1</v>
      </c>
      <c r="E4784" s="263">
        <f t="shared" si="71"/>
        <v>1.108576749552999</v>
      </c>
      <c r="F4784" s="263">
        <f t="shared" si="71"/>
        <v>1.2691092247282301</v>
      </c>
      <c r="G4784" s="263">
        <f t="shared" si="71"/>
        <v>1.4463366190378091</v>
      </c>
      <c r="H4784" s="263">
        <f t="shared" si="71"/>
        <v>1.6829064069710773</v>
      </c>
      <c r="I4784" s="263">
        <f t="shared" si="71"/>
        <v>2.0009532757622788</v>
      </c>
      <c r="J4784" s="264">
        <f t="shared" si="71"/>
        <v>2.4139261229269708</v>
      </c>
    </row>
    <row r="4785" spans="2:10">
      <c r="B4785" s="207" t="s">
        <v>156</v>
      </c>
      <c r="C4785" s="268" t="s">
        <v>715</v>
      </c>
      <c r="D4785" s="273">
        <f t="shared" si="71"/>
        <v>1</v>
      </c>
      <c r="E4785" s="263">
        <f t="shared" si="71"/>
        <v>1.1754710882682557</v>
      </c>
      <c r="F4785" s="263">
        <f t="shared" si="71"/>
        <v>1.3324450316795549</v>
      </c>
      <c r="G4785" s="263">
        <f t="shared" si="71"/>
        <v>1.4958660678233113</v>
      </c>
      <c r="H4785" s="263">
        <f t="shared" si="71"/>
        <v>1.6602541421171486</v>
      </c>
      <c r="I4785" s="263">
        <f t="shared" si="71"/>
        <v>1.8174848128361702</v>
      </c>
      <c r="J4785" s="264">
        <f t="shared" si="71"/>
        <v>1.9728473819827128</v>
      </c>
    </row>
    <row r="4786" spans="2:10">
      <c r="B4786" s="207" t="s">
        <v>158</v>
      </c>
      <c r="C4786" s="268" t="s">
        <v>714</v>
      </c>
      <c r="D4786" s="273">
        <f t="shared" si="71"/>
        <v>1</v>
      </c>
      <c r="E4786" s="263">
        <f t="shared" si="71"/>
        <v>1.1102375552330295</v>
      </c>
      <c r="F4786" s="263">
        <f t="shared" si="71"/>
        <v>1.1777176040945705</v>
      </c>
      <c r="G4786" s="263">
        <f t="shared" si="71"/>
        <v>1.2520397043830707</v>
      </c>
      <c r="H4786" s="263">
        <f t="shared" si="71"/>
        <v>1.3365958928416313</v>
      </c>
      <c r="I4786" s="263">
        <f t="shared" si="71"/>
        <v>1.4275511604783182</v>
      </c>
      <c r="J4786" s="264">
        <f t="shared" si="71"/>
        <v>1.5228305993638491</v>
      </c>
    </row>
    <row r="4787" spans="2:10">
      <c r="B4787" s="207" t="s">
        <v>162</v>
      </c>
      <c r="C4787" s="268" t="s">
        <v>730</v>
      </c>
      <c r="D4787" s="273">
        <f t="shared" si="71"/>
        <v>1</v>
      </c>
      <c r="E4787" s="263">
        <f t="shared" si="71"/>
        <v>1.0299034712167576</v>
      </c>
      <c r="F4787" s="263">
        <f t="shared" si="71"/>
        <v>1.1500438073233334</v>
      </c>
      <c r="G4787" s="263">
        <f t="shared" si="71"/>
        <v>1.2671796943757816</v>
      </c>
      <c r="H4787" s="263">
        <f t="shared" si="71"/>
        <v>1.3851459912608159</v>
      </c>
      <c r="I4787" s="263">
        <f t="shared" si="71"/>
        <v>1.5007466287893405</v>
      </c>
      <c r="J4787" s="264">
        <f t="shared" si="71"/>
        <v>1.6149573350417663</v>
      </c>
    </row>
    <row r="4788" spans="2:10">
      <c r="B4788" s="207" t="s">
        <v>164</v>
      </c>
      <c r="C4788" s="268" t="s">
        <v>731</v>
      </c>
      <c r="D4788" s="273">
        <f t="shared" si="71"/>
        <v>1</v>
      </c>
      <c r="E4788" s="263">
        <f t="shared" si="71"/>
        <v>1.1355001010154393</v>
      </c>
      <c r="F4788" s="263">
        <f t="shared" si="71"/>
        <v>1.2899499508946128</v>
      </c>
      <c r="G4788" s="263">
        <f t="shared" si="71"/>
        <v>1.4536309449919715</v>
      </c>
      <c r="H4788" s="263">
        <f t="shared" si="71"/>
        <v>1.6301548701323505</v>
      </c>
      <c r="I4788" s="263">
        <f t="shared" si="71"/>
        <v>1.820975650626512</v>
      </c>
      <c r="J4788" s="264">
        <f t="shared" si="71"/>
        <v>2.0291321636872963</v>
      </c>
    </row>
    <row r="4789" spans="2:10">
      <c r="B4789" s="207" t="s">
        <v>166</v>
      </c>
      <c r="C4789" s="268" t="s">
        <v>719</v>
      </c>
      <c r="D4789" s="273">
        <f t="shared" si="71"/>
        <v>1</v>
      </c>
      <c r="E4789" s="263">
        <f t="shared" si="71"/>
        <v>1.1388556280965283</v>
      </c>
      <c r="F4789" s="263">
        <f t="shared" si="71"/>
        <v>1.3254171934076606</v>
      </c>
      <c r="G4789" s="263">
        <f t="shared" si="71"/>
        <v>1.5047541370466841</v>
      </c>
      <c r="H4789" s="263">
        <f t="shared" si="71"/>
        <v>1.6671974806047167</v>
      </c>
      <c r="I4789" s="263">
        <f t="shared" si="71"/>
        <v>1.8033321781396472</v>
      </c>
      <c r="J4789" s="264">
        <f t="shared" si="71"/>
        <v>1.9186719341149476</v>
      </c>
    </row>
    <row r="4790" spans="2:10">
      <c r="B4790" s="207" t="s">
        <v>168</v>
      </c>
      <c r="C4790" s="268" t="s">
        <v>725</v>
      </c>
      <c r="D4790" s="273">
        <f t="shared" si="71"/>
        <v>1</v>
      </c>
      <c r="E4790" s="263">
        <f t="shared" si="71"/>
        <v>1.081000623021606</v>
      </c>
      <c r="F4790" s="263">
        <f t="shared" si="71"/>
        <v>1.14836071339692</v>
      </c>
      <c r="G4790" s="263">
        <f t="shared" si="71"/>
        <v>1.2142650420573742</v>
      </c>
      <c r="H4790" s="263">
        <f t="shared" si="71"/>
        <v>1.2841495406511754</v>
      </c>
      <c r="I4790" s="263">
        <f t="shared" si="71"/>
        <v>1.3596464053476849</v>
      </c>
      <c r="J4790" s="264">
        <f t="shared" si="71"/>
        <v>1.43321382008662</v>
      </c>
    </row>
    <row r="4791" spans="2:10">
      <c r="B4791" s="207" t="s">
        <v>170</v>
      </c>
      <c r="C4791" s="268" t="s">
        <v>709</v>
      </c>
      <c r="D4791" s="273">
        <f t="shared" si="71"/>
        <v>1</v>
      </c>
      <c r="E4791" s="263">
        <f t="shared" si="71"/>
        <v>1.1291864664759121</v>
      </c>
      <c r="F4791" s="263">
        <f t="shared" si="71"/>
        <v>1.3096771422774156</v>
      </c>
      <c r="G4791" s="263">
        <f t="shared" si="71"/>
        <v>1.5113024001005442</v>
      </c>
      <c r="H4791" s="263">
        <f t="shared" si="71"/>
        <v>1.745358354672127</v>
      </c>
      <c r="I4791" s="263">
        <f t="shared" si="71"/>
        <v>2.0145555252058913</v>
      </c>
      <c r="J4791" s="264">
        <f t="shared" si="71"/>
        <v>2.3218142103624109</v>
      </c>
    </row>
    <row r="4792" spans="2:10">
      <c r="B4792" s="207" t="s">
        <v>172</v>
      </c>
      <c r="C4792" s="268" t="s">
        <v>725</v>
      </c>
      <c r="D4792" s="273">
        <f t="shared" ref="D4792:J4801" si="72">INDEX($C$4773:$AB$4779,
MATCH(D$4781,$B$4773:$B$4779,0),
MATCH($C4792,$C$4772:$AB$4772,0))</f>
        <v>1</v>
      </c>
      <c r="E4792" s="263">
        <f t="shared" si="72"/>
        <v>1.081000623021606</v>
      </c>
      <c r="F4792" s="263">
        <f t="shared" si="72"/>
        <v>1.14836071339692</v>
      </c>
      <c r="G4792" s="263">
        <f t="shared" si="72"/>
        <v>1.2142650420573742</v>
      </c>
      <c r="H4792" s="263">
        <f t="shared" si="72"/>
        <v>1.2841495406511754</v>
      </c>
      <c r="I4792" s="263">
        <f t="shared" si="72"/>
        <v>1.3596464053476849</v>
      </c>
      <c r="J4792" s="264">
        <f t="shared" si="72"/>
        <v>1.43321382008662</v>
      </c>
    </row>
    <row r="4793" spans="2:10">
      <c r="B4793" s="207" t="s">
        <v>174</v>
      </c>
      <c r="C4793" s="268" t="s">
        <v>714</v>
      </c>
      <c r="D4793" s="273">
        <f t="shared" si="72"/>
        <v>1</v>
      </c>
      <c r="E4793" s="263">
        <f t="shared" si="72"/>
        <v>1.1102375552330295</v>
      </c>
      <c r="F4793" s="263">
        <f t="shared" si="72"/>
        <v>1.1777176040945705</v>
      </c>
      <c r="G4793" s="263">
        <f t="shared" si="72"/>
        <v>1.2520397043830707</v>
      </c>
      <c r="H4793" s="263">
        <f t="shared" si="72"/>
        <v>1.3365958928416313</v>
      </c>
      <c r="I4793" s="263">
        <f t="shared" si="72"/>
        <v>1.4275511604783182</v>
      </c>
      <c r="J4793" s="264">
        <f t="shared" si="72"/>
        <v>1.5228305993638491</v>
      </c>
    </row>
    <row r="4794" spans="2:10">
      <c r="B4794" s="207" t="s">
        <v>176</v>
      </c>
      <c r="C4794" s="268" t="s">
        <v>719</v>
      </c>
      <c r="D4794" s="273">
        <f t="shared" si="72"/>
        <v>1</v>
      </c>
      <c r="E4794" s="263">
        <f t="shared" si="72"/>
        <v>1.1388556280965283</v>
      </c>
      <c r="F4794" s="263">
        <f t="shared" si="72"/>
        <v>1.3254171934076606</v>
      </c>
      <c r="G4794" s="263">
        <f t="shared" si="72"/>
        <v>1.5047541370466841</v>
      </c>
      <c r="H4794" s="263">
        <f t="shared" si="72"/>
        <v>1.6671974806047167</v>
      </c>
      <c r="I4794" s="263">
        <f t="shared" si="72"/>
        <v>1.8033321781396472</v>
      </c>
      <c r="J4794" s="264">
        <f t="shared" si="72"/>
        <v>1.9186719341149476</v>
      </c>
    </row>
    <row r="4795" spans="2:10">
      <c r="B4795" s="207" t="s">
        <v>178</v>
      </c>
      <c r="C4795" s="268" t="s">
        <v>713</v>
      </c>
      <c r="D4795" s="273">
        <f t="shared" si="72"/>
        <v>1</v>
      </c>
      <c r="E4795" s="263">
        <f t="shared" si="72"/>
        <v>1.1080801354784533</v>
      </c>
      <c r="F4795" s="263">
        <f t="shared" si="72"/>
        <v>1.3543494029362042</v>
      </c>
      <c r="G4795" s="263">
        <f t="shared" si="72"/>
        <v>1.6532936856143381</v>
      </c>
      <c r="H4795" s="263">
        <f t="shared" si="72"/>
        <v>2.0371780382354459</v>
      </c>
      <c r="I4795" s="263">
        <f t="shared" si="72"/>
        <v>2.5244775694953265</v>
      </c>
      <c r="J4795" s="264">
        <f t="shared" si="72"/>
        <v>3.1344015014498985</v>
      </c>
    </row>
    <row r="4796" spans="2:10">
      <c r="B4796" s="207" t="s">
        <v>180</v>
      </c>
      <c r="C4796" s="268" t="s">
        <v>714</v>
      </c>
      <c r="D4796" s="273">
        <f t="shared" si="72"/>
        <v>1</v>
      </c>
      <c r="E4796" s="263">
        <f t="shared" si="72"/>
        <v>1.1102375552330295</v>
      </c>
      <c r="F4796" s="263">
        <f t="shared" si="72"/>
        <v>1.1777176040945705</v>
      </c>
      <c r="G4796" s="263">
        <f t="shared" si="72"/>
        <v>1.2520397043830707</v>
      </c>
      <c r="H4796" s="263">
        <f t="shared" si="72"/>
        <v>1.3365958928416313</v>
      </c>
      <c r="I4796" s="263">
        <f t="shared" si="72"/>
        <v>1.4275511604783182</v>
      </c>
      <c r="J4796" s="264">
        <f t="shared" si="72"/>
        <v>1.5228305993638491</v>
      </c>
    </row>
    <row r="4797" spans="2:10">
      <c r="B4797" s="207" t="s">
        <v>182</v>
      </c>
      <c r="C4797" s="268" t="s">
        <v>712</v>
      </c>
      <c r="D4797" s="273">
        <f t="shared" si="72"/>
        <v>1</v>
      </c>
      <c r="E4797" s="263">
        <f t="shared" si="72"/>
        <v>1.1028866154642927</v>
      </c>
      <c r="F4797" s="263">
        <f t="shared" si="72"/>
        <v>1.3594486676066015</v>
      </c>
      <c r="G4797" s="263">
        <f t="shared" si="72"/>
        <v>1.661449245761788</v>
      </c>
      <c r="H4797" s="263">
        <f t="shared" si="72"/>
        <v>2.0347595682317032</v>
      </c>
      <c r="I4797" s="263">
        <f t="shared" si="72"/>
        <v>2.4962998143812278</v>
      </c>
      <c r="J4797" s="264">
        <f t="shared" si="72"/>
        <v>3.0627321511303789</v>
      </c>
    </row>
    <row r="4798" spans="2:10">
      <c r="B4798" s="207" t="s">
        <v>184</v>
      </c>
      <c r="C4798" s="268" t="s">
        <v>712</v>
      </c>
      <c r="D4798" s="273">
        <f t="shared" si="72"/>
        <v>1</v>
      </c>
      <c r="E4798" s="263">
        <f t="shared" si="72"/>
        <v>1.1028866154642927</v>
      </c>
      <c r="F4798" s="263">
        <f t="shared" si="72"/>
        <v>1.3594486676066015</v>
      </c>
      <c r="G4798" s="263">
        <f t="shared" si="72"/>
        <v>1.661449245761788</v>
      </c>
      <c r="H4798" s="263">
        <f t="shared" si="72"/>
        <v>2.0347595682317032</v>
      </c>
      <c r="I4798" s="263">
        <f t="shared" si="72"/>
        <v>2.4962998143812278</v>
      </c>
      <c r="J4798" s="264">
        <f t="shared" si="72"/>
        <v>3.0627321511303789</v>
      </c>
    </row>
    <row r="4799" spans="2:10">
      <c r="B4799" s="207" t="s">
        <v>186</v>
      </c>
      <c r="C4799" s="268" t="s">
        <v>726</v>
      </c>
      <c r="D4799" s="273">
        <f t="shared" si="72"/>
        <v>1</v>
      </c>
      <c r="E4799" s="263">
        <f t="shared" si="72"/>
        <v>1.0976388572247677</v>
      </c>
      <c r="F4799" s="263">
        <f t="shared" si="72"/>
        <v>1.3258386869105181</v>
      </c>
      <c r="G4799" s="263">
        <f t="shared" si="72"/>
        <v>1.5887267690713816</v>
      </c>
      <c r="H4799" s="263">
        <f t="shared" si="72"/>
        <v>1.9049499152655003</v>
      </c>
      <c r="I4799" s="263">
        <f t="shared" si="72"/>
        <v>2.2778320681695861</v>
      </c>
      <c r="J4799" s="264">
        <f t="shared" si="72"/>
        <v>2.7143957957262348</v>
      </c>
    </row>
    <row r="4800" spans="2:10">
      <c r="B4800" s="207" t="s">
        <v>188</v>
      </c>
      <c r="C4800" s="268" t="s">
        <v>715</v>
      </c>
      <c r="D4800" s="273">
        <f t="shared" si="72"/>
        <v>1</v>
      </c>
      <c r="E4800" s="263">
        <f t="shared" si="72"/>
        <v>1.1754710882682557</v>
      </c>
      <c r="F4800" s="263">
        <f t="shared" si="72"/>
        <v>1.3324450316795549</v>
      </c>
      <c r="G4800" s="263">
        <f t="shared" si="72"/>
        <v>1.4958660678233113</v>
      </c>
      <c r="H4800" s="263">
        <f t="shared" si="72"/>
        <v>1.6602541421171486</v>
      </c>
      <c r="I4800" s="263">
        <f t="shared" si="72"/>
        <v>1.8174848128361702</v>
      </c>
      <c r="J4800" s="264">
        <f t="shared" si="72"/>
        <v>1.9728473819827128</v>
      </c>
    </row>
    <row r="4801" spans="2:10">
      <c r="B4801" s="207" t="s">
        <v>190</v>
      </c>
      <c r="C4801" s="268" t="s">
        <v>730</v>
      </c>
      <c r="D4801" s="273">
        <f t="shared" si="72"/>
        <v>1</v>
      </c>
      <c r="E4801" s="263">
        <f t="shared" si="72"/>
        <v>1.0299034712167576</v>
      </c>
      <c r="F4801" s="263">
        <f t="shared" si="72"/>
        <v>1.1500438073233334</v>
      </c>
      <c r="G4801" s="263">
        <f t="shared" si="72"/>
        <v>1.2671796943757816</v>
      </c>
      <c r="H4801" s="263">
        <f t="shared" si="72"/>
        <v>1.3851459912608159</v>
      </c>
      <c r="I4801" s="263">
        <f t="shared" si="72"/>
        <v>1.5007466287893405</v>
      </c>
      <c r="J4801" s="264">
        <f t="shared" si="72"/>
        <v>1.6149573350417663</v>
      </c>
    </row>
    <row r="4802" spans="2:10">
      <c r="B4802" s="207" t="s">
        <v>192</v>
      </c>
      <c r="C4802" s="268" t="s">
        <v>709</v>
      </c>
      <c r="D4802" s="273">
        <f t="shared" ref="D4802:J4811" si="73">INDEX($C$4773:$AB$4779,
MATCH(D$4781,$B$4773:$B$4779,0),
MATCH($C4802,$C$4772:$AB$4772,0))</f>
        <v>1</v>
      </c>
      <c r="E4802" s="263">
        <f t="shared" si="73"/>
        <v>1.1291864664759121</v>
      </c>
      <c r="F4802" s="263">
        <f t="shared" si="73"/>
        <v>1.3096771422774156</v>
      </c>
      <c r="G4802" s="263">
        <f t="shared" si="73"/>
        <v>1.5113024001005442</v>
      </c>
      <c r="H4802" s="263">
        <f t="shared" si="73"/>
        <v>1.745358354672127</v>
      </c>
      <c r="I4802" s="263">
        <f t="shared" si="73"/>
        <v>2.0145555252058913</v>
      </c>
      <c r="J4802" s="264">
        <f t="shared" si="73"/>
        <v>2.3218142103624109</v>
      </c>
    </row>
    <row r="4803" spans="2:10">
      <c r="B4803" s="207" t="s">
        <v>194</v>
      </c>
      <c r="C4803" s="268" t="s">
        <v>715</v>
      </c>
      <c r="D4803" s="273">
        <f t="shared" si="73"/>
        <v>1</v>
      </c>
      <c r="E4803" s="263">
        <f t="shared" si="73"/>
        <v>1.1754710882682557</v>
      </c>
      <c r="F4803" s="263">
        <f t="shared" si="73"/>
        <v>1.3324450316795549</v>
      </c>
      <c r="G4803" s="263">
        <f t="shared" si="73"/>
        <v>1.4958660678233113</v>
      </c>
      <c r="H4803" s="263">
        <f t="shared" si="73"/>
        <v>1.6602541421171486</v>
      </c>
      <c r="I4803" s="263">
        <f t="shared" si="73"/>
        <v>1.8174848128361702</v>
      </c>
      <c r="J4803" s="264">
        <f t="shared" si="73"/>
        <v>1.9728473819827128</v>
      </c>
    </row>
    <row r="4804" spans="2:10">
      <c r="B4804" s="207" t="s">
        <v>196</v>
      </c>
      <c r="C4804" s="268" t="s">
        <v>732</v>
      </c>
      <c r="D4804" s="273">
        <f t="shared" si="73"/>
        <v>1</v>
      </c>
      <c r="E4804" s="263">
        <f t="shared" si="73"/>
        <v>1.180648016831451</v>
      </c>
      <c r="F4804" s="263">
        <f t="shared" si="73"/>
        <v>1.4169400016348976</v>
      </c>
      <c r="G4804" s="263">
        <f t="shared" si="73"/>
        <v>1.6706518431784474</v>
      </c>
      <c r="H4804" s="263">
        <f t="shared" si="73"/>
        <v>1.9333098883384905</v>
      </c>
      <c r="I4804" s="263">
        <f t="shared" si="73"/>
        <v>2.1960233340395372</v>
      </c>
      <c r="J4804" s="264">
        <f t="shared" si="73"/>
        <v>2.4593864945543342</v>
      </c>
    </row>
    <row r="4805" spans="2:10">
      <c r="B4805" s="207" t="s">
        <v>198</v>
      </c>
      <c r="C4805" s="268" t="s">
        <v>709</v>
      </c>
      <c r="D4805" s="273">
        <f t="shared" si="73"/>
        <v>1</v>
      </c>
      <c r="E4805" s="263">
        <f t="shared" si="73"/>
        <v>1.1291864664759121</v>
      </c>
      <c r="F4805" s="263">
        <f t="shared" si="73"/>
        <v>1.3096771422774156</v>
      </c>
      <c r="G4805" s="263">
        <f t="shared" si="73"/>
        <v>1.5113024001005442</v>
      </c>
      <c r="H4805" s="263">
        <f t="shared" si="73"/>
        <v>1.745358354672127</v>
      </c>
      <c r="I4805" s="263">
        <f t="shared" si="73"/>
        <v>2.0145555252058913</v>
      </c>
      <c r="J4805" s="264">
        <f t="shared" si="73"/>
        <v>2.3218142103624109</v>
      </c>
    </row>
    <row r="4806" spans="2:10">
      <c r="B4806" s="207" t="s">
        <v>200</v>
      </c>
      <c r="C4806" s="268" t="s">
        <v>709</v>
      </c>
      <c r="D4806" s="273">
        <f t="shared" si="73"/>
        <v>1</v>
      </c>
      <c r="E4806" s="263">
        <f t="shared" si="73"/>
        <v>1.1291864664759121</v>
      </c>
      <c r="F4806" s="263">
        <f t="shared" si="73"/>
        <v>1.3096771422774156</v>
      </c>
      <c r="G4806" s="263">
        <f t="shared" si="73"/>
        <v>1.5113024001005442</v>
      </c>
      <c r="H4806" s="263">
        <f t="shared" si="73"/>
        <v>1.745358354672127</v>
      </c>
      <c r="I4806" s="263">
        <f t="shared" si="73"/>
        <v>2.0145555252058913</v>
      </c>
      <c r="J4806" s="264">
        <f t="shared" si="73"/>
        <v>2.3218142103624109</v>
      </c>
    </row>
    <row r="4807" spans="2:10">
      <c r="B4807" s="207" t="s">
        <v>202</v>
      </c>
      <c r="C4807" s="268" t="s">
        <v>731</v>
      </c>
      <c r="D4807" s="273">
        <f t="shared" si="73"/>
        <v>1</v>
      </c>
      <c r="E4807" s="263">
        <f t="shared" si="73"/>
        <v>1.1355001010154393</v>
      </c>
      <c r="F4807" s="263">
        <f t="shared" si="73"/>
        <v>1.2899499508946128</v>
      </c>
      <c r="G4807" s="263">
        <f t="shared" si="73"/>
        <v>1.4536309449919715</v>
      </c>
      <c r="H4807" s="263">
        <f t="shared" si="73"/>
        <v>1.6301548701323505</v>
      </c>
      <c r="I4807" s="263">
        <f t="shared" si="73"/>
        <v>1.820975650626512</v>
      </c>
      <c r="J4807" s="264">
        <f t="shared" si="73"/>
        <v>2.0291321636872963</v>
      </c>
    </row>
    <row r="4808" spans="2:10">
      <c r="B4808" s="207" t="s">
        <v>204</v>
      </c>
      <c r="C4808" s="268" t="s">
        <v>203</v>
      </c>
      <c r="D4808" s="273">
        <f t="shared" si="73"/>
        <v>1</v>
      </c>
      <c r="E4808" s="263">
        <f t="shared" si="73"/>
        <v>1.1066461431677066</v>
      </c>
      <c r="F4808" s="263">
        <f t="shared" si="73"/>
        <v>1.232600549823073</v>
      </c>
      <c r="G4808" s="263">
        <f t="shared" si="73"/>
        <v>1.354206741530545</v>
      </c>
      <c r="H4808" s="263">
        <f t="shared" si="73"/>
        <v>1.4834626325905065</v>
      </c>
      <c r="I4808" s="263">
        <f t="shared" si="73"/>
        <v>1.6189721204632022</v>
      </c>
      <c r="J4808" s="264">
        <f t="shared" si="73"/>
        <v>1.7606976060184545</v>
      </c>
    </row>
    <row r="4809" spans="2:10">
      <c r="B4809" s="207" t="s">
        <v>206</v>
      </c>
      <c r="C4809" s="268" t="s">
        <v>709</v>
      </c>
      <c r="D4809" s="273">
        <f t="shared" si="73"/>
        <v>1</v>
      </c>
      <c r="E4809" s="263">
        <f t="shared" si="73"/>
        <v>1.1291864664759121</v>
      </c>
      <c r="F4809" s="263">
        <f t="shared" si="73"/>
        <v>1.3096771422774156</v>
      </c>
      <c r="G4809" s="263">
        <f t="shared" si="73"/>
        <v>1.5113024001005442</v>
      </c>
      <c r="H4809" s="263">
        <f t="shared" si="73"/>
        <v>1.745358354672127</v>
      </c>
      <c r="I4809" s="263">
        <f t="shared" si="73"/>
        <v>2.0145555252058913</v>
      </c>
      <c r="J4809" s="264">
        <f t="shared" si="73"/>
        <v>2.3218142103624109</v>
      </c>
    </row>
    <row r="4810" spans="2:10">
      <c r="B4810" s="207" t="s">
        <v>208</v>
      </c>
      <c r="C4810" s="268" t="s">
        <v>723</v>
      </c>
      <c r="D4810" s="273">
        <f t="shared" si="73"/>
        <v>1</v>
      </c>
      <c r="E4810" s="263">
        <f t="shared" si="73"/>
        <v>1.2125549336073349</v>
      </c>
      <c r="F4810" s="263">
        <f t="shared" si="73"/>
        <v>1.4301891295238924</v>
      </c>
      <c r="G4810" s="263">
        <f t="shared" si="73"/>
        <v>1.6597481521893254</v>
      </c>
      <c r="H4810" s="263">
        <f t="shared" si="73"/>
        <v>1.915395405418661</v>
      </c>
      <c r="I4810" s="263">
        <f t="shared" si="73"/>
        <v>2.1971187473555189</v>
      </c>
      <c r="J4810" s="264">
        <f t="shared" si="73"/>
        <v>2.504577204677132</v>
      </c>
    </row>
    <row r="4811" spans="2:10">
      <c r="B4811" s="207" t="s">
        <v>210</v>
      </c>
      <c r="C4811" s="268" t="s">
        <v>726</v>
      </c>
      <c r="D4811" s="273">
        <f t="shared" si="73"/>
        <v>1</v>
      </c>
      <c r="E4811" s="263">
        <f t="shared" si="73"/>
        <v>1.0976388572247677</v>
      </c>
      <c r="F4811" s="263">
        <f t="shared" si="73"/>
        <v>1.3258386869105181</v>
      </c>
      <c r="G4811" s="263">
        <f t="shared" si="73"/>
        <v>1.5887267690713816</v>
      </c>
      <c r="H4811" s="263">
        <f t="shared" si="73"/>
        <v>1.9049499152655003</v>
      </c>
      <c r="I4811" s="263">
        <f t="shared" si="73"/>
        <v>2.2778320681695861</v>
      </c>
      <c r="J4811" s="264">
        <f t="shared" si="73"/>
        <v>2.7143957957262348</v>
      </c>
    </row>
    <row r="4812" spans="2:10">
      <c r="B4812" s="207" t="s">
        <v>212</v>
      </c>
      <c r="C4812" s="268" t="s">
        <v>727</v>
      </c>
      <c r="D4812" s="273">
        <f t="shared" ref="D4812:J4821" si="74">INDEX($C$4773:$AB$4779,
MATCH(D$4781,$B$4773:$B$4779,0),
MATCH($C4812,$C$4772:$AB$4772,0))</f>
        <v>1</v>
      </c>
      <c r="E4812" s="263">
        <f t="shared" si="74"/>
        <v>1.108576749552999</v>
      </c>
      <c r="F4812" s="263">
        <f t="shared" si="74"/>
        <v>1.2691092247282301</v>
      </c>
      <c r="G4812" s="263">
        <f t="shared" si="74"/>
        <v>1.4463366190378091</v>
      </c>
      <c r="H4812" s="263">
        <f t="shared" si="74"/>
        <v>1.6829064069710773</v>
      </c>
      <c r="I4812" s="263">
        <f t="shared" si="74"/>
        <v>2.0009532757622788</v>
      </c>
      <c r="J4812" s="264">
        <f t="shared" si="74"/>
        <v>2.4139261229269708</v>
      </c>
    </row>
    <row r="4813" spans="2:10">
      <c r="B4813" s="207" t="s">
        <v>214</v>
      </c>
      <c r="C4813" s="268" t="s">
        <v>712</v>
      </c>
      <c r="D4813" s="273">
        <f t="shared" si="74"/>
        <v>1</v>
      </c>
      <c r="E4813" s="263">
        <f t="shared" si="74"/>
        <v>1.1028866154642927</v>
      </c>
      <c r="F4813" s="263">
        <f t="shared" si="74"/>
        <v>1.3594486676066015</v>
      </c>
      <c r="G4813" s="263">
        <f t="shared" si="74"/>
        <v>1.661449245761788</v>
      </c>
      <c r="H4813" s="263">
        <f t="shared" si="74"/>
        <v>2.0347595682317032</v>
      </c>
      <c r="I4813" s="263">
        <f t="shared" si="74"/>
        <v>2.4962998143812278</v>
      </c>
      <c r="J4813" s="264">
        <f t="shared" si="74"/>
        <v>3.0627321511303789</v>
      </c>
    </row>
    <row r="4814" spans="2:10">
      <c r="B4814" s="207" t="s">
        <v>216</v>
      </c>
      <c r="C4814" s="268" t="s">
        <v>215</v>
      </c>
      <c r="D4814" s="273">
        <f t="shared" si="74"/>
        <v>1</v>
      </c>
      <c r="E4814" s="263">
        <f t="shared" si="74"/>
        <v>1.0582442915861183</v>
      </c>
      <c r="F4814" s="263">
        <f t="shared" si="74"/>
        <v>1.1138624086289879</v>
      </c>
      <c r="G4814" s="263">
        <f t="shared" si="74"/>
        <v>1.1788163542013688</v>
      </c>
      <c r="H4814" s="263">
        <f t="shared" si="74"/>
        <v>1.2483895421398452</v>
      </c>
      <c r="I4814" s="263">
        <f t="shared" si="74"/>
        <v>1.3158276043900259</v>
      </c>
      <c r="J4814" s="264">
        <f t="shared" si="74"/>
        <v>1.377626699224759</v>
      </c>
    </row>
    <row r="4815" spans="2:10">
      <c r="B4815" s="207" t="s">
        <v>220</v>
      </c>
      <c r="C4815" s="268" t="s">
        <v>714</v>
      </c>
      <c r="D4815" s="273">
        <f t="shared" si="74"/>
        <v>1</v>
      </c>
      <c r="E4815" s="263">
        <f t="shared" si="74"/>
        <v>1.1102375552330295</v>
      </c>
      <c r="F4815" s="263">
        <f t="shared" si="74"/>
        <v>1.1777176040945705</v>
      </c>
      <c r="G4815" s="263">
        <f t="shared" si="74"/>
        <v>1.2520397043830707</v>
      </c>
      <c r="H4815" s="263">
        <f t="shared" si="74"/>
        <v>1.3365958928416313</v>
      </c>
      <c r="I4815" s="263">
        <f t="shared" si="74"/>
        <v>1.4275511604783182</v>
      </c>
      <c r="J4815" s="264">
        <f t="shared" si="74"/>
        <v>1.5228305993638491</v>
      </c>
    </row>
    <row r="4816" spans="2:10">
      <c r="B4816" s="207" t="s">
        <v>222</v>
      </c>
      <c r="C4816" s="268" t="s">
        <v>714</v>
      </c>
      <c r="D4816" s="273">
        <f t="shared" si="74"/>
        <v>1</v>
      </c>
      <c r="E4816" s="263">
        <f t="shared" si="74"/>
        <v>1.1102375552330295</v>
      </c>
      <c r="F4816" s="263">
        <f t="shared" si="74"/>
        <v>1.1777176040945705</v>
      </c>
      <c r="G4816" s="263">
        <f t="shared" si="74"/>
        <v>1.2520397043830707</v>
      </c>
      <c r="H4816" s="263">
        <f t="shared" si="74"/>
        <v>1.3365958928416313</v>
      </c>
      <c r="I4816" s="263">
        <f t="shared" si="74"/>
        <v>1.4275511604783182</v>
      </c>
      <c r="J4816" s="264">
        <f t="shared" si="74"/>
        <v>1.5228305993638491</v>
      </c>
    </row>
    <row r="4817" spans="2:10">
      <c r="B4817" s="207" t="s">
        <v>224</v>
      </c>
      <c r="C4817" s="268" t="s">
        <v>731</v>
      </c>
      <c r="D4817" s="273">
        <f t="shared" si="74"/>
        <v>1</v>
      </c>
      <c r="E4817" s="263">
        <f t="shared" si="74"/>
        <v>1.1355001010154393</v>
      </c>
      <c r="F4817" s="263">
        <f t="shared" si="74"/>
        <v>1.2899499508946128</v>
      </c>
      <c r="G4817" s="263">
        <f t="shared" si="74"/>
        <v>1.4536309449919715</v>
      </c>
      <c r="H4817" s="263">
        <f t="shared" si="74"/>
        <v>1.6301548701323505</v>
      </c>
      <c r="I4817" s="263">
        <f t="shared" si="74"/>
        <v>1.820975650626512</v>
      </c>
      <c r="J4817" s="264">
        <f t="shared" si="74"/>
        <v>2.0291321636872963</v>
      </c>
    </row>
    <row r="4818" spans="2:10">
      <c r="B4818" s="207" t="s">
        <v>226</v>
      </c>
      <c r="C4818" s="268" t="s">
        <v>722</v>
      </c>
      <c r="D4818" s="273">
        <f t="shared" si="74"/>
        <v>1</v>
      </c>
      <c r="E4818" s="263">
        <f t="shared" si="74"/>
        <v>1.3083003976477765</v>
      </c>
      <c r="F4818" s="263">
        <f t="shared" si="74"/>
        <v>1.6145441862336662</v>
      </c>
      <c r="G4818" s="263">
        <f t="shared" si="74"/>
        <v>1.8896663360768176</v>
      </c>
      <c r="H4818" s="263">
        <f t="shared" si="74"/>
        <v>2.1573701887870746</v>
      </c>
      <c r="I4818" s="263">
        <f t="shared" si="74"/>
        <v>2.42278046550621</v>
      </c>
      <c r="J4818" s="264">
        <f t="shared" si="74"/>
        <v>2.6710880379667379</v>
      </c>
    </row>
    <row r="4819" spans="2:10">
      <c r="B4819" s="207" t="s">
        <v>228</v>
      </c>
      <c r="C4819" s="268" t="s">
        <v>712</v>
      </c>
      <c r="D4819" s="273">
        <f t="shared" si="74"/>
        <v>1</v>
      </c>
      <c r="E4819" s="263">
        <f t="shared" si="74"/>
        <v>1.1028866154642927</v>
      </c>
      <c r="F4819" s="263">
        <f t="shared" si="74"/>
        <v>1.3594486676066015</v>
      </c>
      <c r="G4819" s="263">
        <f t="shared" si="74"/>
        <v>1.661449245761788</v>
      </c>
      <c r="H4819" s="263">
        <f t="shared" si="74"/>
        <v>2.0347595682317032</v>
      </c>
      <c r="I4819" s="263">
        <f t="shared" si="74"/>
        <v>2.4962998143812278</v>
      </c>
      <c r="J4819" s="264">
        <f t="shared" si="74"/>
        <v>3.0627321511303789</v>
      </c>
    </row>
    <row r="4820" spans="2:10">
      <c r="B4820" s="207" t="s">
        <v>230</v>
      </c>
      <c r="C4820" s="268" t="s">
        <v>712</v>
      </c>
      <c r="D4820" s="273">
        <f t="shared" si="74"/>
        <v>1</v>
      </c>
      <c r="E4820" s="263">
        <f t="shared" si="74"/>
        <v>1.1028866154642927</v>
      </c>
      <c r="F4820" s="263">
        <f t="shared" si="74"/>
        <v>1.3594486676066015</v>
      </c>
      <c r="G4820" s="263">
        <f t="shared" si="74"/>
        <v>1.661449245761788</v>
      </c>
      <c r="H4820" s="263">
        <f t="shared" si="74"/>
        <v>2.0347595682317032</v>
      </c>
      <c r="I4820" s="263">
        <f t="shared" si="74"/>
        <v>2.4962998143812278</v>
      </c>
      <c r="J4820" s="264">
        <f t="shared" si="74"/>
        <v>3.0627321511303789</v>
      </c>
    </row>
    <row r="4821" spans="2:10">
      <c r="B4821" s="207" t="s">
        <v>232</v>
      </c>
      <c r="C4821" s="268" t="s">
        <v>727</v>
      </c>
      <c r="D4821" s="273">
        <f t="shared" si="74"/>
        <v>1</v>
      </c>
      <c r="E4821" s="263">
        <f t="shared" si="74"/>
        <v>1.108576749552999</v>
      </c>
      <c r="F4821" s="263">
        <f t="shared" si="74"/>
        <v>1.2691092247282301</v>
      </c>
      <c r="G4821" s="263">
        <f t="shared" si="74"/>
        <v>1.4463366190378091</v>
      </c>
      <c r="H4821" s="263">
        <f t="shared" si="74"/>
        <v>1.6829064069710773</v>
      </c>
      <c r="I4821" s="263">
        <f t="shared" si="74"/>
        <v>2.0009532757622788</v>
      </c>
      <c r="J4821" s="264">
        <f t="shared" si="74"/>
        <v>2.4139261229269708</v>
      </c>
    </row>
    <row r="4822" spans="2:10">
      <c r="B4822" s="207" t="s">
        <v>234</v>
      </c>
      <c r="C4822" s="268" t="s">
        <v>727</v>
      </c>
      <c r="D4822" s="273">
        <f t="shared" ref="D4822:J4831" si="75">INDEX($C$4773:$AB$4779,
MATCH(D$4781,$B$4773:$B$4779,0),
MATCH($C4822,$C$4772:$AB$4772,0))</f>
        <v>1</v>
      </c>
      <c r="E4822" s="263">
        <f t="shared" si="75"/>
        <v>1.108576749552999</v>
      </c>
      <c r="F4822" s="263">
        <f t="shared" si="75"/>
        <v>1.2691092247282301</v>
      </c>
      <c r="G4822" s="263">
        <f t="shared" si="75"/>
        <v>1.4463366190378091</v>
      </c>
      <c r="H4822" s="263">
        <f t="shared" si="75"/>
        <v>1.6829064069710773</v>
      </c>
      <c r="I4822" s="263">
        <f t="shared" si="75"/>
        <v>2.0009532757622788</v>
      </c>
      <c r="J4822" s="264">
        <f t="shared" si="75"/>
        <v>2.4139261229269708</v>
      </c>
    </row>
    <row r="4823" spans="2:10">
      <c r="B4823" s="207" t="s">
        <v>236</v>
      </c>
      <c r="C4823" s="268" t="s">
        <v>731</v>
      </c>
      <c r="D4823" s="273">
        <f t="shared" si="75"/>
        <v>1</v>
      </c>
      <c r="E4823" s="263">
        <f t="shared" si="75"/>
        <v>1.1355001010154393</v>
      </c>
      <c r="F4823" s="263">
        <f t="shared" si="75"/>
        <v>1.2899499508946128</v>
      </c>
      <c r="G4823" s="263">
        <f t="shared" si="75"/>
        <v>1.4536309449919715</v>
      </c>
      <c r="H4823" s="263">
        <f t="shared" si="75"/>
        <v>1.6301548701323505</v>
      </c>
      <c r="I4823" s="263">
        <f t="shared" si="75"/>
        <v>1.820975650626512</v>
      </c>
      <c r="J4823" s="264">
        <f t="shared" si="75"/>
        <v>2.0291321636872963</v>
      </c>
    </row>
    <row r="4824" spans="2:10">
      <c r="B4824" s="207" t="s">
        <v>238</v>
      </c>
      <c r="C4824" s="268" t="s">
        <v>713</v>
      </c>
      <c r="D4824" s="273">
        <f t="shared" si="75"/>
        <v>1</v>
      </c>
      <c r="E4824" s="263">
        <f t="shared" si="75"/>
        <v>1.1080801354784533</v>
      </c>
      <c r="F4824" s="263">
        <f t="shared" si="75"/>
        <v>1.3543494029362042</v>
      </c>
      <c r="G4824" s="263">
        <f t="shared" si="75"/>
        <v>1.6532936856143381</v>
      </c>
      <c r="H4824" s="263">
        <f t="shared" si="75"/>
        <v>2.0371780382354459</v>
      </c>
      <c r="I4824" s="263">
        <f t="shared" si="75"/>
        <v>2.5244775694953265</v>
      </c>
      <c r="J4824" s="264">
        <f t="shared" si="75"/>
        <v>3.1344015014498985</v>
      </c>
    </row>
    <row r="4825" spans="2:10">
      <c r="B4825" s="207" t="s">
        <v>240</v>
      </c>
      <c r="C4825" s="268" t="s">
        <v>712</v>
      </c>
      <c r="D4825" s="273">
        <f t="shared" si="75"/>
        <v>1</v>
      </c>
      <c r="E4825" s="263">
        <f t="shared" si="75"/>
        <v>1.1028866154642927</v>
      </c>
      <c r="F4825" s="263">
        <f t="shared" si="75"/>
        <v>1.3594486676066015</v>
      </c>
      <c r="G4825" s="263">
        <f t="shared" si="75"/>
        <v>1.661449245761788</v>
      </c>
      <c r="H4825" s="263">
        <f t="shared" si="75"/>
        <v>2.0347595682317032</v>
      </c>
      <c r="I4825" s="263">
        <f t="shared" si="75"/>
        <v>2.4962998143812278</v>
      </c>
      <c r="J4825" s="264">
        <f t="shared" si="75"/>
        <v>3.0627321511303789</v>
      </c>
    </row>
    <row r="4826" spans="2:10">
      <c r="B4826" s="207" t="s">
        <v>242</v>
      </c>
      <c r="C4826" s="268" t="s">
        <v>709</v>
      </c>
      <c r="D4826" s="273">
        <f t="shared" si="75"/>
        <v>1</v>
      </c>
      <c r="E4826" s="263">
        <f t="shared" si="75"/>
        <v>1.1291864664759121</v>
      </c>
      <c r="F4826" s="263">
        <f t="shared" si="75"/>
        <v>1.3096771422774156</v>
      </c>
      <c r="G4826" s="263">
        <f t="shared" si="75"/>
        <v>1.5113024001005442</v>
      </c>
      <c r="H4826" s="263">
        <f t="shared" si="75"/>
        <v>1.745358354672127</v>
      </c>
      <c r="I4826" s="263">
        <f t="shared" si="75"/>
        <v>2.0145555252058913</v>
      </c>
      <c r="J4826" s="264">
        <f t="shared" si="75"/>
        <v>2.3218142103624109</v>
      </c>
    </row>
    <row r="4827" spans="2:10">
      <c r="B4827" s="207" t="s">
        <v>246</v>
      </c>
      <c r="C4827" s="268" t="s">
        <v>709</v>
      </c>
      <c r="D4827" s="273">
        <f t="shared" si="75"/>
        <v>1</v>
      </c>
      <c r="E4827" s="263">
        <f t="shared" si="75"/>
        <v>1.1291864664759121</v>
      </c>
      <c r="F4827" s="263">
        <f t="shared" si="75"/>
        <v>1.3096771422774156</v>
      </c>
      <c r="G4827" s="263">
        <f t="shared" si="75"/>
        <v>1.5113024001005442</v>
      </c>
      <c r="H4827" s="263">
        <f t="shared" si="75"/>
        <v>1.745358354672127</v>
      </c>
      <c r="I4827" s="263">
        <f t="shared" si="75"/>
        <v>2.0145555252058913</v>
      </c>
      <c r="J4827" s="264">
        <f t="shared" si="75"/>
        <v>2.3218142103624109</v>
      </c>
    </row>
    <row r="4828" spans="2:10">
      <c r="B4828" s="207" t="s">
        <v>248</v>
      </c>
      <c r="C4828" s="268" t="s">
        <v>709</v>
      </c>
      <c r="D4828" s="273">
        <f t="shared" si="75"/>
        <v>1</v>
      </c>
      <c r="E4828" s="263">
        <f t="shared" si="75"/>
        <v>1.1291864664759121</v>
      </c>
      <c r="F4828" s="263">
        <f t="shared" si="75"/>
        <v>1.3096771422774156</v>
      </c>
      <c r="G4828" s="263">
        <f t="shared" si="75"/>
        <v>1.5113024001005442</v>
      </c>
      <c r="H4828" s="263">
        <f t="shared" si="75"/>
        <v>1.745358354672127</v>
      </c>
      <c r="I4828" s="263">
        <f t="shared" si="75"/>
        <v>2.0145555252058913</v>
      </c>
      <c r="J4828" s="264">
        <f t="shared" si="75"/>
        <v>2.3218142103624109</v>
      </c>
    </row>
    <row r="4829" spans="2:10">
      <c r="B4829" s="207" t="s">
        <v>250</v>
      </c>
      <c r="C4829" s="268" t="s">
        <v>709</v>
      </c>
      <c r="D4829" s="273">
        <f t="shared" si="75"/>
        <v>1</v>
      </c>
      <c r="E4829" s="263">
        <f t="shared" si="75"/>
        <v>1.1291864664759121</v>
      </c>
      <c r="F4829" s="263">
        <f t="shared" si="75"/>
        <v>1.3096771422774156</v>
      </c>
      <c r="G4829" s="263">
        <f t="shared" si="75"/>
        <v>1.5113024001005442</v>
      </c>
      <c r="H4829" s="263">
        <f t="shared" si="75"/>
        <v>1.745358354672127</v>
      </c>
      <c r="I4829" s="263">
        <f t="shared" si="75"/>
        <v>2.0145555252058913</v>
      </c>
      <c r="J4829" s="264">
        <f t="shared" si="75"/>
        <v>2.3218142103624109</v>
      </c>
    </row>
    <row r="4830" spans="2:10">
      <c r="B4830" s="207" t="s">
        <v>252</v>
      </c>
      <c r="C4830" s="268" t="s">
        <v>715</v>
      </c>
      <c r="D4830" s="273">
        <f t="shared" si="75"/>
        <v>1</v>
      </c>
      <c r="E4830" s="263">
        <f t="shared" si="75"/>
        <v>1.1754710882682557</v>
      </c>
      <c r="F4830" s="263">
        <f t="shared" si="75"/>
        <v>1.3324450316795549</v>
      </c>
      <c r="G4830" s="263">
        <f t="shared" si="75"/>
        <v>1.4958660678233113</v>
      </c>
      <c r="H4830" s="263">
        <f t="shared" si="75"/>
        <v>1.6602541421171486</v>
      </c>
      <c r="I4830" s="263">
        <f t="shared" si="75"/>
        <v>1.8174848128361702</v>
      </c>
      <c r="J4830" s="264">
        <f t="shared" si="75"/>
        <v>1.9728473819827128</v>
      </c>
    </row>
    <row r="4831" spans="2:10">
      <c r="B4831" s="207" t="s">
        <v>254</v>
      </c>
      <c r="C4831" s="268" t="s">
        <v>715</v>
      </c>
      <c r="D4831" s="273">
        <f t="shared" si="75"/>
        <v>1</v>
      </c>
      <c r="E4831" s="263">
        <f t="shared" si="75"/>
        <v>1.1754710882682557</v>
      </c>
      <c r="F4831" s="263">
        <f t="shared" si="75"/>
        <v>1.3324450316795549</v>
      </c>
      <c r="G4831" s="263">
        <f t="shared" si="75"/>
        <v>1.4958660678233113</v>
      </c>
      <c r="H4831" s="263">
        <f t="shared" si="75"/>
        <v>1.6602541421171486</v>
      </c>
      <c r="I4831" s="263">
        <f t="shared" si="75"/>
        <v>1.8174848128361702</v>
      </c>
      <c r="J4831" s="264">
        <f t="shared" si="75"/>
        <v>1.9728473819827128</v>
      </c>
    </row>
    <row r="4832" spans="2:10">
      <c r="B4832" s="207" t="s">
        <v>256</v>
      </c>
      <c r="C4832" s="268" t="s">
        <v>714</v>
      </c>
      <c r="D4832" s="273">
        <f t="shared" ref="D4832:J4841" si="76">INDEX($C$4773:$AB$4779,
MATCH(D$4781,$B$4773:$B$4779,0),
MATCH($C4832,$C$4772:$AB$4772,0))</f>
        <v>1</v>
      </c>
      <c r="E4832" s="263">
        <f t="shared" si="76"/>
        <v>1.1102375552330295</v>
      </c>
      <c r="F4832" s="263">
        <f t="shared" si="76"/>
        <v>1.1777176040945705</v>
      </c>
      <c r="G4832" s="263">
        <f t="shared" si="76"/>
        <v>1.2520397043830707</v>
      </c>
      <c r="H4832" s="263">
        <f t="shared" si="76"/>
        <v>1.3365958928416313</v>
      </c>
      <c r="I4832" s="263">
        <f t="shared" si="76"/>
        <v>1.4275511604783182</v>
      </c>
      <c r="J4832" s="264">
        <f t="shared" si="76"/>
        <v>1.5228305993638491</v>
      </c>
    </row>
    <row r="4833" spans="2:10">
      <c r="B4833" s="207" t="s">
        <v>258</v>
      </c>
      <c r="C4833" s="268" t="s">
        <v>713</v>
      </c>
      <c r="D4833" s="273">
        <f t="shared" si="76"/>
        <v>1</v>
      </c>
      <c r="E4833" s="263">
        <f t="shared" si="76"/>
        <v>1.1080801354784533</v>
      </c>
      <c r="F4833" s="263">
        <f t="shared" si="76"/>
        <v>1.3543494029362042</v>
      </c>
      <c r="G4833" s="263">
        <f t="shared" si="76"/>
        <v>1.6532936856143381</v>
      </c>
      <c r="H4833" s="263">
        <f t="shared" si="76"/>
        <v>2.0371780382354459</v>
      </c>
      <c r="I4833" s="263">
        <f t="shared" si="76"/>
        <v>2.5244775694953265</v>
      </c>
      <c r="J4833" s="264">
        <f t="shared" si="76"/>
        <v>3.1344015014498985</v>
      </c>
    </row>
    <row r="4834" spans="2:10">
      <c r="B4834" s="207" t="s">
        <v>260</v>
      </c>
      <c r="C4834" s="268" t="s">
        <v>709</v>
      </c>
      <c r="D4834" s="273">
        <f t="shared" si="76"/>
        <v>1</v>
      </c>
      <c r="E4834" s="263">
        <f t="shared" si="76"/>
        <v>1.1291864664759121</v>
      </c>
      <c r="F4834" s="263">
        <f t="shared" si="76"/>
        <v>1.3096771422774156</v>
      </c>
      <c r="G4834" s="263">
        <f t="shared" si="76"/>
        <v>1.5113024001005442</v>
      </c>
      <c r="H4834" s="263">
        <f t="shared" si="76"/>
        <v>1.745358354672127</v>
      </c>
      <c r="I4834" s="263">
        <f t="shared" si="76"/>
        <v>2.0145555252058913</v>
      </c>
      <c r="J4834" s="264">
        <f t="shared" si="76"/>
        <v>2.3218142103624109</v>
      </c>
    </row>
    <row r="4835" spans="2:10">
      <c r="B4835" s="207" t="s">
        <v>262</v>
      </c>
      <c r="C4835" s="268" t="s">
        <v>714</v>
      </c>
      <c r="D4835" s="273">
        <f t="shared" si="76"/>
        <v>1</v>
      </c>
      <c r="E4835" s="263">
        <f t="shared" si="76"/>
        <v>1.1102375552330295</v>
      </c>
      <c r="F4835" s="263">
        <f t="shared" si="76"/>
        <v>1.1777176040945705</v>
      </c>
      <c r="G4835" s="263">
        <f t="shared" si="76"/>
        <v>1.2520397043830707</v>
      </c>
      <c r="H4835" s="263">
        <f t="shared" si="76"/>
        <v>1.3365958928416313</v>
      </c>
      <c r="I4835" s="263">
        <f t="shared" si="76"/>
        <v>1.4275511604783182</v>
      </c>
      <c r="J4835" s="264">
        <f t="shared" si="76"/>
        <v>1.5228305993638491</v>
      </c>
    </row>
    <row r="4836" spans="2:10">
      <c r="B4836" s="207" t="s">
        <v>264</v>
      </c>
      <c r="C4836" s="268" t="s">
        <v>709</v>
      </c>
      <c r="D4836" s="273">
        <f t="shared" si="76"/>
        <v>1</v>
      </c>
      <c r="E4836" s="263">
        <f t="shared" si="76"/>
        <v>1.1291864664759121</v>
      </c>
      <c r="F4836" s="263">
        <f t="shared" si="76"/>
        <v>1.3096771422774156</v>
      </c>
      <c r="G4836" s="263">
        <f t="shared" si="76"/>
        <v>1.5113024001005442</v>
      </c>
      <c r="H4836" s="263">
        <f t="shared" si="76"/>
        <v>1.745358354672127</v>
      </c>
      <c r="I4836" s="263">
        <f t="shared" si="76"/>
        <v>2.0145555252058913</v>
      </c>
      <c r="J4836" s="264">
        <f t="shared" si="76"/>
        <v>2.3218142103624109</v>
      </c>
    </row>
    <row r="4837" spans="2:10">
      <c r="B4837" s="207" t="s">
        <v>266</v>
      </c>
      <c r="C4837" s="268" t="s">
        <v>711</v>
      </c>
      <c r="D4837" s="273">
        <f t="shared" si="76"/>
        <v>1</v>
      </c>
      <c r="E4837" s="263">
        <f t="shared" si="76"/>
        <v>1.0546461975709516</v>
      </c>
      <c r="F4837" s="263">
        <f t="shared" si="76"/>
        <v>1.2633369627108342</v>
      </c>
      <c r="G4837" s="263">
        <f t="shared" si="76"/>
        <v>1.4877612449374282</v>
      </c>
      <c r="H4837" s="263">
        <f t="shared" si="76"/>
        <v>1.7319619269992819</v>
      </c>
      <c r="I4837" s="263">
        <f t="shared" si="76"/>
        <v>1.9971719601990481</v>
      </c>
      <c r="J4837" s="264">
        <f t="shared" si="76"/>
        <v>2.2848036154313798</v>
      </c>
    </row>
    <row r="4838" spans="2:10">
      <c r="B4838" s="207" t="s">
        <v>278</v>
      </c>
      <c r="C4838" s="268" t="s">
        <v>731</v>
      </c>
      <c r="D4838" s="273">
        <f t="shared" si="76"/>
        <v>1</v>
      </c>
      <c r="E4838" s="263">
        <f t="shared" si="76"/>
        <v>1.1355001010154393</v>
      </c>
      <c r="F4838" s="263">
        <f t="shared" si="76"/>
        <v>1.2899499508946128</v>
      </c>
      <c r="G4838" s="263">
        <f t="shared" si="76"/>
        <v>1.4536309449919715</v>
      </c>
      <c r="H4838" s="263">
        <f t="shared" si="76"/>
        <v>1.6301548701323505</v>
      </c>
      <c r="I4838" s="263">
        <f t="shared" si="76"/>
        <v>1.820975650626512</v>
      </c>
      <c r="J4838" s="264">
        <f t="shared" si="76"/>
        <v>2.0291321636872963</v>
      </c>
    </row>
    <row r="4839" spans="2:10">
      <c r="B4839" s="207" t="s">
        <v>280</v>
      </c>
      <c r="C4839" s="268" t="s">
        <v>711</v>
      </c>
      <c r="D4839" s="273">
        <f t="shared" si="76"/>
        <v>1</v>
      </c>
      <c r="E4839" s="263">
        <f t="shared" si="76"/>
        <v>1.0546461975709516</v>
      </c>
      <c r="F4839" s="263">
        <f t="shared" si="76"/>
        <v>1.2633369627108342</v>
      </c>
      <c r="G4839" s="263">
        <f t="shared" si="76"/>
        <v>1.4877612449374282</v>
      </c>
      <c r="H4839" s="263">
        <f t="shared" si="76"/>
        <v>1.7319619269992819</v>
      </c>
      <c r="I4839" s="263">
        <f t="shared" si="76"/>
        <v>1.9971719601990481</v>
      </c>
      <c r="J4839" s="264">
        <f t="shared" si="76"/>
        <v>2.2848036154313798</v>
      </c>
    </row>
    <row r="4840" spans="2:10">
      <c r="B4840" s="207" t="s">
        <v>284</v>
      </c>
      <c r="C4840" s="268" t="s">
        <v>713</v>
      </c>
      <c r="D4840" s="273">
        <f t="shared" si="76"/>
        <v>1</v>
      </c>
      <c r="E4840" s="263">
        <f t="shared" si="76"/>
        <v>1.1080801354784533</v>
      </c>
      <c r="F4840" s="263">
        <f t="shared" si="76"/>
        <v>1.3543494029362042</v>
      </c>
      <c r="G4840" s="263">
        <f t="shared" si="76"/>
        <v>1.6532936856143381</v>
      </c>
      <c r="H4840" s="263">
        <f t="shared" si="76"/>
        <v>2.0371780382354459</v>
      </c>
      <c r="I4840" s="263">
        <f t="shared" si="76"/>
        <v>2.5244775694953265</v>
      </c>
      <c r="J4840" s="264">
        <f t="shared" si="76"/>
        <v>3.1344015014498985</v>
      </c>
    </row>
    <row r="4841" spans="2:10">
      <c r="B4841" s="207" t="s">
        <v>286</v>
      </c>
      <c r="C4841" s="268" t="s">
        <v>714</v>
      </c>
      <c r="D4841" s="273">
        <f t="shared" si="76"/>
        <v>1</v>
      </c>
      <c r="E4841" s="263">
        <f t="shared" si="76"/>
        <v>1.1102375552330295</v>
      </c>
      <c r="F4841" s="263">
        <f t="shared" si="76"/>
        <v>1.1777176040945705</v>
      </c>
      <c r="G4841" s="263">
        <f t="shared" si="76"/>
        <v>1.2520397043830707</v>
      </c>
      <c r="H4841" s="263">
        <f t="shared" si="76"/>
        <v>1.3365958928416313</v>
      </c>
      <c r="I4841" s="263">
        <f t="shared" si="76"/>
        <v>1.4275511604783182</v>
      </c>
      <c r="J4841" s="264">
        <f t="shared" si="76"/>
        <v>1.5228305993638491</v>
      </c>
    </row>
    <row r="4842" spans="2:10">
      <c r="B4842" s="207" t="s">
        <v>288</v>
      </c>
      <c r="C4842" s="268" t="s">
        <v>715</v>
      </c>
      <c r="D4842" s="273">
        <f t="shared" ref="D4842:J4851" si="77">INDEX($C$4773:$AB$4779,
MATCH(D$4781,$B$4773:$B$4779,0),
MATCH($C4842,$C$4772:$AB$4772,0))</f>
        <v>1</v>
      </c>
      <c r="E4842" s="263">
        <f t="shared" si="77"/>
        <v>1.1754710882682557</v>
      </c>
      <c r="F4842" s="263">
        <f t="shared" si="77"/>
        <v>1.3324450316795549</v>
      </c>
      <c r="G4842" s="263">
        <f t="shared" si="77"/>
        <v>1.4958660678233113</v>
      </c>
      <c r="H4842" s="263">
        <f t="shared" si="77"/>
        <v>1.6602541421171486</v>
      </c>
      <c r="I4842" s="263">
        <f t="shared" si="77"/>
        <v>1.8174848128361702</v>
      </c>
      <c r="J4842" s="264">
        <f t="shared" si="77"/>
        <v>1.9728473819827128</v>
      </c>
    </row>
    <row r="4843" spans="2:10">
      <c r="B4843" s="207" t="s">
        <v>290</v>
      </c>
      <c r="C4843" s="268" t="s">
        <v>713</v>
      </c>
      <c r="D4843" s="273">
        <f t="shared" si="77"/>
        <v>1</v>
      </c>
      <c r="E4843" s="263">
        <f t="shared" si="77"/>
        <v>1.1080801354784533</v>
      </c>
      <c r="F4843" s="263">
        <f t="shared" si="77"/>
        <v>1.3543494029362042</v>
      </c>
      <c r="G4843" s="263">
        <f t="shared" si="77"/>
        <v>1.6532936856143381</v>
      </c>
      <c r="H4843" s="263">
        <f t="shared" si="77"/>
        <v>2.0371780382354459</v>
      </c>
      <c r="I4843" s="263">
        <f t="shared" si="77"/>
        <v>2.5244775694953265</v>
      </c>
      <c r="J4843" s="264">
        <f t="shared" si="77"/>
        <v>3.1344015014498985</v>
      </c>
    </row>
    <row r="4844" spans="2:10">
      <c r="B4844" s="207" t="s">
        <v>296</v>
      </c>
      <c r="C4844" s="268" t="s">
        <v>714</v>
      </c>
      <c r="D4844" s="273">
        <f t="shared" si="77"/>
        <v>1</v>
      </c>
      <c r="E4844" s="263">
        <f t="shared" si="77"/>
        <v>1.1102375552330295</v>
      </c>
      <c r="F4844" s="263">
        <f t="shared" si="77"/>
        <v>1.1777176040945705</v>
      </c>
      <c r="G4844" s="263">
        <f t="shared" si="77"/>
        <v>1.2520397043830707</v>
      </c>
      <c r="H4844" s="263">
        <f t="shared" si="77"/>
        <v>1.3365958928416313</v>
      </c>
      <c r="I4844" s="263">
        <f t="shared" si="77"/>
        <v>1.4275511604783182</v>
      </c>
      <c r="J4844" s="264">
        <f t="shared" si="77"/>
        <v>1.5228305993638491</v>
      </c>
    </row>
    <row r="4845" spans="2:10">
      <c r="B4845" s="207" t="s">
        <v>298</v>
      </c>
      <c r="C4845" s="268" t="s">
        <v>725</v>
      </c>
      <c r="D4845" s="273">
        <f t="shared" si="77"/>
        <v>1</v>
      </c>
      <c r="E4845" s="263">
        <f t="shared" si="77"/>
        <v>1.081000623021606</v>
      </c>
      <c r="F4845" s="263">
        <f t="shared" si="77"/>
        <v>1.14836071339692</v>
      </c>
      <c r="G4845" s="263">
        <f t="shared" si="77"/>
        <v>1.2142650420573742</v>
      </c>
      <c r="H4845" s="263">
        <f t="shared" si="77"/>
        <v>1.2841495406511754</v>
      </c>
      <c r="I4845" s="263">
        <f t="shared" si="77"/>
        <v>1.3596464053476849</v>
      </c>
      <c r="J4845" s="264">
        <f t="shared" si="77"/>
        <v>1.43321382008662</v>
      </c>
    </row>
    <row r="4846" spans="2:10">
      <c r="B4846" s="207" t="s">
        <v>300</v>
      </c>
      <c r="C4846" s="268" t="s">
        <v>714</v>
      </c>
      <c r="D4846" s="273">
        <f t="shared" si="77"/>
        <v>1</v>
      </c>
      <c r="E4846" s="263">
        <f t="shared" si="77"/>
        <v>1.1102375552330295</v>
      </c>
      <c r="F4846" s="263">
        <f t="shared" si="77"/>
        <v>1.1777176040945705</v>
      </c>
      <c r="G4846" s="263">
        <f t="shared" si="77"/>
        <v>1.2520397043830707</v>
      </c>
      <c r="H4846" s="263">
        <f t="shared" si="77"/>
        <v>1.3365958928416313</v>
      </c>
      <c r="I4846" s="263">
        <f t="shared" si="77"/>
        <v>1.4275511604783182</v>
      </c>
      <c r="J4846" s="264">
        <f t="shared" si="77"/>
        <v>1.5228305993638491</v>
      </c>
    </row>
    <row r="4847" spans="2:10">
      <c r="B4847" s="207" t="s">
        <v>302</v>
      </c>
      <c r="C4847" s="268" t="s">
        <v>714</v>
      </c>
      <c r="D4847" s="273">
        <f t="shared" si="77"/>
        <v>1</v>
      </c>
      <c r="E4847" s="263">
        <f t="shared" si="77"/>
        <v>1.1102375552330295</v>
      </c>
      <c r="F4847" s="263">
        <f t="shared" si="77"/>
        <v>1.1777176040945705</v>
      </c>
      <c r="G4847" s="263">
        <f t="shared" si="77"/>
        <v>1.2520397043830707</v>
      </c>
      <c r="H4847" s="263">
        <f t="shared" si="77"/>
        <v>1.3365958928416313</v>
      </c>
      <c r="I4847" s="263">
        <f t="shared" si="77"/>
        <v>1.4275511604783182</v>
      </c>
      <c r="J4847" s="264">
        <f t="shared" si="77"/>
        <v>1.5228305993638491</v>
      </c>
    </row>
    <row r="4848" spans="2:10">
      <c r="B4848" s="207" t="s">
        <v>304</v>
      </c>
      <c r="C4848" s="268" t="s">
        <v>724</v>
      </c>
      <c r="D4848" s="273">
        <f t="shared" si="77"/>
        <v>1</v>
      </c>
      <c r="E4848" s="263">
        <f t="shared" si="77"/>
        <v>1.2559387508434499</v>
      </c>
      <c r="F4848" s="263">
        <f t="shared" si="77"/>
        <v>1.5741715407424961</v>
      </c>
      <c r="G4848" s="263">
        <f t="shared" si="77"/>
        <v>1.916478484902882</v>
      </c>
      <c r="H4848" s="263">
        <f t="shared" si="77"/>
        <v>2.2989231843051132</v>
      </c>
      <c r="I4848" s="263">
        <f t="shared" si="77"/>
        <v>2.7110947755799617</v>
      </c>
      <c r="J4848" s="264">
        <f t="shared" si="77"/>
        <v>3.1524401900226162</v>
      </c>
    </row>
    <row r="4849" spans="2:10">
      <c r="B4849" s="207" t="s">
        <v>306</v>
      </c>
      <c r="C4849" s="268" t="s">
        <v>712</v>
      </c>
      <c r="D4849" s="273">
        <f t="shared" si="77"/>
        <v>1</v>
      </c>
      <c r="E4849" s="263">
        <f t="shared" si="77"/>
        <v>1.1028866154642927</v>
      </c>
      <c r="F4849" s="263">
        <f t="shared" si="77"/>
        <v>1.3594486676066015</v>
      </c>
      <c r="G4849" s="263">
        <f t="shared" si="77"/>
        <v>1.661449245761788</v>
      </c>
      <c r="H4849" s="263">
        <f t="shared" si="77"/>
        <v>2.0347595682317032</v>
      </c>
      <c r="I4849" s="263">
        <f t="shared" si="77"/>
        <v>2.4962998143812278</v>
      </c>
      <c r="J4849" s="264">
        <f t="shared" si="77"/>
        <v>3.0627321511303789</v>
      </c>
    </row>
    <row r="4850" spans="2:10">
      <c r="B4850" s="207" t="s">
        <v>308</v>
      </c>
      <c r="C4850" s="268" t="s">
        <v>714</v>
      </c>
      <c r="D4850" s="273">
        <f t="shared" si="77"/>
        <v>1</v>
      </c>
      <c r="E4850" s="263">
        <f t="shared" si="77"/>
        <v>1.1102375552330295</v>
      </c>
      <c r="F4850" s="263">
        <f t="shared" si="77"/>
        <v>1.1777176040945705</v>
      </c>
      <c r="G4850" s="263">
        <f t="shared" si="77"/>
        <v>1.2520397043830707</v>
      </c>
      <c r="H4850" s="263">
        <f t="shared" si="77"/>
        <v>1.3365958928416313</v>
      </c>
      <c r="I4850" s="263">
        <f t="shared" si="77"/>
        <v>1.4275511604783182</v>
      </c>
      <c r="J4850" s="264">
        <f t="shared" si="77"/>
        <v>1.5228305993638491</v>
      </c>
    </row>
    <row r="4851" spans="2:10">
      <c r="B4851" s="207" t="s">
        <v>310</v>
      </c>
      <c r="C4851" s="268" t="s">
        <v>719</v>
      </c>
      <c r="D4851" s="273">
        <f t="shared" si="77"/>
        <v>1</v>
      </c>
      <c r="E4851" s="263">
        <f t="shared" si="77"/>
        <v>1.1388556280965283</v>
      </c>
      <c r="F4851" s="263">
        <f t="shared" si="77"/>
        <v>1.3254171934076606</v>
      </c>
      <c r="G4851" s="263">
        <f t="shared" si="77"/>
        <v>1.5047541370466841</v>
      </c>
      <c r="H4851" s="263">
        <f t="shared" si="77"/>
        <v>1.6671974806047167</v>
      </c>
      <c r="I4851" s="263">
        <f t="shared" si="77"/>
        <v>1.8033321781396472</v>
      </c>
      <c r="J4851" s="264">
        <f t="shared" si="77"/>
        <v>1.9186719341149476</v>
      </c>
    </row>
    <row r="4852" spans="2:10">
      <c r="B4852" s="207" t="s">
        <v>312</v>
      </c>
      <c r="C4852" s="268" t="s">
        <v>712</v>
      </c>
      <c r="D4852" s="273">
        <f t="shared" ref="D4852:J4861" si="78">INDEX($C$4773:$AB$4779,
MATCH(D$4781,$B$4773:$B$4779,0),
MATCH($C4852,$C$4772:$AB$4772,0))</f>
        <v>1</v>
      </c>
      <c r="E4852" s="263">
        <f t="shared" si="78"/>
        <v>1.1028866154642927</v>
      </c>
      <c r="F4852" s="263">
        <f t="shared" si="78"/>
        <v>1.3594486676066015</v>
      </c>
      <c r="G4852" s="263">
        <f t="shared" si="78"/>
        <v>1.661449245761788</v>
      </c>
      <c r="H4852" s="263">
        <f t="shared" si="78"/>
        <v>2.0347595682317032</v>
      </c>
      <c r="I4852" s="263">
        <f t="shared" si="78"/>
        <v>2.4962998143812278</v>
      </c>
      <c r="J4852" s="264">
        <f t="shared" si="78"/>
        <v>3.0627321511303789</v>
      </c>
    </row>
    <row r="4853" spans="2:10">
      <c r="B4853" s="207" t="s">
        <v>314</v>
      </c>
      <c r="C4853" s="268" t="s">
        <v>714</v>
      </c>
      <c r="D4853" s="273">
        <f t="shared" si="78"/>
        <v>1</v>
      </c>
      <c r="E4853" s="263">
        <f t="shared" si="78"/>
        <v>1.1102375552330295</v>
      </c>
      <c r="F4853" s="263">
        <f t="shared" si="78"/>
        <v>1.1777176040945705</v>
      </c>
      <c r="G4853" s="263">
        <f t="shared" si="78"/>
        <v>1.2520397043830707</v>
      </c>
      <c r="H4853" s="263">
        <f t="shared" si="78"/>
        <v>1.3365958928416313</v>
      </c>
      <c r="I4853" s="263">
        <f t="shared" si="78"/>
        <v>1.4275511604783182</v>
      </c>
      <c r="J4853" s="264">
        <f t="shared" si="78"/>
        <v>1.5228305993638491</v>
      </c>
    </row>
    <row r="4854" spans="2:10">
      <c r="B4854" s="207" t="s">
        <v>316</v>
      </c>
      <c r="C4854" s="268" t="s">
        <v>712</v>
      </c>
      <c r="D4854" s="273">
        <f t="shared" si="78"/>
        <v>1</v>
      </c>
      <c r="E4854" s="263">
        <f t="shared" si="78"/>
        <v>1.1028866154642927</v>
      </c>
      <c r="F4854" s="263">
        <f t="shared" si="78"/>
        <v>1.3594486676066015</v>
      </c>
      <c r="G4854" s="263">
        <f t="shared" si="78"/>
        <v>1.661449245761788</v>
      </c>
      <c r="H4854" s="263">
        <f t="shared" si="78"/>
        <v>2.0347595682317032</v>
      </c>
      <c r="I4854" s="263">
        <f t="shared" si="78"/>
        <v>2.4962998143812278</v>
      </c>
      <c r="J4854" s="264">
        <f t="shared" si="78"/>
        <v>3.0627321511303789</v>
      </c>
    </row>
    <row r="4855" spans="2:10">
      <c r="B4855" s="207" t="s">
        <v>318</v>
      </c>
      <c r="C4855" s="268" t="s">
        <v>712</v>
      </c>
      <c r="D4855" s="273">
        <f t="shared" si="78"/>
        <v>1</v>
      </c>
      <c r="E4855" s="263">
        <f t="shared" si="78"/>
        <v>1.1028866154642927</v>
      </c>
      <c r="F4855" s="263">
        <f t="shared" si="78"/>
        <v>1.3594486676066015</v>
      </c>
      <c r="G4855" s="263">
        <f t="shared" si="78"/>
        <v>1.661449245761788</v>
      </c>
      <c r="H4855" s="263">
        <f t="shared" si="78"/>
        <v>2.0347595682317032</v>
      </c>
      <c r="I4855" s="263">
        <f t="shared" si="78"/>
        <v>2.4962998143812278</v>
      </c>
      <c r="J4855" s="264">
        <f t="shared" si="78"/>
        <v>3.0627321511303789</v>
      </c>
    </row>
    <row r="4856" spans="2:10">
      <c r="B4856" s="207" t="s">
        <v>320</v>
      </c>
      <c r="C4856" s="268" t="s">
        <v>712</v>
      </c>
      <c r="D4856" s="273">
        <f t="shared" si="78"/>
        <v>1</v>
      </c>
      <c r="E4856" s="263">
        <f t="shared" si="78"/>
        <v>1.1028866154642927</v>
      </c>
      <c r="F4856" s="263">
        <f t="shared" si="78"/>
        <v>1.3594486676066015</v>
      </c>
      <c r="G4856" s="263">
        <f t="shared" si="78"/>
        <v>1.661449245761788</v>
      </c>
      <c r="H4856" s="263">
        <f t="shared" si="78"/>
        <v>2.0347595682317032</v>
      </c>
      <c r="I4856" s="263">
        <f t="shared" si="78"/>
        <v>2.4962998143812278</v>
      </c>
      <c r="J4856" s="264">
        <f t="shared" si="78"/>
        <v>3.0627321511303789</v>
      </c>
    </row>
    <row r="4857" spans="2:10">
      <c r="B4857" s="207" t="s">
        <v>322</v>
      </c>
      <c r="C4857" s="268" t="s">
        <v>712</v>
      </c>
      <c r="D4857" s="273">
        <f t="shared" si="78"/>
        <v>1</v>
      </c>
      <c r="E4857" s="263">
        <f t="shared" si="78"/>
        <v>1.1028866154642927</v>
      </c>
      <c r="F4857" s="263">
        <f t="shared" si="78"/>
        <v>1.3594486676066015</v>
      </c>
      <c r="G4857" s="263">
        <f t="shared" si="78"/>
        <v>1.661449245761788</v>
      </c>
      <c r="H4857" s="263">
        <f t="shared" si="78"/>
        <v>2.0347595682317032</v>
      </c>
      <c r="I4857" s="263">
        <f t="shared" si="78"/>
        <v>2.4962998143812278</v>
      </c>
      <c r="J4857" s="264">
        <f t="shared" si="78"/>
        <v>3.0627321511303789</v>
      </c>
    </row>
    <row r="4858" spans="2:10">
      <c r="B4858" s="207" t="s">
        <v>324</v>
      </c>
      <c r="C4858" s="268" t="s">
        <v>714</v>
      </c>
      <c r="D4858" s="273">
        <f t="shared" si="78"/>
        <v>1</v>
      </c>
      <c r="E4858" s="263">
        <f t="shared" si="78"/>
        <v>1.1102375552330295</v>
      </c>
      <c r="F4858" s="263">
        <f t="shared" si="78"/>
        <v>1.1777176040945705</v>
      </c>
      <c r="G4858" s="263">
        <f t="shared" si="78"/>
        <v>1.2520397043830707</v>
      </c>
      <c r="H4858" s="263">
        <f t="shared" si="78"/>
        <v>1.3365958928416313</v>
      </c>
      <c r="I4858" s="263">
        <f t="shared" si="78"/>
        <v>1.4275511604783182</v>
      </c>
      <c r="J4858" s="264">
        <f t="shared" si="78"/>
        <v>1.5228305993638491</v>
      </c>
    </row>
    <row r="4859" spans="2:10">
      <c r="B4859" s="207" t="s">
        <v>326</v>
      </c>
      <c r="C4859" s="268" t="s">
        <v>709</v>
      </c>
      <c r="D4859" s="273">
        <f t="shared" si="78"/>
        <v>1</v>
      </c>
      <c r="E4859" s="263">
        <f t="shared" si="78"/>
        <v>1.1291864664759121</v>
      </c>
      <c r="F4859" s="263">
        <f t="shared" si="78"/>
        <v>1.3096771422774156</v>
      </c>
      <c r="G4859" s="263">
        <f t="shared" si="78"/>
        <v>1.5113024001005442</v>
      </c>
      <c r="H4859" s="263">
        <f t="shared" si="78"/>
        <v>1.745358354672127</v>
      </c>
      <c r="I4859" s="263">
        <f t="shared" si="78"/>
        <v>2.0145555252058913</v>
      </c>
      <c r="J4859" s="264">
        <f t="shared" si="78"/>
        <v>2.3218142103624109</v>
      </c>
    </row>
    <row r="4860" spans="2:10">
      <c r="B4860" s="207" t="s">
        <v>328</v>
      </c>
      <c r="C4860" s="268" t="s">
        <v>714</v>
      </c>
      <c r="D4860" s="273">
        <f t="shared" si="78"/>
        <v>1</v>
      </c>
      <c r="E4860" s="263">
        <f t="shared" si="78"/>
        <v>1.1102375552330295</v>
      </c>
      <c r="F4860" s="263">
        <f t="shared" si="78"/>
        <v>1.1777176040945705</v>
      </c>
      <c r="G4860" s="263">
        <f t="shared" si="78"/>
        <v>1.2520397043830707</v>
      </c>
      <c r="H4860" s="263">
        <f t="shared" si="78"/>
        <v>1.3365958928416313</v>
      </c>
      <c r="I4860" s="263">
        <f t="shared" si="78"/>
        <v>1.4275511604783182</v>
      </c>
      <c r="J4860" s="264">
        <f t="shared" si="78"/>
        <v>1.5228305993638491</v>
      </c>
    </row>
    <row r="4861" spans="2:10">
      <c r="B4861" s="207" t="s">
        <v>330</v>
      </c>
      <c r="C4861" s="268" t="s">
        <v>709</v>
      </c>
      <c r="D4861" s="273">
        <f t="shared" si="78"/>
        <v>1</v>
      </c>
      <c r="E4861" s="263">
        <f t="shared" si="78"/>
        <v>1.1291864664759121</v>
      </c>
      <c r="F4861" s="263">
        <f t="shared" si="78"/>
        <v>1.3096771422774156</v>
      </c>
      <c r="G4861" s="263">
        <f t="shared" si="78"/>
        <v>1.5113024001005442</v>
      </c>
      <c r="H4861" s="263">
        <f t="shared" si="78"/>
        <v>1.745358354672127</v>
      </c>
      <c r="I4861" s="263">
        <f t="shared" si="78"/>
        <v>2.0145555252058913</v>
      </c>
      <c r="J4861" s="264">
        <f t="shared" si="78"/>
        <v>2.3218142103624109</v>
      </c>
    </row>
    <row r="4862" spans="2:10">
      <c r="B4862" s="207" t="s">
        <v>332</v>
      </c>
      <c r="C4862" s="268" t="s">
        <v>725</v>
      </c>
      <c r="D4862" s="273">
        <f t="shared" ref="D4862:J4871" si="79">INDEX($C$4773:$AB$4779,
MATCH(D$4781,$B$4773:$B$4779,0),
MATCH($C4862,$C$4772:$AB$4772,0))</f>
        <v>1</v>
      </c>
      <c r="E4862" s="263">
        <f t="shared" si="79"/>
        <v>1.081000623021606</v>
      </c>
      <c r="F4862" s="263">
        <f t="shared" si="79"/>
        <v>1.14836071339692</v>
      </c>
      <c r="G4862" s="263">
        <f t="shared" si="79"/>
        <v>1.2142650420573742</v>
      </c>
      <c r="H4862" s="263">
        <f t="shared" si="79"/>
        <v>1.2841495406511754</v>
      </c>
      <c r="I4862" s="263">
        <f t="shared" si="79"/>
        <v>1.3596464053476849</v>
      </c>
      <c r="J4862" s="264">
        <f t="shared" si="79"/>
        <v>1.43321382008662</v>
      </c>
    </row>
    <row r="4863" spans="2:10">
      <c r="B4863" s="207" t="s">
        <v>334</v>
      </c>
      <c r="C4863" s="268" t="s">
        <v>731</v>
      </c>
      <c r="D4863" s="273">
        <f t="shared" si="79"/>
        <v>1</v>
      </c>
      <c r="E4863" s="263">
        <f t="shared" si="79"/>
        <v>1.1355001010154393</v>
      </c>
      <c r="F4863" s="263">
        <f t="shared" si="79"/>
        <v>1.2899499508946128</v>
      </c>
      <c r="G4863" s="263">
        <f t="shared" si="79"/>
        <v>1.4536309449919715</v>
      </c>
      <c r="H4863" s="263">
        <f t="shared" si="79"/>
        <v>1.6301548701323505</v>
      </c>
      <c r="I4863" s="263">
        <f t="shared" si="79"/>
        <v>1.820975650626512</v>
      </c>
      <c r="J4863" s="264">
        <f t="shared" si="79"/>
        <v>2.0291321636872963</v>
      </c>
    </row>
    <row r="4864" spans="2:10">
      <c r="B4864" s="207" t="s">
        <v>338</v>
      </c>
      <c r="C4864" s="268" t="s">
        <v>722</v>
      </c>
      <c r="D4864" s="273">
        <f t="shared" si="79"/>
        <v>1</v>
      </c>
      <c r="E4864" s="263">
        <f t="shared" si="79"/>
        <v>1.3083003976477765</v>
      </c>
      <c r="F4864" s="263">
        <f t="shared" si="79"/>
        <v>1.6145441862336662</v>
      </c>
      <c r="G4864" s="263">
        <f t="shared" si="79"/>
        <v>1.8896663360768176</v>
      </c>
      <c r="H4864" s="263">
        <f t="shared" si="79"/>
        <v>2.1573701887870746</v>
      </c>
      <c r="I4864" s="263">
        <f t="shared" si="79"/>
        <v>2.42278046550621</v>
      </c>
      <c r="J4864" s="264">
        <f t="shared" si="79"/>
        <v>2.6710880379667379</v>
      </c>
    </row>
    <row r="4865" spans="2:10">
      <c r="B4865" s="207" t="s">
        <v>340</v>
      </c>
      <c r="C4865" s="268" t="s">
        <v>709</v>
      </c>
      <c r="D4865" s="273">
        <f t="shared" si="79"/>
        <v>1</v>
      </c>
      <c r="E4865" s="263">
        <f t="shared" si="79"/>
        <v>1.1291864664759121</v>
      </c>
      <c r="F4865" s="263">
        <f t="shared" si="79"/>
        <v>1.3096771422774156</v>
      </c>
      <c r="G4865" s="263">
        <f t="shared" si="79"/>
        <v>1.5113024001005442</v>
      </c>
      <c r="H4865" s="263">
        <f t="shared" si="79"/>
        <v>1.745358354672127</v>
      </c>
      <c r="I4865" s="263">
        <f t="shared" si="79"/>
        <v>2.0145555252058913</v>
      </c>
      <c r="J4865" s="264">
        <f t="shared" si="79"/>
        <v>2.3218142103624109</v>
      </c>
    </row>
    <row r="4866" spans="2:10">
      <c r="B4866" s="207" t="s">
        <v>344</v>
      </c>
      <c r="C4866" s="268" t="s">
        <v>715</v>
      </c>
      <c r="D4866" s="273">
        <f t="shared" si="79"/>
        <v>1</v>
      </c>
      <c r="E4866" s="263">
        <f t="shared" si="79"/>
        <v>1.1754710882682557</v>
      </c>
      <c r="F4866" s="263">
        <f t="shared" si="79"/>
        <v>1.3324450316795549</v>
      </c>
      <c r="G4866" s="263">
        <f t="shared" si="79"/>
        <v>1.4958660678233113</v>
      </c>
      <c r="H4866" s="263">
        <f t="shared" si="79"/>
        <v>1.6602541421171486</v>
      </c>
      <c r="I4866" s="263">
        <f t="shared" si="79"/>
        <v>1.8174848128361702</v>
      </c>
      <c r="J4866" s="264">
        <f t="shared" si="79"/>
        <v>1.9728473819827128</v>
      </c>
    </row>
    <row r="4867" spans="2:10">
      <c r="B4867" s="207" t="s">
        <v>346</v>
      </c>
      <c r="C4867" s="268" t="s">
        <v>709</v>
      </c>
      <c r="D4867" s="273">
        <f t="shared" si="79"/>
        <v>1</v>
      </c>
      <c r="E4867" s="263">
        <f t="shared" si="79"/>
        <v>1.1291864664759121</v>
      </c>
      <c r="F4867" s="263">
        <f t="shared" si="79"/>
        <v>1.3096771422774156</v>
      </c>
      <c r="G4867" s="263">
        <f t="shared" si="79"/>
        <v>1.5113024001005442</v>
      </c>
      <c r="H4867" s="263">
        <f t="shared" si="79"/>
        <v>1.745358354672127</v>
      </c>
      <c r="I4867" s="263">
        <f t="shared" si="79"/>
        <v>2.0145555252058913</v>
      </c>
      <c r="J4867" s="264">
        <f t="shared" si="79"/>
        <v>2.3218142103624109</v>
      </c>
    </row>
    <row r="4868" spans="2:10">
      <c r="B4868" s="207" t="s">
        <v>348</v>
      </c>
      <c r="C4868" s="268" t="s">
        <v>715</v>
      </c>
      <c r="D4868" s="273">
        <f t="shared" si="79"/>
        <v>1</v>
      </c>
      <c r="E4868" s="263">
        <f t="shared" si="79"/>
        <v>1.1754710882682557</v>
      </c>
      <c r="F4868" s="263">
        <f t="shared" si="79"/>
        <v>1.3324450316795549</v>
      </c>
      <c r="G4868" s="263">
        <f t="shared" si="79"/>
        <v>1.4958660678233113</v>
      </c>
      <c r="H4868" s="263">
        <f t="shared" si="79"/>
        <v>1.6602541421171486</v>
      </c>
      <c r="I4868" s="263">
        <f t="shared" si="79"/>
        <v>1.8174848128361702</v>
      </c>
      <c r="J4868" s="264">
        <f t="shared" si="79"/>
        <v>1.9728473819827128</v>
      </c>
    </row>
    <row r="4869" spans="2:10">
      <c r="B4869" s="207" t="s">
        <v>358</v>
      </c>
      <c r="C4869" s="268" t="s">
        <v>724</v>
      </c>
      <c r="D4869" s="273">
        <f t="shared" si="79"/>
        <v>1</v>
      </c>
      <c r="E4869" s="263">
        <f t="shared" si="79"/>
        <v>1.2559387508434499</v>
      </c>
      <c r="F4869" s="263">
        <f t="shared" si="79"/>
        <v>1.5741715407424961</v>
      </c>
      <c r="G4869" s="263">
        <f t="shared" si="79"/>
        <v>1.916478484902882</v>
      </c>
      <c r="H4869" s="263">
        <f t="shared" si="79"/>
        <v>2.2989231843051132</v>
      </c>
      <c r="I4869" s="263">
        <f t="shared" si="79"/>
        <v>2.7110947755799617</v>
      </c>
      <c r="J4869" s="264">
        <f t="shared" si="79"/>
        <v>3.1524401900226162</v>
      </c>
    </row>
    <row r="4870" spans="2:10">
      <c r="B4870" s="207" t="s">
        <v>362</v>
      </c>
      <c r="C4870" s="268" t="s">
        <v>714</v>
      </c>
      <c r="D4870" s="273">
        <f t="shared" si="79"/>
        <v>1</v>
      </c>
      <c r="E4870" s="263">
        <f t="shared" si="79"/>
        <v>1.1102375552330295</v>
      </c>
      <c r="F4870" s="263">
        <f t="shared" si="79"/>
        <v>1.1777176040945705</v>
      </c>
      <c r="G4870" s="263">
        <f t="shared" si="79"/>
        <v>1.2520397043830707</v>
      </c>
      <c r="H4870" s="263">
        <f t="shared" si="79"/>
        <v>1.3365958928416313</v>
      </c>
      <c r="I4870" s="263">
        <f t="shared" si="79"/>
        <v>1.4275511604783182</v>
      </c>
      <c r="J4870" s="264">
        <f t="shared" si="79"/>
        <v>1.5228305993638491</v>
      </c>
    </row>
    <row r="4871" spans="2:10">
      <c r="B4871" s="207" t="s">
        <v>364</v>
      </c>
      <c r="C4871" s="268" t="s">
        <v>363</v>
      </c>
      <c r="D4871" s="273">
        <f t="shared" si="79"/>
        <v>1</v>
      </c>
      <c r="E4871" s="263">
        <f t="shared" si="79"/>
        <v>1.4237549700568006</v>
      </c>
      <c r="F4871" s="263">
        <f t="shared" si="79"/>
        <v>1.7674793554498927</v>
      </c>
      <c r="G4871" s="263">
        <f t="shared" si="79"/>
        <v>2.1427486230221424</v>
      </c>
      <c r="H4871" s="263">
        <f t="shared" si="79"/>
        <v>2.5617282922857183</v>
      </c>
      <c r="I4871" s="263">
        <f t="shared" si="79"/>
        <v>3.0185888798645877</v>
      </c>
      <c r="J4871" s="264">
        <f t="shared" si="79"/>
        <v>3.5152470093678949</v>
      </c>
    </row>
    <row r="4872" spans="2:10">
      <c r="B4872" s="207" t="s">
        <v>368</v>
      </c>
      <c r="C4872" s="268" t="s">
        <v>714</v>
      </c>
      <c r="D4872" s="273">
        <f t="shared" ref="D4872:J4881" si="80">INDEX($C$4773:$AB$4779,
MATCH(D$4781,$B$4773:$B$4779,0),
MATCH($C4872,$C$4772:$AB$4772,0))</f>
        <v>1</v>
      </c>
      <c r="E4872" s="263">
        <f t="shared" si="80"/>
        <v>1.1102375552330295</v>
      </c>
      <c r="F4872" s="263">
        <f t="shared" si="80"/>
        <v>1.1777176040945705</v>
      </c>
      <c r="G4872" s="263">
        <f t="shared" si="80"/>
        <v>1.2520397043830707</v>
      </c>
      <c r="H4872" s="263">
        <f t="shared" si="80"/>
        <v>1.3365958928416313</v>
      </c>
      <c r="I4872" s="263">
        <f t="shared" si="80"/>
        <v>1.4275511604783182</v>
      </c>
      <c r="J4872" s="264">
        <f t="shared" si="80"/>
        <v>1.5228305993638491</v>
      </c>
    </row>
    <row r="4873" spans="2:10">
      <c r="B4873" s="207" t="s">
        <v>370</v>
      </c>
      <c r="C4873" s="268" t="s">
        <v>730</v>
      </c>
      <c r="D4873" s="273">
        <f t="shared" si="80"/>
        <v>1</v>
      </c>
      <c r="E4873" s="263">
        <f t="shared" si="80"/>
        <v>1.0299034712167576</v>
      </c>
      <c r="F4873" s="263">
        <f t="shared" si="80"/>
        <v>1.1500438073233334</v>
      </c>
      <c r="G4873" s="263">
        <f t="shared" si="80"/>
        <v>1.2671796943757816</v>
      </c>
      <c r="H4873" s="263">
        <f t="shared" si="80"/>
        <v>1.3851459912608159</v>
      </c>
      <c r="I4873" s="263">
        <f t="shared" si="80"/>
        <v>1.5007466287893405</v>
      </c>
      <c r="J4873" s="264">
        <f t="shared" si="80"/>
        <v>1.6149573350417663</v>
      </c>
    </row>
    <row r="4874" spans="2:10">
      <c r="B4874" s="207" t="s">
        <v>372</v>
      </c>
      <c r="C4874" s="268" t="s">
        <v>730</v>
      </c>
      <c r="D4874" s="273">
        <f t="shared" si="80"/>
        <v>1</v>
      </c>
      <c r="E4874" s="263">
        <f t="shared" si="80"/>
        <v>1.0299034712167576</v>
      </c>
      <c r="F4874" s="263">
        <f t="shared" si="80"/>
        <v>1.1500438073233334</v>
      </c>
      <c r="G4874" s="263">
        <f t="shared" si="80"/>
        <v>1.2671796943757816</v>
      </c>
      <c r="H4874" s="263">
        <f t="shared" si="80"/>
        <v>1.3851459912608159</v>
      </c>
      <c r="I4874" s="263">
        <f t="shared" si="80"/>
        <v>1.5007466287893405</v>
      </c>
      <c r="J4874" s="264">
        <f t="shared" si="80"/>
        <v>1.6149573350417663</v>
      </c>
    </row>
    <row r="4875" spans="2:10">
      <c r="B4875" s="207" t="s">
        <v>374</v>
      </c>
      <c r="C4875" s="268" t="s">
        <v>714</v>
      </c>
      <c r="D4875" s="273">
        <f t="shared" si="80"/>
        <v>1</v>
      </c>
      <c r="E4875" s="263">
        <f t="shared" si="80"/>
        <v>1.1102375552330295</v>
      </c>
      <c r="F4875" s="263">
        <f t="shared" si="80"/>
        <v>1.1777176040945705</v>
      </c>
      <c r="G4875" s="263">
        <f t="shared" si="80"/>
        <v>1.2520397043830707</v>
      </c>
      <c r="H4875" s="263">
        <f t="shared" si="80"/>
        <v>1.3365958928416313</v>
      </c>
      <c r="I4875" s="263">
        <f t="shared" si="80"/>
        <v>1.4275511604783182</v>
      </c>
      <c r="J4875" s="264">
        <f t="shared" si="80"/>
        <v>1.5228305993638491</v>
      </c>
    </row>
    <row r="4876" spans="2:10">
      <c r="B4876" s="207" t="s">
        <v>376</v>
      </c>
      <c r="C4876" s="268" t="s">
        <v>730</v>
      </c>
      <c r="D4876" s="273">
        <f t="shared" si="80"/>
        <v>1</v>
      </c>
      <c r="E4876" s="263">
        <f t="shared" si="80"/>
        <v>1.0299034712167576</v>
      </c>
      <c r="F4876" s="263">
        <f t="shared" si="80"/>
        <v>1.1500438073233334</v>
      </c>
      <c r="G4876" s="263">
        <f t="shared" si="80"/>
        <v>1.2671796943757816</v>
      </c>
      <c r="H4876" s="263">
        <f t="shared" si="80"/>
        <v>1.3851459912608159</v>
      </c>
      <c r="I4876" s="263">
        <f t="shared" si="80"/>
        <v>1.5007466287893405</v>
      </c>
      <c r="J4876" s="264">
        <f t="shared" si="80"/>
        <v>1.6149573350417663</v>
      </c>
    </row>
    <row r="4877" spans="2:10">
      <c r="B4877" s="207" t="s">
        <v>378</v>
      </c>
      <c r="C4877" s="268" t="s">
        <v>714</v>
      </c>
      <c r="D4877" s="273">
        <f t="shared" si="80"/>
        <v>1</v>
      </c>
      <c r="E4877" s="263">
        <f t="shared" si="80"/>
        <v>1.1102375552330295</v>
      </c>
      <c r="F4877" s="263">
        <f t="shared" si="80"/>
        <v>1.1777176040945705</v>
      </c>
      <c r="G4877" s="263">
        <f t="shared" si="80"/>
        <v>1.2520397043830707</v>
      </c>
      <c r="H4877" s="263">
        <f t="shared" si="80"/>
        <v>1.3365958928416313</v>
      </c>
      <c r="I4877" s="263">
        <f t="shared" si="80"/>
        <v>1.4275511604783182</v>
      </c>
      <c r="J4877" s="264">
        <f t="shared" si="80"/>
        <v>1.5228305993638491</v>
      </c>
    </row>
    <row r="4878" spans="2:10">
      <c r="B4878" s="207" t="s">
        <v>380</v>
      </c>
      <c r="C4878" s="268" t="s">
        <v>709</v>
      </c>
      <c r="D4878" s="273">
        <f t="shared" si="80"/>
        <v>1</v>
      </c>
      <c r="E4878" s="263">
        <f t="shared" si="80"/>
        <v>1.1291864664759121</v>
      </c>
      <c r="F4878" s="263">
        <f t="shared" si="80"/>
        <v>1.3096771422774156</v>
      </c>
      <c r="G4878" s="263">
        <f t="shared" si="80"/>
        <v>1.5113024001005442</v>
      </c>
      <c r="H4878" s="263">
        <f t="shared" si="80"/>
        <v>1.745358354672127</v>
      </c>
      <c r="I4878" s="263">
        <f t="shared" si="80"/>
        <v>2.0145555252058913</v>
      </c>
      <c r="J4878" s="264">
        <f t="shared" si="80"/>
        <v>2.3218142103624109</v>
      </c>
    </row>
    <row r="4879" spans="2:10">
      <c r="B4879" s="207" t="s">
        <v>382</v>
      </c>
      <c r="C4879" s="268" t="s">
        <v>730</v>
      </c>
      <c r="D4879" s="273">
        <f t="shared" si="80"/>
        <v>1</v>
      </c>
      <c r="E4879" s="263">
        <f t="shared" si="80"/>
        <v>1.0299034712167576</v>
      </c>
      <c r="F4879" s="263">
        <f t="shared" si="80"/>
        <v>1.1500438073233334</v>
      </c>
      <c r="G4879" s="263">
        <f t="shared" si="80"/>
        <v>1.2671796943757816</v>
      </c>
      <c r="H4879" s="263">
        <f t="shared" si="80"/>
        <v>1.3851459912608159</v>
      </c>
      <c r="I4879" s="263">
        <f t="shared" si="80"/>
        <v>1.5007466287893405</v>
      </c>
      <c r="J4879" s="264">
        <f t="shared" si="80"/>
        <v>1.6149573350417663</v>
      </c>
    </row>
    <row r="4880" spans="2:10">
      <c r="B4880" s="207" t="s">
        <v>384</v>
      </c>
      <c r="C4880" s="268" t="s">
        <v>383</v>
      </c>
      <c r="D4880" s="273">
        <f t="shared" si="80"/>
        <v>1</v>
      </c>
      <c r="E4880" s="263">
        <f t="shared" si="80"/>
        <v>1.050733810365974</v>
      </c>
      <c r="F4880" s="263">
        <f t="shared" si="80"/>
        <v>1.1222427338704839</v>
      </c>
      <c r="G4880" s="263">
        <f t="shared" si="80"/>
        <v>1.1866954290376985</v>
      </c>
      <c r="H4880" s="263">
        <f t="shared" si="80"/>
        <v>1.2479754446259854</v>
      </c>
      <c r="I4880" s="263">
        <f t="shared" si="80"/>
        <v>1.3168115960264499</v>
      </c>
      <c r="J4880" s="264">
        <f t="shared" si="80"/>
        <v>1.3890600363041692</v>
      </c>
    </row>
    <row r="4881" spans="2:10">
      <c r="B4881" s="207" t="s">
        <v>386</v>
      </c>
      <c r="C4881" s="268" t="s">
        <v>718</v>
      </c>
      <c r="D4881" s="273">
        <f t="shared" si="80"/>
        <v>1</v>
      </c>
      <c r="E4881" s="263">
        <f t="shared" si="80"/>
        <v>1.1578392285643062</v>
      </c>
      <c r="F4881" s="263">
        <f t="shared" si="80"/>
        <v>1.4166433512363557</v>
      </c>
      <c r="G4881" s="263">
        <f t="shared" si="80"/>
        <v>1.6773700111108507</v>
      </c>
      <c r="H4881" s="263">
        <f t="shared" si="80"/>
        <v>1.9246336950473726</v>
      </c>
      <c r="I4881" s="263">
        <f t="shared" si="80"/>
        <v>2.149636170367434</v>
      </c>
      <c r="J4881" s="264">
        <f t="shared" si="80"/>
        <v>2.345699434706666</v>
      </c>
    </row>
    <row r="4882" spans="2:10">
      <c r="B4882" s="207" t="s">
        <v>388</v>
      </c>
      <c r="C4882" s="268" t="s">
        <v>713</v>
      </c>
      <c r="D4882" s="273">
        <f t="shared" ref="D4882:J4891" si="81">INDEX($C$4773:$AB$4779,
MATCH(D$4781,$B$4773:$B$4779,0),
MATCH($C4882,$C$4772:$AB$4772,0))</f>
        <v>1</v>
      </c>
      <c r="E4882" s="263">
        <f t="shared" si="81"/>
        <v>1.1080801354784533</v>
      </c>
      <c r="F4882" s="263">
        <f t="shared" si="81"/>
        <v>1.3543494029362042</v>
      </c>
      <c r="G4882" s="263">
        <f t="shared" si="81"/>
        <v>1.6532936856143381</v>
      </c>
      <c r="H4882" s="263">
        <f t="shared" si="81"/>
        <v>2.0371780382354459</v>
      </c>
      <c r="I4882" s="263">
        <f t="shared" si="81"/>
        <v>2.5244775694953265</v>
      </c>
      <c r="J4882" s="264">
        <f t="shared" si="81"/>
        <v>3.1344015014498985</v>
      </c>
    </row>
    <row r="4883" spans="2:10">
      <c r="B4883" s="207" t="s">
        <v>390</v>
      </c>
      <c r="C4883" s="268" t="s">
        <v>718</v>
      </c>
      <c r="D4883" s="273">
        <f t="shared" si="81"/>
        <v>1</v>
      </c>
      <c r="E4883" s="263">
        <f t="shared" si="81"/>
        <v>1.1578392285643062</v>
      </c>
      <c r="F4883" s="263">
        <f t="shared" si="81"/>
        <v>1.4166433512363557</v>
      </c>
      <c r="G4883" s="263">
        <f t="shared" si="81"/>
        <v>1.6773700111108507</v>
      </c>
      <c r="H4883" s="263">
        <f t="shared" si="81"/>
        <v>1.9246336950473726</v>
      </c>
      <c r="I4883" s="263">
        <f t="shared" si="81"/>
        <v>2.149636170367434</v>
      </c>
      <c r="J4883" s="264">
        <f t="shared" si="81"/>
        <v>2.345699434706666</v>
      </c>
    </row>
    <row r="4884" spans="2:10">
      <c r="B4884" s="207" t="s">
        <v>392</v>
      </c>
      <c r="C4884" s="268" t="s">
        <v>723</v>
      </c>
      <c r="D4884" s="273">
        <f t="shared" si="81"/>
        <v>1</v>
      </c>
      <c r="E4884" s="263">
        <f t="shared" si="81"/>
        <v>1.2125549336073349</v>
      </c>
      <c r="F4884" s="263">
        <f t="shared" si="81"/>
        <v>1.4301891295238924</v>
      </c>
      <c r="G4884" s="263">
        <f t="shared" si="81"/>
        <v>1.6597481521893254</v>
      </c>
      <c r="H4884" s="263">
        <f t="shared" si="81"/>
        <v>1.915395405418661</v>
      </c>
      <c r="I4884" s="263">
        <f t="shared" si="81"/>
        <v>2.1971187473555189</v>
      </c>
      <c r="J4884" s="264">
        <f t="shared" si="81"/>
        <v>2.504577204677132</v>
      </c>
    </row>
    <row r="4885" spans="2:10">
      <c r="B4885" s="207" t="s">
        <v>394</v>
      </c>
      <c r="C4885" s="268" t="s">
        <v>725</v>
      </c>
      <c r="D4885" s="273">
        <f t="shared" si="81"/>
        <v>1</v>
      </c>
      <c r="E4885" s="263">
        <f t="shared" si="81"/>
        <v>1.081000623021606</v>
      </c>
      <c r="F4885" s="263">
        <f t="shared" si="81"/>
        <v>1.14836071339692</v>
      </c>
      <c r="G4885" s="263">
        <f t="shared" si="81"/>
        <v>1.2142650420573742</v>
      </c>
      <c r="H4885" s="263">
        <f t="shared" si="81"/>
        <v>1.2841495406511754</v>
      </c>
      <c r="I4885" s="263">
        <f t="shared" si="81"/>
        <v>1.3596464053476849</v>
      </c>
      <c r="J4885" s="264">
        <f t="shared" si="81"/>
        <v>1.43321382008662</v>
      </c>
    </row>
    <row r="4886" spans="2:10">
      <c r="B4886" s="207" t="s">
        <v>396</v>
      </c>
      <c r="C4886" s="268" t="s">
        <v>709</v>
      </c>
      <c r="D4886" s="273">
        <f t="shared" si="81"/>
        <v>1</v>
      </c>
      <c r="E4886" s="263">
        <f t="shared" si="81"/>
        <v>1.1291864664759121</v>
      </c>
      <c r="F4886" s="263">
        <f t="shared" si="81"/>
        <v>1.3096771422774156</v>
      </c>
      <c r="G4886" s="263">
        <f t="shared" si="81"/>
        <v>1.5113024001005442</v>
      </c>
      <c r="H4886" s="263">
        <f t="shared" si="81"/>
        <v>1.745358354672127</v>
      </c>
      <c r="I4886" s="263">
        <f t="shared" si="81"/>
        <v>2.0145555252058913</v>
      </c>
      <c r="J4886" s="264">
        <f t="shared" si="81"/>
        <v>2.3218142103624109</v>
      </c>
    </row>
    <row r="4887" spans="2:10">
      <c r="B4887" s="207" t="s">
        <v>398</v>
      </c>
      <c r="C4887" s="268" t="s">
        <v>721</v>
      </c>
      <c r="D4887" s="273">
        <f t="shared" si="81"/>
        <v>1</v>
      </c>
      <c r="E4887" s="263">
        <f t="shared" si="81"/>
        <v>1.1643891069640238</v>
      </c>
      <c r="F4887" s="263">
        <f t="shared" si="81"/>
        <v>1.3194984696202412</v>
      </c>
      <c r="G4887" s="263">
        <f t="shared" si="81"/>
        <v>1.4677294993024503</v>
      </c>
      <c r="H4887" s="263">
        <f t="shared" si="81"/>
        <v>1.6130746573344159</v>
      </c>
      <c r="I4887" s="263">
        <f t="shared" si="81"/>
        <v>1.7605809605330176</v>
      </c>
      <c r="J4887" s="264">
        <f t="shared" si="81"/>
        <v>1.9095308023424116</v>
      </c>
    </row>
    <row r="4888" spans="2:10">
      <c r="B4888" s="207" t="s">
        <v>400</v>
      </c>
      <c r="C4888" s="268" t="s">
        <v>730</v>
      </c>
      <c r="D4888" s="273">
        <f t="shared" si="81"/>
        <v>1</v>
      </c>
      <c r="E4888" s="263">
        <f t="shared" si="81"/>
        <v>1.0299034712167576</v>
      </c>
      <c r="F4888" s="263">
        <f t="shared" si="81"/>
        <v>1.1500438073233334</v>
      </c>
      <c r="G4888" s="263">
        <f t="shared" si="81"/>
        <v>1.2671796943757816</v>
      </c>
      <c r="H4888" s="263">
        <f t="shared" si="81"/>
        <v>1.3851459912608159</v>
      </c>
      <c r="I4888" s="263">
        <f t="shared" si="81"/>
        <v>1.5007466287893405</v>
      </c>
      <c r="J4888" s="264">
        <f t="shared" si="81"/>
        <v>1.6149573350417663</v>
      </c>
    </row>
    <row r="4889" spans="2:10">
      <c r="B4889" s="207" t="s">
        <v>404</v>
      </c>
      <c r="C4889" s="268" t="s">
        <v>723</v>
      </c>
      <c r="D4889" s="273">
        <f t="shared" si="81"/>
        <v>1</v>
      </c>
      <c r="E4889" s="263">
        <f t="shared" si="81"/>
        <v>1.2125549336073349</v>
      </c>
      <c r="F4889" s="263">
        <f t="shared" si="81"/>
        <v>1.4301891295238924</v>
      </c>
      <c r="G4889" s="263">
        <f t="shared" si="81"/>
        <v>1.6597481521893254</v>
      </c>
      <c r="H4889" s="263">
        <f t="shared" si="81"/>
        <v>1.915395405418661</v>
      </c>
      <c r="I4889" s="263">
        <f t="shared" si="81"/>
        <v>2.1971187473555189</v>
      </c>
      <c r="J4889" s="264">
        <f t="shared" si="81"/>
        <v>2.504577204677132</v>
      </c>
    </row>
    <row r="4890" spans="2:10">
      <c r="B4890" s="207" t="s">
        <v>406</v>
      </c>
      <c r="C4890" s="268" t="s">
        <v>730</v>
      </c>
      <c r="D4890" s="273">
        <f t="shared" si="81"/>
        <v>1</v>
      </c>
      <c r="E4890" s="263">
        <f t="shared" si="81"/>
        <v>1.0299034712167576</v>
      </c>
      <c r="F4890" s="263">
        <f t="shared" si="81"/>
        <v>1.1500438073233334</v>
      </c>
      <c r="G4890" s="263">
        <f t="shared" si="81"/>
        <v>1.2671796943757816</v>
      </c>
      <c r="H4890" s="263">
        <f t="shared" si="81"/>
        <v>1.3851459912608159</v>
      </c>
      <c r="I4890" s="263">
        <f t="shared" si="81"/>
        <v>1.5007466287893405</v>
      </c>
      <c r="J4890" s="264">
        <f t="shared" si="81"/>
        <v>1.6149573350417663</v>
      </c>
    </row>
    <row r="4891" spans="2:10">
      <c r="B4891" s="207" t="s">
        <v>408</v>
      </c>
      <c r="C4891" s="268" t="s">
        <v>712</v>
      </c>
      <c r="D4891" s="273">
        <f t="shared" si="81"/>
        <v>1</v>
      </c>
      <c r="E4891" s="263">
        <f t="shared" si="81"/>
        <v>1.1028866154642927</v>
      </c>
      <c r="F4891" s="263">
        <f t="shared" si="81"/>
        <v>1.3594486676066015</v>
      </c>
      <c r="G4891" s="263">
        <f t="shared" si="81"/>
        <v>1.661449245761788</v>
      </c>
      <c r="H4891" s="263">
        <f t="shared" si="81"/>
        <v>2.0347595682317032</v>
      </c>
      <c r="I4891" s="263">
        <f t="shared" si="81"/>
        <v>2.4962998143812278</v>
      </c>
      <c r="J4891" s="264">
        <f t="shared" si="81"/>
        <v>3.0627321511303789</v>
      </c>
    </row>
    <row r="4892" spans="2:10">
      <c r="B4892" s="207" t="s">
        <v>410</v>
      </c>
      <c r="C4892" s="268" t="s">
        <v>711</v>
      </c>
      <c r="D4892" s="273">
        <f t="shared" ref="D4892:J4901" si="82">INDEX($C$4773:$AB$4779,
MATCH(D$4781,$B$4773:$B$4779,0),
MATCH($C4892,$C$4772:$AB$4772,0))</f>
        <v>1</v>
      </c>
      <c r="E4892" s="263">
        <f t="shared" si="82"/>
        <v>1.0546461975709516</v>
      </c>
      <c r="F4892" s="263">
        <f t="shared" si="82"/>
        <v>1.2633369627108342</v>
      </c>
      <c r="G4892" s="263">
        <f t="shared" si="82"/>
        <v>1.4877612449374282</v>
      </c>
      <c r="H4892" s="263">
        <f t="shared" si="82"/>
        <v>1.7319619269992819</v>
      </c>
      <c r="I4892" s="263">
        <f t="shared" si="82"/>
        <v>1.9971719601990481</v>
      </c>
      <c r="J4892" s="264">
        <f t="shared" si="82"/>
        <v>2.2848036154313798</v>
      </c>
    </row>
    <row r="4893" spans="2:10">
      <c r="B4893" s="207" t="s">
        <v>412</v>
      </c>
      <c r="C4893" s="268" t="s">
        <v>709</v>
      </c>
      <c r="D4893" s="273">
        <f t="shared" si="82"/>
        <v>1</v>
      </c>
      <c r="E4893" s="263">
        <f t="shared" si="82"/>
        <v>1.1291864664759121</v>
      </c>
      <c r="F4893" s="263">
        <f t="shared" si="82"/>
        <v>1.3096771422774156</v>
      </c>
      <c r="G4893" s="263">
        <f t="shared" si="82"/>
        <v>1.5113024001005442</v>
      </c>
      <c r="H4893" s="263">
        <f t="shared" si="82"/>
        <v>1.745358354672127</v>
      </c>
      <c r="I4893" s="263">
        <f t="shared" si="82"/>
        <v>2.0145555252058913</v>
      </c>
      <c r="J4893" s="264">
        <f t="shared" si="82"/>
        <v>2.3218142103624109</v>
      </c>
    </row>
    <row r="4894" spans="2:10">
      <c r="B4894" s="207" t="s">
        <v>420</v>
      </c>
      <c r="C4894" s="268" t="s">
        <v>714</v>
      </c>
      <c r="D4894" s="273">
        <f t="shared" si="82"/>
        <v>1</v>
      </c>
      <c r="E4894" s="263">
        <f t="shared" si="82"/>
        <v>1.1102375552330295</v>
      </c>
      <c r="F4894" s="263">
        <f t="shared" si="82"/>
        <v>1.1777176040945705</v>
      </c>
      <c r="G4894" s="263">
        <f t="shared" si="82"/>
        <v>1.2520397043830707</v>
      </c>
      <c r="H4894" s="263">
        <f t="shared" si="82"/>
        <v>1.3365958928416313</v>
      </c>
      <c r="I4894" s="263">
        <f t="shared" si="82"/>
        <v>1.4275511604783182</v>
      </c>
      <c r="J4894" s="264">
        <f t="shared" si="82"/>
        <v>1.5228305993638491</v>
      </c>
    </row>
    <row r="4895" spans="2:10">
      <c r="B4895" s="207" t="s">
        <v>422</v>
      </c>
      <c r="C4895" s="268" t="s">
        <v>726</v>
      </c>
      <c r="D4895" s="273">
        <f t="shared" si="82"/>
        <v>1</v>
      </c>
      <c r="E4895" s="263">
        <f t="shared" si="82"/>
        <v>1.0976388572247677</v>
      </c>
      <c r="F4895" s="263">
        <f t="shared" si="82"/>
        <v>1.3258386869105181</v>
      </c>
      <c r="G4895" s="263">
        <f t="shared" si="82"/>
        <v>1.5887267690713816</v>
      </c>
      <c r="H4895" s="263">
        <f t="shared" si="82"/>
        <v>1.9049499152655003</v>
      </c>
      <c r="I4895" s="263">
        <f t="shared" si="82"/>
        <v>2.2778320681695861</v>
      </c>
      <c r="J4895" s="264">
        <f t="shared" si="82"/>
        <v>2.7143957957262348</v>
      </c>
    </row>
    <row r="4896" spans="2:10">
      <c r="B4896" s="207" t="s">
        <v>428</v>
      </c>
      <c r="C4896" s="268" t="s">
        <v>727</v>
      </c>
      <c r="D4896" s="273">
        <f t="shared" si="82"/>
        <v>1</v>
      </c>
      <c r="E4896" s="263">
        <f t="shared" si="82"/>
        <v>1.108576749552999</v>
      </c>
      <c r="F4896" s="263">
        <f t="shared" si="82"/>
        <v>1.2691092247282301</v>
      </c>
      <c r="G4896" s="263">
        <f t="shared" si="82"/>
        <v>1.4463366190378091</v>
      </c>
      <c r="H4896" s="263">
        <f t="shared" si="82"/>
        <v>1.6829064069710773</v>
      </c>
      <c r="I4896" s="263">
        <f t="shared" si="82"/>
        <v>2.0009532757622788</v>
      </c>
      <c r="J4896" s="264">
        <f t="shared" si="82"/>
        <v>2.4139261229269708</v>
      </c>
    </row>
    <row r="4897" spans="2:10">
      <c r="B4897" s="207" t="s">
        <v>432</v>
      </c>
      <c r="C4897" s="268" t="s">
        <v>715</v>
      </c>
      <c r="D4897" s="273">
        <f t="shared" si="82"/>
        <v>1</v>
      </c>
      <c r="E4897" s="263">
        <f t="shared" si="82"/>
        <v>1.1754710882682557</v>
      </c>
      <c r="F4897" s="263">
        <f t="shared" si="82"/>
        <v>1.3324450316795549</v>
      </c>
      <c r="G4897" s="263">
        <f t="shared" si="82"/>
        <v>1.4958660678233113</v>
      </c>
      <c r="H4897" s="263">
        <f t="shared" si="82"/>
        <v>1.6602541421171486</v>
      </c>
      <c r="I4897" s="263">
        <f t="shared" si="82"/>
        <v>1.8174848128361702</v>
      </c>
      <c r="J4897" s="264">
        <f t="shared" si="82"/>
        <v>1.9728473819827128</v>
      </c>
    </row>
    <row r="4898" spans="2:10">
      <c r="B4898" s="207" t="s">
        <v>434</v>
      </c>
      <c r="C4898" s="268" t="s">
        <v>714</v>
      </c>
      <c r="D4898" s="273">
        <f t="shared" si="82"/>
        <v>1</v>
      </c>
      <c r="E4898" s="263">
        <f t="shared" si="82"/>
        <v>1.1102375552330295</v>
      </c>
      <c r="F4898" s="263">
        <f t="shared" si="82"/>
        <v>1.1777176040945705</v>
      </c>
      <c r="G4898" s="263">
        <f t="shared" si="82"/>
        <v>1.2520397043830707</v>
      </c>
      <c r="H4898" s="263">
        <f t="shared" si="82"/>
        <v>1.3365958928416313</v>
      </c>
      <c r="I4898" s="263">
        <f t="shared" si="82"/>
        <v>1.4275511604783182</v>
      </c>
      <c r="J4898" s="264">
        <f t="shared" si="82"/>
        <v>1.5228305993638491</v>
      </c>
    </row>
    <row r="4899" spans="2:10">
      <c r="B4899" s="207" t="s">
        <v>436</v>
      </c>
      <c r="C4899" s="268" t="s">
        <v>715</v>
      </c>
      <c r="D4899" s="273">
        <f t="shared" si="82"/>
        <v>1</v>
      </c>
      <c r="E4899" s="263">
        <f t="shared" si="82"/>
        <v>1.1754710882682557</v>
      </c>
      <c r="F4899" s="263">
        <f t="shared" si="82"/>
        <v>1.3324450316795549</v>
      </c>
      <c r="G4899" s="263">
        <f t="shared" si="82"/>
        <v>1.4958660678233113</v>
      </c>
      <c r="H4899" s="263">
        <f t="shared" si="82"/>
        <v>1.6602541421171486</v>
      </c>
      <c r="I4899" s="263">
        <f t="shared" si="82"/>
        <v>1.8174848128361702</v>
      </c>
      <c r="J4899" s="264">
        <f t="shared" si="82"/>
        <v>1.9728473819827128</v>
      </c>
    </row>
    <row r="4900" spans="2:10">
      <c r="B4900" s="207" t="s">
        <v>438</v>
      </c>
      <c r="C4900" s="268" t="s">
        <v>722</v>
      </c>
      <c r="D4900" s="273">
        <f t="shared" si="82"/>
        <v>1</v>
      </c>
      <c r="E4900" s="263">
        <f t="shared" si="82"/>
        <v>1.3083003976477765</v>
      </c>
      <c r="F4900" s="263">
        <f t="shared" si="82"/>
        <v>1.6145441862336662</v>
      </c>
      <c r="G4900" s="263">
        <f t="shared" si="82"/>
        <v>1.8896663360768176</v>
      </c>
      <c r="H4900" s="263">
        <f t="shared" si="82"/>
        <v>2.1573701887870746</v>
      </c>
      <c r="I4900" s="263">
        <f t="shared" si="82"/>
        <v>2.42278046550621</v>
      </c>
      <c r="J4900" s="264">
        <f t="shared" si="82"/>
        <v>2.6710880379667379</v>
      </c>
    </row>
    <row r="4901" spans="2:10">
      <c r="B4901" s="207" t="s">
        <v>440</v>
      </c>
      <c r="C4901" s="268" t="s">
        <v>709</v>
      </c>
      <c r="D4901" s="273">
        <f t="shared" si="82"/>
        <v>1</v>
      </c>
      <c r="E4901" s="263">
        <f t="shared" si="82"/>
        <v>1.1291864664759121</v>
      </c>
      <c r="F4901" s="263">
        <f t="shared" si="82"/>
        <v>1.3096771422774156</v>
      </c>
      <c r="G4901" s="263">
        <f t="shared" si="82"/>
        <v>1.5113024001005442</v>
      </c>
      <c r="H4901" s="263">
        <f t="shared" si="82"/>
        <v>1.745358354672127</v>
      </c>
      <c r="I4901" s="263">
        <f t="shared" si="82"/>
        <v>2.0145555252058913</v>
      </c>
      <c r="J4901" s="264">
        <f t="shared" si="82"/>
        <v>2.3218142103624109</v>
      </c>
    </row>
    <row r="4902" spans="2:10">
      <c r="B4902" s="207" t="s">
        <v>442</v>
      </c>
      <c r="C4902" s="268" t="s">
        <v>711</v>
      </c>
      <c r="D4902" s="273">
        <f t="shared" ref="D4902:J4911" si="83">INDEX($C$4773:$AB$4779,
MATCH(D$4781,$B$4773:$B$4779,0),
MATCH($C4902,$C$4772:$AB$4772,0))</f>
        <v>1</v>
      </c>
      <c r="E4902" s="263">
        <f t="shared" si="83"/>
        <v>1.0546461975709516</v>
      </c>
      <c r="F4902" s="263">
        <f t="shared" si="83"/>
        <v>1.2633369627108342</v>
      </c>
      <c r="G4902" s="263">
        <f t="shared" si="83"/>
        <v>1.4877612449374282</v>
      </c>
      <c r="H4902" s="263">
        <f t="shared" si="83"/>
        <v>1.7319619269992819</v>
      </c>
      <c r="I4902" s="263">
        <f t="shared" si="83"/>
        <v>1.9971719601990481</v>
      </c>
      <c r="J4902" s="264">
        <f t="shared" si="83"/>
        <v>2.2848036154313798</v>
      </c>
    </row>
    <row r="4903" spans="2:10">
      <c r="B4903" s="207" t="s">
        <v>444</v>
      </c>
      <c r="C4903" s="268" t="s">
        <v>714</v>
      </c>
      <c r="D4903" s="273">
        <f t="shared" si="83"/>
        <v>1</v>
      </c>
      <c r="E4903" s="263">
        <f t="shared" si="83"/>
        <v>1.1102375552330295</v>
      </c>
      <c r="F4903" s="263">
        <f t="shared" si="83"/>
        <v>1.1777176040945705</v>
      </c>
      <c r="G4903" s="263">
        <f t="shared" si="83"/>
        <v>1.2520397043830707</v>
      </c>
      <c r="H4903" s="263">
        <f t="shared" si="83"/>
        <v>1.3365958928416313</v>
      </c>
      <c r="I4903" s="263">
        <f t="shared" si="83"/>
        <v>1.4275511604783182</v>
      </c>
      <c r="J4903" s="264">
        <f t="shared" si="83"/>
        <v>1.5228305993638491</v>
      </c>
    </row>
    <row r="4904" spans="2:10">
      <c r="B4904" s="207" t="s">
        <v>446</v>
      </c>
      <c r="C4904" s="268" t="s">
        <v>732</v>
      </c>
      <c r="D4904" s="273">
        <f t="shared" si="83"/>
        <v>1</v>
      </c>
      <c r="E4904" s="263">
        <f t="shared" si="83"/>
        <v>1.180648016831451</v>
      </c>
      <c r="F4904" s="263">
        <f t="shared" si="83"/>
        <v>1.4169400016348976</v>
      </c>
      <c r="G4904" s="263">
        <f t="shared" si="83"/>
        <v>1.6706518431784474</v>
      </c>
      <c r="H4904" s="263">
        <f t="shared" si="83"/>
        <v>1.9333098883384905</v>
      </c>
      <c r="I4904" s="263">
        <f t="shared" si="83"/>
        <v>2.1960233340395372</v>
      </c>
      <c r="J4904" s="264">
        <f t="shared" si="83"/>
        <v>2.4593864945543342</v>
      </c>
    </row>
    <row r="4905" spans="2:10">
      <c r="B4905" s="207" t="s">
        <v>448</v>
      </c>
      <c r="C4905" s="268" t="s">
        <v>713</v>
      </c>
      <c r="D4905" s="273">
        <f t="shared" si="83"/>
        <v>1</v>
      </c>
      <c r="E4905" s="263">
        <f t="shared" si="83"/>
        <v>1.1080801354784533</v>
      </c>
      <c r="F4905" s="263">
        <f t="shared" si="83"/>
        <v>1.3543494029362042</v>
      </c>
      <c r="G4905" s="263">
        <f t="shared" si="83"/>
        <v>1.6532936856143381</v>
      </c>
      <c r="H4905" s="263">
        <f t="shared" si="83"/>
        <v>2.0371780382354459</v>
      </c>
      <c r="I4905" s="263">
        <f t="shared" si="83"/>
        <v>2.5244775694953265</v>
      </c>
      <c r="J4905" s="264">
        <f t="shared" si="83"/>
        <v>3.1344015014498985</v>
      </c>
    </row>
    <row r="4906" spans="2:10">
      <c r="B4906" s="207" t="s">
        <v>450</v>
      </c>
      <c r="C4906" s="268" t="s">
        <v>726</v>
      </c>
      <c r="D4906" s="273">
        <f t="shared" si="83"/>
        <v>1</v>
      </c>
      <c r="E4906" s="263">
        <f t="shared" si="83"/>
        <v>1.0976388572247677</v>
      </c>
      <c r="F4906" s="263">
        <f t="shared" si="83"/>
        <v>1.3258386869105181</v>
      </c>
      <c r="G4906" s="263">
        <f t="shared" si="83"/>
        <v>1.5887267690713816</v>
      </c>
      <c r="H4906" s="263">
        <f t="shared" si="83"/>
        <v>1.9049499152655003</v>
      </c>
      <c r="I4906" s="263">
        <f t="shared" si="83"/>
        <v>2.2778320681695861</v>
      </c>
      <c r="J4906" s="264">
        <f t="shared" si="83"/>
        <v>2.7143957957262348</v>
      </c>
    </row>
    <row r="4907" spans="2:10">
      <c r="B4907" s="207" t="s">
        <v>454</v>
      </c>
      <c r="C4907" s="268" t="s">
        <v>453</v>
      </c>
      <c r="D4907" s="273">
        <f t="shared" si="83"/>
        <v>1</v>
      </c>
      <c r="E4907" s="263">
        <f t="shared" si="83"/>
        <v>1.0998721039736117</v>
      </c>
      <c r="F4907" s="263">
        <f t="shared" si="83"/>
        <v>1.2279578445690347</v>
      </c>
      <c r="G4907" s="263">
        <f t="shared" si="83"/>
        <v>1.3664422440219874</v>
      </c>
      <c r="H4907" s="263">
        <f t="shared" si="83"/>
        <v>1.5152649861248229</v>
      </c>
      <c r="I4907" s="263">
        <f t="shared" si="83"/>
        <v>1.6810230559723645</v>
      </c>
      <c r="J4907" s="264">
        <f t="shared" si="83"/>
        <v>1.8691074425074665</v>
      </c>
    </row>
    <row r="4908" spans="2:10">
      <c r="B4908" s="207" t="s">
        <v>456</v>
      </c>
      <c r="C4908" s="268" t="s">
        <v>725</v>
      </c>
      <c r="D4908" s="273">
        <f t="shared" si="83"/>
        <v>1</v>
      </c>
      <c r="E4908" s="263">
        <f t="shared" si="83"/>
        <v>1.081000623021606</v>
      </c>
      <c r="F4908" s="263">
        <f t="shared" si="83"/>
        <v>1.14836071339692</v>
      </c>
      <c r="G4908" s="263">
        <f t="shared" si="83"/>
        <v>1.2142650420573742</v>
      </c>
      <c r="H4908" s="263">
        <f t="shared" si="83"/>
        <v>1.2841495406511754</v>
      </c>
      <c r="I4908" s="263">
        <f t="shared" si="83"/>
        <v>1.3596464053476849</v>
      </c>
      <c r="J4908" s="264">
        <f t="shared" si="83"/>
        <v>1.43321382008662</v>
      </c>
    </row>
    <row r="4909" spans="2:10">
      <c r="B4909" s="207" t="s">
        <v>460</v>
      </c>
      <c r="C4909" s="268" t="s">
        <v>715</v>
      </c>
      <c r="D4909" s="273">
        <f t="shared" si="83"/>
        <v>1</v>
      </c>
      <c r="E4909" s="263">
        <f t="shared" si="83"/>
        <v>1.1754710882682557</v>
      </c>
      <c r="F4909" s="263">
        <f t="shared" si="83"/>
        <v>1.3324450316795549</v>
      </c>
      <c r="G4909" s="263">
        <f t="shared" si="83"/>
        <v>1.4958660678233113</v>
      </c>
      <c r="H4909" s="263">
        <f t="shared" si="83"/>
        <v>1.6602541421171486</v>
      </c>
      <c r="I4909" s="263">
        <f t="shared" si="83"/>
        <v>1.8174848128361702</v>
      </c>
      <c r="J4909" s="264">
        <f t="shared" si="83"/>
        <v>1.9728473819827128</v>
      </c>
    </row>
    <row r="4910" spans="2:10">
      <c r="B4910" s="207" t="s">
        <v>462</v>
      </c>
      <c r="C4910" s="268" t="s">
        <v>712</v>
      </c>
      <c r="D4910" s="273">
        <f t="shared" si="83"/>
        <v>1</v>
      </c>
      <c r="E4910" s="263">
        <f t="shared" si="83"/>
        <v>1.1028866154642927</v>
      </c>
      <c r="F4910" s="263">
        <f t="shared" si="83"/>
        <v>1.3594486676066015</v>
      </c>
      <c r="G4910" s="263">
        <f t="shared" si="83"/>
        <v>1.661449245761788</v>
      </c>
      <c r="H4910" s="263">
        <f t="shared" si="83"/>
        <v>2.0347595682317032</v>
      </c>
      <c r="I4910" s="263">
        <f t="shared" si="83"/>
        <v>2.4962998143812278</v>
      </c>
      <c r="J4910" s="264">
        <f t="shared" si="83"/>
        <v>3.0627321511303789</v>
      </c>
    </row>
    <row r="4911" spans="2:10">
      <c r="B4911" s="207" t="s">
        <v>464</v>
      </c>
      <c r="C4911" s="268" t="s">
        <v>714</v>
      </c>
      <c r="D4911" s="273">
        <f t="shared" si="83"/>
        <v>1</v>
      </c>
      <c r="E4911" s="263">
        <f t="shared" si="83"/>
        <v>1.1102375552330295</v>
      </c>
      <c r="F4911" s="263">
        <f t="shared" si="83"/>
        <v>1.1777176040945705</v>
      </c>
      <c r="G4911" s="263">
        <f t="shared" si="83"/>
        <v>1.2520397043830707</v>
      </c>
      <c r="H4911" s="263">
        <f t="shared" si="83"/>
        <v>1.3365958928416313</v>
      </c>
      <c r="I4911" s="263">
        <f t="shared" si="83"/>
        <v>1.4275511604783182</v>
      </c>
      <c r="J4911" s="264">
        <f t="shared" si="83"/>
        <v>1.5228305993638491</v>
      </c>
    </row>
    <row r="4912" spans="2:10">
      <c r="B4912" s="207" t="s">
        <v>466</v>
      </c>
      <c r="C4912" s="268" t="s">
        <v>723</v>
      </c>
      <c r="D4912" s="273">
        <f t="shared" ref="D4912:J4921" si="84">INDEX($C$4773:$AB$4779,
MATCH(D$4781,$B$4773:$B$4779,0),
MATCH($C4912,$C$4772:$AB$4772,0))</f>
        <v>1</v>
      </c>
      <c r="E4912" s="263">
        <f t="shared" si="84"/>
        <v>1.2125549336073349</v>
      </c>
      <c r="F4912" s="263">
        <f t="shared" si="84"/>
        <v>1.4301891295238924</v>
      </c>
      <c r="G4912" s="263">
        <f t="shared" si="84"/>
        <v>1.6597481521893254</v>
      </c>
      <c r="H4912" s="263">
        <f t="shared" si="84"/>
        <v>1.915395405418661</v>
      </c>
      <c r="I4912" s="263">
        <f t="shared" si="84"/>
        <v>2.1971187473555189</v>
      </c>
      <c r="J4912" s="264">
        <f t="shared" si="84"/>
        <v>2.504577204677132</v>
      </c>
    </row>
    <row r="4913" spans="2:10">
      <c r="B4913" s="207" t="s">
        <v>470</v>
      </c>
      <c r="C4913" s="268" t="s">
        <v>715</v>
      </c>
      <c r="D4913" s="273">
        <f t="shared" si="84"/>
        <v>1</v>
      </c>
      <c r="E4913" s="263">
        <f t="shared" si="84"/>
        <v>1.1754710882682557</v>
      </c>
      <c r="F4913" s="263">
        <f t="shared" si="84"/>
        <v>1.3324450316795549</v>
      </c>
      <c r="G4913" s="263">
        <f t="shared" si="84"/>
        <v>1.4958660678233113</v>
      </c>
      <c r="H4913" s="263">
        <f t="shared" si="84"/>
        <v>1.6602541421171486</v>
      </c>
      <c r="I4913" s="263">
        <f t="shared" si="84"/>
        <v>1.8174848128361702</v>
      </c>
      <c r="J4913" s="264">
        <f t="shared" si="84"/>
        <v>1.9728473819827128</v>
      </c>
    </row>
    <row r="4914" spans="2:10">
      <c r="B4914" s="207" t="s">
        <v>472</v>
      </c>
      <c r="C4914" s="268" t="s">
        <v>722</v>
      </c>
      <c r="D4914" s="273">
        <f t="shared" si="84"/>
        <v>1</v>
      </c>
      <c r="E4914" s="263">
        <f t="shared" si="84"/>
        <v>1.3083003976477765</v>
      </c>
      <c r="F4914" s="263">
        <f t="shared" si="84"/>
        <v>1.6145441862336662</v>
      </c>
      <c r="G4914" s="263">
        <f t="shared" si="84"/>
        <v>1.8896663360768176</v>
      </c>
      <c r="H4914" s="263">
        <f t="shared" si="84"/>
        <v>2.1573701887870746</v>
      </c>
      <c r="I4914" s="263">
        <f t="shared" si="84"/>
        <v>2.42278046550621</v>
      </c>
      <c r="J4914" s="264">
        <f t="shared" si="84"/>
        <v>2.6710880379667379</v>
      </c>
    </row>
    <row r="4915" spans="2:10">
      <c r="B4915" s="207" t="s">
        <v>474</v>
      </c>
      <c r="C4915" s="268" t="s">
        <v>725</v>
      </c>
      <c r="D4915" s="273">
        <f t="shared" si="84"/>
        <v>1</v>
      </c>
      <c r="E4915" s="263">
        <f t="shared" si="84"/>
        <v>1.081000623021606</v>
      </c>
      <c r="F4915" s="263">
        <f t="shared" si="84"/>
        <v>1.14836071339692</v>
      </c>
      <c r="G4915" s="263">
        <f t="shared" si="84"/>
        <v>1.2142650420573742</v>
      </c>
      <c r="H4915" s="263">
        <f t="shared" si="84"/>
        <v>1.2841495406511754</v>
      </c>
      <c r="I4915" s="263">
        <f t="shared" si="84"/>
        <v>1.3596464053476849</v>
      </c>
      <c r="J4915" s="264">
        <f t="shared" si="84"/>
        <v>1.43321382008662</v>
      </c>
    </row>
    <row r="4916" spans="2:10">
      <c r="B4916" s="207" t="s">
        <v>476</v>
      </c>
      <c r="C4916" s="268" t="s">
        <v>727</v>
      </c>
      <c r="D4916" s="273">
        <f t="shared" si="84"/>
        <v>1</v>
      </c>
      <c r="E4916" s="263">
        <f t="shared" si="84"/>
        <v>1.108576749552999</v>
      </c>
      <c r="F4916" s="263">
        <f t="shared" si="84"/>
        <v>1.2691092247282301</v>
      </c>
      <c r="G4916" s="263">
        <f t="shared" si="84"/>
        <v>1.4463366190378091</v>
      </c>
      <c r="H4916" s="263">
        <f t="shared" si="84"/>
        <v>1.6829064069710773</v>
      </c>
      <c r="I4916" s="263">
        <f t="shared" si="84"/>
        <v>2.0009532757622788</v>
      </c>
      <c r="J4916" s="264">
        <f t="shared" si="84"/>
        <v>2.4139261229269708</v>
      </c>
    </row>
    <row r="4917" spans="2:10">
      <c r="B4917" s="207" t="s">
        <v>478</v>
      </c>
      <c r="C4917" s="268" t="s">
        <v>712</v>
      </c>
      <c r="D4917" s="273">
        <f t="shared" si="84"/>
        <v>1</v>
      </c>
      <c r="E4917" s="263">
        <f t="shared" si="84"/>
        <v>1.1028866154642927</v>
      </c>
      <c r="F4917" s="263">
        <f t="shared" si="84"/>
        <v>1.3594486676066015</v>
      </c>
      <c r="G4917" s="263">
        <f t="shared" si="84"/>
        <v>1.661449245761788</v>
      </c>
      <c r="H4917" s="263">
        <f t="shared" si="84"/>
        <v>2.0347595682317032</v>
      </c>
      <c r="I4917" s="263">
        <f t="shared" si="84"/>
        <v>2.4962998143812278</v>
      </c>
      <c r="J4917" s="264">
        <f t="shared" si="84"/>
        <v>3.0627321511303789</v>
      </c>
    </row>
    <row r="4918" spans="2:10">
      <c r="B4918" s="207" t="s">
        <v>480</v>
      </c>
      <c r="C4918" s="268" t="s">
        <v>713</v>
      </c>
      <c r="D4918" s="273">
        <f t="shared" si="84"/>
        <v>1</v>
      </c>
      <c r="E4918" s="263">
        <f t="shared" si="84"/>
        <v>1.1080801354784533</v>
      </c>
      <c r="F4918" s="263">
        <f t="shared" si="84"/>
        <v>1.3543494029362042</v>
      </c>
      <c r="G4918" s="263">
        <f t="shared" si="84"/>
        <v>1.6532936856143381</v>
      </c>
      <c r="H4918" s="263">
        <f t="shared" si="84"/>
        <v>2.0371780382354459</v>
      </c>
      <c r="I4918" s="263">
        <f t="shared" si="84"/>
        <v>2.5244775694953265</v>
      </c>
      <c r="J4918" s="264">
        <f t="shared" si="84"/>
        <v>3.1344015014498985</v>
      </c>
    </row>
    <row r="4919" spans="2:10">
      <c r="B4919" s="207" t="s">
        <v>482</v>
      </c>
      <c r="C4919" s="268" t="s">
        <v>727</v>
      </c>
      <c r="D4919" s="273">
        <f t="shared" si="84"/>
        <v>1</v>
      </c>
      <c r="E4919" s="263">
        <f t="shared" si="84"/>
        <v>1.108576749552999</v>
      </c>
      <c r="F4919" s="263">
        <f t="shared" si="84"/>
        <v>1.2691092247282301</v>
      </c>
      <c r="G4919" s="263">
        <f t="shared" si="84"/>
        <v>1.4463366190378091</v>
      </c>
      <c r="H4919" s="263">
        <f t="shared" si="84"/>
        <v>1.6829064069710773</v>
      </c>
      <c r="I4919" s="263">
        <f t="shared" si="84"/>
        <v>2.0009532757622788</v>
      </c>
      <c r="J4919" s="264">
        <f t="shared" si="84"/>
        <v>2.4139261229269708</v>
      </c>
    </row>
    <row r="4920" spans="2:10">
      <c r="B4920" s="207" t="s">
        <v>484</v>
      </c>
      <c r="C4920" s="268" t="s">
        <v>723</v>
      </c>
      <c r="D4920" s="273">
        <f t="shared" si="84"/>
        <v>1</v>
      </c>
      <c r="E4920" s="263">
        <f t="shared" si="84"/>
        <v>1.2125549336073349</v>
      </c>
      <c r="F4920" s="263">
        <f t="shared" si="84"/>
        <v>1.4301891295238924</v>
      </c>
      <c r="G4920" s="263">
        <f t="shared" si="84"/>
        <v>1.6597481521893254</v>
      </c>
      <c r="H4920" s="263">
        <f t="shared" si="84"/>
        <v>1.915395405418661</v>
      </c>
      <c r="I4920" s="263">
        <f t="shared" si="84"/>
        <v>2.1971187473555189</v>
      </c>
      <c r="J4920" s="264">
        <f t="shared" si="84"/>
        <v>2.504577204677132</v>
      </c>
    </row>
    <row r="4921" spans="2:10">
      <c r="B4921" s="207" t="s">
        <v>488</v>
      </c>
      <c r="C4921" s="268" t="s">
        <v>727</v>
      </c>
      <c r="D4921" s="273">
        <f t="shared" si="84"/>
        <v>1</v>
      </c>
      <c r="E4921" s="263">
        <f t="shared" si="84"/>
        <v>1.108576749552999</v>
      </c>
      <c r="F4921" s="263">
        <f t="shared" si="84"/>
        <v>1.2691092247282301</v>
      </c>
      <c r="G4921" s="263">
        <f t="shared" si="84"/>
        <v>1.4463366190378091</v>
      </c>
      <c r="H4921" s="263">
        <f t="shared" si="84"/>
        <v>1.6829064069710773</v>
      </c>
      <c r="I4921" s="263">
        <f t="shared" si="84"/>
        <v>2.0009532757622788</v>
      </c>
      <c r="J4921" s="264">
        <f t="shared" si="84"/>
        <v>2.4139261229269708</v>
      </c>
    </row>
    <row r="4922" spans="2:10">
      <c r="B4922" s="207" t="s">
        <v>490</v>
      </c>
      <c r="C4922" s="268" t="s">
        <v>725</v>
      </c>
      <c r="D4922" s="273">
        <f t="shared" ref="D4922:J4931" si="85">INDEX($C$4773:$AB$4779,
MATCH(D$4781,$B$4773:$B$4779,0),
MATCH($C4922,$C$4772:$AB$4772,0))</f>
        <v>1</v>
      </c>
      <c r="E4922" s="263">
        <f t="shared" si="85"/>
        <v>1.081000623021606</v>
      </c>
      <c r="F4922" s="263">
        <f t="shared" si="85"/>
        <v>1.14836071339692</v>
      </c>
      <c r="G4922" s="263">
        <f t="shared" si="85"/>
        <v>1.2142650420573742</v>
      </c>
      <c r="H4922" s="263">
        <f t="shared" si="85"/>
        <v>1.2841495406511754</v>
      </c>
      <c r="I4922" s="263">
        <f t="shared" si="85"/>
        <v>1.3596464053476849</v>
      </c>
      <c r="J4922" s="264">
        <f t="shared" si="85"/>
        <v>1.43321382008662</v>
      </c>
    </row>
    <row r="4923" spans="2:10">
      <c r="B4923" s="207" t="s">
        <v>492</v>
      </c>
      <c r="C4923" s="268" t="s">
        <v>712</v>
      </c>
      <c r="D4923" s="273">
        <f t="shared" si="85"/>
        <v>1</v>
      </c>
      <c r="E4923" s="263">
        <f t="shared" si="85"/>
        <v>1.1028866154642927</v>
      </c>
      <c r="F4923" s="263">
        <f t="shared" si="85"/>
        <v>1.3594486676066015</v>
      </c>
      <c r="G4923" s="263">
        <f t="shared" si="85"/>
        <v>1.661449245761788</v>
      </c>
      <c r="H4923" s="263">
        <f t="shared" si="85"/>
        <v>2.0347595682317032</v>
      </c>
      <c r="I4923" s="263">
        <f t="shared" si="85"/>
        <v>2.4962998143812278</v>
      </c>
      <c r="J4923" s="264">
        <f t="shared" si="85"/>
        <v>3.0627321511303789</v>
      </c>
    </row>
    <row r="4924" spans="2:10">
      <c r="B4924" s="207" t="s">
        <v>494</v>
      </c>
      <c r="C4924" s="268" t="s">
        <v>712</v>
      </c>
      <c r="D4924" s="273">
        <f t="shared" si="85"/>
        <v>1</v>
      </c>
      <c r="E4924" s="263">
        <f t="shared" si="85"/>
        <v>1.1028866154642927</v>
      </c>
      <c r="F4924" s="263">
        <f t="shared" si="85"/>
        <v>1.3594486676066015</v>
      </c>
      <c r="G4924" s="263">
        <f t="shared" si="85"/>
        <v>1.661449245761788</v>
      </c>
      <c r="H4924" s="263">
        <f t="shared" si="85"/>
        <v>2.0347595682317032</v>
      </c>
      <c r="I4924" s="263">
        <f t="shared" si="85"/>
        <v>2.4962998143812278</v>
      </c>
      <c r="J4924" s="264">
        <f t="shared" si="85"/>
        <v>3.0627321511303789</v>
      </c>
    </row>
    <row r="4925" spans="2:10">
      <c r="B4925" s="207" t="s">
        <v>496</v>
      </c>
      <c r="C4925" s="268" t="s">
        <v>709</v>
      </c>
      <c r="D4925" s="273">
        <f t="shared" si="85"/>
        <v>1</v>
      </c>
      <c r="E4925" s="263">
        <f t="shared" si="85"/>
        <v>1.1291864664759121</v>
      </c>
      <c r="F4925" s="263">
        <f t="shared" si="85"/>
        <v>1.3096771422774156</v>
      </c>
      <c r="G4925" s="263">
        <f t="shared" si="85"/>
        <v>1.5113024001005442</v>
      </c>
      <c r="H4925" s="263">
        <f t="shared" si="85"/>
        <v>1.745358354672127</v>
      </c>
      <c r="I4925" s="263">
        <f t="shared" si="85"/>
        <v>2.0145555252058913</v>
      </c>
      <c r="J4925" s="264">
        <f t="shared" si="85"/>
        <v>2.3218142103624109</v>
      </c>
    </row>
    <row r="4926" spans="2:10">
      <c r="B4926" s="207" t="s">
        <v>498</v>
      </c>
      <c r="C4926" s="268" t="s">
        <v>714</v>
      </c>
      <c r="D4926" s="273">
        <f t="shared" si="85"/>
        <v>1</v>
      </c>
      <c r="E4926" s="263">
        <f t="shared" si="85"/>
        <v>1.1102375552330295</v>
      </c>
      <c r="F4926" s="263">
        <f t="shared" si="85"/>
        <v>1.1777176040945705</v>
      </c>
      <c r="G4926" s="263">
        <f t="shared" si="85"/>
        <v>1.2520397043830707</v>
      </c>
      <c r="H4926" s="263">
        <f t="shared" si="85"/>
        <v>1.3365958928416313</v>
      </c>
      <c r="I4926" s="263">
        <f t="shared" si="85"/>
        <v>1.4275511604783182</v>
      </c>
      <c r="J4926" s="264">
        <f t="shared" si="85"/>
        <v>1.5228305993638491</v>
      </c>
    </row>
    <row r="4927" spans="2:10">
      <c r="B4927" s="207" t="s">
        <v>500</v>
      </c>
      <c r="C4927" s="268" t="s">
        <v>714</v>
      </c>
      <c r="D4927" s="273">
        <f t="shared" si="85"/>
        <v>1</v>
      </c>
      <c r="E4927" s="263">
        <f t="shared" si="85"/>
        <v>1.1102375552330295</v>
      </c>
      <c r="F4927" s="263">
        <f t="shared" si="85"/>
        <v>1.1777176040945705</v>
      </c>
      <c r="G4927" s="263">
        <f t="shared" si="85"/>
        <v>1.2520397043830707</v>
      </c>
      <c r="H4927" s="263">
        <f t="shared" si="85"/>
        <v>1.3365958928416313</v>
      </c>
      <c r="I4927" s="263">
        <f t="shared" si="85"/>
        <v>1.4275511604783182</v>
      </c>
      <c r="J4927" s="264">
        <f t="shared" si="85"/>
        <v>1.5228305993638491</v>
      </c>
    </row>
    <row r="4928" spans="2:10">
      <c r="B4928" s="207" t="s">
        <v>502</v>
      </c>
      <c r="C4928" s="268" t="s">
        <v>726</v>
      </c>
      <c r="D4928" s="273">
        <f t="shared" si="85"/>
        <v>1</v>
      </c>
      <c r="E4928" s="263">
        <f t="shared" si="85"/>
        <v>1.0976388572247677</v>
      </c>
      <c r="F4928" s="263">
        <f t="shared" si="85"/>
        <v>1.3258386869105181</v>
      </c>
      <c r="G4928" s="263">
        <f t="shared" si="85"/>
        <v>1.5887267690713816</v>
      </c>
      <c r="H4928" s="263">
        <f t="shared" si="85"/>
        <v>1.9049499152655003</v>
      </c>
      <c r="I4928" s="263">
        <f t="shared" si="85"/>
        <v>2.2778320681695861</v>
      </c>
      <c r="J4928" s="264">
        <f t="shared" si="85"/>
        <v>2.7143957957262348</v>
      </c>
    </row>
    <row r="4929" spans="2:10">
      <c r="B4929" s="207" t="s">
        <v>504</v>
      </c>
      <c r="C4929" s="268" t="s">
        <v>725</v>
      </c>
      <c r="D4929" s="273">
        <f t="shared" si="85"/>
        <v>1</v>
      </c>
      <c r="E4929" s="263">
        <f t="shared" si="85"/>
        <v>1.081000623021606</v>
      </c>
      <c r="F4929" s="263">
        <f t="shared" si="85"/>
        <v>1.14836071339692</v>
      </c>
      <c r="G4929" s="263">
        <f t="shared" si="85"/>
        <v>1.2142650420573742</v>
      </c>
      <c r="H4929" s="263">
        <f t="shared" si="85"/>
        <v>1.2841495406511754</v>
      </c>
      <c r="I4929" s="263">
        <f t="shared" si="85"/>
        <v>1.3596464053476849</v>
      </c>
      <c r="J4929" s="264">
        <f t="shared" si="85"/>
        <v>1.43321382008662</v>
      </c>
    </row>
    <row r="4930" spans="2:10">
      <c r="B4930" s="207" t="s">
        <v>506</v>
      </c>
      <c r="C4930" s="268" t="s">
        <v>725</v>
      </c>
      <c r="D4930" s="273">
        <f t="shared" si="85"/>
        <v>1</v>
      </c>
      <c r="E4930" s="263">
        <f t="shared" si="85"/>
        <v>1.081000623021606</v>
      </c>
      <c r="F4930" s="263">
        <f t="shared" si="85"/>
        <v>1.14836071339692</v>
      </c>
      <c r="G4930" s="263">
        <f t="shared" si="85"/>
        <v>1.2142650420573742</v>
      </c>
      <c r="H4930" s="263">
        <f t="shared" si="85"/>
        <v>1.2841495406511754</v>
      </c>
      <c r="I4930" s="263">
        <f t="shared" si="85"/>
        <v>1.3596464053476849</v>
      </c>
      <c r="J4930" s="264">
        <f t="shared" si="85"/>
        <v>1.43321382008662</v>
      </c>
    </row>
    <row r="4931" spans="2:10">
      <c r="B4931" s="207" t="s">
        <v>510</v>
      </c>
      <c r="C4931" s="268" t="s">
        <v>730</v>
      </c>
      <c r="D4931" s="273">
        <f t="shared" si="85"/>
        <v>1</v>
      </c>
      <c r="E4931" s="263">
        <f t="shared" si="85"/>
        <v>1.0299034712167576</v>
      </c>
      <c r="F4931" s="263">
        <f t="shared" si="85"/>
        <v>1.1500438073233334</v>
      </c>
      <c r="G4931" s="263">
        <f t="shared" si="85"/>
        <v>1.2671796943757816</v>
      </c>
      <c r="H4931" s="263">
        <f t="shared" si="85"/>
        <v>1.3851459912608159</v>
      </c>
      <c r="I4931" s="263">
        <f t="shared" si="85"/>
        <v>1.5007466287893405</v>
      </c>
      <c r="J4931" s="264">
        <f t="shared" si="85"/>
        <v>1.6149573350417663</v>
      </c>
    </row>
    <row r="4932" spans="2:10">
      <c r="B4932" s="207" t="s">
        <v>514</v>
      </c>
      <c r="C4932" s="268" t="s">
        <v>726</v>
      </c>
      <c r="D4932" s="273">
        <f t="shared" ref="D4932:J4941" si="86">INDEX($C$4773:$AB$4779,
MATCH(D$4781,$B$4773:$B$4779,0),
MATCH($C4932,$C$4772:$AB$4772,0))</f>
        <v>1</v>
      </c>
      <c r="E4932" s="263">
        <f t="shared" si="86"/>
        <v>1.0976388572247677</v>
      </c>
      <c r="F4932" s="263">
        <f t="shared" si="86"/>
        <v>1.3258386869105181</v>
      </c>
      <c r="G4932" s="263">
        <f t="shared" si="86"/>
        <v>1.5887267690713816</v>
      </c>
      <c r="H4932" s="263">
        <f t="shared" si="86"/>
        <v>1.9049499152655003</v>
      </c>
      <c r="I4932" s="263">
        <f t="shared" si="86"/>
        <v>2.2778320681695861</v>
      </c>
      <c r="J4932" s="264">
        <f t="shared" si="86"/>
        <v>2.7143957957262348</v>
      </c>
    </row>
    <row r="4933" spans="2:10">
      <c r="B4933" s="207" t="s">
        <v>516</v>
      </c>
      <c r="C4933" s="268" t="s">
        <v>709</v>
      </c>
      <c r="D4933" s="273">
        <f t="shared" si="86"/>
        <v>1</v>
      </c>
      <c r="E4933" s="263">
        <f t="shared" si="86"/>
        <v>1.1291864664759121</v>
      </c>
      <c r="F4933" s="263">
        <f t="shared" si="86"/>
        <v>1.3096771422774156</v>
      </c>
      <c r="G4933" s="263">
        <f t="shared" si="86"/>
        <v>1.5113024001005442</v>
      </c>
      <c r="H4933" s="263">
        <f t="shared" si="86"/>
        <v>1.745358354672127</v>
      </c>
      <c r="I4933" s="263">
        <f t="shared" si="86"/>
        <v>2.0145555252058913</v>
      </c>
      <c r="J4933" s="264">
        <f t="shared" si="86"/>
        <v>2.3218142103624109</v>
      </c>
    </row>
    <row r="4934" spans="2:10">
      <c r="B4934" s="207" t="s">
        <v>518</v>
      </c>
      <c r="C4934" s="268" t="s">
        <v>731</v>
      </c>
      <c r="D4934" s="273">
        <f t="shared" si="86"/>
        <v>1</v>
      </c>
      <c r="E4934" s="263">
        <f t="shared" si="86"/>
        <v>1.1355001010154393</v>
      </c>
      <c r="F4934" s="263">
        <f t="shared" si="86"/>
        <v>1.2899499508946128</v>
      </c>
      <c r="G4934" s="263">
        <f t="shared" si="86"/>
        <v>1.4536309449919715</v>
      </c>
      <c r="H4934" s="263">
        <f t="shared" si="86"/>
        <v>1.6301548701323505</v>
      </c>
      <c r="I4934" s="263">
        <f t="shared" si="86"/>
        <v>1.820975650626512</v>
      </c>
      <c r="J4934" s="264">
        <f t="shared" si="86"/>
        <v>2.0291321636872963</v>
      </c>
    </row>
    <row r="4935" spans="2:10">
      <c r="B4935" s="207" t="s">
        <v>520</v>
      </c>
      <c r="C4935" s="268" t="s">
        <v>723</v>
      </c>
      <c r="D4935" s="273">
        <f t="shared" si="86"/>
        <v>1</v>
      </c>
      <c r="E4935" s="263">
        <f t="shared" si="86"/>
        <v>1.2125549336073349</v>
      </c>
      <c r="F4935" s="263">
        <f t="shared" si="86"/>
        <v>1.4301891295238924</v>
      </c>
      <c r="G4935" s="263">
        <f t="shared" si="86"/>
        <v>1.6597481521893254</v>
      </c>
      <c r="H4935" s="263">
        <f t="shared" si="86"/>
        <v>1.915395405418661</v>
      </c>
      <c r="I4935" s="263">
        <f t="shared" si="86"/>
        <v>2.1971187473555189</v>
      </c>
      <c r="J4935" s="264">
        <f t="shared" si="86"/>
        <v>2.504577204677132</v>
      </c>
    </row>
    <row r="4936" spans="2:10">
      <c r="B4936" s="207" t="s">
        <v>522</v>
      </c>
      <c r="C4936" s="268" t="s">
        <v>725</v>
      </c>
      <c r="D4936" s="273">
        <f t="shared" si="86"/>
        <v>1</v>
      </c>
      <c r="E4936" s="263">
        <f t="shared" si="86"/>
        <v>1.081000623021606</v>
      </c>
      <c r="F4936" s="263">
        <f t="shared" si="86"/>
        <v>1.14836071339692</v>
      </c>
      <c r="G4936" s="263">
        <f t="shared" si="86"/>
        <v>1.2142650420573742</v>
      </c>
      <c r="H4936" s="263">
        <f t="shared" si="86"/>
        <v>1.2841495406511754</v>
      </c>
      <c r="I4936" s="263">
        <f t="shared" si="86"/>
        <v>1.3596464053476849</v>
      </c>
      <c r="J4936" s="264">
        <f t="shared" si="86"/>
        <v>1.43321382008662</v>
      </c>
    </row>
    <row r="4937" spans="2:10">
      <c r="B4937" s="207" t="s">
        <v>524</v>
      </c>
      <c r="C4937" s="268" t="s">
        <v>724</v>
      </c>
      <c r="D4937" s="273">
        <f t="shared" si="86"/>
        <v>1</v>
      </c>
      <c r="E4937" s="263">
        <f t="shared" si="86"/>
        <v>1.2559387508434499</v>
      </c>
      <c r="F4937" s="263">
        <f t="shared" si="86"/>
        <v>1.5741715407424961</v>
      </c>
      <c r="G4937" s="263">
        <f t="shared" si="86"/>
        <v>1.916478484902882</v>
      </c>
      <c r="H4937" s="263">
        <f t="shared" si="86"/>
        <v>2.2989231843051132</v>
      </c>
      <c r="I4937" s="263">
        <f t="shared" si="86"/>
        <v>2.7110947755799617</v>
      </c>
      <c r="J4937" s="264">
        <f t="shared" si="86"/>
        <v>3.1524401900226162</v>
      </c>
    </row>
    <row r="4938" spans="2:10">
      <c r="B4938" s="207" t="s">
        <v>526</v>
      </c>
      <c r="C4938" s="268" t="s">
        <v>715</v>
      </c>
      <c r="D4938" s="273">
        <f t="shared" si="86"/>
        <v>1</v>
      </c>
      <c r="E4938" s="263">
        <f t="shared" si="86"/>
        <v>1.1754710882682557</v>
      </c>
      <c r="F4938" s="263">
        <f t="shared" si="86"/>
        <v>1.3324450316795549</v>
      </c>
      <c r="G4938" s="263">
        <f t="shared" si="86"/>
        <v>1.4958660678233113</v>
      </c>
      <c r="H4938" s="263">
        <f t="shared" si="86"/>
        <v>1.6602541421171486</v>
      </c>
      <c r="I4938" s="263">
        <f t="shared" si="86"/>
        <v>1.8174848128361702</v>
      </c>
      <c r="J4938" s="264">
        <f t="shared" si="86"/>
        <v>1.9728473819827128</v>
      </c>
    </row>
    <row r="4939" spans="2:10">
      <c r="B4939" s="207" t="s">
        <v>530</v>
      </c>
      <c r="C4939" s="268" t="s">
        <v>709</v>
      </c>
      <c r="D4939" s="273">
        <f t="shared" si="86"/>
        <v>1</v>
      </c>
      <c r="E4939" s="263">
        <f t="shared" si="86"/>
        <v>1.1291864664759121</v>
      </c>
      <c r="F4939" s="263">
        <f t="shared" si="86"/>
        <v>1.3096771422774156</v>
      </c>
      <c r="G4939" s="263">
        <f t="shared" si="86"/>
        <v>1.5113024001005442</v>
      </c>
      <c r="H4939" s="263">
        <f t="shared" si="86"/>
        <v>1.745358354672127</v>
      </c>
      <c r="I4939" s="263">
        <f t="shared" si="86"/>
        <v>2.0145555252058913</v>
      </c>
      <c r="J4939" s="264">
        <f t="shared" si="86"/>
        <v>2.3218142103624109</v>
      </c>
    </row>
    <row r="4940" spans="2:10">
      <c r="B4940" s="207" t="s">
        <v>534</v>
      </c>
      <c r="C4940" s="268" t="s">
        <v>714</v>
      </c>
      <c r="D4940" s="273">
        <f t="shared" si="86"/>
        <v>1</v>
      </c>
      <c r="E4940" s="263">
        <f t="shared" si="86"/>
        <v>1.1102375552330295</v>
      </c>
      <c r="F4940" s="263">
        <f t="shared" si="86"/>
        <v>1.1777176040945705</v>
      </c>
      <c r="G4940" s="263">
        <f t="shared" si="86"/>
        <v>1.2520397043830707</v>
      </c>
      <c r="H4940" s="263">
        <f t="shared" si="86"/>
        <v>1.3365958928416313</v>
      </c>
      <c r="I4940" s="263">
        <f t="shared" si="86"/>
        <v>1.4275511604783182</v>
      </c>
      <c r="J4940" s="264">
        <f t="shared" si="86"/>
        <v>1.5228305993638491</v>
      </c>
    </row>
    <row r="4941" spans="2:10">
      <c r="B4941" s="207" t="s">
        <v>536</v>
      </c>
      <c r="C4941" s="268" t="s">
        <v>731</v>
      </c>
      <c r="D4941" s="273">
        <f t="shared" si="86"/>
        <v>1</v>
      </c>
      <c r="E4941" s="263">
        <f t="shared" si="86"/>
        <v>1.1355001010154393</v>
      </c>
      <c r="F4941" s="263">
        <f t="shared" si="86"/>
        <v>1.2899499508946128</v>
      </c>
      <c r="G4941" s="263">
        <f t="shared" si="86"/>
        <v>1.4536309449919715</v>
      </c>
      <c r="H4941" s="263">
        <f t="shared" si="86"/>
        <v>1.6301548701323505</v>
      </c>
      <c r="I4941" s="263">
        <f t="shared" si="86"/>
        <v>1.820975650626512</v>
      </c>
      <c r="J4941" s="264">
        <f t="shared" si="86"/>
        <v>2.0291321636872963</v>
      </c>
    </row>
    <row r="4942" spans="2:10">
      <c r="B4942" s="207" t="s">
        <v>538</v>
      </c>
      <c r="C4942" s="268" t="s">
        <v>730</v>
      </c>
      <c r="D4942" s="273">
        <f t="shared" ref="D4942:J4951" si="87">INDEX($C$4773:$AB$4779,
MATCH(D$4781,$B$4773:$B$4779,0),
MATCH($C4942,$C$4772:$AB$4772,0))</f>
        <v>1</v>
      </c>
      <c r="E4942" s="263">
        <f t="shared" si="87"/>
        <v>1.0299034712167576</v>
      </c>
      <c r="F4942" s="263">
        <f t="shared" si="87"/>
        <v>1.1500438073233334</v>
      </c>
      <c r="G4942" s="263">
        <f t="shared" si="87"/>
        <v>1.2671796943757816</v>
      </c>
      <c r="H4942" s="263">
        <f t="shared" si="87"/>
        <v>1.3851459912608159</v>
      </c>
      <c r="I4942" s="263">
        <f t="shared" si="87"/>
        <v>1.5007466287893405</v>
      </c>
      <c r="J4942" s="264">
        <f t="shared" si="87"/>
        <v>1.6149573350417663</v>
      </c>
    </row>
    <row r="4943" spans="2:10">
      <c r="B4943" s="207" t="s">
        <v>544</v>
      </c>
      <c r="C4943" s="268" t="s">
        <v>725</v>
      </c>
      <c r="D4943" s="273">
        <f t="shared" si="87"/>
        <v>1</v>
      </c>
      <c r="E4943" s="263">
        <f t="shared" si="87"/>
        <v>1.081000623021606</v>
      </c>
      <c r="F4943" s="263">
        <f t="shared" si="87"/>
        <v>1.14836071339692</v>
      </c>
      <c r="G4943" s="263">
        <f t="shared" si="87"/>
        <v>1.2142650420573742</v>
      </c>
      <c r="H4943" s="263">
        <f t="shared" si="87"/>
        <v>1.2841495406511754</v>
      </c>
      <c r="I4943" s="263">
        <f t="shared" si="87"/>
        <v>1.3596464053476849</v>
      </c>
      <c r="J4943" s="264">
        <f t="shared" si="87"/>
        <v>1.43321382008662</v>
      </c>
    </row>
    <row r="4944" spans="2:10">
      <c r="B4944" s="207" t="s">
        <v>546</v>
      </c>
      <c r="C4944" s="268" t="s">
        <v>730</v>
      </c>
      <c r="D4944" s="273">
        <f t="shared" si="87"/>
        <v>1</v>
      </c>
      <c r="E4944" s="263">
        <f t="shared" si="87"/>
        <v>1.0299034712167576</v>
      </c>
      <c r="F4944" s="263">
        <f t="shared" si="87"/>
        <v>1.1500438073233334</v>
      </c>
      <c r="G4944" s="263">
        <f t="shared" si="87"/>
        <v>1.2671796943757816</v>
      </c>
      <c r="H4944" s="263">
        <f t="shared" si="87"/>
        <v>1.3851459912608159</v>
      </c>
      <c r="I4944" s="263">
        <f t="shared" si="87"/>
        <v>1.5007466287893405</v>
      </c>
      <c r="J4944" s="264">
        <f t="shared" si="87"/>
        <v>1.6149573350417663</v>
      </c>
    </row>
    <row r="4945" spans="2:10">
      <c r="B4945" s="207" t="s">
        <v>548</v>
      </c>
      <c r="C4945" s="268" t="s">
        <v>715</v>
      </c>
      <c r="D4945" s="273">
        <f t="shared" si="87"/>
        <v>1</v>
      </c>
      <c r="E4945" s="263">
        <f t="shared" si="87"/>
        <v>1.1754710882682557</v>
      </c>
      <c r="F4945" s="263">
        <f t="shared" si="87"/>
        <v>1.3324450316795549</v>
      </c>
      <c r="G4945" s="263">
        <f t="shared" si="87"/>
        <v>1.4958660678233113</v>
      </c>
      <c r="H4945" s="263">
        <f t="shared" si="87"/>
        <v>1.6602541421171486</v>
      </c>
      <c r="I4945" s="263">
        <f t="shared" si="87"/>
        <v>1.8174848128361702</v>
      </c>
      <c r="J4945" s="264">
        <f t="shared" si="87"/>
        <v>1.9728473819827128</v>
      </c>
    </row>
    <row r="4946" spans="2:10">
      <c r="B4946" s="207" t="s">
        <v>550</v>
      </c>
      <c r="C4946" s="268" t="s">
        <v>719</v>
      </c>
      <c r="D4946" s="273">
        <f t="shared" si="87"/>
        <v>1</v>
      </c>
      <c r="E4946" s="263">
        <f t="shared" si="87"/>
        <v>1.1388556280965283</v>
      </c>
      <c r="F4946" s="263">
        <f t="shared" si="87"/>
        <v>1.3254171934076606</v>
      </c>
      <c r="G4946" s="263">
        <f t="shared" si="87"/>
        <v>1.5047541370466841</v>
      </c>
      <c r="H4946" s="263">
        <f t="shared" si="87"/>
        <v>1.6671974806047167</v>
      </c>
      <c r="I4946" s="263">
        <f t="shared" si="87"/>
        <v>1.8033321781396472</v>
      </c>
      <c r="J4946" s="264">
        <f t="shared" si="87"/>
        <v>1.9186719341149476</v>
      </c>
    </row>
    <row r="4947" spans="2:10">
      <c r="B4947" s="207" t="s">
        <v>552</v>
      </c>
      <c r="C4947" s="268" t="s">
        <v>713</v>
      </c>
      <c r="D4947" s="273">
        <f t="shared" si="87"/>
        <v>1</v>
      </c>
      <c r="E4947" s="263">
        <f t="shared" si="87"/>
        <v>1.1080801354784533</v>
      </c>
      <c r="F4947" s="263">
        <f t="shared" si="87"/>
        <v>1.3543494029362042</v>
      </c>
      <c r="G4947" s="263">
        <f t="shared" si="87"/>
        <v>1.6532936856143381</v>
      </c>
      <c r="H4947" s="263">
        <f t="shared" si="87"/>
        <v>2.0371780382354459</v>
      </c>
      <c r="I4947" s="263">
        <f t="shared" si="87"/>
        <v>2.5244775694953265</v>
      </c>
      <c r="J4947" s="264">
        <f t="shared" si="87"/>
        <v>3.1344015014498985</v>
      </c>
    </row>
    <row r="4948" spans="2:10">
      <c r="B4948" s="207" t="s">
        <v>556</v>
      </c>
      <c r="C4948" s="268" t="s">
        <v>730</v>
      </c>
      <c r="D4948" s="273">
        <f t="shared" si="87"/>
        <v>1</v>
      </c>
      <c r="E4948" s="263">
        <f t="shared" si="87"/>
        <v>1.0299034712167576</v>
      </c>
      <c r="F4948" s="263">
        <f t="shared" si="87"/>
        <v>1.1500438073233334</v>
      </c>
      <c r="G4948" s="263">
        <f t="shared" si="87"/>
        <v>1.2671796943757816</v>
      </c>
      <c r="H4948" s="263">
        <f t="shared" si="87"/>
        <v>1.3851459912608159</v>
      </c>
      <c r="I4948" s="263">
        <f t="shared" si="87"/>
        <v>1.5007466287893405</v>
      </c>
      <c r="J4948" s="264">
        <f t="shared" si="87"/>
        <v>1.6149573350417663</v>
      </c>
    </row>
    <row r="4949" spans="2:10">
      <c r="B4949" s="207" t="s">
        <v>558</v>
      </c>
      <c r="C4949" s="268" t="s">
        <v>727</v>
      </c>
      <c r="D4949" s="273">
        <f t="shared" si="87"/>
        <v>1</v>
      </c>
      <c r="E4949" s="263">
        <f t="shared" si="87"/>
        <v>1.108576749552999</v>
      </c>
      <c r="F4949" s="263">
        <f t="shared" si="87"/>
        <v>1.2691092247282301</v>
      </c>
      <c r="G4949" s="263">
        <f t="shared" si="87"/>
        <v>1.4463366190378091</v>
      </c>
      <c r="H4949" s="263">
        <f t="shared" si="87"/>
        <v>1.6829064069710773</v>
      </c>
      <c r="I4949" s="263">
        <f t="shared" si="87"/>
        <v>2.0009532757622788</v>
      </c>
      <c r="J4949" s="264">
        <f t="shared" si="87"/>
        <v>2.4139261229269708</v>
      </c>
    </row>
    <row r="4950" spans="2:10">
      <c r="B4950" s="207" t="s">
        <v>560</v>
      </c>
      <c r="C4950" s="268" t="s">
        <v>712</v>
      </c>
      <c r="D4950" s="273">
        <f t="shared" si="87"/>
        <v>1</v>
      </c>
      <c r="E4950" s="263">
        <f t="shared" si="87"/>
        <v>1.1028866154642927</v>
      </c>
      <c r="F4950" s="263">
        <f t="shared" si="87"/>
        <v>1.3594486676066015</v>
      </c>
      <c r="G4950" s="263">
        <f t="shared" si="87"/>
        <v>1.661449245761788</v>
      </c>
      <c r="H4950" s="263">
        <f t="shared" si="87"/>
        <v>2.0347595682317032</v>
      </c>
      <c r="I4950" s="263">
        <f t="shared" si="87"/>
        <v>2.4962998143812278</v>
      </c>
      <c r="J4950" s="264">
        <f t="shared" si="87"/>
        <v>3.0627321511303789</v>
      </c>
    </row>
    <row r="4951" spans="2:10">
      <c r="B4951" s="207" t="s">
        <v>562</v>
      </c>
      <c r="C4951" s="268" t="s">
        <v>723</v>
      </c>
      <c r="D4951" s="273">
        <f t="shared" si="87"/>
        <v>1</v>
      </c>
      <c r="E4951" s="263">
        <f t="shared" si="87"/>
        <v>1.2125549336073349</v>
      </c>
      <c r="F4951" s="263">
        <f t="shared" si="87"/>
        <v>1.4301891295238924</v>
      </c>
      <c r="G4951" s="263">
        <f t="shared" si="87"/>
        <v>1.6597481521893254</v>
      </c>
      <c r="H4951" s="263">
        <f t="shared" si="87"/>
        <v>1.915395405418661</v>
      </c>
      <c r="I4951" s="263">
        <f t="shared" si="87"/>
        <v>2.1971187473555189</v>
      </c>
      <c r="J4951" s="264">
        <f t="shared" si="87"/>
        <v>2.504577204677132</v>
      </c>
    </row>
    <row r="4952" spans="2:10">
      <c r="B4952" s="207" t="s">
        <v>564</v>
      </c>
      <c r="C4952" s="268" t="s">
        <v>725</v>
      </c>
      <c r="D4952" s="273">
        <f t="shared" ref="D4952:J4961" si="88">INDEX($C$4773:$AB$4779,
MATCH(D$4781,$B$4773:$B$4779,0),
MATCH($C4952,$C$4772:$AB$4772,0))</f>
        <v>1</v>
      </c>
      <c r="E4952" s="263">
        <f t="shared" si="88"/>
        <v>1.081000623021606</v>
      </c>
      <c r="F4952" s="263">
        <f t="shared" si="88"/>
        <v>1.14836071339692</v>
      </c>
      <c r="G4952" s="263">
        <f t="shared" si="88"/>
        <v>1.2142650420573742</v>
      </c>
      <c r="H4952" s="263">
        <f t="shared" si="88"/>
        <v>1.2841495406511754</v>
      </c>
      <c r="I4952" s="263">
        <f t="shared" si="88"/>
        <v>1.3596464053476849</v>
      </c>
      <c r="J4952" s="264">
        <f t="shared" si="88"/>
        <v>1.43321382008662</v>
      </c>
    </row>
    <row r="4953" spans="2:10">
      <c r="B4953" s="207" t="s">
        <v>566</v>
      </c>
      <c r="C4953" s="268" t="s">
        <v>712</v>
      </c>
      <c r="D4953" s="273">
        <f t="shared" si="88"/>
        <v>1</v>
      </c>
      <c r="E4953" s="263">
        <f t="shared" si="88"/>
        <v>1.1028866154642927</v>
      </c>
      <c r="F4953" s="263">
        <f t="shared" si="88"/>
        <v>1.3594486676066015</v>
      </c>
      <c r="G4953" s="263">
        <f t="shared" si="88"/>
        <v>1.661449245761788</v>
      </c>
      <c r="H4953" s="263">
        <f t="shared" si="88"/>
        <v>2.0347595682317032</v>
      </c>
      <c r="I4953" s="263">
        <f t="shared" si="88"/>
        <v>2.4962998143812278</v>
      </c>
      <c r="J4953" s="264">
        <f t="shared" si="88"/>
        <v>3.0627321511303789</v>
      </c>
    </row>
    <row r="4954" spans="2:10">
      <c r="B4954" s="207" t="s">
        <v>568</v>
      </c>
      <c r="C4954" s="268" t="s">
        <v>709</v>
      </c>
      <c r="D4954" s="273">
        <f t="shared" si="88"/>
        <v>1</v>
      </c>
      <c r="E4954" s="263">
        <f t="shared" si="88"/>
        <v>1.1291864664759121</v>
      </c>
      <c r="F4954" s="263">
        <f t="shared" si="88"/>
        <v>1.3096771422774156</v>
      </c>
      <c r="G4954" s="263">
        <f t="shared" si="88"/>
        <v>1.5113024001005442</v>
      </c>
      <c r="H4954" s="263">
        <f t="shared" si="88"/>
        <v>1.745358354672127</v>
      </c>
      <c r="I4954" s="263">
        <f t="shared" si="88"/>
        <v>2.0145555252058913</v>
      </c>
      <c r="J4954" s="264">
        <f t="shared" si="88"/>
        <v>2.3218142103624109</v>
      </c>
    </row>
    <row r="4955" spans="2:10">
      <c r="B4955" s="207" t="s">
        <v>570</v>
      </c>
      <c r="C4955" s="268" t="s">
        <v>714</v>
      </c>
      <c r="D4955" s="273">
        <f t="shared" si="88"/>
        <v>1</v>
      </c>
      <c r="E4955" s="263">
        <f t="shared" si="88"/>
        <v>1.1102375552330295</v>
      </c>
      <c r="F4955" s="263">
        <f t="shared" si="88"/>
        <v>1.1777176040945705</v>
      </c>
      <c r="G4955" s="263">
        <f t="shared" si="88"/>
        <v>1.2520397043830707</v>
      </c>
      <c r="H4955" s="263">
        <f t="shared" si="88"/>
        <v>1.3365958928416313</v>
      </c>
      <c r="I4955" s="263">
        <f t="shared" si="88"/>
        <v>1.4275511604783182</v>
      </c>
      <c r="J4955" s="264">
        <f t="shared" si="88"/>
        <v>1.5228305993638491</v>
      </c>
    </row>
    <row r="4956" spans="2:10">
      <c r="B4956" s="207" t="s">
        <v>572</v>
      </c>
      <c r="C4956" s="268" t="s">
        <v>713</v>
      </c>
      <c r="D4956" s="273">
        <f t="shared" si="88"/>
        <v>1</v>
      </c>
      <c r="E4956" s="263">
        <f t="shared" si="88"/>
        <v>1.1080801354784533</v>
      </c>
      <c r="F4956" s="263">
        <f t="shared" si="88"/>
        <v>1.3543494029362042</v>
      </c>
      <c r="G4956" s="263">
        <f t="shared" si="88"/>
        <v>1.6532936856143381</v>
      </c>
      <c r="H4956" s="263">
        <f t="shared" si="88"/>
        <v>2.0371780382354459</v>
      </c>
      <c r="I4956" s="263">
        <f t="shared" si="88"/>
        <v>2.5244775694953265</v>
      </c>
      <c r="J4956" s="264">
        <f t="shared" si="88"/>
        <v>3.1344015014498985</v>
      </c>
    </row>
    <row r="4957" spans="2:10">
      <c r="B4957" s="207" t="s">
        <v>574</v>
      </c>
      <c r="C4957" s="268" t="s">
        <v>715</v>
      </c>
      <c r="D4957" s="273">
        <f t="shared" si="88"/>
        <v>1</v>
      </c>
      <c r="E4957" s="263">
        <f t="shared" si="88"/>
        <v>1.1754710882682557</v>
      </c>
      <c r="F4957" s="263">
        <f t="shared" si="88"/>
        <v>1.3324450316795549</v>
      </c>
      <c r="G4957" s="263">
        <f t="shared" si="88"/>
        <v>1.4958660678233113</v>
      </c>
      <c r="H4957" s="263">
        <f t="shared" si="88"/>
        <v>1.6602541421171486</v>
      </c>
      <c r="I4957" s="263">
        <f t="shared" si="88"/>
        <v>1.8174848128361702</v>
      </c>
      <c r="J4957" s="264">
        <f t="shared" si="88"/>
        <v>1.9728473819827128</v>
      </c>
    </row>
    <row r="4958" spans="2:10">
      <c r="B4958" s="207" t="s">
        <v>578</v>
      </c>
      <c r="C4958" s="268" t="s">
        <v>727</v>
      </c>
      <c r="D4958" s="273">
        <f t="shared" si="88"/>
        <v>1</v>
      </c>
      <c r="E4958" s="263">
        <f t="shared" si="88"/>
        <v>1.108576749552999</v>
      </c>
      <c r="F4958" s="263">
        <f t="shared" si="88"/>
        <v>1.2691092247282301</v>
      </c>
      <c r="G4958" s="263">
        <f t="shared" si="88"/>
        <v>1.4463366190378091</v>
      </c>
      <c r="H4958" s="263">
        <f t="shared" si="88"/>
        <v>1.6829064069710773</v>
      </c>
      <c r="I4958" s="263">
        <f t="shared" si="88"/>
        <v>2.0009532757622788</v>
      </c>
      <c r="J4958" s="264">
        <f t="shared" si="88"/>
        <v>2.4139261229269708</v>
      </c>
    </row>
    <row r="4959" spans="2:10">
      <c r="B4959" s="207" t="s">
        <v>584</v>
      </c>
      <c r="C4959" s="268" t="s">
        <v>727</v>
      </c>
      <c r="D4959" s="273">
        <f t="shared" si="88"/>
        <v>1</v>
      </c>
      <c r="E4959" s="263">
        <f t="shared" si="88"/>
        <v>1.108576749552999</v>
      </c>
      <c r="F4959" s="263">
        <f t="shared" si="88"/>
        <v>1.2691092247282301</v>
      </c>
      <c r="G4959" s="263">
        <f t="shared" si="88"/>
        <v>1.4463366190378091</v>
      </c>
      <c r="H4959" s="263">
        <f t="shared" si="88"/>
        <v>1.6829064069710773</v>
      </c>
      <c r="I4959" s="263">
        <f t="shared" si="88"/>
        <v>2.0009532757622788</v>
      </c>
      <c r="J4959" s="264">
        <f t="shared" si="88"/>
        <v>2.4139261229269708</v>
      </c>
    </row>
    <row r="4960" spans="2:10">
      <c r="B4960" s="207" t="s">
        <v>586</v>
      </c>
      <c r="C4960" s="268" t="s">
        <v>731</v>
      </c>
      <c r="D4960" s="273">
        <f t="shared" si="88"/>
        <v>1</v>
      </c>
      <c r="E4960" s="263">
        <f t="shared" si="88"/>
        <v>1.1355001010154393</v>
      </c>
      <c r="F4960" s="263">
        <f t="shared" si="88"/>
        <v>1.2899499508946128</v>
      </c>
      <c r="G4960" s="263">
        <f t="shared" si="88"/>
        <v>1.4536309449919715</v>
      </c>
      <c r="H4960" s="263">
        <f t="shared" si="88"/>
        <v>1.6301548701323505</v>
      </c>
      <c r="I4960" s="263">
        <f t="shared" si="88"/>
        <v>1.820975650626512</v>
      </c>
      <c r="J4960" s="264">
        <f t="shared" si="88"/>
        <v>2.0291321636872963</v>
      </c>
    </row>
    <row r="4961" spans="2:10">
      <c r="B4961" s="207" t="s">
        <v>588</v>
      </c>
      <c r="C4961" s="268" t="s">
        <v>715</v>
      </c>
      <c r="D4961" s="273">
        <f t="shared" si="88"/>
        <v>1</v>
      </c>
      <c r="E4961" s="263">
        <f t="shared" si="88"/>
        <v>1.1754710882682557</v>
      </c>
      <c r="F4961" s="263">
        <f t="shared" si="88"/>
        <v>1.3324450316795549</v>
      </c>
      <c r="G4961" s="263">
        <f t="shared" si="88"/>
        <v>1.4958660678233113</v>
      </c>
      <c r="H4961" s="263">
        <f t="shared" si="88"/>
        <v>1.6602541421171486</v>
      </c>
      <c r="I4961" s="263">
        <f t="shared" si="88"/>
        <v>1.8174848128361702</v>
      </c>
      <c r="J4961" s="264">
        <f t="shared" si="88"/>
        <v>1.9728473819827128</v>
      </c>
    </row>
    <row r="4962" spans="2:10">
      <c r="B4962" s="207" t="s">
        <v>590</v>
      </c>
      <c r="C4962" s="268" t="s">
        <v>715</v>
      </c>
      <c r="D4962" s="273">
        <f t="shared" ref="D4962:J4971" si="89">INDEX($C$4773:$AB$4779,
MATCH(D$4781,$B$4773:$B$4779,0),
MATCH($C4962,$C$4772:$AB$4772,0))</f>
        <v>1</v>
      </c>
      <c r="E4962" s="263">
        <f t="shared" si="89"/>
        <v>1.1754710882682557</v>
      </c>
      <c r="F4962" s="263">
        <f t="shared" si="89"/>
        <v>1.3324450316795549</v>
      </c>
      <c r="G4962" s="263">
        <f t="shared" si="89"/>
        <v>1.4958660678233113</v>
      </c>
      <c r="H4962" s="263">
        <f t="shared" si="89"/>
        <v>1.6602541421171486</v>
      </c>
      <c r="I4962" s="263">
        <f t="shared" si="89"/>
        <v>1.8174848128361702</v>
      </c>
      <c r="J4962" s="264">
        <f t="shared" si="89"/>
        <v>1.9728473819827128</v>
      </c>
    </row>
    <row r="4963" spans="2:10">
      <c r="B4963" s="207" t="s">
        <v>592</v>
      </c>
      <c r="C4963" s="268" t="s">
        <v>714</v>
      </c>
      <c r="D4963" s="273">
        <f t="shared" si="89"/>
        <v>1</v>
      </c>
      <c r="E4963" s="263">
        <f t="shared" si="89"/>
        <v>1.1102375552330295</v>
      </c>
      <c r="F4963" s="263">
        <f t="shared" si="89"/>
        <v>1.1777176040945705</v>
      </c>
      <c r="G4963" s="263">
        <f t="shared" si="89"/>
        <v>1.2520397043830707</v>
      </c>
      <c r="H4963" s="263">
        <f t="shared" si="89"/>
        <v>1.3365958928416313</v>
      </c>
      <c r="I4963" s="263">
        <f t="shared" si="89"/>
        <v>1.4275511604783182</v>
      </c>
      <c r="J4963" s="264">
        <f t="shared" si="89"/>
        <v>1.5228305993638491</v>
      </c>
    </row>
    <row r="4964" spans="2:10">
      <c r="B4964" s="207" t="s">
        <v>594</v>
      </c>
      <c r="C4964" s="268" t="s">
        <v>727</v>
      </c>
      <c r="D4964" s="273">
        <f t="shared" si="89"/>
        <v>1</v>
      </c>
      <c r="E4964" s="263">
        <f t="shared" si="89"/>
        <v>1.108576749552999</v>
      </c>
      <c r="F4964" s="263">
        <f t="shared" si="89"/>
        <v>1.2691092247282301</v>
      </c>
      <c r="G4964" s="263">
        <f t="shared" si="89"/>
        <v>1.4463366190378091</v>
      </c>
      <c r="H4964" s="263">
        <f t="shared" si="89"/>
        <v>1.6829064069710773</v>
      </c>
      <c r="I4964" s="263">
        <f t="shared" si="89"/>
        <v>2.0009532757622788</v>
      </c>
      <c r="J4964" s="264">
        <f t="shared" si="89"/>
        <v>2.4139261229269708</v>
      </c>
    </row>
    <row r="4965" spans="2:10">
      <c r="B4965" s="207" t="s">
        <v>596</v>
      </c>
      <c r="C4965" s="268" t="s">
        <v>709</v>
      </c>
      <c r="D4965" s="273">
        <f t="shared" si="89"/>
        <v>1</v>
      </c>
      <c r="E4965" s="263">
        <f t="shared" si="89"/>
        <v>1.1291864664759121</v>
      </c>
      <c r="F4965" s="263">
        <f t="shared" si="89"/>
        <v>1.3096771422774156</v>
      </c>
      <c r="G4965" s="263">
        <f t="shared" si="89"/>
        <v>1.5113024001005442</v>
      </c>
      <c r="H4965" s="263">
        <f t="shared" si="89"/>
        <v>1.745358354672127</v>
      </c>
      <c r="I4965" s="263">
        <f t="shared" si="89"/>
        <v>2.0145555252058913</v>
      </c>
      <c r="J4965" s="264">
        <f t="shared" si="89"/>
        <v>2.3218142103624109</v>
      </c>
    </row>
    <row r="4966" spans="2:10">
      <c r="B4966" s="207" t="s">
        <v>598</v>
      </c>
      <c r="C4966" s="268" t="s">
        <v>713</v>
      </c>
      <c r="D4966" s="273">
        <f t="shared" si="89"/>
        <v>1</v>
      </c>
      <c r="E4966" s="263">
        <f t="shared" si="89"/>
        <v>1.1080801354784533</v>
      </c>
      <c r="F4966" s="263">
        <f t="shared" si="89"/>
        <v>1.3543494029362042</v>
      </c>
      <c r="G4966" s="263">
        <f t="shared" si="89"/>
        <v>1.6532936856143381</v>
      </c>
      <c r="H4966" s="263">
        <f t="shared" si="89"/>
        <v>2.0371780382354459</v>
      </c>
      <c r="I4966" s="263">
        <f t="shared" si="89"/>
        <v>2.5244775694953265</v>
      </c>
      <c r="J4966" s="264">
        <f t="shared" si="89"/>
        <v>3.1344015014498985</v>
      </c>
    </row>
    <row r="4967" spans="2:10">
      <c r="B4967" s="207" t="s">
        <v>600</v>
      </c>
      <c r="C4967" s="268" t="s">
        <v>730</v>
      </c>
      <c r="D4967" s="273">
        <f t="shared" si="89"/>
        <v>1</v>
      </c>
      <c r="E4967" s="263">
        <f t="shared" si="89"/>
        <v>1.0299034712167576</v>
      </c>
      <c r="F4967" s="263">
        <f t="shared" si="89"/>
        <v>1.1500438073233334</v>
      </c>
      <c r="G4967" s="263">
        <f t="shared" si="89"/>
        <v>1.2671796943757816</v>
      </c>
      <c r="H4967" s="263">
        <f t="shared" si="89"/>
        <v>1.3851459912608159</v>
      </c>
      <c r="I4967" s="263">
        <f t="shared" si="89"/>
        <v>1.5007466287893405</v>
      </c>
      <c r="J4967" s="264">
        <f t="shared" si="89"/>
        <v>1.6149573350417663</v>
      </c>
    </row>
    <row r="4968" spans="2:10">
      <c r="B4968" s="207" t="s">
        <v>602</v>
      </c>
      <c r="C4968" s="268" t="s">
        <v>709</v>
      </c>
      <c r="D4968" s="273">
        <f t="shared" si="89"/>
        <v>1</v>
      </c>
      <c r="E4968" s="263">
        <f t="shared" si="89"/>
        <v>1.1291864664759121</v>
      </c>
      <c r="F4968" s="263">
        <f t="shared" si="89"/>
        <v>1.3096771422774156</v>
      </c>
      <c r="G4968" s="263">
        <f t="shared" si="89"/>
        <v>1.5113024001005442</v>
      </c>
      <c r="H4968" s="263">
        <f t="shared" si="89"/>
        <v>1.745358354672127</v>
      </c>
      <c r="I4968" s="263">
        <f t="shared" si="89"/>
        <v>2.0145555252058913</v>
      </c>
      <c r="J4968" s="264">
        <f t="shared" si="89"/>
        <v>2.3218142103624109</v>
      </c>
    </row>
    <row r="4969" spans="2:10">
      <c r="B4969" s="207" t="s">
        <v>604</v>
      </c>
      <c r="C4969" s="268" t="s">
        <v>712</v>
      </c>
      <c r="D4969" s="273">
        <f t="shared" si="89"/>
        <v>1</v>
      </c>
      <c r="E4969" s="263">
        <f t="shared" si="89"/>
        <v>1.1028866154642927</v>
      </c>
      <c r="F4969" s="263">
        <f t="shared" si="89"/>
        <v>1.3594486676066015</v>
      </c>
      <c r="G4969" s="263">
        <f t="shared" si="89"/>
        <v>1.661449245761788</v>
      </c>
      <c r="H4969" s="263">
        <f t="shared" si="89"/>
        <v>2.0347595682317032</v>
      </c>
      <c r="I4969" s="263">
        <f t="shared" si="89"/>
        <v>2.4962998143812278</v>
      </c>
      <c r="J4969" s="264">
        <f t="shared" si="89"/>
        <v>3.0627321511303789</v>
      </c>
    </row>
    <row r="4970" spans="2:10">
      <c r="B4970" s="207" t="s">
        <v>610</v>
      </c>
      <c r="C4970" s="268" t="s">
        <v>712</v>
      </c>
      <c r="D4970" s="273">
        <f t="shared" si="89"/>
        <v>1</v>
      </c>
      <c r="E4970" s="263">
        <f t="shared" si="89"/>
        <v>1.1028866154642927</v>
      </c>
      <c r="F4970" s="263">
        <f t="shared" si="89"/>
        <v>1.3594486676066015</v>
      </c>
      <c r="G4970" s="263">
        <f t="shared" si="89"/>
        <v>1.661449245761788</v>
      </c>
      <c r="H4970" s="263">
        <f t="shared" si="89"/>
        <v>2.0347595682317032</v>
      </c>
      <c r="I4970" s="263">
        <f t="shared" si="89"/>
        <v>2.4962998143812278</v>
      </c>
      <c r="J4970" s="264">
        <f t="shared" si="89"/>
        <v>3.0627321511303789</v>
      </c>
    </row>
    <row r="4971" spans="2:10">
      <c r="B4971" s="207" t="s">
        <v>612</v>
      </c>
      <c r="C4971" s="268" t="s">
        <v>723</v>
      </c>
      <c r="D4971" s="273">
        <f t="shared" si="89"/>
        <v>1</v>
      </c>
      <c r="E4971" s="263">
        <f t="shared" si="89"/>
        <v>1.2125549336073349</v>
      </c>
      <c r="F4971" s="263">
        <f t="shared" si="89"/>
        <v>1.4301891295238924</v>
      </c>
      <c r="G4971" s="263">
        <f t="shared" si="89"/>
        <v>1.6597481521893254</v>
      </c>
      <c r="H4971" s="263">
        <f t="shared" si="89"/>
        <v>1.915395405418661</v>
      </c>
      <c r="I4971" s="263">
        <f t="shared" si="89"/>
        <v>2.1971187473555189</v>
      </c>
      <c r="J4971" s="264">
        <f t="shared" si="89"/>
        <v>2.504577204677132</v>
      </c>
    </row>
    <row r="4972" spans="2:10">
      <c r="B4972" s="207" t="s">
        <v>614</v>
      </c>
      <c r="C4972" s="268" t="s">
        <v>718</v>
      </c>
      <c r="D4972" s="273">
        <f t="shared" ref="D4972:J4981" si="90">INDEX($C$4773:$AB$4779,
MATCH(D$4781,$B$4773:$B$4779,0),
MATCH($C4972,$C$4772:$AB$4772,0))</f>
        <v>1</v>
      </c>
      <c r="E4972" s="263">
        <f t="shared" si="90"/>
        <v>1.1578392285643062</v>
      </c>
      <c r="F4972" s="263">
        <f t="shared" si="90"/>
        <v>1.4166433512363557</v>
      </c>
      <c r="G4972" s="263">
        <f t="shared" si="90"/>
        <v>1.6773700111108507</v>
      </c>
      <c r="H4972" s="263">
        <f t="shared" si="90"/>
        <v>1.9246336950473726</v>
      </c>
      <c r="I4972" s="263">
        <f t="shared" si="90"/>
        <v>2.149636170367434</v>
      </c>
      <c r="J4972" s="264">
        <f t="shared" si="90"/>
        <v>2.345699434706666</v>
      </c>
    </row>
    <row r="4973" spans="2:10">
      <c r="B4973" s="207" t="s">
        <v>616</v>
      </c>
      <c r="C4973" s="268" t="s">
        <v>718</v>
      </c>
      <c r="D4973" s="273">
        <f t="shared" si="90"/>
        <v>1</v>
      </c>
      <c r="E4973" s="263">
        <f t="shared" si="90"/>
        <v>1.1578392285643062</v>
      </c>
      <c r="F4973" s="263">
        <f t="shared" si="90"/>
        <v>1.4166433512363557</v>
      </c>
      <c r="G4973" s="263">
        <f t="shared" si="90"/>
        <v>1.6773700111108507</v>
      </c>
      <c r="H4973" s="263">
        <f t="shared" si="90"/>
        <v>1.9246336950473726</v>
      </c>
      <c r="I4973" s="263">
        <f t="shared" si="90"/>
        <v>2.149636170367434</v>
      </c>
      <c r="J4973" s="264">
        <f t="shared" si="90"/>
        <v>2.345699434706666</v>
      </c>
    </row>
    <row r="4974" spans="2:10">
      <c r="B4974" s="207" t="s">
        <v>620</v>
      </c>
      <c r="C4974" s="268" t="s">
        <v>724</v>
      </c>
      <c r="D4974" s="273">
        <f t="shared" si="90"/>
        <v>1</v>
      </c>
      <c r="E4974" s="263">
        <f t="shared" si="90"/>
        <v>1.2559387508434499</v>
      </c>
      <c r="F4974" s="263">
        <f t="shared" si="90"/>
        <v>1.5741715407424961</v>
      </c>
      <c r="G4974" s="263">
        <f t="shared" si="90"/>
        <v>1.916478484902882</v>
      </c>
      <c r="H4974" s="263">
        <f t="shared" si="90"/>
        <v>2.2989231843051132</v>
      </c>
      <c r="I4974" s="263">
        <f t="shared" si="90"/>
        <v>2.7110947755799617</v>
      </c>
      <c r="J4974" s="264">
        <f t="shared" si="90"/>
        <v>3.1524401900226162</v>
      </c>
    </row>
    <row r="4975" spans="2:10">
      <c r="B4975" s="207" t="s">
        <v>624</v>
      </c>
      <c r="C4975" s="268" t="s">
        <v>725</v>
      </c>
      <c r="D4975" s="273">
        <f t="shared" si="90"/>
        <v>1</v>
      </c>
      <c r="E4975" s="263">
        <f t="shared" si="90"/>
        <v>1.081000623021606</v>
      </c>
      <c r="F4975" s="263">
        <f t="shared" si="90"/>
        <v>1.14836071339692</v>
      </c>
      <c r="G4975" s="263">
        <f t="shared" si="90"/>
        <v>1.2142650420573742</v>
      </c>
      <c r="H4975" s="263">
        <f t="shared" si="90"/>
        <v>1.2841495406511754</v>
      </c>
      <c r="I4975" s="263">
        <f t="shared" si="90"/>
        <v>1.3596464053476849</v>
      </c>
      <c r="J4975" s="264">
        <f t="shared" si="90"/>
        <v>1.43321382008662</v>
      </c>
    </row>
    <row r="4976" spans="2:10">
      <c r="B4976" s="207" t="s">
        <v>630</v>
      </c>
      <c r="C4976" s="268" t="s">
        <v>709</v>
      </c>
      <c r="D4976" s="273">
        <f t="shared" si="90"/>
        <v>1</v>
      </c>
      <c r="E4976" s="263">
        <f t="shared" si="90"/>
        <v>1.1291864664759121</v>
      </c>
      <c r="F4976" s="263">
        <f t="shared" si="90"/>
        <v>1.3096771422774156</v>
      </c>
      <c r="G4976" s="263">
        <f t="shared" si="90"/>
        <v>1.5113024001005442</v>
      </c>
      <c r="H4976" s="263">
        <f t="shared" si="90"/>
        <v>1.745358354672127</v>
      </c>
      <c r="I4976" s="263">
        <f t="shared" si="90"/>
        <v>2.0145555252058913</v>
      </c>
      <c r="J4976" s="264">
        <f t="shared" si="90"/>
        <v>2.3218142103624109</v>
      </c>
    </row>
    <row r="4977" spans="2:10">
      <c r="B4977" s="207" t="s">
        <v>632</v>
      </c>
      <c r="C4977" s="268" t="s">
        <v>711</v>
      </c>
      <c r="D4977" s="273">
        <f t="shared" si="90"/>
        <v>1</v>
      </c>
      <c r="E4977" s="263">
        <f t="shared" si="90"/>
        <v>1.0546461975709516</v>
      </c>
      <c r="F4977" s="263">
        <f t="shared" si="90"/>
        <v>1.2633369627108342</v>
      </c>
      <c r="G4977" s="263">
        <f t="shared" si="90"/>
        <v>1.4877612449374282</v>
      </c>
      <c r="H4977" s="263">
        <f t="shared" si="90"/>
        <v>1.7319619269992819</v>
      </c>
      <c r="I4977" s="263">
        <f t="shared" si="90"/>
        <v>1.9971719601990481</v>
      </c>
      <c r="J4977" s="264">
        <f t="shared" si="90"/>
        <v>2.2848036154313798</v>
      </c>
    </row>
    <row r="4978" spans="2:10">
      <c r="B4978" s="207" t="s">
        <v>634</v>
      </c>
      <c r="C4978" s="268" t="s">
        <v>716</v>
      </c>
      <c r="D4978" s="273">
        <f t="shared" si="90"/>
        <v>1</v>
      </c>
      <c r="E4978" s="263">
        <f t="shared" si="90"/>
        <v>1.1323995019634285</v>
      </c>
      <c r="F4978" s="263">
        <f t="shared" si="90"/>
        <v>1.2755927948523282</v>
      </c>
      <c r="G4978" s="263">
        <f t="shared" si="90"/>
        <v>1.4210050827160985</v>
      </c>
      <c r="H4978" s="263">
        <f t="shared" si="90"/>
        <v>1.5782615092586658</v>
      </c>
      <c r="I4978" s="263">
        <f t="shared" si="90"/>
        <v>1.7432899599853751</v>
      </c>
      <c r="J4978" s="264">
        <f t="shared" si="90"/>
        <v>1.9163968405866072</v>
      </c>
    </row>
    <row r="4979" spans="2:10">
      <c r="B4979" s="207" t="s">
        <v>636</v>
      </c>
      <c r="C4979" s="268" t="s">
        <v>725</v>
      </c>
      <c r="D4979" s="273">
        <f t="shared" si="90"/>
        <v>1</v>
      </c>
      <c r="E4979" s="263">
        <f t="shared" si="90"/>
        <v>1.081000623021606</v>
      </c>
      <c r="F4979" s="263">
        <f t="shared" si="90"/>
        <v>1.14836071339692</v>
      </c>
      <c r="G4979" s="263">
        <f t="shared" si="90"/>
        <v>1.2142650420573742</v>
      </c>
      <c r="H4979" s="263">
        <f t="shared" si="90"/>
        <v>1.2841495406511754</v>
      </c>
      <c r="I4979" s="263">
        <f t="shared" si="90"/>
        <v>1.3596464053476849</v>
      </c>
      <c r="J4979" s="264">
        <f t="shared" si="90"/>
        <v>1.43321382008662</v>
      </c>
    </row>
    <row r="4980" spans="2:10">
      <c r="B4980" s="207" t="s">
        <v>638</v>
      </c>
      <c r="C4980" s="268" t="s">
        <v>727</v>
      </c>
      <c r="D4980" s="273">
        <f t="shared" si="90"/>
        <v>1</v>
      </c>
      <c r="E4980" s="263">
        <f t="shared" si="90"/>
        <v>1.108576749552999</v>
      </c>
      <c r="F4980" s="263">
        <f t="shared" si="90"/>
        <v>1.2691092247282301</v>
      </c>
      <c r="G4980" s="263">
        <f t="shared" si="90"/>
        <v>1.4463366190378091</v>
      </c>
      <c r="H4980" s="263">
        <f t="shared" si="90"/>
        <v>1.6829064069710773</v>
      </c>
      <c r="I4980" s="263">
        <f t="shared" si="90"/>
        <v>2.0009532757622788</v>
      </c>
      <c r="J4980" s="264">
        <f t="shared" si="90"/>
        <v>2.4139261229269708</v>
      </c>
    </row>
    <row r="4981" spans="2:10">
      <c r="B4981" s="207" t="s">
        <v>640</v>
      </c>
      <c r="C4981" s="268" t="s">
        <v>713</v>
      </c>
      <c r="D4981" s="273">
        <f t="shared" si="90"/>
        <v>1</v>
      </c>
      <c r="E4981" s="263">
        <f t="shared" si="90"/>
        <v>1.1080801354784533</v>
      </c>
      <c r="F4981" s="263">
        <f t="shared" si="90"/>
        <v>1.3543494029362042</v>
      </c>
      <c r="G4981" s="263">
        <f t="shared" si="90"/>
        <v>1.6532936856143381</v>
      </c>
      <c r="H4981" s="263">
        <f t="shared" si="90"/>
        <v>2.0371780382354459</v>
      </c>
      <c r="I4981" s="263">
        <f t="shared" si="90"/>
        <v>2.5244775694953265</v>
      </c>
      <c r="J4981" s="264">
        <f t="shared" si="90"/>
        <v>3.1344015014498985</v>
      </c>
    </row>
    <row r="4982" spans="2:10">
      <c r="B4982" s="207" t="s">
        <v>642</v>
      </c>
      <c r="C4982" s="268" t="s">
        <v>732</v>
      </c>
      <c r="D4982" s="273">
        <f t="shared" ref="D4982:J4991" si="91">INDEX($C$4773:$AB$4779,
MATCH(D$4781,$B$4773:$B$4779,0),
MATCH($C4982,$C$4772:$AB$4772,0))</f>
        <v>1</v>
      </c>
      <c r="E4982" s="263">
        <f t="shared" si="91"/>
        <v>1.180648016831451</v>
      </c>
      <c r="F4982" s="263">
        <f t="shared" si="91"/>
        <v>1.4169400016348976</v>
      </c>
      <c r="G4982" s="263">
        <f t="shared" si="91"/>
        <v>1.6706518431784474</v>
      </c>
      <c r="H4982" s="263">
        <f t="shared" si="91"/>
        <v>1.9333098883384905</v>
      </c>
      <c r="I4982" s="263">
        <f t="shared" si="91"/>
        <v>2.1960233340395372</v>
      </c>
      <c r="J4982" s="264">
        <f t="shared" si="91"/>
        <v>2.4593864945543342</v>
      </c>
    </row>
    <row r="4983" spans="2:10">
      <c r="B4983" s="207" t="s">
        <v>646</v>
      </c>
      <c r="C4983" s="268" t="s">
        <v>731</v>
      </c>
      <c r="D4983" s="273">
        <f t="shared" si="91"/>
        <v>1</v>
      </c>
      <c r="E4983" s="263">
        <f t="shared" si="91"/>
        <v>1.1355001010154393</v>
      </c>
      <c r="F4983" s="263">
        <f t="shared" si="91"/>
        <v>1.2899499508946128</v>
      </c>
      <c r="G4983" s="263">
        <f t="shared" si="91"/>
        <v>1.4536309449919715</v>
      </c>
      <c r="H4983" s="263">
        <f t="shared" si="91"/>
        <v>1.6301548701323505</v>
      </c>
      <c r="I4983" s="263">
        <f t="shared" si="91"/>
        <v>1.820975650626512</v>
      </c>
      <c r="J4983" s="264">
        <f t="shared" si="91"/>
        <v>2.0291321636872963</v>
      </c>
    </row>
    <row r="4984" spans="2:10">
      <c r="B4984" s="207" t="s">
        <v>648</v>
      </c>
      <c r="C4984" s="268" t="s">
        <v>648</v>
      </c>
      <c r="D4984" s="273">
        <f t="shared" si="91"/>
        <v>1</v>
      </c>
      <c r="E4984" s="263">
        <f t="shared" si="91"/>
        <v>1.0767927907382484</v>
      </c>
      <c r="F4984" s="263">
        <f t="shared" si="91"/>
        <v>1.1423751566435891</v>
      </c>
      <c r="G4984" s="263">
        <f t="shared" si="91"/>
        <v>1.1980007204243661</v>
      </c>
      <c r="H4984" s="263">
        <f t="shared" si="91"/>
        <v>1.2483721071498179</v>
      </c>
      <c r="I4984" s="263">
        <f t="shared" si="91"/>
        <v>1.2943963082989696</v>
      </c>
      <c r="J4984" s="264">
        <f t="shared" si="91"/>
        <v>1.3339990985437635</v>
      </c>
    </row>
    <row r="4985" spans="2:10">
      <c r="B4985" s="207" t="s">
        <v>650</v>
      </c>
      <c r="C4985" s="268" t="s">
        <v>718</v>
      </c>
      <c r="D4985" s="273">
        <f t="shared" si="91"/>
        <v>1</v>
      </c>
      <c r="E4985" s="263">
        <f t="shared" si="91"/>
        <v>1.1578392285643062</v>
      </c>
      <c r="F4985" s="263">
        <f t="shared" si="91"/>
        <v>1.4166433512363557</v>
      </c>
      <c r="G4985" s="263">
        <f t="shared" si="91"/>
        <v>1.6773700111108507</v>
      </c>
      <c r="H4985" s="263">
        <f t="shared" si="91"/>
        <v>1.9246336950473726</v>
      </c>
      <c r="I4985" s="263">
        <f t="shared" si="91"/>
        <v>2.149636170367434</v>
      </c>
      <c r="J4985" s="264">
        <f t="shared" si="91"/>
        <v>2.345699434706666</v>
      </c>
    </row>
    <row r="4986" spans="2:10">
      <c r="B4986" s="207" t="s">
        <v>652</v>
      </c>
      <c r="C4986" s="268" t="s">
        <v>709</v>
      </c>
      <c r="D4986" s="273">
        <f t="shared" si="91"/>
        <v>1</v>
      </c>
      <c r="E4986" s="263">
        <f t="shared" si="91"/>
        <v>1.1291864664759121</v>
      </c>
      <c r="F4986" s="263">
        <f t="shared" si="91"/>
        <v>1.3096771422774156</v>
      </c>
      <c r="G4986" s="263">
        <f t="shared" si="91"/>
        <v>1.5113024001005442</v>
      </c>
      <c r="H4986" s="263">
        <f t="shared" si="91"/>
        <v>1.745358354672127</v>
      </c>
      <c r="I4986" s="263">
        <f t="shared" si="91"/>
        <v>2.0145555252058913</v>
      </c>
      <c r="J4986" s="264">
        <f t="shared" si="91"/>
        <v>2.3218142103624109</v>
      </c>
    </row>
    <row r="4987" spans="2:10">
      <c r="B4987" s="207" t="s">
        <v>654</v>
      </c>
      <c r="C4987" s="268" t="s">
        <v>731</v>
      </c>
      <c r="D4987" s="273">
        <f t="shared" si="91"/>
        <v>1</v>
      </c>
      <c r="E4987" s="263">
        <f t="shared" si="91"/>
        <v>1.1355001010154393</v>
      </c>
      <c r="F4987" s="263">
        <f t="shared" si="91"/>
        <v>1.2899499508946128</v>
      </c>
      <c r="G4987" s="263">
        <f t="shared" si="91"/>
        <v>1.4536309449919715</v>
      </c>
      <c r="H4987" s="263">
        <f t="shared" si="91"/>
        <v>1.6301548701323505</v>
      </c>
      <c r="I4987" s="263">
        <f t="shared" si="91"/>
        <v>1.820975650626512</v>
      </c>
      <c r="J4987" s="264">
        <f t="shared" si="91"/>
        <v>2.0291321636872963</v>
      </c>
    </row>
    <row r="4988" spans="2:10">
      <c r="B4988" s="207" t="s">
        <v>656</v>
      </c>
      <c r="C4988" s="268" t="s">
        <v>709</v>
      </c>
      <c r="D4988" s="273">
        <f t="shared" si="91"/>
        <v>1</v>
      </c>
      <c r="E4988" s="263">
        <f t="shared" si="91"/>
        <v>1.1291864664759121</v>
      </c>
      <c r="F4988" s="263">
        <f t="shared" si="91"/>
        <v>1.3096771422774156</v>
      </c>
      <c r="G4988" s="263">
        <f t="shared" si="91"/>
        <v>1.5113024001005442</v>
      </c>
      <c r="H4988" s="263">
        <f t="shared" si="91"/>
        <v>1.745358354672127</v>
      </c>
      <c r="I4988" s="263">
        <f t="shared" si="91"/>
        <v>2.0145555252058913</v>
      </c>
      <c r="J4988" s="264">
        <f t="shared" si="91"/>
        <v>2.3218142103624109</v>
      </c>
    </row>
    <row r="4989" spans="2:10">
      <c r="B4989" s="207" t="s">
        <v>658</v>
      </c>
      <c r="C4989" s="268" t="s">
        <v>709</v>
      </c>
      <c r="D4989" s="273">
        <f t="shared" si="91"/>
        <v>1</v>
      </c>
      <c r="E4989" s="263">
        <f t="shared" si="91"/>
        <v>1.1291864664759121</v>
      </c>
      <c r="F4989" s="263">
        <f t="shared" si="91"/>
        <v>1.3096771422774156</v>
      </c>
      <c r="G4989" s="263">
        <f t="shared" si="91"/>
        <v>1.5113024001005442</v>
      </c>
      <c r="H4989" s="263">
        <f t="shared" si="91"/>
        <v>1.745358354672127</v>
      </c>
      <c r="I4989" s="263">
        <f t="shared" si="91"/>
        <v>2.0145555252058913</v>
      </c>
      <c r="J4989" s="264">
        <f t="shared" si="91"/>
        <v>2.3218142103624109</v>
      </c>
    </row>
    <row r="4990" spans="2:10">
      <c r="B4990" s="207" t="s">
        <v>660</v>
      </c>
      <c r="C4990" s="268" t="s">
        <v>723</v>
      </c>
      <c r="D4990" s="273">
        <f t="shared" si="91"/>
        <v>1</v>
      </c>
      <c r="E4990" s="263">
        <f t="shared" si="91"/>
        <v>1.2125549336073349</v>
      </c>
      <c r="F4990" s="263">
        <f t="shared" si="91"/>
        <v>1.4301891295238924</v>
      </c>
      <c r="G4990" s="263">
        <f t="shared" si="91"/>
        <v>1.6597481521893254</v>
      </c>
      <c r="H4990" s="263">
        <f t="shared" si="91"/>
        <v>1.915395405418661</v>
      </c>
      <c r="I4990" s="263">
        <f t="shared" si="91"/>
        <v>2.1971187473555189</v>
      </c>
      <c r="J4990" s="264">
        <f t="shared" si="91"/>
        <v>2.504577204677132</v>
      </c>
    </row>
    <row r="4991" spans="2:10">
      <c r="B4991" s="207" t="s">
        <v>662</v>
      </c>
      <c r="C4991" s="268" t="s">
        <v>725</v>
      </c>
      <c r="D4991" s="273">
        <f t="shared" si="91"/>
        <v>1</v>
      </c>
      <c r="E4991" s="263">
        <f t="shared" si="91"/>
        <v>1.081000623021606</v>
      </c>
      <c r="F4991" s="263">
        <f t="shared" si="91"/>
        <v>1.14836071339692</v>
      </c>
      <c r="G4991" s="263">
        <f t="shared" si="91"/>
        <v>1.2142650420573742</v>
      </c>
      <c r="H4991" s="263">
        <f t="shared" si="91"/>
        <v>1.2841495406511754</v>
      </c>
      <c r="I4991" s="263">
        <f t="shared" si="91"/>
        <v>1.3596464053476849</v>
      </c>
      <c r="J4991" s="264">
        <f t="shared" si="91"/>
        <v>1.43321382008662</v>
      </c>
    </row>
    <row r="4992" spans="2:10">
      <c r="B4992" s="207" t="s">
        <v>666</v>
      </c>
      <c r="C4992" s="268" t="s">
        <v>725</v>
      </c>
      <c r="D4992" s="273">
        <f t="shared" ref="D4992:J4997" si="92">INDEX($C$4773:$AB$4779,
MATCH(D$4781,$B$4773:$B$4779,0),
MATCH($C4992,$C$4772:$AB$4772,0))</f>
        <v>1</v>
      </c>
      <c r="E4992" s="263">
        <f t="shared" si="92"/>
        <v>1.081000623021606</v>
      </c>
      <c r="F4992" s="263">
        <f t="shared" si="92"/>
        <v>1.14836071339692</v>
      </c>
      <c r="G4992" s="263">
        <f t="shared" si="92"/>
        <v>1.2142650420573742</v>
      </c>
      <c r="H4992" s="263">
        <f t="shared" si="92"/>
        <v>1.2841495406511754</v>
      </c>
      <c r="I4992" s="263">
        <f t="shared" si="92"/>
        <v>1.3596464053476849</v>
      </c>
      <c r="J4992" s="264">
        <f t="shared" si="92"/>
        <v>1.43321382008662</v>
      </c>
    </row>
    <row r="4993" spans="1:10">
      <c r="B4993" s="207" t="s">
        <v>668</v>
      </c>
      <c r="C4993" s="268" t="s">
        <v>715</v>
      </c>
      <c r="D4993" s="273">
        <f t="shared" si="92"/>
        <v>1</v>
      </c>
      <c r="E4993" s="263">
        <f t="shared" si="92"/>
        <v>1.1754710882682557</v>
      </c>
      <c r="F4993" s="263">
        <f t="shared" si="92"/>
        <v>1.3324450316795549</v>
      </c>
      <c r="G4993" s="263">
        <f t="shared" si="92"/>
        <v>1.4958660678233113</v>
      </c>
      <c r="H4993" s="263">
        <f t="shared" si="92"/>
        <v>1.6602541421171486</v>
      </c>
      <c r="I4993" s="263">
        <f t="shared" si="92"/>
        <v>1.8174848128361702</v>
      </c>
      <c r="J4993" s="264">
        <f t="shared" si="92"/>
        <v>1.9728473819827128</v>
      </c>
    </row>
    <row r="4994" spans="1:10">
      <c r="B4994" s="207" t="s">
        <v>670</v>
      </c>
      <c r="C4994" s="268" t="s">
        <v>730</v>
      </c>
      <c r="D4994" s="273">
        <f t="shared" si="92"/>
        <v>1</v>
      </c>
      <c r="E4994" s="263">
        <f t="shared" si="92"/>
        <v>1.0299034712167576</v>
      </c>
      <c r="F4994" s="263">
        <f t="shared" si="92"/>
        <v>1.1500438073233334</v>
      </c>
      <c r="G4994" s="263">
        <f t="shared" si="92"/>
        <v>1.2671796943757816</v>
      </c>
      <c r="H4994" s="263">
        <f t="shared" si="92"/>
        <v>1.3851459912608159</v>
      </c>
      <c r="I4994" s="263">
        <f t="shared" si="92"/>
        <v>1.5007466287893405</v>
      </c>
      <c r="J4994" s="264">
        <f t="shared" si="92"/>
        <v>1.6149573350417663</v>
      </c>
    </row>
    <row r="4995" spans="1:10">
      <c r="B4995" s="207" t="s">
        <v>672</v>
      </c>
      <c r="C4995" s="268" t="s">
        <v>671</v>
      </c>
      <c r="D4995" s="273">
        <f t="shared" si="92"/>
        <v>1</v>
      </c>
      <c r="E4995" s="263">
        <f t="shared" si="92"/>
        <v>1.0603462240425132</v>
      </c>
      <c r="F4995" s="263">
        <f t="shared" si="92"/>
        <v>1.2213809651382481</v>
      </c>
      <c r="G4995" s="263">
        <f t="shared" si="92"/>
        <v>1.3879159520923954</v>
      </c>
      <c r="H4995" s="263">
        <f t="shared" si="92"/>
        <v>1.5621132603426597</v>
      </c>
      <c r="I4995" s="263">
        <f t="shared" si="92"/>
        <v>1.7412082706645406</v>
      </c>
      <c r="J4995" s="264">
        <f t="shared" si="92"/>
        <v>1.9239414122055432</v>
      </c>
    </row>
    <row r="4996" spans="1:10">
      <c r="B4996" s="207" t="s">
        <v>674</v>
      </c>
      <c r="C4996" s="268" t="s">
        <v>727</v>
      </c>
      <c r="D4996" s="273">
        <f t="shared" si="92"/>
        <v>1</v>
      </c>
      <c r="E4996" s="263">
        <f t="shared" si="92"/>
        <v>1.108576749552999</v>
      </c>
      <c r="F4996" s="263">
        <f t="shared" si="92"/>
        <v>1.2691092247282301</v>
      </c>
      <c r="G4996" s="263">
        <f t="shared" si="92"/>
        <v>1.4463366190378091</v>
      </c>
      <c r="H4996" s="263">
        <f t="shared" si="92"/>
        <v>1.6829064069710773</v>
      </c>
      <c r="I4996" s="263">
        <f t="shared" si="92"/>
        <v>2.0009532757622788</v>
      </c>
      <c r="J4996" s="264">
        <f t="shared" si="92"/>
        <v>2.4139261229269708</v>
      </c>
    </row>
    <row r="4997" spans="1:10" ht="13.8" thickBot="1">
      <c r="B4997" s="208" t="s">
        <v>676</v>
      </c>
      <c r="C4997" s="269" t="s">
        <v>727</v>
      </c>
      <c r="D4997" s="274">
        <f t="shared" si="92"/>
        <v>1</v>
      </c>
      <c r="E4997" s="265">
        <f t="shared" si="92"/>
        <v>1.108576749552999</v>
      </c>
      <c r="F4997" s="265">
        <f t="shared" si="92"/>
        <v>1.2691092247282301</v>
      </c>
      <c r="G4997" s="265">
        <f t="shared" si="92"/>
        <v>1.4463366190378091</v>
      </c>
      <c r="H4997" s="265">
        <f t="shared" si="92"/>
        <v>1.6829064069710773</v>
      </c>
      <c r="I4997" s="265">
        <f t="shared" si="92"/>
        <v>2.0009532757622788</v>
      </c>
      <c r="J4997" s="266">
        <f t="shared" si="92"/>
        <v>2.4139261229269708</v>
      </c>
    </row>
    <row r="5000" spans="1:10" s="671" customFormat="1" ht="13.8">
      <c r="A5000" s="671" t="s">
        <v>1509</v>
      </c>
    </row>
  </sheetData>
  <sheetProtection algorithmName="SHA-512" hashValue="xkAvWucZNjPVrxLzE0KyYFk8x+i1uqZqPZcFtRSaUoUjRdYDTDX0nmybbzZ9nyTD6H6Pt5TxUvAkViEVbNLtwg==" saltValue="/mFQRFA3yGo87BJTzSiK8g==" spinCount="100000" sheet="1" objects="1" scenarios="1"/>
  <autoFilter ref="B282:F4766" xr:uid="{00000000-0001-0000-0500-000000000000}"/>
  <sortState xmlns:xlrd2="http://schemas.microsoft.com/office/spreadsheetml/2017/richdata2" ref="B283:F4766">
    <sortCondition ref="C283:C4766"/>
    <sortCondition ref="D283:D4766"/>
    <sortCondition ref="B283:B4766" customList="Low,Medium,High"/>
  </sortState>
  <mergeCells count="1">
    <mergeCell ref="B4769:I4769"/>
  </mergeCells>
  <conditionalFormatting sqref="H2:H4">
    <cfRule type="expression" dxfId="14" priority="1">
      <formula>(ISERROR(H2))</formula>
    </cfRule>
  </conditionalFormatting>
  <dataValidations disablePrompts="1" count="2">
    <dataValidation type="list" allowBlank="1" showInputMessage="1" showErrorMessage="1" sqref="K2:K4" xr:uid="{00000000-0002-0000-0500-000000000000}">
      <formula1>INDEX(Status_a,,1)</formula1>
    </dataValidation>
    <dataValidation type="list" allowBlank="1" showInputMessage="1" showErrorMessage="1" sqref="I2:I4" xr:uid="{00000000-0002-0000-0500-000001000000}">
      <formula1>INDEX(Users_a,,1)</formula1>
    </dataValidation>
  </dataValidations>
  <hyperlinks>
    <hyperlink ref="A1" location="SheetNameOrigin_n" display="⌂" xr:uid="{2675B546-D7DB-4FAF-8871-26EB938799D2}"/>
  </hyperlink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1F059-FA2A-448A-B5F6-66E4148D38B8}">
  <sheetPr codeName="Sheet2">
    <tabColor theme="5" tint="-0.499984740745262"/>
    <outlinePr summaryBelow="0" summaryRight="0"/>
  </sheetPr>
  <dimension ref="A1:AE246"/>
  <sheetViews>
    <sheetView showGridLines="0" zoomScale="85" zoomScaleNormal="85" workbookViewId="0"/>
  </sheetViews>
  <sheetFormatPr defaultColWidth="9.109375" defaultRowHeight="13.2"/>
  <cols>
    <col min="1" max="5" width="8.6640625" customWidth="1"/>
    <col min="6" max="20" width="11.109375" customWidth="1"/>
    <col min="21" max="31" width="10.6640625" customWidth="1"/>
  </cols>
  <sheetData>
    <row r="1" spans="1:31" s="32" customFormat="1" ht="30" customHeight="1">
      <c r="A1" s="125" t="s">
        <v>63</v>
      </c>
      <c r="B1" s="15" t="s">
        <v>733</v>
      </c>
      <c r="C1" s="15"/>
      <c r="D1" s="15"/>
      <c r="E1" s="15"/>
      <c r="F1" s="15"/>
      <c r="G1" s="15"/>
      <c r="H1" s="15"/>
      <c r="I1" s="15"/>
      <c r="J1" s="15"/>
      <c r="K1" s="34" t="s">
        <v>0</v>
      </c>
      <c r="L1" s="34" t="s">
        <v>1</v>
      </c>
      <c r="M1" s="34" t="s">
        <v>2</v>
      </c>
      <c r="N1" s="33" t="s">
        <v>3</v>
      </c>
      <c r="O1" s="33" t="s">
        <v>4</v>
      </c>
    </row>
    <row r="2" spans="1:31" s="26" customFormat="1">
      <c r="C2"/>
      <c r="D2"/>
      <c r="E2"/>
      <c r="F2"/>
      <c r="G2"/>
      <c r="H2"/>
      <c r="K2" s="30" t="str" cm="1">
        <f t="array" ref="K2">IF(COUNT(IF(ISERROR($A$5:$S$38),1))&gt;0,NA(),"OK")</f>
        <v>OK</v>
      </c>
      <c r="L2" s="29" t="s">
        <v>5</v>
      </c>
      <c r="M2" s="28">
        <v>45491</v>
      </c>
      <c r="N2" s="27" t="s">
        <v>6</v>
      </c>
      <c r="O2" s="27"/>
    </row>
    <row r="3" spans="1:31" s="26" customFormat="1" ht="20.399999999999999">
      <c r="B3" s="8" t="s">
        <v>139</v>
      </c>
      <c r="C3"/>
      <c r="D3"/>
      <c r="E3"/>
      <c r="F3"/>
      <c r="G3"/>
      <c r="H3"/>
      <c r="K3"/>
      <c r="L3"/>
      <c r="M3"/>
      <c r="N3"/>
      <c r="O3"/>
    </row>
    <row r="4" spans="1:31" s="26" customFormat="1">
      <c r="B4" s="54" t="s">
        <v>734</v>
      </c>
      <c r="C4"/>
      <c r="D4"/>
      <c r="E4"/>
      <c r="F4"/>
      <c r="G4"/>
      <c r="H4"/>
      <c r="K4"/>
      <c r="L4"/>
      <c r="M4"/>
      <c r="N4"/>
      <c r="O4"/>
    </row>
    <row r="6" spans="1:31" ht="15.6">
      <c r="B6" s="1" t="s">
        <v>735</v>
      </c>
    </row>
    <row r="7" spans="1:31">
      <c r="B7" s="175" t="s">
        <v>736</v>
      </c>
    </row>
    <row r="8" spans="1:31">
      <c r="B8" s="175" t="s">
        <v>737</v>
      </c>
    </row>
    <row r="9" spans="1:31" ht="14.4" customHeight="1">
      <c r="K9" s="769" t="s">
        <v>1511</v>
      </c>
      <c r="L9" s="769"/>
      <c r="M9" s="769"/>
      <c r="N9" s="769"/>
      <c r="O9" s="769"/>
      <c r="P9" s="769"/>
      <c r="Q9" s="769"/>
      <c r="R9" s="769"/>
      <c r="S9" s="769"/>
      <c r="U9" s="769" t="s">
        <v>738</v>
      </c>
      <c r="V9" s="769"/>
      <c r="W9" s="769"/>
      <c r="X9" s="769"/>
      <c r="Y9" s="769"/>
      <c r="Z9" s="769"/>
      <c r="AA9" s="769"/>
      <c r="AB9" s="769"/>
      <c r="AC9" s="769"/>
      <c r="AD9" s="769"/>
      <c r="AE9" s="769"/>
    </row>
    <row r="10" spans="1:31" ht="79.8" thickBot="1">
      <c r="B10" s="629" t="s">
        <v>739</v>
      </c>
      <c r="C10" s="629" t="s">
        <v>740</v>
      </c>
      <c r="D10" s="629" t="s">
        <v>741</v>
      </c>
      <c r="E10" s="629" t="s">
        <v>742</v>
      </c>
      <c r="F10" s="629" t="s">
        <v>743</v>
      </c>
      <c r="G10" s="629" t="s">
        <v>744</v>
      </c>
      <c r="H10" s="629" t="s">
        <v>745</v>
      </c>
      <c r="I10" s="629" t="s">
        <v>746</v>
      </c>
      <c r="J10" s="629" t="s">
        <v>747</v>
      </c>
      <c r="K10" s="629" t="s">
        <v>748</v>
      </c>
      <c r="L10" s="629" t="s">
        <v>749</v>
      </c>
      <c r="M10" s="629" t="s">
        <v>750</v>
      </c>
      <c r="N10" s="629" t="s">
        <v>751</v>
      </c>
      <c r="O10" s="629" t="s">
        <v>752</v>
      </c>
      <c r="P10" s="629" t="s">
        <v>753</v>
      </c>
      <c r="Q10" s="629" t="s">
        <v>754</v>
      </c>
      <c r="R10" s="629" t="s">
        <v>755</v>
      </c>
      <c r="S10" s="629" t="s">
        <v>756</v>
      </c>
      <c r="T10" s="629" t="s">
        <v>757</v>
      </c>
      <c r="U10" s="629" t="s">
        <v>758</v>
      </c>
      <c r="V10" s="629" t="s">
        <v>759</v>
      </c>
      <c r="W10" s="629" t="s">
        <v>760</v>
      </c>
      <c r="X10" s="629" t="s">
        <v>761</v>
      </c>
      <c r="Y10" s="629" t="s">
        <v>762</v>
      </c>
      <c r="Z10" s="629" t="s">
        <v>763</v>
      </c>
      <c r="AA10" s="629" t="s">
        <v>764</v>
      </c>
      <c r="AB10" s="629" t="s">
        <v>765</v>
      </c>
      <c r="AC10" s="629" t="s">
        <v>766</v>
      </c>
      <c r="AD10" s="629" t="s">
        <v>767</v>
      </c>
      <c r="AE10" s="629" t="s">
        <v>768</v>
      </c>
    </row>
    <row r="11" spans="1:31">
      <c r="B11" s="209" t="s">
        <v>146</v>
      </c>
      <c r="C11" s="210" t="s">
        <v>414</v>
      </c>
      <c r="D11" s="210" t="s">
        <v>145</v>
      </c>
      <c r="E11" s="212" t="s">
        <v>336</v>
      </c>
      <c r="F11" s="568">
        <v>35563.3125</v>
      </c>
      <c r="G11" s="569">
        <v>103187</v>
      </c>
      <c r="H11" s="576">
        <f t="shared" ref="H11:H74" si="0">(F11*G11)/1000000</f>
        <v>3669.6715269374999</v>
      </c>
      <c r="I11" s="570">
        <v>88132.016699999993</v>
      </c>
      <c r="J11" s="232">
        <v>2013</v>
      </c>
      <c r="K11" s="342"/>
      <c r="L11" s="343"/>
      <c r="M11" s="343"/>
      <c r="N11" s="343"/>
      <c r="O11" s="343"/>
      <c r="P11" s="343"/>
      <c r="Q11" s="343"/>
      <c r="R11" s="343"/>
      <c r="S11" s="344"/>
      <c r="T11" s="574">
        <f t="shared" ref="T11:T74" si="1">SUM(K11:S11)</f>
        <v>0</v>
      </c>
      <c r="U11" s="215"/>
      <c r="V11" s="216"/>
      <c r="W11" s="216"/>
      <c r="X11" s="216"/>
      <c r="Y11" s="216"/>
      <c r="Z11" s="216"/>
      <c r="AA11" s="216"/>
      <c r="AB11" s="216">
        <v>11</v>
      </c>
      <c r="AC11" s="216"/>
      <c r="AD11" s="216">
        <v>89</v>
      </c>
      <c r="AE11" s="494"/>
    </row>
    <row r="12" spans="1:31">
      <c r="B12" s="199" t="s">
        <v>150</v>
      </c>
      <c r="C12" s="197" t="s">
        <v>554</v>
      </c>
      <c r="D12" s="210" t="s">
        <v>149</v>
      </c>
      <c r="E12" s="205" t="s">
        <v>418</v>
      </c>
      <c r="F12" s="217">
        <v>2057.06225585937</v>
      </c>
      <c r="G12" s="218">
        <v>34656032</v>
      </c>
      <c r="H12" s="360">
        <f t="shared" si="0"/>
        <v>71289.615365054517</v>
      </c>
      <c r="I12" s="219">
        <v>5628525.3700000001</v>
      </c>
      <c r="J12" s="219">
        <v>2016</v>
      </c>
      <c r="K12" s="340"/>
      <c r="L12" s="341"/>
      <c r="M12" s="341"/>
      <c r="N12" s="341"/>
      <c r="O12" s="341"/>
      <c r="P12" s="341"/>
      <c r="Q12" s="341"/>
      <c r="R12" s="341"/>
      <c r="S12" s="345"/>
      <c r="T12" s="575">
        <f t="shared" si="1"/>
        <v>0</v>
      </c>
      <c r="U12" s="217"/>
      <c r="V12" s="218"/>
      <c r="W12" s="218"/>
      <c r="X12" s="218"/>
      <c r="Y12" s="218"/>
      <c r="Z12" s="218"/>
      <c r="AA12" s="218"/>
      <c r="AB12" s="218"/>
      <c r="AC12" s="218"/>
      <c r="AD12" s="218"/>
      <c r="AE12" s="495"/>
    </row>
    <row r="13" spans="1:31">
      <c r="B13" s="199" t="s">
        <v>154</v>
      </c>
      <c r="C13" s="197" t="s">
        <v>580</v>
      </c>
      <c r="D13" s="210" t="s">
        <v>153</v>
      </c>
      <c r="E13" s="205" t="s">
        <v>424</v>
      </c>
      <c r="F13" s="217">
        <v>8036.6904296875</v>
      </c>
      <c r="G13" s="218">
        <v>25096150</v>
      </c>
      <c r="H13" s="360">
        <f t="shared" si="0"/>
        <v>201689.98852700196</v>
      </c>
      <c r="I13" s="219">
        <v>4213643.585</v>
      </c>
      <c r="J13" s="219">
        <v>2012</v>
      </c>
      <c r="K13" s="340">
        <v>51.8</v>
      </c>
      <c r="L13" s="341">
        <v>6.7</v>
      </c>
      <c r="M13" s="341">
        <v>4.4000000000000004</v>
      </c>
      <c r="N13" s="341">
        <v>11.5</v>
      </c>
      <c r="O13" s="341">
        <v>11.9</v>
      </c>
      <c r="P13" s="341">
        <v>13.5</v>
      </c>
      <c r="Q13" s="341"/>
      <c r="R13" s="341"/>
      <c r="S13" s="345"/>
      <c r="T13" s="575">
        <f t="shared" si="1"/>
        <v>99.800000000000011</v>
      </c>
      <c r="U13" s="217"/>
      <c r="V13" s="218"/>
      <c r="W13" s="218"/>
      <c r="X13" s="218"/>
      <c r="Y13" s="218"/>
      <c r="Z13" s="218"/>
      <c r="AA13" s="218"/>
      <c r="AB13" s="218"/>
      <c r="AC13" s="218"/>
      <c r="AD13" s="218"/>
      <c r="AE13" s="495"/>
    </row>
    <row r="14" spans="1:31">
      <c r="B14" s="199" t="s">
        <v>156</v>
      </c>
      <c r="C14" s="197" t="s">
        <v>276</v>
      </c>
      <c r="D14" s="210" t="s">
        <v>155</v>
      </c>
      <c r="E14" s="205" t="s">
        <v>644</v>
      </c>
      <c r="F14" s="217">
        <v>13724.05859375</v>
      </c>
      <c r="G14" s="218">
        <v>2854191</v>
      </c>
      <c r="H14" s="360">
        <f t="shared" si="0"/>
        <v>39171.084521753903</v>
      </c>
      <c r="I14" s="219">
        <v>1087446.75</v>
      </c>
      <c r="J14" s="219">
        <v>2019</v>
      </c>
      <c r="K14" s="340">
        <v>51.4</v>
      </c>
      <c r="L14" s="341">
        <v>4.5</v>
      </c>
      <c r="M14" s="341">
        <v>4.8</v>
      </c>
      <c r="N14" s="341">
        <v>15.2099999999999</v>
      </c>
      <c r="O14" s="341">
        <v>9.9</v>
      </c>
      <c r="P14" s="341">
        <v>9.6</v>
      </c>
      <c r="Q14" s="341"/>
      <c r="R14" s="341">
        <v>4.5999999999999996</v>
      </c>
      <c r="S14" s="345"/>
      <c r="T14" s="575">
        <f t="shared" si="1"/>
        <v>100.00999999999989</v>
      </c>
      <c r="U14" s="217"/>
      <c r="V14" s="218"/>
      <c r="W14" s="218"/>
      <c r="X14" s="218"/>
      <c r="Y14" s="218"/>
      <c r="Z14" s="218"/>
      <c r="AA14" s="218"/>
      <c r="AB14" s="218"/>
      <c r="AC14" s="218"/>
      <c r="AD14" s="218"/>
      <c r="AE14" s="495"/>
    </row>
    <row r="15" spans="1:31">
      <c r="B15" s="199" t="s">
        <v>158</v>
      </c>
      <c r="C15" s="197" t="s">
        <v>276</v>
      </c>
      <c r="D15" s="210" t="s">
        <v>157</v>
      </c>
      <c r="E15" s="205" t="s">
        <v>336</v>
      </c>
      <c r="F15" s="217">
        <v>43711.80078125</v>
      </c>
      <c r="G15" s="218">
        <v>82431</v>
      </c>
      <c r="H15" s="360">
        <f t="shared" si="0"/>
        <v>3603.2074501992188</v>
      </c>
      <c r="I15" s="219">
        <v>43000</v>
      </c>
      <c r="J15" s="219">
        <v>2012</v>
      </c>
      <c r="K15" s="340">
        <v>31.2</v>
      </c>
      <c r="L15" s="341">
        <v>8.1999999999999993</v>
      </c>
      <c r="M15" s="341">
        <v>2.6</v>
      </c>
      <c r="N15" s="341">
        <v>11.6</v>
      </c>
      <c r="O15" s="341">
        <v>35.1</v>
      </c>
      <c r="P15" s="341">
        <v>11.3</v>
      </c>
      <c r="Q15" s="341"/>
      <c r="R15" s="341"/>
      <c r="S15" s="345"/>
      <c r="T15" s="575">
        <f t="shared" si="1"/>
        <v>100</v>
      </c>
      <c r="U15" s="217"/>
      <c r="V15" s="218"/>
      <c r="W15" s="218"/>
      <c r="X15" s="218">
        <v>52.1</v>
      </c>
      <c r="Y15" s="218"/>
      <c r="Z15" s="218"/>
      <c r="AA15" s="218"/>
      <c r="AB15" s="218"/>
      <c r="AC15" s="218"/>
      <c r="AD15" s="218">
        <v>47.9</v>
      </c>
      <c r="AE15" s="495"/>
    </row>
    <row r="16" spans="1:31">
      <c r="B16" s="199" t="s">
        <v>162</v>
      </c>
      <c r="C16" s="197" t="s">
        <v>452</v>
      </c>
      <c r="D16" s="210" t="s">
        <v>161</v>
      </c>
      <c r="E16" s="205" t="s">
        <v>336</v>
      </c>
      <c r="F16" s="217">
        <v>67119.1328125</v>
      </c>
      <c r="G16" s="218">
        <v>9770529</v>
      </c>
      <c r="H16" s="360">
        <f t="shared" si="0"/>
        <v>655789.43359938276</v>
      </c>
      <c r="I16" s="219">
        <v>5617682</v>
      </c>
      <c r="J16" s="219">
        <v>2019</v>
      </c>
      <c r="K16" s="340">
        <v>39</v>
      </c>
      <c r="L16" s="341">
        <v>4</v>
      </c>
      <c r="M16" s="341">
        <v>3</v>
      </c>
      <c r="N16" s="341">
        <v>10</v>
      </c>
      <c r="O16" s="341">
        <v>25</v>
      </c>
      <c r="P16" s="341">
        <v>19</v>
      </c>
      <c r="Q16" s="341"/>
      <c r="R16" s="341"/>
      <c r="S16" s="345"/>
      <c r="T16" s="575">
        <f t="shared" si="1"/>
        <v>100</v>
      </c>
      <c r="U16" s="217"/>
      <c r="V16" s="218">
        <v>9</v>
      </c>
      <c r="W16" s="218"/>
      <c r="X16" s="218"/>
      <c r="Y16" s="218">
        <v>9</v>
      </c>
      <c r="Z16" s="218">
        <v>62</v>
      </c>
      <c r="AA16" s="218"/>
      <c r="AB16" s="218">
        <v>20</v>
      </c>
      <c r="AC16" s="218"/>
      <c r="AD16" s="218"/>
      <c r="AE16" s="495"/>
    </row>
    <row r="17" spans="2:31">
      <c r="B17" s="199" t="s">
        <v>164</v>
      </c>
      <c r="C17" s="197" t="s">
        <v>414</v>
      </c>
      <c r="D17" s="210" t="s">
        <v>163</v>
      </c>
      <c r="E17" s="205" t="s">
        <v>336</v>
      </c>
      <c r="F17" s="571">
        <v>23550.099609375</v>
      </c>
      <c r="G17" s="572">
        <v>42981516</v>
      </c>
      <c r="H17" s="577">
        <f t="shared" si="0"/>
        <v>1012218.9831619454</v>
      </c>
      <c r="I17" s="573">
        <v>17910550</v>
      </c>
      <c r="J17" s="219">
        <v>2014</v>
      </c>
      <c r="K17" s="340">
        <v>38.74</v>
      </c>
      <c r="L17" s="341">
        <v>3.16</v>
      </c>
      <c r="M17" s="341">
        <v>1.84</v>
      </c>
      <c r="N17" s="341">
        <v>15.36</v>
      </c>
      <c r="O17" s="341">
        <v>13.96</v>
      </c>
      <c r="P17" s="341">
        <v>14.61</v>
      </c>
      <c r="Q17" s="341">
        <v>1.26</v>
      </c>
      <c r="R17" s="341">
        <v>1.0900000000000001</v>
      </c>
      <c r="S17" s="345">
        <v>9.9499999999999993</v>
      </c>
      <c r="T17" s="575">
        <f t="shared" si="1"/>
        <v>99.970000000000013</v>
      </c>
      <c r="U17" s="217"/>
      <c r="V17" s="218"/>
      <c r="W17" s="218">
        <v>8.9</v>
      </c>
      <c r="X17" s="218"/>
      <c r="Y17" s="218"/>
      <c r="Z17" s="218">
        <v>22.6</v>
      </c>
      <c r="AA17" s="218"/>
      <c r="AB17" s="218">
        <v>6</v>
      </c>
      <c r="AC17" s="218">
        <v>62.5</v>
      </c>
      <c r="AD17" s="218"/>
      <c r="AE17" s="495"/>
    </row>
    <row r="18" spans="2:31">
      <c r="B18" s="199" t="s">
        <v>166</v>
      </c>
      <c r="C18" s="197" t="s">
        <v>276</v>
      </c>
      <c r="D18" s="210" t="s">
        <v>165</v>
      </c>
      <c r="E18" s="205" t="s">
        <v>644</v>
      </c>
      <c r="F18" s="217">
        <v>11019.8388671875</v>
      </c>
      <c r="G18" s="218">
        <v>2906220</v>
      </c>
      <c r="H18" s="360">
        <f t="shared" si="0"/>
        <v>32026.076112597657</v>
      </c>
      <c r="I18" s="219">
        <v>492800</v>
      </c>
      <c r="J18" s="219">
        <v>2014</v>
      </c>
      <c r="K18" s="340">
        <v>57</v>
      </c>
      <c r="L18" s="341">
        <v>3.2</v>
      </c>
      <c r="M18" s="341">
        <v>3.4</v>
      </c>
      <c r="N18" s="341">
        <v>17.399999999999999</v>
      </c>
      <c r="O18" s="341">
        <v>6.7</v>
      </c>
      <c r="P18" s="341">
        <v>11.4</v>
      </c>
      <c r="Q18" s="341">
        <v>0.3</v>
      </c>
      <c r="R18" s="341">
        <v>0.6</v>
      </c>
      <c r="S18" s="345"/>
      <c r="T18" s="575">
        <f t="shared" si="1"/>
        <v>100</v>
      </c>
      <c r="U18" s="217"/>
      <c r="V18" s="218"/>
      <c r="W18" s="218"/>
      <c r="X18" s="218"/>
      <c r="Y18" s="218"/>
      <c r="Z18" s="218">
        <v>100</v>
      </c>
      <c r="AA18" s="218"/>
      <c r="AB18" s="218"/>
      <c r="AC18" s="218"/>
      <c r="AD18" s="218"/>
      <c r="AE18" s="495"/>
    </row>
    <row r="19" spans="2:31">
      <c r="B19" s="199" t="s">
        <v>168</v>
      </c>
      <c r="C19" s="197" t="s">
        <v>272</v>
      </c>
      <c r="D19" s="210" t="s">
        <v>167</v>
      </c>
      <c r="E19" s="205" t="s">
        <v>644</v>
      </c>
      <c r="F19" s="217">
        <v>11113.4423828125</v>
      </c>
      <c r="G19" s="218">
        <v>55599</v>
      </c>
      <c r="H19" s="360">
        <f t="shared" si="0"/>
        <v>617.89628304199221</v>
      </c>
      <c r="I19" s="219">
        <v>18989.490000000002</v>
      </c>
      <c r="J19" s="219">
        <v>2016</v>
      </c>
      <c r="K19" s="340">
        <v>19.7</v>
      </c>
      <c r="L19" s="341">
        <v>3.4</v>
      </c>
      <c r="M19" s="341">
        <v>7.9</v>
      </c>
      <c r="N19" s="341">
        <v>25.6</v>
      </c>
      <c r="O19" s="341">
        <v>26.4</v>
      </c>
      <c r="P19" s="341">
        <v>12.8</v>
      </c>
      <c r="Q19" s="341">
        <v>4.2</v>
      </c>
      <c r="R19" s="341"/>
      <c r="S19" s="345"/>
      <c r="T19" s="575">
        <f t="shared" si="1"/>
        <v>100</v>
      </c>
      <c r="U19" s="217"/>
      <c r="V19" s="218"/>
      <c r="W19" s="218"/>
      <c r="X19" s="218"/>
      <c r="Y19" s="218"/>
      <c r="Z19" s="218"/>
      <c r="AA19" s="218"/>
      <c r="AB19" s="218"/>
      <c r="AC19" s="218"/>
      <c r="AD19" s="218"/>
      <c r="AE19" s="495"/>
    </row>
    <row r="20" spans="2:31">
      <c r="B20" s="199" t="s">
        <v>170</v>
      </c>
      <c r="C20" s="197" t="s">
        <v>414</v>
      </c>
      <c r="D20" s="210" t="s">
        <v>169</v>
      </c>
      <c r="E20" s="205" t="s">
        <v>336</v>
      </c>
      <c r="F20" s="571">
        <v>17965.501953125</v>
      </c>
      <c r="G20" s="572">
        <v>96777</v>
      </c>
      <c r="H20" s="577">
        <f t="shared" si="0"/>
        <v>1738.6473825175781</v>
      </c>
      <c r="I20" s="573">
        <v>30585</v>
      </c>
      <c r="J20" s="219">
        <v>2012</v>
      </c>
      <c r="K20" s="340">
        <v>46</v>
      </c>
      <c r="L20" s="341">
        <v>7</v>
      </c>
      <c r="M20" s="341">
        <v>7</v>
      </c>
      <c r="N20" s="341">
        <v>12</v>
      </c>
      <c r="O20" s="341">
        <v>15</v>
      </c>
      <c r="P20" s="341">
        <v>13</v>
      </c>
      <c r="Q20" s="341"/>
      <c r="R20" s="341"/>
      <c r="S20" s="345"/>
      <c r="T20" s="575">
        <f t="shared" si="1"/>
        <v>100</v>
      </c>
      <c r="U20" s="217"/>
      <c r="V20" s="218">
        <v>0.08</v>
      </c>
      <c r="W20" s="218">
        <v>98.68</v>
      </c>
      <c r="X20" s="218"/>
      <c r="Y20" s="218"/>
      <c r="Z20" s="218"/>
      <c r="AA20" s="218"/>
      <c r="AB20" s="218"/>
      <c r="AC20" s="218"/>
      <c r="AD20" s="218">
        <v>1.1399999999999999</v>
      </c>
      <c r="AE20" s="495">
        <v>0.1</v>
      </c>
    </row>
    <row r="21" spans="2:31">
      <c r="B21" s="199" t="s">
        <v>172</v>
      </c>
      <c r="C21" s="197" t="s">
        <v>272</v>
      </c>
      <c r="D21" s="210" t="s">
        <v>171</v>
      </c>
      <c r="E21" s="205" t="s">
        <v>336</v>
      </c>
      <c r="F21" s="217">
        <v>47784.1796875</v>
      </c>
      <c r="G21" s="218">
        <v>23789338</v>
      </c>
      <c r="H21" s="360">
        <f t="shared" si="0"/>
        <v>1136754.0016386718</v>
      </c>
      <c r="I21" s="219">
        <v>13345000</v>
      </c>
      <c r="J21" s="219">
        <v>2015</v>
      </c>
      <c r="K21" s="340">
        <v>48.44</v>
      </c>
      <c r="L21" s="341">
        <v>3.81</v>
      </c>
      <c r="M21" s="341">
        <v>19.38</v>
      </c>
      <c r="N21" s="341">
        <v>3.46</v>
      </c>
      <c r="O21" s="341">
        <v>17.3</v>
      </c>
      <c r="P21" s="341">
        <v>7.61</v>
      </c>
      <c r="Q21" s="341"/>
      <c r="R21" s="341"/>
      <c r="S21" s="345"/>
      <c r="T21" s="575">
        <f t="shared" si="1"/>
        <v>99.999999999999986</v>
      </c>
      <c r="U21" s="217"/>
      <c r="V21" s="218"/>
      <c r="W21" s="218"/>
      <c r="X21" s="218">
        <v>9.77</v>
      </c>
      <c r="Y21" s="218">
        <v>48.87</v>
      </c>
      <c r="Z21" s="218"/>
      <c r="AA21" s="218"/>
      <c r="AB21" s="218">
        <v>42.1</v>
      </c>
      <c r="AC21" s="218"/>
      <c r="AD21" s="218"/>
      <c r="AE21" s="495"/>
    </row>
    <row r="22" spans="2:31">
      <c r="B22" s="199" t="s">
        <v>174</v>
      </c>
      <c r="C22" s="197" t="s">
        <v>276</v>
      </c>
      <c r="D22" s="210" t="s">
        <v>173</v>
      </c>
      <c r="E22" s="205" t="s">
        <v>336</v>
      </c>
      <c r="F22" s="217">
        <v>56029.61328125</v>
      </c>
      <c r="G22" s="218">
        <v>8877067</v>
      </c>
      <c r="H22" s="360">
        <f t="shared" si="0"/>
        <v>497378.63108174608</v>
      </c>
      <c r="I22" s="219">
        <v>5219715.5</v>
      </c>
      <c r="J22" s="219">
        <v>2019</v>
      </c>
      <c r="K22" s="340">
        <v>31.4</v>
      </c>
      <c r="L22" s="341">
        <v>7</v>
      </c>
      <c r="M22" s="341">
        <v>4.4000000000000004</v>
      </c>
      <c r="N22" s="341">
        <v>18.5</v>
      </c>
      <c r="O22" s="341">
        <v>19.7</v>
      </c>
      <c r="P22" s="341">
        <v>11.1</v>
      </c>
      <c r="Q22" s="341"/>
      <c r="R22" s="341">
        <v>7.9</v>
      </c>
      <c r="S22" s="345"/>
      <c r="T22" s="575">
        <f t="shared" si="1"/>
        <v>100</v>
      </c>
      <c r="U22" s="217"/>
      <c r="V22" s="218">
        <v>31.24</v>
      </c>
      <c r="W22" s="218"/>
      <c r="X22" s="218">
        <v>37.9</v>
      </c>
      <c r="Y22" s="218">
        <v>2.98</v>
      </c>
      <c r="Z22" s="218"/>
      <c r="AA22" s="218"/>
      <c r="AB22" s="218">
        <v>25.66</v>
      </c>
      <c r="AC22" s="218"/>
      <c r="AD22" s="218">
        <v>2.2200000000000002</v>
      </c>
      <c r="AE22" s="495"/>
    </row>
    <row r="23" spans="2:31">
      <c r="B23" s="199" t="s">
        <v>176</v>
      </c>
      <c r="C23" s="197" t="s">
        <v>276</v>
      </c>
      <c r="D23" s="210" t="s">
        <v>175</v>
      </c>
      <c r="E23" s="205" t="s">
        <v>644</v>
      </c>
      <c r="F23" s="217">
        <v>14853.91015625</v>
      </c>
      <c r="G23" s="218">
        <v>9649341</v>
      </c>
      <c r="H23" s="360">
        <f t="shared" si="0"/>
        <v>143330.44428101953</v>
      </c>
      <c r="I23" s="219">
        <v>2930349</v>
      </c>
      <c r="J23" s="219">
        <v>2015</v>
      </c>
      <c r="K23" s="340">
        <v>45.19</v>
      </c>
      <c r="L23" s="341">
        <v>5.28</v>
      </c>
      <c r="M23" s="341">
        <v>3.49</v>
      </c>
      <c r="N23" s="341">
        <v>13.729999999999899</v>
      </c>
      <c r="O23" s="341">
        <v>10.93</v>
      </c>
      <c r="P23" s="341">
        <v>7.87</v>
      </c>
      <c r="Q23" s="341">
        <v>3.09</v>
      </c>
      <c r="R23" s="341"/>
      <c r="S23" s="345">
        <v>10.42</v>
      </c>
      <c r="T23" s="575">
        <f t="shared" si="1"/>
        <v>99.999999999999901</v>
      </c>
      <c r="U23" s="217"/>
      <c r="V23" s="218"/>
      <c r="W23" s="218"/>
      <c r="X23" s="218"/>
      <c r="Y23" s="218"/>
      <c r="Z23" s="218">
        <v>100</v>
      </c>
      <c r="AA23" s="218"/>
      <c r="AB23" s="218"/>
      <c r="AC23" s="218"/>
      <c r="AD23" s="218"/>
      <c r="AE23" s="495"/>
    </row>
    <row r="24" spans="2:31">
      <c r="B24" s="199" t="s">
        <v>178</v>
      </c>
      <c r="C24" s="197" t="s">
        <v>580</v>
      </c>
      <c r="D24" s="210" t="s">
        <v>177</v>
      </c>
      <c r="E24" s="205" t="s">
        <v>418</v>
      </c>
      <c r="F24" s="217">
        <v>839.77850341796795</v>
      </c>
      <c r="G24" s="218">
        <v>6741569</v>
      </c>
      <c r="H24" s="360">
        <f t="shared" si="0"/>
        <v>5661.4247255089667</v>
      </c>
      <c r="I24" s="219">
        <v>1872016</v>
      </c>
      <c r="J24" s="219">
        <v>2002</v>
      </c>
      <c r="K24" s="340">
        <v>81</v>
      </c>
      <c r="L24" s="341">
        <v>2.9</v>
      </c>
      <c r="M24" s="341">
        <v>2.1</v>
      </c>
      <c r="N24" s="341">
        <v>3.2</v>
      </c>
      <c r="O24" s="341">
        <v>7.3</v>
      </c>
      <c r="P24" s="341">
        <v>3.5</v>
      </c>
      <c r="Q24" s="341"/>
      <c r="R24" s="341"/>
      <c r="S24" s="345"/>
      <c r="T24" s="575">
        <f t="shared" si="1"/>
        <v>100</v>
      </c>
      <c r="U24" s="217"/>
      <c r="V24" s="218"/>
      <c r="W24" s="218"/>
      <c r="X24" s="218"/>
      <c r="Y24" s="218"/>
      <c r="Z24" s="218"/>
      <c r="AA24" s="218"/>
      <c r="AB24" s="218"/>
      <c r="AC24" s="218"/>
      <c r="AD24" s="218"/>
      <c r="AE24" s="495"/>
    </row>
    <row r="25" spans="2:31">
      <c r="B25" s="199" t="s">
        <v>180</v>
      </c>
      <c r="C25" s="197" t="s">
        <v>276</v>
      </c>
      <c r="D25" s="210" t="s">
        <v>179</v>
      </c>
      <c r="E25" s="205" t="s">
        <v>336</v>
      </c>
      <c r="F25" s="217">
        <v>51914.9140625</v>
      </c>
      <c r="G25" s="218">
        <v>11484055</v>
      </c>
      <c r="H25" s="360">
        <f t="shared" si="0"/>
        <v>596193.72841402341</v>
      </c>
      <c r="I25" s="219">
        <v>4765883</v>
      </c>
      <c r="J25" s="219">
        <v>2019</v>
      </c>
      <c r="K25" s="340">
        <v>14.18</v>
      </c>
      <c r="L25" s="341">
        <v>3.1</v>
      </c>
      <c r="M25" s="341">
        <v>1.91</v>
      </c>
      <c r="N25" s="341">
        <v>40.14</v>
      </c>
      <c r="O25" s="341">
        <v>18.38</v>
      </c>
      <c r="P25" s="341">
        <v>13.94</v>
      </c>
      <c r="Q25" s="341"/>
      <c r="R25" s="341">
        <v>2.37</v>
      </c>
      <c r="S25" s="345">
        <v>5.84</v>
      </c>
      <c r="T25" s="575">
        <f t="shared" si="1"/>
        <v>99.86</v>
      </c>
      <c r="U25" s="217"/>
      <c r="V25" s="218">
        <v>19.137</v>
      </c>
      <c r="W25" s="218"/>
      <c r="X25" s="218">
        <v>43.39</v>
      </c>
      <c r="Y25" s="218">
        <v>0.91</v>
      </c>
      <c r="Z25" s="218"/>
      <c r="AA25" s="218"/>
      <c r="AB25" s="218">
        <v>34.302999999999997</v>
      </c>
      <c r="AC25" s="218"/>
      <c r="AD25" s="218">
        <v>2.2599999999999998</v>
      </c>
      <c r="AE25" s="495"/>
    </row>
    <row r="26" spans="2:31">
      <c r="B26" s="199" t="s">
        <v>182</v>
      </c>
      <c r="C26" s="197" t="s">
        <v>580</v>
      </c>
      <c r="D26" s="210" t="s">
        <v>181</v>
      </c>
      <c r="E26" s="205" t="s">
        <v>418</v>
      </c>
      <c r="F26" s="217">
        <v>2227.35229492187</v>
      </c>
      <c r="G26" s="218">
        <v>5521763</v>
      </c>
      <c r="H26" s="360">
        <f t="shared" si="0"/>
        <v>12298.911490064671</v>
      </c>
      <c r="I26" s="219">
        <v>685936.01</v>
      </c>
      <c r="J26" s="219">
        <v>1993</v>
      </c>
      <c r="K26" s="340">
        <v>52.1</v>
      </c>
      <c r="L26" s="341">
        <v>1.6</v>
      </c>
      <c r="M26" s="341">
        <v>1.6</v>
      </c>
      <c r="N26" s="341">
        <v>34.299999999999997</v>
      </c>
      <c r="O26" s="341">
        <v>3.1</v>
      </c>
      <c r="P26" s="341">
        <v>7.3</v>
      </c>
      <c r="Q26" s="341"/>
      <c r="R26" s="341"/>
      <c r="S26" s="345"/>
      <c r="T26" s="575">
        <f t="shared" si="1"/>
        <v>99.999999999999986</v>
      </c>
      <c r="U26" s="217"/>
      <c r="V26" s="218"/>
      <c r="W26" s="218"/>
      <c r="X26" s="218"/>
      <c r="Y26" s="218"/>
      <c r="Z26" s="218"/>
      <c r="AA26" s="218"/>
      <c r="AB26" s="218">
        <v>25</v>
      </c>
      <c r="AC26" s="218"/>
      <c r="AD26" s="218">
        <v>75</v>
      </c>
      <c r="AE26" s="495"/>
    </row>
    <row r="27" spans="2:31">
      <c r="B27" s="199" t="s">
        <v>184</v>
      </c>
      <c r="C27" s="197" t="s">
        <v>580</v>
      </c>
      <c r="D27" s="210" t="s">
        <v>183</v>
      </c>
      <c r="E27" s="205" t="s">
        <v>418</v>
      </c>
      <c r="F27" s="217">
        <v>1925.33117675781</v>
      </c>
      <c r="G27" s="218">
        <v>18110624</v>
      </c>
      <c r="H27" s="360">
        <f t="shared" si="0"/>
        <v>34868.949017738232</v>
      </c>
      <c r="I27" s="219">
        <v>2575251.11</v>
      </c>
      <c r="J27" s="219">
        <v>2015</v>
      </c>
      <c r="K27" s="340">
        <v>21</v>
      </c>
      <c r="L27" s="341">
        <v>1</v>
      </c>
      <c r="M27" s="341">
        <v>1</v>
      </c>
      <c r="N27" s="341">
        <v>61</v>
      </c>
      <c r="O27" s="341">
        <v>7</v>
      </c>
      <c r="P27" s="341">
        <v>9</v>
      </c>
      <c r="Q27" s="341"/>
      <c r="R27" s="341"/>
      <c r="S27" s="345"/>
      <c r="T27" s="575">
        <f t="shared" si="1"/>
        <v>100</v>
      </c>
      <c r="U27" s="217"/>
      <c r="V27" s="218"/>
      <c r="W27" s="218"/>
      <c r="X27" s="218"/>
      <c r="Y27" s="218">
        <v>17</v>
      </c>
      <c r="Z27" s="218">
        <v>59</v>
      </c>
      <c r="AA27" s="218"/>
      <c r="AB27" s="218">
        <v>12</v>
      </c>
      <c r="AC27" s="218"/>
      <c r="AD27" s="218">
        <v>12</v>
      </c>
      <c r="AE27" s="495"/>
    </row>
    <row r="28" spans="2:31">
      <c r="B28" s="199" t="s">
        <v>186</v>
      </c>
      <c r="C28" s="197" t="s">
        <v>554</v>
      </c>
      <c r="D28" s="210" t="s">
        <v>185</v>
      </c>
      <c r="E28" s="205" t="s">
        <v>424</v>
      </c>
      <c r="F28" s="217">
        <v>3195.73706054687</v>
      </c>
      <c r="G28" s="218">
        <v>155727056</v>
      </c>
      <c r="H28" s="360">
        <f t="shared" si="0"/>
        <v>497662.72418905777</v>
      </c>
      <c r="I28" s="219">
        <v>14778497.33</v>
      </c>
      <c r="J28" s="219">
        <v>2012</v>
      </c>
      <c r="K28" s="340">
        <v>80.579999999999899</v>
      </c>
      <c r="L28" s="341">
        <v>0.44</v>
      </c>
      <c r="M28" s="341">
        <v>0.5</v>
      </c>
      <c r="N28" s="341">
        <v>8.59</v>
      </c>
      <c r="O28" s="341">
        <v>3.04</v>
      </c>
      <c r="P28" s="341">
        <v>4.67</v>
      </c>
      <c r="Q28" s="341">
        <v>1.08</v>
      </c>
      <c r="R28" s="341"/>
      <c r="S28" s="345">
        <v>1.1000000000000001</v>
      </c>
      <c r="T28" s="575">
        <f t="shared" si="1"/>
        <v>99.999999999999901</v>
      </c>
      <c r="U28" s="217"/>
      <c r="V28" s="218">
        <v>5.25</v>
      </c>
      <c r="W28" s="218"/>
      <c r="X28" s="218"/>
      <c r="Y28" s="218"/>
      <c r="Z28" s="218"/>
      <c r="AA28" s="218"/>
      <c r="AB28" s="218"/>
      <c r="AC28" s="218"/>
      <c r="AD28" s="218">
        <v>94.75</v>
      </c>
      <c r="AE28" s="495"/>
    </row>
    <row r="29" spans="2:31">
      <c r="B29" s="199" t="s">
        <v>188</v>
      </c>
      <c r="C29" s="197" t="s">
        <v>276</v>
      </c>
      <c r="D29" s="210" t="s">
        <v>187</v>
      </c>
      <c r="E29" s="205" t="s">
        <v>644</v>
      </c>
      <c r="F29" s="217">
        <v>22279.361328125</v>
      </c>
      <c r="G29" s="218">
        <v>7025037</v>
      </c>
      <c r="H29" s="360">
        <f t="shared" si="0"/>
        <v>156513.33766644727</v>
      </c>
      <c r="I29" s="219">
        <v>2859190</v>
      </c>
      <c r="J29" s="219">
        <v>2018</v>
      </c>
      <c r="K29" s="340">
        <v>24.35</v>
      </c>
      <c r="L29" s="341">
        <v>5.83</v>
      </c>
      <c r="M29" s="341">
        <v>1.98</v>
      </c>
      <c r="N29" s="341">
        <v>17.93</v>
      </c>
      <c r="O29" s="341">
        <v>14.18</v>
      </c>
      <c r="P29" s="341">
        <v>12.15</v>
      </c>
      <c r="Q29" s="341">
        <v>1.96</v>
      </c>
      <c r="R29" s="341">
        <v>2.48</v>
      </c>
      <c r="S29" s="345">
        <v>19.18</v>
      </c>
      <c r="T29" s="575">
        <f t="shared" si="1"/>
        <v>100.03999999999999</v>
      </c>
      <c r="U29" s="217"/>
      <c r="V29" s="218">
        <v>10.32</v>
      </c>
      <c r="W29" s="218"/>
      <c r="X29" s="218">
        <v>2.75</v>
      </c>
      <c r="Y29" s="218">
        <v>66.22</v>
      </c>
      <c r="Z29" s="218"/>
      <c r="AA29" s="218"/>
      <c r="AB29" s="218">
        <v>19.03</v>
      </c>
      <c r="AC29" s="218"/>
      <c r="AD29" s="218">
        <v>1.68</v>
      </c>
      <c r="AE29" s="495"/>
    </row>
    <row r="30" spans="2:31">
      <c r="B30" s="199" t="s">
        <v>190</v>
      </c>
      <c r="C30" s="197" t="s">
        <v>452</v>
      </c>
      <c r="D30" s="210" t="s">
        <v>189</v>
      </c>
      <c r="E30" s="205" t="s">
        <v>336</v>
      </c>
      <c r="F30" s="217">
        <v>47937.77734375</v>
      </c>
      <c r="G30" s="218">
        <v>1425171</v>
      </c>
      <c r="H30" s="360">
        <f t="shared" si="0"/>
        <v>68319.530074769529</v>
      </c>
      <c r="I30" s="219">
        <v>951942.96944999998</v>
      </c>
      <c r="J30" s="219">
        <v>2016</v>
      </c>
      <c r="K30" s="340">
        <v>59.1</v>
      </c>
      <c r="L30" s="341">
        <v>3.4</v>
      </c>
      <c r="M30" s="341">
        <v>2.1</v>
      </c>
      <c r="N30" s="341">
        <v>15.2</v>
      </c>
      <c r="O30" s="341">
        <v>12.8</v>
      </c>
      <c r="P30" s="341">
        <v>7.4</v>
      </c>
      <c r="Q30" s="341"/>
      <c r="R30" s="341"/>
      <c r="S30" s="345"/>
      <c r="T30" s="575">
        <f t="shared" si="1"/>
        <v>100</v>
      </c>
      <c r="U30" s="217"/>
      <c r="V30" s="218"/>
      <c r="W30" s="218"/>
      <c r="X30" s="218"/>
      <c r="Y30" s="218">
        <v>92</v>
      </c>
      <c r="Z30" s="218"/>
      <c r="AA30" s="218"/>
      <c r="AB30" s="218">
        <v>8</v>
      </c>
      <c r="AC30" s="218"/>
      <c r="AD30" s="218"/>
      <c r="AE30" s="495"/>
    </row>
    <row r="31" spans="2:31">
      <c r="B31" s="199" t="s">
        <v>192</v>
      </c>
      <c r="C31" s="197" t="s">
        <v>414</v>
      </c>
      <c r="D31" s="210" t="s">
        <v>191</v>
      </c>
      <c r="E31" s="205" t="s">
        <v>336</v>
      </c>
      <c r="F31" s="571">
        <v>35400.08203125</v>
      </c>
      <c r="G31" s="572">
        <v>386838</v>
      </c>
      <c r="H31" s="577">
        <f t="shared" si="0"/>
        <v>13694.096932804687</v>
      </c>
      <c r="I31" s="573">
        <v>264000</v>
      </c>
      <c r="J31" s="219">
        <v>2015</v>
      </c>
      <c r="K31" s="340">
        <v>46</v>
      </c>
      <c r="L31" s="341">
        <v>7</v>
      </c>
      <c r="M31" s="341">
        <v>7</v>
      </c>
      <c r="N31" s="341">
        <v>12</v>
      </c>
      <c r="O31" s="341">
        <v>15</v>
      </c>
      <c r="P31" s="341">
        <v>13</v>
      </c>
      <c r="Q31" s="341"/>
      <c r="R31" s="341"/>
      <c r="S31" s="345"/>
      <c r="T31" s="575">
        <f t="shared" si="1"/>
        <v>100</v>
      </c>
      <c r="U31" s="217"/>
      <c r="V31" s="218"/>
      <c r="W31" s="218"/>
      <c r="X31" s="218"/>
      <c r="Y31" s="218"/>
      <c r="Z31" s="218"/>
      <c r="AA31" s="218"/>
      <c r="AB31" s="218"/>
      <c r="AC31" s="218"/>
      <c r="AD31" s="218"/>
      <c r="AE31" s="495"/>
    </row>
    <row r="32" spans="2:31">
      <c r="B32" s="199" t="s">
        <v>194</v>
      </c>
      <c r="C32" s="197" t="s">
        <v>276</v>
      </c>
      <c r="D32" s="210" t="s">
        <v>193</v>
      </c>
      <c r="E32" s="205" t="s">
        <v>644</v>
      </c>
      <c r="F32" s="217">
        <v>12671.0078125</v>
      </c>
      <c r="G32" s="218">
        <v>3535961</v>
      </c>
      <c r="H32" s="360">
        <f t="shared" si="0"/>
        <v>44804.189455695312</v>
      </c>
      <c r="I32" s="219">
        <v>1248718</v>
      </c>
      <c r="J32" s="219">
        <v>2015</v>
      </c>
      <c r="K32" s="340"/>
      <c r="L32" s="341"/>
      <c r="M32" s="341"/>
      <c r="N32" s="341">
        <v>92.7</v>
      </c>
      <c r="O32" s="341">
        <v>4.9000000000000004</v>
      </c>
      <c r="P32" s="341"/>
      <c r="Q32" s="341"/>
      <c r="R32" s="341"/>
      <c r="S32" s="345">
        <v>2.4</v>
      </c>
      <c r="T32" s="575">
        <f t="shared" si="1"/>
        <v>100.00000000000001</v>
      </c>
      <c r="U32" s="217"/>
      <c r="V32" s="218"/>
      <c r="W32" s="218">
        <v>8.5500000000000007</v>
      </c>
      <c r="X32" s="218"/>
      <c r="Y32" s="218"/>
      <c r="Z32" s="218">
        <v>41.75</v>
      </c>
      <c r="AA32" s="218">
        <v>2.5000000000000001E-2</v>
      </c>
      <c r="AB32" s="634">
        <v>9.7000000000000005E-4</v>
      </c>
      <c r="AC32" s="218">
        <v>24.12</v>
      </c>
      <c r="AD32" s="218">
        <v>25.554029999999901</v>
      </c>
      <c r="AE32" s="495"/>
    </row>
    <row r="33" spans="2:31">
      <c r="B33" s="199" t="s">
        <v>196</v>
      </c>
      <c r="C33" s="197" t="s">
        <v>276</v>
      </c>
      <c r="D33" s="210" t="s">
        <v>195</v>
      </c>
      <c r="E33" s="205" t="s">
        <v>644</v>
      </c>
      <c r="F33" s="217">
        <v>18307.51953125</v>
      </c>
      <c r="G33" s="218">
        <v>9489616</v>
      </c>
      <c r="H33" s="360">
        <f t="shared" si="0"/>
        <v>173731.3302640625</v>
      </c>
      <c r="I33" s="219">
        <v>4280000</v>
      </c>
      <c r="J33" s="219">
        <v>2015</v>
      </c>
      <c r="K33" s="340">
        <v>30</v>
      </c>
      <c r="L33" s="341">
        <v>8</v>
      </c>
      <c r="M33" s="341">
        <v>2</v>
      </c>
      <c r="N33" s="341">
        <v>35</v>
      </c>
      <c r="O33" s="341">
        <v>5</v>
      </c>
      <c r="P33" s="341">
        <v>12</v>
      </c>
      <c r="Q33" s="341">
        <v>6</v>
      </c>
      <c r="R33" s="341">
        <v>2</v>
      </c>
      <c r="S33" s="345"/>
      <c r="T33" s="575">
        <f t="shared" si="1"/>
        <v>100</v>
      </c>
      <c r="U33" s="217"/>
      <c r="V33" s="218"/>
      <c r="W33" s="218">
        <v>76.900000000000006</v>
      </c>
      <c r="X33" s="218"/>
      <c r="Y33" s="218"/>
      <c r="Z33" s="218">
        <v>7.1</v>
      </c>
      <c r="AA33" s="218"/>
      <c r="AB33" s="218">
        <v>16</v>
      </c>
      <c r="AC33" s="218"/>
      <c r="AD33" s="218"/>
      <c r="AE33" s="495"/>
    </row>
    <row r="34" spans="2:31">
      <c r="B34" s="199" t="s">
        <v>198</v>
      </c>
      <c r="C34" s="197" t="s">
        <v>414</v>
      </c>
      <c r="D34" s="210" t="s">
        <v>197</v>
      </c>
      <c r="E34" s="205" t="s">
        <v>644</v>
      </c>
      <c r="F34" s="571">
        <v>7259.0244140625</v>
      </c>
      <c r="G34" s="572">
        <v>359288</v>
      </c>
      <c r="H34" s="577">
        <f t="shared" si="0"/>
        <v>2608.0803636796877</v>
      </c>
      <c r="I34" s="573">
        <v>101378.8303</v>
      </c>
      <c r="J34" s="219">
        <v>2015</v>
      </c>
      <c r="K34" s="340">
        <v>47</v>
      </c>
      <c r="L34" s="341">
        <v>8</v>
      </c>
      <c r="M34" s="341">
        <v>5</v>
      </c>
      <c r="N34" s="341">
        <v>5</v>
      </c>
      <c r="O34" s="341">
        <v>16</v>
      </c>
      <c r="P34" s="341">
        <v>19</v>
      </c>
      <c r="Q34" s="341"/>
      <c r="R34" s="341"/>
      <c r="S34" s="345"/>
      <c r="T34" s="575">
        <f t="shared" si="1"/>
        <v>100</v>
      </c>
      <c r="U34" s="217"/>
      <c r="V34" s="218"/>
      <c r="W34" s="218"/>
      <c r="X34" s="218"/>
      <c r="Y34" s="218"/>
      <c r="Z34" s="218">
        <v>66</v>
      </c>
      <c r="AA34" s="218"/>
      <c r="AB34" s="218"/>
      <c r="AC34" s="218">
        <v>34</v>
      </c>
      <c r="AD34" s="218"/>
      <c r="AE34" s="495"/>
    </row>
    <row r="35" spans="2:31">
      <c r="B35" s="199" t="s">
        <v>200</v>
      </c>
      <c r="C35" s="197" t="s">
        <v>486</v>
      </c>
      <c r="D35" s="210" t="s">
        <v>199</v>
      </c>
      <c r="E35" s="205" t="s">
        <v>336</v>
      </c>
      <c r="F35" s="217">
        <v>80982.3671875</v>
      </c>
      <c r="G35" s="218">
        <v>64798</v>
      </c>
      <c r="H35" s="360">
        <f t="shared" si="0"/>
        <v>5247.4954290156247</v>
      </c>
      <c r="I35" s="219">
        <v>82000</v>
      </c>
      <c r="J35" s="219">
        <v>2012</v>
      </c>
      <c r="K35" s="340">
        <v>17</v>
      </c>
      <c r="L35" s="341">
        <v>9</v>
      </c>
      <c r="M35" s="341">
        <v>6</v>
      </c>
      <c r="N35" s="341">
        <v>26</v>
      </c>
      <c r="O35" s="341">
        <v>29</v>
      </c>
      <c r="P35" s="341">
        <v>13</v>
      </c>
      <c r="Q35" s="341"/>
      <c r="R35" s="341"/>
      <c r="S35" s="345"/>
      <c r="T35" s="575">
        <f t="shared" si="1"/>
        <v>100</v>
      </c>
      <c r="U35" s="217"/>
      <c r="V35" s="218">
        <v>18.3</v>
      </c>
      <c r="W35" s="218">
        <v>12.2</v>
      </c>
      <c r="X35" s="218">
        <v>67.599999999999994</v>
      </c>
      <c r="Y35" s="218"/>
      <c r="Z35" s="218"/>
      <c r="AA35" s="218"/>
      <c r="AB35" s="218">
        <v>2</v>
      </c>
      <c r="AC35" s="218"/>
      <c r="AD35" s="218"/>
      <c r="AE35" s="495"/>
    </row>
    <row r="36" spans="2:31">
      <c r="B36" s="199" t="s">
        <v>202</v>
      </c>
      <c r="C36" s="197" t="s">
        <v>414</v>
      </c>
      <c r="D36" s="210" t="s">
        <v>201</v>
      </c>
      <c r="E36" s="205" t="s">
        <v>424</v>
      </c>
      <c r="F36" s="571">
        <v>7984.41357421875</v>
      </c>
      <c r="G36" s="572">
        <v>10724705</v>
      </c>
      <c r="H36" s="577">
        <f t="shared" si="0"/>
        <v>85630.480181491701</v>
      </c>
      <c r="I36" s="573">
        <v>2219052</v>
      </c>
      <c r="J36" s="219">
        <v>2015</v>
      </c>
      <c r="K36" s="340">
        <v>55.196911196911103</v>
      </c>
      <c r="L36" s="341">
        <v>2.9034749034748999</v>
      </c>
      <c r="M36" s="341">
        <v>2.5019305019305</v>
      </c>
      <c r="N36" s="341">
        <v>22.702702702702702</v>
      </c>
      <c r="O36" s="341">
        <v>6.5019305019304996</v>
      </c>
      <c r="P36" s="341">
        <v>10.1930501930501</v>
      </c>
      <c r="Q36" s="341"/>
      <c r="R36" s="341"/>
      <c r="S36" s="345"/>
      <c r="T36" s="575">
        <f t="shared" si="1"/>
        <v>99.999999999999815</v>
      </c>
      <c r="U36" s="217"/>
      <c r="V36" s="218">
        <v>0.4</v>
      </c>
      <c r="W36" s="218">
        <v>0.04</v>
      </c>
      <c r="X36" s="218"/>
      <c r="Y36" s="218"/>
      <c r="Z36" s="218">
        <v>55.52</v>
      </c>
      <c r="AA36" s="218"/>
      <c r="AB36" s="218">
        <v>12.11</v>
      </c>
      <c r="AC36" s="218">
        <v>31.93</v>
      </c>
      <c r="AD36" s="218"/>
      <c r="AE36" s="495"/>
    </row>
    <row r="37" spans="2:31">
      <c r="B37" s="199" t="s">
        <v>204</v>
      </c>
      <c r="C37" s="197" t="s">
        <v>414</v>
      </c>
      <c r="D37" s="210" t="s">
        <v>203</v>
      </c>
      <c r="E37" s="205" t="s">
        <v>644</v>
      </c>
      <c r="F37" s="571">
        <v>14596.24609375</v>
      </c>
      <c r="G37" s="572">
        <v>208494896</v>
      </c>
      <c r="H37" s="577">
        <f t="shared" si="0"/>
        <v>3043242.8113068123</v>
      </c>
      <c r="I37" s="573">
        <v>79069584</v>
      </c>
      <c r="J37" s="219">
        <v>2018</v>
      </c>
      <c r="K37" s="340">
        <v>51.4</v>
      </c>
      <c r="L37" s="341">
        <v>2.4</v>
      </c>
      <c r="M37" s="341">
        <v>2.9</v>
      </c>
      <c r="N37" s="341">
        <v>16.7</v>
      </c>
      <c r="O37" s="341">
        <v>13.1</v>
      </c>
      <c r="P37" s="341">
        <v>13.5</v>
      </c>
      <c r="Q37" s="341"/>
      <c r="R37" s="341"/>
      <c r="S37" s="345"/>
      <c r="T37" s="575">
        <f t="shared" si="1"/>
        <v>99.999999999999986</v>
      </c>
      <c r="U37" s="217"/>
      <c r="V37" s="218">
        <v>0.2</v>
      </c>
      <c r="W37" s="218">
        <v>21.885210000000001</v>
      </c>
      <c r="X37" s="218"/>
      <c r="Y37" s="218"/>
      <c r="Z37" s="218">
        <v>15.61932</v>
      </c>
      <c r="AA37" s="218"/>
      <c r="AB37" s="218">
        <v>1.4</v>
      </c>
      <c r="AC37" s="218">
        <v>53.30547</v>
      </c>
      <c r="AD37" s="218">
        <v>7.5899999999999803</v>
      </c>
      <c r="AE37" s="495"/>
    </row>
    <row r="38" spans="2:31">
      <c r="B38" s="199" t="s">
        <v>206</v>
      </c>
      <c r="C38" s="197" t="s">
        <v>414</v>
      </c>
      <c r="D38" s="210" t="s">
        <v>205</v>
      </c>
      <c r="E38" s="205" t="s">
        <v>336</v>
      </c>
      <c r="F38" s="571">
        <v>15444.74609375</v>
      </c>
      <c r="G38" s="572">
        <v>280601</v>
      </c>
      <c r="H38" s="577">
        <f t="shared" si="0"/>
        <v>4333.8111986523436</v>
      </c>
      <c r="I38" s="573">
        <v>174815.444444444</v>
      </c>
      <c r="J38" s="219">
        <v>2011</v>
      </c>
      <c r="K38" s="340">
        <v>18.3</v>
      </c>
      <c r="L38" s="341">
        <v>3.7</v>
      </c>
      <c r="M38" s="341">
        <v>4.9000000000000004</v>
      </c>
      <c r="N38" s="341">
        <v>5.7</v>
      </c>
      <c r="O38" s="341">
        <v>19.7</v>
      </c>
      <c r="P38" s="341">
        <v>17.100000000000001</v>
      </c>
      <c r="Q38" s="341">
        <v>12.1</v>
      </c>
      <c r="R38" s="341"/>
      <c r="S38" s="345">
        <v>18.600000000000001</v>
      </c>
      <c r="T38" s="575">
        <f t="shared" si="1"/>
        <v>100.1</v>
      </c>
      <c r="U38" s="217"/>
      <c r="V38" s="218"/>
      <c r="W38" s="218">
        <v>90</v>
      </c>
      <c r="X38" s="218"/>
      <c r="Y38" s="218"/>
      <c r="Z38" s="218"/>
      <c r="AA38" s="218"/>
      <c r="AB38" s="218">
        <v>9</v>
      </c>
      <c r="AC38" s="218"/>
      <c r="AD38" s="218">
        <v>1</v>
      </c>
      <c r="AE38" s="495"/>
    </row>
    <row r="39" spans="2:31">
      <c r="B39" s="199" t="s">
        <v>208</v>
      </c>
      <c r="C39" s="197" t="s">
        <v>272</v>
      </c>
      <c r="D39" s="210" t="s">
        <v>207</v>
      </c>
      <c r="E39" s="205" t="s">
        <v>336</v>
      </c>
      <c r="F39" s="217">
        <v>60865.98828125</v>
      </c>
      <c r="G39" s="218">
        <v>423196</v>
      </c>
      <c r="H39" s="360">
        <f t="shared" si="0"/>
        <v>25758.242776671876</v>
      </c>
      <c r="I39" s="219">
        <v>216253.155999999</v>
      </c>
      <c r="J39" s="219">
        <v>2016</v>
      </c>
      <c r="K39" s="340">
        <v>36</v>
      </c>
      <c r="L39" s="341">
        <v>3</v>
      </c>
      <c r="M39" s="341">
        <v>4</v>
      </c>
      <c r="N39" s="341">
        <v>15</v>
      </c>
      <c r="O39" s="341">
        <v>18</v>
      </c>
      <c r="P39" s="341">
        <v>16</v>
      </c>
      <c r="Q39" s="341">
        <v>1</v>
      </c>
      <c r="R39" s="341">
        <v>1</v>
      </c>
      <c r="S39" s="345">
        <v>6</v>
      </c>
      <c r="T39" s="575">
        <f t="shared" si="1"/>
        <v>100</v>
      </c>
      <c r="U39" s="217"/>
      <c r="V39" s="218">
        <v>2</v>
      </c>
      <c r="W39" s="218"/>
      <c r="X39" s="218"/>
      <c r="Y39" s="218"/>
      <c r="Z39" s="218"/>
      <c r="AA39" s="218"/>
      <c r="AB39" s="218"/>
      <c r="AC39" s="218">
        <v>70</v>
      </c>
      <c r="AD39" s="218">
        <v>28</v>
      </c>
      <c r="AE39" s="495"/>
    </row>
    <row r="40" spans="2:31">
      <c r="B40" s="199" t="s">
        <v>210</v>
      </c>
      <c r="C40" s="197" t="s">
        <v>554</v>
      </c>
      <c r="D40" s="210" t="s">
        <v>209</v>
      </c>
      <c r="E40" s="205" t="s">
        <v>424</v>
      </c>
      <c r="F40" s="217">
        <v>6743.01611328125</v>
      </c>
      <c r="G40" s="218">
        <v>686958</v>
      </c>
      <c r="H40" s="360">
        <f t="shared" si="0"/>
        <v>4632.1688631474608</v>
      </c>
      <c r="I40" s="219">
        <v>111314.05</v>
      </c>
      <c r="J40" s="219">
        <v>2007</v>
      </c>
      <c r="K40" s="340">
        <v>58</v>
      </c>
      <c r="L40" s="341">
        <v>4</v>
      </c>
      <c r="M40" s="341">
        <v>1</v>
      </c>
      <c r="N40" s="341">
        <v>7</v>
      </c>
      <c r="O40" s="341">
        <v>17</v>
      </c>
      <c r="P40" s="341">
        <v>13</v>
      </c>
      <c r="Q40" s="341"/>
      <c r="R40" s="341"/>
      <c r="S40" s="345"/>
      <c r="T40" s="575">
        <f t="shared" si="1"/>
        <v>100</v>
      </c>
      <c r="U40" s="217"/>
      <c r="V40" s="218">
        <v>1.39</v>
      </c>
      <c r="W40" s="218">
        <v>98</v>
      </c>
      <c r="X40" s="218"/>
      <c r="Y40" s="218"/>
      <c r="Z40" s="218"/>
      <c r="AA40" s="218"/>
      <c r="AB40" s="218">
        <v>0.86</v>
      </c>
      <c r="AC40" s="218"/>
      <c r="AD40" s="218"/>
      <c r="AE40" s="495"/>
    </row>
    <row r="41" spans="2:31">
      <c r="B41" s="199" t="s">
        <v>212</v>
      </c>
      <c r="C41" s="197" t="s">
        <v>580</v>
      </c>
      <c r="D41" s="210" t="s">
        <v>211</v>
      </c>
      <c r="E41" s="205" t="s">
        <v>644</v>
      </c>
      <c r="F41" s="217">
        <v>14126.3896484375</v>
      </c>
      <c r="G41" s="218">
        <v>2014866</v>
      </c>
      <c r="H41" s="360">
        <f t="shared" si="0"/>
        <v>28462.78220538867</v>
      </c>
      <c r="I41" s="219">
        <v>210854.44261891599</v>
      </c>
      <c r="J41" s="219">
        <v>2010</v>
      </c>
      <c r="K41" s="340">
        <v>8.1</v>
      </c>
      <c r="L41" s="341"/>
      <c r="M41" s="341">
        <v>0.1</v>
      </c>
      <c r="N41" s="341">
        <v>91.9</v>
      </c>
      <c r="O41" s="341"/>
      <c r="P41" s="341"/>
      <c r="Q41" s="341"/>
      <c r="R41" s="341"/>
      <c r="S41" s="345"/>
      <c r="T41" s="575">
        <f t="shared" si="1"/>
        <v>100.10000000000001</v>
      </c>
      <c r="U41" s="217"/>
      <c r="V41" s="218"/>
      <c r="W41" s="218"/>
      <c r="X41" s="218"/>
      <c r="Y41" s="218"/>
      <c r="Z41" s="218"/>
      <c r="AA41" s="218"/>
      <c r="AB41" s="218">
        <v>1</v>
      </c>
      <c r="AC41" s="218"/>
      <c r="AD41" s="218">
        <v>99</v>
      </c>
      <c r="AE41" s="495"/>
    </row>
    <row r="42" spans="2:31">
      <c r="B42" s="199" t="s">
        <v>214</v>
      </c>
      <c r="C42" s="197" t="s">
        <v>580</v>
      </c>
      <c r="D42" s="210" t="s">
        <v>213</v>
      </c>
      <c r="E42" s="205" t="s">
        <v>418</v>
      </c>
      <c r="F42" s="217">
        <v>822.61047363281205</v>
      </c>
      <c r="G42" s="218">
        <v>4515392</v>
      </c>
      <c r="H42" s="360">
        <f t="shared" si="0"/>
        <v>3714.4087517578105</v>
      </c>
      <c r="I42" s="219">
        <v>1105983</v>
      </c>
      <c r="J42" s="219">
        <v>2014</v>
      </c>
      <c r="K42" s="340"/>
      <c r="L42" s="341"/>
      <c r="M42" s="341"/>
      <c r="N42" s="341"/>
      <c r="O42" s="341"/>
      <c r="P42" s="341"/>
      <c r="Q42" s="341"/>
      <c r="R42" s="341"/>
      <c r="S42" s="345"/>
      <c r="T42" s="575">
        <f t="shared" si="1"/>
        <v>0</v>
      </c>
      <c r="U42" s="217"/>
      <c r="V42" s="218"/>
      <c r="W42" s="218"/>
      <c r="X42" s="218"/>
      <c r="Y42" s="218"/>
      <c r="Z42" s="218"/>
      <c r="AA42" s="218"/>
      <c r="AB42" s="218"/>
      <c r="AC42" s="218"/>
      <c r="AD42" s="218"/>
      <c r="AE42" s="495"/>
    </row>
    <row r="43" spans="2:31">
      <c r="B43" s="199" t="s">
        <v>216</v>
      </c>
      <c r="C43" s="197" t="s">
        <v>486</v>
      </c>
      <c r="D43" s="210" t="s">
        <v>215</v>
      </c>
      <c r="E43" s="205" t="s">
        <v>336</v>
      </c>
      <c r="F43" s="217">
        <v>47672.078125</v>
      </c>
      <c r="G43" s="218">
        <v>35544564</v>
      </c>
      <c r="H43" s="360">
        <f t="shared" si="0"/>
        <v>1694483.2319270624</v>
      </c>
      <c r="I43" s="219">
        <v>25103034</v>
      </c>
      <c r="J43" s="219">
        <v>2014</v>
      </c>
      <c r="K43" s="340">
        <v>24</v>
      </c>
      <c r="L43" s="341">
        <v>6</v>
      </c>
      <c r="M43" s="341">
        <v>13</v>
      </c>
      <c r="N43" s="341">
        <v>8</v>
      </c>
      <c r="O43" s="341">
        <v>47</v>
      </c>
      <c r="P43" s="341">
        <v>3</v>
      </c>
      <c r="Q43" s="341"/>
      <c r="R43" s="341"/>
      <c r="S43" s="345"/>
      <c r="T43" s="575">
        <f t="shared" si="1"/>
        <v>101</v>
      </c>
      <c r="U43" s="217"/>
      <c r="V43" s="218">
        <v>4.08</v>
      </c>
      <c r="W43" s="218"/>
      <c r="X43" s="218">
        <v>3</v>
      </c>
      <c r="Y43" s="218">
        <v>72.33</v>
      </c>
      <c r="Z43" s="218"/>
      <c r="AA43" s="218"/>
      <c r="AB43" s="218">
        <v>20.59</v>
      </c>
      <c r="AC43" s="218"/>
      <c r="AD43" s="218"/>
      <c r="AE43" s="495"/>
    </row>
    <row r="44" spans="2:31">
      <c r="B44" s="199" t="s">
        <v>220</v>
      </c>
      <c r="C44" s="197" t="s">
        <v>276</v>
      </c>
      <c r="D44" s="210" t="s">
        <v>219</v>
      </c>
      <c r="E44" s="205" t="s">
        <v>336</v>
      </c>
      <c r="F44" s="217">
        <v>68394.2890625</v>
      </c>
      <c r="G44" s="218">
        <v>8574832</v>
      </c>
      <c r="H44" s="360">
        <f t="shared" si="0"/>
        <v>586469.538470375</v>
      </c>
      <c r="I44" s="219">
        <v>6079556</v>
      </c>
      <c r="J44" s="219">
        <v>2019</v>
      </c>
      <c r="K44" s="340">
        <v>29</v>
      </c>
      <c r="L44" s="341">
        <v>4</v>
      </c>
      <c r="M44" s="341">
        <v>3</v>
      </c>
      <c r="N44" s="341">
        <v>29</v>
      </c>
      <c r="O44" s="341">
        <v>20</v>
      </c>
      <c r="P44" s="341">
        <v>15</v>
      </c>
      <c r="Q44" s="341"/>
      <c r="R44" s="341"/>
      <c r="S44" s="345"/>
      <c r="T44" s="575">
        <f t="shared" si="1"/>
        <v>100</v>
      </c>
      <c r="U44" s="217"/>
      <c r="V44" s="218">
        <v>21</v>
      </c>
      <c r="W44" s="218"/>
      <c r="X44" s="218">
        <v>47</v>
      </c>
      <c r="Y44" s="218"/>
      <c r="Z44" s="218"/>
      <c r="AA44" s="218"/>
      <c r="AB44" s="218">
        <v>32</v>
      </c>
      <c r="AC44" s="218"/>
      <c r="AD44" s="218"/>
      <c r="AE44" s="495"/>
    </row>
    <row r="45" spans="2:31">
      <c r="B45" s="199" t="s">
        <v>222</v>
      </c>
      <c r="C45" s="197" t="s">
        <v>276</v>
      </c>
      <c r="D45" s="210" t="s">
        <v>221</v>
      </c>
      <c r="E45" s="205" t="s">
        <v>336</v>
      </c>
      <c r="F45" s="217">
        <v>46672.59375</v>
      </c>
      <c r="G45" s="218">
        <v>164541</v>
      </c>
      <c r="H45" s="360">
        <f t="shared" si="0"/>
        <v>7679.5552482187504</v>
      </c>
      <c r="I45" s="219">
        <v>178933</v>
      </c>
      <c r="J45" s="219">
        <v>2016</v>
      </c>
      <c r="K45" s="340"/>
      <c r="L45" s="341"/>
      <c r="M45" s="341"/>
      <c r="N45" s="341"/>
      <c r="O45" s="341"/>
      <c r="P45" s="341"/>
      <c r="Q45" s="341"/>
      <c r="R45" s="341"/>
      <c r="S45" s="345"/>
      <c r="T45" s="575">
        <f t="shared" si="1"/>
        <v>0</v>
      </c>
      <c r="U45" s="217"/>
      <c r="V45" s="218">
        <v>15.909826589595299</v>
      </c>
      <c r="W45" s="218">
        <v>39.218063583815002</v>
      </c>
      <c r="X45" s="218">
        <v>16.441907514450801</v>
      </c>
      <c r="Y45" s="218"/>
      <c r="Z45" s="218"/>
      <c r="AA45" s="218"/>
      <c r="AB45" s="218">
        <v>28.4302023121387</v>
      </c>
      <c r="AC45" s="218"/>
      <c r="AD45" s="218"/>
      <c r="AE45" s="495"/>
    </row>
    <row r="46" spans="2:31">
      <c r="B46" s="199" t="s">
        <v>224</v>
      </c>
      <c r="C46" s="197" t="s">
        <v>414</v>
      </c>
      <c r="D46" s="210" t="s">
        <v>223</v>
      </c>
      <c r="E46" s="205" t="s">
        <v>336</v>
      </c>
      <c r="F46" s="571">
        <v>20361.71484375</v>
      </c>
      <c r="G46" s="572">
        <v>16829442</v>
      </c>
      <c r="H46" s="577">
        <f t="shared" si="0"/>
        <v>342676.29898342967</v>
      </c>
      <c r="I46" s="573">
        <v>6517000</v>
      </c>
      <c r="J46" s="219">
        <v>2009</v>
      </c>
      <c r="K46" s="340">
        <v>53.3</v>
      </c>
      <c r="L46" s="341">
        <v>6.6</v>
      </c>
      <c r="M46" s="341">
        <v>2.2999999999999998</v>
      </c>
      <c r="N46" s="341">
        <v>16</v>
      </c>
      <c r="O46" s="341">
        <v>12.4</v>
      </c>
      <c r="P46" s="341">
        <v>9.4</v>
      </c>
      <c r="Q46" s="341"/>
      <c r="R46" s="341"/>
      <c r="S46" s="345"/>
      <c r="T46" s="575">
        <f t="shared" si="1"/>
        <v>100</v>
      </c>
      <c r="U46" s="217"/>
      <c r="V46" s="218">
        <v>0.44</v>
      </c>
      <c r="W46" s="218">
        <v>85.25</v>
      </c>
      <c r="X46" s="218">
        <v>0.14000000000000001</v>
      </c>
      <c r="Y46" s="218"/>
      <c r="Z46" s="218">
        <v>8.43</v>
      </c>
      <c r="AA46" s="218">
        <v>0.04</v>
      </c>
      <c r="AB46" s="218">
        <v>0.37</v>
      </c>
      <c r="AC46" s="218"/>
      <c r="AD46" s="218">
        <v>5.33</v>
      </c>
      <c r="AE46" s="495"/>
    </row>
    <row r="47" spans="2:31">
      <c r="B47" s="199" t="s">
        <v>226</v>
      </c>
      <c r="C47" s="197" t="s">
        <v>272</v>
      </c>
      <c r="D47" s="210" t="s">
        <v>225</v>
      </c>
      <c r="E47" s="205" t="s">
        <v>644</v>
      </c>
      <c r="F47" s="217">
        <v>16092.30078125</v>
      </c>
      <c r="G47" s="218">
        <v>1400050048</v>
      </c>
      <c r="H47" s="360">
        <f t="shared" si="0"/>
        <v>22530026.4812195</v>
      </c>
      <c r="I47" s="219">
        <v>395081376</v>
      </c>
      <c r="J47" s="219">
        <v>2019</v>
      </c>
      <c r="K47" s="340">
        <v>61.2</v>
      </c>
      <c r="L47" s="341">
        <v>2.1</v>
      </c>
      <c r="M47" s="341">
        <v>1.1000000000000001</v>
      </c>
      <c r="N47" s="341">
        <v>13.1</v>
      </c>
      <c r="O47" s="341">
        <v>9.6</v>
      </c>
      <c r="P47" s="341">
        <v>9.8000000000000007</v>
      </c>
      <c r="Q47" s="341">
        <v>1.3</v>
      </c>
      <c r="R47" s="341">
        <v>1.8</v>
      </c>
      <c r="S47" s="345"/>
      <c r="T47" s="575">
        <f t="shared" si="1"/>
        <v>99.999999999999986</v>
      </c>
      <c r="U47" s="217"/>
      <c r="V47" s="218">
        <v>3</v>
      </c>
      <c r="W47" s="218"/>
      <c r="X47" s="218">
        <v>29.84</v>
      </c>
      <c r="Y47" s="218">
        <v>60.16</v>
      </c>
      <c r="Z47" s="218">
        <v>8.2100000000000009</v>
      </c>
      <c r="AA47" s="218"/>
      <c r="AB47" s="218"/>
      <c r="AC47" s="218"/>
      <c r="AD47" s="218"/>
      <c r="AE47" s="495"/>
    </row>
    <row r="48" spans="2:31">
      <c r="B48" s="199" t="s">
        <v>228</v>
      </c>
      <c r="C48" s="197" t="s">
        <v>580</v>
      </c>
      <c r="D48" s="210" t="s">
        <v>769</v>
      </c>
      <c r="E48" s="205" t="s">
        <v>424</v>
      </c>
      <c r="F48" s="217">
        <v>3660.90283203125</v>
      </c>
      <c r="G48" s="218">
        <v>20401332</v>
      </c>
      <c r="H48" s="360">
        <f t="shared" si="0"/>
        <v>74687.294096009762</v>
      </c>
      <c r="I48" s="219">
        <v>4440814.2699999996</v>
      </c>
      <c r="J48" s="219">
        <v>2010</v>
      </c>
      <c r="K48" s="340"/>
      <c r="L48" s="341"/>
      <c r="M48" s="341"/>
      <c r="N48" s="341"/>
      <c r="O48" s="341"/>
      <c r="P48" s="341"/>
      <c r="Q48" s="341"/>
      <c r="R48" s="341"/>
      <c r="S48" s="345"/>
      <c r="T48" s="575">
        <f t="shared" si="1"/>
        <v>0</v>
      </c>
      <c r="U48" s="217"/>
      <c r="V48" s="218"/>
      <c r="W48" s="218"/>
      <c r="X48" s="218"/>
      <c r="Y48" s="218"/>
      <c r="Z48" s="218"/>
      <c r="AA48" s="218"/>
      <c r="AB48" s="218">
        <v>3</v>
      </c>
      <c r="AC48" s="218"/>
      <c r="AD48" s="218">
        <v>97</v>
      </c>
      <c r="AE48" s="495"/>
    </row>
    <row r="49" spans="2:31">
      <c r="B49" s="199" t="s">
        <v>230</v>
      </c>
      <c r="C49" s="197" t="s">
        <v>580</v>
      </c>
      <c r="D49" s="210" t="s">
        <v>229</v>
      </c>
      <c r="E49" s="205" t="s">
        <v>424</v>
      </c>
      <c r="F49" s="217">
        <v>3262.763671875</v>
      </c>
      <c r="G49" s="218">
        <v>21655716</v>
      </c>
      <c r="H49" s="360">
        <f t="shared" si="0"/>
        <v>70657.483453242181</v>
      </c>
      <c r="I49" s="219">
        <v>3270616.59</v>
      </c>
      <c r="J49" s="219">
        <v>2013</v>
      </c>
      <c r="K49" s="340">
        <v>83.4</v>
      </c>
      <c r="L49" s="341">
        <v>0.1</v>
      </c>
      <c r="M49" s="341">
        <v>0.7</v>
      </c>
      <c r="N49" s="341">
        <v>10.4</v>
      </c>
      <c r="O49" s="341">
        <v>2.1</v>
      </c>
      <c r="P49" s="341">
        <v>3.3</v>
      </c>
      <c r="Q49" s="341"/>
      <c r="R49" s="341"/>
      <c r="S49" s="345"/>
      <c r="T49" s="575">
        <f t="shared" si="1"/>
        <v>100</v>
      </c>
      <c r="U49" s="217"/>
      <c r="V49" s="218"/>
      <c r="W49" s="218"/>
      <c r="X49" s="218"/>
      <c r="Y49" s="218"/>
      <c r="Z49" s="218">
        <v>80.3</v>
      </c>
      <c r="AA49" s="218"/>
      <c r="AB49" s="218">
        <v>0.4</v>
      </c>
      <c r="AC49" s="218">
        <v>19.3</v>
      </c>
      <c r="AD49" s="218"/>
      <c r="AE49" s="495"/>
    </row>
    <row r="50" spans="2:31">
      <c r="B50" s="199" t="s">
        <v>232</v>
      </c>
      <c r="C50" s="197" t="s">
        <v>580</v>
      </c>
      <c r="D50" s="210" t="s">
        <v>231</v>
      </c>
      <c r="E50" s="205" t="s">
        <v>418</v>
      </c>
      <c r="F50" s="217">
        <v>1055.57299804687</v>
      </c>
      <c r="G50" s="218">
        <v>78736152</v>
      </c>
      <c r="H50" s="360">
        <f t="shared" si="0"/>
        <v>83111.756021314053</v>
      </c>
      <c r="I50" s="219">
        <v>14385226.02</v>
      </c>
      <c r="J50" s="219">
        <v>2016</v>
      </c>
      <c r="K50" s="340"/>
      <c r="L50" s="341"/>
      <c r="M50" s="341"/>
      <c r="N50" s="341"/>
      <c r="O50" s="341"/>
      <c r="P50" s="341"/>
      <c r="Q50" s="341"/>
      <c r="R50" s="341"/>
      <c r="S50" s="345"/>
      <c r="T50" s="575">
        <f t="shared" si="1"/>
        <v>0</v>
      </c>
      <c r="U50" s="217"/>
      <c r="V50" s="218"/>
      <c r="W50" s="218"/>
      <c r="X50" s="218"/>
      <c r="Y50" s="218"/>
      <c r="Z50" s="218"/>
      <c r="AA50" s="218"/>
      <c r="AB50" s="218">
        <v>4.9000000000000004</v>
      </c>
      <c r="AC50" s="218"/>
      <c r="AD50" s="218">
        <v>95.1</v>
      </c>
      <c r="AE50" s="495"/>
    </row>
    <row r="51" spans="2:31">
      <c r="B51" s="199" t="s">
        <v>234</v>
      </c>
      <c r="C51" s="197" t="s">
        <v>580</v>
      </c>
      <c r="D51" s="210" t="s">
        <v>233</v>
      </c>
      <c r="E51" s="205" t="s">
        <v>424</v>
      </c>
      <c r="F51" s="217">
        <v>4899.57958984375</v>
      </c>
      <c r="G51" s="218">
        <v>2648507</v>
      </c>
      <c r="H51" s="360">
        <f t="shared" si="0"/>
        <v>12976.570840758301</v>
      </c>
      <c r="I51" s="219">
        <v>451200</v>
      </c>
      <c r="J51" s="219">
        <v>1993</v>
      </c>
      <c r="K51" s="340"/>
      <c r="L51" s="341"/>
      <c r="M51" s="341"/>
      <c r="N51" s="341"/>
      <c r="O51" s="341"/>
      <c r="P51" s="341"/>
      <c r="Q51" s="341"/>
      <c r="R51" s="341"/>
      <c r="S51" s="345"/>
      <c r="T51" s="575">
        <f t="shared" si="1"/>
        <v>0</v>
      </c>
      <c r="U51" s="217"/>
      <c r="V51" s="218"/>
      <c r="W51" s="218"/>
      <c r="X51" s="218"/>
      <c r="Y51" s="218"/>
      <c r="Z51" s="218"/>
      <c r="AA51" s="218"/>
      <c r="AB51" s="218">
        <v>26.2</v>
      </c>
      <c r="AC51" s="218"/>
      <c r="AD51" s="218">
        <v>73.8</v>
      </c>
      <c r="AE51" s="495"/>
    </row>
    <row r="52" spans="2:31">
      <c r="B52" s="199" t="s">
        <v>236</v>
      </c>
      <c r="C52" s="197" t="s">
        <v>414</v>
      </c>
      <c r="D52" s="210" t="s">
        <v>235</v>
      </c>
      <c r="E52" s="205" t="s">
        <v>644</v>
      </c>
      <c r="F52" s="571">
        <v>12523.0068359375</v>
      </c>
      <c r="G52" s="572">
        <v>46406648</v>
      </c>
      <c r="H52" s="577">
        <f t="shared" si="0"/>
        <v>581150.7701369453</v>
      </c>
      <c r="I52" s="573">
        <v>12150120</v>
      </c>
      <c r="J52" s="219">
        <v>2011</v>
      </c>
      <c r="K52" s="340">
        <v>59.58</v>
      </c>
      <c r="L52" s="341">
        <v>2.35</v>
      </c>
      <c r="M52" s="341">
        <v>1.1000000000000001</v>
      </c>
      <c r="N52" s="341">
        <v>15.74</v>
      </c>
      <c r="O52" s="341">
        <v>8.4</v>
      </c>
      <c r="P52" s="341">
        <v>12.83</v>
      </c>
      <c r="Q52" s="341"/>
      <c r="R52" s="341"/>
      <c r="S52" s="345"/>
      <c r="T52" s="575">
        <f t="shared" si="1"/>
        <v>100</v>
      </c>
      <c r="U52" s="217"/>
      <c r="V52" s="218"/>
      <c r="W52" s="218"/>
      <c r="X52" s="218"/>
      <c r="Y52" s="218"/>
      <c r="Z52" s="218">
        <v>4</v>
      </c>
      <c r="AA52" s="218"/>
      <c r="AB52" s="218">
        <v>17.2</v>
      </c>
      <c r="AC52" s="218">
        <v>89</v>
      </c>
      <c r="AD52" s="218"/>
      <c r="AE52" s="495"/>
    </row>
    <row r="53" spans="2:31">
      <c r="B53" s="199" t="s">
        <v>238</v>
      </c>
      <c r="C53" s="197" t="s">
        <v>580</v>
      </c>
      <c r="D53" s="210" t="s">
        <v>237</v>
      </c>
      <c r="E53" s="205" t="s">
        <v>418</v>
      </c>
      <c r="F53" s="217">
        <v>2959.5400390625</v>
      </c>
      <c r="G53" s="218">
        <v>777424</v>
      </c>
      <c r="H53" s="360">
        <f t="shared" si="0"/>
        <v>2300.8174553281251</v>
      </c>
      <c r="I53" s="219">
        <v>91013</v>
      </c>
      <c r="J53" s="219">
        <v>2015</v>
      </c>
      <c r="K53" s="340">
        <v>50</v>
      </c>
      <c r="L53" s="341">
        <v>2</v>
      </c>
      <c r="M53" s="341">
        <v>4</v>
      </c>
      <c r="N53" s="341">
        <v>22</v>
      </c>
      <c r="O53" s="341">
        <v>7</v>
      </c>
      <c r="P53" s="341">
        <v>5</v>
      </c>
      <c r="Q53" s="341"/>
      <c r="R53" s="341"/>
      <c r="S53" s="345">
        <v>10</v>
      </c>
      <c r="T53" s="575">
        <f t="shared" si="1"/>
        <v>100</v>
      </c>
      <c r="U53" s="217"/>
      <c r="V53" s="218"/>
      <c r="W53" s="218"/>
      <c r="X53" s="218"/>
      <c r="Y53" s="218"/>
      <c r="Z53" s="218"/>
      <c r="AA53" s="218"/>
      <c r="AB53" s="218"/>
      <c r="AC53" s="218"/>
      <c r="AD53" s="218"/>
      <c r="AE53" s="495"/>
    </row>
    <row r="54" spans="2:31">
      <c r="B54" s="199" t="s">
        <v>240</v>
      </c>
      <c r="C54" s="197" t="s">
        <v>580</v>
      </c>
      <c r="D54" s="210" t="s">
        <v>239</v>
      </c>
      <c r="E54" s="205" t="s">
        <v>424</v>
      </c>
      <c r="F54" s="217">
        <v>6353.783203125</v>
      </c>
      <c r="G54" s="218">
        <v>513979</v>
      </c>
      <c r="H54" s="360">
        <f t="shared" si="0"/>
        <v>3265.7111369589843</v>
      </c>
      <c r="I54" s="219">
        <v>132555</v>
      </c>
      <c r="J54" s="219">
        <v>2012</v>
      </c>
      <c r="K54" s="340"/>
      <c r="L54" s="341"/>
      <c r="M54" s="341"/>
      <c r="N54" s="341"/>
      <c r="O54" s="341"/>
      <c r="P54" s="341"/>
      <c r="Q54" s="341"/>
      <c r="R54" s="341"/>
      <c r="S54" s="345"/>
      <c r="T54" s="575">
        <f t="shared" si="1"/>
        <v>0</v>
      </c>
      <c r="U54" s="217"/>
      <c r="V54" s="218"/>
      <c r="W54" s="218"/>
      <c r="X54" s="218"/>
      <c r="Y54" s="218"/>
      <c r="Z54" s="218"/>
      <c r="AA54" s="218"/>
      <c r="AB54" s="218"/>
      <c r="AC54" s="218"/>
      <c r="AD54" s="218"/>
      <c r="AE54" s="495"/>
    </row>
    <row r="55" spans="2:31">
      <c r="B55" s="199" t="s">
        <v>242</v>
      </c>
      <c r="C55" s="197" t="s">
        <v>414</v>
      </c>
      <c r="D55" s="210" t="s">
        <v>241</v>
      </c>
      <c r="E55" s="205" t="s">
        <v>644</v>
      </c>
      <c r="F55" s="571">
        <v>18168.71484375</v>
      </c>
      <c r="G55" s="572">
        <v>4757575</v>
      </c>
      <c r="H55" s="577">
        <f t="shared" si="0"/>
        <v>86439.023522753909</v>
      </c>
      <c r="I55" s="573">
        <v>1460000</v>
      </c>
      <c r="J55" s="219">
        <v>2014</v>
      </c>
      <c r="K55" s="340">
        <v>58</v>
      </c>
      <c r="L55" s="341">
        <v>1</v>
      </c>
      <c r="M55" s="341">
        <v>2</v>
      </c>
      <c r="N55" s="341">
        <v>7</v>
      </c>
      <c r="O55" s="341">
        <v>21</v>
      </c>
      <c r="P55" s="341">
        <v>11</v>
      </c>
      <c r="Q55" s="341"/>
      <c r="R55" s="341"/>
      <c r="S55" s="345"/>
      <c r="T55" s="575">
        <f t="shared" si="1"/>
        <v>100</v>
      </c>
      <c r="U55" s="217"/>
      <c r="V55" s="218"/>
      <c r="W55" s="218">
        <v>23.5</v>
      </c>
      <c r="X55" s="218"/>
      <c r="Y55" s="218"/>
      <c r="Z55" s="218">
        <v>9.1</v>
      </c>
      <c r="AA55" s="218"/>
      <c r="AB55" s="218">
        <v>1.26</v>
      </c>
      <c r="AC55" s="218">
        <v>67.5</v>
      </c>
      <c r="AD55" s="218"/>
      <c r="AE55" s="495"/>
    </row>
    <row r="56" spans="2:31">
      <c r="B56" s="199" t="s">
        <v>246</v>
      </c>
      <c r="C56" s="197" t="s">
        <v>414</v>
      </c>
      <c r="D56" s="210" t="s">
        <v>245</v>
      </c>
      <c r="E56" s="205" t="s">
        <v>644</v>
      </c>
      <c r="F56" s="571">
        <v>12984.7109375</v>
      </c>
      <c r="G56" s="572">
        <v>11303687</v>
      </c>
      <c r="H56" s="577">
        <f t="shared" si="0"/>
        <v>146775.10822297656</v>
      </c>
      <c r="I56" s="573">
        <v>2692691.98</v>
      </c>
      <c r="J56" s="219">
        <v>2007</v>
      </c>
      <c r="K56" s="340">
        <v>68.900000000000006</v>
      </c>
      <c r="L56" s="341">
        <v>4.5999999999999996</v>
      </c>
      <c r="M56" s="341">
        <v>1.6</v>
      </c>
      <c r="N56" s="341">
        <v>3</v>
      </c>
      <c r="O56" s="341">
        <v>12.3</v>
      </c>
      <c r="P56" s="341">
        <v>9.6</v>
      </c>
      <c r="Q56" s="341"/>
      <c r="R56" s="341"/>
      <c r="S56" s="345"/>
      <c r="T56" s="575">
        <f t="shared" si="1"/>
        <v>99.999999999999986</v>
      </c>
      <c r="U56" s="217"/>
      <c r="V56" s="218"/>
      <c r="W56" s="218">
        <v>30.68</v>
      </c>
      <c r="X56" s="218"/>
      <c r="Y56" s="218"/>
      <c r="Z56" s="218">
        <v>42.229999999999897</v>
      </c>
      <c r="AA56" s="218"/>
      <c r="AB56" s="218">
        <v>9.49</v>
      </c>
      <c r="AC56" s="218"/>
      <c r="AD56" s="218">
        <v>17.600000000000001</v>
      </c>
      <c r="AE56" s="495"/>
    </row>
    <row r="57" spans="2:31">
      <c r="B57" s="199" t="s">
        <v>248</v>
      </c>
      <c r="C57" s="197" t="s">
        <v>414</v>
      </c>
      <c r="D57" s="210" t="s">
        <v>247</v>
      </c>
      <c r="E57" s="205" t="s">
        <v>336</v>
      </c>
      <c r="F57" s="571">
        <v>27503.7890625</v>
      </c>
      <c r="G57" s="572">
        <v>153822</v>
      </c>
      <c r="H57" s="577">
        <f t="shared" si="0"/>
        <v>4230.6878411718753</v>
      </c>
      <c r="I57" s="573">
        <v>24703.813200000001</v>
      </c>
      <c r="J57" s="219">
        <v>2013</v>
      </c>
      <c r="K57" s="340"/>
      <c r="L57" s="341"/>
      <c r="M57" s="341"/>
      <c r="N57" s="341"/>
      <c r="O57" s="341"/>
      <c r="P57" s="341"/>
      <c r="Q57" s="341"/>
      <c r="R57" s="341"/>
      <c r="S57" s="345"/>
      <c r="T57" s="575">
        <f t="shared" si="1"/>
        <v>0</v>
      </c>
      <c r="U57" s="217"/>
      <c r="V57" s="218"/>
      <c r="W57" s="218"/>
      <c r="X57" s="218"/>
      <c r="Y57" s="218"/>
      <c r="Z57" s="218"/>
      <c r="AA57" s="218"/>
      <c r="AB57" s="218">
        <v>2</v>
      </c>
      <c r="AC57" s="218"/>
      <c r="AD57" s="218">
        <v>98</v>
      </c>
      <c r="AE57" s="495"/>
    </row>
    <row r="58" spans="2:31">
      <c r="B58" s="199" t="s">
        <v>250</v>
      </c>
      <c r="C58" s="197" t="s">
        <v>414</v>
      </c>
      <c r="D58" s="210" t="s">
        <v>249</v>
      </c>
      <c r="E58" s="205" t="s">
        <v>336</v>
      </c>
      <c r="F58" s="571">
        <v>66207.4453125</v>
      </c>
      <c r="G58" s="572">
        <v>59172</v>
      </c>
      <c r="H58" s="577">
        <f t="shared" si="0"/>
        <v>3917.6269540312501</v>
      </c>
      <c r="I58" s="573">
        <v>60000</v>
      </c>
      <c r="J58" s="219">
        <v>2014</v>
      </c>
      <c r="K58" s="340">
        <v>10.9</v>
      </c>
      <c r="L58" s="341">
        <v>3.5</v>
      </c>
      <c r="M58" s="341">
        <v>6.2</v>
      </c>
      <c r="N58" s="341">
        <v>11.4</v>
      </c>
      <c r="O58" s="341">
        <v>31.1</v>
      </c>
      <c r="P58" s="341">
        <v>11</v>
      </c>
      <c r="Q58" s="341"/>
      <c r="R58" s="341">
        <v>7.3</v>
      </c>
      <c r="S58" s="345">
        <v>18.600000000000001</v>
      </c>
      <c r="T58" s="575">
        <f t="shared" si="1"/>
        <v>100</v>
      </c>
      <c r="U58" s="217"/>
      <c r="V58" s="218"/>
      <c r="W58" s="218"/>
      <c r="X58" s="218"/>
      <c r="Y58" s="218"/>
      <c r="Z58" s="218"/>
      <c r="AA58" s="218"/>
      <c r="AB58" s="218">
        <v>21</v>
      </c>
      <c r="AC58" s="218"/>
      <c r="AD58" s="218">
        <v>79</v>
      </c>
      <c r="AE58" s="495"/>
    </row>
    <row r="59" spans="2:31">
      <c r="B59" s="199" t="s">
        <v>252</v>
      </c>
      <c r="C59" s="197" t="s">
        <v>276</v>
      </c>
      <c r="D59" s="210" t="s">
        <v>251</v>
      </c>
      <c r="E59" s="205" t="s">
        <v>336</v>
      </c>
      <c r="F59" s="217">
        <v>39544.68359375</v>
      </c>
      <c r="G59" s="218">
        <v>1198575</v>
      </c>
      <c r="H59" s="360">
        <f t="shared" si="0"/>
        <v>47397.269138378906</v>
      </c>
      <c r="I59" s="219">
        <v>769485.125</v>
      </c>
      <c r="J59" s="219">
        <v>2019</v>
      </c>
      <c r="K59" s="340">
        <v>41.47</v>
      </c>
      <c r="L59" s="341">
        <v>2.66</v>
      </c>
      <c r="M59" s="341">
        <v>3.25</v>
      </c>
      <c r="N59" s="341">
        <v>10.07</v>
      </c>
      <c r="O59" s="341">
        <v>25.7</v>
      </c>
      <c r="P59" s="341">
        <v>14.77</v>
      </c>
      <c r="Q59" s="341"/>
      <c r="R59" s="341">
        <v>2.08</v>
      </c>
      <c r="S59" s="345"/>
      <c r="T59" s="575">
        <f t="shared" si="1"/>
        <v>99.999999999999986</v>
      </c>
      <c r="U59" s="217"/>
      <c r="V59" s="218">
        <v>4.62</v>
      </c>
      <c r="W59" s="218"/>
      <c r="X59" s="218"/>
      <c r="Y59" s="218">
        <v>74.489999999999995</v>
      </c>
      <c r="Z59" s="218"/>
      <c r="AA59" s="218"/>
      <c r="AB59" s="218">
        <v>13.31</v>
      </c>
      <c r="AC59" s="218"/>
      <c r="AD59" s="218">
        <v>7.58</v>
      </c>
      <c r="AE59" s="495"/>
    </row>
    <row r="60" spans="2:31">
      <c r="B60" s="199" t="s">
        <v>254</v>
      </c>
      <c r="C60" s="197" t="s">
        <v>276</v>
      </c>
      <c r="D60" s="210" t="s">
        <v>770</v>
      </c>
      <c r="E60" s="205" t="s">
        <v>336</v>
      </c>
      <c r="F60" s="217">
        <v>40836.328125</v>
      </c>
      <c r="G60" s="218">
        <v>10669709</v>
      </c>
      <c r="H60" s="360">
        <f t="shared" si="0"/>
        <v>435711.73772226565</v>
      </c>
      <c r="I60" s="219">
        <v>5334854.5</v>
      </c>
      <c r="J60" s="219">
        <v>2019</v>
      </c>
      <c r="K60" s="340">
        <v>62.3</v>
      </c>
      <c r="L60" s="341">
        <v>2.4</v>
      </c>
      <c r="M60" s="341">
        <v>8.4</v>
      </c>
      <c r="N60" s="341">
        <v>14.899999999999901</v>
      </c>
      <c r="O60" s="341">
        <v>9.1</v>
      </c>
      <c r="P60" s="341">
        <v>2.2000000000000002</v>
      </c>
      <c r="Q60" s="341"/>
      <c r="R60" s="341">
        <v>0.7</v>
      </c>
      <c r="S60" s="345"/>
      <c r="T60" s="575">
        <f t="shared" si="1"/>
        <v>99.999999999999915</v>
      </c>
      <c r="U60" s="217"/>
      <c r="V60" s="218">
        <v>4.22</v>
      </c>
      <c r="W60" s="218"/>
      <c r="X60" s="218">
        <v>17.68</v>
      </c>
      <c r="Y60" s="218">
        <v>52.59</v>
      </c>
      <c r="Z60" s="218"/>
      <c r="AA60" s="218"/>
      <c r="AB60" s="218">
        <v>25.5</v>
      </c>
      <c r="AC60" s="218"/>
      <c r="AD60" s="218">
        <v>0.01</v>
      </c>
      <c r="AE60" s="495"/>
    </row>
    <row r="61" spans="2:31">
      <c r="B61" s="199" t="s">
        <v>256</v>
      </c>
      <c r="C61" s="197" t="s">
        <v>276</v>
      </c>
      <c r="D61" s="210" t="s">
        <v>255</v>
      </c>
      <c r="E61" s="205" t="s">
        <v>336</v>
      </c>
      <c r="F61" s="217">
        <v>53784.78125</v>
      </c>
      <c r="G61" s="218">
        <v>83132800</v>
      </c>
      <c r="H61" s="360">
        <f t="shared" si="0"/>
        <v>4471279.4627</v>
      </c>
      <c r="I61" s="219">
        <v>50627876</v>
      </c>
      <c r="J61" s="219">
        <v>2019</v>
      </c>
      <c r="K61" s="340">
        <v>30</v>
      </c>
      <c r="L61" s="341">
        <v>10</v>
      </c>
      <c r="M61" s="341">
        <v>1.4</v>
      </c>
      <c r="N61" s="341">
        <v>17.7</v>
      </c>
      <c r="O61" s="341">
        <v>24</v>
      </c>
      <c r="P61" s="341">
        <v>13</v>
      </c>
      <c r="Q61" s="341">
        <v>4</v>
      </c>
      <c r="R61" s="341"/>
      <c r="S61" s="345"/>
      <c r="T61" s="575">
        <f t="shared" si="1"/>
        <v>100.1</v>
      </c>
      <c r="U61" s="217"/>
      <c r="V61" s="218">
        <v>18.23</v>
      </c>
      <c r="W61" s="218"/>
      <c r="X61" s="218">
        <v>31.71</v>
      </c>
      <c r="Y61" s="218">
        <v>0.21</v>
      </c>
      <c r="Z61" s="218"/>
      <c r="AA61" s="218"/>
      <c r="AB61" s="218">
        <v>47.83</v>
      </c>
      <c r="AC61" s="218"/>
      <c r="AD61" s="218">
        <v>2.02</v>
      </c>
      <c r="AE61" s="495"/>
    </row>
    <row r="62" spans="2:31">
      <c r="B62" s="199" t="s">
        <v>258</v>
      </c>
      <c r="C62" s="197" t="s">
        <v>452</v>
      </c>
      <c r="D62" s="210" t="s">
        <v>257</v>
      </c>
      <c r="E62" s="205" t="s">
        <v>424</v>
      </c>
      <c r="F62" s="217">
        <v>6596.775390625</v>
      </c>
      <c r="G62" s="218">
        <v>746221</v>
      </c>
      <c r="H62" s="360">
        <f t="shared" si="0"/>
        <v>4922.6523287675782</v>
      </c>
      <c r="I62" s="219">
        <v>114997.249003984</v>
      </c>
      <c r="J62" s="219">
        <v>2002</v>
      </c>
      <c r="K62" s="340"/>
      <c r="L62" s="341"/>
      <c r="M62" s="341"/>
      <c r="N62" s="341"/>
      <c r="O62" s="341"/>
      <c r="P62" s="341"/>
      <c r="Q62" s="341"/>
      <c r="R62" s="341"/>
      <c r="S62" s="345"/>
      <c r="T62" s="575">
        <f t="shared" si="1"/>
        <v>0</v>
      </c>
      <c r="U62" s="217"/>
      <c r="V62" s="218"/>
      <c r="W62" s="218"/>
      <c r="X62" s="218"/>
      <c r="Y62" s="218"/>
      <c r="Z62" s="218"/>
      <c r="AA62" s="218"/>
      <c r="AB62" s="218"/>
      <c r="AC62" s="218"/>
      <c r="AD62" s="218"/>
      <c r="AE62" s="495"/>
    </row>
    <row r="63" spans="2:31">
      <c r="B63" s="199" t="s">
        <v>260</v>
      </c>
      <c r="C63" s="197" t="s">
        <v>414</v>
      </c>
      <c r="D63" s="210" t="s">
        <v>259</v>
      </c>
      <c r="E63" s="205" t="s">
        <v>644</v>
      </c>
      <c r="F63" s="571">
        <v>11708.6396484375</v>
      </c>
      <c r="G63" s="572">
        <v>72400</v>
      </c>
      <c r="H63" s="577">
        <f t="shared" si="0"/>
        <v>847.70551054687496</v>
      </c>
      <c r="I63" s="573">
        <v>13176</v>
      </c>
      <c r="J63" s="219">
        <v>2013</v>
      </c>
      <c r="K63" s="340">
        <v>45</v>
      </c>
      <c r="L63" s="341">
        <v>8</v>
      </c>
      <c r="M63" s="341">
        <v>5</v>
      </c>
      <c r="N63" s="341">
        <v>14</v>
      </c>
      <c r="O63" s="341">
        <v>12</v>
      </c>
      <c r="P63" s="341">
        <v>16</v>
      </c>
      <c r="Q63" s="341"/>
      <c r="R63" s="341"/>
      <c r="S63" s="345"/>
      <c r="T63" s="575">
        <f t="shared" si="1"/>
        <v>100</v>
      </c>
      <c r="U63" s="217"/>
      <c r="V63" s="218"/>
      <c r="W63" s="218">
        <v>94</v>
      </c>
      <c r="X63" s="218"/>
      <c r="Y63" s="218"/>
      <c r="Z63" s="218"/>
      <c r="AA63" s="218"/>
      <c r="AB63" s="218"/>
      <c r="AC63" s="218"/>
      <c r="AD63" s="218">
        <v>6</v>
      </c>
      <c r="AE63" s="495"/>
    </row>
    <row r="64" spans="2:31">
      <c r="B64" s="199" t="s">
        <v>262</v>
      </c>
      <c r="C64" s="197" t="s">
        <v>276</v>
      </c>
      <c r="D64" s="210" t="s">
        <v>261</v>
      </c>
      <c r="E64" s="205" t="s">
        <v>336</v>
      </c>
      <c r="F64" s="217">
        <v>57821.19921875</v>
      </c>
      <c r="G64" s="218">
        <v>5818553</v>
      </c>
      <c r="H64" s="360">
        <f t="shared" si="0"/>
        <v>336435.71217785549</v>
      </c>
      <c r="I64" s="219">
        <v>4910858.5</v>
      </c>
      <c r="J64" s="219">
        <v>2019</v>
      </c>
      <c r="K64" s="340">
        <v>12.78</v>
      </c>
      <c r="L64" s="341">
        <v>5.78</v>
      </c>
      <c r="M64" s="341">
        <v>6.29</v>
      </c>
      <c r="N64" s="341">
        <v>23.86</v>
      </c>
      <c r="O64" s="341">
        <v>11.57</v>
      </c>
      <c r="P64" s="341">
        <v>1.61</v>
      </c>
      <c r="Q64" s="341">
        <v>0</v>
      </c>
      <c r="R64" s="341">
        <v>7.65</v>
      </c>
      <c r="S64" s="345">
        <v>30.46</v>
      </c>
      <c r="T64" s="575">
        <f t="shared" si="1"/>
        <v>100</v>
      </c>
      <c r="U64" s="217"/>
      <c r="V64" s="218">
        <v>18.989999999999998</v>
      </c>
      <c r="W64" s="218"/>
      <c r="X64" s="218">
        <v>52.59</v>
      </c>
      <c r="Y64" s="218">
        <v>1.1299999999999999</v>
      </c>
      <c r="Z64" s="218"/>
      <c r="AA64" s="218"/>
      <c r="AB64" s="218">
        <v>27.27</v>
      </c>
      <c r="AC64" s="218"/>
      <c r="AD64" s="218">
        <v>0.02</v>
      </c>
      <c r="AE64" s="495"/>
    </row>
    <row r="65" spans="2:31">
      <c r="B65" s="199" t="s">
        <v>264</v>
      </c>
      <c r="C65" s="197" t="s">
        <v>414</v>
      </c>
      <c r="D65" s="210" t="s">
        <v>263</v>
      </c>
      <c r="E65" s="205" t="s">
        <v>644</v>
      </c>
      <c r="F65" s="571">
        <v>15328.3525390625</v>
      </c>
      <c r="G65" s="572">
        <v>10528394</v>
      </c>
      <c r="H65" s="577">
        <f t="shared" si="0"/>
        <v>161382.93490215039</v>
      </c>
      <c r="I65" s="573">
        <v>4063910</v>
      </c>
      <c r="J65" s="219">
        <v>2015</v>
      </c>
      <c r="K65" s="340">
        <v>51</v>
      </c>
      <c r="L65" s="341">
        <v>6</v>
      </c>
      <c r="M65" s="341">
        <v>3</v>
      </c>
      <c r="N65" s="341">
        <v>10</v>
      </c>
      <c r="O65" s="341">
        <v>16</v>
      </c>
      <c r="P65" s="341">
        <v>10</v>
      </c>
      <c r="Q65" s="341"/>
      <c r="R65" s="341">
        <v>4</v>
      </c>
      <c r="S65" s="345"/>
      <c r="T65" s="575">
        <f t="shared" si="1"/>
        <v>100</v>
      </c>
      <c r="U65" s="217"/>
      <c r="V65" s="218"/>
      <c r="W65" s="218"/>
      <c r="X65" s="218"/>
      <c r="Y65" s="218"/>
      <c r="Z65" s="218">
        <v>72.575831403746605</v>
      </c>
      <c r="AA65" s="218"/>
      <c r="AB65" s="218">
        <v>8.1999999999999993</v>
      </c>
      <c r="AC65" s="218">
        <v>0.1</v>
      </c>
      <c r="AD65" s="218">
        <v>19.124168596253298</v>
      </c>
      <c r="AE65" s="495"/>
    </row>
    <row r="66" spans="2:31">
      <c r="B66" s="199" t="s">
        <v>266</v>
      </c>
      <c r="C66" s="197" t="s">
        <v>452</v>
      </c>
      <c r="D66" s="210" t="s">
        <v>265</v>
      </c>
      <c r="E66" s="205" t="s">
        <v>644</v>
      </c>
      <c r="F66" s="217">
        <v>11826.1650390625</v>
      </c>
      <c r="G66" s="218">
        <v>40606052</v>
      </c>
      <c r="H66" s="360">
        <f t="shared" si="0"/>
        <v>480213.87253675389</v>
      </c>
      <c r="I66" s="219">
        <v>12378740</v>
      </c>
      <c r="J66" s="219">
        <v>2016</v>
      </c>
      <c r="K66" s="340">
        <v>54.4</v>
      </c>
      <c r="L66" s="341">
        <v>1.2</v>
      </c>
      <c r="M66" s="341">
        <v>2.8</v>
      </c>
      <c r="N66" s="341">
        <v>0.8</v>
      </c>
      <c r="O66" s="341">
        <v>9.8000000000000007</v>
      </c>
      <c r="P66" s="341">
        <v>16.899999999999999</v>
      </c>
      <c r="Q66" s="341">
        <v>12.6</v>
      </c>
      <c r="R66" s="341">
        <v>1.5</v>
      </c>
      <c r="S66" s="345"/>
      <c r="T66" s="575">
        <f t="shared" si="1"/>
        <v>100</v>
      </c>
      <c r="U66" s="217"/>
      <c r="V66" s="218">
        <v>1</v>
      </c>
      <c r="W66" s="218">
        <v>2</v>
      </c>
      <c r="X66" s="218"/>
      <c r="Y66" s="218"/>
      <c r="Z66" s="218"/>
      <c r="AA66" s="218"/>
      <c r="AB66" s="218">
        <v>8</v>
      </c>
      <c r="AC66" s="218">
        <v>89</v>
      </c>
      <c r="AD66" s="218"/>
      <c r="AE66" s="495"/>
    </row>
    <row r="67" spans="2:31">
      <c r="B67" s="199" t="s">
        <v>278</v>
      </c>
      <c r="C67" s="197" t="s">
        <v>414</v>
      </c>
      <c r="D67" s="210" t="s">
        <v>277</v>
      </c>
      <c r="E67" s="205" t="s">
        <v>644</v>
      </c>
      <c r="F67" s="571">
        <v>11896.376953125</v>
      </c>
      <c r="G67" s="572">
        <v>16144368</v>
      </c>
      <c r="H67" s="577">
        <f t="shared" si="0"/>
        <v>192059.48739796874</v>
      </c>
      <c r="I67" s="573">
        <v>5297211.14253393</v>
      </c>
      <c r="J67" s="219">
        <v>2015</v>
      </c>
      <c r="K67" s="340">
        <v>58.67</v>
      </c>
      <c r="L67" s="341">
        <v>3.01</v>
      </c>
      <c r="M67" s="341">
        <v>1.53</v>
      </c>
      <c r="N67" s="341">
        <v>13.78</v>
      </c>
      <c r="O67" s="341">
        <v>10.25</v>
      </c>
      <c r="P67" s="341">
        <v>11.44</v>
      </c>
      <c r="Q67" s="341">
        <v>0.44999999999999901</v>
      </c>
      <c r="R67" s="341">
        <v>0.86</v>
      </c>
      <c r="S67" s="345"/>
      <c r="T67" s="575">
        <f t="shared" si="1"/>
        <v>99.99</v>
      </c>
      <c r="U67" s="217"/>
      <c r="V67" s="218"/>
      <c r="W67" s="218"/>
      <c r="X67" s="218"/>
      <c r="Y67" s="218"/>
      <c r="Z67" s="218">
        <v>22.28</v>
      </c>
      <c r="AA67" s="218"/>
      <c r="AB67" s="218">
        <v>12.9</v>
      </c>
      <c r="AC67" s="218">
        <v>53.22</v>
      </c>
      <c r="AD67" s="218">
        <v>11.6</v>
      </c>
      <c r="AE67" s="495"/>
    </row>
    <row r="68" spans="2:31">
      <c r="B68" s="199" t="s">
        <v>280</v>
      </c>
      <c r="C68" s="197" t="s">
        <v>452</v>
      </c>
      <c r="D68" s="210" t="s">
        <v>279</v>
      </c>
      <c r="E68" s="205" t="s">
        <v>424</v>
      </c>
      <c r="F68" s="217">
        <v>10301.107421875</v>
      </c>
      <c r="G68" s="218">
        <v>87813256</v>
      </c>
      <c r="H68" s="360">
        <f t="shared" si="0"/>
        <v>904573.78312060935</v>
      </c>
      <c r="I68" s="219">
        <v>21000000</v>
      </c>
      <c r="J68" s="219">
        <v>2012</v>
      </c>
      <c r="K68" s="340">
        <v>56</v>
      </c>
      <c r="L68" s="341">
        <v>4</v>
      </c>
      <c r="M68" s="341">
        <v>2</v>
      </c>
      <c r="N68" s="341">
        <v>15</v>
      </c>
      <c r="O68" s="341">
        <v>10</v>
      </c>
      <c r="P68" s="341">
        <v>13</v>
      </c>
      <c r="Q68" s="341"/>
      <c r="R68" s="341"/>
      <c r="S68" s="345"/>
      <c r="T68" s="575">
        <f t="shared" si="1"/>
        <v>100</v>
      </c>
      <c r="U68" s="217"/>
      <c r="V68" s="218">
        <v>7</v>
      </c>
      <c r="W68" s="218"/>
      <c r="X68" s="218"/>
      <c r="Y68" s="218">
        <v>7</v>
      </c>
      <c r="Z68" s="218">
        <v>84</v>
      </c>
      <c r="AA68" s="218"/>
      <c r="AB68" s="218">
        <v>12.5</v>
      </c>
      <c r="AC68" s="218"/>
      <c r="AD68" s="218"/>
      <c r="AE68" s="495"/>
    </row>
    <row r="69" spans="2:31">
      <c r="B69" s="199" t="s">
        <v>284</v>
      </c>
      <c r="C69" s="197" t="s">
        <v>580</v>
      </c>
      <c r="D69" s="210" t="s">
        <v>283</v>
      </c>
      <c r="E69" s="205" t="s">
        <v>418</v>
      </c>
      <c r="F69" s="217">
        <v>1714.55236816406</v>
      </c>
      <c r="G69" s="218">
        <v>4474690</v>
      </c>
      <c r="H69" s="360">
        <f t="shared" si="0"/>
        <v>7672.0903363000371</v>
      </c>
      <c r="I69" s="219">
        <v>726957.37</v>
      </c>
      <c r="J69" s="219">
        <v>2011</v>
      </c>
      <c r="K69" s="340"/>
      <c r="L69" s="341"/>
      <c r="M69" s="341"/>
      <c r="N69" s="341"/>
      <c r="O69" s="341"/>
      <c r="P69" s="341"/>
      <c r="Q69" s="341"/>
      <c r="R69" s="341"/>
      <c r="S69" s="345"/>
      <c r="T69" s="575">
        <f t="shared" si="1"/>
        <v>0</v>
      </c>
      <c r="U69" s="217"/>
      <c r="V69" s="218"/>
      <c r="W69" s="218"/>
      <c r="X69" s="218"/>
      <c r="Y69" s="218"/>
      <c r="Z69" s="218"/>
      <c r="AA69" s="218"/>
      <c r="AB69" s="218"/>
      <c r="AC69" s="218"/>
      <c r="AD69" s="218"/>
      <c r="AE69" s="495"/>
    </row>
    <row r="70" spans="2:31">
      <c r="B70" s="199" t="s">
        <v>286</v>
      </c>
      <c r="C70" s="197" t="s">
        <v>276</v>
      </c>
      <c r="D70" s="210" t="s">
        <v>285</v>
      </c>
      <c r="E70" s="205" t="s">
        <v>336</v>
      </c>
      <c r="F70" s="217">
        <v>40985.55859375</v>
      </c>
      <c r="G70" s="218">
        <v>47076780</v>
      </c>
      <c r="H70" s="360">
        <f t="shared" si="0"/>
        <v>1929468.125095078</v>
      </c>
      <c r="I70" s="219">
        <v>22408548</v>
      </c>
      <c r="J70" s="219">
        <v>2019</v>
      </c>
      <c r="K70" s="340">
        <v>49</v>
      </c>
      <c r="L70" s="341">
        <v>8</v>
      </c>
      <c r="M70" s="341">
        <v>3</v>
      </c>
      <c r="N70" s="341">
        <v>14</v>
      </c>
      <c r="O70" s="341">
        <v>15</v>
      </c>
      <c r="P70" s="341">
        <v>9</v>
      </c>
      <c r="Q70" s="341"/>
      <c r="R70" s="341">
        <v>2</v>
      </c>
      <c r="S70" s="345"/>
      <c r="T70" s="575">
        <f t="shared" si="1"/>
        <v>100</v>
      </c>
      <c r="U70" s="217"/>
      <c r="V70" s="218">
        <v>16.45</v>
      </c>
      <c r="W70" s="218"/>
      <c r="X70" s="218">
        <v>11.62</v>
      </c>
      <c r="Y70" s="218">
        <v>55.09</v>
      </c>
      <c r="Z70" s="218"/>
      <c r="AA70" s="218"/>
      <c r="AB70" s="218">
        <v>16.84</v>
      </c>
      <c r="AC70" s="218"/>
      <c r="AD70" s="218"/>
      <c r="AE70" s="495"/>
    </row>
    <row r="71" spans="2:31">
      <c r="B71" s="199" t="s">
        <v>288</v>
      </c>
      <c r="C71" s="197" t="s">
        <v>276</v>
      </c>
      <c r="D71" s="210" t="s">
        <v>287</v>
      </c>
      <c r="E71" s="205" t="s">
        <v>336</v>
      </c>
      <c r="F71" s="217">
        <v>36956.28515625</v>
      </c>
      <c r="G71" s="218">
        <v>1326590</v>
      </c>
      <c r="H71" s="360">
        <f t="shared" si="0"/>
        <v>49025.838325429686</v>
      </c>
      <c r="I71" s="219">
        <v>489511.71875</v>
      </c>
      <c r="J71" s="219">
        <v>2019</v>
      </c>
      <c r="K71" s="340">
        <v>36.700000000000003</v>
      </c>
      <c r="L71" s="341">
        <v>8.3000000000000007</v>
      </c>
      <c r="M71" s="341">
        <v>2.6</v>
      </c>
      <c r="N71" s="341">
        <v>15.899999999999901</v>
      </c>
      <c r="O71" s="341">
        <v>17.5</v>
      </c>
      <c r="P71" s="341">
        <v>18.600000000000001</v>
      </c>
      <c r="Q71" s="341"/>
      <c r="R71" s="341">
        <v>0.4</v>
      </c>
      <c r="S71" s="345"/>
      <c r="T71" s="575">
        <f t="shared" si="1"/>
        <v>99.999999999999915</v>
      </c>
      <c r="U71" s="217"/>
      <c r="V71" s="218">
        <v>3.6</v>
      </c>
      <c r="W71" s="218">
        <v>7.4</v>
      </c>
      <c r="X71" s="218">
        <v>51.37</v>
      </c>
      <c r="Y71" s="218"/>
      <c r="Z71" s="218"/>
      <c r="AA71" s="218"/>
      <c r="AB71" s="218">
        <v>24.74</v>
      </c>
      <c r="AC71" s="218"/>
      <c r="AD71" s="218">
        <v>12.89</v>
      </c>
      <c r="AE71" s="495"/>
    </row>
    <row r="72" spans="2:31">
      <c r="B72" s="199" t="s">
        <v>290</v>
      </c>
      <c r="C72" s="197" t="s">
        <v>580</v>
      </c>
      <c r="D72" s="210" t="s">
        <v>289</v>
      </c>
      <c r="E72" s="205" t="s">
        <v>418</v>
      </c>
      <c r="F72" s="217">
        <v>1779.083984375</v>
      </c>
      <c r="G72" s="218">
        <v>99873032</v>
      </c>
      <c r="H72" s="360">
        <f t="shared" si="0"/>
        <v>177682.51170217188</v>
      </c>
      <c r="I72" s="219">
        <v>6532786.9699999997</v>
      </c>
      <c r="J72" s="219">
        <v>2015</v>
      </c>
      <c r="K72" s="340">
        <v>87.6</v>
      </c>
      <c r="L72" s="341">
        <v>0.8</v>
      </c>
      <c r="M72" s="341">
        <v>1.2</v>
      </c>
      <c r="N72" s="341">
        <v>4.4000000000000004</v>
      </c>
      <c r="O72" s="341">
        <v>3.8</v>
      </c>
      <c r="P72" s="341">
        <v>2.2999999999999998</v>
      </c>
      <c r="Q72" s="341"/>
      <c r="R72" s="341"/>
      <c r="S72" s="345"/>
      <c r="T72" s="575">
        <f t="shared" si="1"/>
        <v>100.1</v>
      </c>
      <c r="U72" s="217"/>
      <c r="V72" s="218"/>
      <c r="W72" s="218"/>
      <c r="X72" s="218"/>
      <c r="Y72" s="218"/>
      <c r="Z72" s="218">
        <v>43</v>
      </c>
      <c r="AA72" s="218"/>
      <c r="AB72" s="218"/>
      <c r="AC72" s="218"/>
      <c r="AD72" s="218">
        <v>57</v>
      </c>
      <c r="AE72" s="495"/>
    </row>
    <row r="73" spans="2:31">
      <c r="B73" s="199" t="s">
        <v>296</v>
      </c>
      <c r="C73" s="197" t="s">
        <v>276</v>
      </c>
      <c r="D73" s="210" t="s">
        <v>295</v>
      </c>
      <c r="E73" s="205" t="s">
        <v>336</v>
      </c>
      <c r="F73" s="217">
        <v>48814.30859375</v>
      </c>
      <c r="G73" s="218">
        <v>5520314</v>
      </c>
      <c r="H73" s="360">
        <f t="shared" si="0"/>
        <v>269470.31113039842</v>
      </c>
      <c r="I73" s="219">
        <v>3124497.75</v>
      </c>
      <c r="J73" s="219">
        <v>2019</v>
      </c>
      <c r="K73" s="340">
        <v>35.880000000000003</v>
      </c>
      <c r="L73" s="341">
        <v>9.24</v>
      </c>
      <c r="M73" s="341">
        <v>1.7</v>
      </c>
      <c r="N73" s="341">
        <v>13.1299999999999</v>
      </c>
      <c r="O73" s="341">
        <v>37.83</v>
      </c>
      <c r="P73" s="341">
        <v>1.45</v>
      </c>
      <c r="Q73" s="341"/>
      <c r="R73" s="341">
        <v>0.73</v>
      </c>
      <c r="S73" s="345"/>
      <c r="T73" s="575">
        <f t="shared" si="1"/>
        <v>99.959999999999908</v>
      </c>
      <c r="U73" s="217"/>
      <c r="V73" s="218">
        <v>12.45</v>
      </c>
      <c r="W73" s="218"/>
      <c r="X73" s="218">
        <v>47.92</v>
      </c>
      <c r="Y73" s="218">
        <v>11.5</v>
      </c>
      <c r="Z73" s="218"/>
      <c r="AA73" s="218"/>
      <c r="AB73" s="218">
        <v>28.12</v>
      </c>
      <c r="AC73" s="218"/>
      <c r="AD73" s="218">
        <v>0.01</v>
      </c>
      <c r="AE73" s="495"/>
    </row>
    <row r="74" spans="2:31">
      <c r="B74" s="199" t="s">
        <v>298</v>
      </c>
      <c r="C74" s="197" t="s">
        <v>272</v>
      </c>
      <c r="D74" s="210" t="s">
        <v>297</v>
      </c>
      <c r="E74" s="205" t="s">
        <v>644</v>
      </c>
      <c r="F74" s="217">
        <v>10787.685546875</v>
      </c>
      <c r="G74" s="218">
        <v>867086</v>
      </c>
      <c r="H74" s="360">
        <f t="shared" si="0"/>
        <v>9353.8511100976557</v>
      </c>
      <c r="I74" s="219">
        <v>189389.59400000001</v>
      </c>
      <c r="J74" s="219">
        <v>2011</v>
      </c>
      <c r="K74" s="340">
        <v>33.200000000000003</v>
      </c>
      <c r="L74" s="341">
        <v>4.0999999999999996</v>
      </c>
      <c r="M74" s="341">
        <v>1.9</v>
      </c>
      <c r="N74" s="341">
        <v>3.5</v>
      </c>
      <c r="O74" s="341">
        <v>12.5</v>
      </c>
      <c r="P74" s="341">
        <v>7.5</v>
      </c>
      <c r="Q74" s="341">
        <v>0.1</v>
      </c>
      <c r="R74" s="341"/>
      <c r="S74" s="345">
        <v>37.200000000000003</v>
      </c>
      <c r="T74" s="575">
        <f t="shared" si="1"/>
        <v>100</v>
      </c>
      <c r="U74" s="217"/>
      <c r="V74" s="218"/>
      <c r="W74" s="218"/>
      <c r="X74" s="218"/>
      <c r="Y74" s="218">
        <v>52</v>
      </c>
      <c r="Z74" s="218"/>
      <c r="AA74" s="218"/>
      <c r="AB74" s="218">
        <v>5.45</v>
      </c>
      <c r="AC74" s="218"/>
      <c r="AD74" s="218">
        <v>42.55</v>
      </c>
      <c r="AE74" s="495"/>
    </row>
    <row r="75" spans="2:31">
      <c r="B75" s="199" t="s">
        <v>300</v>
      </c>
      <c r="C75" s="197" t="s">
        <v>276</v>
      </c>
      <c r="D75" s="210" t="s">
        <v>299</v>
      </c>
      <c r="E75" s="205" t="s">
        <v>336</v>
      </c>
      <c r="F75" s="217">
        <v>46110.18359375</v>
      </c>
      <c r="G75" s="218">
        <v>67059888</v>
      </c>
      <c r="H75" s="360">
        <f t="shared" ref="H75:H138" si="2">(F75*G75)/1000000</f>
        <v>3092143.7474563126</v>
      </c>
      <c r="I75" s="219">
        <v>36748820</v>
      </c>
      <c r="J75" s="219">
        <v>2019</v>
      </c>
      <c r="K75" s="340">
        <v>32</v>
      </c>
      <c r="L75" s="341">
        <v>10</v>
      </c>
      <c r="M75" s="341">
        <v>3</v>
      </c>
      <c r="N75" s="341">
        <v>26</v>
      </c>
      <c r="O75" s="341">
        <v>20</v>
      </c>
      <c r="P75" s="341">
        <v>9</v>
      </c>
      <c r="Q75" s="341"/>
      <c r="R75" s="341"/>
      <c r="S75" s="345"/>
      <c r="T75" s="575">
        <f t="shared" ref="T75:T138" si="3">SUM(K75:S75)</f>
        <v>100</v>
      </c>
      <c r="U75" s="217"/>
      <c r="V75" s="218">
        <v>17.260000000000002</v>
      </c>
      <c r="W75" s="218"/>
      <c r="X75" s="218">
        <v>34.700000000000003</v>
      </c>
      <c r="Y75" s="218">
        <v>25.76</v>
      </c>
      <c r="Z75" s="218"/>
      <c r="AA75" s="218"/>
      <c r="AB75" s="218">
        <v>22.26</v>
      </c>
      <c r="AC75" s="218"/>
      <c r="AD75" s="218">
        <v>0.02</v>
      </c>
      <c r="AE75" s="495"/>
    </row>
    <row r="76" spans="2:31">
      <c r="B76" s="199" t="s">
        <v>302</v>
      </c>
      <c r="C76" s="197" t="s">
        <v>276</v>
      </c>
      <c r="D76" s="210" t="s">
        <v>301</v>
      </c>
      <c r="E76" s="205" t="s">
        <v>336</v>
      </c>
      <c r="F76" s="217">
        <v>44402.87890625</v>
      </c>
      <c r="G76" s="218">
        <v>48842</v>
      </c>
      <c r="H76" s="360">
        <f t="shared" si="2"/>
        <v>2168.7254115390624</v>
      </c>
      <c r="I76" s="219">
        <v>61000</v>
      </c>
      <c r="J76" s="219">
        <v>2014</v>
      </c>
      <c r="K76" s="340"/>
      <c r="L76" s="341"/>
      <c r="M76" s="341"/>
      <c r="N76" s="341"/>
      <c r="O76" s="341"/>
      <c r="P76" s="341"/>
      <c r="Q76" s="341"/>
      <c r="R76" s="341"/>
      <c r="S76" s="345"/>
      <c r="T76" s="575">
        <f t="shared" si="3"/>
        <v>0</v>
      </c>
      <c r="U76" s="217"/>
      <c r="V76" s="218"/>
      <c r="W76" s="218"/>
      <c r="X76" s="218"/>
      <c r="Y76" s="218"/>
      <c r="Z76" s="218"/>
      <c r="AA76" s="218"/>
      <c r="AB76" s="218">
        <v>67</v>
      </c>
      <c r="AC76" s="218"/>
      <c r="AD76" s="218">
        <v>33</v>
      </c>
      <c r="AE76" s="495"/>
    </row>
    <row r="77" spans="2:31">
      <c r="B77" s="199" t="s">
        <v>304</v>
      </c>
      <c r="C77" s="197" t="s">
        <v>272</v>
      </c>
      <c r="D77" s="210" t="s">
        <v>303</v>
      </c>
      <c r="E77" s="205" t="s">
        <v>424</v>
      </c>
      <c r="F77" s="217">
        <v>3440.06420898437</v>
      </c>
      <c r="G77" s="218">
        <v>104937</v>
      </c>
      <c r="H77" s="360">
        <f t="shared" si="2"/>
        <v>360.99001789819283</v>
      </c>
      <c r="I77" s="219">
        <v>26039.57</v>
      </c>
      <c r="J77" s="219">
        <v>2016</v>
      </c>
      <c r="K77" s="340">
        <v>23.83</v>
      </c>
      <c r="L77" s="341">
        <v>7.07</v>
      </c>
      <c r="M77" s="341">
        <v>16.73</v>
      </c>
      <c r="N77" s="341">
        <v>9.32</v>
      </c>
      <c r="O77" s="341">
        <v>13.3</v>
      </c>
      <c r="P77" s="341">
        <v>26.17</v>
      </c>
      <c r="Q77" s="341">
        <v>3.58</v>
      </c>
      <c r="R77" s="341"/>
      <c r="S77" s="345"/>
      <c r="T77" s="575">
        <f t="shared" si="3"/>
        <v>100</v>
      </c>
      <c r="U77" s="217"/>
      <c r="V77" s="218"/>
      <c r="W77" s="218"/>
      <c r="X77" s="218"/>
      <c r="Y77" s="218"/>
      <c r="Z77" s="218"/>
      <c r="AA77" s="218"/>
      <c r="AB77" s="218"/>
      <c r="AC77" s="218"/>
      <c r="AD77" s="218"/>
      <c r="AE77" s="495"/>
    </row>
    <row r="78" spans="2:31">
      <c r="B78" s="199" t="s">
        <v>306</v>
      </c>
      <c r="C78" s="197" t="s">
        <v>580</v>
      </c>
      <c r="D78" s="210" t="s">
        <v>305</v>
      </c>
      <c r="E78" s="205" t="s">
        <v>644</v>
      </c>
      <c r="F78" s="217">
        <v>18514.65234375</v>
      </c>
      <c r="G78" s="218">
        <v>1086137</v>
      </c>
      <c r="H78" s="360">
        <f t="shared" si="2"/>
        <v>20109.448952683593</v>
      </c>
      <c r="I78" s="219">
        <v>238102.31</v>
      </c>
      <c r="J78" s="219">
        <v>1995</v>
      </c>
      <c r="K78" s="340"/>
      <c r="L78" s="341"/>
      <c r="M78" s="341"/>
      <c r="N78" s="341"/>
      <c r="O78" s="341"/>
      <c r="P78" s="341"/>
      <c r="Q78" s="341"/>
      <c r="R78" s="341"/>
      <c r="S78" s="345"/>
      <c r="T78" s="575">
        <f t="shared" si="3"/>
        <v>0</v>
      </c>
      <c r="U78" s="217"/>
      <c r="V78" s="218"/>
      <c r="W78" s="218"/>
      <c r="X78" s="218"/>
      <c r="Y78" s="218"/>
      <c r="Z78" s="218"/>
      <c r="AA78" s="218"/>
      <c r="AB78" s="218"/>
      <c r="AC78" s="218"/>
      <c r="AD78" s="218"/>
      <c r="AE78" s="495"/>
    </row>
    <row r="79" spans="2:31">
      <c r="B79" s="199" t="s">
        <v>308</v>
      </c>
      <c r="C79" s="197" t="s">
        <v>276</v>
      </c>
      <c r="D79" s="210" t="s">
        <v>307</v>
      </c>
      <c r="E79" s="205" t="s">
        <v>336</v>
      </c>
      <c r="F79" s="217">
        <v>46290.12109375</v>
      </c>
      <c r="G79" s="218">
        <v>66460344</v>
      </c>
      <c r="H79" s="360">
        <f t="shared" si="2"/>
        <v>3076457.3716922812</v>
      </c>
      <c r="I79" s="219">
        <v>30771140</v>
      </c>
      <c r="J79" s="219">
        <v>2018</v>
      </c>
      <c r="K79" s="340">
        <v>16.7</v>
      </c>
      <c r="L79" s="341">
        <v>2.2000000000000002</v>
      </c>
      <c r="M79" s="341">
        <v>3.5</v>
      </c>
      <c r="N79" s="341">
        <v>28.2</v>
      </c>
      <c r="O79" s="341">
        <v>18.899999999999999</v>
      </c>
      <c r="P79" s="341">
        <v>20.2</v>
      </c>
      <c r="Q79" s="341"/>
      <c r="R79" s="341">
        <v>7.6</v>
      </c>
      <c r="S79" s="345">
        <v>2.7</v>
      </c>
      <c r="T79" s="575">
        <f t="shared" si="3"/>
        <v>100</v>
      </c>
      <c r="U79" s="217"/>
      <c r="V79" s="218">
        <v>16.23</v>
      </c>
      <c r="W79" s="218"/>
      <c r="X79" s="218">
        <v>31.38</v>
      </c>
      <c r="Y79" s="218">
        <v>22.568000000000001</v>
      </c>
      <c r="Z79" s="218"/>
      <c r="AA79" s="218"/>
      <c r="AB79" s="218">
        <v>27.25</v>
      </c>
      <c r="AC79" s="218"/>
      <c r="AD79" s="218">
        <v>2.5720000000000001</v>
      </c>
      <c r="AE79" s="495"/>
    </row>
    <row r="80" spans="2:31">
      <c r="B80" s="199" t="s">
        <v>310</v>
      </c>
      <c r="C80" s="197" t="s">
        <v>276</v>
      </c>
      <c r="D80" s="210" t="s">
        <v>309</v>
      </c>
      <c r="E80" s="205" t="s">
        <v>424</v>
      </c>
      <c r="F80" s="217">
        <v>12605.1396484375</v>
      </c>
      <c r="G80" s="218">
        <v>3717100</v>
      </c>
      <c r="H80" s="360">
        <f t="shared" si="2"/>
        <v>46854.564587207031</v>
      </c>
      <c r="I80" s="219">
        <v>800000</v>
      </c>
      <c r="J80" s="219">
        <v>2015</v>
      </c>
      <c r="K80" s="340">
        <v>39</v>
      </c>
      <c r="L80" s="341">
        <v>3</v>
      </c>
      <c r="M80" s="341">
        <v>5</v>
      </c>
      <c r="N80" s="341">
        <v>16</v>
      </c>
      <c r="O80" s="341">
        <v>34</v>
      </c>
      <c r="P80" s="341">
        <v>3</v>
      </c>
      <c r="Q80" s="341"/>
      <c r="R80" s="341"/>
      <c r="S80" s="345"/>
      <c r="T80" s="575">
        <f t="shared" si="3"/>
        <v>100</v>
      </c>
      <c r="U80" s="217"/>
      <c r="V80" s="218"/>
      <c r="W80" s="218"/>
      <c r="X80" s="218"/>
      <c r="Y80" s="218"/>
      <c r="Z80" s="218"/>
      <c r="AA80" s="218"/>
      <c r="AB80" s="218"/>
      <c r="AC80" s="218"/>
      <c r="AD80" s="218"/>
      <c r="AE80" s="495"/>
    </row>
    <row r="81" spans="2:31">
      <c r="B81" s="199" t="s">
        <v>312</v>
      </c>
      <c r="C81" s="197" t="s">
        <v>580</v>
      </c>
      <c r="D81" s="210" t="s">
        <v>311</v>
      </c>
      <c r="E81" s="205" t="s">
        <v>424</v>
      </c>
      <c r="F81" s="217">
        <v>3092.59692382812</v>
      </c>
      <c r="G81" s="218">
        <v>21542008</v>
      </c>
      <c r="H81" s="360">
        <f t="shared" si="2"/>
        <v>66620.747673880745</v>
      </c>
      <c r="I81" s="219">
        <v>3538274.9782500002</v>
      </c>
      <c r="J81" s="219">
        <v>2005</v>
      </c>
      <c r="K81" s="340">
        <v>67</v>
      </c>
      <c r="L81" s="341">
        <v>0</v>
      </c>
      <c r="M81" s="341">
        <v>1</v>
      </c>
      <c r="N81" s="341">
        <v>25</v>
      </c>
      <c r="O81" s="341">
        <v>3</v>
      </c>
      <c r="P81" s="341">
        <v>4</v>
      </c>
      <c r="Q81" s="341"/>
      <c r="R81" s="341"/>
      <c r="S81" s="345"/>
      <c r="T81" s="575">
        <f t="shared" si="3"/>
        <v>100</v>
      </c>
      <c r="U81" s="217"/>
      <c r="V81" s="218"/>
      <c r="W81" s="218"/>
      <c r="X81" s="218"/>
      <c r="Y81" s="218"/>
      <c r="Z81" s="218"/>
      <c r="AA81" s="218"/>
      <c r="AB81" s="218"/>
      <c r="AC81" s="218"/>
      <c r="AD81" s="218"/>
      <c r="AE81" s="495"/>
    </row>
    <row r="82" spans="2:31">
      <c r="B82" s="199" t="s">
        <v>314</v>
      </c>
      <c r="C82" s="197" t="s">
        <v>276</v>
      </c>
      <c r="D82" s="210" t="s">
        <v>313</v>
      </c>
      <c r="E82" s="205" t="s">
        <v>336</v>
      </c>
      <c r="F82" s="217">
        <v>43711.80078125</v>
      </c>
      <c r="G82" s="218">
        <v>33623</v>
      </c>
      <c r="H82" s="360">
        <f t="shared" si="2"/>
        <v>1469.7218776679688</v>
      </c>
      <c r="I82" s="219">
        <v>16954</v>
      </c>
      <c r="J82" s="219">
        <v>2012</v>
      </c>
      <c r="K82" s="340">
        <v>24.57</v>
      </c>
      <c r="L82" s="341">
        <v>4.42</v>
      </c>
      <c r="M82" s="341">
        <v>4.37</v>
      </c>
      <c r="N82" s="341">
        <v>14.3799999999999</v>
      </c>
      <c r="O82" s="341">
        <v>33.65</v>
      </c>
      <c r="P82" s="341">
        <v>15.86</v>
      </c>
      <c r="Q82" s="341"/>
      <c r="R82" s="341"/>
      <c r="S82" s="345"/>
      <c r="T82" s="575">
        <f t="shared" si="3"/>
        <v>97.249999999999901</v>
      </c>
      <c r="U82" s="217"/>
      <c r="V82" s="218"/>
      <c r="W82" s="218"/>
      <c r="X82" s="218"/>
      <c r="Y82" s="218"/>
      <c r="Z82" s="218"/>
      <c r="AA82" s="218"/>
      <c r="AB82" s="218"/>
      <c r="AC82" s="218"/>
      <c r="AD82" s="218"/>
      <c r="AE82" s="495"/>
    </row>
    <row r="83" spans="2:31">
      <c r="B83" s="199" t="s">
        <v>316</v>
      </c>
      <c r="C83" s="197" t="s">
        <v>580</v>
      </c>
      <c r="D83" s="210" t="s">
        <v>315</v>
      </c>
      <c r="E83" s="205" t="s">
        <v>418</v>
      </c>
      <c r="F83" s="217">
        <v>1622.77685546875</v>
      </c>
      <c r="G83" s="218">
        <v>8132552</v>
      </c>
      <c r="H83" s="360">
        <f t="shared" si="2"/>
        <v>13197.317161496094</v>
      </c>
      <c r="I83" s="219">
        <v>596911</v>
      </c>
      <c r="J83" s="219">
        <v>1996</v>
      </c>
      <c r="K83" s="340">
        <v>58</v>
      </c>
      <c r="L83" s="341">
        <v>1</v>
      </c>
      <c r="M83" s="341">
        <v>1</v>
      </c>
      <c r="N83" s="341">
        <v>27</v>
      </c>
      <c r="O83" s="341">
        <v>9</v>
      </c>
      <c r="P83" s="341">
        <v>4</v>
      </c>
      <c r="Q83" s="341"/>
      <c r="R83" s="341"/>
      <c r="S83" s="345"/>
      <c r="T83" s="575">
        <f t="shared" si="3"/>
        <v>100</v>
      </c>
      <c r="U83" s="217"/>
      <c r="V83" s="218"/>
      <c r="W83" s="218"/>
      <c r="X83" s="218"/>
      <c r="Y83" s="218"/>
      <c r="Z83" s="218"/>
      <c r="AA83" s="218"/>
      <c r="AB83" s="218">
        <v>5</v>
      </c>
      <c r="AC83" s="218"/>
      <c r="AD83" s="218">
        <v>95</v>
      </c>
      <c r="AE83" s="495"/>
    </row>
    <row r="84" spans="2:31">
      <c r="B84" s="199" t="s">
        <v>318</v>
      </c>
      <c r="C84" s="197" t="s">
        <v>580</v>
      </c>
      <c r="D84" s="210" t="s">
        <v>317</v>
      </c>
      <c r="E84" s="205" t="s">
        <v>418</v>
      </c>
      <c r="F84" s="217">
        <v>2180.85571289062</v>
      </c>
      <c r="G84" s="218">
        <v>1311349</v>
      </c>
      <c r="H84" s="360">
        <f t="shared" si="2"/>
        <v>2859.8629582434014</v>
      </c>
      <c r="I84" s="219">
        <v>193440.54</v>
      </c>
      <c r="J84" s="219">
        <v>2002</v>
      </c>
      <c r="K84" s="340">
        <v>35</v>
      </c>
      <c r="L84" s="341">
        <v>1.9</v>
      </c>
      <c r="M84" s="341">
        <v>2.1</v>
      </c>
      <c r="N84" s="341">
        <v>51.4</v>
      </c>
      <c r="O84" s="341">
        <v>9.6999999999999993</v>
      </c>
      <c r="P84" s="341"/>
      <c r="Q84" s="341"/>
      <c r="R84" s="341"/>
      <c r="S84" s="345"/>
      <c r="T84" s="575">
        <f t="shared" si="3"/>
        <v>100.10000000000001</v>
      </c>
      <c r="U84" s="217"/>
      <c r="V84" s="218"/>
      <c r="W84" s="218"/>
      <c r="X84" s="218"/>
      <c r="Y84" s="218"/>
      <c r="Z84" s="218"/>
      <c r="AA84" s="218"/>
      <c r="AB84" s="218"/>
      <c r="AC84" s="218"/>
      <c r="AD84" s="218"/>
      <c r="AE84" s="495"/>
    </row>
    <row r="85" spans="2:31">
      <c r="B85" s="199" t="s">
        <v>320</v>
      </c>
      <c r="C85" s="197" t="s">
        <v>580</v>
      </c>
      <c r="D85" s="210" t="s">
        <v>319</v>
      </c>
      <c r="E85" s="205" t="s">
        <v>418</v>
      </c>
      <c r="F85" s="217">
        <v>1800.06860351562</v>
      </c>
      <c r="G85" s="218">
        <v>1770526</v>
      </c>
      <c r="H85" s="360">
        <f t="shared" si="2"/>
        <v>3187.0682643080963</v>
      </c>
      <c r="I85" s="219">
        <v>289514</v>
      </c>
      <c r="J85" s="219">
        <v>2015</v>
      </c>
      <c r="K85" s="340"/>
      <c r="L85" s="341"/>
      <c r="M85" s="341"/>
      <c r="N85" s="341"/>
      <c r="O85" s="341"/>
      <c r="P85" s="341"/>
      <c r="Q85" s="341"/>
      <c r="R85" s="341"/>
      <c r="S85" s="345"/>
      <c r="T85" s="575">
        <f t="shared" si="3"/>
        <v>0</v>
      </c>
      <c r="U85" s="217"/>
      <c r="V85" s="218"/>
      <c r="W85" s="218"/>
      <c r="X85" s="218"/>
      <c r="Y85" s="218"/>
      <c r="Z85" s="218"/>
      <c r="AA85" s="218"/>
      <c r="AB85" s="218"/>
      <c r="AC85" s="218"/>
      <c r="AD85" s="218"/>
      <c r="AE85" s="495"/>
    </row>
    <row r="86" spans="2:31">
      <c r="B86" s="199" t="s">
        <v>322</v>
      </c>
      <c r="C86" s="197" t="s">
        <v>580</v>
      </c>
      <c r="D86" s="210" t="s">
        <v>321</v>
      </c>
      <c r="E86" s="205" t="s">
        <v>644</v>
      </c>
      <c r="F86" s="217">
        <v>24827.072265625</v>
      </c>
      <c r="G86" s="218">
        <v>1221490</v>
      </c>
      <c r="H86" s="360">
        <f t="shared" si="2"/>
        <v>30326.02050173828</v>
      </c>
      <c r="I86" s="219">
        <v>198443.06</v>
      </c>
      <c r="J86" s="219">
        <v>2016</v>
      </c>
      <c r="K86" s="340"/>
      <c r="L86" s="341"/>
      <c r="M86" s="341"/>
      <c r="N86" s="341"/>
      <c r="O86" s="341"/>
      <c r="P86" s="341"/>
      <c r="Q86" s="341"/>
      <c r="R86" s="341"/>
      <c r="S86" s="345"/>
      <c r="T86" s="575">
        <f t="shared" si="3"/>
        <v>0</v>
      </c>
      <c r="U86" s="217"/>
      <c r="V86" s="218"/>
      <c r="W86" s="218"/>
      <c r="X86" s="218"/>
      <c r="Y86" s="218"/>
      <c r="Z86" s="218"/>
      <c r="AA86" s="218"/>
      <c r="AB86" s="218"/>
      <c r="AC86" s="218"/>
      <c r="AD86" s="218"/>
      <c r="AE86" s="495"/>
    </row>
    <row r="87" spans="2:31">
      <c r="B87" s="199" t="s">
        <v>324</v>
      </c>
      <c r="C87" s="197" t="s">
        <v>276</v>
      </c>
      <c r="D87" s="210" t="s">
        <v>323</v>
      </c>
      <c r="E87" s="205" t="s">
        <v>336</v>
      </c>
      <c r="F87" s="217">
        <v>30465.44921875</v>
      </c>
      <c r="G87" s="218">
        <v>10716322</v>
      </c>
      <c r="H87" s="360">
        <f t="shared" si="2"/>
        <v>326477.56370277342</v>
      </c>
      <c r="I87" s="219">
        <v>5615352.5</v>
      </c>
      <c r="J87" s="219">
        <v>2019</v>
      </c>
      <c r="K87" s="340">
        <v>40</v>
      </c>
      <c r="L87" s="341">
        <v>3</v>
      </c>
      <c r="M87" s="341">
        <v>3</v>
      </c>
      <c r="N87" s="341">
        <v>9</v>
      </c>
      <c r="O87" s="341">
        <v>29</v>
      </c>
      <c r="P87" s="341">
        <v>14</v>
      </c>
      <c r="Q87" s="341">
        <v>2</v>
      </c>
      <c r="R87" s="341"/>
      <c r="S87" s="345"/>
      <c r="T87" s="575">
        <f t="shared" si="3"/>
        <v>100</v>
      </c>
      <c r="U87" s="217"/>
      <c r="V87" s="218"/>
      <c r="W87" s="218"/>
      <c r="X87" s="218"/>
      <c r="Y87" s="218">
        <v>80</v>
      </c>
      <c r="Z87" s="218"/>
      <c r="AA87" s="218">
        <v>1</v>
      </c>
      <c r="AB87" s="218">
        <v>19</v>
      </c>
      <c r="AC87" s="218"/>
      <c r="AD87" s="218"/>
      <c r="AE87" s="495"/>
    </row>
    <row r="88" spans="2:31">
      <c r="B88" s="199" t="s">
        <v>326</v>
      </c>
      <c r="C88" s="197" t="s">
        <v>414</v>
      </c>
      <c r="D88" s="210" t="s">
        <v>325</v>
      </c>
      <c r="E88" s="205" t="s">
        <v>644</v>
      </c>
      <c r="F88" s="571">
        <v>13207.7119140625</v>
      </c>
      <c r="G88" s="572">
        <v>105481</v>
      </c>
      <c r="H88" s="577">
        <f t="shared" si="2"/>
        <v>1393.1626604072267</v>
      </c>
      <c r="I88" s="573">
        <v>29536.113936927701</v>
      </c>
      <c r="J88" s="219">
        <v>2012</v>
      </c>
      <c r="K88" s="340">
        <v>27.1</v>
      </c>
      <c r="L88" s="341">
        <v>3.1</v>
      </c>
      <c r="M88" s="341">
        <v>2.4</v>
      </c>
      <c r="N88" s="341">
        <v>36.5</v>
      </c>
      <c r="O88" s="341">
        <v>13.6</v>
      </c>
      <c r="P88" s="341">
        <v>16.399999999999999</v>
      </c>
      <c r="Q88" s="341">
        <v>0.9</v>
      </c>
      <c r="R88" s="341"/>
      <c r="S88" s="345"/>
      <c r="T88" s="575">
        <f t="shared" si="3"/>
        <v>100</v>
      </c>
      <c r="U88" s="217"/>
      <c r="V88" s="218">
        <v>0.2</v>
      </c>
      <c r="W88" s="218">
        <v>98.3</v>
      </c>
      <c r="X88" s="218"/>
      <c r="Y88" s="218"/>
      <c r="Z88" s="218"/>
      <c r="AA88" s="218">
        <v>1.5</v>
      </c>
      <c r="AB88" s="218"/>
      <c r="AC88" s="218"/>
      <c r="AD88" s="218"/>
      <c r="AE88" s="495"/>
    </row>
    <row r="89" spans="2:31">
      <c r="B89" s="199" t="s">
        <v>328</v>
      </c>
      <c r="C89" s="197" t="s">
        <v>276</v>
      </c>
      <c r="D89" s="210" t="s">
        <v>327</v>
      </c>
      <c r="E89" s="205" t="s">
        <v>336</v>
      </c>
      <c r="F89" s="217">
        <v>43948.5625</v>
      </c>
      <c r="G89" s="218">
        <v>56905</v>
      </c>
      <c r="H89" s="360">
        <f t="shared" si="2"/>
        <v>2500.8929490625001</v>
      </c>
      <c r="I89" s="219">
        <v>50000</v>
      </c>
      <c r="J89" s="219">
        <v>2010</v>
      </c>
      <c r="K89" s="340">
        <v>42.8</v>
      </c>
      <c r="L89" s="341">
        <v>7.1</v>
      </c>
      <c r="M89" s="341">
        <v>2</v>
      </c>
      <c r="N89" s="341">
        <v>33.4</v>
      </c>
      <c r="O89" s="341">
        <v>11.4</v>
      </c>
      <c r="P89" s="341">
        <v>2.4</v>
      </c>
      <c r="Q89" s="341"/>
      <c r="R89" s="341">
        <v>1</v>
      </c>
      <c r="S89" s="345"/>
      <c r="T89" s="575">
        <f t="shared" si="3"/>
        <v>100.10000000000001</v>
      </c>
      <c r="U89" s="217"/>
      <c r="V89" s="218"/>
      <c r="W89" s="218"/>
      <c r="X89" s="218">
        <v>40</v>
      </c>
      <c r="Y89" s="218">
        <v>60</v>
      </c>
      <c r="Z89" s="218"/>
      <c r="AA89" s="218"/>
      <c r="AB89" s="218"/>
      <c r="AC89" s="218"/>
      <c r="AD89" s="218"/>
      <c r="AE89" s="495"/>
    </row>
    <row r="90" spans="2:31">
      <c r="B90" s="199" t="s">
        <v>330</v>
      </c>
      <c r="C90" s="197" t="s">
        <v>414</v>
      </c>
      <c r="D90" s="210" t="s">
        <v>329</v>
      </c>
      <c r="E90" s="205" t="s">
        <v>644</v>
      </c>
      <c r="F90" s="571">
        <v>8125.36474609375</v>
      </c>
      <c r="G90" s="572">
        <v>16252429</v>
      </c>
      <c r="H90" s="577">
        <f t="shared" si="2"/>
        <v>132056.91363499171</v>
      </c>
      <c r="I90" s="573">
        <v>2756740.9713499998</v>
      </c>
      <c r="J90" s="219">
        <v>2015</v>
      </c>
      <c r="K90" s="340">
        <v>37.714491183461902</v>
      </c>
      <c r="L90" s="341">
        <v>4.3918355798142796</v>
      </c>
      <c r="M90" s="341"/>
      <c r="N90" s="341">
        <v>18.0184736413702</v>
      </c>
      <c r="O90" s="341">
        <v>16.0467021530789</v>
      </c>
      <c r="P90" s="341">
        <v>17.290808751009301</v>
      </c>
      <c r="Q90" s="341"/>
      <c r="R90" s="341"/>
      <c r="S90" s="345">
        <v>6.5376886912652301</v>
      </c>
      <c r="T90" s="575">
        <f t="shared" si="3"/>
        <v>99.999999999999801</v>
      </c>
      <c r="U90" s="217"/>
      <c r="V90" s="218"/>
      <c r="W90" s="218">
        <v>9.6</v>
      </c>
      <c r="X90" s="218"/>
      <c r="Y90" s="218"/>
      <c r="Z90" s="218">
        <v>69.8</v>
      </c>
      <c r="AA90" s="218"/>
      <c r="AB90" s="218"/>
      <c r="AC90" s="218">
        <v>15.4</v>
      </c>
      <c r="AD90" s="218">
        <v>5.2</v>
      </c>
      <c r="AE90" s="495"/>
    </row>
    <row r="91" spans="2:31">
      <c r="B91" s="199" t="s">
        <v>332</v>
      </c>
      <c r="C91" s="197" t="s">
        <v>272</v>
      </c>
      <c r="D91" s="210" t="s">
        <v>331</v>
      </c>
      <c r="E91" s="205" t="s">
        <v>336</v>
      </c>
      <c r="F91" s="217">
        <v>59074.94140625</v>
      </c>
      <c r="G91" s="218">
        <v>159973</v>
      </c>
      <c r="H91" s="360">
        <f t="shared" si="2"/>
        <v>9450.3956015820313</v>
      </c>
      <c r="I91" s="219">
        <v>141500</v>
      </c>
      <c r="J91" s="219">
        <v>2012</v>
      </c>
      <c r="K91" s="340">
        <v>27.3</v>
      </c>
      <c r="L91" s="341">
        <v>4.5999999999999996</v>
      </c>
      <c r="M91" s="341">
        <v>9</v>
      </c>
      <c r="N91" s="341">
        <v>8.6999999999999993</v>
      </c>
      <c r="O91" s="341">
        <v>28.5</v>
      </c>
      <c r="P91" s="341">
        <v>12.4</v>
      </c>
      <c r="Q91" s="341">
        <v>3.1</v>
      </c>
      <c r="R91" s="341">
        <v>6.4</v>
      </c>
      <c r="S91" s="345"/>
      <c r="T91" s="575">
        <f t="shared" si="3"/>
        <v>100</v>
      </c>
      <c r="U91" s="217"/>
      <c r="V91" s="218"/>
      <c r="W91" s="218"/>
      <c r="X91" s="218"/>
      <c r="Y91" s="218"/>
      <c r="Z91" s="218"/>
      <c r="AA91" s="218"/>
      <c r="AB91" s="218">
        <v>17.850000000000001</v>
      </c>
      <c r="AC91" s="218">
        <v>64</v>
      </c>
      <c r="AD91" s="218">
        <v>18.149999999999999</v>
      </c>
      <c r="AE91" s="495"/>
    </row>
    <row r="92" spans="2:31">
      <c r="B92" s="199" t="s">
        <v>334</v>
      </c>
      <c r="C92" s="197" t="s">
        <v>414</v>
      </c>
      <c r="D92" s="210" t="s">
        <v>333</v>
      </c>
      <c r="E92" s="205" t="s">
        <v>644</v>
      </c>
      <c r="F92" s="571">
        <v>9812.08984375</v>
      </c>
      <c r="G92" s="572">
        <v>746556</v>
      </c>
      <c r="H92" s="577">
        <f t="shared" si="2"/>
        <v>7325.2745453906246</v>
      </c>
      <c r="I92" s="573">
        <v>179251.5</v>
      </c>
      <c r="J92" s="219">
        <v>2010</v>
      </c>
      <c r="K92" s="340">
        <v>50.1</v>
      </c>
      <c r="L92" s="341">
        <v>4.7</v>
      </c>
      <c r="M92" s="341">
        <v>4.2</v>
      </c>
      <c r="N92" s="341">
        <v>12.0999999999999</v>
      </c>
      <c r="O92" s="341">
        <v>10.7</v>
      </c>
      <c r="P92" s="341">
        <v>14.2</v>
      </c>
      <c r="Q92" s="341">
        <v>1.5</v>
      </c>
      <c r="R92" s="341">
        <v>2.5</v>
      </c>
      <c r="S92" s="345"/>
      <c r="T92" s="575">
        <f t="shared" si="3"/>
        <v>99.999999999999915</v>
      </c>
      <c r="U92" s="217"/>
      <c r="V92" s="218"/>
      <c r="W92" s="218"/>
      <c r="X92" s="218"/>
      <c r="Y92" s="218">
        <v>61.37</v>
      </c>
      <c r="Z92" s="218"/>
      <c r="AA92" s="218"/>
      <c r="AB92" s="218">
        <v>0.54</v>
      </c>
      <c r="AC92" s="218"/>
      <c r="AD92" s="218">
        <v>38.090000000000003</v>
      </c>
      <c r="AE92" s="495"/>
    </row>
    <row r="93" spans="2:31">
      <c r="B93" s="199" t="s">
        <v>338</v>
      </c>
      <c r="C93" s="197" t="s">
        <v>272</v>
      </c>
      <c r="D93" s="210" t="s">
        <v>337</v>
      </c>
      <c r="E93" s="205" t="s">
        <v>336</v>
      </c>
      <c r="F93" s="217">
        <v>57215.96875</v>
      </c>
      <c r="G93" s="218">
        <v>7305700</v>
      </c>
      <c r="H93" s="360">
        <f t="shared" si="2"/>
        <v>418002.70289687498</v>
      </c>
      <c r="I93" s="219">
        <v>5679816.4649999999</v>
      </c>
      <c r="J93" s="219">
        <v>2015</v>
      </c>
      <c r="K93" s="340">
        <v>35</v>
      </c>
      <c r="L93" s="341">
        <v>3</v>
      </c>
      <c r="M93" s="341">
        <v>2</v>
      </c>
      <c r="N93" s="341">
        <v>14</v>
      </c>
      <c r="O93" s="341">
        <v>22</v>
      </c>
      <c r="P93" s="341">
        <v>21</v>
      </c>
      <c r="Q93" s="341"/>
      <c r="R93" s="341">
        <v>3</v>
      </c>
      <c r="S93" s="345"/>
      <c r="T93" s="575">
        <f t="shared" si="3"/>
        <v>100</v>
      </c>
      <c r="U93" s="217"/>
      <c r="V93" s="218"/>
      <c r="W93" s="218"/>
      <c r="X93" s="218"/>
      <c r="Y93" s="218">
        <v>66</v>
      </c>
      <c r="Z93" s="218"/>
      <c r="AA93" s="218"/>
      <c r="AB93" s="218">
        <v>34</v>
      </c>
      <c r="AC93" s="218"/>
      <c r="AD93" s="218"/>
      <c r="AE93" s="495"/>
    </row>
    <row r="94" spans="2:31">
      <c r="B94" s="199" t="s">
        <v>340</v>
      </c>
      <c r="C94" s="197" t="s">
        <v>414</v>
      </c>
      <c r="D94" s="210" t="s">
        <v>339</v>
      </c>
      <c r="E94" s="205" t="s">
        <v>424</v>
      </c>
      <c r="F94" s="571">
        <v>5395.61376953125</v>
      </c>
      <c r="G94" s="572">
        <v>9112867</v>
      </c>
      <c r="H94" s="577">
        <f t="shared" si="2"/>
        <v>49169.510665106936</v>
      </c>
      <c r="I94" s="573">
        <v>2162027.69575</v>
      </c>
      <c r="J94" s="219">
        <v>2016</v>
      </c>
      <c r="K94" s="340">
        <v>57.9</v>
      </c>
      <c r="L94" s="341">
        <v>1.27</v>
      </c>
      <c r="M94" s="341">
        <v>2.11</v>
      </c>
      <c r="N94" s="341">
        <v>6.62</v>
      </c>
      <c r="O94" s="341">
        <v>17.36</v>
      </c>
      <c r="P94" s="341">
        <v>14.41</v>
      </c>
      <c r="Q94" s="341">
        <v>0.33</v>
      </c>
      <c r="R94" s="341"/>
      <c r="S94" s="345"/>
      <c r="T94" s="575">
        <f t="shared" si="3"/>
        <v>100</v>
      </c>
      <c r="U94" s="217"/>
      <c r="V94" s="218"/>
      <c r="W94" s="218">
        <v>59.9</v>
      </c>
      <c r="X94" s="218"/>
      <c r="Y94" s="218"/>
      <c r="Z94" s="218">
        <v>15</v>
      </c>
      <c r="AA94" s="218"/>
      <c r="AB94" s="218"/>
      <c r="AC94" s="218">
        <v>11.3</v>
      </c>
      <c r="AD94" s="218">
        <v>13.8</v>
      </c>
      <c r="AE94" s="495"/>
    </row>
    <row r="95" spans="2:31">
      <c r="B95" s="199" t="s">
        <v>344</v>
      </c>
      <c r="C95" s="197" t="s">
        <v>276</v>
      </c>
      <c r="D95" s="210" t="s">
        <v>343</v>
      </c>
      <c r="E95" s="205" t="s">
        <v>336</v>
      </c>
      <c r="F95" s="217">
        <v>28829.35546875</v>
      </c>
      <c r="G95" s="218">
        <v>4067500</v>
      </c>
      <c r="H95" s="360">
        <f t="shared" si="2"/>
        <v>117263.40336914062</v>
      </c>
      <c r="I95" s="219">
        <v>1810037.5</v>
      </c>
      <c r="J95" s="219">
        <v>2019</v>
      </c>
      <c r="K95" s="340">
        <v>30.9</v>
      </c>
      <c r="L95" s="341">
        <v>3.7</v>
      </c>
      <c r="M95" s="341">
        <v>2.1</v>
      </c>
      <c r="N95" s="341">
        <v>11.5</v>
      </c>
      <c r="O95" s="341">
        <v>23.2</v>
      </c>
      <c r="P95" s="341">
        <v>22.9</v>
      </c>
      <c r="Q95" s="341"/>
      <c r="R95" s="341"/>
      <c r="S95" s="345">
        <v>5.7</v>
      </c>
      <c r="T95" s="575">
        <f t="shared" si="3"/>
        <v>100.00000000000001</v>
      </c>
      <c r="U95" s="217"/>
      <c r="V95" s="218">
        <v>1.69</v>
      </c>
      <c r="W95" s="218"/>
      <c r="X95" s="218"/>
      <c r="Y95" s="218">
        <v>79.75</v>
      </c>
      <c r="Z95" s="218"/>
      <c r="AA95" s="218"/>
      <c r="AB95" s="218">
        <v>16.32</v>
      </c>
      <c r="AC95" s="218"/>
      <c r="AD95" s="218">
        <v>2.2400000000000002</v>
      </c>
      <c r="AE95" s="495"/>
    </row>
    <row r="96" spans="2:31">
      <c r="B96" s="199" t="s">
        <v>346</v>
      </c>
      <c r="C96" s="197" t="s">
        <v>414</v>
      </c>
      <c r="D96" s="210" t="s">
        <v>345</v>
      </c>
      <c r="E96" s="205" t="s">
        <v>418</v>
      </c>
      <c r="F96" s="571">
        <v>2952.61865234375</v>
      </c>
      <c r="G96" s="572">
        <v>10847334</v>
      </c>
      <c r="H96" s="577">
        <f t="shared" si="2"/>
        <v>32028.04069660254</v>
      </c>
      <c r="I96" s="573">
        <v>2309852.4548499999</v>
      </c>
      <c r="J96" s="219">
        <v>2015</v>
      </c>
      <c r="K96" s="340">
        <v>61.3</v>
      </c>
      <c r="L96" s="341">
        <v>1.6</v>
      </c>
      <c r="M96" s="341">
        <v>2.5</v>
      </c>
      <c r="N96" s="341">
        <v>16.8</v>
      </c>
      <c r="O96" s="341">
        <v>4.0999999999999996</v>
      </c>
      <c r="P96" s="341">
        <v>12.7</v>
      </c>
      <c r="Q96" s="341"/>
      <c r="R96" s="341">
        <v>1</v>
      </c>
      <c r="S96" s="345"/>
      <c r="T96" s="575">
        <f t="shared" si="3"/>
        <v>100</v>
      </c>
      <c r="U96" s="217"/>
      <c r="V96" s="218"/>
      <c r="W96" s="218">
        <v>9.94</v>
      </c>
      <c r="X96" s="218"/>
      <c r="Y96" s="218"/>
      <c r="Z96" s="218"/>
      <c r="AA96" s="218"/>
      <c r="AB96" s="218"/>
      <c r="AC96" s="218"/>
      <c r="AD96" s="218">
        <v>90.06</v>
      </c>
      <c r="AE96" s="495"/>
    </row>
    <row r="97" spans="2:31">
      <c r="B97" s="199" t="s">
        <v>348</v>
      </c>
      <c r="C97" s="197" t="s">
        <v>276</v>
      </c>
      <c r="D97" s="210" t="s">
        <v>347</v>
      </c>
      <c r="E97" s="205" t="s">
        <v>336</v>
      </c>
      <c r="F97" s="217">
        <v>32643.490234375</v>
      </c>
      <c r="G97" s="218">
        <v>9769949</v>
      </c>
      <c r="H97" s="360">
        <f t="shared" si="2"/>
        <v>318925.23477184179</v>
      </c>
      <c r="I97" s="219">
        <v>3780970.25</v>
      </c>
      <c r="J97" s="219">
        <v>2019</v>
      </c>
      <c r="K97" s="340">
        <v>22.5</v>
      </c>
      <c r="L97" s="341">
        <v>3.5</v>
      </c>
      <c r="M97" s="341">
        <v>1.8</v>
      </c>
      <c r="N97" s="341">
        <v>45.9</v>
      </c>
      <c r="O97" s="341">
        <v>13.4</v>
      </c>
      <c r="P97" s="341">
        <v>13</v>
      </c>
      <c r="Q97" s="341"/>
      <c r="R97" s="341"/>
      <c r="S97" s="345"/>
      <c r="T97" s="575">
        <f t="shared" si="3"/>
        <v>100.10000000000001</v>
      </c>
      <c r="U97" s="217"/>
      <c r="V97" s="218">
        <v>6.22</v>
      </c>
      <c r="W97" s="218"/>
      <c r="X97" s="218">
        <v>14.14</v>
      </c>
      <c r="Y97" s="218">
        <v>53.64</v>
      </c>
      <c r="Z97" s="218"/>
      <c r="AA97" s="218"/>
      <c r="AB97" s="218">
        <v>25.94</v>
      </c>
      <c r="AC97" s="218"/>
      <c r="AD97" s="218">
        <v>0.06</v>
      </c>
      <c r="AE97" s="495"/>
    </row>
    <row r="98" spans="2:31">
      <c r="B98" s="199" t="s">
        <v>358</v>
      </c>
      <c r="C98" s="197" t="s">
        <v>272</v>
      </c>
      <c r="D98" s="210" t="s">
        <v>357</v>
      </c>
      <c r="E98" s="205" t="s">
        <v>424</v>
      </c>
      <c r="F98" s="217">
        <v>10531.1982421875</v>
      </c>
      <c r="G98" s="218">
        <v>261115456</v>
      </c>
      <c r="H98" s="360">
        <f t="shared" si="2"/>
        <v>2749858.6312351874</v>
      </c>
      <c r="I98" s="219">
        <v>65200000</v>
      </c>
      <c r="J98" s="219">
        <v>2016</v>
      </c>
      <c r="K98" s="340">
        <v>53.8</v>
      </c>
      <c r="L98" s="341">
        <v>2.5</v>
      </c>
      <c r="M98" s="341">
        <v>1.8</v>
      </c>
      <c r="N98" s="341">
        <v>12.9</v>
      </c>
      <c r="O98" s="341">
        <v>14.9</v>
      </c>
      <c r="P98" s="341">
        <v>14</v>
      </c>
      <c r="Q98" s="341"/>
      <c r="R98" s="341"/>
      <c r="S98" s="345"/>
      <c r="T98" s="575">
        <f t="shared" si="3"/>
        <v>99.9</v>
      </c>
      <c r="U98" s="217"/>
      <c r="V98" s="218"/>
      <c r="W98" s="218"/>
      <c r="X98" s="218"/>
      <c r="Y98" s="218">
        <v>69</v>
      </c>
      <c r="Z98" s="218">
        <v>10</v>
      </c>
      <c r="AA98" s="218">
        <v>14</v>
      </c>
      <c r="AB98" s="218">
        <v>7</v>
      </c>
      <c r="AC98" s="218"/>
      <c r="AD98" s="218"/>
      <c r="AE98" s="495"/>
    </row>
    <row r="99" spans="2:31">
      <c r="B99" s="199" t="s">
        <v>362</v>
      </c>
      <c r="C99" s="197" t="s">
        <v>276</v>
      </c>
      <c r="D99" s="210" t="s">
        <v>361</v>
      </c>
      <c r="E99" s="205" t="s">
        <v>336</v>
      </c>
      <c r="F99" s="217">
        <v>44203.62109375</v>
      </c>
      <c r="G99" s="218">
        <v>80759</v>
      </c>
      <c r="H99" s="360">
        <f t="shared" si="2"/>
        <v>3569.840235910156</v>
      </c>
      <c r="I99" s="219">
        <v>50551</v>
      </c>
      <c r="J99" s="219">
        <v>2011</v>
      </c>
      <c r="K99" s="340"/>
      <c r="L99" s="341"/>
      <c r="M99" s="341"/>
      <c r="N99" s="341"/>
      <c r="O99" s="341"/>
      <c r="P99" s="341"/>
      <c r="Q99" s="341"/>
      <c r="R99" s="341"/>
      <c r="S99" s="345"/>
      <c r="T99" s="575">
        <f t="shared" si="3"/>
        <v>0</v>
      </c>
      <c r="U99" s="217"/>
      <c r="V99" s="218"/>
      <c r="W99" s="218"/>
      <c r="X99" s="218">
        <v>25</v>
      </c>
      <c r="Y99" s="218">
        <v>25</v>
      </c>
      <c r="Z99" s="218"/>
      <c r="AA99" s="218"/>
      <c r="AB99" s="218">
        <v>50</v>
      </c>
      <c r="AC99" s="218"/>
      <c r="AD99" s="218"/>
      <c r="AE99" s="495"/>
    </row>
    <row r="100" spans="2:31">
      <c r="B100" s="199" t="s">
        <v>364</v>
      </c>
      <c r="C100" s="197" t="s">
        <v>554</v>
      </c>
      <c r="D100" s="210" t="s">
        <v>363</v>
      </c>
      <c r="E100" s="205" t="s">
        <v>424</v>
      </c>
      <c r="F100" s="217">
        <v>6496.8076171875</v>
      </c>
      <c r="G100" s="218">
        <v>1352617344</v>
      </c>
      <c r="H100" s="360">
        <f t="shared" si="2"/>
        <v>8787694.6636391245</v>
      </c>
      <c r="I100" s="219">
        <v>189750000</v>
      </c>
      <c r="J100" s="219">
        <v>2018</v>
      </c>
      <c r="K100" s="340"/>
      <c r="L100" s="341"/>
      <c r="M100" s="341"/>
      <c r="N100" s="341"/>
      <c r="O100" s="341"/>
      <c r="P100" s="341"/>
      <c r="Q100" s="341"/>
      <c r="R100" s="341"/>
      <c r="S100" s="345"/>
      <c r="T100" s="575">
        <f t="shared" si="3"/>
        <v>0</v>
      </c>
      <c r="U100" s="217"/>
      <c r="V100" s="218">
        <v>18</v>
      </c>
      <c r="W100" s="218"/>
      <c r="X100" s="218"/>
      <c r="Y100" s="218"/>
      <c r="Z100" s="218">
        <v>77</v>
      </c>
      <c r="AA100" s="218"/>
      <c r="AB100" s="218">
        <v>5</v>
      </c>
      <c r="AC100" s="218"/>
      <c r="AD100" s="218"/>
      <c r="AE100" s="495"/>
    </row>
    <row r="101" spans="2:31">
      <c r="B101" s="199" t="s">
        <v>368</v>
      </c>
      <c r="C101" s="197" t="s">
        <v>276</v>
      </c>
      <c r="D101" s="210" t="s">
        <v>367</v>
      </c>
      <c r="E101" s="205" t="s">
        <v>336</v>
      </c>
      <c r="F101" s="217">
        <v>83388.71875</v>
      </c>
      <c r="G101" s="218">
        <v>4867316</v>
      </c>
      <c r="H101" s="360">
        <f t="shared" si="2"/>
        <v>405879.24499137502</v>
      </c>
      <c r="I101" s="219">
        <v>2910655</v>
      </c>
      <c r="J101" s="219">
        <v>2018</v>
      </c>
      <c r="K101" s="340">
        <v>16.600000000000001</v>
      </c>
      <c r="L101" s="341">
        <v>8.5</v>
      </c>
      <c r="M101" s="341">
        <v>3.7</v>
      </c>
      <c r="N101" s="341">
        <v>25.8</v>
      </c>
      <c r="O101" s="341">
        <v>25</v>
      </c>
      <c r="P101" s="341">
        <v>12.4</v>
      </c>
      <c r="Q101" s="341"/>
      <c r="R101" s="341">
        <v>1.9</v>
      </c>
      <c r="S101" s="345">
        <v>6.1</v>
      </c>
      <c r="T101" s="575">
        <f t="shared" si="3"/>
        <v>100</v>
      </c>
      <c r="U101" s="217"/>
      <c r="V101" s="218">
        <v>6</v>
      </c>
      <c r="W101" s="218">
        <v>41</v>
      </c>
      <c r="X101" s="218">
        <v>17</v>
      </c>
      <c r="Y101" s="218"/>
      <c r="Z101" s="218"/>
      <c r="AA101" s="218">
        <v>2</v>
      </c>
      <c r="AB101" s="218">
        <v>33</v>
      </c>
      <c r="AC101" s="218"/>
      <c r="AD101" s="218">
        <v>1</v>
      </c>
      <c r="AE101" s="495"/>
    </row>
    <row r="102" spans="2:31">
      <c r="B102" s="199" t="s">
        <v>370</v>
      </c>
      <c r="C102" s="197" t="s">
        <v>452</v>
      </c>
      <c r="D102" s="210" t="s">
        <v>369</v>
      </c>
      <c r="E102" s="205" t="s">
        <v>644</v>
      </c>
      <c r="F102" s="217">
        <v>14535.8623046875</v>
      </c>
      <c r="G102" s="218">
        <v>80277424</v>
      </c>
      <c r="H102" s="360">
        <f t="shared" si="2"/>
        <v>1166901.5814390157</v>
      </c>
      <c r="I102" s="219">
        <v>17885000</v>
      </c>
      <c r="J102" s="219">
        <v>2017</v>
      </c>
      <c r="K102" s="340">
        <v>72.900000000000006</v>
      </c>
      <c r="L102" s="341">
        <v>1.9</v>
      </c>
      <c r="M102" s="341">
        <v>2.2999999999999998</v>
      </c>
      <c r="N102" s="341">
        <v>5</v>
      </c>
      <c r="O102" s="341">
        <v>7.3</v>
      </c>
      <c r="P102" s="341">
        <v>8.5</v>
      </c>
      <c r="Q102" s="341">
        <v>1.1000000000000001</v>
      </c>
      <c r="R102" s="341">
        <v>1.3</v>
      </c>
      <c r="S102" s="345"/>
      <c r="T102" s="575">
        <f t="shared" si="3"/>
        <v>100.3</v>
      </c>
      <c r="U102" s="217">
        <v>0.3</v>
      </c>
      <c r="V102" s="218">
        <v>12</v>
      </c>
      <c r="W102" s="218">
        <v>10</v>
      </c>
      <c r="X102" s="218">
        <v>0.4</v>
      </c>
      <c r="Y102" s="218"/>
      <c r="Z102" s="218">
        <v>72</v>
      </c>
      <c r="AA102" s="218"/>
      <c r="AB102" s="218">
        <v>5</v>
      </c>
      <c r="AC102" s="218"/>
      <c r="AD102" s="218">
        <v>0.3</v>
      </c>
      <c r="AE102" s="495"/>
    </row>
    <row r="103" spans="2:31">
      <c r="B103" s="199" t="s">
        <v>372</v>
      </c>
      <c r="C103" s="197" t="s">
        <v>452</v>
      </c>
      <c r="D103" s="210" t="s">
        <v>371</v>
      </c>
      <c r="E103" s="205" t="s">
        <v>644</v>
      </c>
      <c r="F103" s="217">
        <v>10310.6796875</v>
      </c>
      <c r="G103" s="218">
        <v>36115648</v>
      </c>
      <c r="H103" s="360">
        <f t="shared" si="2"/>
        <v>372376.87823450001</v>
      </c>
      <c r="I103" s="219">
        <v>13140000</v>
      </c>
      <c r="J103" s="219">
        <v>2015</v>
      </c>
      <c r="K103" s="340">
        <v>68.7</v>
      </c>
      <c r="L103" s="341">
        <v>2.2999999999999998</v>
      </c>
      <c r="M103" s="341">
        <v>0.98</v>
      </c>
      <c r="N103" s="341">
        <v>6</v>
      </c>
      <c r="O103" s="341">
        <v>9.6</v>
      </c>
      <c r="P103" s="341">
        <v>5.29</v>
      </c>
      <c r="Q103" s="341">
        <v>5.09</v>
      </c>
      <c r="R103" s="341">
        <v>0.85</v>
      </c>
      <c r="S103" s="345">
        <v>0.93</v>
      </c>
      <c r="T103" s="575">
        <f t="shared" si="3"/>
        <v>99.740000000000009</v>
      </c>
      <c r="U103" s="217"/>
      <c r="V103" s="218"/>
      <c r="W103" s="218"/>
      <c r="X103" s="218"/>
      <c r="Y103" s="218"/>
      <c r="Z103" s="218">
        <v>100</v>
      </c>
      <c r="AA103" s="218"/>
      <c r="AB103" s="218"/>
      <c r="AC103" s="218"/>
      <c r="AD103" s="218"/>
      <c r="AE103" s="495"/>
    </row>
    <row r="104" spans="2:31">
      <c r="B104" s="199" t="s">
        <v>374</v>
      </c>
      <c r="C104" s="197" t="s">
        <v>276</v>
      </c>
      <c r="D104" s="210" t="s">
        <v>373</v>
      </c>
      <c r="E104" s="205" t="s">
        <v>336</v>
      </c>
      <c r="F104" s="217">
        <v>55274.1875</v>
      </c>
      <c r="G104" s="218">
        <v>343400</v>
      </c>
      <c r="H104" s="360">
        <f t="shared" si="2"/>
        <v>18981.155987499998</v>
      </c>
      <c r="I104" s="219">
        <v>225270.40625</v>
      </c>
      <c r="J104" s="219">
        <v>2017</v>
      </c>
      <c r="K104" s="340">
        <v>10</v>
      </c>
      <c r="L104" s="341"/>
      <c r="M104" s="341"/>
      <c r="N104" s="341"/>
      <c r="O104" s="341">
        <v>38</v>
      </c>
      <c r="P104" s="341">
        <v>9</v>
      </c>
      <c r="Q104" s="341"/>
      <c r="R104" s="341">
        <v>29</v>
      </c>
      <c r="S104" s="345">
        <v>14</v>
      </c>
      <c r="T104" s="575">
        <f t="shared" si="3"/>
        <v>100</v>
      </c>
      <c r="U104" s="217"/>
      <c r="V104" s="218">
        <v>2.86</v>
      </c>
      <c r="W104" s="218"/>
      <c r="X104" s="218">
        <v>1.9</v>
      </c>
      <c r="Y104" s="218">
        <v>30.29</v>
      </c>
      <c r="Z104" s="218"/>
      <c r="AA104" s="218">
        <v>9.14</v>
      </c>
      <c r="AB104" s="218">
        <v>55.81</v>
      </c>
      <c r="AC104" s="218"/>
      <c r="AD104" s="218"/>
      <c r="AE104" s="495"/>
    </row>
    <row r="105" spans="2:31">
      <c r="B105" s="199" t="s">
        <v>376</v>
      </c>
      <c r="C105" s="197" t="s">
        <v>452</v>
      </c>
      <c r="D105" s="210" t="s">
        <v>375</v>
      </c>
      <c r="E105" s="205" t="s">
        <v>336</v>
      </c>
      <c r="F105" s="217">
        <v>37687.74609375</v>
      </c>
      <c r="G105" s="218">
        <v>8380100</v>
      </c>
      <c r="H105" s="360">
        <f t="shared" si="2"/>
        <v>315827.08104023436</v>
      </c>
      <c r="I105" s="219">
        <v>5400000</v>
      </c>
      <c r="J105" s="219">
        <v>2015</v>
      </c>
      <c r="K105" s="340">
        <v>34</v>
      </c>
      <c r="L105" s="341">
        <v>3</v>
      </c>
      <c r="M105" s="341">
        <v>3</v>
      </c>
      <c r="N105" s="341">
        <v>16</v>
      </c>
      <c r="O105" s="341">
        <v>24</v>
      </c>
      <c r="P105" s="341">
        <v>18</v>
      </c>
      <c r="Q105" s="341"/>
      <c r="R105" s="341"/>
      <c r="S105" s="345">
        <v>2</v>
      </c>
      <c r="T105" s="575">
        <f t="shared" si="3"/>
        <v>100</v>
      </c>
      <c r="U105" s="217"/>
      <c r="V105" s="218"/>
      <c r="W105" s="218"/>
      <c r="X105" s="218"/>
      <c r="Y105" s="218">
        <v>75</v>
      </c>
      <c r="Z105" s="218"/>
      <c r="AA105" s="218"/>
      <c r="AB105" s="218">
        <v>25</v>
      </c>
      <c r="AC105" s="218"/>
      <c r="AD105" s="218"/>
      <c r="AE105" s="495"/>
    </row>
    <row r="106" spans="2:31">
      <c r="B106" s="199" t="s">
        <v>378</v>
      </c>
      <c r="C106" s="197" t="s">
        <v>276</v>
      </c>
      <c r="D106" s="210" t="s">
        <v>377</v>
      </c>
      <c r="E106" s="205" t="s">
        <v>336</v>
      </c>
      <c r="F106" s="217">
        <v>42419.72265625</v>
      </c>
      <c r="G106" s="218">
        <v>60297396</v>
      </c>
      <c r="H106" s="360">
        <f t="shared" si="2"/>
        <v>2557798.8152140779</v>
      </c>
      <c r="I106" s="219">
        <v>30088400</v>
      </c>
      <c r="J106" s="219">
        <v>2019</v>
      </c>
      <c r="K106" s="340">
        <v>34.4</v>
      </c>
      <c r="L106" s="341">
        <v>7.6</v>
      </c>
      <c r="M106" s="341">
        <v>4.3</v>
      </c>
      <c r="N106" s="341">
        <v>15.4</v>
      </c>
      <c r="O106" s="341">
        <v>22.8</v>
      </c>
      <c r="P106" s="341">
        <v>11.6</v>
      </c>
      <c r="Q106" s="341"/>
      <c r="R106" s="341">
        <v>3.8</v>
      </c>
      <c r="S106" s="345"/>
      <c r="T106" s="575">
        <f t="shared" si="3"/>
        <v>99.899999999999991</v>
      </c>
      <c r="U106" s="217"/>
      <c r="V106" s="218">
        <v>17.600000000000001</v>
      </c>
      <c r="W106" s="218"/>
      <c r="X106" s="218">
        <v>19</v>
      </c>
      <c r="Y106" s="218">
        <v>26.48</v>
      </c>
      <c r="Z106" s="218"/>
      <c r="AA106" s="218"/>
      <c r="AB106" s="218">
        <v>25.9</v>
      </c>
      <c r="AC106" s="218"/>
      <c r="AD106" s="218">
        <v>11.02</v>
      </c>
      <c r="AE106" s="495"/>
    </row>
    <row r="107" spans="2:31">
      <c r="B107" s="199" t="s">
        <v>380</v>
      </c>
      <c r="C107" s="197" t="s">
        <v>414</v>
      </c>
      <c r="D107" s="210" t="s">
        <v>379</v>
      </c>
      <c r="E107" s="205" t="s">
        <v>644</v>
      </c>
      <c r="F107" s="571">
        <v>9550.810546875</v>
      </c>
      <c r="G107" s="572">
        <v>2881355</v>
      </c>
      <c r="H107" s="577">
        <f t="shared" si="2"/>
        <v>27519.275723291015</v>
      </c>
      <c r="I107" s="573">
        <v>1051694.575</v>
      </c>
      <c r="J107" s="219">
        <v>2016</v>
      </c>
      <c r="K107" s="340">
        <v>62.22</v>
      </c>
      <c r="L107" s="341">
        <v>2.81</v>
      </c>
      <c r="M107" s="341">
        <v>2.38</v>
      </c>
      <c r="N107" s="341">
        <v>5.13</v>
      </c>
      <c r="O107" s="341">
        <v>14.73</v>
      </c>
      <c r="P107" s="341">
        <v>12.2</v>
      </c>
      <c r="Q107" s="341"/>
      <c r="R107" s="341">
        <v>0.53</v>
      </c>
      <c r="S107" s="345"/>
      <c r="T107" s="575">
        <f t="shared" si="3"/>
        <v>100</v>
      </c>
      <c r="U107" s="217"/>
      <c r="V107" s="218"/>
      <c r="W107" s="218">
        <v>64</v>
      </c>
      <c r="X107" s="218"/>
      <c r="Y107" s="218"/>
      <c r="Z107" s="218"/>
      <c r="AA107" s="218">
        <v>29</v>
      </c>
      <c r="AB107" s="218"/>
      <c r="AC107" s="218"/>
      <c r="AD107" s="218">
        <v>7</v>
      </c>
      <c r="AE107" s="495"/>
    </row>
    <row r="108" spans="2:31">
      <c r="B108" s="199" t="s">
        <v>382</v>
      </c>
      <c r="C108" s="197" t="s">
        <v>452</v>
      </c>
      <c r="D108" s="210" t="s">
        <v>381</v>
      </c>
      <c r="E108" s="205" t="s">
        <v>644</v>
      </c>
      <c r="F108" s="217">
        <v>10413.17578125</v>
      </c>
      <c r="G108" s="218">
        <v>8413464</v>
      </c>
      <c r="H108" s="360">
        <f t="shared" si="2"/>
        <v>87610.879561218753</v>
      </c>
      <c r="I108" s="219">
        <v>2529997</v>
      </c>
      <c r="J108" s="219">
        <v>2013</v>
      </c>
      <c r="K108" s="340">
        <v>50</v>
      </c>
      <c r="L108" s="341">
        <v>2</v>
      </c>
      <c r="M108" s="341">
        <v>1.5</v>
      </c>
      <c r="N108" s="341">
        <v>15.5</v>
      </c>
      <c r="O108" s="341">
        <v>15</v>
      </c>
      <c r="P108" s="341">
        <v>16</v>
      </c>
      <c r="Q108" s="341"/>
      <c r="R108" s="341"/>
      <c r="S108" s="345"/>
      <c r="T108" s="575">
        <f t="shared" si="3"/>
        <v>100</v>
      </c>
      <c r="U108" s="217"/>
      <c r="V108" s="218"/>
      <c r="W108" s="218"/>
      <c r="X108" s="218"/>
      <c r="Y108" s="218">
        <v>48</v>
      </c>
      <c r="Z108" s="218">
        <v>45</v>
      </c>
      <c r="AA108" s="218"/>
      <c r="AB108" s="218">
        <v>7</v>
      </c>
      <c r="AC108" s="218"/>
      <c r="AD108" s="218"/>
      <c r="AE108" s="495"/>
    </row>
    <row r="109" spans="2:31">
      <c r="B109" s="199" t="s">
        <v>384</v>
      </c>
      <c r="C109" s="197" t="s">
        <v>272</v>
      </c>
      <c r="D109" s="210" t="s">
        <v>383</v>
      </c>
      <c r="E109" s="205" t="s">
        <v>336</v>
      </c>
      <c r="F109" s="217">
        <v>41309.95703125</v>
      </c>
      <c r="G109" s="218">
        <v>126529104</v>
      </c>
      <c r="H109" s="360">
        <f t="shared" si="2"/>
        <v>5226911.8494425621</v>
      </c>
      <c r="I109" s="219">
        <v>42720000</v>
      </c>
      <c r="J109" s="219">
        <v>2018</v>
      </c>
      <c r="K109" s="340">
        <v>36</v>
      </c>
      <c r="L109" s="341">
        <v>5</v>
      </c>
      <c r="M109" s="341">
        <v>4</v>
      </c>
      <c r="N109" s="341">
        <v>6</v>
      </c>
      <c r="O109" s="341">
        <v>33</v>
      </c>
      <c r="P109" s="341">
        <v>11</v>
      </c>
      <c r="Q109" s="341">
        <v>1</v>
      </c>
      <c r="R109" s="341">
        <v>4</v>
      </c>
      <c r="S109" s="345"/>
      <c r="T109" s="575">
        <f t="shared" si="3"/>
        <v>100</v>
      </c>
      <c r="U109" s="217">
        <v>0.1</v>
      </c>
      <c r="V109" s="218">
        <v>0.4</v>
      </c>
      <c r="W109" s="218">
        <v>1.1000000000000001</v>
      </c>
      <c r="X109" s="218">
        <v>80.2</v>
      </c>
      <c r="Y109" s="218"/>
      <c r="Z109" s="218"/>
      <c r="AA109" s="218">
        <v>13.3</v>
      </c>
      <c r="AB109" s="218">
        <v>4.9000000000000004</v>
      </c>
      <c r="AC109" s="218"/>
      <c r="AD109" s="218"/>
      <c r="AE109" s="495"/>
    </row>
    <row r="110" spans="2:31">
      <c r="B110" s="199" t="s">
        <v>386</v>
      </c>
      <c r="C110" s="197" t="s">
        <v>276</v>
      </c>
      <c r="D110" s="210" t="s">
        <v>385</v>
      </c>
      <c r="E110" s="205" t="s">
        <v>644</v>
      </c>
      <c r="F110" s="217">
        <v>22702.580078125</v>
      </c>
      <c r="G110" s="218">
        <v>16791424</v>
      </c>
      <c r="H110" s="360">
        <f t="shared" si="2"/>
        <v>381208.64798574999</v>
      </c>
      <c r="I110" s="219">
        <v>4659740</v>
      </c>
      <c r="J110" s="219">
        <v>2012</v>
      </c>
      <c r="K110" s="340">
        <v>30</v>
      </c>
      <c r="L110" s="341">
        <v>5</v>
      </c>
      <c r="M110" s="341">
        <v>3</v>
      </c>
      <c r="N110" s="341">
        <v>7</v>
      </c>
      <c r="O110" s="341">
        <v>25</v>
      </c>
      <c r="P110" s="341">
        <v>25</v>
      </c>
      <c r="Q110" s="341"/>
      <c r="R110" s="341">
        <v>2.5</v>
      </c>
      <c r="S110" s="345"/>
      <c r="T110" s="575">
        <f t="shared" si="3"/>
        <v>97.5</v>
      </c>
      <c r="U110" s="217"/>
      <c r="V110" s="218"/>
      <c r="W110" s="218"/>
      <c r="X110" s="218"/>
      <c r="Y110" s="218"/>
      <c r="Z110" s="218">
        <v>60.1</v>
      </c>
      <c r="AA110" s="218"/>
      <c r="AB110" s="218">
        <v>2.92</v>
      </c>
      <c r="AC110" s="218"/>
      <c r="AD110" s="218">
        <v>36.979999999999997</v>
      </c>
      <c r="AE110" s="495"/>
    </row>
    <row r="111" spans="2:31">
      <c r="B111" s="199" t="s">
        <v>388</v>
      </c>
      <c r="C111" s="197" t="s">
        <v>580</v>
      </c>
      <c r="D111" s="210" t="s">
        <v>387</v>
      </c>
      <c r="E111" s="205" t="s">
        <v>424</v>
      </c>
      <c r="F111" s="217">
        <v>3329.8544921875</v>
      </c>
      <c r="G111" s="218">
        <v>41350152</v>
      </c>
      <c r="H111" s="360">
        <f t="shared" si="2"/>
        <v>137689.98938983594</v>
      </c>
      <c r="I111" s="219">
        <v>5595099</v>
      </c>
      <c r="J111" s="219">
        <v>2010</v>
      </c>
      <c r="K111" s="340">
        <v>57</v>
      </c>
      <c r="L111" s="341">
        <v>3</v>
      </c>
      <c r="M111" s="341">
        <v>1</v>
      </c>
      <c r="N111" s="341">
        <v>9</v>
      </c>
      <c r="O111" s="341">
        <v>11.3</v>
      </c>
      <c r="P111" s="341">
        <v>18.7</v>
      </c>
      <c r="Q111" s="341"/>
      <c r="R111" s="341"/>
      <c r="S111" s="345"/>
      <c r="T111" s="575">
        <f t="shared" si="3"/>
        <v>100</v>
      </c>
      <c r="U111" s="217"/>
      <c r="V111" s="218"/>
      <c r="W111" s="218"/>
      <c r="X111" s="218"/>
      <c r="Y111" s="218"/>
      <c r="Z111" s="218"/>
      <c r="AA111" s="218"/>
      <c r="AB111" s="218">
        <v>8</v>
      </c>
      <c r="AC111" s="218"/>
      <c r="AD111" s="218">
        <v>92</v>
      </c>
      <c r="AE111" s="495"/>
    </row>
    <row r="112" spans="2:31">
      <c r="B112" s="199" t="s">
        <v>390</v>
      </c>
      <c r="C112" s="197" t="s">
        <v>276</v>
      </c>
      <c r="D112" s="210" t="s">
        <v>389</v>
      </c>
      <c r="E112" s="205" t="s">
        <v>424</v>
      </c>
      <c r="F112" s="217">
        <v>4805.14111328125</v>
      </c>
      <c r="G112" s="218">
        <v>5956900</v>
      </c>
      <c r="H112" s="360">
        <f t="shared" si="2"/>
        <v>28623.745097705079</v>
      </c>
      <c r="I112" s="219">
        <v>1113300</v>
      </c>
      <c r="J112" s="219">
        <v>2015</v>
      </c>
      <c r="K112" s="340"/>
      <c r="L112" s="341"/>
      <c r="M112" s="341"/>
      <c r="N112" s="341"/>
      <c r="O112" s="341"/>
      <c r="P112" s="341"/>
      <c r="Q112" s="341"/>
      <c r="R112" s="341"/>
      <c r="S112" s="345"/>
      <c r="T112" s="575">
        <f t="shared" si="3"/>
        <v>0</v>
      </c>
      <c r="U112" s="217"/>
      <c r="V112" s="218"/>
      <c r="W112" s="218"/>
      <c r="X112" s="218"/>
      <c r="Y112" s="218"/>
      <c r="Z112" s="218">
        <v>100</v>
      </c>
      <c r="AA112" s="218"/>
      <c r="AB112" s="218"/>
      <c r="AC112" s="218"/>
      <c r="AD112" s="218"/>
      <c r="AE112" s="495"/>
    </row>
    <row r="113" spans="2:31">
      <c r="B113" s="199" t="s">
        <v>392</v>
      </c>
      <c r="C113" s="197" t="s">
        <v>272</v>
      </c>
      <c r="D113" s="210" t="s">
        <v>391</v>
      </c>
      <c r="E113" s="205" t="s">
        <v>424</v>
      </c>
      <c r="F113" s="217">
        <v>3364.27880859375</v>
      </c>
      <c r="G113" s="218">
        <v>15270790</v>
      </c>
      <c r="H113" s="360">
        <f t="shared" si="2"/>
        <v>51375.195187485355</v>
      </c>
      <c r="I113" s="219">
        <v>1089000</v>
      </c>
      <c r="J113" s="219">
        <v>2014</v>
      </c>
      <c r="K113" s="340">
        <v>66.599999999999994</v>
      </c>
      <c r="L113" s="341">
        <v>2.6</v>
      </c>
      <c r="M113" s="341">
        <v>2</v>
      </c>
      <c r="N113" s="341">
        <v>10.4</v>
      </c>
      <c r="O113" s="341">
        <v>4</v>
      </c>
      <c r="P113" s="341">
        <v>8.6</v>
      </c>
      <c r="Q113" s="341"/>
      <c r="R113" s="341">
        <v>5.8</v>
      </c>
      <c r="S113" s="345"/>
      <c r="T113" s="575">
        <f t="shared" si="3"/>
        <v>99.999999999999986</v>
      </c>
      <c r="U113" s="217"/>
      <c r="V113" s="218"/>
      <c r="W113" s="218"/>
      <c r="X113" s="218"/>
      <c r="Y113" s="218"/>
      <c r="Z113" s="218"/>
      <c r="AA113" s="218">
        <v>17.5</v>
      </c>
      <c r="AB113" s="218"/>
      <c r="AC113" s="218"/>
      <c r="AD113" s="218">
        <v>82.5</v>
      </c>
      <c r="AE113" s="495"/>
    </row>
    <row r="114" spans="2:31">
      <c r="B114" s="199" t="s">
        <v>394</v>
      </c>
      <c r="C114" s="197" t="s">
        <v>272</v>
      </c>
      <c r="D114" s="210" t="s">
        <v>393</v>
      </c>
      <c r="E114" s="205" t="s">
        <v>424</v>
      </c>
      <c r="F114" s="217">
        <v>2249.7685546875</v>
      </c>
      <c r="G114" s="218">
        <v>114395</v>
      </c>
      <c r="H114" s="360">
        <f t="shared" si="2"/>
        <v>257.36227381347658</v>
      </c>
      <c r="I114" s="219">
        <v>35723.827499999999</v>
      </c>
      <c r="J114" s="219">
        <v>2016</v>
      </c>
      <c r="K114" s="340">
        <v>43.6</v>
      </c>
      <c r="L114" s="341">
        <v>5.5</v>
      </c>
      <c r="M114" s="341">
        <v>10</v>
      </c>
      <c r="N114" s="341">
        <v>9.3000000000000007</v>
      </c>
      <c r="O114" s="341">
        <v>10.9</v>
      </c>
      <c r="P114" s="341">
        <v>16.5</v>
      </c>
      <c r="Q114" s="341">
        <v>4.2</v>
      </c>
      <c r="R114" s="341"/>
      <c r="S114" s="345"/>
      <c r="T114" s="575">
        <f t="shared" si="3"/>
        <v>100.00000000000001</v>
      </c>
      <c r="U114" s="217"/>
      <c r="V114" s="218"/>
      <c r="W114" s="218"/>
      <c r="X114" s="218"/>
      <c r="Y114" s="218"/>
      <c r="Z114" s="218"/>
      <c r="AA114" s="218"/>
      <c r="AB114" s="218"/>
      <c r="AC114" s="218"/>
      <c r="AD114" s="218"/>
      <c r="AE114" s="495"/>
    </row>
    <row r="115" spans="2:31">
      <c r="B115" s="199" t="s">
        <v>396</v>
      </c>
      <c r="C115" s="197" t="s">
        <v>414</v>
      </c>
      <c r="D115" s="210" t="s">
        <v>395</v>
      </c>
      <c r="E115" s="205" t="s">
        <v>336</v>
      </c>
      <c r="F115" s="571">
        <v>25569.357421875</v>
      </c>
      <c r="G115" s="572">
        <v>54288</v>
      </c>
      <c r="H115" s="577">
        <f t="shared" si="2"/>
        <v>1388.10927571875</v>
      </c>
      <c r="I115" s="573">
        <v>32892.14</v>
      </c>
      <c r="J115" s="219">
        <v>2015</v>
      </c>
      <c r="K115" s="340">
        <v>27.2</v>
      </c>
      <c r="L115" s="341">
        <v>8.1</v>
      </c>
      <c r="M115" s="341">
        <v>8.8000000000000007</v>
      </c>
      <c r="N115" s="341">
        <v>12.2</v>
      </c>
      <c r="O115" s="341">
        <v>20.5</v>
      </c>
      <c r="P115" s="341">
        <v>23.2</v>
      </c>
      <c r="Q115" s="341"/>
      <c r="R115" s="341"/>
      <c r="S115" s="345"/>
      <c r="T115" s="575">
        <f t="shared" si="3"/>
        <v>100</v>
      </c>
      <c r="U115" s="217"/>
      <c r="V115" s="218"/>
      <c r="W115" s="218">
        <v>100</v>
      </c>
      <c r="X115" s="218"/>
      <c r="Y115" s="218"/>
      <c r="Z115" s="218"/>
      <c r="AA115" s="218"/>
      <c r="AB115" s="218"/>
      <c r="AC115" s="218"/>
      <c r="AD115" s="218"/>
      <c r="AE115" s="495"/>
    </row>
    <row r="116" spans="2:31">
      <c r="B116" s="199" t="s">
        <v>398</v>
      </c>
      <c r="C116" s="197" t="s">
        <v>272</v>
      </c>
      <c r="D116" s="210" t="s">
        <v>397</v>
      </c>
      <c r="E116" s="205" t="s">
        <v>336</v>
      </c>
      <c r="F116" s="217">
        <v>42105.28125</v>
      </c>
      <c r="G116" s="218">
        <v>51606632</v>
      </c>
      <c r="H116" s="360">
        <f t="shared" si="2"/>
        <v>2172911.7547252499</v>
      </c>
      <c r="I116" s="219">
        <v>20452776</v>
      </c>
      <c r="J116" s="219">
        <v>2018</v>
      </c>
      <c r="K116" s="340">
        <v>30</v>
      </c>
      <c r="L116" s="341">
        <v>2.5</v>
      </c>
      <c r="M116" s="341">
        <v>2.6</v>
      </c>
      <c r="N116" s="341"/>
      <c r="O116" s="341">
        <v>41</v>
      </c>
      <c r="P116" s="341">
        <v>24.3</v>
      </c>
      <c r="Q116" s="341"/>
      <c r="R116" s="341"/>
      <c r="S116" s="345"/>
      <c r="T116" s="575">
        <f t="shared" si="3"/>
        <v>100.39999999999999</v>
      </c>
      <c r="U116" s="217"/>
      <c r="V116" s="218">
        <v>1</v>
      </c>
      <c r="W116" s="218"/>
      <c r="X116" s="218">
        <v>25</v>
      </c>
      <c r="Y116" s="218">
        <v>16</v>
      </c>
      <c r="Z116" s="218"/>
      <c r="AA116" s="218"/>
      <c r="AB116" s="218">
        <v>58</v>
      </c>
      <c r="AC116" s="218"/>
      <c r="AD116" s="218"/>
      <c r="AE116" s="495"/>
    </row>
    <row r="117" spans="2:31">
      <c r="B117" s="199" t="s">
        <v>400</v>
      </c>
      <c r="C117" s="197" t="s">
        <v>452</v>
      </c>
      <c r="D117" s="210" t="s">
        <v>399</v>
      </c>
      <c r="E117" s="205" t="s">
        <v>336</v>
      </c>
      <c r="F117" s="217">
        <v>58810.30078125</v>
      </c>
      <c r="G117" s="218">
        <v>2998083</v>
      </c>
      <c r="H117" s="360">
        <f t="shared" si="2"/>
        <v>176318.16299715234</v>
      </c>
      <c r="I117" s="219">
        <v>1750000</v>
      </c>
      <c r="J117" s="219">
        <v>2010</v>
      </c>
      <c r="K117" s="340">
        <v>45</v>
      </c>
      <c r="L117" s="341">
        <v>4</v>
      </c>
      <c r="M117" s="341">
        <v>2</v>
      </c>
      <c r="N117" s="341">
        <v>8</v>
      </c>
      <c r="O117" s="341">
        <v>20</v>
      </c>
      <c r="P117" s="341">
        <v>20</v>
      </c>
      <c r="Q117" s="341"/>
      <c r="R117" s="341">
        <v>1</v>
      </c>
      <c r="S117" s="345">
        <v>1</v>
      </c>
      <c r="T117" s="575">
        <f t="shared" si="3"/>
        <v>101</v>
      </c>
      <c r="U117" s="217"/>
      <c r="V117" s="218"/>
      <c r="W117" s="218"/>
      <c r="X117" s="218"/>
      <c r="Y117" s="218"/>
      <c r="Z117" s="218">
        <v>100</v>
      </c>
      <c r="AA117" s="218"/>
      <c r="AB117" s="218"/>
      <c r="AC117" s="218"/>
      <c r="AD117" s="218"/>
      <c r="AE117" s="495"/>
    </row>
    <row r="118" spans="2:31">
      <c r="B118" s="199" t="s">
        <v>404</v>
      </c>
      <c r="C118" s="197" t="s">
        <v>272</v>
      </c>
      <c r="D118" s="210" t="s">
        <v>403</v>
      </c>
      <c r="E118" s="205" t="s">
        <v>424</v>
      </c>
      <c r="F118" s="217">
        <v>6543.6669921875</v>
      </c>
      <c r="G118" s="218">
        <v>6663967</v>
      </c>
      <c r="H118" s="360">
        <f t="shared" si="2"/>
        <v>43606.780894926756</v>
      </c>
      <c r="I118" s="219">
        <v>351900</v>
      </c>
      <c r="J118" s="219">
        <v>2015</v>
      </c>
      <c r="K118" s="340">
        <v>16.899999999999999</v>
      </c>
      <c r="L118" s="341">
        <v>9.3000000000000007</v>
      </c>
      <c r="M118" s="341">
        <v>3.7</v>
      </c>
      <c r="N118" s="341">
        <v>20.3</v>
      </c>
      <c r="O118" s="341">
        <v>2.8</v>
      </c>
      <c r="P118" s="341">
        <v>6.1</v>
      </c>
      <c r="Q118" s="341">
        <v>1.1000000000000001</v>
      </c>
      <c r="R118" s="341">
        <v>38.200000000000003</v>
      </c>
      <c r="S118" s="345">
        <v>1.2</v>
      </c>
      <c r="T118" s="575">
        <f t="shared" si="3"/>
        <v>99.600000000000009</v>
      </c>
      <c r="U118" s="217"/>
      <c r="V118" s="218"/>
      <c r="W118" s="218">
        <v>30</v>
      </c>
      <c r="X118" s="218"/>
      <c r="Y118" s="218"/>
      <c r="Z118" s="218">
        <v>60</v>
      </c>
      <c r="AA118" s="218"/>
      <c r="AB118" s="218">
        <v>10</v>
      </c>
      <c r="AC118" s="218"/>
      <c r="AD118" s="218"/>
      <c r="AE118" s="495"/>
    </row>
    <row r="119" spans="2:31">
      <c r="B119" s="199" t="s">
        <v>406</v>
      </c>
      <c r="C119" s="197" t="s">
        <v>452</v>
      </c>
      <c r="D119" s="210" t="s">
        <v>405</v>
      </c>
      <c r="E119" s="205" t="s">
        <v>644</v>
      </c>
      <c r="F119" s="217">
        <v>16966.740234375</v>
      </c>
      <c r="G119" s="218">
        <v>5603279</v>
      </c>
      <c r="H119" s="360">
        <f t="shared" si="2"/>
        <v>95069.379253728519</v>
      </c>
      <c r="I119" s="219">
        <v>2040000</v>
      </c>
      <c r="J119" s="219">
        <v>2014</v>
      </c>
      <c r="K119" s="340">
        <v>52.5</v>
      </c>
      <c r="L119" s="341">
        <v>3.5</v>
      </c>
      <c r="M119" s="341">
        <v>5.5</v>
      </c>
      <c r="N119" s="341">
        <v>11</v>
      </c>
      <c r="O119" s="341">
        <v>16</v>
      </c>
      <c r="P119" s="341">
        <v>11.5</v>
      </c>
      <c r="Q119" s="341"/>
      <c r="R119" s="341"/>
      <c r="S119" s="345"/>
      <c r="T119" s="575">
        <f t="shared" si="3"/>
        <v>100</v>
      </c>
      <c r="U119" s="217"/>
      <c r="V119" s="218">
        <v>15</v>
      </c>
      <c r="W119" s="218">
        <v>48</v>
      </c>
      <c r="X119" s="218"/>
      <c r="Y119" s="218"/>
      <c r="Z119" s="218">
        <v>29</v>
      </c>
      <c r="AA119" s="218"/>
      <c r="AB119" s="218">
        <v>8</v>
      </c>
      <c r="AC119" s="218"/>
      <c r="AD119" s="218"/>
      <c r="AE119" s="495"/>
    </row>
    <row r="120" spans="2:31">
      <c r="B120" s="199" t="s">
        <v>408</v>
      </c>
      <c r="C120" s="197" t="s">
        <v>580</v>
      </c>
      <c r="D120" s="210" t="s">
        <v>407</v>
      </c>
      <c r="E120" s="205" t="s">
        <v>418</v>
      </c>
      <c r="F120" s="217">
        <v>1333.42224121093</v>
      </c>
      <c r="G120" s="218">
        <v>3512932</v>
      </c>
      <c r="H120" s="360">
        <f t="shared" si="2"/>
        <v>4684.2216606615948</v>
      </c>
      <c r="I120" s="219">
        <v>564466.69999999995</v>
      </c>
      <c r="J120" s="219">
        <v>2007</v>
      </c>
      <c r="K120" s="340"/>
      <c r="L120" s="341"/>
      <c r="M120" s="341"/>
      <c r="N120" s="341"/>
      <c r="O120" s="341"/>
      <c r="P120" s="341"/>
      <c r="Q120" s="341"/>
      <c r="R120" s="341"/>
      <c r="S120" s="345"/>
      <c r="T120" s="575">
        <f t="shared" si="3"/>
        <v>0</v>
      </c>
      <c r="U120" s="217"/>
      <c r="V120" s="218"/>
      <c r="W120" s="218"/>
      <c r="X120" s="218"/>
      <c r="Y120" s="218"/>
      <c r="Z120" s="218"/>
      <c r="AA120" s="218"/>
      <c r="AB120" s="218"/>
      <c r="AC120" s="218"/>
      <c r="AD120" s="218"/>
      <c r="AE120" s="495"/>
    </row>
    <row r="121" spans="2:31">
      <c r="B121" s="199" t="s">
        <v>410</v>
      </c>
      <c r="C121" s="197" t="s">
        <v>452</v>
      </c>
      <c r="D121" s="210" t="s">
        <v>409</v>
      </c>
      <c r="E121" s="205" t="s">
        <v>644</v>
      </c>
      <c r="F121" s="217">
        <v>8479.9462890625</v>
      </c>
      <c r="G121" s="218">
        <v>6193501</v>
      </c>
      <c r="H121" s="360">
        <f t="shared" si="2"/>
        <v>52520.555821254886</v>
      </c>
      <c r="I121" s="219">
        <v>2147596.47175</v>
      </c>
      <c r="J121" s="219">
        <v>2011</v>
      </c>
      <c r="K121" s="340">
        <v>70.099999999999994</v>
      </c>
      <c r="L121" s="341">
        <v>3.1</v>
      </c>
      <c r="M121" s="341">
        <v>4.3</v>
      </c>
      <c r="N121" s="341">
        <v>3.8</v>
      </c>
      <c r="O121" s="341">
        <v>5.5</v>
      </c>
      <c r="P121" s="341">
        <v>7.5</v>
      </c>
      <c r="Q121" s="341"/>
      <c r="R121" s="341">
        <v>2.5</v>
      </c>
      <c r="S121" s="345"/>
      <c r="T121" s="575">
        <f t="shared" si="3"/>
        <v>96.799999999999983</v>
      </c>
      <c r="U121" s="217"/>
      <c r="V121" s="218"/>
      <c r="W121" s="218"/>
      <c r="X121" s="218"/>
      <c r="Y121" s="218"/>
      <c r="Z121" s="218"/>
      <c r="AA121" s="218"/>
      <c r="AB121" s="218"/>
      <c r="AC121" s="218"/>
      <c r="AD121" s="218"/>
      <c r="AE121" s="495"/>
    </row>
    <row r="122" spans="2:31">
      <c r="B122" s="199" t="s">
        <v>412</v>
      </c>
      <c r="C122" s="197" t="s">
        <v>414</v>
      </c>
      <c r="D122" s="210" t="s">
        <v>411</v>
      </c>
      <c r="E122" s="205" t="s">
        <v>644</v>
      </c>
      <c r="F122" s="571">
        <v>14029.982421875</v>
      </c>
      <c r="G122" s="572">
        <v>177206</v>
      </c>
      <c r="H122" s="577">
        <f t="shared" si="2"/>
        <v>2486.1970650507815</v>
      </c>
      <c r="I122" s="573">
        <v>77616.228000000003</v>
      </c>
      <c r="J122" s="219">
        <v>2015</v>
      </c>
      <c r="K122" s="340">
        <v>45</v>
      </c>
      <c r="L122" s="341">
        <v>7</v>
      </c>
      <c r="M122" s="341">
        <v>5</v>
      </c>
      <c r="N122" s="341">
        <v>11</v>
      </c>
      <c r="O122" s="341">
        <v>10</v>
      </c>
      <c r="P122" s="341">
        <v>22</v>
      </c>
      <c r="Q122" s="341"/>
      <c r="R122" s="341"/>
      <c r="S122" s="345"/>
      <c r="T122" s="575">
        <f t="shared" si="3"/>
        <v>100</v>
      </c>
      <c r="U122" s="217"/>
      <c r="V122" s="218">
        <v>0.1</v>
      </c>
      <c r="W122" s="218">
        <v>96.8</v>
      </c>
      <c r="X122" s="218"/>
      <c r="Y122" s="218"/>
      <c r="Z122" s="218"/>
      <c r="AA122" s="218">
        <v>2.6</v>
      </c>
      <c r="AB122" s="218"/>
      <c r="AC122" s="218"/>
      <c r="AD122" s="218">
        <v>0.5</v>
      </c>
      <c r="AE122" s="495"/>
    </row>
    <row r="123" spans="2:31">
      <c r="B123" s="199" t="s">
        <v>420</v>
      </c>
      <c r="C123" s="197" t="s">
        <v>276</v>
      </c>
      <c r="D123" s="210" t="s">
        <v>419</v>
      </c>
      <c r="E123" s="205" t="s">
        <v>336</v>
      </c>
      <c r="F123" s="217">
        <v>45726.98828125</v>
      </c>
      <c r="G123" s="218">
        <v>36545</v>
      </c>
      <c r="H123" s="360">
        <f t="shared" si="2"/>
        <v>1671.0927867382813</v>
      </c>
      <c r="I123" s="219">
        <v>32382</v>
      </c>
      <c r="J123" s="219">
        <v>2015</v>
      </c>
      <c r="K123" s="340">
        <v>37.6</v>
      </c>
      <c r="L123" s="341">
        <v>5</v>
      </c>
      <c r="M123" s="341">
        <v>12.5</v>
      </c>
      <c r="N123" s="341">
        <v>9.1</v>
      </c>
      <c r="O123" s="341">
        <v>30.3</v>
      </c>
      <c r="P123" s="341">
        <v>5.4</v>
      </c>
      <c r="Q123" s="341"/>
      <c r="R123" s="341"/>
      <c r="S123" s="345"/>
      <c r="T123" s="575">
        <f t="shared" si="3"/>
        <v>99.9</v>
      </c>
      <c r="U123" s="217"/>
      <c r="V123" s="218"/>
      <c r="W123" s="218"/>
      <c r="X123" s="218"/>
      <c r="Y123" s="218"/>
      <c r="Z123" s="218"/>
      <c r="AA123" s="218"/>
      <c r="AB123" s="218">
        <v>64.599999999999994</v>
      </c>
      <c r="AC123" s="218"/>
      <c r="AD123" s="218">
        <v>35.4</v>
      </c>
      <c r="AE123" s="495"/>
    </row>
    <row r="124" spans="2:31">
      <c r="B124" s="199" t="s">
        <v>422</v>
      </c>
      <c r="C124" s="197" t="s">
        <v>554</v>
      </c>
      <c r="D124" s="210" t="s">
        <v>421</v>
      </c>
      <c r="E124" s="205" t="s">
        <v>424</v>
      </c>
      <c r="F124" s="217">
        <v>12287.47265625</v>
      </c>
      <c r="G124" s="218">
        <v>21203000</v>
      </c>
      <c r="H124" s="360">
        <f t="shared" si="2"/>
        <v>260531.28273046875</v>
      </c>
      <c r="I124" s="219">
        <v>2631650</v>
      </c>
      <c r="J124" s="219">
        <v>2016</v>
      </c>
      <c r="K124" s="340">
        <v>62</v>
      </c>
      <c r="L124" s="341">
        <v>2</v>
      </c>
      <c r="M124" s="341">
        <v>3</v>
      </c>
      <c r="N124" s="341">
        <v>13</v>
      </c>
      <c r="O124" s="341">
        <v>7</v>
      </c>
      <c r="P124" s="341">
        <v>7</v>
      </c>
      <c r="Q124" s="341"/>
      <c r="R124" s="341">
        <v>6</v>
      </c>
      <c r="S124" s="345"/>
      <c r="T124" s="575">
        <f t="shared" si="3"/>
        <v>100</v>
      </c>
      <c r="U124" s="217"/>
      <c r="V124" s="218">
        <v>5</v>
      </c>
      <c r="W124" s="218"/>
      <c r="X124" s="218"/>
      <c r="Y124" s="218"/>
      <c r="Z124" s="218">
        <v>85</v>
      </c>
      <c r="AA124" s="218"/>
      <c r="AB124" s="218">
        <v>12.79</v>
      </c>
      <c r="AC124" s="218"/>
      <c r="AD124" s="218"/>
      <c r="AE124" s="495"/>
    </row>
    <row r="125" spans="2:31">
      <c r="B125" s="199" t="s">
        <v>428</v>
      </c>
      <c r="C125" s="197" t="s">
        <v>580</v>
      </c>
      <c r="D125" s="210" t="s">
        <v>427</v>
      </c>
      <c r="E125" s="205" t="s">
        <v>424</v>
      </c>
      <c r="F125" s="217">
        <v>1978.6083984375</v>
      </c>
      <c r="G125" s="218">
        <v>1965662</v>
      </c>
      <c r="H125" s="360">
        <f t="shared" si="2"/>
        <v>3889.2753416894529</v>
      </c>
      <c r="I125" s="219">
        <v>73457</v>
      </c>
      <c r="J125" s="219">
        <v>2006</v>
      </c>
      <c r="K125" s="340"/>
      <c r="L125" s="341"/>
      <c r="M125" s="341"/>
      <c r="N125" s="341"/>
      <c r="O125" s="341"/>
      <c r="P125" s="341"/>
      <c r="Q125" s="341"/>
      <c r="R125" s="341"/>
      <c r="S125" s="345"/>
      <c r="T125" s="575">
        <f t="shared" si="3"/>
        <v>0</v>
      </c>
      <c r="U125" s="217"/>
      <c r="V125" s="218"/>
      <c r="W125" s="218"/>
      <c r="X125" s="218"/>
      <c r="Y125" s="218"/>
      <c r="Z125" s="218"/>
      <c r="AA125" s="218"/>
      <c r="AB125" s="218"/>
      <c r="AC125" s="218"/>
      <c r="AD125" s="218"/>
      <c r="AE125" s="495"/>
    </row>
    <row r="126" spans="2:31">
      <c r="B126" s="199" t="s">
        <v>432</v>
      </c>
      <c r="C126" s="197" t="s">
        <v>276</v>
      </c>
      <c r="D126" s="210" t="s">
        <v>431</v>
      </c>
      <c r="E126" s="205" t="s">
        <v>336</v>
      </c>
      <c r="F126" s="217">
        <v>37278.3046875</v>
      </c>
      <c r="G126" s="218">
        <v>2786844</v>
      </c>
      <c r="H126" s="360">
        <f t="shared" si="2"/>
        <v>103888.81974853126</v>
      </c>
      <c r="I126" s="219">
        <v>1315390.375</v>
      </c>
      <c r="J126" s="219">
        <v>2019</v>
      </c>
      <c r="K126" s="340">
        <v>40.4</v>
      </c>
      <c r="L126" s="341">
        <v>8.65</v>
      </c>
      <c r="M126" s="341">
        <v>2.75</v>
      </c>
      <c r="N126" s="341">
        <v>44.05</v>
      </c>
      <c r="O126" s="341">
        <v>10.050000000000001</v>
      </c>
      <c r="P126" s="341">
        <v>10.15</v>
      </c>
      <c r="Q126" s="341"/>
      <c r="R126" s="341">
        <v>0.6</v>
      </c>
      <c r="S126" s="345"/>
      <c r="T126" s="575">
        <f t="shared" si="3"/>
        <v>116.64999999999999</v>
      </c>
      <c r="U126" s="217"/>
      <c r="V126" s="218">
        <v>10.15</v>
      </c>
      <c r="W126" s="218"/>
      <c r="X126" s="218">
        <v>11.54</v>
      </c>
      <c r="Y126" s="218">
        <v>54</v>
      </c>
      <c r="Z126" s="218"/>
      <c r="AA126" s="218"/>
      <c r="AB126" s="218">
        <v>22.92</v>
      </c>
      <c r="AC126" s="218"/>
      <c r="AD126" s="218">
        <v>1.39</v>
      </c>
      <c r="AE126" s="495"/>
    </row>
    <row r="127" spans="2:31">
      <c r="B127" s="199" t="s">
        <v>434</v>
      </c>
      <c r="C127" s="197" t="s">
        <v>276</v>
      </c>
      <c r="D127" s="210" t="s">
        <v>433</v>
      </c>
      <c r="E127" s="205" t="s">
        <v>336</v>
      </c>
      <c r="F127" s="217">
        <v>114323.40625</v>
      </c>
      <c r="G127" s="218">
        <v>619896</v>
      </c>
      <c r="H127" s="360">
        <f t="shared" si="2"/>
        <v>70868.622240750003</v>
      </c>
      <c r="I127" s="219">
        <v>490337.75</v>
      </c>
      <c r="J127" s="219">
        <v>2019</v>
      </c>
      <c r="K127" s="340">
        <v>30</v>
      </c>
      <c r="L127" s="341">
        <v>4</v>
      </c>
      <c r="M127" s="341">
        <v>2</v>
      </c>
      <c r="N127" s="341">
        <v>27</v>
      </c>
      <c r="O127" s="341">
        <v>19</v>
      </c>
      <c r="P127" s="341">
        <v>18</v>
      </c>
      <c r="Q127" s="341"/>
      <c r="R127" s="341"/>
      <c r="S127" s="345"/>
      <c r="T127" s="575">
        <f t="shared" si="3"/>
        <v>100</v>
      </c>
      <c r="U127" s="217"/>
      <c r="V127" s="218">
        <v>19.66</v>
      </c>
      <c r="W127" s="218"/>
      <c r="X127" s="218">
        <v>33.99</v>
      </c>
      <c r="Y127" s="218">
        <v>17.7</v>
      </c>
      <c r="Z127" s="218"/>
      <c r="AA127" s="218"/>
      <c r="AB127" s="218">
        <v>28.37</v>
      </c>
      <c r="AC127" s="218"/>
      <c r="AD127" s="218">
        <v>0.28000000000000003</v>
      </c>
      <c r="AE127" s="495"/>
    </row>
    <row r="128" spans="2:31">
      <c r="B128" s="199" t="s">
        <v>436</v>
      </c>
      <c r="C128" s="197" t="s">
        <v>276</v>
      </c>
      <c r="D128" s="210" t="s">
        <v>435</v>
      </c>
      <c r="E128" s="205" t="s">
        <v>336</v>
      </c>
      <c r="F128" s="217">
        <v>30982.173828125</v>
      </c>
      <c r="G128" s="218">
        <v>1912789</v>
      </c>
      <c r="H128" s="360">
        <f t="shared" si="2"/>
        <v>59262.361294525392</v>
      </c>
      <c r="I128" s="219">
        <v>839714.375</v>
      </c>
      <c r="J128" s="219">
        <v>2019</v>
      </c>
      <c r="K128" s="340">
        <v>46.7</v>
      </c>
      <c r="L128" s="341">
        <v>21.4</v>
      </c>
      <c r="M128" s="341">
        <v>2.6</v>
      </c>
      <c r="N128" s="341">
        <v>9.6999999999999993</v>
      </c>
      <c r="O128" s="341">
        <v>6.1</v>
      </c>
      <c r="P128" s="341">
        <v>7.7</v>
      </c>
      <c r="Q128" s="341">
        <v>3.6</v>
      </c>
      <c r="R128" s="341">
        <v>2.4</v>
      </c>
      <c r="S128" s="345"/>
      <c r="T128" s="575">
        <f t="shared" si="3"/>
        <v>100.19999999999999</v>
      </c>
      <c r="U128" s="217"/>
      <c r="V128" s="218">
        <v>5.48</v>
      </c>
      <c r="W128" s="218"/>
      <c r="X128" s="218"/>
      <c r="Y128" s="218">
        <v>57.64</v>
      </c>
      <c r="Z128" s="218"/>
      <c r="AA128" s="218"/>
      <c r="AB128" s="218">
        <v>21.23</v>
      </c>
      <c r="AC128" s="218"/>
      <c r="AD128" s="218">
        <v>15.65</v>
      </c>
      <c r="AE128" s="495"/>
    </row>
    <row r="129" spans="2:31">
      <c r="B129" s="199" t="s">
        <v>438</v>
      </c>
      <c r="C129" s="197" t="s">
        <v>272</v>
      </c>
      <c r="D129" s="210" t="s">
        <v>437</v>
      </c>
      <c r="E129" s="205" t="s">
        <v>336</v>
      </c>
      <c r="F129" s="217">
        <v>117335.5859375</v>
      </c>
      <c r="G129" s="218">
        <v>612167</v>
      </c>
      <c r="H129" s="360">
        <f t="shared" si="2"/>
        <v>71828.973636601557</v>
      </c>
      <c r="I129" s="219">
        <v>377942</v>
      </c>
      <c r="J129" s="219">
        <v>2016</v>
      </c>
      <c r="K129" s="340">
        <v>3.1</v>
      </c>
      <c r="L129" s="341">
        <v>3.3</v>
      </c>
      <c r="M129" s="341">
        <v>1.7</v>
      </c>
      <c r="N129" s="341">
        <v>3.1</v>
      </c>
      <c r="O129" s="341">
        <v>58.7</v>
      </c>
      <c r="P129" s="341">
        <v>7.9</v>
      </c>
      <c r="Q129" s="341"/>
      <c r="R129" s="341">
        <v>22.3</v>
      </c>
      <c r="S129" s="345"/>
      <c r="T129" s="575">
        <f t="shared" si="3"/>
        <v>100.10000000000001</v>
      </c>
      <c r="U129" s="217"/>
      <c r="V129" s="218"/>
      <c r="W129" s="218"/>
      <c r="X129" s="218"/>
      <c r="Y129" s="218"/>
      <c r="Z129" s="218"/>
      <c r="AA129" s="218"/>
      <c r="AB129" s="218">
        <v>20</v>
      </c>
      <c r="AC129" s="218"/>
      <c r="AD129" s="218">
        <v>80</v>
      </c>
      <c r="AE129" s="495"/>
    </row>
    <row r="130" spans="2:31">
      <c r="B130" s="199" t="s">
        <v>440</v>
      </c>
      <c r="C130" s="197" t="s">
        <v>414</v>
      </c>
      <c r="D130" s="210" t="s">
        <v>439</v>
      </c>
      <c r="E130" s="205" t="s">
        <v>336</v>
      </c>
      <c r="F130" s="571">
        <v>30385.89453125</v>
      </c>
      <c r="G130" s="572">
        <v>30959</v>
      </c>
      <c r="H130" s="577">
        <f t="shared" si="2"/>
        <v>940.71690879296875</v>
      </c>
      <c r="I130" s="573">
        <v>15479.5</v>
      </c>
      <c r="J130" s="219">
        <v>2012</v>
      </c>
      <c r="K130" s="340"/>
      <c r="L130" s="341"/>
      <c r="M130" s="341"/>
      <c r="N130" s="341"/>
      <c r="O130" s="341"/>
      <c r="P130" s="341"/>
      <c r="Q130" s="341"/>
      <c r="R130" s="341"/>
      <c r="S130" s="345"/>
      <c r="T130" s="575">
        <f t="shared" si="3"/>
        <v>0</v>
      </c>
      <c r="U130" s="217"/>
      <c r="V130" s="218"/>
      <c r="W130" s="218"/>
      <c r="X130" s="218"/>
      <c r="Y130" s="218"/>
      <c r="Z130" s="218"/>
      <c r="AA130" s="218"/>
      <c r="AB130" s="218"/>
      <c r="AC130" s="218"/>
      <c r="AD130" s="218"/>
      <c r="AE130" s="495"/>
    </row>
    <row r="131" spans="2:31">
      <c r="B131" s="199" t="s">
        <v>442</v>
      </c>
      <c r="C131" s="197" t="s">
        <v>452</v>
      </c>
      <c r="D131" s="210" t="s">
        <v>441</v>
      </c>
      <c r="E131" s="205" t="s">
        <v>424</v>
      </c>
      <c r="F131" s="217">
        <v>6915.10302734375</v>
      </c>
      <c r="G131" s="218">
        <v>34318080</v>
      </c>
      <c r="H131" s="360">
        <f t="shared" si="2"/>
        <v>237313.05890062501</v>
      </c>
      <c r="I131" s="219">
        <v>6852000</v>
      </c>
      <c r="J131" s="219">
        <v>2014</v>
      </c>
      <c r="K131" s="340">
        <v>60</v>
      </c>
      <c r="L131" s="341">
        <v>2</v>
      </c>
      <c r="M131" s="341">
        <v>2.5</v>
      </c>
      <c r="N131" s="341">
        <v>6</v>
      </c>
      <c r="O131" s="341">
        <v>9</v>
      </c>
      <c r="P131" s="341">
        <v>8</v>
      </c>
      <c r="Q131" s="341"/>
      <c r="R131" s="341"/>
      <c r="S131" s="345"/>
      <c r="T131" s="575">
        <f t="shared" si="3"/>
        <v>87.5</v>
      </c>
      <c r="U131" s="217"/>
      <c r="V131" s="218">
        <v>1</v>
      </c>
      <c r="W131" s="218"/>
      <c r="X131" s="218"/>
      <c r="Y131" s="218"/>
      <c r="Z131" s="218">
        <v>52</v>
      </c>
      <c r="AA131" s="218">
        <v>2</v>
      </c>
      <c r="AB131" s="218">
        <v>8</v>
      </c>
      <c r="AC131" s="218">
        <v>37</v>
      </c>
      <c r="AD131" s="218"/>
      <c r="AE131" s="495"/>
    </row>
    <row r="132" spans="2:31">
      <c r="B132" s="199" t="s">
        <v>444</v>
      </c>
      <c r="C132" s="197" t="s">
        <v>276</v>
      </c>
      <c r="D132" s="210" t="s">
        <v>443</v>
      </c>
      <c r="E132" s="205" t="s">
        <v>336</v>
      </c>
      <c r="F132" s="217">
        <v>43711.80078125</v>
      </c>
      <c r="G132" s="218">
        <v>37783</v>
      </c>
      <c r="H132" s="360">
        <f t="shared" si="2"/>
        <v>1651.5629689179686</v>
      </c>
      <c r="I132" s="219">
        <v>46000</v>
      </c>
      <c r="J132" s="219">
        <v>2012</v>
      </c>
      <c r="K132" s="340"/>
      <c r="L132" s="341">
        <v>3</v>
      </c>
      <c r="M132" s="341">
        <v>2.2000000000000002</v>
      </c>
      <c r="N132" s="341"/>
      <c r="O132" s="341">
        <v>2.2000000000000002</v>
      </c>
      <c r="P132" s="341">
        <v>1</v>
      </c>
      <c r="Q132" s="341"/>
      <c r="R132" s="341"/>
      <c r="S132" s="345"/>
      <c r="T132" s="575">
        <f t="shared" si="3"/>
        <v>8.4</v>
      </c>
      <c r="U132" s="217"/>
      <c r="V132" s="218"/>
      <c r="W132" s="218"/>
      <c r="X132" s="218">
        <v>85</v>
      </c>
      <c r="Y132" s="218"/>
      <c r="Z132" s="218"/>
      <c r="AA132" s="218"/>
      <c r="AB132" s="218">
        <v>5.4</v>
      </c>
      <c r="AC132" s="218"/>
      <c r="AD132" s="218">
        <v>9.6</v>
      </c>
      <c r="AE132" s="495"/>
    </row>
    <row r="133" spans="2:31">
      <c r="B133" s="199" t="s">
        <v>446</v>
      </c>
      <c r="C133" s="197" t="s">
        <v>276</v>
      </c>
      <c r="D133" s="210" t="s">
        <v>445</v>
      </c>
      <c r="E133" s="205" t="s">
        <v>424</v>
      </c>
      <c r="F133" s="217">
        <v>10360.830078125</v>
      </c>
      <c r="G133" s="218">
        <v>3554108</v>
      </c>
      <c r="H133" s="360">
        <f t="shared" si="2"/>
        <v>36823.509067304687</v>
      </c>
      <c r="I133" s="219">
        <v>3981200</v>
      </c>
      <c r="J133" s="219">
        <v>2015</v>
      </c>
      <c r="K133" s="340">
        <v>55</v>
      </c>
      <c r="L133" s="341">
        <v>4</v>
      </c>
      <c r="M133" s="341">
        <v>3</v>
      </c>
      <c r="N133" s="341">
        <v>23</v>
      </c>
      <c r="O133" s="341">
        <v>5</v>
      </c>
      <c r="P133" s="341">
        <v>10</v>
      </c>
      <c r="Q133" s="341"/>
      <c r="R133" s="341"/>
      <c r="S133" s="345"/>
      <c r="T133" s="575">
        <f t="shared" si="3"/>
        <v>100</v>
      </c>
      <c r="U133" s="217"/>
      <c r="V133" s="218"/>
      <c r="W133" s="218"/>
      <c r="X133" s="218"/>
      <c r="Y133" s="218"/>
      <c r="Z133" s="218">
        <v>35.08</v>
      </c>
      <c r="AA133" s="218"/>
      <c r="AB133" s="218">
        <v>15.32</v>
      </c>
      <c r="AC133" s="218"/>
      <c r="AD133" s="218">
        <v>49.6</v>
      </c>
      <c r="AE133" s="495"/>
    </row>
    <row r="134" spans="2:31">
      <c r="B134" s="199" t="s">
        <v>448</v>
      </c>
      <c r="C134" s="197" t="s">
        <v>580</v>
      </c>
      <c r="D134" s="210" t="s">
        <v>447</v>
      </c>
      <c r="E134" s="205" t="s">
        <v>418</v>
      </c>
      <c r="F134" s="217">
        <v>1565.86694335937</v>
      </c>
      <c r="G134" s="218">
        <v>24894552</v>
      </c>
      <c r="H134" s="360">
        <f t="shared" si="2"/>
        <v>38981.556046540893</v>
      </c>
      <c r="I134" s="219">
        <v>3768759.16</v>
      </c>
      <c r="J134" s="219">
        <v>2016</v>
      </c>
      <c r="K134" s="340"/>
      <c r="L134" s="341"/>
      <c r="M134" s="341"/>
      <c r="N134" s="341"/>
      <c r="O134" s="341"/>
      <c r="P134" s="341"/>
      <c r="Q134" s="341"/>
      <c r="R134" s="341"/>
      <c r="S134" s="345"/>
      <c r="T134" s="575">
        <f t="shared" si="3"/>
        <v>0</v>
      </c>
      <c r="U134" s="217"/>
      <c r="V134" s="218">
        <v>3.5</v>
      </c>
      <c r="W134" s="218"/>
      <c r="X134" s="218"/>
      <c r="Y134" s="218"/>
      <c r="Z134" s="218">
        <v>96.7</v>
      </c>
      <c r="AA134" s="218"/>
      <c r="AB134" s="218"/>
      <c r="AC134" s="218"/>
      <c r="AD134" s="218"/>
      <c r="AE134" s="495"/>
    </row>
    <row r="135" spans="2:31">
      <c r="B135" s="199" t="s">
        <v>450</v>
      </c>
      <c r="C135" s="197" t="s">
        <v>554</v>
      </c>
      <c r="D135" s="210" t="s">
        <v>449</v>
      </c>
      <c r="E135" s="205" t="s">
        <v>644</v>
      </c>
      <c r="F135" s="217">
        <v>17284.609375</v>
      </c>
      <c r="G135" s="218">
        <v>409163</v>
      </c>
      <c r="H135" s="360">
        <f t="shared" si="2"/>
        <v>7072.2226257031252</v>
      </c>
      <c r="I135" s="219">
        <v>211505.78</v>
      </c>
      <c r="J135" s="219">
        <v>2015</v>
      </c>
      <c r="K135" s="340">
        <v>24</v>
      </c>
      <c r="L135" s="341"/>
      <c r="M135" s="341">
        <v>1</v>
      </c>
      <c r="N135" s="341">
        <v>1</v>
      </c>
      <c r="O135" s="341">
        <v>6</v>
      </c>
      <c r="P135" s="341">
        <v>3</v>
      </c>
      <c r="Q135" s="341"/>
      <c r="R135" s="341"/>
      <c r="S135" s="345">
        <v>65</v>
      </c>
      <c r="T135" s="575">
        <f t="shared" si="3"/>
        <v>100</v>
      </c>
      <c r="U135" s="217"/>
      <c r="V135" s="218">
        <v>7</v>
      </c>
      <c r="W135" s="218"/>
      <c r="X135" s="218">
        <v>6</v>
      </c>
      <c r="Y135" s="218"/>
      <c r="Z135" s="218"/>
      <c r="AA135" s="218">
        <v>24</v>
      </c>
      <c r="AB135" s="218"/>
      <c r="AC135" s="218"/>
      <c r="AD135" s="218"/>
      <c r="AE135" s="495">
        <v>63</v>
      </c>
    </row>
    <row r="136" spans="2:31">
      <c r="B136" s="199" t="s">
        <v>454</v>
      </c>
      <c r="C136" s="197" t="s">
        <v>414</v>
      </c>
      <c r="D136" s="210" t="s">
        <v>453</v>
      </c>
      <c r="E136" s="205" t="s">
        <v>644</v>
      </c>
      <c r="F136" s="571">
        <v>19332.07421875</v>
      </c>
      <c r="G136" s="572">
        <v>125890952</v>
      </c>
      <c r="H136" s="577">
        <f t="shared" si="2"/>
        <v>2433733.2275330937</v>
      </c>
      <c r="I136" s="573">
        <v>53100000</v>
      </c>
      <c r="J136" s="219">
        <v>2015</v>
      </c>
      <c r="K136" s="340">
        <v>52.4</v>
      </c>
      <c r="L136" s="341">
        <v>5.9</v>
      </c>
      <c r="M136" s="341">
        <v>3.4</v>
      </c>
      <c r="N136" s="341">
        <v>12.1</v>
      </c>
      <c r="O136" s="341">
        <v>13.8</v>
      </c>
      <c r="P136" s="341">
        <v>10.9</v>
      </c>
      <c r="Q136" s="341"/>
      <c r="R136" s="341"/>
      <c r="S136" s="345"/>
      <c r="T136" s="575">
        <f t="shared" si="3"/>
        <v>98.5</v>
      </c>
      <c r="U136" s="217"/>
      <c r="V136" s="218"/>
      <c r="W136" s="218"/>
      <c r="X136" s="218"/>
      <c r="Y136" s="218"/>
      <c r="Z136" s="218">
        <v>21</v>
      </c>
      <c r="AA136" s="218"/>
      <c r="AB136" s="218">
        <v>5</v>
      </c>
      <c r="AC136" s="218">
        <v>74.5</v>
      </c>
      <c r="AD136" s="218"/>
      <c r="AE136" s="495"/>
    </row>
    <row r="137" spans="2:31">
      <c r="B137" s="199" t="s">
        <v>456</v>
      </c>
      <c r="C137" s="197" t="s">
        <v>272</v>
      </c>
      <c r="D137" s="210" t="s">
        <v>455</v>
      </c>
      <c r="E137" s="205" t="s">
        <v>644</v>
      </c>
      <c r="F137" s="217">
        <v>3628.89526367187</v>
      </c>
      <c r="G137" s="218">
        <v>52793</v>
      </c>
      <c r="H137" s="360">
        <f t="shared" si="2"/>
        <v>191.58026765502902</v>
      </c>
      <c r="I137" s="219">
        <v>8614</v>
      </c>
      <c r="J137" s="219">
        <v>2013</v>
      </c>
      <c r="K137" s="340">
        <v>8</v>
      </c>
      <c r="L137" s="341">
        <v>2</v>
      </c>
      <c r="M137" s="341">
        <v>6</v>
      </c>
      <c r="N137" s="341">
        <v>31</v>
      </c>
      <c r="O137" s="341">
        <v>11</v>
      </c>
      <c r="P137" s="341">
        <v>13</v>
      </c>
      <c r="Q137" s="341"/>
      <c r="R137" s="341"/>
      <c r="S137" s="345">
        <v>29</v>
      </c>
      <c r="T137" s="575">
        <f t="shared" si="3"/>
        <v>100</v>
      </c>
      <c r="U137" s="217"/>
      <c r="V137" s="218">
        <v>6</v>
      </c>
      <c r="W137" s="218"/>
      <c r="X137" s="218"/>
      <c r="Y137" s="218"/>
      <c r="Z137" s="218"/>
      <c r="AA137" s="218"/>
      <c r="AB137" s="218">
        <v>30.8</v>
      </c>
      <c r="AC137" s="218"/>
      <c r="AD137" s="218">
        <v>63.2</v>
      </c>
      <c r="AE137" s="495"/>
    </row>
    <row r="138" spans="2:31">
      <c r="B138" s="199" t="s">
        <v>460</v>
      </c>
      <c r="C138" s="197" t="s">
        <v>276</v>
      </c>
      <c r="D138" s="210" t="s">
        <v>771</v>
      </c>
      <c r="E138" s="205" t="s">
        <v>644</v>
      </c>
      <c r="F138" s="217">
        <v>16147.7294921875</v>
      </c>
      <c r="G138" s="218">
        <v>2082958</v>
      </c>
      <c r="H138" s="360">
        <f t="shared" si="2"/>
        <v>33635.042327587893</v>
      </c>
      <c r="I138" s="219">
        <v>626970.375</v>
      </c>
      <c r="J138" s="219">
        <v>2018</v>
      </c>
      <c r="K138" s="340">
        <v>29.3</v>
      </c>
      <c r="L138" s="341">
        <v>4.0999999999999996</v>
      </c>
      <c r="M138" s="341">
        <v>2.5</v>
      </c>
      <c r="N138" s="341">
        <v>19.8</v>
      </c>
      <c r="O138" s="341">
        <v>12.8</v>
      </c>
      <c r="P138" s="341">
        <v>13.9</v>
      </c>
      <c r="Q138" s="341">
        <v>0.9</v>
      </c>
      <c r="R138" s="341">
        <v>0.7</v>
      </c>
      <c r="S138" s="345">
        <v>16</v>
      </c>
      <c r="T138" s="575">
        <f t="shared" si="3"/>
        <v>100.00000000000001</v>
      </c>
      <c r="U138" s="217"/>
      <c r="V138" s="218">
        <v>0.1</v>
      </c>
      <c r="W138" s="218"/>
      <c r="X138" s="218"/>
      <c r="Y138" s="218">
        <v>99.72</v>
      </c>
      <c r="Z138" s="218"/>
      <c r="AA138" s="218"/>
      <c r="AB138" s="218">
        <v>0.18</v>
      </c>
      <c r="AC138" s="218"/>
      <c r="AD138" s="218"/>
      <c r="AE138" s="495"/>
    </row>
    <row r="139" spans="2:31">
      <c r="B139" s="199" t="s">
        <v>462</v>
      </c>
      <c r="C139" s="197" t="s">
        <v>580</v>
      </c>
      <c r="D139" s="210" t="s">
        <v>461</v>
      </c>
      <c r="E139" s="205" t="s">
        <v>418</v>
      </c>
      <c r="F139" s="217">
        <v>2007.80603027343</v>
      </c>
      <c r="G139" s="218">
        <v>16006670</v>
      </c>
      <c r="H139" s="360">
        <f t="shared" ref="H139:H202" si="4">(F139*G139)/1000000</f>
        <v>32138.288550596804</v>
      </c>
      <c r="I139" s="219">
        <v>1937354.44</v>
      </c>
      <c r="J139" s="219">
        <v>2012</v>
      </c>
      <c r="K139" s="340">
        <v>17.5</v>
      </c>
      <c r="L139" s="341">
        <v>1</v>
      </c>
      <c r="M139" s="341">
        <v>3.5</v>
      </c>
      <c r="N139" s="341">
        <v>72.5</v>
      </c>
      <c r="O139" s="341">
        <v>3.5</v>
      </c>
      <c r="P139" s="341">
        <v>2</v>
      </c>
      <c r="Q139" s="341"/>
      <c r="R139" s="341"/>
      <c r="S139" s="345"/>
      <c r="T139" s="575">
        <f t="shared" ref="T139:T202" si="5">SUM(K139:S139)</f>
        <v>100</v>
      </c>
      <c r="U139" s="217"/>
      <c r="V139" s="218"/>
      <c r="W139" s="218"/>
      <c r="X139" s="218"/>
      <c r="Y139" s="218"/>
      <c r="Z139" s="218"/>
      <c r="AA139" s="218"/>
      <c r="AB139" s="218"/>
      <c r="AC139" s="218"/>
      <c r="AD139" s="218"/>
      <c r="AE139" s="495"/>
    </row>
    <row r="140" spans="2:31">
      <c r="B140" s="199" t="s">
        <v>464</v>
      </c>
      <c r="C140" s="197" t="s">
        <v>452</v>
      </c>
      <c r="D140" s="210" t="s">
        <v>463</v>
      </c>
      <c r="E140" s="205" t="s">
        <v>336</v>
      </c>
      <c r="F140" s="217">
        <v>43707.5390625</v>
      </c>
      <c r="G140" s="218">
        <v>502653</v>
      </c>
      <c r="H140" s="360">
        <f t="shared" si="4"/>
        <v>21969.725632382811</v>
      </c>
      <c r="I140" s="219">
        <v>348841.1875</v>
      </c>
      <c r="J140" s="219">
        <v>2019</v>
      </c>
      <c r="K140" s="340">
        <v>52</v>
      </c>
      <c r="L140" s="341">
        <v>6</v>
      </c>
      <c r="M140" s="341">
        <v>4</v>
      </c>
      <c r="N140" s="341">
        <v>9.5</v>
      </c>
      <c r="O140" s="341">
        <v>18</v>
      </c>
      <c r="P140" s="341">
        <v>12</v>
      </c>
      <c r="Q140" s="341"/>
      <c r="R140" s="341"/>
      <c r="S140" s="345"/>
      <c r="T140" s="575">
        <f t="shared" si="5"/>
        <v>101.5</v>
      </c>
      <c r="U140" s="217"/>
      <c r="V140" s="218"/>
      <c r="W140" s="218"/>
      <c r="X140" s="218">
        <v>0.37</v>
      </c>
      <c r="Y140" s="218"/>
      <c r="Z140" s="218"/>
      <c r="AA140" s="218"/>
      <c r="AB140" s="218">
        <v>6.69</v>
      </c>
      <c r="AC140" s="218">
        <v>89.59</v>
      </c>
      <c r="AD140" s="218">
        <v>3.35</v>
      </c>
      <c r="AE140" s="495"/>
    </row>
    <row r="141" spans="2:31">
      <c r="B141" s="199" t="s">
        <v>466</v>
      </c>
      <c r="C141" s="197" t="s">
        <v>272</v>
      </c>
      <c r="D141" s="210" t="s">
        <v>465</v>
      </c>
      <c r="E141" s="205" t="s">
        <v>424</v>
      </c>
      <c r="F141" s="217">
        <v>1093.7880859375</v>
      </c>
      <c r="G141" s="218">
        <v>46095464</v>
      </c>
      <c r="H141" s="360">
        <f t="shared" si="4"/>
        <v>50418.669338960935</v>
      </c>
      <c r="I141" s="219">
        <v>4677306.5291400002</v>
      </c>
      <c r="J141" s="219">
        <v>2000</v>
      </c>
      <c r="K141" s="340"/>
      <c r="L141" s="341"/>
      <c r="M141" s="341"/>
      <c r="N141" s="341"/>
      <c r="O141" s="341"/>
      <c r="P141" s="341"/>
      <c r="Q141" s="341"/>
      <c r="R141" s="341"/>
      <c r="S141" s="345"/>
      <c r="T141" s="575">
        <f t="shared" si="5"/>
        <v>0</v>
      </c>
      <c r="U141" s="217"/>
      <c r="V141" s="218"/>
      <c r="W141" s="218"/>
      <c r="X141" s="218"/>
      <c r="Y141" s="218"/>
      <c r="Z141" s="218"/>
      <c r="AA141" s="218">
        <v>8</v>
      </c>
      <c r="AB141" s="218"/>
      <c r="AC141" s="218"/>
      <c r="AD141" s="218">
        <v>92</v>
      </c>
      <c r="AE141" s="495"/>
    </row>
    <row r="142" spans="2:31">
      <c r="B142" s="199" t="s">
        <v>470</v>
      </c>
      <c r="C142" s="197" t="s">
        <v>276</v>
      </c>
      <c r="D142" s="210" t="s">
        <v>469</v>
      </c>
      <c r="E142" s="205" t="s">
        <v>644</v>
      </c>
      <c r="F142" s="217">
        <v>20752.62109375</v>
      </c>
      <c r="G142" s="218">
        <v>622227</v>
      </c>
      <c r="H142" s="360">
        <f t="shared" si="4"/>
        <v>12912.841165300781</v>
      </c>
      <c r="I142" s="219">
        <v>329780.3125</v>
      </c>
      <c r="J142" s="219">
        <v>2018</v>
      </c>
      <c r="K142" s="340">
        <v>33.82</v>
      </c>
      <c r="L142" s="341">
        <v>8.9700000000000006</v>
      </c>
      <c r="M142" s="341">
        <v>2.9</v>
      </c>
      <c r="N142" s="341">
        <v>19.46</v>
      </c>
      <c r="O142" s="341">
        <v>13.72</v>
      </c>
      <c r="P142" s="341">
        <v>18.420000000000002</v>
      </c>
      <c r="Q142" s="341"/>
      <c r="R142" s="341">
        <v>2.7</v>
      </c>
      <c r="S142" s="345"/>
      <c r="T142" s="575">
        <f t="shared" si="5"/>
        <v>99.990000000000009</v>
      </c>
      <c r="U142" s="217"/>
      <c r="V142" s="218"/>
      <c r="W142" s="218"/>
      <c r="X142" s="218"/>
      <c r="Y142" s="218"/>
      <c r="Z142" s="218">
        <v>91.57</v>
      </c>
      <c r="AA142" s="218"/>
      <c r="AB142" s="218">
        <v>5.42</v>
      </c>
      <c r="AC142" s="218"/>
      <c r="AD142" s="218">
        <v>3.01</v>
      </c>
      <c r="AE142" s="495"/>
    </row>
    <row r="143" spans="2:31">
      <c r="B143" s="199" t="s">
        <v>472</v>
      </c>
      <c r="C143" s="197" t="s">
        <v>272</v>
      </c>
      <c r="D143" s="210" t="s">
        <v>471</v>
      </c>
      <c r="E143" s="205" t="s">
        <v>424</v>
      </c>
      <c r="F143" s="217">
        <v>10940.4150390625</v>
      </c>
      <c r="G143" s="218">
        <v>3027398</v>
      </c>
      <c r="H143" s="360">
        <f t="shared" si="4"/>
        <v>33120.990608427732</v>
      </c>
      <c r="I143" s="219">
        <v>2900000</v>
      </c>
      <c r="J143" s="219">
        <v>2016</v>
      </c>
      <c r="K143" s="340">
        <v>22.7</v>
      </c>
      <c r="L143" s="341"/>
      <c r="M143" s="341"/>
      <c r="N143" s="341">
        <v>50.1</v>
      </c>
      <c r="O143" s="341">
        <v>12.7</v>
      </c>
      <c r="P143" s="341">
        <v>14.5</v>
      </c>
      <c r="Q143" s="341"/>
      <c r="R143" s="341"/>
      <c r="S143" s="345"/>
      <c r="T143" s="575">
        <f t="shared" si="5"/>
        <v>100</v>
      </c>
      <c r="U143" s="217"/>
      <c r="V143" s="218"/>
      <c r="W143" s="218"/>
      <c r="X143" s="218"/>
      <c r="Y143" s="218"/>
      <c r="Z143" s="218">
        <v>93.5</v>
      </c>
      <c r="AA143" s="218"/>
      <c r="AB143" s="218"/>
      <c r="AC143" s="218"/>
      <c r="AD143" s="218">
        <v>6.5</v>
      </c>
      <c r="AE143" s="495"/>
    </row>
    <row r="144" spans="2:31">
      <c r="B144" s="199" t="s">
        <v>474</v>
      </c>
      <c r="C144" s="197" t="s">
        <v>272</v>
      </c>
      <c r="D144" s="210" t="s">
        <v>473</v>
      </c>
      <c r="E144" s="205" t="s">
        <v>336</v>
      </c>
      <c r="F144" s="217">
        <v>60955.7265625</v>
      </c>
      <c r="G144" s="218">
        <v>54036</v>
      </c>
      <c r="H144" s="360">
        <f t="shared" si="4"/>
        <v>3293.80364053125</v>
      </c>
      <c r="I144" s="219">
        <v>32761.414499999999</v>
      </c>
      <c r="J144" s="219">
        <v>2013</v>
      </c>
      <c r="K144" s="340">
        <v>43.6</v>
      </c>
      <c r="L144" s="341">
        <v>5.5</v>
      </c>
      <c r="M144" s="341">
        <v>10</v>
      </c>
      <c r="N144" s="341">
        <v>9.3000000000000007</v>
      </c>
      <c r="O144" s="341">
        <v>10.9</v>
      </c>
      <c r="P144" s="341">
        <v>16.5</v>
      </c>
      <c r="Q144" s="341">
        <v>4.2</v>
      </c>
      <c r="R144" s="341"/>
      <c r="S144" s="345"/>
      <c r="T144" s="575">
        <f t="shared" si="5"/>
        <v>100.00000000000001</v>
      </c>
      <c r="U144" s="217"/>
      <c r="V144" s="218"/>
      <c r="W144" s="218"/>
      <c r="X144" s="218"/>
      <c r="Y144" s="218"/>
      <c r="Z144" s="218"/>
      <c r="AA144" s="218"/>
      <c r="AB144" s="218">
        <v>36</v>
      </c>
      <c r="AC144" s="218"/>
      <c r="AD144" s="218">
        <v>64</v>
      </c>
      <c r="AE144" s="495"/>
    </row>
    <row r="145" spans="2:31">
      <c r="B145" s="199" t="s">
        <v>476</v>
      </c>
      <c r="C145" s="197" t="s">
        <v>580</v>
      </c>
      <c r="D145" s="210" t="s">
        <v>475</v>
      </c>
      <c r="E145" s="205" t="s">
        <v>418</v>
      </c>
      <c r="F145" s="217">
        <v>1217.09020996093</v>
      </c>
      <c r="G145" s="218">
        <v>27212382</v>
      </c>
      <c r="H145" s="360">
        <f t="shared" si="4"/>
        <v>33119.923721917032</v>
      </c>
      <c r="I145" s="219">
        <v>2500000</v>
      </c>
      <c r="J145" s="219">
        <v>2014</v>
      </c>
      <c r="K145" s="340">
        <v>60</v>
      </c>
      <c r="L145" s="341"/>
      <c r="M145" s="341"/>
      <c r="N145" s="341">
        <v>15</v>
      </c>
      <c r="O145" s="341">
        <v>25</v>
      </c>
      <c r="P145" s="341"/>
      <c r="Q145" s="341"/>
      <c r="R145" s="341"/>
      <c r="S145" s="345"/>
      <c r="T145" s="575">
        <f t="shared" si="5"/>
        <v>100</v>
      </c>
      <c r="U145" s="217"/>
      <c r="V145" s="218"/>
      <c r="W145" s="218"/>
      <c r="X145" s="218"/>
      <c r="Y145" s="218"/>
      <c r="Z145" s="218">
        <v>99</v>
      </c>
      <c r="AA145" s="218"/>
      <c r="AB145" s="218">
        <v>1</v>
      </c>
      <c r="AC145" s="218"/>
      <c r="AD145" s="218"/>
      <c r="AE145" s="495"/>
    </row>
    <row r="146" spans="2:31">
      <c r="B146" s="199" t="s">
        <v>478</v>
      </c>
      <c r="C146" s="197" t="s">
        <v>580</v>
      </c>
      <c r="D146" s="210" t="s">
        <v>477</v>
      </c>
      <c r="E146" s="205" t="s">
        <v>424</v>
      </c>
      <c r="F146" s="217">
        <v>4783.6357421875</v>
      </c>
      <c r="G146" s="218">
        <v>3506288</v>
      </c>
      <c r="H146" s="360">
        <f t="shared" si="4"/>
        <v>16772.804599203126</v>
      </c>
      <c r="I146" s="219">
        <v>454000</v>
      </c>
      <c r="J146" s="219">
        <v>2009</v>
      </c>
      <c r="K146" s="340">
        <v>4.8</v>
      </c>
      <c r="L146" s="341">
        <v>4</v>
      </c>
      <c r="M146" s="341">
        <v>4.2</v>
      </c>
      <c r="N146" s="341">
        <v>59.7</v>
      </c>
      <c r="O146" s="341">
        <v>7.3</v>
      </c>
      <c r="P146" s="341">
        <v>20</v>
      </c>
      <c r="Q146" s="341"/>
      <c r="R146" s="341"/>
      <c r="S146" s="345"/>
      <c r="T146" s="575">
        <f t="shared" si="5"/>
        <v>100</v>
      </c>
      <c r="U146" s="217"/>
      <c r="V146" s="218"/>
      <c r="W146" s="218">
        <v>37.299999999999997</v>
      </c>
      <c r="X146" s="218"/>
      <c r="Y146" s="218"/>
      <c r="Z146" s="218">
        <v>54.7</v>
      </c>
      <c r="AA146" s="218"/>
      <c r="AB146" s="218">
        <v>8</v>
      </c>
      <c r="AC146" s="218"/>
      <c r="AD146" s="218"/>
      <c r="AE146" s="495"/>
    </row>
    <row r="147" spans="2:31">
      <c r="B147" s="199" t="s">
        <v>480</v>
      </c>
      <c r="C147" s="197" t="s">
        <v>580</v>
      </c>
      <c r="D147" s="210" t="s">
        <v>479</v>
      </c>
      <c r="E147" s="205" t="s">
        <v>644</v>
      </c>
      <c r="F147" s="217">
        <v>20646.93359375</v>
      </c>
      <c r="G147" s="218">
        <v>1263473</v>
      </c>
      <c r="H147" s="360">
        <f t="shared" si="4"/>
        <v>26086.843128496093</v>
      </c>
      <c r="I147" s="219">
        <v>438000</v>
      </c>
      <c r="J147" s="219">
        <v>2016</v>
      </c>
      <c r="K147" s="340">
        <v>64</v>
      </c>
      <c r="L147" s="341">
        <v>2.8</v>
      </c>
      <c r="M147" s="341"/>
      <c r="N147" s="341">
        <v>8</v>
      </c>
      <c r="O147" s="341">
        <v>13</v>
      </c>
      <c r="P147" s="341">
        <v>12.4</v>
      </c>
      <c r="Q147" s="341"/>
      <c r="R147" s="341"/>
      <c r="S147" s="345"/>
      <c r="T147" s="575">
        <f t="shared" si="5"/>
        <v>100.2</v>
      </c>
      <c r="U147" s="217"/>
      <c r="V147" s="218">
        <v>9</v>
      </c>
      <c r="W147" s="218"/>
      <c r="X147" s="218"/>
      <c r="Y147" s="218"/>
      <c r="Z147" s="218"/>
      <c r="AA147" s="218"/>
      <c r="AB147" s="218"/>
      <c r="AC147" s="218">
        <v>91</v>
      </c>
      <c r="AD147" s="218"/>
      <c r="AE147" s="495"/>
    </row>
    <row r="148" spans="2:31">
      <c r="B148" s="199" t="s">
        <v>482</v>
      </c>
      <c r="C148" s="197" t="s">
        <v>580</v>
      </c>
      <c r="D148" s="210" t="s">
        <v>481</v>
      </c>
      <c r="E148" s="205" t="s">
        <v>418</v>
      </c>
      <c r="F148" s="217">
        <v>999.44134521484295</v>
      </c>
      <c r="G148" s="218">
        <v>16577147</v>
      </c>
      <c r="H148" s="360">
        <f t="shared" si="4"/>
        <v>16567.886097504197</v>
      </c>
      <c r="I148" s="219">
        <v>1297844.48</v>
      </c>
      <c r="J148" s="219">
        <v>2013</v>
      </c>
      <c r="K148" s="340"/>
      <c r="L148" s="341"/>
      <c r="M148" s="341"/>
      <c r="N148" s="341"/>
      <c r="O148" s="341"/>
      <c r="P148" s="341"/>
      <c r="Q148" s="341"/>
      <c r="R148" s="341"/>
      <c r="S148" s="345"/>
      <c r="T148" s="575">
        <f t="shared" si="5"/>
        <v>0</v>
      </c>
      <c r="U148" s="217"/>
      <c r="V148" s="218"/>
      <c r="W148" s="218"/>
      <c r="X148" s="218"/>
      <c r="Y148" s="218"/>
      <c r="Z148" s="218"/>
      <c r="AA148" s="218"/>
      <c r="AB148" s="218"/>
      <c r="AC148" s="218"/>
      <c r="AD148" s="218"/>
      <c r="AE148" s="495"/>
    </row>
    <row r="149" spans="2:31">
      <c r="B149" s="199" t="s">
        <v>484</v>
      </c>
      <c r="C149" s="197" t="s">
        <v>272</v>
      </c>
      <c r="D149" s="210" t="s">
        <v>483</v>
      </c>
      <c r="E149" s="205" t="s">
        <v>644</v>
      </c>
      <c r="F149" s="217">
        <v>23906.265625</v>
      </c>
      <c r="G149" s="218">
        <v>30228016</v>
      </c>
      <c r="H149" s="360">
        <f t="shared" si="4"/>
        <v>722638.97981275001</v>
      </c>
      <c r="I149" s="219">
        <v>12982685</v>
      </c>
      <c r="J149" s="219">
        <v>2014</v>
      </c>
      <c r="K149" s="340">
        <v>46</v>
      </c>
      <c r="L149" s="341">
        <v>3</v>
      </c>
      <c r="M149" s="341">
        <v>3</v>
      </c>
      <c r="N149" s="341">
        <v>9</v>
      </c>
      <c r="O149" s="341">
        <v>14</v>
      </c>
      <c r="P149" s="341">
        <v>15</v>
      </c>
      <c r="Q149" s="341">
        <v>3</v>
      </c>
      <c r="R149" s="341">
        <v>7</v>
      </c>
      <c r="S149" s="345"/>
      <c r="T149" s="575">
        <f t="shared" si="5"/>
        <v>100</v>
      </c>
      <c r="U149" s="217"/>
      <c r="V149" s="218">
        <v>1</v>
      </c>
      <c r="W149" s="218"/>
      <c r="X149" s="218"/>
      <c r="Y149" s="218">
        <v>71.5</v>
      </c>
      <c r="Z149" s="218"/>
      <c r="AA149" s="218"/>
      <c r="AB149" s="218">
        <v>17.5</v>
      </c>
      <c r="AC149" s="218">
        <v>10</v>
      </c>
      <c r="AD149" s="218"/>
      <c r="AE149" s="495"/>
    </row>
    <row r="150" spans="2:31">
      <c r="B150" s="199" t="s">
        <v>488</v>
      </c>
      <c r="C150" s="197" t="s">
        <v>580</v>
      </c>
      <c r="D150" s="210" t="s">
        <v>487</v>
      </c>
      <c r="E150" s="205" t="s">
        <v>644</v>
      </c>
      <c r="F150" s="217">
        <v>6152.9873046875</v>
      </c>
      <c r="G150" s="218">
        <v>1559983</v>
      </c>
      <c r="H150" s="360">
        <f t="shared" si="4"/>
        <v>9598.5555945283195</v>
      </c>
      <c r="I150" s="219">
        <v>256729</v>
      </c>
      <c r="J150" s="219">
        <v>1993</v>
      </c>
      <c r="K150" s="340"/>
      <c r="L150" s="341"/>
      <c r="M150" s="341"/>
      <c r="N150" s="341"/>
      <c r="O150" s="341"/>
      <c r="P150" s="341"/>
      <c r="Q150" s="341"/>
      <c r="R150" s="341"/>
      <c r="S150" s="345"/>
      <c r="T150" s="575">
        <f t="shared" si="5"/>
        <v>0</v>
      </c>
      <c r="U150" s="217"/>
      <c r="V150" s="218"/>
      <c r="W150" s="218"/>
      <c r="X150" s="218"/>
      <c r="Y150" s="218"/>
      <c r="Z150" s="218"/>
      <c r="AA150" s="218"/>
      <c r="AB150" s="218">
        <v>4.5</v>
      </c>
      <c r="AC150" s="218"/>
      <c r="AD150" s="218">
        <v>95.5</v>
      </c>
      <c r="AE150" s="495"/>
    </row>
    <row r="151" spans="2:31">
      <c r="B151" s="199" t="s">
        <v>490</v>
      </c>
      <c r="C151" s="197" t="s">
        <v>272</v>
      </c>
      <c r="D151" s="210" t="s">
        <v>489</v>
      </c>
      <c r="E151" s="205" t="s">
        <v>336</v>
      </c>
      <c r="F151" s="217">
        <v>57330.203125</v>
      </c>
      <c r="G151" s="218">
        <v>278000</v>
      </c>
      <c r="H151" s="360">
        <f t="shared" si="4"/>
        <v>15937.796468750001</v>
      </c>
      <c r="I151" s="219">
        <v>108157.383999999</v>
      </c>
      <c r="J151" s="219">
        <v>2016</v>
      </c>
      <c r="K151" s="340">
        <v>43.6</v>
      </c>
      <c r="L151" s="341">
        <v>5.5</v>
      </c>
      <c r="M151" s="341">
        <v>10</v>
      </c>
      <c r="N151" s="341">
        <v>9.3000000000000007</v>
      </c>
      <c r="O151" s="341">
        <v>10.9</v>
      </c>
      <c r="P151" s="341">
        <v>16.5</v>
      </c>
      <c r="Q151" s="341">
        <v>4.2</v>
      </c>
      <c r="R151" s="341"/>
      <c r="S151" s="345"/>
      <c r="T151" s="575">
        <f t="shared" si="5"/>
        <v>100.00000000000001</v>
      </c>
      <c r="U151" s="217"/>
      <c r="V151" s="218"/>
      <c r="W151" s="218"/>
      <c r="X151" s="218"/>
      <c r="Y151" s="218"/>
      <c r="Z151" s="218"/>
      <c r="AA151" s="218"/>
      <c r="AB151" s="218"/>
      <c r="AC151" s="218"/>
      <c r="AD151" s="218"/>
      <c r="AE151" s="495"/>
    </row>
    <row r="152" spans="2:31">
      <c r="B152" s="199" t="s">
        <v>492</v>
      </c>
      <c r="C152" s="197" t="s">
        <v>580</v>
      </c>
      <c r="D152" s="210" t="s">
        <v>491</v>
      </c>
      <c r="E152" s="205" t="s">
        <v>418</v>
      </c>
      <c r="F152" s="217">
        <v>1038.22412109375</v>
      </c>
      <c r="G152" s="218">
        <v>8842415</v>
      </c>
      <c r="H152" s="360">
        <f t="shared" si="4"/>
        <v>9180.4085417211918</v>
      </c>
      <c r="I152" s="219">
        <v>1865645.67</v>
      </c>
      <c r="J152" s="219">
        <v>1993</v>
      </c>
      <c r="K152" s="340">
        <v>38</v>
      </c>
      <c r="L152" s="341"/>
      <c r="M152" s="341">
        <v>1</v>
      </c>
      <c r="N152" s="341">
        <v>57</v>
      </c>
      <c r="O152" s="341">
        <v>2</v>
      </c>
      <c r="P152" s="341">
        <v>2</v>
      </c>
      <c r="Q152" s="341"/>
      <c r="R152" s="341"/>
      <c r="S152" s="345"/>
      <c r="T152" s="575">
        <f t="shared" si="5"/>
        <v>100</v>
      </c>
      <c r="U152" s="217"/>
      <c r="V152" s="218"/>
      <c r="W152" s="218"/>
      <c r="X152" s="218"/>
      <c r="Y152" s="218"/>
      <c r="Z152" s="218">
        <v>64</v>
      </c>
      <c r="AA152" s="218">
        <v>12</v>
      </c>
      <c r="AB152" s="218">
        <v>4</v>
      </c>
      <c r="AC152" s="218"/>
      <c r="AD152" s="218">
        <v>20</v>
      </c>
      <c r="AE152" s="495"/>
    </row>
    <row r="153" spans="2:31">
      <c r="B153" s="199" t="s">
        <v>494</v>
      </c>
      <c r="C153" s="197" t="s">
        <v>580</v>
      </c>
      <c r="D153" s="210" t="s">
        <v>493</v>
      </c>
      <c r="E153" s="205" t="s">
        <v>424</v>
      </c>
      <c r="F153" s="217">
        <v>4690.37939453125</v>
      </c>
      <c r="G153" s="218">
        <v>154402176</v>
      </c>
      <c r="H153" s="360">
        <f t="shared" si="4"/>
        <v>724204.78478118754</v>
      </c>
      <c r="I153" s="219">
        <v>27614830.071849901</v>
      </c>
      <c r="J153" s="219">
        <v>2009</v>
      </c>
      <c r="K153" s="340"/>
      <c r="L153" s="341">
        <v>3.1</v>
      </c>
      <c r="M153" s="341"/>
      <c r="N153" s="341">
        <v>11.3</v>
      </c>
      <c r="O153" s="341">
        <v>8</v>
      </c>
      <c r="P153" s="341">
        <v>4.8</v>
      </c>
      <c r="Q153" s="341"/>
      <c r="R153" s="341"/>
      <c r="S153" s="345"/>
      <c r="T153" s="575">
        <f t="shared" si="5"/>
        <v>27.2</v>
      </c>
      <c r="U153" s="217"/>
      <c r="V153" s="218"/>
      <c r="W153" s="218"/>
      <c r="X153" s="218"/>
      <c r="Y153" s="218">
        <v>40</v>
      </c>
      <c r="Z153" s="218"/>
      <c r="AA153" s="218">
        <v>60</v>
      </c>
      <c r="AB153" s="218"/>
      <c r="AC153" s="218"/>
      <c r="AD153" s="218"/>
      <c r="AE153" s="495"/>
    </row>
    <row r="154" spans="2:31">
      <c r="B154" s="199" t="s">
        <v>496</v>
      </c>
      <c r="C154" s="197" t="s">
        <v>414</v>
      </c>
      <c r="D154" s="210" t="s">
        <v>495</v>
      </c>
      <c r="E154" s="205" t="s">
        <v>424</v>
      </c>
      <c r="F154" s="571">
        <v>4611.84033203125</v>
      </c>
      <c r="G154" s="572">
        <v>5737723</v>
      </c>
      <c r="H154" s="577">
        <f t="shared" si="4"/>
        <v>26461.462345423341</v>
      </c>
      <c r="I154" s="573">
        <v>1528816.2933499999</v>
      </c>
      <c r="J154" s="219">
        <v>2010</v>
      </c>
      <c r="K154" s="340"/>
      <c r="L154" s="341"/>
      <c r="M154" s="341"/>
      <c r="N154" s="341"/>
      <c r="O154" s="341"/>
      <c r="P154" s="341"/>
      <c r="Q154" s="341"/>
      <c r="R154" s="341"/>
      <c r="S154" s="345"/>
      <c r="T154" s="575">
        <f t="shared" si="5"/>
        <v>0</v>
      </c>
      <c r="U154" s="217"/>
      <c r="V154" s="218"/>
      <c r="W154" s="218"/>
      <c r="X154" s="218"/>
      <c r="Y154" s="218">
        <v>19.600000000000001</v>
      </c>
      <c r="Z154" s="218">
        <v>59.3</v>
      </c>
      <c r="AA154" s="218">
        <v>21.1</v>
      </c>
      <c r="AB154" s="218"/>
      <c r="AC154" s="218"/>
      <c r="AD154" s="218"/>
      <c r="AE154" s="495"/>
    </row>
    <row r="155" spans="2:31">
      <c r="B155" s="199" t="s">
        <v>498</v>
      </c>
      <c r="C155" s="197" t="s">
        <v>276</v>
      </c>
      <c r="D155" s="210" t="s">
        <v>497</v>
      </c>
      <c r="E155" s="205" t="s">
        <v>336</v>
      </c>
      <c r="F155" s="217">
        <v>56849.375</v>
      </c>
      <c r="G155" s="218">
        <v>17332850</v>
      </c>
      <c r="H155" s="360">
        <f t="shared" si="4"/>
        <v>985361.68946875003</v>
      </c>
      <c r="I155" s="219">
        <v>8805088</v>
      </c>
      <c r="J155" s="219">
        <v>2019</v>
      </c>
      <c r="K155" s="340">
        <v>35</v>
      </c>
      <c r="L155" s="341">
        <v>5.4</v>
      </c>
      <c r="M155" s="341">
        <v>4.3</v>
      </c>
      <c r="N155" s="341">
        <v>20.239999999999998</v>
      </c>
      <c r="O155" s="341">
        <v>21</v>
      </c>
      <c r="P155" s="341">
        <v>14</v>
      </c>
      <c r="Q155" s="341"/>
      <c r="R155" s="341"/>
      <c r="S155" s="345"/>
      <c r="T155" s="575">
        <f t="shared" si="5"/>
        <v>99.94</v>
      </c>
      <c r="U155" s="217"/>
      <c r="V155" s="218">
        <v>27.1</v>
      </c>
      <c r="W155" s="218"/>
      <c r="X155" s="218">
        <v>47.369</v>
      </c>
      <c r="Y155" s="218">
        <v>1.4119999999999999</v>
      </c>
      <c r="Z155" s="218"/>
      <c r="AA155" s="218"/>
      <c r="AB155" s="218">
        <v>24.61</v>
      </c>
      <c r="AC155" s="218"/>
      <c r="AD155" s="218"/>
      <c r="AE155" s="495"/>
    </row>
    <row r="156" spans="2:31">
      <c r="B156" s="199" t="s">
        <v>500</v>
      </c>
      <c r="C156" s="197" t="s">
        <v>276</v>
      </c>
      <c r="D156" s="210" t="s">
        <v>499</v>
      </c>
      <c r="E156" s="205" t="s">
        <v>336</v>
      </c>
      <c r="F156" s="217">
        <v>64962.26171875</v>
      </c>
      <c r="G156" s="218">
        <v>5347896</v>
      </c>
      <c r="H156" s="360">
        <f t="shared" si="4"/>
        <v>347411.41959665623</v>
      </c>
      <c r="I156" s="219">
        <v>4149967.25</v>
      </c>
      <c r="J156" s="219">
        <v>2019</v>
      </c>
      <c r="K156" s="340">
        <v>15.49</v>
      </c>
      <c r="L156" s="341">
        <v>4.5999999999999996</v>
      </c>
      <c r="M156" s="341">
        <v>6.12</v>
      </c>
      <c r="N156" s="341">
        <v>13.15</v>
      </c>
      <c r="O156" s="341">
        <v>26.57</v>
      </c>
      <c r="P156" s="341">
        <v>2.25</v>
      </c>
      <c r="Q156" s="341"/>
      <c r="R156" s="341">
        <v>17.21</v>
      </c>
      <c r="S156" s="345">
        <v>14.68</v>
      </c>
      <c r="T156" s="575">
        <f t="shared" si="5"/>
        <v>100.07000000000002</v>
      </c>
      <c r="U156" s="217"/>
      <c r="V156" s="218">
        <v>16.690000000000001</v>
      </c>
      <c r="W156" s="218"/>
      <c r="X156" s="218">
        <v>52.35</v>
      </c>
      <c r="Y156" s="218"/>
      <c r="Z156" s="218"/>
      <c r="AA156" s="218"/>
      <c r="AB156" s="218">
        <v>26.16</v>
      </c>
      <c r="AC156" s="218">
        <v>3.38</v>
      </c>
      <c r="AD156" s="218">
        <v>1.42</v>
      </c>
      <c r="AE156" s="495"/>
    </row>
    <row r="157" spans="2:31">
      <c r="B157" s="199" t="s">
        <v>502</v>
      </c>
      <c r="C157" s="197" t="s">
        <v>554</v>
      </c>
      <c r="D157" s="210" t="s">
        <v>501</v>
      </c>
      <c r="E157" s="205" t="s">
        <v>418</v>
      </c>
      <c r="F157" s="217">
        <v>2902.24926757812</v>
      </c>
      <c r="G157" s="218">
        <v>28982772</v>
      </c>
      <c r="H157" s="360">
        <f t="shared" si="4"/>
        <v>84115.22880938364</v>
      </c>
      <c r="I157" s="219">
        <v>1768977.49</v>
      </c>
      <c r="J157" s="219">
        <v>2016</v>
      </c>
      <c r="K157" s="340">
        <v>52.39</v>
      </c>
      <c r="L157" s="341">
        <v>4.3600000000000003</v>
      </c>
      <c r="M157" s="341">
        <v>1.9</v>
      </c>
      <c r="N157" s="341">
        <v>7.12</v>
      </c>
      <c r="O157" s="341">
        <v>18.21</v>
      </c>
      <c r="P157" s="341">
        <v>15.14</v>
      </c>
      <c r="Q157" s="341">
        <v>0.9</v>
      </c>
      <c r="R157" s="341"/>
      <c r="S157" s="345"/>
      <c r="T157" s="575">
        <f t="shared" si="5"/>
        <v>100.02</v>
      </c>
      <c r="U157" s="217"/>
      <c r="V157" s="218">
        <v>2.87</v>
      </c>
      <c r="W157" s="218"/>
      <c r="X157" s="218"/>
      <c r="Y157" s="218">
        <v>37</v>
      </c>
      <c r="Z157" s="218"/>
      <c r="AA157" s="218"/>
      <c r="AB157" s="218"/>
      <c r="AC157" s="218"/>
      <c r="AD157" s="218">
        <v>60.13</v>
      </c>
      <c r="AE157" s="495"/>
    </row>
    <row r="158" spans="2:31">
      <c r="B158" s="199" t="s">
        <v>504</v>
      </c>
      <c r="C158" s="197" t="s">
        <v>272</v>
      </c>
      <c r="D158" s="210" t="s">
        <v>503</v>
      </c>
      <c r="E158" s="205" t="s">
        <v>644</v>
      </c>
      <c r="F158" s="217">
        <v>11167.3193359375</v>
      </c>
      <c r="G158" s="218">
        <v>13049</v>
      </c>
      <c r="H158" s="360">
        <f t="shared" si="4"/>
        <v>145.72235001464844</v>
      </c>
      <c r="I158" s="219">
        <v>6191.7505000000001</v>
      </c>
      <c r="J158" s="219">
        <v>2016</v>
      </c>
      <c r="K158" s="340">
        <v>43.6</v>
      </c>
      <c r="L158" s="341">
        <v>5.5</v>
      </c>
      <c r="M158" s="341">
        <v>10</v>
      </c>
      <c r="N158" s="341">
        <v>9.3000000000000007</v>
      </c>
      <c r="O158" s="341">
        <v>10.9</v>
      </c>
      <c r="P158" s="341">
        <v>16.5</v>
      </c>
      <c r="Q158" s="341">
        <v>4.2</v>
      </c>
      <c r="R158" s="341"/>
      <c r="S158" s="345"/>
      <c r="T158" s="575">
        <f t="shared" si="5"/>
        <v>100.00000000000001</v>
      </c>
      <c r="U158" s="217"/>
      <c r="V158" s="218"/>
      <c r="W158" s="218"/>
      <c r="X158" s="218"/>
      <c r="Y158" s="218"/>
      <c r="Z158" s="218"/>
      <c r="AA158" s="218"/>
      <c r="AB158" s="218"/>
      <c r="AC158" s="218"/>
      <c r="AD158" s="218"/>
      <c r="AE158" s="495"/>
    </row>
    <row r="159" spans="2:31">
      <c r="B159" s="199" t="s">
        <v>506</v>
      </c>
      <c r="C159" s="197" t="s">
        <v>272</v>
      </c>
      <c r="D159" s="210" t="s">
        <v>505</v>
      </c>
      <c r="E159" s="205" t="s">
        <v>336</v>
      </c>
      <c r="F159" s="217">
        <v>41857.4765625</v>
      </c>
      <c r="G159" s="218">
        <v>4692700</v>
      </c>
      <c r="H159" s="360">
        <f t="shared" si="4"/>
        <v>196424.58026484374</v>
      </c>
      <c r="I159" s="219">
        <v>3405000</v>
      </c>
      <c r="J159" s="219">
        <v>2016</v>
      </c>
      <c r="K159" s="340">
        <v>28</v>
      </c>
      <c r="L159" s="341">
        <v>4</v>
      </c>
      <c r="M159" s="341">
        <v>4.5</v>
      </c>
      <c r="N159" s="341">
        <v>37</v>
      </c>
      <c r="O159" s="341">
        <v>7</v>
      </c>
      <c r="P159" s="341">
        <v>8</v>
      </c>
      <c r="Q159" s="341">
        <v>1</v>
      </c>
      <c r="R159" s="341">
        <v>11</v>
      </c>
      <c r="S159" s="345"/>
      <c r="T159" s="575">
        <f t="shared" si="5"/>
        <v>100.5</v>
      </c>
      <c r="U159" s="217"/>
      <c r="V159" s="218"/>
      <c r="W159" s="218"/>
      <c r="X159" s="218"/>
      <c r="Y159" s="218">
        <v>100</v>
      </c>
      <c r="Z159" s="218"/>
      <c r="AA159" s="218"/>
      <c r="AB159" s="218"/>
      <c r="AC159" s="218"/>
      <c r="AD159" s="218"/>
      <c r="AE159" s="495"/>
    </row>
    <row r="160" spans="2:31">
      <c r="B160" s="199" t="s">
        <v>510</v>
      </c>
      <c r="C160" s="197" t="s">
        <v>452</v>
      </c>
      <c r="D160" s="210" t="s">
        <v>509</v>
      </c>
      <c r="E160" s="205" t="s">
        <v>336</v>
      </c>
      <c r="F160" s="217">
        <v>30535.833984375</v>
      </c>
      <c r="G160" s="218">
        <v>3960925</v>
      </c>
      <c r="H160" s="360">
        <f t="shared" si="4"/>
        <v>120950.14822456054</v>
      </c>
      <c r="I160" s="219">
        <v>1734885.15</v>
      </c>
      <c r="J160" s="219">
        <v>2014</v>
      </c>
      <c r="K160" s="340">
        <v>27</v>
      </c>
      <c r="L160" s="341">
        <v>6</v>
      </c>
      <c r="M160" s="341"/>
      <c r="N160" s="341">
        <v>24</v>
      </c>
      <c r="O160" s="341">
        <v>15</v>
      </c>
      <c r="P160" s="341">
        <v>21</v>
      </c>
      <c r="Q160" s="341"/>
      <c r="R160" s="341">
        <v>2</v>
      </c>
      <c r="S160" s="345">
        <v>5</v>
      </c>
      <c r="T160" s="575">
        <f t="shared" si="5"/>
        <v>100</v>
      </c>
      <c r="U160" s="217"/>
      <c r="V160" s="218"/>
      <c r="W160" s="218">
        <v>0.01</v>
      </c>
      <c r="X160" s="218"/>
      <c r="Y160" s="218"/>
      <c r="Z160" s="218">
        <v>99.99</v>
      </c>
      <c r="AA160" s="218"/>
      <c r="AB160" s="218"/>
      <c r="AC160" s="218"/>
      <c r="AD160" s="218"/>
      <c r="AE160" s="495"/>
    </row>
    <row r="161" spans="2:31">
      <c r="B161" s="199" t="s">
        <v>514</v>
      </c>
      <c r="C161" s="197" t="s">
        <v>554</v>
      </c>
      <c r="D161" s="210" t="s">
        <v>513</v>
      </c>
      <c r="E161" s="205" t="s">
        <v>424</v>
      </c>
      <c r="F161" s="217">
        <v>4571.41455078125</v>
      </c>
      <c r="G161" s="218">
        <v>193203472</v>
      </c>
      <c r="H161" s="360">
        <f t="shared" si="4"/>
        <v>883213.16316225776</v>
      </c>
      <c r="I161" s="219">
        <v>30760000</v>
      </c>
      <c r="J161" s="219">
        <v>2017</v>
      </c>
      <c r="K161" s="340">
        <v>30</v>
      </c>
      <c r="L161" s="341">
        <v>6</v>
      </c>
      <c r="M161" s="341">
        <v>4</v>
      </c>
      <c r="N161" s="341">
        <v>20</v>
      </c>
      <c r="O161" s="341">
        <v>13</v>
      </c>
      <c r="P161" s="341">
        <v>9</v>
      </c>
      <c r="Q161" s="341">
        <v>2</v>
      </c>
      <c r="R161" s="341">
        <v>2</v>
      </c>
      <c r="S161" s="345">
        <v>14</v>
      </c>
      <c r="T161" s="575">
        <f t="shared" si="5"/>
        <v>100</v>
      </c>
      <c r="U161" s="217"/>
      <c r="V161" s="218">
        <v>2</v>
      </c>
      <c r="W161" s="218"/>
      <c r="X161" s="218"/>
      <c r="Y161" s="218">
        <v>40</v>
      </c>
      <c r="Z161" s="218">
        <v>50</v>
      </c>
      <c r="AA161" s="218"/>
      <c r="AB161" s="218">
        <v>8</v>
      </c>
      <c r="AC161" s="218"/>
      <c r="AD161" s="218"/>
      <c r="AE161" s="495"/>
    </row>
    <row r="162" spans="2:31">
      <c r="B162" s="199" t="s">
        <v>516</v>
      </c>
      <c r="C162" s="197" t="s">
        <v>414</v>
      </c>
      <c r="D162" s="210" t="s">
        <v>515</v>
      </c>
      <c r="E162" s="205" t="s">
        <v>336</v>
      </c>
      <c r="F162" s="571">
        <v>28436.359375</v>
      </c>
      <c r="G162" s="572">
        <v>3969249</v>
      </c>
      <c r="H162" s="577">
        <f t="shared" si="4"/>
        <v>112870.99101285938</v>
      </c>
      <c r="I162" s="573">
        <v>1472262.2151499901</v>
      </c>
      <c r="J162" s="219">
        <v>2015</v>
      </c>
      <c r="K162" s="340">
        <v>46.4</v>
      </c>
      <c r="L162" s="341">
        <v>5.8</v>
      </c>
      <c r="M162" s="341">
        <v>3.8</v>
      </c>
      <c r="N162" s="341">
        <v>5.7</v>
      </c>
      <c r="O162" s="341">
        <v>26.3</v>
      </c>
      <c r="P162" s="341">
        <v>12</v>
      </c>
      <c r="Q162" s="341"/>
      <c r="R162" s="341"/>
      <c r="S162" s="345"/>
      <c r="T162" s="575">
        <f t="shared" si="5"/>
        <v>100</v>
      </c>
      <c r="U162" s="217"/>
      <c r="V162" s="218"/>
      <c r="W162" s="218">
        <v>16</v>
      </c>
      <c r="X162" s="218"/>
      <c r="Y162" s="218"/>
      <c r="Z162" s="218">
        <v>23.4</v>
      </c>
      <c r="AA162" s="218">
        <v>18.899999999999999</v>
      </c>
      <c r="AB162" s="218"/>
      <c r="AC162" s="218">
        <v>41.7</v>
      </c>
      <c r="AD162" s="218"/>
      <c r="AE162" s="495"/>
    </row>
    <row r="163" spans="2:31">
      <c r="B163" s="199" t="s">
        <v>518</v>
      </c>
      <c r="C163" s="197" t="s">
        <v>414</v>
      </c>
      <c r="D163" s="210" t="s">
        <v>517</v>
      </c>
      <c r="E163" s="205" t="s">
        <v>644</v>
      </c>
      <c r="F163" s="571">
        <v>11877.083984375</v>
      </c>
      <c r="G163" s="572">
        <v>30973354</v>
      </c>
      <c r="H163" s="577">
        <f t="shared" si="4"/>
        <v>367873.12673577736</v>
      </c>
      <c r="I163" s="573">
        <v>8356711.1299999999</v>
      </c>
      <c r="J163" s="219">
        <v>2014</v>
      </c>
      <c r="K163" s="340">
        <v>50.43</v>
      </c>
      <c r="L163" s="341">
        <v>3.05</v>
      </c>
      <c r="M163" s="341">
        <v>2.64</v>
      </c>
      <c r="N163" s="341">
        <v>21.7</v>
      </c>
      <c r="O163" s="341">
        <v>7.44</v>
      </c>
      <c r="P163" s="341">
        <v>10.52</v>
      </c>
      <c r="Q163" s="341">
        <v>1.25</v>
      </c>
      <c r="R163" s="341"/>
      <c r="S163" s="345">
        <v>2.97</v>
      </c>
      <c r="T163" s="575">
        <f t="shared" si="5"/>
        <v>99.999999999999986</v>
      </c>
      <c r="U163" s="217"/>
      <c r="V163" s="218"/>
      <c r="W163" s="218">
        <v>15.58</v>
      </c>
      <c r="X163" s="218"/>
      <c r="Y163" s="218"/>
      <c r="Z163" s="218">
        <v>56.39</v>
      </c>
      <c r="AA163" s="218"/>
      <c r="AB163" s="218">
        <v>4</v>
      </c>
      <c r="AC163" s="218">
        <v>24.03</v>
      </c>
      <c r="AD163" s="218"/>
      <c r="AE163" s="495"/>
    </row>
    <row r="164" spans="2:31">
      <c r="B164" s="199" t="s">
        <v>520</v>
      </c>
      <c r="C164" s="197" t="s">
        <v>272</v>
      </c>
      <c r="D164" s="210" t="s">
        <v>519</v>
      </c>
      <c r="E164" s="205" t="s">
        <v>424</v>
      </c>
      <c r="F164" s="217">
        <v>7705.04541015625</v>
      </c>
      <c r="G164" s="218">
        <v>103320224</v>
      </c>
      <c r="H164" s="360">
        <f t="shared" si="4"/>
        <v>796087.01770751562</v>
      </c>
      <c r="I164" s="219">
        <v>14631922.9</v>
      </c>
      <c r="J164" s="219">
        <v>2016</v>
      </c>
      <c r="K164" s="340">
        <v>52.31</v>
      </c>
      <c r="L164" s="341">
        <v>2.34</v>
      </c>
      <c r="M164" s="341">
        <v>4.22</v>
      </c>
      <c r="N164" s="341">
        <v>21.52</v>
      </c>
      <c r="O164" s="341">
        <v>8.6999999999999993</v>
      </c>
      <c r="P164" s="341">
        <v>10.55</v>
      </c>
      <c r="Q164" s="341">
        <v>0.37</v>
      </c>
      <c r="R164" s="341"/>
      <c r="S164" s="345"/>
      <c r="T164" s="575">
        <f t="shared" si="5"/>
        <v>100.01</v>
      </c>
      <c r="U164" s="217"/>
      <c r="V164" s="218"/>
      <c r="W164" s="218"/>
      <c r="X164" s="218"/>
      <c r="Y164" s="218"/>
      <c r="Z164" s="218"/>
      <c r="AA164" s="218"/>
      <c r="AB164" s="218">
        <v>28</v>
      </c>
      <c r="AC164" s="218"/>
      <c r="AD164" s="218">
        <v>72</v>
      </c>
      <c r="AE164" s="495"/>
    </row>
    <row r="165" spans="2:31">
      <c r="B165" s="199" t="s">
        <v>522</v>
      </c>
      <c r="C165" s="197" t="s">
        <v>272</v>
      </c>
      <c r="D165" s="210" t="s">
        <v>521</v>
      </c>
      <c r="E165" s="205" t="s">
        <v>336</v>
      </c>
      <c r="F165" s="217">
        <v>18275.025390625</v>
      </c>
      <c r="G165" s="218">
        <v>21503</v>
      </c>
      <c r="H165" s="360">
        <f t="shared" si="4"/>
        <v>392.96787097460935</v>
      </c>
      <c r="I165" s="219">
        <v>9426.7455000000009</v>
      </c>
      <c r="J165" s="219">
        <v>2016</v>
      </c>
      <c r="K165" s="340">
        <v>26</v>
      </c>
      <c r="L165" s="341">
        <v>5</v>
      </c>
      <c r="M165" s="341">
        <v>10</v>
      </c>
      <c r="N165" s="341">
        <v>9</v>
      </c>
      <c r="O165" s="341">
        <v>15</v>
      </c>
      <c r="P165" s="341">
        <v>32</v>
      </c>
      <c r="Q165" s="341">
        <v>1</v>
      </c>
      <c r="R165" s="341"/>
      <c r="S165" s="345">
        <v>2</v>
      </c>
      <c r="T165" s="575">
        <f t="shared" si="5"/>
        <v>100</v>
      </c>
      <c r="U165" s="217"/>
      <c r="V165" s="218"/>
      <c r="W165" s="218"/>
      <c r="X165" s="218"/>
      <c r="Y165" s="218"/>
      <c r="Z165" s="218"/>
      <c r="AA165" s="218"/>
      <c r="AB165" s="218"/>
      <c r="AC165" s="218"/>
      <c r="AD165" s="218"/>
      <c r="AE165" s="495"/>
    </row>
    <row r="166" spans="2:31">
      <c r="B166" s="199" t="s">
        <v>524</v>
      </c>
      <c r="C166" s="197" t="s">
        <v>272</v>
      </c>
      <c r="D166" s="210" t="s">
        <v>523</v>
      </c>
      <c r="E166" s="205" t="s">
        <v>424</v>
      </c>
      <c r="F166" s="217">
        <v>3912.38110351562</v>
      </c>
      <c r="G166" s="218">
        <v>7755785</v>
      </c>
      <c r="H166" s="360">
        <f t="shared" si="4"/>
        <v>30343.586676929892</v>
      </c>
      <c r="I166" s="219">
        <v>1000000</v>
      </c>
      <c r="J166" s="219">
        <v>2014</v>
      </c>
      <c r="K166" s="340">
        <v>31</v>
      </c>
      <c r="L166" s="341"/>
      <c r="M166" s="341"/>
      <c r="N166" s="341">
        <v>42</v>
      </c>
      <c r="O166" s="341">
        <v>16.600000000000001</v>
      </c>
      <c r="P166" s="341">
        <v>10</v>
      </c>
      <c r="Q166" s="341"/>
      <c r="R166" s="341"/>
      <c r="S166" s="345"/>
      <c r="T166" s="575">
        <f t="shared" si="5"/>
        <v>99.6</v>
      </c>
      <c r="U166" s="217"/>
      <c r="V166" s="218"/>
      <c r="W166" s="218">
        <v>62</v>
      </c>
      <c r="X166" s="218"/>
      <c r="Y166" s="218"/>
      <c r="Z166" s="218"/>
      <c r="AA166" s="218">
        <v>37</v>
      </c>
      <c r="AB166" s="218">
        <v>2</v>
      </c>
      <c r="AC166" s="218"/>
      <c r="AD166" s="218"/>
      <c r="AE166" s="495"/>
    </row>
    <row r="167" spans="2:31">
      <c r="B167" s="199" t="s">
        <v>526</v>
      </c>
      <c r="C167" s="197" t="s">
        <v>276</v>
      </c>
      <c r="D167" s="210" t="s">
        <v>525</v>
      </c>
      <c r="E167" s="205" t="s">
        <v>336</v>
      </c>
      <c r="F167" s="217">
        <v>33221.54296875</v>
      </c>
      <c r="G167" s="218">
        <v>37970872</v>
      </c>
      <c r="H167" s="360">
        <f t="shared" si="4"/>
        <v>1261450.9557089063</v>
      </c>
      <c r="I167" s="219">
        <v>12758213</v>
      </c>
      <c r="J167" s="219">
        <v>2019</v>
      </c>
      <c r="K167" s="340">
        <v>37.270000000000003</v>
      </c>
      <c r="L167" s="341">
        <v>10.07</v>
      </c>
      <c r="M167" s="341">
        <v>2.17</v>
      </c>
      <c r="N167" s="341">
        <v>26.69</v>
      </c>
      <c r="O167" s="341">
        <v>11.27</v>
      </c>
      <c r="P167" s="341">
        <v>12.13</v>
      </c>
      <c r="Q167" s="341"/>
      <c r="R167" s="341">
        <v>0.4</v>
      </c>
      <c r="S167" s="345"/>
      <c r="T167" s="575">
        <f t="shared" si="5"/>
        <v>100</v>
      </c>
      <c r="U167" s="217"/>
      <c r="V167" s="218">
        <v>16.11</v>
      </c>
      <c r="W167" s="218"/>
      <c r="X167" s="218">
        <v>13.24</v>
      </c>
      <c r="Y167" s="218">
        <v>44.26</v>
      </c>
      <c r="Z167" s="218"/>
      <c r="AA167" s="218"/>
      <c r="AB167" s="218">
        <v>26.39</v>
      </c>
      <c r="AC167" s="218"/>
      <c r="AD167" s="218"/>
      <c r="AE167" s="495"/>
    </row>
    <row r="168" spans="2:31">
      <c r="B168" s="199" t="s">
        <v>530</v>
      </c>
      <c r="C168" s="197" t="s">
        <v>414</v>
      </c>
      <c r="D168" s="210" t="s">
        <v>529</v>
      </c>
      <c r="E168" s="205" t="s">
        <v>336</v>
      </c>
      <c r="F168" s="571">
        <v>34311.03125</v>
      </c>
      <c r="G168" s="572">
        <v>3473181</v>
      </c>
      <c r="H168" s="577">
        <f t="shared" si="4"/>
        <v>119168.42182790625</v>
      </c>
      <c r="I168" s="573">
        <v>4170953</v>
      </c>
      <c r="J168" s="219">
        <v>2015</v>
      </c>
      <c r="K168" s="340">
        <v>13.1</v>
      </c>
      <c r="L168" s="341">
        <v>2.4</v>
      </c>
      <c r="M168" s="341">
        <v>10.4</v>
      </c>
      <c r="N168" s="341">
        <v>23.8</v>
      </c>
      <c r="O168" s="341">
        <v>19.399999999999999</v>
      </c>
      <c r="P168" s="341">
        <v>10.4</v>
      </c>
      <c r="Q168" s="341"/>
      <c r="R168" s="341"/>
      <c r="S168" s="345">
        <v>20.5</v>
      </c>
      <c r="T168" s="575">
        <f t="shared" si="5"/>
        <v>100</v>
      </c>
      <c r="U168" s="217"/>
      <c r="V168" s="218"/>
      <c r="W168" s="218"/>
      <c r="X168" s="218"/>
      <c r="Y168" s="218">
        <v>66.5</v>
      </c>
      <c r="Z168" s="218"/>
      <c r="AA168" s="218"/>
      <c r="AB168" s="218">
        <v>14</v>
      </c>
      <c r="AC168" s="218"/>
      <c r="AD168" s="218">
        <v>19.5</v>
      </c>
      <c r="AE168" s="495"/>
    </row>
    <row r="169" spans="2:31">
      <c r="B169" s="199" t="s">
        <v>534</v>
      </c>
      <c r="C169" s="197" t="s">
        <v>276</v>
      </c>
      <c r="D169" s="210" t="s">
        <v>533</v>
      </c>
      <c r="E169" s="205" t="s">
        <v>336</v>
      </c>
      <c r="F169" s="217">
        <v>34961.9453125</v>
      </c>
      <c r="G169" s="218">
        <v>10269417</v>
      </c>
      <c r="H169" s="360">
        <f t="shared" si="4"/>
        <v>359038.7955452578</v>
      </c>
      <c r="I169" s="219">
        <v>5268211</v>
      </c>
      <c r="J169" s="219">
        <v>2019</v>
      </c>
      <c r="K169" s="340">
        <v>36.49</v>
      </c>
      <c r="L169" s="341">
        <v>6.73</v>
      </c>
      <c r="M169" s="341">
        <v>1.85</v>
      </c>
      <c r="N169" s="341">
        <v>27.68</v>
      </c>
      <c r="O169" s="341">
        <v>13.64</v>
      </c>
      <c r="P169" s="341">
        <v>10.72</v>
      </c>
      <c r="Q169" s="341"/>
      <c r="R169" s="341">
        <v>0.93</v>
      </c>
      <c r="S169" s="345">
        <v>1.94</v>
      </c>
      <c r="T169" s="575">
        <f t="shared" si="5"/>
        <v>99.98</v>
      </c>
      <c r="U169" s="217"/>
      <c r="V169" s="218">
        <v>14.12</v>
      </c>
      <c r="W169" s="218"/>
      <c r="X169" s="218">
        <v>20.68</v>
      </c>
      <c r="Y169" s="218">
        <v>48.97</v>
      </c>
      <c r="Z169" s="218"/>
      <c r="AA169" s="218"/>
      <c r="AB169" s="218">
        <v>16.23</v>
      </c>
      <c r="AC169" s="218"/>
      <c r="AD169" s="218"/>
      <c r="AE169" s="495"/>
    </row>
    <row r="170" spans="2:31">
      <c r="B170" s="199" t="s">
        <v>536</v>
      </c>
      <c r="C170" s="197" t="s">
        <v>414</v>
      </c>
      <c r="D170" s="210" t="s">
        <v>535</v>
      </c>
      <c r="E170" s="205" t="s">
        <v>644</v>
      </c>
      <c r="F170" s="571">
        <v>11810.427734375</v>
      </c>
      <c r="G170" s="572">
        <v>6639119</v>
      </c>
      <c r="H170" s="577">
        <f t="shared" si="4"/>
        <v>78410.835169416023</v>
      </c>
      <c r="I170" s="573">
        <v>1818501.3647999901</v>
      </c>
      <c r="J170" s="219">
        <v>2015</v>
      </c>
      <c r="K170" s="340"/>
      <c r="L170" s="341"/>
      <c r="M170" s="341"/>
      <c r="N170" s="341"/>
      <c r="O170" s="341"/>
      <c r="P170" s="341"/>
      <c r="Q170" s="341"/>
      <c r="R170" s="341"/>
      <c r="S170" s="345"/>
      <c r="T170" s="575">
        <f t="shared" si="5"/>
        <v>0</v>
      </c>
      <c r="U170" s="217"/>
      <c r="V170" s="218"/>
      <c r="W170" s="218">
        <v>40.200000000000003</v>
      </c>
      <c r="X170" s="218"/>
      <c r="Y170" s="218"/>
      <c r="Z170" s="218">
        <v>23.4</v>
      </c>
      <c r="AA170" s="218"/>
      <c r="AB170" s="218"/>
      <c r="AC170" s="218">
        <v>36.4</v>
      </c>
      <c r="AD170" s="218"/>
      <c r="AE170" s="495"/>
    </row>
    <row r="171" spans="2:31">
      <c r="B171" s="199" t="s">
        <v>538</v>
      </c>
      <c r="C171" s="197" t="s">
        <v>452</v>
      </c>
      <c r="D171" s="210" t="s">
        <v>537</v>
      </c>
      <c r="E171" s="205" t="s">
        <v>424</v>
      </c>
      <c r="F171" s="217">
        <v>5985.68310546875</v>
      </c>
      <c r="G171" s="218">
        <v>4046901</v>
      </c>
      <c r="H171" s="360">
        <f t="shared" si="4"/>
        <v>24223.466945204589</v>
      </c>
      <c r="I171" s="219">
        <v>1387000</v>
      </c>
      <c r="J171" s="219">
        <v>2012</v>
      </c>
      <c r="K171" s="340">
        <v>59.1</v>
      </c>
      <c r="L171" s="341">
        <v>2.4</v>
      </c>
      <c r="M171" s="341">
        <v>2.7</v>
      </c>
      <c r="N171" s="341">
        <v>11.5</v>
      </c>
      <c r="O171" s="341">
        <v>10.1</v>
      </c>
      <c r="P171" s="341">
        <v>14.2</v>
      </c>
      <c r="Q171" s="341"/>
      <c r="R171" s="341"/>
      <c r="S171" s="345"/>
      <c r="T171" s="575">
        <f t="shared" si="5"/>
        <v>100</v>
      </c>
      <c r="U171" s="217"/>
      <c r="V171" s="218">
        <v>0.5</v>
      </c>
      <c r="W171" s="218">
        <v>33</v>
      </c>
      <c r="X171" s="218"/>
      <c r="Y171" s="218"/>
      <c r="Z171" s="218">
        <v>67</v>
      </c>
      <c r="AA171" s="218"/>
      <c r="AB171" s="218">
        <v>0.5</v>
      </c>
      <c r="AC171" s="218"/>
      <c r="AD171" s="218"/>
      <c r="AE171" s="495"/>
    </row>
    <row r="172" spans="2:31">
      <c r="B172" s="199" t="s">
        <v>544</v>
      </c>
      <c r="C172" s="197" t="s">
        <v>272</v>
      </c>
      <c r="D172" s="210" t="s">
        <v>543</v>
      </c>
      <c r="E172" s="205" t="s">
        <v>336</v>
      </c>
      <c r="F172" s="217">
        <v>60955.7265625</v>
      </c>
      <c r="G172" s="218">
        <v>273528</v>
      </c>
      <c r="H172" s="360">
        <f t="shared" si="4"/>
        <v>16673.097975187498</v>
      </c>
      <c r="I172" s="219">
        <v>147000</v>
      </c>
      <c r="J172" s="219">
        <v>2013</v>
      </c>
      <c r="K172" s="340">
        <v>47</v>
      </c>
      <c r="L172" s="341">
        <v>3</v>
      </c>
      <c r="M172" s="341">
        <v>3</v>
      </c>
      <c r="N172" s="341">
        <v>29</v>
      </c>
      <c r="O172" s="341">
        <v>16</v>
      </c>
      <c r="P172" s="341">
        <v>2</v>
      </c>
      <c r="Q172" s="341"/>
      <c r="R172" s="341"/>
      <c r="S172" s="345"/>
      <c r="T172" s="575">
        <f t="shared" si="5"/>
        <v>100</v>
      </c>
      <c r="U172" s="217"/>
      <c r="V172" s="218"/>
      <c r="W172" s="218"/>
      <c r="X172" s="218"/>
      <c r="Y172" s="218"/>
      <c r="Z172" s="218"/>
      <c r="AA172" s="218"/>
      <c r="AB172" s="218">
        <v>39</v>
      </c>
      <c r="AC172" s="218"/>
      <c r="AD172" s="218">
        <v>61</v>
      </c>
      <c r="AE172" s="495"/>
    </row>
    <row r="173" spans="2:31">
      <c r="B173" s="199" t="s">
        <v>546</v>
      </c>
      <c r="C173" s="197" t="s">
        <v>452</v>
      </c>
      <c r="D173" s="210" t="s">
        <v>545</v>
      </c>
      <c r="E173" s="205" t="s">
        <v>336</v>
      </c>
      <c r="F173" s="217">
        <v>96261.6640625</v>
      </c>
      <c r="G173" s="218">
        <v>2109568</v>
      </c>
      <c r="H173" s="360">
        <f t="shared" si="4"/>
        <v>203070.52613300001</v>
      </c>
      <c r="I173" s="219">
        <v>1000990.0159999999</v>
      </c>
      <c r="J173" s="219">
        <v>2012</v>
      </c>
      <c r="K173" s="340">
        <v>57</v>
      </c>
      <c r="L173" s="341">
        <v>4</v>
      </c>
      <c r="M173" s="341">
        <v>9</v>
      </c>
      <c r="N173" s="341">
        <v>5</v>
      </c>
      <c r="O173" s="341">
        <v>11</v>
      </c>
      <c r="P173" s="341">
        <v>14</v>
      </c>
      <c r="Q173" s="341"/>
      <c r="R173" s="341"/>
      <c r="S173" s="345"/>
      <c r="T173" s="575">
        <f t="shared" si="5"/>
        <v>100</v>
      </c>
      <c r="U173" s="217"/>
      <c r="V173" s="218"/>
      <c r="W173" s="218"/>
      <c r="X173" s="218">
        <v>4</v>
      </c>
      <c r="Y173" s="218">
        <v>93</v>
      </c>
      <c r="Z173" s="218"/>
      <c r="AA173" s="218"/>
      <c r="AB173" s="218">
        <v>3</v>
      </c>
      <c r="AC173" s="218"/>
      <c r="AD173" s="218"/>
      <c r="AE173" s="495"/>
    </row>
    <row r="174" spans="2:31">
      <c r="B174" s="199" t="s">
        <v>548</v>
      </c>
      <c r="C174" s="197" t="s">
        <v>276</v>
      </c>
      <c r="D174" s="210" t="s">
        <v>547</v>
      </c>
      <c r="E174" s="205" t="s">
        <v>644</v>
      </c>
      <c r="F174" s="217">
        <v>29983.556640625</v>
      </c>
      <c r="G174" s="218">
        <v>19356544</v>
      </c>
      <c r="H174" s="360">
        <f t="shared" si="4"/>
        <v>580378.03339074994</v>
      </c>
      <c r="I174" s="219">
        <v>5419832.5</v>
      </c>
      <c r="J174" s="219">
        <v>2019</v>
      </c>
      <c r="K174" s="340">
        <v>56.26</v>
      </c>
      <c r="L174" s="341">
        <v>4.8899999999999997</v>
      </c>
      <c r="M174" s="341">
        <v>2.5</v>
      </c>
      <c r="N174" s="341">
        <v>10.68</v>
      </c>
      <c r="O174" s="341">
        <v>11.34</v>
      </c>
      <c r="P174" s="341">
        <v>12.33</v>
      </c>
      <c r="Q174" s="341"/>
      <c r="R174" s="341">
        <v>2</v>
      </c>
      <c r="S174" s="345"/>
      <c r="T174" s="575">
        <f t="shared" si="5"/>
        <v>100</v>
      </c>
      <c r="U174" s="217"/>
      <c r="V174" s="218">
        <v>7.46</v>
      </c>
      <c r="W174" s="218"/>
      <c r="X174" s="218">
        <v>2.37</v>
      </c>
      <c r="Y174" s="218">
        <v>71.959999999999994</v>
      </c>
      <c r="Z174" s="218"/>
      <c r="AA174" s="218"/>
      <c r="AB174" s="218">
        <v>5.67</v>
      </c>
      <c r="AC174" s="218"/>
      <c r="AD174" s="218">
        <v>12.54</v>
      </c>
      <c r="AE174" s="495"/>
    </row>
    <row r="175" spans="2:31">
      <c r="B175" s="199" t="s">
        <v>550</v>
      </c>
      <c r="C175" s="197" t="s">
        <v>276</v>
      </c>
      <c r="D175" s="210" t="s">
        <v>549</v>
      </c>
      <c r="E175" s="205" t="s">
        <v>644</v>
      </c>
      <c r="F175" s="217">
        <v>26012.849609375</v>
      </c>
      <c r="G175" s="218">
        <v>143201680</v>
      </c>
      <c r="H175" s="360">
        <f t="shared" si="4"/>
        <v>3725083.765649844</v>
      </c>
      <c r="I175" s="219">
        <v>60000000</v>
      </c>
      <c r="J175" s="219">
        <v>2012</v>
      </c>
      <c r="K175" s="340">
        <v>28.41</v>
      </c>
      <c r="L175" s="341">
        <v>16.82</v>
      </c>
      <c r="M175" s="341">
        <v>1.83</v>
      </c>
      <c r="N175" s="341">
        <v>19.03</v>
      </c>
      <c r="O175" s="341">
        <v>19.7</v>
      </c>
      <c r="P175" s="341">
        <v>14.21</v>
      </c>
      <c r="Q175" s="341"/>
      <c r="R175" s="341"/>
      <c r="S175" s="345"/>
      <c r="T175" s="575">
        <f t="shared" si="5"/>
        <v>100</v>
      </c>
      <c r="U175" s="217"/>
      <c r="V175" s="218"/>
      <c r="W175" s="218"/>
      <c r="X175" s="218"/>
      <c r="Y175" s="218"/>
      <c r="Z175" s="218">
        <v>95</v>
      </c>
      <c r="AA175" s="218"/>
      <c r="AB175" s="218">
        <v>4.5</v>
      </c>
      <c r="AC175" s="218"/>
      <c r="AD175" s="218">
        <v>0.5</v>
      </c>
      <c r="AE175" s="495"/>
    </row>
    <row r="176" spans="2:31">
      <c r="B176" s="199" t="s">
        <v>552</v>
      </c>
      <c r="C176" s="197" t="s">
        <v>580</v>
      </c>
      <c r="D176" s="210" t="s">
        <v>551</v>
      </c>
      <c r="E176" s="205" t="s">
        <v>418</v>
      </c>
      <c r="F176" s="217">
        <v>1950.52807617187</v>
      </c>
      <c r="G176" s="218">
        <v>11917508</v>
      </c>
      <c r="H176" s="360">
        <f t="shared" si="4"/>
        <v>23245.43395200287</v>
      </c>
      <c r="I176" s="219">
        <v>4384969</v>
      </c>
      <c r="J176" s="219">
        <v>2016</v>
      </c>
      <c r="K176" s="340"/>
      <c r="L176" s="341"/>
      <c r="M176" s="341"/>
      <c r="N176" s="341"/>
      <c r="O176" s="341"/>
      <c r="P176" s="341"/>
      <c r="Q176" s="341"/>
      <c r="R176" s="341"/>
      <c r="S176" s="345"/>
      <c r="T176" s="575">
        <f t="shared" si="5"/>
        <v>0</v>
      </c>
      <c r="U176" s="217"/>
      <c r="V176" s="218"/>
      <c r="W176" s="218"/>
      <c r="X176" s="218"/>
      <c r="Y176" s="218"/>
      <c r="Z176" s="218"/>
      <c r="AA176" s="218"/>
      <c r="AB176" s="218"/>
      <c r="AC176" s="218"/>
      <c r="AD176" s="218"/>
      <c r="AE176" s="495"/>
    </row>
    <row r="177" spans="2:31">
      <c r="B177" s="199" t="s">
        <v>556</v>
      </c>
      <c r="C177" s="197" t="s">
        <v>452</v>
      </c>
      <c r="D177" s="210" t="s">
        <v>555</v>
      </c>
      <c r="E177" s="205" t="s">
        <v>336</v>
      </c>
      <c r="F177" s="217">
        <v>48921.23046875</v>
      </c>
      <c r="G177" s="218">
        <v>31557144</v>
      </c>
      <c r="H177" s="360">
        <f t="shared" si="4"/>
        <v>1543814.3145595312</v>
      </c>
      <c r="I177" s="219">
        <v>16125700.5839999</v>
      </c>
      <c r="J177" s="219">
        <v>2015</v>
      </c>
      <c r="K177" s="340">
        <v>45.5</v>
      </c>
      <c r="L177" s="341">
        <v>4</v>
      </c>
      <c r="M177" s="341">
        <v>5</v>
      </c>
      <c r="N177" s="341">
        <v>2.5</v>
      </c>
      <c r="O177" s="341">
        <v>27</v>
      </c>
      <c r="P177" s="341">
        <v>11</v>
      </c>
      <c r="Q177" s="341"/>
      <c r="R177" s="341">
        <v>5</v>
      </c>
      <c r="S177" s="345"/>
      <c r="T177" s="575">
        <f t="shared" si="5"/>
        <v>100</v>
      </c>
      <c r="U177" s="217"/>
      <c r="V177" s="218"/>
      <c r="W177" s="218">
        <v>85</v>
      </c>
      <c r="X177" s="218"/>
      <c r="Y177" s="218"/>
      <c r="Z177" s="218"/>
      <c r="AA177" s="218"/>
      <c r="AB177" s="218">
        <v>15</v>
      </c>
      <c r="AC177" s="218"/>
      <c r="AD177" s="218"/>
      <c r="AE177" s="495"/>
    </row>
    <row r="178" spans="2:31">
      <c r="B178" s="199" t="s">
        <v>558</v>
      </c>
      <c r="C178" s="197" t="s">
        <v>580</v>
      </c>
      <c r="D178" s="210" t="s">
        <v>557</v>
      </c>
      <c r="E178" s="205" t="s">
        <v>424</v>
      </c>
      <c r="F178" s="217">
        <v>4191.8232421875</v>
      </c>
      <c r="G178" s="218">
        <v>38647804</v>
      </c>
      <c r="H178" s="360">
        <f t="shared" si="4"/>
        <v>162004.76306670703</v>
      </c>
      <c r="I178" s="219">
        <v>2831291</v>
      </c>
      <c r="J178" s="219">
        <v>2015</v>
      </c>
      <c r="K178" s="340">
        <v>51.4</v>
      </c>
      <c r="L178" s="341">
        <v>3.5</v>
      </c>
      <c r="M178" s="341">
        <v>1.7</v>
      </c>
      <c r="N178" s="341">
        <v>18.899999999999999</v>
      </c>
      <c r="O178" s="341">
        <v>11.8</v>
      </c>
      <c r="P178" s="341">
        <v>12.7</v>
      </c>
      <c r="Q178" s="341"/>
      <c r="R178" s="341"/>
      <c r="S178" s="345"/>
      <c r="T178" s="575">
        <f t="shared" si="5"/>
        <v>100</v>
      </c>
      <c r="U178" s="217"/>
      <c r="V178" s="218"/>
      <c r="W178" s="218"/>
      <c r="X178" s="218"/>
      <c r="Y178" s="218">
        <v>82</v>
      </c>
      <c r="Z178" s="218"/>
      <c r="AA178" s="218">
        <v>18</v>
      </c>
      <c r="AB178" s="218"/>
      <c r="AC178" s="218"/>
      <c r="AD178" s="218"/>
      <c r="AE178" s="495"/>
    </row>
    <row r="179" spans="2:31">
      <c r="B179" s="199" t="s">
        <v>560</v>
      </c>
      <c r="C179" s="197" t="s">
        <v>580</v>
      </c>
      <c r="D179" s="210" t="s">
        <v>559</v>
      </c>
      <c r="E179" s="205" t="s">
        <v>418</v>
      </c>
      <c r="F179" s="217">
        <v>3067.66259765625</v>
      </c>
      <c r="G179" s="218">
        <v>15411614</v>
      </c>
      <c r="H179" s="360">
        <f t="shared" si="4"/>
        <v>47277.631837315428</v>
      </c>
      <c r="I179" s="219">
        <v>2454059.25</v>
      </c>
      <c r="J179" s="219">
        <v>2016</v>
      </c>
      <c r="K179" s="340">
        <v>12</v>
      </c>
      <c r="L179" s="341">
        <v>2</v>
      </c>
      <c r="M179" s="341">
        <v>2</v>
      </c>
      <c r="N179" s="341">
        <v>68</v>
      </c>
      <c r="O179" s="341">
        <v>5</v>
      </c>
      <c r="P179" s="341">
        <v>9</v>
      </c>
      <c r="Q179" s="341"/>
      <c r="R179" s="341">
        <v>2</v>
      </c>
      <c r="S179" s="345"/>
      <c r="T179" s="575">
        <f t="shared" si="5"/>
        <v>100</v>
      </c>
      <c r="U179" s="217"/>
      <c r="V179" s="218"/>
      <c r="W179" s="218">
        <v>5.0999999999999996</v>
      </c>
      <c r="X179" s="218"/>
      <c r="Y179" s="218"/>
      <c r="Z179" s="218">
        <v>43.8</v>
      </c>
      <c r="AA179" s="218">
        <v>4.7</v>
      </c>
      <c r="AB179" s="218"/>
      <c r="AC179" s="218"/>
      <c r="AD179" s="218">
        <v>46.399999999999899</v>
      </c>
      <c r="AE179" s="495"/>
    </row>
    <row r="180" spans="2:31">
      <c r="B180" s="199" t="s">
        <v>562</v>
      </c>
      <c r="C180" s="197" t="s">
        <v>272</v>
      </c>
      <c r="D180" s="210" t="s">
        <v>561</v>
      </c>
      <c r="E180" s="205" t="s">
        <v>336</v>
      </c>
      <c r="F180" s="217">
        <v>97341.46875</v>
      </c>
      <c r="G180" s="218">
        <v>5703600</v>
      </c>
      <c r="H180" s="360">
        <f t="shared" si="4"/>
        <v>555196.80116250005</v>
      </c>
      <c r="I180" s="219">
        <v>1870000</v>
      </c>
      <c r="J180" s="219">
        <v>2019</v>
      </c>
      <c r="K180" s="340">
        <v>10.51</v>
      </c>
      <c r="L180" s="341">
        <v>0.93</v>
      </c>
      <c r="M180" s="341">
        <v>19.12</v>
      </c>
      <c r="N180" s="341">
        <v>32.299999999999997</v>
      </c>
      <c r="O180" s="341">
        <v>14.86</v>
      </c>
      <c r="P180" s="341">
        <v>10.58</v>
      </c>
      <c r="Q180" s="341">
        <v>1.96</v>
      </c>
      <c r="R180" s="341">
        <v>5.5</v>
      </c>
      <c r="S180" s="345">
        <v>4.26</v>
      </c>
      <c r="T180" s="575">
        <f t="shared" si="5"/>
        <v>100.02</v>
      </c>
      <c r="U180" s="217"/>
      <c r="V180" s="218"/>
      <c r="W180" s="218"/>
      <c r="X180" s="218">
        <v>37</v>
      </c>
      <c r="Y180" s="218">
        <v>2</v>
      </c>
      <c r="Z180" s="218"/>
      <c r="AA180" s="218"/>
      <c r="AB180" s="218">
        <v>61</v>
      </c>
      <c r="AC180" s="218"/>
      <c r="AD180" s="218"/>
      <c r="AE180" s="495"/>
    </row>
    <row r="181" spans="2:31">
      <c r="B181" s="199" t="s">
        <v>564</v>
      </c>
      <c r="C181" s="197" t="s">
        <v>272</v>
      </c>
      <c r="D181" s="210" t="s">
        <v>563</v>
      </c>
      <c r="E181" s="205" t="s">
        <v>424</v>
      </c>
      <c r="F181" s="217">
        <v>2596.45288085937</v>
      </c>
      <c r="G181" s="218">
        <v>563513</v>
      </c>
      <c r="H181" s="360">
        <f t="shared" si="4"/>
        <v>1463.1349522517062</v>
      </c>
      <c r="I181" s="219">
        <v>179971.96437500001</v>
      </c>
      <c r="J181" s="219">
        <v>2013</v>
      </c>
      <c r="K181" s="340">
        <v>42.8</v>
      </c>
      <c r="L181" s="341">
        <v>6.65</v>
      </c>
      <c r="M181" s="341">
        <v>13.15</v>
      </c>
      <c r="N181" s="341">
        <v>3.7</v>
      </c>
      <c r="O181" s="341">
        <v>6.45</v>
      </c>
      <c r="P181" s="341">
        <v>22.35</v>
      </c>
      <c r="Q181" s="341">
        <v>4.9000000000000004</v>
      </c>
      <c r="R181" s="341"/>
      <c r="S181" s="345"/>
      <c r="T181" s="575">
        <f t="shared" si="5"/>
        <v>100</v>
      </c>
      <c r="U181" s="217"/>
      <c r="V181" s="218"/>
      <c r="W181" s="218"/>
      <c r="X181" s="218"/>
      <c r="Y181" s="218"/>
      <c r="Z181" s="218"/>
      <c r="AA181" s="218"/>
      <c r="AB181" s="218"/>
      <c r="AC181" s="218"/>
      <c r="AD181" s="218">
        <v>19</v>
      </c>
      <c r="AE181" s="495">
        <v>81</v>
      </c>
    </row>
    <row r="182" spans="2:31">
      <c r="B182" s="199" t="s">
        <v>566</v>
      </c>
      <c r="C182" s="197" t="s">
        <v>580</v>
      </c>
      <c r="D182" s="210" t="s">
        <v>565</v>
      </c>
      <c r="E182" s="205" t="s">
        <v>418</v>
      </c>
      <c r="F182" s="217">
        <v>1237.63024902343</v>
      </c>
      <c r="G182" s="218">
        <v>5439695</v>
      </c>
      <c r="H182" s="360">
        <f t="shared" si="4"/>
        <v>6732.3310774615065</v>
      </c>
      <c r="I182" s="219">
        <v>610222.09</v>
      </c>
      <c r="J182" s="219">
        <v>2004</v>
      </c>
      <c r="K182" s="340"/>
      <c r="L182" s="341"/>
      <c r="M182" s="341"/>
      <c r="N182" s="341"/>
      <c r="O182" s="341"/>
      <c r="P182" s="341"/>
      <c r="Q182" s="341"/>
      <c r="R182" s="341"/>
      <c r="S182" s="345"/>
      <c r="T182" s="575">
        <f t="shared" si="5"/>
        <v>0</v>
      </c>
      <c r="U182" s="217"/>
      <c r="V182" s="218"/>
      <c r="W182" s="218"/>
      <c r="X182" s="218"/>
      <c r="Y182" s="218"/>
      <c r="Z182" s="218"/>
      <c r="AA182" s="218"/>
      <c r="AB182" s="218"/>
      <c r="AC182" s="218"/>
      <c r="AD182" s="218"/>
      <c r="AE182" s="495"/>
    </row>
    <row r="183" spans="2:31">
      <c r="B183" s="199" t="s">
        <v>568</v>
      </c>
      <c r="C183" s="197" t="s">
        <v>414</v>
      </c>
      <c r="D183" s="210" t="s">
        <v>567</v>
      </c>
      <c r="E183" s="205" t="s">
        <v>424</v>
      </c>
      <c r="F183" s="571">
        <v>7328.71337890625</v>
      </c>
      <c r="G183" s="572">
        <v>6164626</v>
      </c>
      <c r="H183" s="577">
        <f t="shared" si="4"/>
        <v>45178.777042153321</v>
      </c>
      <c r="I183" s="573">
        <v>1648996.18</v>
      </c>
      <c r="J183" s="219">
        <v>2010</v>
      </c>
      <c r="K183" s="340">
        <v>65</v>
      </c>
      <c r="L183" s="341">
        <v>4</v>
      </c>
      <c r="M183" s="341">
        <v>2</v>
      </c>
      <c r="N183" s="341">
        <v>7</v>
      </c>
      <c r="O183" s="341">
        <v>12</v>
      </c>
      <c r="P183" s="341">
        <v>10</v>
      </c>
      <c r="Q183" s="341"/>
      <c r="R183" s="341"/>
      <c r="S183" s="345"/>
      <c r="T183" s="575">
        <f t="shared" si="5"/>
        <v>100</v>
      </c>
      <c r="U183" s="217"/>
      <c r="V183" s="218"/>
      <c r="W183" s="218"/>
      <c r="X183" s="218"/>
      <c r="Y183" s="218"/>
      <c r="Z183" s="218">
        <v>13.8</v>
      </c>
      <c r="AA183" s="218">
        <v>7.9</v>
      </c>
      <c r="AB183" s="218"/>
      <c r="AC183" s="218">
        <v>78.2</v>
      </c>
      <c r="AD183" s="218">
        <v>0.1</v>
      </c>
      <c r="AE183" s="495"/>
    </row>
    <row r="184" spans="2:31">
      <c r="B184" s="199" t="s">
        <v>570</v>
      </c>
      <c r="C184" s="197" t="s">
        <v>276</v>
      </c>
      <c r="D184" s="210" t="s">
        <v>569</v>
      </c>
      <c r="E184" s="205" t="s">
        <v>336</v>
      </c>
      <c r="F184" s="217">
        <v>58806.19921875</v>
      </c>
      <c r="G184" s="218">
        <v>33203</v>
      </c>
      <c r="H184" s="360">
        <f t="shared" si="4"/>
        <v>1952.5422326601563</v>
      </c>
      <c r="I184" s="219">
        <v>17174.68</v>
      </c>
      <c r="J184" s="219">
        <v>2016</v>
      </c>
      <c r="K184" s="340">
        <v>5.35</v>
      </c>
      <c r="L184" s="341">
        <v>5.61</v>
      </c>
      <c r="M184" s="341">
        <v>0.9</v>
      </c>
      <c r="N184" s="341">
        <v>65.56</v>
      </c>
      <c r="O184" s="341">
        <v>13.21</v>
      </c>
      <c r="P184" s="341">
        <v>5.6</v>
      </c>
      <c r="Q184" s="341"/>
      <c r="R184" s="341">
        <v>1.28</v>
      </c>
      <c r="S184" s="345">
        <v>2.4900000000000002</v>
      </c>
      <c r="T184" s="575">
        <f t="shared" si="5"/>
        <v>99.999999999999986</v>
      </c>
      <c r="U184" s="217"/>
      <c r="V184" s="218"/>
      <c r="W184" s="218"/>
      <c r="X184" s="218"/>
      <c r="Y184" s="218"/>
      <c r="Z184" s="218"/>
      <c r="AA184" s="218"/>
      <c r="AB184" s="218">
        <v>45.05</v>
      </c>
      <c r="AC184" s="218"/>
      <c r="AD184" s="218">
        <v>54.95</v>
      </c>
      <c r="AE184" s="495"/>
    </row>
    <row r="185" spans="2:31">
      <c r="B185" s="199" t="s">
        <v>572</v>
      </c>
      <c r="C185" s="197" t="s">
        <v>580</v>
      </c>
      <c r="D185" s="210" t="s">
        <v>571</v>
      </c>
      <c r="E185" s="205" t="s">
        <v>418</v>
      </c>
      <c r="F185" s="217">
        <v>1862.61413574218</v>
      </c>
      <c r="G185" s="218">
        <v>14317996</v>
      </c>
      <c r="H185" s="360">
        <f t="shared" si="4"/>
        <v>26668.901745099989</v>
      </c>
      <c r="I185" s="219">
        <v>2326099.17</v>
      </c>
      <c r="J185" s="219">
        <v>2016</v>
      </c>
      <c r="K185" s="340"/>
      <c r="L185" s="341"/>
      <c r="M185" s="341"/>
      <c r="N185" s="341"/>
      <c r="O185" s="341"/>
      <c r="P185" s="341"/>
      <c r="Q185" s="341"/>
      <c r="R185" s="341"/>
      <c r="S185" s="345"/>
      <c r="T185" s="575">
        <f t="shared" si="5"/>
        <v>0</v>
      </c>
      <c r="U185" s="217"/>
      <c r="V185" s="218"/>
      <c r="W185" s="218"/>
      <c r="X185" s="218"/>
      <c r="Y185" s="218"/>
      <c r="Z185" s="218"/>
      <c r="AA185" s="218"/>
      <c r="AB185" s="218"/>
      <c r="AC185" s="218"/>
      <c r="AD185" s="218"/>
      <c r="AE185" s="495"/>
    </row>
    <row r="186" spans="2:31">
      <c r="B186" s="199" t="s">
        <v>574</v>
      </c>
      <c r="C186" s="197" t="s">
        <v>276</v>
      </c>
      <c r="D186" s="210" t="s">
        <v>573</v>
      </c>
      <c r="E186" s="205" t="s">
        <v>644</v>
      </c>
      <c r="F186" s="217">
        <v>18351.2734375</v>
      </c>
      <c r="G186" s="218">
        <v>6944975</v>
      </c>
      <c r="H186" s="360">
        <f t="shared" si="4"/>
        <v>127449.13524160156</v>
      </c>
      <c r="I186" s="219">
        <v>2347401.5</v>
      </c>
      <c r="J186" s="219">
        <v>2019</v>
      </c>
      <c r="K186" s="340">
        <v>37.619999999999997</v>
      </c>
      <c r="L186" s="341">
        <v>5.44</v>
      </c>
      <c r="M186" s="341">
        <v>1.38</v>
      </c>
      <c r="N186" s="341">
        <v>16.72</v>
      </c>
      <c r="O186" s="341">
        <v>13.57</v>
      </c>
      <c r="P186" s="341">
        <v>12.73</v>
      </c>
      <c r="Q186" s="341">
        <v>0.4</v>
      </c>
      <c r="R186" s="341"/>
      <c r="S186" s="345">
        <v>12.14</v>
      </c>
      <c r="T186" s="575">
        <f t="shared" si="5"/>
        <v>100</v>
      </c>
      <c r="U186" s="217"/>
      <c r="V186" s="218"/>
      <c r="W186" s="218"/>
      <c r="X186" s="218"/>
      <c r="Y186" s="218">
        <v>73.91</v>
      </c>
      <c r="Z186" s="218"/>
      <c r="AA186" s="218"/>
      <c r="AB186" s="218">
        <v>0.76</v>
      </c>
      <c r="AC186" s="218"/>
      <c r="AD186" s="218">
        <v>25.33</v>
      </c>
      <c r="AE186" s="495"/>
    </row>
    <row r="187" spans="2:31">
      <c r="B187" s="199" t="s">
        <v>578</v>
      </c>
      <c r="C187" s="197" t="s">
        <v>580</v>
      </c>
      <c r="D187" s="210" t="s">
        <v>577</v>
      </c>
      <c r="E187" s="205" t="s">
        <v>418</v>
      </c>
      <c r="F187" s="217">
        <v>1795.99194335937</v>
      </c>
      <c r="G187" s="218">
        <v>11177490</v>
      </c>
      <c r="H187" s="360">
        <f t="shared" si="4"/>
        <v>20074.681986979922</v>
      </c>
      <c r="I187" s="219">
        <v>2680681</v>
      </c>
      <c r="J187" s="219">
        <v>2013</v>
      </c>
      <c r="K187" s="340"/>
      <c r="L187" s="341"/>
      <c r="M187" s="341"/>
      <c r="N187" s="341"/>
      <c r="O187" s="341"/>
      <c r="P187" s="341"/>
      <c r="Q187" s="341"/>
      <c r="R187" s="341"/>
      <c r="S187" s="345"/>
      <c r="T187" s="575">
        <f t="shared" si="5"/>
        <v>0</v>
      </c>
      <c r="U187" s="217"/>
      <c r="V187" s="218"/>
      <c r="W187" s="218"/>
      <c r="X187" s="218"/>
      <c r="Y187" s="218"/>
      <c r="Z187" s="218"/>
      <c r="AA187" s="218"/>
      <c r="AB187" s="218"/>
      <c r="AC187" s="218"/>
      <c r="AD187" s="218"/>
      <c r="AE187" s="495"/>
    </row>
    <row r="188" spans="2:31">
      <c r="B188" s="199" t="s">
        <v>584</v>
      </c>
      <c r="C188" s="197" t="s">
        <v>580</v>
      </c>
      <c r="D188" s="210" t="s">
        <v>772</v>
      </c>
      <c r="E188" s="205" t="s">
        <v>424</v>
      </c>
      <c r="F188" s="217">
        <v>3720.78686523437</v>
      </c>
      <c r="G188" s="218">
        <v>191266</v>
      </c>
      <c r="H188" s="360">
        <f t="shared" si="4"/>
        <v>711.66002056591697</v>
      </c>
      <c r="I188" s="219">
        <v>25586.5</v>
      </c>
      <c r="J188" s="219">
        <v>2014</v>
      </c>
      <c r="K188" s="340"/>
      <c r="L188" s="341"/>
      <c r="M188" s="341"/>
      <c r="N188" s="341"/>
      <c r="O188" s="341"/>
      <c r="P188" s="341"/>
      <c r="Q188" s="341"/>
      <c r="R188" s="341"/>
      <c r="S188" s="345"/>
      <c r="T188" s="575">
        <f t="shared" si="5"/>
        <v>0</v>
      </c>
      <c r="U188" s="217"/>
      <c r="V188" s="218"/>
      <c r="W188" s="218"/>
      <c r="X188" s="218"/>
      <c r="Y188" s="218"/>
      <c r="Z188" s="218"/>
      <c r="AA188" s="218"/>
      <c r="AB188" s="218"/>
      <c r="AC188" s="218"/>
      <c r="AD188" s="218"/>
      <c r="AE188" s="495"/>
    </row>
    <row r="189" spans="2:31">
      <c r="B189" s="199" t="s">
        <v>586</v>
      </c>
      <c r="C189" s="197" t="s">
        <v>414</v>
      </c>
      <c r="D189" s="210" t="s">
        <v>585</v>
      </c>
      <c r="E189" s="205" t="s">
        <v>644</v>
      </c>
      <c r="F189" s="571">
        <v>16953.802734375</v>
      </c>
      <c r="G189" s="572">
        <v>526103</v>
      </c>
      <c r="H189" s="577">
        <f t="shared" si="4"/>
        <v>8919.4464799628913</v>
      </c>
      <c r="I189" s="573">
        <v>78619.799149999904</v>
      </c>
      <c r="J189" s="219">
        <v>2010</v>
      </c>
      <c r="K189" s="340">
        <v>57</v>
      </c>
      <c r="L189" s="341">
        <v>3</v>
      </c>
      <c r="M189" s="341">
        <v>3</v>
      </c>
      <c r="N189" s="341">
        <v>24</v>
      </c>
      <c r="O189" s="341"/>
      <c r="P189" s="341">
        <v>11</v>
      </c>
      <c r="Q189" s="341"/>
      <c r="R189" s="341"/>
      <c r="S189" s="345"/>
      <c r="T189" s="575">
        <f t="shared" si="5"/>
        <v>98</v>
      </c>
      <c r="U189" s="217"/>
      <c r="V189" s="218"/>
      <c r="W189" s="218"/>
      <c r="X189" s="218"/>
      <c r="Y189" s="218"/>
      <c r="Z189" s="218">
        <v>63</v>
      </c>
      <c r="AA189" s="218"/>
      <c r="AB189" s="218"/>
      <c r="AC189" s="218"/>
      <c r="AD189" s="218">
        <v>37</v>
      </c>
      <c r="AE189" s="495"/>
    </row>
    <row r="190" spans="2:31">
      <c r="B190" s="199" t="s">
        <v>588</v>
      </c>
      <c r="C190" s="197" t="s">
        <v>276</v>
      </c>
      <c r="D190" s="210" t="s">
        <v>587</v>
      </c>
      <c r="E190" s="205" t="s">
        <v>336</v>
      </c>
      <c r="F190" s="217">
        <v>31965.76171875</v>
      </c>
      <c r="G190" s="218">
        <v>5454073</v>
      </c>
      <c r="H190" s="360">
        <f t="shared" si="4"/>
        <v>174343.59791466797</v>
      </c>
      <c r="I190" s="219">
        <v>2296164.75</v>
      </c>
      <c r="J190" s="219">
        <v>2019</v>
      </c>
      <c r="K190" s="340">
        <v>42</v>
      </c>
      <c r="L190" s="341">
        <v>19</v>
      </c>
      <c r="M190" s="341">
        <v>2</v>
      </c>
      <c r="N190" s="341">
        <v>1</v>
      </c>
      <c r="O190" s="341">
        <v>25</v>
      </c>
      <c r="P190" s="341">
        <v>11</v>
      </c>
      <c r="Q190" s="341"/>
      <c r="R190" s="341"/>
      <c r="S190" s="345"/>
      <c r="T190" s="575">
        <f t="shared" si="5"/>
        <v>100</v>
      </c>
      <c r="U190" s="217"/>
      <c r="V190" s="218">
        <v>7.29</v>
      </c>
      <c r="W190" s="218"/>
      <c r="X190" s="218">
        <v>10.71</v>
      </c>
      <c r="Y190" s="218">
        <v>68.72</v>
      </c>
      <c r="Z190" s="218"/>
      <c r="AA190" s="218"/>
      <c r="AB190" s="218">
        <v>7.62</v>
      </c>
      <c r="AC190" s="218"/>
      <c r="AD190" s="218">
        <v>5.66</v>
      </c>
      <c r="AE190" s="495"/>
    </row>
    <row r="191" spans="2:31">
      <c r="B191" s="199" t="s">
        <v>590</v>
      </c>
      <c r="C191" s="197" t="s">
        <v>276</v>
      </c>
      <c r="D191" s="210" t="s">
        <v>589</v>
      </c>
      <c r="E191" s="205" t="s">
        <v>336</v>
      </c>
      <c r="F191" s="217">
        <v>39037.93359375</v>
      </c>
      <c r="G191" s="218">
        <v>2087946</v>
      </c>
      <c r="H191" s="360">
        <f t="shared" si="4"/>
        <v>81509.097295335931</v>
      </c>
      <c r="I191" s="219">
        <v>1052324.75</v>
      </c>
      <c r="J191" s="219">
        <v>2019</v>
      </c>
      <c r="K191" s="340"/>
      <c r="L191" s="341"/>
      <c r="M191" s="341"/>
      <c r="N191" s="341"/>
      <c r="O191" s="341"/>
      <c r="P191" s="341"/>
      <c r="Q191" s="341"/>
      <c r="R191" s="341"/>
      <c r="S191" s="345"/>
      <c r="T191" s="575">
        <f t="shared" si="5"/>
        <v>0</v>
      </c>
      <c r="U191" s="217"/>
      <c r="V191" s="218">
        <v>7.67</v>
      </c>
      <c r="W191" s="218"/>
      <c r="X191" s="218">
        <v>17.059999999999999</v>
      </c>
      <c r="Y191" s="218">
        <v>22.68</v>
      </c>
      <c r="Z191" s="218"/>
      <c r="AA191" s="218"/>
      <c r="AB191" s="218">
        <v>46.44</v>
      </c>
      <c r="AC191" s="218"/>
      <c r="AD191" s="218">
        <v>6.15</v>
      </c>
      <c r="AE191" s="495"/>
    </row>
    <row r="192" spans="2:31">
      <c r="B192" s="199" t="s">
        <v>592</v>
      </c>
      <c r="C192" s="197" t="s">
        <v>276</v>
      </c>
      <c r="D192" s="210" t="s">
        <v>591</v>
      </c>
      <c r="E192" s="205" t="s">
        <v>336</v>
      </c>
      <c r="F192" s="217">
        <v>52608.7109375</v>
      </c>
      <c r="G192" s="218">
        <v>10285453</v>
      </c>
      <c r="H192" s="360">
        <f t="shared" si="4"/>
        <v>541104.42373824224</v>
      </c>
      <c r="I192" s="219">
        <v>4618168.5</v>
      </c>
      <c r="J192" s="219">
        <v>2019</v>
      </c>
      <c r="K192" s="340">
        <v>23.34</v>
      </c>
      <c r="L192" s="341">
        <v>9.15</v>
      </c>
      <c r="M192" s="341">
        <v>9.1999999999999993</v>
      </c>
      <c r="N192" s="341"/>
      <c r="O192" s="341">
        <v>36.4</v>
      </c>
      <c r="P192" s="341">
        <v>6.58</v>
      </c>
      <c r="Q192" s="341"/>
      <c r="R192" s="341"/>
      <c r="S192" s="345">
        <v>15.33</v>
      </c>
      <c r="T192" s="575">
        <f t="shared" si="5"/>
        <v>100</v>
      </c>
      <c r="U192" s="217"/>
      <c r="V192" s="218">
        <v>15.63</v>
      </c>
      <c r="W192" s="218"/>
      <c r="X192" s="218">
        <v>51.2</v>
      </c>
      <c r="Y192" s="218">
        <v>0.8</v>
      </c>
      <c r="Z192" s="218"/>
      <c r="AA192" s="218"/>
      <c r="AB192" s="218">
        <v>32.369999999999997</v>
      </c>
      <c r="AC192" s="218"/>
      <c r="AD192" s="218"/>
      <c r="AE192" s="495"/>
    </row>
    <row r="193" spans="2:31">
      <c r="B193" s="199" t="s">
        <v>594</v>
      </c>
      <c r="C193" s="197" t="s">
        <v>580</v>
      </c>
      <c r="D193" s="210" t="s">
        <v>593</v>
      </c>
      <c r="E193" s="205" t="s">
        <v>424</v>
      </c>
      <c r="F193" s="217">
        <v>8321.1064453125</v>
      </c>
      <c r="G193" s="218">
        <v>1343098</v>
      </c>
      <c r="H193" s="360">
        <f t="shared" si="4"/>
        <v>11176.061424486328</v>
      </c>
      <c r="I193" s="219">
        <v>218199.47</v>
      </c>
      <c r="J193" s="219">
        <v>2016</v>
      </c>
      <c r="K193" s="340"/>
      <c r="L193" s="341"/>
      <c r="M193" s="341"/>
      <c r="N193" s="341"/>
      <c r="O193" s="341"/>
      <c r="P193" s="341"/>
      <c r="Q193" s="341"/>
      <c r="R193" s="341"/>
      <c r="S193" s="345"/>
      <c r="T193" s="575">
        <f t="shared" si="5"/>
        <v>0</v>
      </c>
      <c r="U193" s="217"/>
      <c r="V193" s="218"/>
      <c r="W193" s="218"/>
      <c r="X193" s="218"/>
      <c r="Y193" s="218"/>
      <c r="Z193" s="218"/>
      <c r="AA193" s="218"/>
      <c r="AB193" s="218"/>
      <c r="AC193" s="218"/>
      <c r="AD193" s="218"/>
      <c r="AE193" s="495"/>
    </row>
    <row r="194" spans="2:31">
      <c r="B194" s="199" t="s">
        <v>596</v>
      </c>
      <c r="C194" s="197" t="s">
        <v>414</v>
      </c>
      <c r="D194" s="210" t="s">
        <v>595</v>
      </c>
      <c r="E194" s="205" t="s">
        <v>336</v>
      </c>
      <c r="F194" s="571"/>
      <c r="G194" s="572">
        <v>37685</v>
      </c>
      <c r="H194" s="577">
        <f t="shared" si="4"/>
        <v>0</v>
      </c>
      <c r="I194" s="573"/>
      <c r="J194" s="220">
        <v>2014</v>
      </c>
      <c r="K194" s="340">
        <v>46</v>
      </c>
      <c r="L194" s="341">
        <v>7</v>
      </c>
      <c r="M194" s="341">
        <v>7</v>
      </c>
      <c r="N194" s="341">
        <v>12</v>
      </c>
      <c r="O194" s="341">
        <v>15</v>
      </c>
      <c r="P194" s="341">
        <v>13</v>
      </c>
      <c r="Q194" s="341"/>
      <c r="R194" s="341"/>
      <c r="S194" s="345"/>
      <c r="T194" s="575">
        <f t="shared" si="5"/>
        <v>100</v>
      </c>
      <c r="U194" s="217"/>
      <c r="V194" s="218"/>
      <c r="W194" s="218"/>
      <c r="X194" s="218"/>
      <c r="Y194" s="218"/>
      <c r="Z194" s="218"/>
      <c r="AA194" s="218"/>
      <c r="AB194" s="218"/>
      <c r="AC194" s="218"/>
      <c r="AD194" s="218"/>
      <c r="AE194" s="495"/>
    </row>
    <row r="195" spans="2:31">
      <c r="B195" s="199" t="s">
        <v>598</v>
      </c>
      <c r="C195" s="197" t="s">
        <v>580</v>
      </c>
      <c r="D195" s="210" t="s">
        <v>597</v>
      </c>
      <c r="E195" s="205" t="s">
        <v>336</v>
      </c>
      <c r="F195" s="217">
        <v>23302.953125</v>
      </c>
      <c r="G195" s="218">
        <v>88303</v>
      </c>
      <c r="H195" s="360">
        <f t="shared" si="4"/>
        <v>2057.720669796875</v>
      </c>
      <c r="I195" s="219">
        <v>48000</v>
      </c>
      <c r="J195" s="219">
        <v>2012</v>
      </c>
      <c r="K195" s="340">
        <v>48.5</v>
      </c>
      <c r="L195" s="341">
        <v>5.2</v>
      </c>
      <c r="M195" s="341">
        <v>4.5999999999999996</v>
      </c>
      <c r="N195" s="341">
        <v>25.8</v>
      </c>
      <c r="O195" s="341">
        <v>5.9</v>
      </c>
      <c r="P195" s="341">
        <v>9.9</v>
      </c>
      <c r="Q195" s="341">
        <v>0.2</v>
      </c>
      <c r="R195" s="341">
        <v>0.5</v>
      </c>
      <c r="S195" s="345"/>
      <c r="T195" s="575">
        <f t="shared" si="5"/>
        <v>100.60000000000002</v>
      </c>
      <c r="U195" s="217"/>
      <c r="V195" s="218"/>
      <c r="W195" s="218"/>
      <c r="X195" s="218"/>
      <c r="Y195" s="218"/>
      <c r="Z195" s="218"/>
      <c r="AA195" s="218"/>
      <c r="AB195" s="218"/>
      <c r="AC195" s="218"/>
      <c r="AD195" s="218"/>
      <c r="AE195" s="495"/>
    </row>
    <row r="196" spans="2:31">
      <c r="B196" s="199" t="s">
        <v>600</v>
      </c>
      <c r="C196" s="197" t="s">
        <v>452</v>
      </c>
      <c r="D196" s="210" t="s">
        <v>599</v>
      </c>
      <c r="E196" s="205" t="s">
        <v>418</v>
      </c>
      <c r="F196" s="217">
        <v>8587.05078125</v>
      </c>
      <c r="G196" s="218">
        <v>20824892</v>
      </c>
      <c r="H196" s="360">
        <f t="shared" si="4"/>
        <v>178824.40511804688</v>
      </c>
      <c r="I196" s="219">
        <v>4500000</v>
      </c>
      <c r="J196" s="219">
        <v>2009</v>
      </c>
      <c r="K196" s="340">
        <v>57</v>
      </c>
      <c r="L196" s="341">
        <v>3</v>
      </c>
      <c r="M196" s="341">
        <v>4</v>
      </c>
      <c r="N196" s="341">
        <v>22</v>
      </c>
      <c r="O196" s="341">
        <v>7</v>
      </c>
      <c r="P196" s="341">
        <v>7</v>
      </c>
      <c r="Q196" s="341"/>
      <c r="R196" s="341"/>
      <c r="S196" s="345"/>
      <c r="T196" s="575">
        <f t="shared" si="5"/>
        <v>100</v>
      </c>
      <c r="U196" s="217"/>
      <c r="V196" s="218">
        <v>1.5</v>
      </c>
      <c r="W196" s="218"/>
      <c r="X196" s="218"/>
      <c r="Y196" s="218">
        <v>20</v>
      </c>
      <c r="Z196" s="218">
        <v>80</v>
      </c>
      <c r="AA196" s="218"/>
      <c r="AB196" s="218">
        <v>2.5</v>
      </c>
      <c r="AC196" s="218"/>
      <c r="AD196" s="218"/>
      <c r="AE196" s="495"/>
    </row>
    <row r="197" spans="2:31">
      <c r="B197" s="199" t="s">
        <v>602</v>
      </c>
      <c r="C197" s="197" t="s">
        <v>414</v>
      </c>
      <c r="D197" s="210" t="s">
        <v>601</v>
      </c>
      <c r="E197" s="205" t="s">
        <v>336</v>
      </c>
      <c r="F197" s="571">
        <v>28174.482421875</v>
      </c>
      <c r="G197" s="572">
        <v>34900</v>
      </c>
      <c r="H197" s="577">
        <f t="shared" si="4"/>
        <v>983.28943652343753</v>
      </c>
      <c r="I197" s="573"/>
      <c r="J197" s="220">
        <v>0</v>
      </c>
      <c r="K197" s="340">
        <v>21.8</v>
      </c>
      <c r="L197" s="341">
        <v>20.5</v>
      </c>
      <c r="M197" s="341">
        <v>7.6</v>
      </c>
      <c r="N197" s="341">
        <v>2.4</v>
      </c>
      <c r="O197" s="341">
        <v>31.5</v>
      </c>
      <c r="P197" s="341">
        <v>16.3</v>
      </c>
      <c r="Q197" s="341"/>
      <c r="R197" s="341"/>
      <c r="S197" s="345"/>
      <c r="T197" s="575">
        <f t="shared" si="5"/>
        <v>100.1</v>
      </c>
      <c r="U197" s="217"/>
      <c r="V197" s="218"/>
      <c r="W197" s="218"/>
      <c r="X197" s="218"/>
      <c r="Y197" s="218"/>
      <c r="Z197" s="218"/>
      <c r="AA197" s="218"/>
      <c r="AB197" s="218"/>
      <c r="AC197" s="218"/>
      <c r="AD197" s="218"/>
      <c r="AE197" s="495"/>
    </row>
    <row r="198" spans="2:31">
      <c r="B198" s="199" t="s">
        <v>604</v>
      </c>
      <c r="C198" s="197" t="s">
        <v>580</v>
      </c>
      <c r="D198" s="210" t="s">
        <v>603</v>
      </c>
      <c r="E198" s="205" t="s">
        <v>418</v>
      </c>
      <c r="F198" s="217">
        <v>1732.69128417968</v>
      </c>
      <c r="G198" s="218">
        <v>11887202</v>
      </c>
      <c r="H198" s="360">
        <f t="shared" si="4"/>
        <v>20596.851298683261</v>
      </c>
      <c r="I198" s="219">
        <v>1358850.53</v>
      </c>
      <c r="J198" s="219">
        <v>2010</v>
      </c>
      <c r="K198" s="340">
        <v>70</v>
      </c>
      <c r="L198" s="341">
        <v>1</v>
      </c>
      <c r="M198" s="341">
        <v>2</v>
      </c>
      <c r="N198" s="341">
        <v>18</v>
      </c>
      <c r="O198" s="341">
        <v>3</v>
      </c>
      <c r="P198" s="341">
        <v>6</v>
      </c>
      <c r="Q198" s="341"/>
      <c r="R198" s="341"/>
      <c r="S198" s="345"/>
      <c r="T198" s="575">
        <f t="shared" si="5"/>
        <v>100</v>
      </c>
      <c r="U198" s="217"/>
      <c r="V198" s="218"/>
      <c r="W198" s="218"/>
      <c r="X198" s="218"/>
      <c r="Y198" s="218"/>
      <c r="Z198" s="218"/>
      <c r="AA198" s="218"/>
      <c r="AB198" s="218"/>
      <c r="AC198" s="218"/>
      <c r="AD198" s="218"/>
      <c r="AE198" s="495"/>
    </row>
    <row r="199" spans="2:31">
      <c r="B199" s="199" t="s">
        <v>610</v>
      </c>
      <c r="C199" s="197" t="s">
        <v>580</v>
      </c>
      <c r="D199" s="210" t="s">
        <v>609</v>
      </c>
      <c r="E199" s="205" t="s">
        <v>418</v>
      </c>
      <c r="F199" s="217">
        <v>1404.13293457031</v>
      </c>
      <c r="G199" s="218">
        <v>7228915</v>
      </c>
      <c r="H199" s="360">
        <f t="shared" si="4"/>
        <v>10150.357632709334</v>
      </c>
      <c r="I199" s="219">
        <v>1109030.45</v>
      </c>
      <c r="J199" s="219">
        <v>2014</v>
      </c>
      <c r="K199" s="340">
        <v>38</v>
      </c>
      <c r="L199" s="341">
        <v>2</v>
      </c>
      <c r="M199" s="341">
        <v>4</v>
      </c>
      <c r="N199" s="341">
        <v>42</v>
      </c>
      <c r="O199" s="341">
        <v>4</v>
      </c>
      <c r="P199" s="341">
        <v>10</v>
      </c>
      <c r="Q199" s="341"/>
      <c r="R199" s="341"/>
      <c r="S199" s="345"/>
      <c r="T199" s="575">
        <f t="shared" si="5"/>
        <v>100</v>
      </c>
      <c r="U199" s="217"/>
      <c r="V199" s="218">
        <v>1.8</v>
      </c>
      <c r="W199" s="218"/>
      <c r="X199" s="218"/>
      <c r="Y199" s="218"/>
      <c r="Z199" s="218">
        <v>96.2</v>
      </c>
      <c r="AA199" s="218"/>
      <c r="AB199" s="218">
        <v>2</v>
      </c>
      <c r="AC199" s="218"/>
      <c r="AD199" s="218"/>
      <c r="AE199" s="495"/>
    </row>
    <row r="200" spans="2:31">
      <c r="B200" s="199" t="s">
        <v>612</v>
      </c>
      <c r="C200" s="197" t="s">
        <v>272</v>
      </c>
      <c r="D200" s="210" t="s">
        <v>611</v>
      </c>
      <c r="E200" s="205" t="s">
        <v>644</v>
      </c>
      <c r="F200" s="217">
        <v>16301.5380859375</v>
      </c>
      <c r="G200" s="218">
        <v>68657600</v>
      </c>
      <c r="H200" s="360">
        <f t="shared" si="4"/>
        <v>1119224.4812890624</v>
      </c>
      <c r="I200" s="219">
        <v>26853366</v>
      </c>
      <c r="J200" s="219">
        <v>2015</v>
      </c>
      <c r="K200" s="340">
        <v>65.52</v>
      </c>
      <c r="L200" s="341">
        <v>3.04</v>
      </c>
      <c r="M200" s="341">
        <v>1.85</v>
      </c>
      <c r="N200" s="341">
        <v>4.74</v>
      </c>
      <c r="O200" s="341">
        <v>7.6</v>
      </c>
      <c r="P200" s="341">
        <v>17.59</v>
      </c>
      <c r="Q200" s="341">
        <v>0.46</v>
      </c>
      <c r="R200" s="341">
        <v>0.8</v>
      </c>
      <c r="S200" s="345"/>
      <c r="T200" s="575">
        <f t="shared" si="5"/>
        <v>101.59999999999998</v>
      </c>
      <c r="U200" s="217"/>
      <c r="V200" s="218"/>
      <c r="W200" s="218"/>
      <c r="X200" s="218">
        <v>0.4</v>
      </c>
      <c r="Y200" s="218">
        <v>27</v>
      </c>
      <c r="Z200" s="218">
        <v>53.5</v>
      </c>
      <c r="AA200" s="218"/>
      <c r="AB200" s="218">
        <v>19.100000000000001</v>
      </c>
      <c r="AC200" s="218"/>
      <c r="AD200" s="218"/>
      <c r="AE200" s="495"/>
    </row>
    <row r="201" spans="2:31">
      <c r="B201" s="199" t="s">
        <v>614</v>
      </c>
      <c r="C201" s="197" t="s">
        <v>276</v>
      </c>
      <c r="D201" s="210" t="s">
        <v>613</v>
      </c>
      <c r="E201" s="205" t="s">
        <v>418</v>
      </c>
      <c r="F201" s="217">
        <v>2616.4755859375</v>
      </c>
      <c r="G201" s="218">
        <v>8177809</v>
      </c>
      <c r="H201" s="360">
        <f t="shared" si="4"/>
        <v>21397.037594959962</v>
      </c>
      <c r="I201" s="219">
        <v>1787400</v>
      </c>
      <c r="J201" s="219">
        <v>2013</v>
      </c>
      <c r="K201" s="340"/>
      <c r="L201" s="341"/>
      <c r="M201" s="341"/>
      <c r="N201" s="341"/>
      <c r="O201" s="341"/>
      <c r="P201" s="341"/>
      <c r="Q201" s="341"/>
      <c r="R201" s="341"/>
      <c r="S201" s="345"/>
      <c r="T201" s="575">
        <f t="shared" si="5"/>
        <v>0</v>
      </c>
      <c r="U201" s="217"/>
      <c r="V201" s="218"/>
      <c r="W201" s="218"/>
      <c r="X201" s="218"/>
      <c r="Y201" s="218"/>
      <c r="Z201" s="218">
        <v>100</v>
      </c>
      <c r="AA201" s="218"/>
      <c r="AB201" s="218"/>
      <c r="AC201" s="218"/>
      <c r="AD201" s="218"/>
      <c r="AE201" s="495"/>
    </row>
    <row r="202" spans="2:31">
      <c r="B202" s="199" t="s">
        <v>616</v>
      </c>
      <c r="C202" s="197" t="s">
        <v>276</v>
      </c>
      <c r="D202" s="210" t="s">
        <v>615</v>
      </c>
      <c r="E202" s="205" t="s">
        <v>644</v>
      </c>
      <c r="F202" s="217">
        <v>11471.1865234375</v>
      </c>
      <c r="G202" s="218">
        <v>5366277</v>
      </c>
      <c r="H202" s="360">
        <f t="shared" si="4"/>
        <v>61557.564403432618</v>
      </c>
      <c r="I202" s="219">
        <v>500000</v>
      </c>
      <c r="J202" s="219">
        <v>2013</v>
      </c>
      <c r="K202" s="340">
        <v>16.18</v>
      </c>
      <c r="L202" s="341">
        <v>4.6399999999999997</v>
      </c>
      <c r="M202" s="341">
        <v>11.44</v>
      </c>
      <c r="N202" s="341">
        <v>62.54</v>
      </c>
      <c r="O202" s="341"/>
      <c r="P202" s="341">
        <v>2.19</v>
      </c>
      <c r="Q202" s="341"/>
      <c r="R202" s="341">
        <v>3.01</v>
      </c>
      <c r="S202" s="345"/>
      <c r="T202" s="575">
        <f t="shared" si="5"/>
        <v>100</v>
      </c>
      <c r="U202" s="217"/>
      <c r="V202" s="218"/>
      <c r="W202" s="218"/>
      <c r="X202" s="218"/>
      <c r="Y202" s="218">
        <v>100</v>
      </c>
      <c r="Z202" s="218"/>
      <c r="AA202" s="218"/>
      <c r="AB202" s="218"/>
      <c r="AC202" s="218"/>
      <c r="AD202" s="218"/>
      <c r="AE202" s="495"/>
    </row>
    <row r="203" spans="2:31">
      <c r="B203" s="199" t="s">
        <v>620</v>
      </c>
      <c r="C203" s="197" t="s">
        <v>272</v>
      </c>
      <c r="D203" s="210" t="s">
        <v>619</v>
      </c>
      <c r="E203" s="205" t="s">
        <v>424</v>
      </c>
      <c r="F203" s="217">
        <v>3344.57373046875</v>
      </c>
      <c r="G203" s="218">
        <v>1268671</v>
      </c>
      <c r="H203" s="360">
        <f t="shared" ref="H203:H227" si="6">(F203*G203)/1000000</f>
        <v>4243.1636992075191</v>
      </c>
      <c r="I203" s="219">
        <v>63875</v>
      </c>
      <c r="J203" s="219">
        <v>2016</v>
      </c>
      <c r="K203" s="340">
        <v>43.6</v>
      </c>
      <c r="L203" s="341">
        <v>5.5</v>
      </c>
      <c r="M203" s="341">
        <v>10</v>
      </c>
      <c r="N203" s="341">
        <v>9.3000000000000007</v>
      </c>
      <c r="O203" s="341">
        <v>10.9</v>
      </c>
      <c r="P203" s="341">
        <v>16.5</v>
      </c>
      <c r="Q203" s="341">
        <v>4.2</v>
      </c>
      <c r="R203" s="341"/>
      <c r="S203" s="345"/>
      <c r="T203" s="575">
        <f t="shared" ref="T203:T227" si="7">SUM(K203:S203)</f>
        <v>100.00000000000001</v>
      </c>
      <c r="U203" s="217"/>
      <c r="V203" s="218"/>
      <c r="W203" s="218"/>
      <c r="X203" s="218"/>
      <c r="Y203" s="218"/>
      <c r="Z203" s="218"/>
      <c r="AA203" s="218"/>
      <c r="AB203" s="218"/>
      <c r="AC203" s="218"/>
      <c r="AD203" s="218"/>
      <c r="AE203" s="495"/>
    </row>
    <row r="204" spans="2:31">
      <c r="B204" s="199" t="s">
        <v>624</v>
      </c>
      <c r="C204" s="197" t="s">
        <v>272</v>
      </c>
      <c r="D204" s="210" t="s">
        <v>623</v>
      </c>
      <c r="E204" s="205" t="s">
        <v>644</v>
      </c>
      <c r="F204" s="217">
        <v>5636.41845703125</v>
      </c>
      <c r="G204" s="218">
        <v>104951</v>
      </c>
      <c r="H204" s="360">
        <f t="shared" si="6"/>
        <v>591.54775348388671</v>
      </c>
      <c r="I204" s="219">
        <v>17238.20175</v>
      </c>
      <c r="J204" s="219">
        <v>2012</v>
      </c>
      <c r="K204" s="340">
        <v>51.3</v>
      </c>
      <c r="L204" s="341">
        <v>5.9</v>
      </c>
      <c r="M204" s="341">
        <v>9</v>
      </c>
      <c r="N204" s="341">
        <v>8.9</v>
      </c>
      <c r="O204" s="341">
        <v>7.4</v>
      </c>
      <c r="P204" s="341">
        <v>13.4</v>
      </c>
      <c r="Q204" s="341">
        <v>4.0999999999999996</v>
      </c>
      <c r="R204" s="341"/>
      <c r="S204" s="345"/>
      <c r="T204" s="575">
        <f t="shared" si="7"/>
        <v>100</v>
      </c>
      <c r="U204" s="217"/>
      <c r="V204" s="218"/>
      <c r="W204" s="218"/>
      <c r="X204" s="218"/>
      <c r="Y204" s="218">
        <v>40</v>
      </c>
      <c r="Z204" s="218"/>
      <c r="AA204" s="218"/>
      <c r="AB204" s="218"/>
      <c r="AC204" s="218"/>
      <c r="AD204" s="218">
        <v>60</v>
      </c>
      <c r="AE204" s="495"/>
    </row>
    <row r="205" spans="2:31">
      <c r="B205" s="199" t="s">
        <v>630</v>
      </c>
      <c r="C205" s="197" t="s">
        <v>414</v>
      </c>
      <c r="D205" s="210" t="s">
        <v>629</v>
      </c>
      <c r="E205" s="205" t="s">
        <v>336</v>
      </c>
      <c r="F205" s="571">
        <v>28910.908203125</v>
      </c>
      <c r="G205" s="572">
        <v>1328100</v>
      </c>
      <c r="H205" s="577">
        <f t="shared" si="6"/>
        <v>38396.577184570313</v>
      </c>
      <c r="I205" s="573">
        <v>727874</v>
      </c>
      <c r="J205" s="219">
        <v>2010</v>
      </c>
      <c r="K205" s="340">
        <v>27.15</v>
      </c>
      <c r="L205" s="341">
        <v>10.15</v>
      </c>
      <c r="M205" s="341">
        <v>3.74</v>
      </c>
      <c r="N205" s="341">
        <v>17.190000000000001</v>
      </c>
      <c r="O205" s="341">
        <v>22.6</v>
      </c>
      <c r="P205" s="341">
        <v>19.170000000000002</v>
      </c>
      <c r="Q205" s="341"/>
      <c r="R205" s="341"/>
      <c r="S205" s="345"/>
      <c r="T205" s="575">
        <f t="shared" si="7"/>
        <v>100.00000000000001</v>
      </c>
      <c r="U205" s="217"/>
      <c r="V205" s="218">
        <v>0.8</v>
      </c>
      <c r="W205" s="218">
        <v>12</v>
      </c>
      <c r="X205" s="218"/>
      <c r="Y205" s="218"/>
      <c r="Z205" s="218">
        <v>84</v>
      </c>
      <c r="AA205" s="218"/>
      <c r="AB205" s="218"/>
      <c r="AC205" s="218"/>
      <c r="AD205" s="218">
        <v>3.2</v>
      </c>
      <c r="AE205" s="495"/>
    </row>
    <row r="206" spans="2:31">
      <c r="B206" s="199" t="s">
        <v>632</v>
      </c>
      <c r="C206" s="197" t="s">
        <v>452</v>
      </c>
      <c r="D206" s="210" t="s">
        <v>631</v>
      </c>
      <c r="E206" s="205" t="s">
        <v>424</v>
      </c>
      <c r="F206" s="217">
        <v>10505.2626953125</v>
      </c>
      <c r="G206" s="218">
        <v>11143908</v>
      </c>
      <c r="H206" s="360">
        <f t="shared" si="6"/>
        <v>117069.68099239453</v>
      </c>
      <c r="I206" s="219">
        <v>2700000</v>
      </c>
      <c r="J206" s="219">
        <v>2014</v>
      </c>
      <c r="K206" s="340">
        <v>68</v>
      </c>
      <c r="L206" s="341">
        <v>2</v>
      </c>
      <c r="M206" s="341">
        <v>4</v>
      </c>
      <c r="N206" s="341">
        <v>5</v>
      </c>
      <c r="O206" s="341">
        <v>10</v>
      </c>
      <c r="P206" s="341">
        <v>11</v>
      </c>
      <c r="Q206" s="341"/>
      <c r="R206" s="341"/>
      <c r="S206" s="345"/>
      <c r="T206" s="575">
        <f t="shared" si="7"/>
        <v>100</v>
      </c>
      <c r="U206" s="217"/>
      <c r="V206" s="218">
        <v>5</v>
      </c>
      <c r="W206" s="218"/>
      <c r="X206" s="218"/>
      <c r="Y206" s="218">
        <v>70</v>
      </c>
      <c r="Z206" s="218">
        <v>21</v>
      </c>
      <c r="AA206" s="218"/>
      <c r="AB206" s="218">
        <v>4</v>
      </c>
      <c r="AC206" s="218"/>
      <c r="AD206" s="218"/>
      <c r="AE206" s="495"/>
    </row>
    <row r="207" spans="2:31">
      <c r="B207" s="199" t="s">
        <v>634</v>
      </c>
      <c r="C207" s="197" t="s">
        <v>276</v>
      </c>
      <c r="D207" s="210" t="s">
        <v>716</v>
      </c>
      <c r="E207" s="205" t="s">
        <v>644</v>
      </c>
      <c r="F207" s="217">
        <v>28289.087890625</v>
      </c>
      <c r="G207" s="218">
        <v>83429616</v>
      </c>
      <c r="H207" s="360">
        <f t="shared" si="6"/>
        <v>2360147.7397050937</v>
      </c>
      <c r="I207" s="219">
        <v>35374156</v>
      </c>
      <c r="J207" s="219">
        <v>2019</v>
      </c>
      <c r="K207" s="340">
        <v>64</v>
      </c>
      <c r="L207" s="341">
        <v>2</v>
      </c>
      <c r="M207" s="341">
        <v>1</v>
      </c>
      <c r="N207" s="341">
        <v>24</v>
      </c>
      <c r="O207" s="341">
        <v>6</v>
      </c>
      <c r="P207" s="341">
        <v>3</v>
      </c>
      <c r="Q207" s="341"/>
      <c r="R207" s="341"/>
      <c r="S207" s="345"/>
      <c r="T207" s="575">
        <f t="shared" si="7"/>
        <v>100</v>
      </c>
      <c r="U207" s="217"/>
      <c r="V207" s="218">
        <v>1</v>
      </c>
      <c r="W207" s="218"/>
      <c r="X207" s="218"/>
      <c r="Y207" s="218"/>
      <c r="Z207" s="218">
        <v>44</v>
      </c>
      <c r="AA207" s="218"/>
      <c r="AB207" s="218"/>
      <c r="AC207" s="218">
        <v>54</v>
      </c>
      <c r="AD207" s="218">
        <v>1</v>
      </c>
      <c r="AE207" s="495"/>
    </row>
    <row r="208" spans="2:31">
      <c r="B208" s="199" t="s">
        <v>636</v>
      </c>
      <c r="C208" s="197" t="s">
        <v>272</v>
      </c>
      <c r="D208" s="210" t="s">
        <v>635</v>
      </c>
      <c r="E208" s="205" t="s">
        <v>644</v>
      </c>
      <c r="F208" s="217">
        <v>3793.12768554687</v>
      </c>
      <c r="G208" s="218">
        <v>11097</v>
      </c>
      <c r="H208" s="360">
        <f t="shared" si="6"/>
        <v>42.092337926513622</v>
      </c>
      <c r="I208" s="219">
        <v>3989.4865</v>
      </c>
      <c r="J208" s="219">
        <v>2016</v>
      </c>
      <c r="K208" s="340">
        <v>43.6</v>
      </c>
      <c r="L208" s="341">
        <v>5.5</v>
      </c>
      <c r="M208" s="341">
        <v>10</v>
      </c>
      <c r="N208" s="341">
        <v>9.3000000000000007</v>
      </c>
      <c r="O208" s="341">
        <v>10.9</v>
      </c>
      <c r="P208" s="341">
        <v>16.5</v>
      </c>
      <c r="Q208" s="341">
        <v>4.2</v>
      </c>
      <c r="R208" s="341"/>
      <c r="S208" s="345"/>
      <c r="T208" s="575">
        <f t="shared" si="7"/>
        <v>100.00000000000001</v>
      </c>
      <c r="U208" s="217"/>
      <c r="V208" s="218"/>
      <c r="W208" s="218"/>
      <c r="X208" s="218"/>
      <c r="Y208" s="218"/>
      <c r="Z208" s="218">
        <v>14.5</v>
      </c>
      <c r="AA208" s="218"/>
      <c r="AB208" s="218">
        <v>15</v>
      </c>
      <c r="AC208" s="218"/>
      <c r="AD208" s="218">
        <v>70.5</v>
      </c>
      <c r="AE208" s="495"/>
    </row>
    <row r="209" spans="2:31">
      <c r="B209" s="199" t="s">
        <v>704</v>
      </c>
      <c r="C209" s="197" t="s">
        <v>272</v>
      </c>
      <c r="D209" s="210" t="s">
        <v>773</v>
      </c>
      <c r="E209" s="205" t="s">
        <v>336</v>
      </c>
      <c r="F209" s="217">
        <v>57362.92578125</v>
      </c>
      <c r="G209" s="218">
        <v>23434000</v>
      </c>
      <c r="H209" s="360">
        <f t="shared" si="6"/>
        <v>1344242.8027578124</v>
      </c>
      <c r="I209" s="219">
        <v>7336000</v>
      </c>
      <c r="J209" s="233">
        <v>2015</v>
      </c>
      <c r="K209" s="340">
        <v>23.34</v>
      </c>
      <c r="L209" s="341">
        <v>4.1100000000000003</v>
      </c>
      <c r="M209" s="341">
        <v>3.07</v>
      </c>
      <c r="N209" s="341">
        <v>14.11</v>
      </c>
      <c r="O209" s="341">
        <v>30.01</v>
      </c>
      <c r="P209" s="341">
        <v>20.23</v>
      </c>
      <c r="Q209" s="341">
        <v>0.6</v>
      </c>
      <c r="R209" s="341"/>
      <c r="S209" s="345">
        <v>4.43</v>
      </c>
      <c r="T209" s="575">
        <f t="shared" si="7"/>
        <v>99.9</v>
      </c>
      <c r="U209" s="217"/>
      <c r="V209" s="218"/>
      <c r="W209" s="218"/>
      <c r="X209" s="218">
        <v>64.2</v>
      </c>
      <c r="Y209" s="218">
        <v>34.799999999999997</v>
      </c>
      <c r="Z209" s="218"/>
      <c r="AA209" s="218">
        <v>1</v>
      </c>
      <c r="AB209" s="218"/>
      <c r="AC209" s="218"/>
      <c r="AD209" s="218"/>
      <c r="AE209" s="495"/>
    </row>
    <row r="210" spans="2:31">
      <c r="B210" s="199" t="s">
        <v>638</v>
      </c>
      <c r="C210" s="197" t="s">
        <v>580</v>
      </c>
      <c r="D210" s="210" t="s">
        <v>637</v>
      </c>
      <c r="E210" s="205" t="s">
        <v>418</v>
      </c>
      <c r="F210" s="217">
        <v>2128.55395507812</v>
      </c>
      <c r="G210" s="218">
        <v>49082996</v>
      </c>
      <c r="H210" s="360">
        <f t="shared" si="6"/>
        <v>104475.80526288354</v>
      </c>
      <c r="I210" s="219">
        <v>9276995</v>
      </c>
      <c r="J210" s="219">
        <v>2012</v>
      </c>
      <c r="K210" s="340"/>
      <c r="L210" s="341"/>
      <c r="M210" s="341"/>
      <c r="N210" s="341"/>
      <c r="O210" s="341"/>
      <c r="P210" s="341"/>
      <c r="Q210" s="341"/>
      <c r="R210" s="341"/>
      <c r="S210" s="345"/>
      <c r="T210" s="575">
        <f t="shared" si="7"/>
        <v>0</v>
      </c>
      <c r="U210" s="217"/>
      <c r="V210" s="218"/>
      <c r="W210" s="218"/>
      <c r="X210" s="218"/>
      <c r="Y210" s="218"/>
      <c r="Z210" s="218">
        <v>69</v>
      </c>
      <c r="AA210" s="218">
        <v>22.6</v>
      </c>
      <c r="AB210" s="218"/>
      <c r="AC210" s="218"/>
      <c r="AD210" s="218">
        <v>8.5</v>
      </c>
      <c r="AE210" s="495"/>
    </row>
    <row r="211" spans="2:31">
      <c r="B211" s="199" t="s">
        <v>640</v>
      </c>
      <c r="C211" s="197" t="s">
        <v>580</v>
      </c>
      <c r="D211" s="210" t="s">
        <v>639</v>
      </c>
      <c r="E211" s="205" t="s">
        <v>418</v>
      </c>
      <c r="F211" s="217">
        <v>1972.3017578125</v>
      </c>
      <c r="G211" s="218">
        <v>35093648</v>
      </c>
      <c r="H211" s="360">
        <f t="shared" si="6"/>
        <v>69215.263638453122</v>
      </c>
      <c r="I211" s="219">
        <v>7045049.8360000001</v>
      </c>
      <c r="J211" s="219">
        <v>2011</v>
      </c>
      <c r="K211" s="340">
        <v>74.5</v>
      </c>
      <c r="L211" s="341">
        <v>0.8</v>
      </c>
      <c r="M211" s="341">
        <v>0.6</v>
      </c>
      <c r="N211" s="341">
        <v>10.6</v>
      </c>
      <c r="O211" s="341">
        <v>6</v>
      </c>
      <c r="P211" s="341">
        <v>7.6</v>
      </c>
      <c r="Q211" s="341"/>
      <c r="R211" s="341"/>
      <c r="S211" s="345"/>
      <c r="T211" s="575">
        <f t="shared" si="7"/>
        <v>100.09999999999998</v>
      </c>
      <c r="U211" s="217"/>
      <c r="V211" s="218"/>
      <c r="W211" s="218"/>
      <c r="X211" s="218"/>
      <c r="Y211" s="218"/>
      <c r="Z211" s="218">
        <v>87</v>
      </c>
      <c r="AA211" s="218"/>
      <c r="AB211" s="218">
        <v>6</v>
      </c>
      <c r="AC211" s="218">
        <v>7</v>
      </c>
      <c r="AD211" s="218"/>
      <c r="AE211" s="495"/>
    </row>
    <row r="212" spans="2:31">
      <c r="B212" s="199" t="s">
        <v>642</v>
      </c>
      <c r="C212" s="197" t="s">
        <v>276</v>
      </c>
      <c r="D212" s="210" t="s">
        <v>641</v>
      </c>
      <c r="E212" s="205" t="s">
        <v>424</v>
      </c>
      <c r="F212" s="217">
        <v>11534.6376953125</v>
      </c>
      <c r="G212" s="218">
        <v>45004644</v>
      </c>
      <c r="H212" s="360">
        <f t="shared" si="6"/>
        <v>519112.26314651954</v>
      </c>
      <c r="I212" s="219">
        <v>15242025</v>
      </c>
      <c r="J212" s="219">
        <v>2016</v>
      </c>
      <c r="K212" s="340">
        <v>37</v>
      </c>
      <c r="L212" s="341">
        <v>5</v>
      </c>
      <c r="M212" s="341">
        <v>4</v>
      </c>
      <c r="N212" s="341">
        <v>22</v>
      </c>
      <c r="O212" s="341">
        <v>25</v>
      </c>
      <c r="P212" s="341">
        <v>7</v>
      </c>
      <c r="Q212" s="341"/>
      <c r="R212" s="341"/>
      <c r="S212" s="345"/>
      <c r="T212" s="575">
        <f t="shared" si="7"/>
        <v>100</v>
      </c>
      <c r="U212" s="217"/>
      <c r="V212" s="218"/>
      <c r="W212" s="218"/>
      <c r="X212" s="218">
        <v>2.73</v>
      </c>
      <c r="Y212" s="218">
        <v>94.07</v>
      </c>
      <c r="Z212" s="218"/>
      <c r="AA212" s="218"/>
      <c r="AB212" s="218">
        <v>3.2</v>
      </c>
      <c r="AC212" s="218"/>
      <c r="AD212" s="218"/>
      <c r="AE212" s="495"/>
    </row>
    <row r="213" spans="2:31">
      <c r="B213" s="199" t="s">
        <v>646</v>
      </c>
      <c r="C213" s="197" t="s">
        <v>414</v>
      </c>
      <c r="D213" s="210" t="s">
        <v>645</v>
      </c>
      <c r="E213" s="205" t="s">
        <v>336</v>
      </c>
      <c r="F213" s="571">
        <v>20588.392578125</v>
      </c>
      <c r="G213" s="572">
        <v>3431552</v>
      </c>
      <c r="H213" s="577">
        <f t="shared" si="6"/>
        <v>70650.139728249997</v>
      </c>
      <c r="I213" s="573">
        <v>1260139.50865</v>
      </c>
      <c r="J213" s="219">
        <v>2015</v>
      </c>
      <c r="K213" s="340">
        <v>53.5</v>
      </c>
      <c r="L213" s="341">
        <v>3</v>
      </c>
      <c r="M213" s="341">
        <v>5</v>
      </c>
      <c r="N213" s="341">
        <v>7.5</v>
      </c>
      <c r="O213" s="341">
        <v>20</v>
      </c>
      <c r="P213" s="341">
        <v>11</v>
      </c>
      <c r="Q213" s="341"/>
      <c r="R213" s="341"/>
      <c r="S213" s="345"/>
      <c r="T213" s="575">
        <f t="shared" si="7"/>
        <v>100</v>
      </c>
      <c r="U213" s="217"/>
      <c r="V213" s="218"/>
      <c r="W213" s="218">
        <v>61.7</v>
      </c>
      <c r="X213" s="218"/>
      <c r="Y213" s="218"/>
      <c r="Z213" s="218">
        <v>17.5</v>
      </c>
      <c r="AA213" s="218"/>
      <c r="AB213" s="218">
        <v>8</v>
      </c>
      <c r="AC213" s="218">
        <v>10.5</v>
      </c>
      <c r="AD213" s="218">
        <v>2.2999999999999998</v>
      </c>
      <c r="AE213" s="495"/>
    </row>
    <row r="214" spans="2:31">
      <c r="B214" s="199" t="s">
        <v>648</v>
      </c>
      <c r="C214" s="197" t="s">
        <v>486</v>
      </c>
      <c r="D214" s="210" t="s">
        <v>647</v>
      </c>
      <c r="E214" s="205" t="s">
        <v>336</v>
      </c>
      <c r="F214" s="217">
        <v>61498.37109375</v>
      </c>
      <c r="G214" s="218">
        <v>326687488</v>
      </c>
      <c r="H214" s="360">
        <f t="shared" si="6"/>
        <v>20090748.368709002</v>
      </c>
      <c r="I214" s="219">
        <v>265224528</v>
      </c>
      <c r="J214" s="219">
        <v>2018</v>
      </c>
      <c r="K214" s="340">
        <v>14.9</v>
      </c>
      <c r="L214" s="341">
        <v>4.4000000000000004</v>
      </c>
      <c r="M214" s="341">
        <v>9</v>
      </c>
      <c r="N214" s="341">
        <v>3.2</v>
      </c>
      <c r="O214" s="341">
        <v>26.6</v>
      </c>
      <c r="P214" s="341">
        <v>12.9</v>
      </c>
      <c r="Q214" s="341">
        <v>9.5</v>
      </c>
      <c r="R214" s="341">
        <v>6.2</v>
      </c>
      <c r="S214" s="345">
        <v>13.3</v>
      </c>
      <c r="T214" s="575">
        <f t="shared" si="7"/>
        <v>100</v>
      </c>
      <c r="U214" s="217"/>
      <c r="V214" s="218"/>
      <c r="W214" s="218"/>
      <c r="X214" s="218">
        <v>12.8</v>
      </c>
      <c r="Y214" s="218">
        <v>52.6</v>
      </c>
      <c r="Z214" s="218"/>
      <c r="AA214" s="218"/>
      <c r="AB214" s="218">
        <v>34.6</v>
      </c>
      <c r="AC214" s="218"/>
      <c r="AD214" s="218"/>
      <c r="AE214" s="495"/>
    </row>
    <row r="215" spans="2:31">
      <c r="B215" s="199" t="s">
        <v>650</v>
      </c>
      <c r="C215" s="197" t="s">
        <v>276</v>
      </c>
      <c r="D215" s="210" t="s">
        <v>649</v>
      </c>
      <c r="E215" s="205" t="s">
        <v>424</v>
      </c>
      <c r="F215" s="217">
        <v>5164.2744140625</v>
      </c>
      <c r="G215" s="218">
        <v>29774500</v>
      </c>
      <c r="H215" s="360">
        <f t="shared" si="6"/>
        <v>153763.68854150391</v>
      </c>
      <c r="I215" s="219">
        <v>4000000</v>
      </c>
      <c r="J215" s="219">
        <v>2012</v>
      </c>
      <c r="K215" s="340">
        <v>40</v>
      </c>
      <c r="L215" s="341">
        <v>3</v>
      </c>
      <c r="M215" s="341">
        <v>2</v>
      </c>
      <c r="N215" s="341">
        <v>17.5</v>
      </c>
      <c r="O215" s="341">
        <v>17.5</v>
      </c>
      <c r="P215" s="341">
        <v>2.5</v>
      </c>
      <c r="Q215" s="341">
        <v>1.5</v>
      </c>
      <c r="R215" s="341">
        <v>4</v>
      </c>
      <c r="S215" s="345"/>
      <c r="T215" s="575">
        <f t="shared" si="7"/>
        <v>88</v>
      </c>
      <c r="U215" s="217"/>
      <c r="V215" s="218"/>
      <c r="W215" s="218"/>
      <c r="X215" s="218"/>
      <c r="Y215" s="218"/>
      <c r="Z215" s="218">
        <v>60</v>
      </c>
      <c r="AA215" s="218"/>
      <c r="AB215" s="218"/>
      <c r="AC215" s="218"/>
      <c r="AD215" s="218">
        <v>40</v>
      </c>
      <c r="AE215" s="495"/>
    </row>
    <row r="216" spans="2:31">
      <c r="B216" s="199" t="s">
        <v>652</v>
      </c>
      <c r="C216" s="197" t="s">
        <v>414</v>
      </c>
      <c r="D216" s="210" t="s">
        <v>651</v>
      </c>
      <c r="E216" s="205" t="s">
        <v>644</v>
      </c>
      <c r="F216" s="571">
        <v>11971.9931640625</v>
      </c>
      <c r="G216" s="572">
        <v>109455</v>
      </c>
      <c r="H216" s="577">
        <f t="shared" si="6"/>
        <v>1310.3945117724609</v>
      </c>
      <c r="I216" s="573">
        <v>31561.349249999999</v>
      </c>
      <c r="J216" s="219">
        <v>2015</v>
      </c>
      <c r="K216" s="340">
        <v>49.6</v>
      </c>
      <c r="L216" s="341">
        <v>5.6</v>
      </c>
      <c r="M216" s="341">
        <v>3.8</v>
      </c>
      <c r="N216" s="341">
        <v>10.5</v>
      </c>
      <c r="O216" s="341">
        <v>22.1</v>
      </c>
      <c r="P216" s="341">
        <v>8.4</v>
      </c>
      <c r="Q216" s="341"/>
      <c r="R216" s="341"/>
      <c r="S216" s="345"/>
      <c r="T216" s="575">
        <f t="shared" si="7"/>
        <v>100</v>
      </c>
      <c r="U216" s="217"/>
      <c r="V216" s="218">
        <v>0.09</v>
      </c>
      <c r="W216" s="218"/>
      <c r="X216" s="218"/>
      <c r="Y216" s="218">
        <v>99.91</v>
      </c>
      <c r="Z216" s="218"/>
      <c r="AA216" s="218">
        <v>3.6</v>
      </c>
      <c r="AB216" s="218"/>
      <c r="AC216" s="218"/>
      <c r="AD216" s="218"/>
      <c r="AE216" s="495"/>
    </row>
    <row r="217" spans="2:31">
      <c r="B217" s="199" t="s">
        <v>654</v>
      </c>
      <c r="C217" s="197" t="s">
        <v>414</v>
      </c>
      <c r="D217" s="210" t="s">
        <v>653</v>
      </c>
      <c r="E217" s="205" t="s">
        <v>644</v>
      </c>
      <c r="F217" s="571">
        <v>14269.673828125</v>
      </c>
      <c r="G217" s="572">
        <v>29893080</v>
      </c>
      <c r="H217" s="577">
        <f t="shared" si="6"/>
        <v>426564.50131804688</v>
      </c>
      <c r="I217" s="573">
        <v>9779093.1400000006</v>
      </c>
      <c r="J217" s="219">
        <v>2012</v>
      </c>
      <c r="K217" s="340"/>
      <c r="L217" s="341"/>
      <c r="M217" s="341"/>
      <c r="N217" s="341"/>
      <c r="O217" s="341"/>
      <c r="P217" s="341"/>
      <c r="Q217" s="341"/>
      <c r="R217" s="341"/>
      <c r="S217" s="345"/>
      <c r="T217" s="575">
        <f t="shared" si="7"/>
        <v>0</v>
      </c>
      <c r="U217" s="217"/>
      <c r="V217" s="218"/>
      <c r="W217" s="218"/>
      <c r="X217" s="218"/>
      <c r="Y217" s="218"/>
      <c r="Z217" s="218"/>
      <c r="AA217" s="218"/>
      <c r="AB217" s="218"/>
      <c r="AC217" s="218"/>
      <c r="AD217" s="218"/>
      <c r="AE217" s="495"/>
    </row>
    <row r="218" spans="2:31">
      <c r="B218" s="199" t="s">
        <v>656</v>
      </c>
      <c r="C218" s="197" t="s">
        <v>414</v>
      </c>
      <c r="D218" s="210" t="s">
        <v>655</v>
      </c>
      <c r="E218" s="205" t="s">
        <v>336</v>
      </c>
      <c r="F218" s="571">
        <v>24215.8828125</v>
      </c>
      <c r="G218" s="572">
        <v>20645</v>
      </c>
      <c r="H218" s="577">
        <f t="shared" si="6"/>
        <v>499.93690066406248</v>
      </c>
      <c r="I218" s="573">
        <v>21099.19</v>
      </c>
      <c r="J218" s="219">
        <v>2000</v>
      </c>
      <c r="K218" s="340">
        <v>6.5</v>
      </c>
      <c r="L218" s="341">
        <v>18.100000000000001</v>
      </c>
      <c r="M218" s="341">
        <v>8.6</v>
      </c>
      <c r="N218" s="341">
        <v>4.8</v>
      </c>
      <c r="O218" s="341">
        <v>33.5</v>
      </c>
      <c r="P218" s="341">
        <v>6.3</v>
      </c>
      <c r="Q218" s="341"/>
      <c r="R218" s="341">
        <v>22.2</v>
      </c>
      <c r="S218" s="345"/>
      <c r="T218" s="575">
        <f t="shared" si="7"/>
        <v>100</v>
      </c>
      <c r="U218" s="217"/>
      <c r="V218" s="218"/>
      <c r="W218" s="218"/>
      <c r="X218" s="218">
        <v>80.3</v>
      </c>
      <c r="Y218" s="218"/>
      <c r="Z218" s="218"/>
      <c r="AA218" s="218"/>
      <c r="AB218" s="218"/>
      <c r="AC218" s="218"/>
      <c r="AD218" s="218">
        <v>19.7</v>
      </c>
      <c r="AE218" s="495"/>
    </row>
    <row r="219" spans="2:31">
      <c r="B219" s="199" t="s">
        <v>658</v>
      </c>
      <c r="C219" s="197" t="s">
        <v>414</v>
      </c>
      <c r="D219" s="210" t="s">
        <v>657</v>
      </c>
      <c r="E219" s="205" t="s">
        <v>336</v>
      </c>
      <c r="F219" s="571">
        <v>30436.564453125</v>
      </c>
      <c r="G219" s="572">
        <v>105784</v>
      </c>
      <c r="H219" s="577">
        <f t="shared" si="6"/>
        <v>3219.7015341093752</v>
      </c>
      <c r="I219" s="573">
        <v>146500</v>
      </c>
      <c r="J219" s="219">
        <v>2011</v>
      </c>
      <c r="K219" s="340">
        <v>46</v>
      </c>
      <c r="L219" s="341">
        <v>7</v>
      </c>
      <c r="M219" s="341">
        <v>7</v>
      </c>
      <c r="N219" s="341">
        <v>12</v>
      </c>
      <c r="O219" s="341">
        <v>15</v>
      </c>
      <c r="P219" s="341">
        <v>13</v>
      </c>
      <c r="Q219" s="341"/>
      <c r="R219" s="341"/>
      <c r="S219" s="345"/>
      <c r="T219" s="575">
        <f t="shared" si="7"/>
        <v>100</v>
      </c>
      <c r="U219" s="217"/>
      <c r="V219" s="218"/>
      <c r="W219" s="218"/>
      <c r="X219" s="218"/>
      <c r="Y219" s="218"/>
      <c r="Z219" s="218"/>
      <c r="AA219" s="218"/>
      <c r="AB219" s="218"/>
      <c r="AC219" s="218"/>
      <c r="AD219" s="218"/>
      <c r="AE219" s="495"/>
    </row>
    <row r="220" spans="2:31">
      <c r="B220" s="199" t="s">
        <v>660</v>
      </c>
      <c r="C220" s="197" t="s">
        <v>272</v>
      </c>
      <c r="D220" s="210" t="s">
        <v>659</v>
      </c>
      <c r="E220" s="205" t="s">
        <v>424</v>
      </c>
      <c r="F220" s="217">
        <v>5089.4111328125</v>
      </c>
      <c r="G220" s="218">
        <v>86932496</v>
      </c>
      <c r="H220" s="360">
        <f t="shared" si="6"/>
        <v>442435.2129455781</v>
      </c>
      <c r="I220" s="219">
        <v>9570300</v>
      </c>
      <c r="J220" s="219">
        <v>2010</v>
      </c>
      <c r="K220" s="340">
        <v>61.9</v>
      </c>
      <c r="L220" s="341">
        <v>2.1800000000000002</v>
      </c>
      <c r="M220" s="341">
        <v>0.57999999999999996</v>
      </c>
      <c r="N220" s="341">
        <v>15.18</v>
      </c>
      <c r="O220" s="341">
        <v>5.2</v>
      </c>
      <c r="P220" s="341">
        <v>12.15</v>
      </c>
      <c r="Q220" s="341">
        <v>0.6</v>
      </c>
      <c r="R220" s="341">
        <v>3.74</v>
      </c>
      <c r="S220" s="345"/>
      <c r="T220" s="575">
        <f t="shared" si="7"/>
        <v>101.53</v>
      </c>
      <c r="U220" s="217"/>
      <c r="V220" s="218">
        <v>15</v>
      </c>
      <c r="W220" s="218"/>
      <c r="X220" s="218"/>
      <c r="Y220" s="218"/>
      <c r="Z220" s="218"/>
      <c r="AA220" s="218"/>
      <c r="AB220" s="218">
        <v>23</v>
      </c>
      <c r="AC220" s="218"/>
      <c r="AD220" s="218">
        <v>62</v>
      </c>
      <c r="AE220" s="495"/>
    </row>
    <row r="221" spans="2:31">
      <c r="B221" s="199" t="s">
        <v>662</v>
      </c>
      <c r="C221" s="197" t="s">
        <v>272</v>
      </c>
      <c r="D221" s="210" t="s">
        <v>661</v>
      </c>
      <c r="E221" s="205" t="s">
        <v>424</v>
      </c>
      <c r="F221" s="217">
        <v>3061.78735351562</v>
      </c>
      <c r="G221" s="218">
        <v>270402</v>
      </c>
      <c r="H221" s="360">
        <f t="shared" si="6"/>
        <v>827.91342396533071</v>
      </c>
      <c r="I221" s="219">
        <v>70225.489000000001</v>
      </c>
      <c r="J221" s="219">
        <v>2016</v>
      </c>
      <c r="K221" s="340">
        <v>73.400000000000006</v>
      </c>
      <c r="L221" s="341">
        <v>5.4</v>
      </c>
      <c r="M221" s="341">
        <v>3.8</v>
      </c>
      <c r="N221" s="341">
        <v>5.7</v>
      </c>
      <c r="O221" s="341">
        <v>4.05</v>
      </c>
      <c r="P221" s="341">
        <v>6.45</v>
      </c>
      <c r="Q221" s="341">
        <v>1.2</v>
      </c>
      <c r="R221" s="341"/>
      <c r="S221" s="345"/>
      <c r="T221" s="575">
        <f t="shared" si="7"/>
        <v>100.00000000000001</v>
      </c>
      <c r="U221" s="217"/>
      <c r="V221" s="218"/>
      <c r="W221" s="218"/>
      <c r="X221" s="218"/>
      <c r="Y221" s="218"/>
      <c r="Z221" s="218">
        <v>11.3</v>
      </c>
      <c r="AA221" s="218"/>
      <c r="AB221" s="218">
        <v>37</v>
      </c>
      <c r="AC221" s="218"/>
      <c r="AD221" s="218">
        <v>51.7</v>
      </c>
      <c r="AE221" s="495"/>
    </row>
    <row r="222" spans="2:31">
      <c r="B222" s="199" t="s">
        <v>666</v>
      </c>
      <c r="C222" s="197" t="s">
        <v>272</v>
      </c>
      <c r="D222" s="210" t="s">
        <v>665</v>
      </c>
      <c r="E222" s="205" t="s">
        <v>644</v>
      </c>
      <c r="F222" s="217">
        <v>6210.9833984375</v>
      </c>
      <c r="G222" s="218">
        <v>187665</v>
      </c>
      <c r="H222" s="360">
        <f t="shared" si="6"/>
        <v>1165.5841994677735</v>
      </c>
      <c r="I222" s="219">
        <v>27399.09</v>
      </c>
      <c r="J222" s="219">
        <v>2011</v>
      </c>
      <c r="K222" s="340">
        <v>42.6</v>
      </c>
      <c r="L222" s="341">
        <v>2.2000000000000002</v>
      </c>
      <c r="M222" s="341">
        <v>8.8000000000000007</v>
      </c>
      <c r="N222" s="341">
        <v>19.399999999999999</v>
      </c>
      <c r="O222" s="341">
        <v>7.2</v>
      </c>
      <c r="P222" s="341">
        <v>13</v>
      </c>
      <c r="Q222" s="341">
        <v>6.8</v>
      </c>
      <c r="R222" s="341"/>
      <c r="S222" s="345"/>
      <c r="T222" s="575">
        <f t="shared" si="7"/>
        <v>100</v>
      </c>
      <c r="U222" s="217"/>
      <c r="V222" s="218"/>
      <c r="W222" s="218">
        <v>31</v>
      </c>
      <c r="X222" s="218"/>
      <c r="Y222" s="218"/>
      <c r="Z222" s="218"/>
      <c r="AA222" s="218"/>
      <c r="AB222" s="218">
        <v>36</v>
      </c>
      <c r="AC222" s="218"/>
      <c r="AD222" s="218">
        <v>33</v>
      </c>
      <c r="AE222" s="495"/>
    </row>
    <row r="223" spans="2:31">
      <c r="B223" s="199" t="s">
        <v>668</v>
      </c>
      <c r="C223" s="197" t="s">
        <v>276</v>
      </c>
      <c r="D223" s="210" t="s">
        <v>667</v>
      </c>
      <c r="E223" s="205" t="s">
        <v>424</v>
      </c>
      <c r="F223" s="217">
        <v>9723.5615234375</v>
      </c>
      <c r="G223" s="218">
        <v>1801800</v>
      </c>
      <c r="H223" s="360">
        <f t="shared" si="6"/>
        <v>17519.913152929686</v>
      </c>
      <c r="I223" s="219">
        <v>319000</v>
      </c>
      <c r="J223" s="219">
        <v>2015</v>
      </c>
      <c r="K223" s="340">
        <v>42</v>
      </c>
      <c r="L223" s="341">
        <v>6</v>
      </c>
      <c r="M223" s="341">
        <v>6</v>
      </c>
      <c r="N223" s="341">
        <v>20</v>
      </c>
      <c r="O223" s="341">
        <v>8</v>
      </c>
      <c r="P223" s="341">
        <v>11</v>
      </c>
      <c r="Q223" s="341"/>
      <c r="R223" s="341">
        <v>7</v>
      </c>
      <c r="S223" s="345"/>
      <c r="T223" s="575">
        <f t="shared" si="7"/>
        <v>100</v>
      </c>
      <c r="U223" s="217"/>
      <c r="V223" s="218"/>
      <c r="W223" s="218">
        <v>66.430000000000007</v>
      </c>
      <c r="X223" s="218"/>
      <c r="Y223" s="218"/>
      <c r="Z223" s="218">
        <v>33.57</v>
      </c>
      <c r="AA223" s="218"/>
      <c r="AB223" s="218"/>
      <c r="AC223" s="218"/>
      <c r="AD223" s="218"/>
      <c r="AE223" s="495"/>
    </row>
    <row r="224" spans="2:31">
      <c r="B224" s="199" t="s">
        <v>670</v>
      </c>
      <c r="C224" s="197" t="s">
        <v>452</v>
      </c>
      <c r="D224" s="210" t="s">
        <v>669</v>
      </c>
      <c r="E224" s="205" t="s">
        <v>418</v>
      </c>
      <c r="F224" s="217">
        <v>8269.671875</v>
      </c>
      <c r="G224" s="218">
        <v>27584212</v>
      </c>
      <c r="H224" s="360">
        <f t="shared" si="6"/>
        <v>228112.38217043749</v>
      </c>
      <c r="I224" s="219">
        <v>4836820</v>
      </c>
      <c r="J224" s="219">
        <v>2016</v>
      </c>
      <c r="K224" s="340">
        <v>65</v>
      </c>
      <c r="L224" s="341">
        <v>1</v>
      </c>
      <c r="M224" s="341">
        <v>6</v>
      </c>
      <c r="N224" s="341">
        <v>6</v>
      </c>
      <c r="O224" s="341">
        <v>7</v>
      </c>
      <c r="P224" s="341">
        <v>10</v>
      </c>
      <c r="Q224" s="341">
        <v>1</v>
      </c>
      <c r="R224" s="341">
        <v>3</v>
      </c>
      <c r="S224" s="345">
        <v>1</v>
      </c>
      <c r="T224" s="575">
        <f t="shared" si="7"/>
        <v>100</v>
      </c>
      <c r="U224" s="217"/>
      <c r="V224" s="218"/>
      <c r="W224" s="218">
        <v>12</v>
      </c>
      <c r="X224" s="218"/>
      <c r="Y224" s="218"/>
      <c r="Z224" s="218">
        <v>25</v>
      </c>
      <c r="AA224" s="218"/>
      <c r="AB224" s="218">
        <v>8</v>
      </c>
      <c r="AC224" s="218"/>
      <c r="AD224" s="218">
        <v>47</v>
      </c>
      <c r="AE224" s="495">
        <v>8</v>
      </c>
    </row>
    <row r="225" spans="2:31">
      <c r="B225" s="199" t="s">
        <v>672</v>
      </c>
      <c r="C225" s="197" t="s">
        <v>580</v>
      </c>
      <c r="D225" s="210" t="s">
        <v>671</v>
      </c>
      <c r="E225" s="205" t="s">
        <v>644</v>
      </c>
      <c r="F225" s="217">
        <v>12666.607421875</v>
      </c>
      <c r="G225" s="218">
        <v>51729344</v>
      </c>
      <c r="H225" s="360">
        <f t="shared" si="6"/>
        <v>655235.29263912502</v>
      </c>
      <c r="I225" s="219">
        <v>18457232</v>
      </c>
      <c r="J225" s="219">
        <v>2011</v>
      </c>
      <c r="K225" s="340">
        <v>16.381654627302701</v>
      </c>
      <c r="L225" s="341">
        <v>5.2002163704720097</v>
      </c>
      <c r="M225" s="341">
        <v>16.910460896845201</v>
      </c>
      <c r="N225" s="341">
        <v>45.020645565922301</v>
      </c>
      <c r="O225" s="341">
        <v>9.3969182377942602</v>
      </c>
      <c r="P225" s="341">
        <v>7.0901043016634304</v>
      </c>
      <c r="Q225" s="341"/>
      <c r="R225" s="341"/>
      <c r="S225" s="345"/>
      <c r="T225" s="575">
        <f t="shared" si="7"/>
        <v>99.999999999999901</v>
      </c>
      <c r="U225" s="217"/>
      <c r="V225" s="218"/>
      <c r="W225" s="218">
        <v>72</v>
      </c>
      <c r="X225" s="218"/>
      <c r="Y225" s="218"/>
      <c r="Z225" s="218"/>
      <c r="AA225" s="218"/>
      <c r="AB225" s="218">
        <v>28</v>
      </c>
      <c r="AC225" s="218"/>
      <c r="AD225" s="218"/>
      <c r="AE225" s="495"/>
    </row>
    <row r="226" spans="2:31">
      <c r="B226" s="199" t="s">
        <v>674</v>
      </c>
      <c r="C226" s="197" t="s">
        <v>580</v>
      </c>
      <c r="D226" s="210" t="s">
        <v>673</v>
      </c>
      <c r="E226" s="205" t="s">
        <v>424</v>
      </c>
      <c r="F226" s="217">
        <v>3201.28930664062</v>
      </c>
      <c r="G226" s="218">
        <v>14264756</v>
      </c>
      <c r="H226" s="360">
        <f t="shared" si="6"/>
        <v>45665.610844637624</v>
      </c>
      <c r="I226" s="219">
        <v>2608268</v>
      </c>
      <c r="J226" s="219">
        <v>2011</v>
      </c>
      <c r="K226" s="340"/>
      <c r="L226" s="341"/>
      <c r="M226" s="341"/>
      <c r="N226" s="341"/>
      <c r="O226" s="341"/>
      <c r="P226" s="341"/>
      <c r="Q226" s="341"/>
      <c r="R226" s="341"/>
      <c r="S226" s="345"/>
      <c r="T226" s="575">
        <f t="shared" si="7"/>
        <v>0</v>
      </c>
      <c r="U226" s="217"/>
      <c r="V226" s="218"/>
      <c r="W226" s="218"/>
      <c r="X226" s="218"/>
      <c r="Y226" s="218"/>
      <c r="Z226" s="218"/>
      <c r="AA226" s="218"/>
      <c r="AB226" s="218"/>
      <c r="AC226" s="218"/>
      <c r="AD226" s="218"/>
      <c r="AE226" s="495"/>
    </row>
    <row r="227" spans="2:31" ht="13.8" thickBot="1">
      <c r="B227" s="201" t="s">
        <v>676</v>
      </c>
      <c r="C227" s="202" t="s">
        <v>580</v>
      </c>
      <c r="D227" s="210" t="s">
        <v>675</v>
      </c>
      <c r="E227" s="206" t="s">
        <v>418</v>
      </c>
      <c r="F227" s="221">
        <v>3190.50659179687</v>
      </c>
      <c r="G227" s="222">
        <v>12500525</v>
      </c>
      <c r="H227" s="361">
        <f t="shared" si="6"/>
        <v>39883.007413421568</v>
      </c>
      <c r="I227" s="223">
        <v>1449752</v>
      </c>
      <c r="J227" s="223">
        <v>2002</v>
      </c>
      <c r="K227" s="631">
        <v>36</v>
      </c>
      <c r="L227" s="632">
        <v>5</v>
      </c>
      <c r="M227" s="632">
        <v>6</v>
      </c>
      <c r="N227" s="632">
        <v>3</v>
      </c>
      <c r="O227" s="632">
        <v>27</v>
      </c>
      <c r="P227" s="632">
        <v>23</v>
      </c>
      <c r="Q227" s="632"/>
      <c r="R227" s="632"/>
      <c r="S227" s="633"/>
      <c r="T227" s="630">
        <f t="shared" si="7"/>
        <v>100</v>
      </c>
      <c r="U227" s="221"/>
      <c r="V227" s="222"/>
      <c r="W227" s="222"/>
      <c r="X227" s="222"/>
      <c r="Y227" s="222"/>
      <c r="Z227" s="222"/>
      <c r="AA227" s="222"/>
      <c r="AB227" s="222">
        <v>16</v>
      </c>
      <c r="AC227" s="222"/>
      <c r="AD227" s="222">
        <v>84</v>
      </c>
      <c r="AE227" s="496"/>
    </row>
    <row r="229" spans="2:31" ht="15.6">
      <c r="B229" s="1" t="s">
        <v>774</v>
      </c>
    </row>
    <row r="230" spans="2:31">
      <c r="B230" s="175" t="s">
        <v>775</v>
      </c>
    </row>
    <row r="231" spans="2:31">
      <c r="B231" s="312"/>
    </row>
    <row r="233" spans="2:31" ht="52.8">
      <c r="B233" s="198"/>
      <c r="C233" s="629" t="s">
        <v>748</v>
      </c>
      <c r="D233" s="629" t="s">
        <v>749</v>
      </c>
      <c r="E233" s="629" t="s">
        <v>750</v>
      </c>
      <c r="F233" s="629" t="s">
        <v>751</v>
      </c>
      <c r="G233" s="629" t="s">
        <v>752</v>
      </c>
      <c r="H233" s="629" t="s">
        <v>753</v>
      </c>
      <c r="I233" s="629" t="s">
        <v>754</v>
      </c>
      <c r="J233" s="629" t="s">
        <v>755</v>
      </c>
      <c r="K233" s="629" t="s">
        <v>756</v>
      </c>
    </row>
    <row r="234" spans="2:31" ht="26.4">
      <c r="B234" s="287" t="s">
        <v>776</v>
      </c>
      <c r="C234" s="636">
        <v>1</v>
      </c>
      <c r="D234" s="636">
        <v>0</v>
      </c>
      <c r="E234" s="636">
        <v>0</v>
      </c>
      <c r="F234" s="636">
        <v>0.5</v>
      </c>
      <c r="G234" s="636">
        <v>1</v>
      </c>
      <c r="H234" s="636">
        <v>0</v>
      </c>
      <c r="I234" s="636">
        <v>0.5</v>
      </c>
      <c r="J234" s="636">
        <v>1</v>
      </c>
      <c r="K234" s="636">
        <v>1</v>
      </c>
    </row>
    <row r="237" spans="2:31" ht="15.6">
      <c r="B237" s="1" t="s">
        <v>777</v>
      </c>
    </row>
    <row r="238" spans="2:31">
      <c r="B238" t="s">
        <v>778</v>
      </c>
    </row>
    <row r="239" spans="2:31">
      <c r="B239" t="s">
        <v>779</v>
      </c>
    </row>
    <row r="241" spans="1:4">
      <c r="B241" s="537" t="s">
        <v>780</v>
      </c>
      <c r="C241" s="538">
        <v>8.4554767505204644</v>
      </c>
      <c r="D241" s="539" t="s">
        <v>781</v>
      </c>
    </row>
    <row r="242" spans="1:4" ht="26.4">
      <c r="B242" s="635" t="s">
        <v>782</v>
      </c>
      <c r="C242" s="540">
        <v>0.6</v>
      </c>
      <c r="D242" s="539" t="s">
        <v>783</v>
      </c>
    </row>
    <row r="246" spans="1:4" s="671" customFormat="1" ht="13.8">
      <c r="A246" s="671" t="s">
        <v>1509</v>
      </c>
    </row>
  </sheetData>
  <sheetProtection algorithmName="SHA-512" hashValue="U67EyW1LRsqSXBluaTUMx1wno4uUArXRF4Lq0k+xENO+4Ej3yX1BnwR1v/yi4/rpig5JTW4QyRwfnj/nSagP8w==" saltValue="PpQI3OyGiH00E3DNigFz5g==" spinCount="100000" sheet="1" objects="1" scenarios="1"/>
  <autoFilter ref="A10:AE227" xr:uid="{61F1F059-FA2A-448A-B5F6-66E4148D38B8}"/>
  <mergeCells count="2">
    <mergeCell ref="K9:S9"/>
    <mergeCell ref="U9:AE9"/>
  </mergeCells>
  <phoneticPr fontId="38" type="noConversion"/>
  <conditionalFormatting sqref="K2:K4">
    <cfRule type="expression" dxfId="13" priority="4">
      <formula>(ISERROR(K2))</formula>
    </cfRule>
  </conditionalFormatting>
  <conditionalFormatting sqref="B241:B242 D242">
    <cfRule type="expression" dxfId="12" priority="3">
      <formula>_xlfn.ISFORMULA(B241)</formula>
    </cfRule>
  </conditionalFormatting>
  <conditionalFormatting sqref="D241">
    <cfRule type="expression" dxfId="11" priority="1">
      <formula>_xlfn.ISFORMULA(D241)</formula>
    </cfRule>
  </conditionalFormatting>
  <conditionalFormatting sqref="C241:C242">
    <cfRule type="expression" dxfId="10" priority="2">
      <formula>_xlfn.ISFORMULA(C241)</formula>
    </cfRule>
  </conditionalFormatting>
  <dataValidations count="3">
    <dataValidation type="list" allowBlank="1" showInputMessage="1" showErrorMessage="1" sqref="L2:L4" xr:uid="{F1C85DEB-468A-461A-8C82-E228FA47EBC1}">
      <formula1>INDEX(Users_a,,1)</formula1>
    </dataValidation>
    <dataValidation type="list" allowBlank="1" showInputMessage="1" showErrorMessage="1" sqref="N2:N4" xr:uid="{52D7791E-7206-4F3F-A5E1-A21549DAE8EB}">
      <formula1>INDEX(Status_a,,1)</formula1>
    </dataValidation>
    <dataValidation type="list" allowBlank="1" showInputMessage="1" showErrorMessage="1" sqref="D241" xr:uid="{F4BF4E74-F006-46A8-A33E-4DA3F796AE6D}">
      <formula1>NCV_Unit_l</formula1>
    </dataValidation>
  </dataValidations>
  <hyperlinks>
    <hyperlink ref="A1" location="SheetNameOrigin_n" display="⌂" xr:uid="{54367647-9AC3-471D-803D-352E210A62F4}"/>
  </hyperlink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FFC9A8-2C6A-4E65-9E3D-2CBED082A863}">
  <sheetPr codeName="Sheet3">
    <tabColor theme="5" tint="-0.499984740745262"/>
    <outlinePr summaryBelow="0" summaryRight="0"/>
  </sheetPr>
  <dimension ref="A1:Z243"/>
  <sheetViews>
    <sheetView showGridLines="0" workbookViewId="0"/>
  </sheetViews>
  <sheetFormatPr defaultColWidth="9.109375" defaultRowHeight="13.2"/>
  <cols>
    <col min="1" max="1" width="3.88671875" customWidth="1"/>
    <col min="2" max="2" width="40.33203125" customWidth="1"/>
    <col min="3" max="3" width="13.6640625" customWidth="1"/>
    <col min="4" max="7" width="12.6640625" customWidth="1"/>
    <col min="8" max="8" width="24.109375" customWidth="1"/>
    <col min="9" max="9" width="21.109375" customWidth="1"/>
    <col min="10" max="15" width="12.6640625" customWidth="1"/>
    <col min="16" max="16" width="13.6640625" customWidth="1"/>
    <col min="17" max="17" width="12.6640625" customWidth="1"/>
    <col min="18" max="27" width="13.6640625" customWidth="1"/>
  </cols>
  <sheetData>
    <row r="1" spans="1:26" s="32" customFormat="1" ht="30" customHeight="1">
      <c r="A1" s="125" t="s">
        <v>63</v>
      </c>
      <c r="B1" s="15" t="s">
        <v>784</v>
      </c>
      <c r="C1" s="15"/>
      <c r="D1" s="15"/>
      <c r="E1" s="15"/>
      <c r="F1" s="15"/>
      <c r="G1" s="15"/>
      <c r="H1" s="15"/>
      <c r="I1" s="15"/>
      <c r="J1" s="15"/>
      <c r="K1" s="15"/>
      <c r="L1" s="34" t="s">
        <v>0</v>
      </c>
      <c r="M1" s="34" t="s">
        <v>1</v>
      </c>
      <c r="N1" s="34" t="s">
        <v>2</v>
      </c>
      <c r="O1" s="33" t="s">
        <v>3</v>
      </c>
      <c r="P1" s="33" t="s">
        <v>4</v>
      </c>
    </row>
    <row r="2" spans="1:26" s="32" customFormat="1" ht="20.399999999999999" customHeight="1">
      <c r="A2" s="125"/>
      <c r="B2" s="15"/>
      <c r="C2" s="15"/>
      <c r="D2" s="15"/>
      <c r="E2" s="15"/>
      <c r="F2" s="15"/>
      <c r="G2" s="15"/>
      <c r="H2" s="15"/>
      <c r="I2" s="15"/>
      <c r="J2" s="15"/>
      <c r="K2" s="15"/>
      <c r="L2" s="30" t="str" cm="1">
        <f t="array" ref="L2">IF(COUNT(IF(ISERROR($A$5:$T$39),1))&gt;0,NA(),"OK")</f>
        <v>OK</v>
      </c>
      <c r="M2" s="29" t="s">
        <v>5</v>
      </c>
      <c r="N2" s="28">
        <v>45491</v>
      </c>
      <c r="O2" s="27" t="s">
        <v>6</v>
      </c>
      <c r="P2" s="27"/>
    </row>
    <row r="3" spans="1:26" s="32" customFormat="1" ht="19.2" customHeight="1">
      <c r="A3" s="125"/>
      <c r="B3" s="8" t="s">
        <v>139</v>
      </c>
      <c r="C3" s="15"/>
      <c r="D3" s="15"/>
      <c r="E3" s="15"/>
      <c r="F3" s="15"/>
      <c r="G3" s="15"/>
      <c r="H3" s="15"/>
      <c r="I3" s="15"/>
      <c r="J3" s="15"/>
      <c r="K3" s="15"/>
      <c r="L3"/>
      <c r="M3"/>
      <c r="N3"/>
      <c r="O3"/>
      <c r="P3"/>
    </row>
    <row r="4" spans="1:26" s="26" customFormat="1">
      <c r="B4" s="54" t="s">
        <v>1515</v>
      </c>
      <c r="C4"/>
      <c r="D4"/>
      <c r="E4"/>
      <c r="F4"/>
      <c r="G4"/>
      <c r="H4"/>
      <c r="I4"/>
      <c r="J4"/>
    </row>
    <row r="6" spans="1:26" ht="31.2" customHeight="1">
      <c r="B6" s="1" t="s">
        <v>785</v>
      </c>
      <c r="L6" s="224"/>
    </row>
    <row r="7" spans="1:26">
      <c r="B7" s="175" t="s">
        <v>1512</v>
      </c>
      <c r="K7" s="463"/>
    </row>
    <row r="8" spans="1:26">
      <c r="O8" s="771"/>
      <c r="P8" s="771"/>
      <c r="Q8" s="772"/>
      <c r="R8" s="772"/>
      <c r="S8" s="772"/>
      <c r="T8" s="772"/>
      <c r="U8" s="770"/>
      <c r="V8" s="770"/>
      <c r="W8" s="770"/>
      <c r="X8" s="770"/>
      <c r="Y8" s="770"/>
      <c r="Z8" s="770"/>
    </row>
    <row r="9" spans="1:26" ht="53.4" thickBot="1">
      <c r="B9" s="629" t="s">
        <v>739</v>
      </c>
      <c r="C9" s="629" t="s">
        <v>740</v>
      </c>
      <c r="D9" s="629" t="s">
        <v>741</v>
      </c>
      <c r="E9" s="629" t="s">
        <v>742</v>
      </c>
      <c r="F9" s="629" t="s">
        <v>786</v>
      </c>
      <c r="G9" s="629" t="s">
        <v>1513</v>
      </c>
      <c r="H9" s="629" t="s">
        <v>745</v>
      </c>
      <c r="I9" s="629" t="s">
        <v>787</v>
      </c>
      <c r="J9" s="629" t="s">
        <v>788</v>
      </c>
    </row>
    <row r="10" spans="1:26" ht="13.95" customHeight="1">
      <c r="B10" s="225" t="s">
        <v>168</v>
      </c>
      <c r="C10" s="226" t="s">
        <v>272</v>
      </c>
      <c r="D10" s="226" t="str">
        <f>VLOOKUP(B10,'Data02 - MSW data'!$B$11:$D$227, 3, 0)</f>
        <v>American Samoa</v>
      </c>
      <c r="E10" s="227" t="s">
        <v>644</v>
      </c>
      <c r="F10" s="289">
        <f>VLOOKUP($B10,'Data02 - MSW data'!$B$11:$J$227, 8,0)</f>
        <v>18989.490000000002</v>
      </c>
      <c r="G10" s="499">
        <f>VLOOKUP(B10,'Data02 - MSW data'!$B$11:$J$227, 6,0)</f>
        <v>55599</v>
      </c>
      <c r="H10" s="429">
        <f>SUM('Calcs01 - MSW generated'!H47:I47)</f>
        <v>10855.127175787637</v>
      </c>
      <c r="I10" s="215"/>
      <c r="J10" s="494"/>
    </row>
    <row r="11" spans="1:26">
      <c r="B11" s="207" t="s">
        <v>172</v>
      </c>
      <c r="C11" s="198" t="s">
        <v>272</v>
      </c>
      <c r="D11" s="198" t="str">
        <f>VLOOKUP(B11,'Data02 - MSW data'!$B$11:$D$227, 3, 0)</f>
        <v>Australia</v>
      </c>
      <c r="E11" s="200" t="s">
        <v>336</v>
      </c>
      <c r="F11" s="290">
        <f>VLOOKUP($B11,'Data02 - MSW data'!$B$11:$J$227, 8,0)</f>
        <v>13345000</v>
      </c>
      <c r="G11" s="234">
        <f>VLOOKUP(B11,'Data02 - MSW data'!$B$11:$J$227, 6,0)</f>
        <v>23789338</v>
      </c>
      <c r="H11" s="431">
        <f>SUM('Calcs01 - MSW generated'!H49:I49)</f>
        <v>47567.680660893209</v>
      </c>
      <c r="I11" s="217">
        <v>20000000</v>
      </c>
      <c r="J11" s="495">
        <v>31000000</v>
      </c>
    </row>
    <row r="12" spans="1:26">
      <c r="B12" s="207" t="s">
        <v>208</v>
      </c>
      <c r="C12" s="198" t="s">
        <v>272</v>
      </c>
      <c r="D12" s="198" t="str">
        <f>VLOOKUP(B12,'Data02 - MSW data'!$B$11:$D$227, 3, 0)</f>
        <v>Brunei Darussalam</v>
      </c>
      <c r="E12" s="200" t="s">
        <v>336</v>
      </c>
      <c r="F12" s="290">
        <f>VLOOKUP($B12,'Data02 - MSW data'!$B$11:$J$227, 8,0)</f>
        <v>216253.155999999</v>
      </c>
      <c r="G12" s="234">
        <f>VLOOKUP(B12,'Data02 - MSW data'!$B$11:$J$227, 6,0)</f>
        <v>423196</v>
      </c>
      <c r="H12" s="431">
        <f>SUM('Calcs01 - MSW generated'!H67:I67)</f>
        <v>59980.988745408555</v>
      </c>
      <c r="I12" s="217"/>
      <c r="J12" s="495"/>
    </row>
    <row r="13" spans="1:26">
      <c r="B13" s="207" t="s">
        <v>226</v>
      </c>
      <c r="C13" s="198" t="s">
        <v>272</v>
      </c>
      <c r="D13" s="198" t="str">
        <f>VLOOKUP(B13,'Data02 - MSW data'!$B$11:$D$227, 3, 0)</f>
        <v>China</v>
      </c>
      <c r="E13" s="200" t="s">
        <v>644</v>
      </c>
      <c r="F13" s="290">
        <f>VLOOKUP($B13,'Data02 - MSW data'!$B$11:$J$227, 8,0)</f>
        <v>395081376</v>
      </c>
      <c r="G13" s="234">
        <f>VLOOKUP(B13,'Data02 - MSW data'!$B$11:$J$227, 6,0)</f>
        <v>1400050048</v>
      </c>
      <c r="H13" s="431">
        <f>SUM('Calcs01 - MSW generated'!H75:I75)</f>
        <v>15977.763827980994</v>
      </c>
      <c r="I13" s="217">
        <v>1500000000</v>
      </c>
      <c r="J13" s="495">
        <v>3270790000</v>
      </c>
    </row>
    <row r="14" spans="1:26">
      <c r="B14" s="207" t="s">
        <v>298</v>
      </c>
      <c r="C14" s="198" t="s">
        <v>272</v>
      </c>
      <c r="D14" s="198" t="str">
        <f>VLOOKUP(B14,'Data02 - MSW data'!$B$11:$D$227, 3, 0)</f>
        <v>Fiji</v>
      </c>
      <c r="E14" s="200" t="s">
        <v>644</v>
      </c>
      <c r="F14" s="290">
        <f>VLOOKUP($B14,'Data02 - MSW data'!$B$11:$J$227, 8,0)</f>
        <v>189389.59400000001</v>
      </c>
      <c r="G14" s="234">
        <f>VLOOKUP(B14,'Data02 - MSW data'!$B$11:$J$227, 6,0)</f>
        <v>867086</v>
      </c>
      <c r="H14" s="431">
        <f>SUM('Calcs01 - MSW generated'!H102:I102)</f>
        <v>10254.358804802161</v>
      </c>
      <c r="I14" s="217"/>
      <c r="J14" s="495"/>
    </row>
    <row r="15" spans="1:26">
      <c r="B15" s="207" t="s">
        <v>304</v>
      </c>
      <c r="C15" s="198" t="s">
        <v>272</v>
      </c>
      <c r="D15" s="198" t="str">
        <f>VLOOKUP(B15,'Data02 - MSW data'!$B$11:$D$227, 3, 0)</f>
        <v>Micronesia, Fed. Sts.</v>
      </c>
      <c r="E15" s="200" t="s">
        <v>424</v>
      </c>
      <c r="F15" s="290">
        <f>VLOOKUP($B15,'Data02 - MSW data'!$B$11:$J$227, 8,0)</f>
        <v>26039.57</v>
      </c>
      <c r="G15" s="234">
        <f>VLOOKUP(B15,'Data02 - MSW data'!$B$11:$J$227, 6,0)</f>
        <v>104937</v>
      </c>
      <c r="H15" s="431">
        <f>SUM('Calcs01 - MSW generated'!H105:I105)</f>
        <v>3446.0406316822709</v>
      </c>
      <c r="I15" s="217"/>
      <c r="J15" s="495"/>
    </row>
    <row r="16" spans="1:26">
      <c r="B16" s="207" t="s">
        <v>332</v>
      </c>
      <c r="C16" s="198" t="s">
        <v>272</v>
      </c>
      <c r="D16" s="198" t="str">
        <f>VLOOKUP(B16,'Data02 - MSW data'!$B$11:$D$227, 3, 0)</f>
        <v>Guam</v>
      </c>
      <c r="E16" s="200" t="s">
        <v>336</v>
      </c>
      <c r="F16" s="290">
        <f>VLOOKUP($B16,'Data02 - MSW data'!$B$11:$J$227, 8,0)</f>
        <v>141500</v>
      </c>
      <c r="G16" s="234">
        <f>VLOOKUP(B16,'Data02 - MSW data'!$B$11:$J$227, 6,0)</f>
        <v>159973</v>
      </c>
      <c r="H16" s="431">
        <f>SUM('Calcs01 - MSW generated'!H119:I119)</f>
        <v>57853.140111818881</v>
      </c>
      <c r="I16" s="217"/>
      <c r="J16" s="495"/>
    </row>
    <row r="17" spans="2:10">
      <c r="B17" s="207" t="s">
        <v>338</v>
      </c>
      <c r="C17" s="198" t="s">
        <v>272</v>
      </c>
      <c r="D17" s="198" t="str">
        <f>VLOOKUP(B17,'Data02 - MSW data'!$B$11:$D$227, 3, 0)</f>
        <v>Hong Kong SAR, China</v>
      </c>
      <c r="E17" s="200" t="s">
        <v>336</v>
      </c>
      <c r="F17" s="290">
        <f>VLOOKUP($B17,'Data02 - MSW data'!$B$11:$J$227, 8,0)</f>
        <v>5679816.4649999999</v>
      </c>
      <c r="G17" s="234">
        <f>VLOOKUP(B17,'Data02 - MSW data'!$B$11:$J$227, 6,0)</f>
        <v>7305700</v>
      </c>
      <c r="H17" s="431">
        <f>SUM('Calcs01 - MSW generated'!H121:I121)</f>
        <v>57214.690661859764</v>
      </c>
      <c r="I17" s="217">
        <v>1533000</v>
      </c>
      <c r="J17" s="495"/>
    </row>
    <row r="18" spans="2:10">
      <c r="B18" s="207" t="s">
        <v>358</v>
      </c>
      <c r="C18" s="198" t="s">
        <v>272</v>
      </c>
      <c r="D18" s="198" t="str">
        <f>VLOOKUP(B18,'Data02 - MSW data'!$B$11:$D$227, 3, 0)</f>
        <v>Indonesia</v>
      </c>
      <c r="E18" s="200" t="s">
        <v>424</v>
      </c>
      <c r="F18" s="290">
        <f>VLOOKUP($B18,'Data02 - MSW data'!$B$11:$J$227, 8,0)</f>
        <v>65200000</v>
      </c>
      <c r="G18" s="234">
        <f>VLOOKUP(B18,'Data02 - MSW data'!$B$11:$J$227, 6,0)</f>
        <v>261115456</v>
      </c>
      <c r="H18" s="431">
        <f>SUM('Calcs01 - MSW generated'!H126:I126)</f>
        <v>10519.295058996555</v>
      </c>
      <c r="I18" s="217"/>
      <c r="J18" s="495"/>
    </row>
    <row r="19" spans="2:10">
      <c r="B19" s="207" t="s">
        <v>384</v>
      </c>
      <c r="C19" s="198" t="s">
        <v>272</v>
      </c>
      <c r="D19" s="198" t="str">
        <f>VLOOKUP(B19,'Data02 - MSW data'!$B$11:$D$227, 3, 0)</f>
        <v>Japan</v>
      </c>
      <c r="E19" s="200" t="s">
        <v>336</v>
      </c>
      <c r="F19" s="290">
        <f>VLOOKUP($B19,'Data02 - MSW data'!$B$11:$J$227, 8,0)</f>
        <v>42720000</v>
      </c>
      <c r="G19" s="234">
        <f>VLOOKUP(B19,'Data02 - MSW data'!$B$11:$J$227, 6,0)</f>
        <v>126529104</v>
      </c>
      <c r="H19" s="431">
        <f>SUM('Calcs01 - MSW generated'!H137:I137)</f>
        <v>41739.203321035784</v>
      </c>
      <c r="I19" s="217">
        <v>72690000</v>
      </c>
      <c r="J19" s="495">
        <v>392840000</v>
      </c>
    </row>
    <row r="20" spans="2:10">
      <c r="B20" s="207" t="s">
        <v>392</v>
      </c>
      <c r="C20" s="198" t="s">
        <v>272</v>
      </c>
      <c r="D20" s="198" t="str">
        <f>VLOOKUP(B20,'Data02 - MSW data'!$B$11:$D$227, 3, 0)</f>
        <v>Cambodia</v>
      </c>
      <c r="E20" s="200" t="s">
        <v>424</v>
      </c>
      <c r="F20" s="290">
        <f>VLOOKUP($B20,'Data02 - MSW data'!$B$11:$J$227, 8,0)</f>
        <v>1089000</v>
      </c>
      <c r="G20" s="234">
        <f>VLOOKUP(B20,'Data02 - MSW data'!$B$11:$J$227, 6,0)</f>
        <v>15270790</v>
      </c>
      <c r="H20" s="431">
        <f>SUM('Calcs01 - MSW generated'!H141:I141)</f>
        <v>3378.364590513128</v>
      </c>
      <c r="I20" s="217"/>
      <c r="J20" s="495"/>
    </row>
    <row r="21" spans="2:10">
      <c r="B21" s="207" t="s">
        <v>394</v>
      </c>
      <c r="C21" s="198" t="s">
        <v>272</v>
      </c>
      <c r="D21" s="198" t="str">
        <f>VLOOKUP(B21,'Data02 - MSW data'!$B$11:$D$227, 3, 0)</f>
        <v>Kiribati</v>
      </c>
      <c r="E21" s="200" t="s">
        <v>424</v>
      </c>
      <c r="F21" s="290">
        <f>VLOOKUP($B21,'Data02 - MSW data'!$B$11:$J$227, 8,0)</f>
        <v>35723.827499999999</v>
      </c>
      <c r="G21" s="234">
        <f>VLOOKUP(B21,'Data02 - MSW data'!$B$11:$J$227, 6,0)</f>
        <v>114395</v>
      </c>
      <c r="H21" s="431">
        <f>SUM('Calcs01 - MSW generated'!H142:I142)</f>
        <v>1997.8228542877782</v>
      </c>
      <c r="I21" s="217"/>
      <c r="J21" s="495">
        <v>766.5</v>
      </c>
    </row>
    <row r="22" spans="2:10">
      <c r="B22" s="207" t="s">
        <v>398</v>
      </c>
      <c r="C22" s="198" t="s">
        <v>272</v>
      </c>
      <c r="D22" s="198" t="str">
        <f>VLOOKUP(B22,'Data02 - MSW data'!$B$11:$D$227, 3, 0)</f>
        <v>Korea, Rep.</v>
      </c>
      <c r="E22" s="200" t="s">
        <v>336</v>
      </c>
      <c r="F22" s="290">
        <f>VLOOKUP($B22,'Data02 - MSW data'!$B$11:$J$227, 8,0)</f>
        <v>20452776</v>
      </c>
      <c r="G22" s="234">
        <f>VLOOKUP(B22,'Data02 - MSW data'!$B$11:$J$227, 6,0)</f>
        <v>51606632</v>
      </c>
      <c r="H22" s="431">
        <f>SUM('Calcs01 - MSW generated'!H144:I144)</f>
        <v>41965.89053509105</v>
      </c>
      <c r="I22" s="217">
        <v>68119600</v>
      </c>
      <c r="J22" s="495">
        <v>39810000</v>
      </c>
    </row>
    <row r="23" spans="2:10">
      <c r="B23" s="207" t="s">
        <v>404</v>
      </c>
      <c r="C23" s="198" t="s">
        <v>272</v>
      </c>
      <c r="D23" s="198" t="str">
        <f>VLOOKUP(B23,'Data02 - MSW data'!$B$11:$D$227, 3, 0)</f>
        <v>Lao PDR</v>
      </c>
      <c r="E23" s="200" t="s">
        <v>424</v>
      </c>
      <c r="F23" s="290">
        <f>VLOOKUP($B23,'Data02 - MSW data'!$B$11:$J$227, 8,0)</f>
        <v>351900</v>
      </c>
      <c r="G23" s="234">
        <f>VLOOKUP(B23,'Data02 - MSW data'!$B$11:$J$227, 6,0)</f>
        <v>6663967</v>
      </c>
      <c r="H23" s="431">
        <f>SUM('Calcs01 - MSW generated'!H146:I146)</f>
        <v>6499.0729317820023</v>
      </c>
      <c r="I23" s="217"/>
      <c r="J23" s="495">
        <v>49500</v>
      </c>
    </row>
    <row r="24" spans="2:10">
      <c r="B24" s="207" t="s">
        <v>438</v>
      </c>
      <c r="C24" s="198" t="s">
        <v>272</v>
      </c>
      <c r="D24" s="198" t="str">
        <f>VLOOKUP(B24,'Data02 - MSW data'!$B$11:$D$227, 3, 0)</f>
        <v>Macao SAR, China</v>
      </c>
      <c r="E24" s="200" t="s">
        <v>336</v>
      </c>
      <c r="F24" s="290">
        <f>VLOOKUP($B24,'Data02 - MSW data'!$B$11:$J$227, 8,0)</f>
        <v>377942</v>
      </c>
      <c r="G24" s="234">
        <f>VLOOKUP(B24,'Data02 - MSW data'!$B$11:$J$227, 6,0)</f>
        <v>612167</v>
      </c>
      <c r="H24" s="431">
        <f>SUM('Calcs01 - MSW generated'!H157:I157)</f>
        <v>113941.66977667238</v>
      </c>
      <c r="I24" s="217">
        <v>52000</v>
      </c>
      <c r="J24" s="495"/>
    </row>
    <row r="25" spans="2:10">
      <c r="B25" s="207" t="s">
        <v>456</v>
      </c>
      <c r="C25" s="198" t="s">
        <v>272</v>
      </c>
      <c r="D25" s="198" t="str">
        <f>VLOOKUP(B25,'Data02 - MSW data'!$B$11:$D$227, 3, 0)</f>
        <v>Marshall Islands</v>
      </c>
      <c r="E25" s="200" t="s">
        <v>644</v>
      </c>
      <c r="F25" s="290">
        <f>VLOOKUP($B25,'Data02 - MSW data'!$B$11:$J$227, 8,0)</f>
        <v>8614</v>
      </c>
      <c r="G25" s="234">
        <f>VLOOKUP(B25,'Data02 - MSW data'!$B$11:$J$227, 6,0)</f>
        <v>52793</v>
      </c>
      <c r="H25" s="431">
        <f>SUM('Calcs01 - MSW generated'!H165:I165)</f>
        <v>3998.4720570092086</v>
      </c>
      <c r="I25" s="217"/>
      <c r="J25" s="495"/>
    </row>
    <row r="26" spans="2:10">
      <c r="B26" s="207" t="s">
        <v>466</v>
      </c>
      <c r="C26" s="198" t="s">
        <v>272</v>
      </c>
      <c r="D26" s="198" t="str">
        <f>VLOOKUP(B26,'Data02 - MSW data'!$B$11:$D$227, 3, 0)</f>
        <v>Myanmar</v>
      </c>
      <c r="E26" s="200" t="s">
        <v>424</v>
      </c>
      <c r="F26" s="290">
        <f>VLOOKUP($B26,'Data02 - MSW data'!$B$11:$J$227, 8,0)</f>
        <v>4677306.5291400002</v>
      </c>
      <c r="G26" s="234">
        <f>VLOOKUP(B26,'Data02 - MSW data'!$B$11:$J$227, 6,0)</f>
        <v>46095464</v>
      </c>
      <c r="H26" s="431">
        <f>SUM('Calcs01 - MSW generated'!H169:I169)</f>
        <v>973.39553810539758</v>
      </c>
      <c r="I26" s="217"/>
      <c r="J26" s="495">
        <v>54750</v>
      </c>
    </row>
    <row r="27" spans="2:10">
      <c r="B27" s="207" t="s">
        <v>472</v>
      </c>
      <c r="C27" s="198" t="s">
        <v>272</v>
      </c>
      <c r="D27" s="198" t="str">
        <f>VLOOKUP(B27,'Data02 - MSW data'!$B$11:$D$227, 3, 0)</f>
        <v>Mongolia</v>
      </c>
      <c r="E27" s="200" t="s">
        <v>424</v>
      </c>
      <c r="F27" s="290">
        <f>VLOOKUP($B27,'Data02 - MSW data'!$B$11:$J$227, 8,0)</f>
        <v>2900000</v>
      </c>
      <c r="G27" s="234">
        <f>VLOOKUP(B27,'Data02 - MSW data'!$B$11:$J$227, 6,0)</f>
        <v>3027398</v>
      </c>
      <c r="H27" s="431">
        <f>SUM('Calcs01 - MSW generated'!H171:I171)</f>
        <v>11058.950479808778</v>
      </c>
      <c r="I27" s="217">
        <v>126300</v>
      </c>
      <c r="J27" s="495">
        <v>81400</v>
      </c>
    </row>
    <row r="28" spans="2:10">
      <c r="B28" s="207" t="s">
        <v>474</v>
      </c>
      <c r="C28" s="198" t="s">
        <v>272</v>
      </c>
      <c r="D28" s="198" t="str">
        <f>VLOOKUP(B28,'Data02 - MSW data'!$B$11:$D$227, 3, 0)</f>
        <v>Northern Mariana Islands</v>
      </c>
      <c r="E28" s="200" t="s">
        <v>336</v>
      </c>
      <c r="F28" s="290">
        <f>VLOOKUP($B28,'Data02 - MSW data'!$B$11:$J$227, 8,0)</f>
        <v>32761.414499999999</v>
      </c>
      <c r="G28" s="234">
        <f>VLOOKUP(B28,'Data02 - MSW data'!$B$11:$J$227, 6,0)</f>
        <v>54036</v>
      </c>
      <c r="H28" s="431">
        <f>SUM('Calcs01 - MSW generated'!H172:I172)</f>
        <v>57853.140111818881</v>
      </c>
      <c r="I28" s="217"/>
      <c r="J28" s="495"/>
    </row>
    <row r="29" spans="2:10">
      <c r="B29" s="207" t="s">
        <v>484</v>
      </c>
      <c r="C29" s="198" t="s">
        <v>272</v>
      </c>
      <c r="D29" s="198" t="str">
        <f>VLOOKUP(B29,'Data02 - MSW data'!$B$11:$D$227, 3, 0)</f>
        <v>Malaysia</v>
      </c>
      <c r="E29" s="200" t="s">
        <v>644</v>
      </c>
      <c r="F29" s="290">
        <f>VLOOKUP($B29,'Data02 - MSW data'!$B$11:$J$227, 8,0)</f>
        <v>12982685</v>
      </c>
      <c r="G29" s="234">
        <f>VLOOKUP(B29,'Data02 - MSW data'!$B$11:$J$227, 6,0)</f>
        <v>30228016</v>
      </c>
      <c r="H29" s="431">
        <f>SUM('Calcs01 - MSW generated'!H177:I177)</f>
        <v>23328.34377758719</v>
      </c>
      <c r="I29" s="217"/>
      <c r="J29" s="495">
        <v>831835</v>
      </c>
    </row>
    <row r="30" spans="2:10">
      <c r="B30" s="207" t="s">
        <v>490</v>
      </c>
      <c r="C30" s="198" t="s">
        <v>272</v>
      </c>
      <c r="D30" s="198" t="str">
        <f>VLOOKUP(B30,'Data02 - MSW data'!$B$11:$D$227, 3, 0)</f>
        <v>New Caledonia</v>
      </c>
      <c r="E30" s="200" t="s">
        <v>336</v>
      </c>
      <c r="F30" s="290">
        <f>VLOOKUP($B30,'Data02 - MSW data'!$B$11:$J$227, 8,0)</f>
        <v>108157.383999999</v>
      </c>
      <c r="G30" s="234">
        <f>VLOOKUP(B30,'Data02 - MSW data'!$B$11:$J$227, 6,0)</f>
        <v>278000</v>
      </c>
      <c r="H30" s="431">
        <f>SUM('Calcs01 - MSW generated'!H179:I179)</f>
        <v>57853.140111818881</v>
      </c>
      <c r="I30" s="217"/>
      <c r="J30" s="495"/>
    </row>
    <row r="31" spans="2:10">
      <c r="B31" s="207" t="s">
        <v>504</v>
      </c>
      <c r="C31" s="198" t="s">
        <v>272</v>
      </c>
      <c r="D31" s="198" t="str">
        <f>VLOOKUP(B31,'Data02 - MSW data'!$B$11:$D$227, 3, 0)</f>
        <v>Nauru</v>
      </c>
      <c r="E31" s="200" t="s">
        <v>644</v>
      </c>
      <c r="F31" s="290">
        <f>VLOOKUP($B31,'Data02 - MSW data'!$B$11:$J$227, 8,0)</f>
        <v>6191.7505000000001</v>
      </c>
      <c r="G31" s="234">
        <f>VLOOKUP(B31,'Data02 - MSW data'!$B$11:$J$227, 6,0)</f>
        <v>13049</v>
      </c>
      <c r="H31" s="431">
        <f>SUM('Calcs01 - MSW generated'!H186:I186)</f>
        <v>12729.860886199776</v>
      </c>
      <c r="I31" s="217"/>
      <c r="J31" s="495"/>
    </row>
    <row r="32" spans="2:10">
      <c r="B32" s="207" t="s">
        <v>506</v>
      </c>
      <c r="C32" s="198" t="s">
        <v>272</v>
      </c>
      <c r="D32" s="198" t="str">
        <f>VLOOKUP(B32,'Data02 - MSW data'!$B$11:$D$227, 3, 0)</f>
        <v>New Zealand</v>
      </c>
      <c r="E32" s="200" t="s">
        <v>336</v>
      </c>
      <c r="F32" s="290">
        <f>VLOOKUP($B32,'Data02 - MSW data'!$B$11:$J$227, 8,0)</f>
        <v>3405000</v>
      </c>
      <c r="G32" s="234">
        <f>VLOOKUP(B32,'Data02 - MSW data'!$B$11:$J$227, 6,0)</f>
        <v>4692700</v>
      </c>
      <c r="H32" s="431">
        <f>SUM('Calcs01 - MSW generated'!H187:I187)</f>
        <v>41620.347964841916</v>
      </c>
      <c r="I32" s="217">
        <v>3000000</v>
      </c>
      <c r="J32" s="495">
        <v>1750000</v>
      </c>
    </row>
    <row r="33" spans="2:10">
      <c r="B33" s="207" t="s">
        <v>520</v>
      </c>
      <c r="C33" s="198" t="s">
        <v>272</v>
      </c>
      <c r="D33" s="198" t="str">
        <f>VLOOKUP(B33,'Data02 - MSW data'!$B$11:$D$227, 3, 0)</f>
        <v>Philippines</v>
      </c>
      <c r="E33" s="200" t="s">
        <v>424</v>
      </c>
      <c r="F33" s="290">
        <f>VLOOKUP($B33,'Data02 - MSW data'!$B$11:$J$227, 8,0)</f>
        <v>14631922.9</v>
      </c>
      <c r="G33" s="234">
        <f>VLOOKUP(B33,'Data02 - MSW data'!$B$11:$J$227, 6,0)</f>
        <v>103320224</v>
      </c>
      <c r="H33" s="431">
        <f>SUM('Calcs01 - MSW generated'!H192:I192)</f>
        <v>7616.0497693844372</v>
      </c>
      <c r="I33" s="217"/>
      <c r="J33" s="495"/>
    </row>
    <row r="34" spans="2:10">
      <c r="B34" s="207" t="s">
        <v>522</v>
      </c>
      <c r="C34" s="198" t="s">
        <v>272</v>
      </c>
      <c r="D34" s="198" t="str">
        <f>VLOOKUP(B34,'Data02 - MSW data'!$B$11:$D$227, 3, 0)</f>
        <v>Palau</v>
      </c>
      <c r="E34" s="200" t="s">
        <v>336</v>
      </c>
      <c r="F34" s="290">
        <f>VLOOKUP($B34,'Data02 - MSW data'!$B$11:$J$227, 8,0)</f>
        <v>9426.7455000000009</v>
      </c>
      <c r="G34" s="234">
        <f>VLOOKUP(B34,'Data02 - MSW data'!$B$11:$J$227, 6,0)</f>
        <v>21503</v>
      </c>
      <c r="H34" s="431">
        <f>SUM('Calcs01 - MSW generated'!H193:I193)</f>
        <v>18364.480432481119</v>
      </c>
      <c r="I34" s="217"/>
      <c r="J34" s="495"/>
    </row>
    <row r="35" spans="2:10">
      <c r="B35" s="207" t="s">
        <v>524</v>
      </c>
      <c r="C35" s="198" t="s">
        <v>272</v>
      </c>
      <c r="D35" s="198" t="str">
        <f>VLOOKUP(B35,'Data02 - MSW data'!$B$11:$D$227, 3, 0)</f>
        <v>Papua New Guinea</v>
      </c>
      <c r="E35" s="200" t="s">
        <v>424</v>
      </c>
      <c r="F35" s="290">
        <f>VLOOKUP($B35,'Data02 - MSW data'!$B$11:$J$227, 8,0)</f>
        <v>1000000</v>
      </c>
      <c r="G35" s="234">
        <f>VLOOKUP(B35,'Data02 - MSW data'!$B$11:$J$227, 6,0)</f>
        <v>7755785</v>
      </c>
      <c r="H35" s="431">
        <f>SUM('Calcs01 - MSW generated'!H194:I194)</f>
        <v>3669.9131346370377</v>
      </c>
      <c r="I35" s="217"/>
      <c r="J35" s="495"/>
    </row>
    <row r="36" spans="2:10">
      <c r="B36" s="207" t="s">
        <v>544</v>
      </c>
      <c r="C36" s="198" t="s">
        <v>272</v>
      </c>
      <c r="D36" s="198" t="str">
        <f>VLOOKUP(B36,'Data02 - MSW data'!$B$11:$D$227, 3, 0)</f>
        <v>French Polynesia</v>
      </c>
      <c r="E36" s="200" t="s">
        <v>336</v>
      </c>
      <c r="F36" s="290">
        <f>VLOOKUP($B36,'Data02 - MSW data'!$B$11:$J$227, 8,0)</f>
        <v>147000</v>
      </c>
      <c r="G36" s="234">
        <f>VLOOKUP(B36,'Data02 - MSW data'!$B$11:$J$227, 6,0)</f>
        <v>273528</v>
      </c>
      <c r="H36" s="431">
        <f>SUM('Calcs01 - MSW generated'!H200:I200)</f>
        <v>57853.140111818881</v>
      </c>
      <c r="I36" s="217"/>
      <c r="J36" s="495"/>
    </row>
    <row r="37" spans="2:10">
      <c r="B37" s="207" t="s">
        <v>562</v>
      </c>
      <c r="C37" s="198" t="s">
        <v>272</v>
      </c>
      <c r="D37" s="198" t="str">
        <f>VLOOKUP(B37,'Data02 - MSW data'!$B$11:$D$227, 3, 0)</f>
        <v>Singapore</v>
      </c>
      <c r="E37" s="200" t="s">
        <v>336</v>
      </c>
      <c r="F37" s="290">
        <f>VLOOKUP($B37,'Data02 - MSW data'!$B$11:$J$227, 8,0)</f>
        <v>1870000</v>
      </c>
      <c r="G37" s="234">
        <f>VLOOKUP(B37,'Data02 - MSW data'!$B$11:$J$227, 6,0)</f>
        <v>5703600</v>
      </c>
      <c r="H37" s="431">
        <f>SUM('Calcs01 - MSW generated'!H208:I208)</f>
        <v>98283.308908086139</v>
      </c>
      <c r="I37" s="217">
        <v>1609300</v>
      </c>
      <c r="J37" s="495"/>
    </row>
    <row r="38" spans="2:10">
      <c r="B38" s="207" t="s">
        <v>564</v>
      </c>
      <c r="C38" s="198" t="s">
        <v>272</v>
      </c>
      <c r="D38" s="198" t="str">
        <f>VLOOKUP(B38,'Data02 - MSW data'!$B$11:$D$227, 3, 0)</f>
        <v>Solomon Islands</v>
      </c>
      <c r="E38" s="200" t="s">
        <v>424</v>
      </c>
      <c r="F38" s="290">
        <f>VLOOKUP($B38,'Data02 - MSW data'!$B$11:$J$227, 8,0)</f>
        <v>179971.96437500001</v>
      </c>
      <c r="G38" s="234">
        <f>VLOOKUP(B38,'Data02 - MSW data'!$B$11:$J$227, 6,0)</f>
        <v>563513</v>
      </c>
      <c r="H38" s="431">
        <f>SUM('Calcs01 - MSW generated'!H209:I209)</f>
        <v>2591.8025837575069</v>
      </c>
      <c r="I38" s="217"/>
      <c r="J38" s="495"/>
    </row>
    <row r="39" spans="2:10">
      <c r="B39" s="207" t="s">
        <v>612</v>
      </c>
      <c r="C39" s="198" t="s">
        <v>272</v>
      </c>
      <c r="D39" s="198" t="str">
        <f>VLOOKUP(B39,'Data02 - MSW data'!$B$11:$D$227, 3, 0)</f>
        <v>Thailand</v>
      </c>
      <c r="E39" s="200" t="s">
        <v>644</v>
      </c>
      <c r="F39" s="290">
        <f>VLOOKUP($B39,'Data02 - MSW data'!$B$11:$J$227, 8,0)</f>
        <v>26853366</v>
      </c>
      <c r="G39" s="234">
        <f>VLOOKUP(B39,'Data02 - MSW data'!$B$11:$J$227, 6,0)</f>
        <v>68657600</v>
      </c>
      <c r="H39" s="431">
        <f>SUM('Calcs01 - MSW generated'!H228:I228)</f>
        <v>15919.369864262109</v>
      </c>
      <c r="I39" s="217">
        <v>1100000</v>
      </c>
      <c r="J39" s="495">
        <v>37400000</v>
      </c>
    </row>
    <row r="40" spans="2:10">
      <c r="B40" s="207" t="s">
        <v>620</v>
      </c>
      <c r="C40" s="198" t="s">
        <v>272</v>
      </c>
      <c r="D40" s="198" t="str">
        <f>VLOOKUP(B40,'Data02 - MSW data'!$B$11:$D$227, 3, 0)</f>
        <v>Timor-Leste</v>
      </c>
      <c r="E40" s="200" t="s">
        <v>424</v>
      </c>
      <c r="F40" s="290">
        <f>VLOOKUP($B40,'Data02 - MSW data'!$B$11:$J$227, 8,0)</f>
        <v>63875</v>
      </c>
      <c r="G40" s="234">
        <f>VLOOKUP(B40,'Data02 - MSW data'!$B$11:$J$227, 6,0)</f>
        <v>1268671</v>
      </c>
      <c r="H40" s="431">
        <f>SUM('Calcs01 - MSW generated'!H231:I231)</f>
        <v>3286.7945678940359</v>
      </c>
      <c r="I40" s="217"/>
      <c r="J40" s="495"/>
    </row>
    <row r="41" spans="2:10">
      <c r="B41" s="207" t="s">
        <v>624</v>
      </c>
      <c r="C41" s="198" t="s">
        <v>272</v>
      </c>
      <c r="D41" s="198" t="str">
        <f>VLOOKUP(B41,'Data02 - MSW data'!$B$11:$D$227, 3, 0)</f>
        <v>Tonga</v>
      </c>
      <c r="E41" s="200" t="s">
        <v>644</v>
      </c>
      <c r="F41" s="290">
        <f>VLOOKUP($B41,'Data02 - MSW data'!$B$11:$J$227, 8,0)</f>
        <v>17238.20175</v>
      </c>
      <c r="G41" s="234">
        <f>VLOOKUP(B41,'Data02 - MSW data'!$B$11:$J$227, 6,0)</f>
        <v>104951</v>
      </c>
      <c r="H41" s="431">
        <f>SUM('Calcs01 - MSW generated'!H232:I232)</f>
        <v>5381.7459620819218</v>
      </c>
      <c r="I41" s="217"/>
      <c r="J41" s="495"/>
    </row>
    <row r="42" spans="2:10">
      <c r="B42" s="207" t="s">
        <v>636</v>
      </c>
      <c r="C42" s="198" t="s">
        <v>272</v>
      </c>
      <c r="D42" s="198" t="str">
        <f>VLOOKUP(B42,'Data02 - MSW data'!$B$11:$D$227, 3, 0)</f>
        <v>Tuvalu</v>
      </c>
      <c r="E42" s="200" t="s">
        <v>644</v>
      </c>
      <c r="F42" s="290">
        <f>VLOOKUP($B42,'Data02 - MSW data'!$B$11:$J$227, 8,0)</f>
        <v>3989.4865</v>
      </c>
      <c r="G42" s="234">
        <f>VLOOKUP(B42,'Data02 - MSW data'!$B$11:$J$227, 6,0)</f>
        <v>11097</v>
      </c>
      <c r="H42" s="431">
        <f>SUM('Calcs01 - MSW generated'!H236:I236)</f>
        <v>4125.9379505093766</v>
      </c>
      <c r="I42" s="217"/>
      <c r="J42" s="495"/>
    </row>
    <row r="43" spans="2:10">
      <c r="B43" s="207" t="s">
        <v>660</v>
      </c>
      <c r="C43" s="198" t="s">
        <v>272</v>
      </c>
      <c r="D43" s="198" t="str">
        <f>VLOOKUP(B43,'Data02 - MSW data'!$B$11:$D$227, 3, 0)</f>
        <v>Vietnam</v>
      </c>
      <c r="E43" s="200" t="s">
        <v>424</v>
      </c>
      <c r="F43" s="290">
        <f>VLOOKUP($B43,'Data02 - MSW data'!$B$11:$J$227, 8,0)</f>
        <v>9570300</v>
      </c>
      <c r="G43" s="234">
        <f>VLOOKUP(B43,'Data02 - MSW data'!$B$11:$J$227, 6,0)</f>
        <v>86932496</v>
      </c>
      <c r="H43" s="431">
        <f>SUM('Calcs01 - MSW generated'!H247:I247)</f>
        <v>6324.5256356102036</v>
      </c>
      <c r="I43" s="217"/>
      <c r="J43" s="495">
        <v>9600000</v>
      </c>
    </row>
    <row r="44" spans="2:10">
      <c r="B44" s="207" t="s">
        <v>662</v>
      </c>
      <c r="C44" s="198" t="s">
        <v>272</v>
      </c>
      <c r="D44" s="198" t="str">
        <f>VLOOKUP(B44,'Data02 - MSW data'!$B$11:$D$227, 3, 0)</f>
        <v>Vanuatu</v>
      </c>
      <c r="E44" s="200" t="s">
        <v>424</v>
      </c>
      <c r="F44" s="290">
        <f>VLOOKUP($B44,'Data02 - MSW data'!$B$11:$J$227, 8,0)</f>
        <v>70225.489000000001</v>
      </c>
      <c r="G44" s="234">
        <f>VLOOKUP(B44,'Data02 - MSW data'!$B$11:$J$227, 6,0)</f>
        <v>270402</v>
      </c>
      <c r="H44" s="431">
        <f>SUM('Calcs01 - MSW generated'!H248:I248)</f>
        <v>2921.7577595350749</v>
      </c>
      <c r="I44" s="217"/>
      <c r="J44" s="495"/>
    </row>
    <row r="45" spans="2:10">
      <c r="B45" s="207" t="s">
        <v>666</v>
      </c>
      <c r="C45" s="198" t="s">
        <v>272</v>
      </c>
      <c r="D45" s="198" t="str">
        <f>VLOOKUP(B45,'Data02 - MSW data'!$B$11:$D$227, 3, 0)</f>
        <v>Samoa</v>
      </c>
      <c r="E45" s="200" t="s">
        <v>644</v>
      </c>
      <c r="F45" s="290">
        <f>VLOOKUP($B45,'Data02 - MSW data'!$B$11:$J$227, 8,0)</f>
        <v>27399.09</v>
      </c>
      <c r="G45" s="234">
        <f>VLOOKUP(B45,'Data02 - MSW data'!$B$11:$J$227, 6,0)</f>
        <v>187665</v>
      </c>
      <c r="H45" s="431">
        <f>SUM('Calcs01 - MSW generated'!H249:I249)</f>
        <v>5980.2914516559877</v>
      </c>
      <c r="I45" s="217"/>
      <c r="J45" s="495"/>
    </row>
    <row r="46" spans="2:10">
      <c r="B46" s="207" t="s">
        <v>156</v>
      </c>
      <c r="C46" s="198" t="s">
        <v>276</v>
      </c>
      <c r="D46" s="198" t="str">
        <f>VLOOKUP(B46,'Data02 - MSW data'!$B$11:$D$227, 3, 0)</f>
        <v>Albania</v>
      </c>
      <c r="E46" s="200" t="s">
        <v>644</v>
      </c>
      <c r="F46" s="290">
        <f>VLOOKUP($B46,'Data02 - MSW data'!$B$11:$J$227, 8,0)</f>
        <v>1087446.75</v>
      </c>
      <c r="G46" s="234">
        <f>VLOOKUP(B46,'Data02 - MSW data'!$B$11:$J$227, 6,0)</f>
        <v>2854191</v>
      </c>
      <c r="H46" s="431">
        <f>SUM('Calcs01 - MSW generated'!H42:I42)</f>
        <v>13653.226769059229</v>
      </c>
      <c r="I46" s="217">
        <v>203009</v>
      </c>
      <c r="J46" s="495">
        <v>270269</v>
      </c>
    </row>
    <row r="47" spans="2:10">
      <c r="B47" s="207" t="s">
        <v>158</v>
      </c>
      <c r="C47" s="198" t="s">
        <v>276</v>
      </c>
      <c r="D47" s="198" t="str">
        <f>VLOOKUP(B47,'Data02 - MSW data'!$B$11:$D$227, 3, 0)</f>
        <v>Andorra</v>
      </c>
      <c r="E47" s="200" t="s">
        <v>336</v>
      </c>
      <c r="F47" s="290">
        <f>VLOOKUP($B47,'Data02 - MSW data'!$B$11:$J$227, 8,0)</f>
        <v>43000</v>
      </c>
      <c r="G47" s="234">
        <f>VLOOKUP(B47,'Data02 - MSW data'!$B$11:$J$227, 6,0)</f>
        <v>82431</v>
      </c>
      <c r="H47" s="431">
        <f>SUM('Calcs01 - MSW generated'!H43:I43)</f>
        <v>48900.805127785876</v>
      </c>
      <c r="I47" s="217"/>
      <c r="J47" s="495"/>
    </row>
    <row r="48" spans="2:10">
      <c r="B48" s="207" t="s">
        <v>166</v>
      </c>
      <c r="C48" s="198" t="s">
        <v>276</v>
      </c>
      <c r="D48" s="198" t="str">
        <f>VLOOKUP(B48,'Data02 - MSW data'!$B$11:$D$227, 3, 0)</f>
        <v>Armenia</v>
      </c>
      <c r="E48" s="200" t="s">
        <v>644</v>
      </c>
      <c r="F48" s="290">
        <f>VLOOKUP($B48,'Data02 - MSW data'!$B$11:$J$227, 8,0)</f>
        <v>492800</v>
      </c>
      <c r="G48" s="234">
        <f>VLOOKUP(B48,'Data02 - MSW data'!$B$11:$J$227, 6,0)</f>
        <v>2906220</v>
      </c>
      <c r="H48" s="431">
        <f>SUM('Calcs01 - MSW generated'!H46:I46)</f>
        <v>11105.532499626115</v>
      </c>
      <c r="I48" s="217">
        <v>7820</v>
      </c>
      <c r="J48" s="495">
        <v>47310540</v>
      </c>
    </row>
    <row r="49" spans="2:10">
      <c r="B49" s="207" t="s">
        <v>174</v>
      </c>
      <c r="C49" s="198" t="s">
        <v>276</v>
      </c>
      <c r="D49" s="198" t="str">
        <f>VLOOKUP(B49,'Data02 - MSW data'!$B$11:$D$227, 3, 0)</f>
        <v>Austria</v>
      </c>
      <c r="E49" s="200" t="s">
        <v>336</v>
      </c>
      <c r="F49" s="290">
        <f>VLOOKUP($B49,'Data02 - MSW data'!$B$11:$J$227, 8,0)</f>
        <v>5219715.5</v>
      </c>
      <c r="G49" s="234">
        <f>VLOOKUP(B49,'Data02 - MSW data'!$B$11:$J$227, 6,0)</f>
        <v>8877067</v>
      </c>
      <c r="H49" s="431">
        <f>SUM('Calcs01 - MSW generated'!H50:I50)</f>
        <v>55806.438249936589</v>
      </c>
      <c r="I49" s="217">
        <v>42423893</v>
      </c>
      <c r="J49" s="495"/>
    </row>
    <row r="50" spans="2:10">
      <c r="B50" s="207" t="s">
        <v>176</v>
      </c>
      <c r="C50" s="198" t="s">
        <v>276</v>
      </c>
      <c r="D50" s="198" t="str">
        <f>VLOOKUP(B50,'Data02 - MSW data'!$B$11:$D$227, 3, 0)</f>
        <v>Azerbaijan</v>
      </c>
      <c r="E50" s="200" t="s">
        <v>644</v>
      </c>
      <c r="F50" s="290">
        <f>VLOOKUP($B50,'Data02 - MSW data'!$B$11:$J$227, 8,0)</f>
        <v>2930349</v>
      </c>
      <c r="G50" s="234">
        <f>VLOOKUP(B50,'Data02 - MSW data'!$B$11:$J$227, 6,0)</f>
        <v>9649341</v>
      </c>
      <c r="H50" s="431">
        <f>SUM('Calcs01 - MSW generated'!H51:I51)</f>
        <v>14852.611708030205</v>
      </c>
      <c r="I50" s="217"/>
      <c r="J50" s="495"/>
    </row>
    <row r="51" spans="2:10">
      <c r="B51" s="207" t="s">
        <v>180</v>
      </c>
      <c r="C51" s="198" t="s">
        <v>276</v>
      </c>
      <c r="D51" s="198" t="str">
        <f>VLOOKUP(B51,'Data02 - MSW data'!$B$11:$D$227, 3, 0)</f>
        <v>Belgium</v>
      </c>
      <c r="E51" s="200" t="s">
        <v>336</v>
      </c>
      <c r="F51" s="290">
        <f>VLOOKUP($B51,'Data02 - MSW data'!$B$11:$J$227, 8,0)</f>
        <v>4765883</v>
      </c>
      <c r="G51" s="234">
        <f>VLOOKUP(B51,'Data02 - MSW data'!$B$11:$J$227, 6,0)</f>
        <v>11484055</v>
      </c>
      <c r="H51" s="431">
        <f>SUM('Calcs01 - MSW generated'!H53:I53)</f>
        <v>51977.18532809506</v>
      </c>
      <c r="I51" s="217">
        <v>35824399</v>
      </c>
      <c r="J51" s="495"/>
    </row>
    <row r="52" spans="2:10">
      <c r="B52" s="207" t="s">
        <v>188</v>
      </c>
      <c r="C52" s="198" t="s">
        <v>276</v>
      </c>
      <c r="D52" s="198" t="str">
        <f>VLOOKUP(B52,'Data02 - MSW data'!$B$11:$D$227, 3, 0)</f>
        <v>Bulgaria</v>
      </c>
      <c r="E52" s="200" t="s">
        <v>644</v>
      </c>
      <c r="F52" s="290">
        <f>VLOOKUP($B52,'Data02 - MSW data'!$B$11:$J$227, 8,0)</f>
        <v>2859190</v>
      </c>
      <c r="G52" s="234">
        <f>VLOOKUP(B52,'Data02 - MSW data'!$B$11:$J$227, 6,0)</f>
        <v>7025037</v>
      </c>
      <c r="H52" s="431">
        <f>SUM('Calcs01 - MSW generated'!H57:I57)</f>
        <v>22206.156990416999</v>
      </c>
      <c r="I52" s="217">
        <v>172369117</v>
      </c>
      <c r="J52" s="495"/>
    </row>
    <row r="53" spans="2:10">
      <c r="B53" s="207" t="s">
        <v>194</v>
      </c>
      <c r="C53" s="198" t="s">
        <v>276</v>
      </c>
      <c r="D53" s="198" t="str">
        <f>VLOOKUP(B53,'Data02 - MSW data'!$B$11:$D$227, 3, 0)</f>
        <v>Bosnia and Herzegovina</v>
      </c>
      <c r="E53" s="200" t="s">
        <v>644</v>
      </c>
      <c r="F53" s="290">
        <f>VLOOKUP($B53,'Data02 - MSW data'!$B$11:$J$227, 8,0)</f>
        <v>1248718</v>
      </c>
      <c r="G53" s="234">
        <f>VLOOKUP(B53,'Data02 - MSW data'!$B$11:$J$227, 6,0)</f>
        <v>3535961</v>
      </c>
      <c r="H53" s="431">
        <f>SUM('Calcs01 - MSW generated'!H60:I60)</f>
        <v>12290.350341142466</v>
      </c>
      <c r="I53" s="217">
        <v>252310</v>
      </c>
      <c r="J53" s="495">
        <v>4048650</v>
      </c>
    </row>
    <row r="54" spans="2:10">
      <c r="B54" s="207" t="s">
        <v>196</v>
      </c>
      <c r="C54" s="198" t="s">
        <v>276</v>
      </c>
      <c r="D54" s="198" t="str">
        <f>VLOOKUP(B54,'Data02 - MSW data'!$B$11:$D$227, 3, 0)</f>
        <v>Belarus</v>
      </c>
      <c r="E54" s="200" t="s">
        <v>644</v>
      </c>
      <c r="F54" s="290">
        <f>VLOOKUP($B54,'Data02 - MSW data'!$B$11:$J$227, 8,0)</f>
        <v>4280000</v>
      </c>
      <c r="G54" s="234">
        <f>VLOOKUP(B54,'Data02 - MSW data'!$B$11:$J$227, 6,0)</f>
        <v>9489616</v>
      </c>
      <c r="H54" s="431">
        <f>SUM('Calcs01 - MSW generated'!H61:I61)</f>
        <v>18362.745586258308</v>
      </c>
      <c r="I54" s="217"/>
      <c r="J54" s="495"/>
    </row>
    <row r="55" spans="2:10">
      <c r="B55" s="207" t="s">
        <v>220</v>
      </c>
      <c r="C55" s="198" t="s">
        <v>276</v>
      </c>
      <c r="D55" s="198" t="str">
        <f>VLOOKUP(B55,'Data02 - MSW data'!$B$11:$D$227, 3, 0)</f>
        <v>Switzerland</v>
      </c>
      <c r="E55" s="200" t="s">
        <v>336</v>
      </c>
      <c r="F55" s="290">
        <f>VLOOKUP($B55,'Data02 - MSW data'!$B$11:$J$227, 8,0)</f>
        <v>6079556</v>
      </c>
      <c r="G55" s="234">
        <f>VLOOKUP(B55,'Data02 - MSW data'!$B$11:$J$227, 6,0)</f>
        <v>8574832</v>
      </c>
      <c r="H55" s="431">
        <f>SUM('Calcs01 - MSW generated'!H72:I72)</f>
        <v>70857.089079849567</v>
      </c>
      <c r="I55" s="217">
        <v>6390000</v>
      </c>
      <c r="J55" s="495">
        <v>1470000</v>
      </c>
    </row>
    <row r="56" spans="2:10">
      <c r="B56" s="207" t="s">
        <v>222</v>
      </c>
      <c r="C56" s="198" t="s">
        <v>276</v>
      </c>
      <c r="D56" s="198" t="str">
        <f>VLOOKUP(B56,'Data02 - MSW data'!$B$11:$D$227, 3, 0)</f>
        <v>Channel Islands</v>
      </c>
      <c r="E56" s="200" t="s">
        <v>336</v>
      </c>
      <c r="F56" s="290">
        <v>0</v>
      </c>
      <c r="G56" s="234">
        <f>VLOOKUP(B56,'Data02 - MSW data'!$B$11:$J$227, 6,0)</f>
        <v>164541</v>
      </c>
      <c r="H56" s="431">
        <f>SUM('Calcs01 - MSW generated'!H73:I73)</f>
        <v>48900.805127785876</v>
      </c>
      <c r="I56" s="217"/>
      <c r="J56" s="495"/>
    </row>
    <row r="57" spans="2:10">
      <c r="B57" s="207" t="s">
        <v>252</v>
      </c>
      <c r="C57" s="198" t="s">
        <v>276</v>
      </c>
      <c r="D57" s="198" t="str">
        <f>VLOOKUP(B57,'Data02 - MSW data'!$B$11:$D$227, 3, 0)</f>
        <v>Cyprus</v>
      </c>
      <c r="E57" s="200" t="s">
        <v>336</v>
      </c>
      <c r="F57" s="290">
        <f>VLOOKUP($B57,'Data02 - MSW data'!$B$11:$J$227, 8,0)</f>
        <v>769485.125</v>
      </c>
      <c r="G57" s="234">
        <f>VLOOKUP(B57,'Data02 - MSW data'!$B$11:$J$227, 6,0)</f>
        <v>1198575</v>
      </c>
      <c r="H57" s="431">
        <f>SUM('Calcs01 - MSW generated'!H87:I87)</f>
        <v>41739.46484375</v>
      </c>
      <c r="I57" s="217">
        <v>1377767</v>
      </c>
      <c r="J57" s="495"/>
    </row>
    <row r="58" spans="2:10">
      <c r="B58" s="207" t="s">
        <v>254</v>
      </c>
      <c r="C58" s="198" t="s">
        <v>276</v>
      </c>
      <c r="D58" s="198" t="str">
        <f>VLOOKUP(B58,'Data02 - MSW data'!$B$11:$D$227, 3, 0)</f>
        <v>Czech Republic</v>
      </c>
      <c r="E58" s="200" t="s">
        <v>336</v>
      </c>
      <c r="F58" s="290">
        <f>VLOOKUP($B58,'Data02 - MSW data'!$B$11:$J$227, 8,0)</f>
        <v>5334854.5</v>
      </c>
      <c r="G58" s="234">
        <f>VLOOKUP(B58,'Data02 - MSW data'!$B$11:$J$227, 6,0)</f>
        <v>10669709</v>
      </c>
      <c r="H58" s="431">
        <f>SUM('Calcs01 - MSW generated'!H88:I88)</f>
        <v>40989.726622822294</v>
      </c>
      <c r="I58" s="217">
        <v>13379041</v>
      </c>
      <c r="J58" s="495"/>
    </row>
    <row r="59" spans="2:10">
      <c r="B59" s="207" t="s">
        <v>256</v>
      </c>
      <c r="C59" s="198" t="s">
        <v>276</v>
      </c>
      <c r="D59" s="198" t="str">
        <f>VLOOKUP(B59,'Data02 - MSW data'!$B$11:$D$227, 3, 0)</f>
        <v>Germany</v>
      </c>
      <c r="E59" s="200" t="s">
        <v>336</v>
      </c>
      <c r="F59" s="290">
        <f>VLOOKUP($B59,'Data02 - MSW data'!$B$11:$J$227, 8,0)</f>
        <v>50627876</v>
      </c>
      <c r="G59" s="234">
        <f>VLOOKUP(B59,'Data02 - MSW data'!$B$11:$J$227, 6,0)</f>
        <v>83132800</v>
      </c>
      <c r="H59" s="431">
        <f>SUM('Calcs01 - MSW generated'!H89:I89)</f>
        <v>53874.316651009874</v>
      </c>
      <c r="I59" s="217">
        <v>275413069</v>
      </c>
      <c r="J59" s="495"/>
    </row>
    <row r="60" spans="2:10">
      <c r="B60" s="207" t="s">
        <v>262</v>
      </c>
      <c r="C60" s="198" t="s">
        <v>276</v>
      </c>
      <c r="D60" s="198" t="str">
        <f>VLOOKUP(B60,'Data02 - MSW data'!$B$11:$D$227, 3, 0)</f>
        <v>Denmark</v>
      </c>
      <c r="E60" s="200" t="s">
        <v>336</v>
      </c>
      <c r="F60" s="290">
        <f>VLOOKUP($B60,'Data02 - MSW data'!$B$11:$J$227, 8,0)</f>
        <v>4910858.5</v>
      </c>
      <c r="G60" s="234">
        <f>VLOOKUP(B60,'Data02 - MSW data'!$B$11:$J$227, 6,0)</f>
        <v>5818553</v>
      </c>
      <c r="H60" s="431">
        <f>SUM('Calcs01 - MSW generated'!H92:I92)</f>
        <v>56813.964155463473</v>
      </c>
      <c r="I60" s="217">
        <v>11402900</v>
      </c>
      <c r="J60" s="495"/>
    </row>
    <row r="61" spans="2:10">
      <c r="B61" s="207" t="s">
        <v>286</v>
      </c>
      <c r="C61" s="198" t="s">
        <v>276</v>
      </c>
      <c r="D61" s="198" t="str">
        <f>VLOOKUP(B61,'Data02 - MSW data'!$B$11:$D$227, 3, 0)</f>
        <v>Spain</v>
      </c>
      <c r="E61" s="200" t="s">
        <v>336</v>
      </c>
      <c r="F61" s="290">
        <f>VLOOKUP($B61,'Data02 - MSW data'!$B$11:$J$227, 8,0)</f>
        <v>22408548</v>
      </c>
      <c r="G61" s="234">
        <f>VLOOKUP(B61,'Data02 - MSW data'!$B$11:$J$227, 6,0)</f>
        <v>47076780</v>
      </c>
      <c r="H61" s="431">
        <f>SUM('Calcs01 - MSW generated'!H98:I98)</f>
        <v>40760.308959894457</v>
      </c>
      <c r="I61" s="217">
        <v>52155411</v>
      </c>
      <c r="J61" s="495"/>
    </row>
    <row r="62" spans="2:10">
      <c r="B62" s="207" t="s">
        <v>288</v>
      </c>
      <c r="C62" s="198" t="s">
        <v>276</v>
      </c>
      <c r="D62" s="198" t="str">
        <f>VLOOKUP(B62,'Data02 - MSW data'!$B$11:$D$227, 3, 0)</f>
        <v>Estonia</v>
      </c>
      <c r="E62" s="200" t="s">
        <v>336</v>
      </c>
      <c r="F62" s="290">
        <f>VLOOKUP($B62,'Data02 - MSW data'!$B$11:$J$227, 8,0)</f>
        <v>489511.71875</v>
      </c>
      <c r="G62" s="234">
        <f>VLOOKUP(B62,'Data02 - MSW data'!$B$11:$J$227, 6,0)</f>
        <v>1326590</v>
      </c>
      <c r="H62" s="431">
        <f>SUM('Calcs01 - MSW generated'!H99:I99)</f>
        <v>36153.4319482746</v>
      </c>
      <c r="I62" s="217">
        <v>18094986</v>
      </c>
      <c r="J62" s="495"/>
    </row>
    <row r="63" spans="2:10">
      <c r="B63" s="207" t="s">
        <v>296</v>
      </c>
      <c r="C63" s="198" t="s">
        <v>276</v>
      </c>
      <c r="D63" s="198" t="str">
        <f>VLOOKUP(B63,'Data02 - MSW data'!$B$11:$D$227, 3, 0)</f>
        <v>Finland</v>
      </c>
      <c r="E63" s="200" t="s">
        <v>336</v>
      </c>
      <c r="F63" s="290">
        <f>VLOOKUP($B63,'Data02 - MSW data'!$B$11:$J$227, 8,0)</f>
        <v>3124497.75</v>
      </c>
      <c r="G63" s="234">
        <f>VLOOKUP(B63,'Data02 - MSW data'!$B$11:$J$227, 6,0)</f>
        <v>5520314</v>
      </c>
      <c r="H63" s="431">
        <f>SUM('Calcs01 - MSW generated'!H101:I101)</f>
        <v>48583.433989793491</v>
      </c>
      <c r="I63" s="217">
        <v>84662998</v>
      </c>
      <c r="J63" s="495"/>
    </row>
    <row r="64" spans="2:10">
      <c r="B64" s="207" t="s">
        <v>300</v>
      </c>
      <c r="C64" s="198" t="s">
        <v>276</v>
      </c>
      <c r="D64" s="198" t="str">
        <f>VLOOKUP(B64,'Data02 - MSW data'!$B$11:$D$227, 3, 0)</f>
        <v>France</v>
      </c>
      <c r="E64" s="200" t="s">
        <v>336</v>
      </c>
      <c r="F64" s="290">
        <f>VLOOKUP($B64,'Data02 - MSW data'!$B$11:$J$227, 8,0)</f>
        <v>36748820</v>
      </c>
      <c r="G64" s="234">
        <f>VLOOKUP(B64,'Data02 - MSW data'!$B$11:$J$227, 6,0)</f>
        <v>67059888</v>
      </c>
      <c r="H64" s="431">
        <f>SUM('Calcs01 - MSW generated'!H103:I103)</f>
        <v>45922.794739031262</v>
      </c>
      <c r="I64" s="217">
        <v>236301207</v>
      </c>
      <c r="J64" s="495"/>
    </row>
    <row r="65" spans="2:10">
      <c r="B65" s="207" t="s">
        <v>302</v>
      </c>
      <c r="C65" s="198" t="s">
        <v>276</v>
      </c>
      <c r="D65" s="198" t="str">
        <f>VLOOKUP(B65,'Data02 - MSW data'!$B$11:$D$227, 3, 0)</f>
        <v>Faroe Islands</v>
      </c>
      <c r="E65" s="200" t="s">
        <v>336</v>
      </c>
      <c r="F65" s="290">
        <f>VLOOKUP($B65,'Data02 - MSW data'!$B$11:$J$227, 8,0)</f>
        <v>61000</v>
      </c>
      <c r="G65" s="234">
        <f>VLOOKUP(B65,'Data02 - MSW data'!$B$11:$J$227, 6,0)</f>
        <v>48842</v>
      </c>
      <c r="H65" s="431">
        <f>SUM('Calcs01 - MSW generated'!H104:I104)</f>
        <v>48900.805127785876</v>
      </c>
      <c r="I65" s="217"/>
      <c r="J65" s="495"/>
    </row>
    <row r="66" spans="2:10">
      <c r="B66" s="207" t="s">
        <v>308</v>
      </c>
      <c r="C66" s="198" t="s">
        <v>276</v>
      </c>
      <c r="D66" s="198" t="str">
        <f>VLOOKUP(B66,'Data02 - MSW data'!$B$11:$D$227, 3, 0)</f>
        <v>United Kingdom</v>
      </c>
      <c r="E66" s="200" t="s">
        <v>336</v>
      </c>
      <c r="F66" s="290">
        <f>VLOOKUP($B66,'Data02 - MSW data'!$B$11:$J$227, 8,0)</f>
        <v>30771140</v>
      </c>
      <c r="G66" s="234">
        <f>VLOOKUP(B66,'Data02 - MSW data'!$B$11:$J$227, 6,0)</f>
        <v>66460344</v>
      </c>
      <c r="H66" s="431">
        <f>SUM('Calcs01 - MSW generated'!H107:I107)</f>
        <v>46878.134960886098</v>
      </c>
      <c r="I66" s="217">
        <v>156803699</v>
      </c>
      <c r="J66" s="495"/>
    </row>
    <row r="67" spans="2:10">
      <c r="B67" s="207" t="s">
        <v>310</v>
      </c>
      <c r="C67" s="198" t="s">
        <v>276</v>
      </c>
      <c r="D67" s="198" t="str">
        <f>VLOOKUP(B67,'Data02 - MSW data'!$B$11:$D$227, 3, 0)</f>
        <v>Georgia</v>
      </c>
      <c r="E67" s="200" t="s">
        <v>424</v>
      </c>
      <c r="F67" s="290">
        <f>VLOOKUP($B67,'Data02 - MSW data'!$B$11:$J$227, 8,0)</f>
        <v>800000</v>
      </c>
      <c r="G67" s="234">
        <f>VLOOKUP(B67,'Data02 - MSW data'!$B$11:$J$227, 6,0)</f>
        <v>3717100</v>
      </c>
      <c r="H67" s="431">
        <f>SUM('Calcs01 - MSW generated'!H108:I108)</f>
        <v>12605.140069817804</v>
      </c>
      <c r="I67" s="217"/>
      <c r="J67" s="495"/>
    </row>
    <row r="68" spans="2:10">
      <c r="B68" s="207" t="s">
        <v>314</v>
      </c>
      <c r="C68" s="198" t="s">
        <v>276</v>
      </c>
      <c r="D68" s="198" t="str">
        <f>VLOOKUP(B68,'Data02 - MSW data'!$B$11:$D$227, 3, 0)</f>
        <v>Gibraltar</v>
      </c>
      <c r="E68" s="200" t="s">
        <v>336</v>
      </c>
      <c r="F68" s="290">
        <f>VLOOKUP($B68,'Data02 - MSW data'!$B$11:$J$227, 8,0)</f>
        <v>16954</v>
      </c>
      <c r="G68" s="234">
        <f>VLOOKUP(B68,'Data02 - MSW data'!$B$11:$J$227, 6,0)</f>
        <v>33623</v>
      </c>
      <c r="H68" s="431">
        <f>SUM('Calcs01 - MSW generated'!H110:I110)</f>
        <v>48900.805127785876</v>
      </c>
      <c r="I68" s="217">
        <v>30000</v>
      </c>
      <c r="J68" s="495"/>
    </row>
    <row r="69" spans="2:10">
      <c r="B69" s="207" t="s">
        <v>324</v>
      </c>
      <c r="C69" s="198" t="s">
        <v>276</v>
      </c>
      <c r="D69" s="198" t="str">
        <f>VLOOKUP(B69,'Data02 - MSW data'!$B$11:$D$227, 3, 0)</f>
        <v>Greece</v>
      </c>
      <c r="E69" s="200" t="s">
        <v>336</v>
      </c>
      <c r="F69" s="290">
        <f>VLOOKUP($B69,'Data02 - MSW data'!$B$11:$J$227, 8,0)</f>
        <v>5615352.5</v>
      </c>
      <c r="G69" s="234">
        <f>VLOOKUP(B69,'Data02 - MSW data'!$B$11:$J$227, 6,0)</f>
        <v>10716322</v>
      </c>
      <c r="H69" s="431">
        <f>SUM('Calcs01 - MSW generated'!H115:I115)</f>
        <v>29721.585762042763</v>
      </c>
      <c r="I69" s="217">
        <v>59985396</v>
      </c>
      <c r="J69" s="495"/>
    </row>
    <row r="70" spans="2:10">
      <c r="B70" s="207" t="s">
        <v>328</v>
      </c>
      <c r="C70" s="198" t="s">
        <v>276</v>
      </c>
      <c r="D70" s="198" t="str">
        <f>VLOOKUP(B70,'Data02 - MSW data'!$B$11:$D$227, 3, 0)</f>
        <v>Greenland</v>
      </c>
      <c r="E70" s="200" t="s">
        <v>336</v>
      </c>
      <c r="F70" s="290">
        <f>VLOOKUP($B70,'Data02 - MSW data'!$B$11:$J$227, 8,0)</f>
        <v>50000</v>
      </c>
      <c r="G70" s="234">
        <f>VLOOKUP(B70,'Data02 - MSW data'!$B$11:$J$227, 6,0)</f>
        <v>56905</v>
      </c>
      <c r="H70" s="431">
        <f>SUM('Calcs01 - MSW generated'!H117:I117)</f>
        <v>48900.805127785876</v>
      </c>
      <c r="I70" s="217"/>
      <c r="J70" s="495"/>
    </row>
    <row r="71" spans="2:10">
      <c r="B71" s="207" t="s">
        <v>344</v>
      </c>
      <c r="C71" s="198" t="s">
        <v>276</v>
      </c>
      <c r="D71" s="198" t="str">
        <f>VLOOKUP(B71,'Data02 - MSW data'!$B$11:$D$227, 3, 0)</f>
        <v>Croatia</v>
      </c>
      <c r="E71" s="200" t="s">
        <v>336</v>
      </c>
      <c r="F71" s="290">
        <f>VLOOKUP($B71,'Data02 - MSW data'!$B$11:$J$227, 8,0)</f>
        <v>1810037.5</v>
      </c>
      <c r="G71" s="234">
        <f>VLOOKUP(B71,'Data02 - MSW data'!$B$11:$J$227, 6,0)</f>
        <v>4067500</v>
      </c>
      <c r="H71" s="431">
        <f>SUM('Calcs01 - MSW generated'!H123:I123)</f>
        <v>29347.548226859613</v>
      </c>
      <c r="I71" s="217">
        <v>805354</v>
      </c>
      <c r="J71" s="495"/>
    </row>
    <row r="72" spans="2:10">
      <c r="B72" s="207" t="s">
        <v>348</v>
      </c>
      <c r="C72" s="198" t="s">
        <v>276</v>
      </c>
      <c r="D72" s="198" t="str">
        <f>VLOOKUP(B72,'Data02 - MSW data'!$B$11:$D$227, 3, 0)</f>
        <v>Hungary</v>
      </c>
      <c r="E72" s="200" t="s">
        <v>336</v>
      </c>
      <c r="F72" s="290">
        <f>VLOOKUP($B72,'Data02 - MSW data'!$B$11:$J$227, 8,0)</f>
        <v>3780970.25</v>
      </c>
      <c r="G72" s="234">
        <f>VLOOKUP(B72,'Data02 - MSW data'!$B$11:$J$227, 6,0)</f>
        <v>9769949</v>
      </c>
      <c r="H72" s="431">
        <f>SUM('Calcs01 - MSW generated'!H125:I125)</f>
        <v>32649.141606821049</v>
      </c>
      <c r="I72" s="217">
        <v>7605276</v>
      </c>
      <c r="J72" s="495"/>
    </row>
    <row r="73" spans="2:10">
      <c r="B73" s="207" t="s">
        <v>362</v>
      </c>
      <c r="C73" s="198" t="s">
        <v>276</v>
      </c>
      <c r="D73" s="198" t="str">
        <f>VLOOKUP(B73,'Data02 - MSW data'!$B$11:$D$227, 3, 0)</f>
        <v>Isle of Man</v>
      </c>
      <c r="E73" s="200" t="s">
        <v>336</v>
      </c>
      <c r="F73" s="290">
        <f>VLOOKUP($B73,'Data02 - MSW data'!$B$11:$J$227, 8,0)</f>
        <v>50551</v>
      </c>
      <c r="G73" s="234">
        <f>VLOOKUP(B73,'Data02 - MSW data'!$B$11:$J$227, 6,0)</f>
        <v>80759</v>
      </c>
      <c r="H73" s="431">
        <f>SUM('Calcs01 - MSW generated'!H127:I127)</f>
        <v>48900.805127785876</v>
      </c>
      <c r="I73" s="217">
        <v>122965</v>
      </c>
      <c r="J73" s="495">
        <v>48783</v>
      </c>
    </row>
    <row r="74" spans="2:10">
      <c r="B74" s="207" t="s">
        <v>368</v>
      </c>
      <c r="C74" s="198" t="s">
        <v>276</v>
      </c>
      <c r="D74" s="198" t="str">
        <f>VLOOKUP(B74,'Data02 - MSW data'!$B$11:$D$227, 3, 0)</f>
        <v>Ireland</v>
      </c>
      <c r="E74" s="200" t="s">
        <v>336</v>
      </c>
      <c r="F74" s="290">
        <f>VLOOKUP($B74,'Data02 - MSW data'!$B$11:$J$227, 8,0)</f>
        <v>2910655</v>
      </c>
      <c r="G74" s="234">
        <f>VLOOKUP(B74,'Data02 - MSW data'!$B$11:$J$227, 6,0)</f>
        <v>4867316</v>
      </c>
      <c r="H74" s="431">
        <f>SUM('Calcs01 - MSW generated'!H129:I129)</f>
        <v>83340.391595379246</v>
      </c>
      <c r="I74" s="217">
        <v>7898378</v>
      </c>
      <c r="J74" s="495"/>
    </row>
    <row r="75" spans="2:10">
      <c r="B75" s="207" t="s">
        <v>374</v>
      </c>
      <c r="C75" s="198" t="s">
        <v>276</v>
      </c>
      <c r="D75" s="198" t="str">
        <f>VLOOKUP(B75,'Data02 - MSW data'!$B$11:$D$227, 3, 0)</f>
        <v>Iceland</v>
      </c>
      <c r="E75" s="200" t="s">
        <v>336</v>
      </c>
      <c r="F75" s="290">
        <f>VLOOKUP($B75,'Data02 - MSW data'!$B$11:$J$227, 8,0)</f>
        <v>225270.40625</v>
      </c>
      <c r="G75" s="234">
        <f>VLOOKUP(B75,'Data02 - MSW data'!$B$11:$J$227, 6,0)</f>
        <v>343400</v>
      </c>
      <c r="H75" s="431">
        <f>SUM('Calcs01 - MSW generated'!H132:I132)</f>
        <v>55638.492059179618</v>
      </c>
      <c r="I75" s="217">
        <v>1000</v>
      </c>
      <c r="J75" s="495">
        <v>10000</v>
      </c>
    </row>
    <row r="76" spans="2:10">
      <c r="B76" s="207" t="s">
        <v>378</v>
      </c>
      <c r="C76" s="198" t="s">
        <v>276</v>
      </c>
      <c r="D76" s="198" t="str">
        <f>VLOOKUP(B76,'Data02 - MSW data'!$B$11:$D$227, 3, 0)</f>
        <v>Italy</v>
      </c>
      <c r="E76" s="200" t="s">
        <v>336</v>
      </c>
      <c r="F76" s="290">
        <f>VLOOKUP($B76,'Data02 - MSW data'!$B$11:$J$227, 8,0)</f>
        <v>30088400</v>
      </c>
      <c r="G76" s="234">
        <f>VLOOKUP(B76,'Data02 - MSW data'!$B$11:$J$227, 6,0)</f>
        <v>60297396</v>
      </c>
      <c r="H76" s="431">
        <f>SUM('Calcs01 - MSW generated'!H134:I134)</f>
        <v>42739.0499116836</v>
      </c>
      <c r="I76" s="217">
        <v>61938678</v>
      </c>
      <c r="J76" s="495"/>
    </row>
    <row r="77" spans="2:10">
      <c r="B77" s="207" t="s">
        <v>386</v>
      </c>
      <c r="C77" s="198" t="s">
        <v>276</v>
      </c>
      <c r="D77" s="198" t="str">
        <f>VLOOKUP(B77,'Data02 - MSW data'!$B$11:$D$227, 3, 0)</f>
        <v>Kazakhstan</v>
      </c>
      <c r="E77" s="200" t="s">
        <v>644</v>
      </c>
      <c r="F77" s="290">
        <f>VLOOKUP($B77,'Data02 - MSW data'!$B$11:$J$227, 8,0)</f>
        <v>4659740</v>
      </c>
      <c r="G77" s="234">
        <f>VLOOKUP(B77,'Data02 - MSW data'!$B$11:$J$227, 6,0)</f>
        <v>16791424</v>
      </c>
      <c r="H77" s="431">
        <f>SUM('Calcs01 - MSW generated'!H138:I138)</f>
        <v>22702.578840678605</v>
      </c>
      <c r="I77" s="217"/>
      <c r="J77" s="495"/>
    </row>
    <row r="78" spans="2:10">
      <c r="B78" s="207" t="s">
        <v>390</v>
      </c>
      <c r="C78" s="198" t="s">
        <v>276</v>
      </c>
      <c r="D78" s="198" t="str">
        <f>VLOOKUP(B78,'Data02 - MSW data'!$B$11:$D$227, 3, 0)</f>
        <v>Kyrgyz Republic</v>
      </c>
      <c r="E78" s="200" t="s">
        <v>424</v>
      </c>
      <c r="F78" s="290">
        <f>VLOOKUP($B78,'Data02 - MSW data'!$B$11:$J$227, 8,0)</f>
        <v>1113300</v>
      </c>
      <c r="G78" s="234">
        <f>VLOOKUP(B78,'Data02 - MSW data'!$B$11:$J$227, 6,0)</f>
        <v>5956900</v>
      </c>
      <c r="H78" s="431">
        <f>SUM('Calcs01 - MSW generated'!H140:I140)</f>
        <v>4805.1410923838812</v>
      </c>
      <c r="I78" s="217">
        <v>3600</v>
      </c>
      <c r="J78" s="495"/>
    </row>
    <row r="79" spans="2:10">
      <c r="B79" s="207" t="s">
        <v>420</v>
      </c>
      <c r="C79" s="198" t="s">
        <v>276</v>
      </c>
      <c r="D79" s="198" t="str">
        <f>VLOOKUP(B79,'Data02 - MSW data'!$B$11:$D$227, 3, 0)</f>
        <v>Liechtenstein</v>
      </c>
      <c r="E79" s="200" t="s">
        <v>336</v>
      </c>
      <c r="F79" s="290">
        <f>VLOOKUP($B79,'Data02 - MSW data'!$B$11:$J$227, 8,0)</f>
        <v>32382</v>
      </c>
      <c r="G79" s="234">
        <f>VLOOKUP(B79,'Data02 - MSW data'!$B$11:$J$227, 6,0)</f>
        <v>36545</v>
      </c>
      <c r="H79" s="431">
        <f>SUM('Calcs01 - MSW generated'!H151:I151)</f>
        <v>48900.805127785876</v>
      </c>
      <c r="I79" s="217">
        <v>513728</v>
      </c>
      <c r="J79" s="495"/>
    </row>
    <row r="80" spans="2:10">
      <c r="B80" s="207" t="s">
        <v>432</v>
      </c>
      <c r="C80" s="198" t="s">
        <v>276</v>
      </c>
      <c r="D80" s="198" t="str">
        <f>VLOOKUP(B80,'Data02 - MSW data'!$B$11:$D$227, 3, 0)</f>
        <v>Lithuania</v>
      </c>
      <c r="E80" s="200" t="s">
        <v>336</v>
      </c>
      <c r="F80" s="290">
        <f>VLOOKUP($B80,'Data02 - MSW data'!$B$11:$J$227, 8,0)</f>
        <v>1315390.375</v>
      </c>
      <c r="G80" s="234">
        <f>VLOOKUP(B80,'Data02 - MSW data'!$B$11:$J$227, 6,0)</f>
        <v>2786844</v>
      </c>
      <c r="H80" s="431">
        <f>SUM('Calcs01 - MSW generated'!H154:I154)</f>
        <v>37184.453601321053</v>
      </c>
      <c r="I80" s="217">
        <v>3011590</v>
      </c>
      <c r="J80" s="495"/>
    </row>
    <row r="81" spans="2:10">
      <c r="B81" s="207" t="s">
        <v>434</v>
      </c>
      <c r="C81" s="198" t="s">
        <v>276</v>
      </c>
      <c r="D81" s="198" t="str">
        <f>VLOOKUP(B81,'Data02 - MSW data'!$B$11:$D$227, 3, 0)</f>
        <v>Luxembourg</v>
      </c>
      <c r="E81" s="200" t="s">
        <v>336</v>
      </c>
      <c r="F81" s="290">
        <f>VLOOKUP($B81,'Data02 - MSW data'!$B$11:$J$227, 8,0)</f>
        <v>490337.75</v>
      </c>
      <c r="G81" s="234">
        <f>VLOOKUP(B81,'Data02 - MSW data'!$B$11:$J$227, 6,0)</f>
        <v>619896</v>
      </c>
      <c r="H81" s="431">
        <f>SUM('Calcs01 - MSW generated'!H155:I155)</f>
        <v>114542.49693395566</v>
      </c>
      <c r="I81" s="217">
        <v>6272673</v>
      </c>
      <c r="J81" s="495"/>
    </row>
    <row r="82" spans="2:10">
      <c r="B82" s="207" t="s">
        <v>436</v>
      </c>
      <c r="C82" s="198" t="s">
        <v>276</v>
      </c>
      <c r="D82" s="198" t="str">
        <f>VLOOKUP(B82,'Data02 - MSW data'!$B$11:$D$227, 3, 0)</f>
        <v>Latvia</v>
      </c>
      <c r="E82" s="200" t="s">
        <v>336</v>
      </c>
      <c r="F82" s="290">
        <f>VLOOKUP($B82,'Data02 - MSW data'!$B$11:$J$227, 8,0)</f>
        <v>839714.375</v>
      </c>
      <c r="G82" s="234">
        <f>VLOOKUP(B82,'Data02 - MSW data'!$B$11:$J$227, 6,0)</f>
        <v>1912789</v>
      </c>
      <c r="H82" s="431">
        <f>SUM('Calcs01 - MSW generated'!H156:I156)</f>
        <v>31038.679266874708</v>
      </c>
      <c r="I82" s="217">
        <v>671423</v>
      </c>
      <c r="J82" s="495"/>
    </row>
    <row r="83" spans="2:10">
      <c r="B83" s="207" t="s">
        <v>444</v>
      </c>
      <c r="C83" s="198" t="s">
        <v>276</v>
      </c>
      <c r="D83" s="198" t="str">
        <f>VLOOKUP(B83,'Data02 - MSW data'!$B$11:$D$227, 3, 0)</f>
        <v>Monaco</v>
      </c>
      <c r="E83" s="200" t="s">
        <v>336</v>
      </c>
      <c r="F83" s="290">
        <f>VLOOKUP($B83,'Data02 - MSW data'!$B$11:$J$227, 8,0)</f>
        <v>46000</v>
      </c>
      <c r="G83" s="234">
        <f>VLOOKUP(B83,'Data02 - MSW data'!$B$11:$J$227, 6,0)</f>
        <v>37783</v>
      </c>
      <c r="H83" s="431">
        <f>SUM('Calcs01 - MSW generated'!H160:I160)</f>
        <v>48900.805127785876</v>
      </c>
      <c r="I83" s="217"/>
      <c r="J83" s="495"/>
    </row>
    <row r="84" spans="2:10">
      <c r="B84" s="207" t="s">
        <v>446</v>
      </c>
      <c r="C84" s="198" t="s">
        <v>276</v>
      </c>
      <c r="D84" s="198" t="str">
        <f>VLOOKUP(B84,'Data02 - MSW data'!$B$11:$D$227, 3, 0)</f>
        <v>Moldova</v>
      </c>
      <c r="E84" s="200" t="s">
        <v>424</v>
      </c>
      <c r="F84" s="290">
        <f>VLOOKUP($B84,'Data02 - MSW data'!$B$11:$J$227, 8,0)</f>
        <v>3981200</v>
      </c>
      <c r="G84" s="234">
        <f>VLOOKUP(B84,'Data02 - MSW data'!$B$11:$J$227, 6,0)</f>
        <v>3554108</v>
      </c>
      <c r="H84" s="431">
        <f>SUM('Calcs01 - MSW generated'!H161:I161)</f>
        <v>10355.539501663528</v>
      </c>
      <c r="I84" s="217">
        <v>1400000</v>
      </c>
      <c r="J84" s="495">
        <v>2841700</v>
      </c>
    </row>
    <row r="85" spans="2:10">
      <c r="B85" s="207" t="s">
        <v>460</v>
      </c>
      <c r="C85" s="198" t="s">
        <v>276</v>
      </c>
      <c r="D85" s="198" t="str">
        <f>VLOOKUP(B85,'Data02 - MSW data'!$B$11:$D$227, 3, 0)</f>
        <v>Macedonia, FYR</v>
      </c>
      <c r="E85" s="200" t="s">
        <v>644</v>
      </c>
      <c r="F85" s="290">
        <f>VLOOKUP($B85,'Data02 - MSW data'!$B$11:$J$227, 8,0)</f>
        <v>626970.375</v>
      </c>
      <c r="G85" s="234">
        <f>VLOOKUP(B85,'Data02 - MSW data'!$B$11:$J$227, 6,0)</f>
        <v>2082958</v>
      </c>
      <c r="H85" s="431">
        <f>SUM('Calcs01 - MSW generated'!H166:I166)</f>
        <v>16145.575506339299</v>
      </c>
      <c r="I85" s="217">
        <v>121551</v>
      </c>
      <c r="J85" s="495"/>
    </row>
    <row r="86" spans="2:10">
      <c r="B86" s="207" t="s">
        <v>470</v>
      </c>
      <c r="C86" s="198" t="s">
        <v>276</v>
      </c>
      <c r="D86" s="198" t="str">
        <f>VLOOKUP(B86,'Data02 - MSW data'!$B$11:$D$227, 3, 0)</f>
        <v>Montenegro</v>
      </c>
      <c r="E86" s="200" t="s">
        <v>644</v>
      </c>
      <c r="F86" s="290">
        <f>VLOOKUP($B86,'Data02 - MSW data'!$B$11:$J$227, 8,0)</f>
        <v>329780.3125</v>
      </c>
      <c r="G86" s="234">
        <f>VLOOKUP(B86,'Data02 - MSW data'!$B$11:$J$227, 6,0)</f>
        <v>622227</v>
      </c>
      <c r="H86" s="431">
        <f>SUM('Calcs01 - MSW generated'!H170:I170)</f>
        <v>20686.591952443603</v>
      </c>
      <c r="I86" s="217">
        <v>92228</v>
      </c>
      <c r="J86" s="495">
        <v>453791.52</v>
      </c>
    </row>
    <row r="87" spans="2:10">
      <c r="B87" s="207" t="s">
        <v>498</v>
      </c>
      <c r="C87" s="198" t="s">
        <v>276</v>
      </c>
      <c r="D87" s="198" t="str">
        <f>VLOOKUP(B87,'Data02 - MSW data'!$B$11:$D$227, 3, 0)</f>
        <v>Netherlands</v>
      </c>
      <c r="E87" s="200" t="s">
        <v>336</v>
      </c>
      <c r="F87" s="290">
        <f>VLOOKUP($B87,'Data02 - MSW data'!$B$11:$J$227, 8,0)</f>
        <v>8805088</v>
      </c>
      <c r="G87" s="234">
        <f>VLOOKUP(B87,'Data02 - MSW data'!$B$11:$J$227, 6,0)</f>
        <v>17332850</v>
      </c>
      <c r="H87" s="431">
        <f>SUM('Calcs01 - MSW generated'!H183:I183)</f>
        <v>56784.037252982409</v>
      </c>
      <c r="I87" s="217">
        <v>96206470</v>
      </c>
      <c r="J87" s="495"/>
    </row>
    <row r="88" spans="2:10">
      <c r="B88" s="207" t="s">
        <v>500</v>
      </c>
      <c r="C88" s="198" t="s">
        <v>276</v>
      </c>
      <c r="D88" s="198" t="str">
        <f>VLOOKUP(B88,'Data02 - MSW data'!$B$11:$D$227, 3, 0)</f>
        <v>Norway</v>
      </c>
      <c r="E88" s="200" t="s">
        <v>336</v>
      </c>
      <c r="F88" s="290">
        <f>VLOOKUP($B88,'Data02 - MSW data'!$B$11:$J$227, 8,0)</f>
        <v>4149967.25</v>
      </c>
      <c r="G88" s="234">
        <f>VLOOKUP(B88,'Data02 - MSW data'!$B$11:$J$227, 6,0)</f>
        <v>5347896</v>
      </c>
      <c r="H88" s="431">
        <f>SUM('Calcs01 - MSW generated'!H184:I184)</f>
        <v>64385.005992854465</v>
      </c>
      <c r="I88" s="217">
        <v>3030449</v>
      </c>
      <c r="J88" s="495">
        <v>415000</v>
      </c>
    </row>
    <row r="89" spans="2:10">
      <c r="B89" s="207" t="s">
        <v>526</v>
      </c>
      <c r="C89" s="198" t="s">
        <v>276</v>
      </c>
      <c r="D89" s="198" t="str">
        <f>VLOOKUP(B89,'Data02 - MSW data'!$B$11:$D$227, 3, 0)</f>
        <v>Poland</v>
      </c>
      <c r="E89" s="200" t="s">
        <v>336</v>
      </c>
      <c r="F89" s="290">
        <f>VLOOKUP($B89,'Data02 - MSW data'!$B$11:$J$227, 8,0)</f>
        <v>12758213</v>
      </c>
      <c r="G89" s="234">
        <f>VLOOKUP(B89,'Data02 - MSW data'!$B$11:$J$227, 6,0)</f>
        <v>37970872</v>
      </c>
      <c r="H89" s="431">
        <f>SUM('Calcs01 - MSW generated'!H195:I195)</f>
        <v>33159.749027583988</v>
      </c>
      <c r="I89" s="217">
        <v>135184220</v>
      </c>
      <c r="J89" s="495"/>
    </row>
    <row r="90" spans="2:10">
      <c r="B90" s="207" t="s">
        <v>534</v>
      </c>
      <c r="C90" s="198" t="s">
        <v>276</v>
      </c>
      <c r="D90" s="198" t="str">
        <f>VLOOKUP(B90,'Data02 - MSW data'!$B$11:$D$227, 3, 0)</f>
        <v>Portugal</v>
      </c>
      <c r="E90" s="200" t="s">
        <v>336</v>
      </c>
      <c r="F90" s="290">
        <f>VLOOKUP($B90,'Data02 - MSW data'!$B$11:$J$227, 8,0)</f>
        <v>5268211</v>
      </c>
      <c r="G90" s="234">
        <f>VLOOKUP(B90,'Data02 - MSW data'!$B$11:$J$227, 6,0)</f>
        <v>10269417</v>
      </c>
      <c r="H90" s="431">
        <f>SUM('Calcs01 - MSW generated'!H197:I197)</f>
        <v>34945.6615139469</v>
      </c>
      <c r="I90" s="217">
        <v>2743219</v>
      </c>
      <c r="J90" s="495"/>
    </row>
    <row r="91" spans="2:10">
      <c r="B91" s="207" t="s">
        <v>548</v>
      </c>
      <c r="C91" s="198" t="s">
        <v>276</v>
      </c>
      <c r="D91" s="198" t="str">
        <f>VLOOKUP(B91,'Data02 - MSW data'!$B$11:$D$227, 3, 0)</f>
        <v>Romania</v>
      </c>
      <c r="E91" s="200" t="s">
        <v>644</v>
      </c>
      <c r="F91" s="290">
        <f>VLOOKUP($B91,'Data02 - MSW data'!$B$11:$J$227, 8,0)</f>
        <v>5419832.5</v>
      </c>
      <c r="G91" s="234">
        <f>VLOOKUP(B91,'Data02 - MSW data'!$B$11:$J$227, 6,0)</f>
        <v>19356544</v>
      </c>
      <c r="H91" s="431">
        <f>SUM('Calcs01 - MSW generated'!H202:I202)</f>
        <v>30000.977830377007</v>
      </c>
      <c r="I91" s="217">
        <v>162995232</v>
      </c>
      <c r="J91" s="495"/>
    </row>
    <row r="92" spans="2:10">
      <c r="B92" s="207" t="s">
        <v>550</v>
      </c>
      <c r="C92" s="198" t="s">
        <v>276</v>
      </c>
      <c r="D92" s="198" t="str">
        <f>VLOOKUP(B92,'Data02 - MSW data'!$B$11:$D$227, 3, 0)</f>
        <v>Russian Federation</v>
      </c>
      <c r="E92" s="200" t="s">
        <v>644</v>
      </c>
      <c r="F92" s="290">
        <f>VLOOKUP($B92,'Data02 - MSW data'!$B$11:$J$227, 8,0)</f>
        <v>60000000</v>
      </c>
      <c r="G92" s="234">
        <f>VLOOKUP(B92,'Data02 - MSW data'!$B$11:$J$227, 6,0)</f>
        <v>143201680</v>
      </c>
      <c r="H92" s="431">
        <f>SUM('Calcs01 - MSW generated'!H203:I203)</f>
        <v>25933.29296875</v>
      </c>
      <c r="I92" s="217"/>
      <c r="J92" s="495"/>
    </row>
    <row r="93" spans="2:10">
      <c r="B93" s="207" t="s">
        <v>570</v>
      </c>
      <c r="C93" s="198" t="s">
        <v>276</v>
      </c>
      <c r="D93" s="198" t="str">
        <f>VLOOKUP(B93,'Data02 - MSW data'!$B$11:$D$227, 3, 0)</f>
        <v>San Marino</v>
      </c>
      <c r="E93" s="200" t="s">
        <v>336</v>
      </c>
      <c r="F93" s="290">
        <f>VLOOKUP($B93,'Data02 - MSW data'!$B$11:$J$227, 8,0)</f>
        <v>17174.68</v>
      </c>
      <c r="G93" s="234">
        <f>VLOOKUP(B93,'Data02 - MSW data'!$B$11:$J$227, 6,0)</f>
        <v>33203</v>
      </c>
      <c r="H93" s="431">
        <f>SUM('Calcs01 - MSW generated'!H212:I212)</f>
        <v>58432.502365520246</v>
      </c>
      <c r="I93" s="217"/>
      <c r="J93" s="495"/>
    </row>
    <row r="94" spans="2:10">
      <c r="B94" s="207" t="s">
        <v>574</v>
      </c>
      <c r="C94" s="198" t="s">
        <v>276</v>
      </c>
      <c r="D94" s="198" t="str">
        <f>VLOOKUP(B94,'Data02 - MSW data'!$B$11:$D$227, 3, 0)</f>
        <v>Serbia</v>
      </c>
      <c r="E94" s="200" t="s">
        <v>644</v>
      </c>
      <c r="F94" s="290">
        <f>VLOOKUP($B94,'Data02 - MSW data'!$B$11:$J$227, 8,0)</f>
        <v>2347401.5</v>
      </c>
      <c r="G94" s="234">
        <f>VLOOKUP(B94,'Data02 - MSW data'!$B$11:$J$227, 6,0)</f>
        <v>6944975</v>
      </c>
      <c r="H94" s="431">
        <f>SUM('Calcs01 - MSW generated'!H214:I214)</f>
        <v>18306.811897496947</v>
      </c>
      <c r="I94" s="217">
        <v>46707848</v>
      </c>
      <c r="J94" s="495"/>
    </row>
    <row r="95" spans="2:10">
      <c r="B95" s="207" t="s">
        <v>588</v>
      </c>
      <c r="C95" s="198" t="s">
        <v>276</v>
      </c>
      <c r="D95" s="198" t="str">
        <f>VLOOKUP(B95,'Data02 - MSW data'!$B$11:$D$227, 3, 0)</f>
        <v>Slovak Republic</v>
      </c>
      <c r="E95" s="200" t="s">
        <v>336</v>
      </c>
      <c r="F95" s="290">
        <f>VLOOKUP($B95,'Data02 - MSW data'!$B$11:$J$227, 8,0)</f>
        <v>2296164.75</v>
      </c>
      <c r="G95" s="234">
        <f>VLOOKUP(B95,'Data02 - MSW data'!$B$11:$J$227, 6,0)</f>
        <v>5454073</v>
      </c>
      <c r="H95" s="431">
        <f>SUM('Calcs01 - MSW generated'!H218:I218)</f>
        <v>31973.461632369126</v>
      </c>
      <c r="I95" s="217">
        <v>4023409</v>
      </c>
      <c r="J95" s="495"/>
    </row>
    <row r="96" spans="2:10">
      <c r="B96" s="207" t="s">
        <v>590</v>
      </c>
      <c r="C96" s="198" t="s">
        <v>276</v>
      </c>
      <c r="D96" s="198" t="str">
        <f>VLOOKUP(B96,'Data02 - MSW data'!$B$11:$D$227, 3, 0)</f>
        <v>Slovenia</v>
      </c>
      <c r="E96" s="200" t="s">
        <v>336</v>
      </c>
      <c r="F96" s="290">
        <f>VLOOKUP($B96,'Data02 - MSW data'!$B$11:$J$227, 8,0)</f>
        <v>1052324.75</v>
      </c>
      <c r="G96" s="234">
        <f>VLOOKUP(B96,'Data02 - MSW data'!$B$11:$J$227, 6,0)</f>
        <v>2087946</v>
      </c>
      <c r="H96" s="431">
        <f>SUM('Calcs01 - MSW generated'!H219:I219)</f>
        <v>39034.233248355813</v>
      </c>
      <c r="I96" s="217">
        <v>2071792</v>
      </c>
      <c r="J96" s="495"/>
    </row>
    <row r="97" spans="2:10">
      <c r="B97" s="207" t="s">
        <v>592</v>
      </c>
      <c r="C97" s="198" t="s">
        <v>276</v>
      </c>
      <c r="D97" s="198" t="str">
        <f>VLOOKUP(B97,'Data02 - MSW data'!$B$11:$D$227, 3, 0)</f>
        <v>Sweden</v>
      </c>
      <c r="E97" s="200" t="s">
        <v>336</v>
      </c>
      <c r="F97" s="290">
        <f>VLOOKUP($B97,'Data02 - MSW data'!$B$11:$J$227, 8,0)</f>
        <v>4618168.5</v>
      </c>
      <c r="G97" s="234">
        <f>VLOOKUP(B97,'Data02 - MSW data'!$B$11:$J$227, 6,0)</f>
        <v>10285453</v>
      </c>
      <c r="H97" s="431">
        <f>SUM('Calcs01 - MSW generated'!H220:I220)</f>
        <v>52850.569179253296</v>
      </c>
      <c r="I97" s="217">
        <v>152012352</v>
      </c>
      <c r="J97" s="495"/>
    </row>
    <row r="98" spans="2:10">
      <c r="B98" s="207" t="s">
        <v>614</v>
      </c>
      <c r="C98" s="198" t="s">
        <v>276</v>
      </c>
      <c r="D98" s="198" t="str">
        <f>VLOOKUP(B98,'Data02 - MSW data'!$B$11:$D$227, 3, 0)</f>
        <v>Tajikistan</v>
      </c>
      <c r="E98" s="200" t="s">
        <v>418</v>
      </c>
      <c r="F98" s="290">
        <f>VLOOKUP($B98,'Data02 - MSW data'!$B$11:$J$227, 8,0)</f>
        <v>1787400</v>
      </c>
      <c r="G98" s="234">
        <f>VLOOKUP(B98,'Data02 - MSW data'!$B$11:$J$227, 6,0)</f>
        <v>8177809</v>
      </c>
      <c r="H98" s="431">
        <f>SUM('Calcs01 - MSW generated'!H229:I229)</f>
        <v>2741.224681492271</v>
      </c>
      <c r="I98" s="217"/>
      <c r="J98" s="495"/>
    </row>
    <row r="99" spans="2:10">
      <c r="B99" s="207" t="s">
        <v>616</v>
      </c>
      <c r="C99" s="198" t="s">
        <v>276</v>
      </c>
      <c r="D99" s="198" t="str">
        <f>VLOOKUP(B99,'Data02 - MSW data'!$B$11:$D$227, 3, 0)</f>
        <v>Turkmenistan</v>
      </c>
      <c r="E99" s="200" t="s">
        <v>644</v>
      </c>
      <c r="F99" s="290">
        <f>VLOOKUP($B99,'Data02 - MSW data'!$B$11:$J$227, 8,0)</f>
        <v>500000</v>
      </c>
      <c r="G99" s="234">
        <f>VLOOKUP(B99,'Data02 - MSW data'!$B$11:$J$227, 6,0)</f>
        <v>5366277</v>
      </c>
      <c r="H99" s="431">
        <f>SUM('Calcs01 - MSW generated'!H230:I230)</f>
        <v>11071.517114994449</v>
      </c>
      <c r="I99" s="217"/>
      <c r="J99" s="495">
        <v>32300</v>
      </c>
    </row>
    <row r="100" spans="2:10">
      <c r="B100" s="207" t="s">
        <v>634</v>
      </c>
      <c r="C100" s="198" t="s">
        <v>276</v>
      </c>
      <c r="D100" s="198" t="str">
        <f>VLOOKUP(B100,'Data02 - MSW data'!$B$11:$D$227, 3, 0)</f>
        <v>Turkey</v>
      </c>
      <c r="E100" s="200" t="s">
        <v>644</v>
      </c>
      <c r="F100" s="290">
        <f>VLOOKUP($B100,'Data02 - MSW data'!$B$11:$J$227, 8,0)</f>
        <v>35374156</v>
      </c>
      <c r="G100" s="234">
        <f>VLOOKUP(B100,'Data02 - MSW data'!$B$11:$J$227, 6,0)</f>
        <v>83429616</v>
      </c>
      <c r="H100" s="431">
        <f>SUM('Calcs01 - MSW generated'!H235:I235)</f>
        <v>28150.05894867027</v>
      </c>
      <c r="I100" s="217"/>
      <c r="J100" s="495"/>
    </row>
    <row r="101" spans="2:10">
      <c r="B101" s="207" t="s">
        <v>642</v>
      </c>
      <c r="C101" s="198" t="s">
        <v>276</v>
      </c>
      <c r="D101" s="198" t="str">
        <f>VLOOKUP(B101,'Data02 - MSW data'!$B$11:$D$227, 3, 0)</f>
        <v>Ukraine</v>
      </c>
      <c r="E101" s="200" t="s">
        <v>424</v>
      </c>
      <c r="F101" s="290">
        <f>VLOOKUP($B101,'Data02 - MSW data'!$B$11:$J$227, 8,0)</f>
        <v>15242025</v>
      </c>
      <c r="G101" s="234">
        <f>VLOOKUP(B101,'Data02 - MSW data'!$B$11:$J$227, 6,0)</f>
        <v>45004644</v>
      </c>
      <c r="H101" s="431">
        <f>SUM('Calcs01 - MSW generated'!H239:I239)</f>
        <v>11536.31640625</v>
      </c>
      <c r="I101" s="217">
        <v>1400000</v>
      </c>
      <c r="J101" s="495">
        <v>587000</v>
      </c>
    </row>
    <row r="102" spans="2:10">
      <c r="B102" s="207" t="s">
        <v>650</v>
      </c>
      <c r="C102" s="198" t="s">
        <v>276</v>
      </c>
      <c r="D102" s="198" t="str">
        <f>VLOOKUP(B102,'Data02 - MSW data'!$B$11:$D$227, 3, 0)</f>
        <v>Uzbekistan</v>
      </c>
      <c r="E102" s="200" t="s">
        <v>424</v>
      </c>
      <c r="F102" s="290">
        <f>VLOOKUP($B102,'Data02 - MSW data'!$B$11:$J$227, 8,0)</f>
        <v>4000000</v>
      </c>
      <c r="G102" s="234">
        <f>VLOOKUP(B102,'Data02 - MSW data'!$B$11:$J$227, 6,0)</f>
        <v>29774500</v>
      </c>
      <c r="H102" s="431">
        <f>SUM('Calcs01 - MSW generated'!H242:I242)</f>
        <v>5472.8335071002884</v>
      </c>
      <c r="I102" s="217"/>
      <c r="J102" s="495"/>
    </row>
    <row r="103" spans="2:10">
      <c r="B103" s="207" t="s">
        <v>668</v>
      </c>
      <c r="C103" s="198" t="s">
        <v>276</v>
      </c>
      <c r="D103" s="198" t="str">
        <f>VLOOKUP(B103,'Data02 - MSW data'!$B$11:$D$227, 3, 0)</f>
        <v>Kosovo</v>
      </c>
      <c r="E103" s="200" t="s">
        <v>424</v>
      </c>
      <c r="F103" s="290">
        <f>VLOOKUP($B103,'Data02 - MSW data'!$B$11:$J$227, 8,0)</f>
        <v>319000</v>
      </c>
      <c r="G103" s="234">
        <f>VLOOKUP(B103,'Data02 - MSW data'!$B$11:$J$227, 6,0)</f>
        <v>1801800</v>
      </c>
      <c r="H103" s="431">
        <f>SUM('Calcs01 - MSW generated'!H250:I250)</f>
        <v>9445.1054761886971</v>
      </c>
      <c r="I103" s="217">
        <v>217241</v>
      </c>
      <c r="J103" s="495"/>
    </row>
    <row r="104" spans="2:10">
      <c r="B104" s="207" t="s">
        <v>146</v>
      </c>
      <c r="C104" s="198" t="s">
        <v>414</v>
      </c>
      <c r="D104" s="198" t="str">
        <f>VLOOKUP(B104,'Data02 - MSW data'!$B$11:$D$227, 3, 0)</f>
        <v>Aruba</v>
      </c>
      <c r="E104" s="200" t="s">
        <v>336</v>
      </c>
      <c r="F104" s="290">
        <f>VLOOKUP($B104,'Data02 - MSW data'!$B$11:$J$227, 8,0)</f>
        <v>88132.016699999993</v>
      </c>
      <c r="G104" s="234">
        <f>VLOOKUP(B104,'Data02 - MSW data'!$B$11:$J$227, 6,0)</f>
        <v>103187</v>
      </c>
      <c r="H104" s="431">
        <f>SUM('Calcs01 - MSW generated'!H39:I39)</f>
        <v>35720.69811090982</v>
      </c>
      <c r="I104" s="217"/>
      <c r="J104" s="495"/>
    </row>
    <row r="105" spans="2:10">
      <c r="B105" s="207" t="s">
        <v>164</v>
      </c>
      <c r="C105" s="198" t="s">
        <v>414</v>
      </c>
      <c r="D105" s="198" t="str">
        <f>VLOOKUP(B105,'Data02 - MSW data'!$B$11:$D$227, 3, 0)</f>
        <v>Argentina</v>
      </c>
      <c r="E105" s="200" t="s">
        <v>336</v>
      </c>
      <c r="F105" s="290">
        <f>VLOOKUP($B105,'Data02 - MSW data'!$B$11:$J$227, 8,0)</f>
        <v>17910550</v>
      </c>
      <c r="G105" s="234">
        <f>VLOOKUP(B105,'Data02 - MSW data'!$B$11:$J$227, 6,0)</f>
        <v>42981516</v>
      </c>
      <c r="H105" s="431">
        <f>SUM('Calcs01 - MSW generated'!H45:I45)</f>
        <v>23550.099059937435</v>
      </c>
      <c r="I105" s="217"/>
      <c r="J105" s="495"/>
    </row>
    <row r="106" spans="2:10">
      <c r="B106" s="207" t="s">
        <v>170</v>
      </c>
      <c r="C106" s="198" t="s">
        <v>414</v>
      </c>
      <c r="D106" s="198" t="str">
        <f>VLOOKUP(B106,'Data02 - MSW data'!$B$11:$D$227, 3, 0)</f>
        <v>Antigua and Barbuda</v>
      </c>
      <c r="E106" s="200" t="s">
        <v>336</v>
      </c>
      <c r="F106" s="290">
        <f>VLOOKUP($B106,'Data02 - MSW data'!$B$11:$J$227, 8,0)</f>
        <v>30585</v>
      </c>
      <c r="G106" s="234">
        <f>VLOOKUP(B106,'Data02 - MSW data'!$B$11:$J$227, 6,0)</f>
        <v>96777</v>
      </c>
      <c r="H106" s="431">
        <f>SUM('Calcs01 - MSW generated'!H48:I48)</f>
        <v>18526.390754008018</v>
      </c>
      <c r="I106" s="217"/>
      <c r="J106" s="495"/>
    </row>
    <row r="107" spans="2:10">
      <c r="B107" s="207" t="s">
        <v>192</v>
      </c>
      <c r="C107" s="198" t="s">
        <v>414</v>
      </c>
      <c r="D107" s="198" t="str">
        <f>VLOOKUP(B107,'Data02 - MSW data'!$B$11:$D$227, 3, 0)</f>
        <v>Bahamas, The</v>
      </c>
      <c r="E107" s="200" t="s">
        <v>336</v>
      </c>
      <c r="F107" s="290">
        <f>VLOOKUP($B107,'Data02 - MSW data'!$B$11:$J$227, 8,0)</f>
        <v>264000</v>
      </c>
      <c r="G107" s="234">
        <f>VLOOKUP(B107,'Data02 - MSW data'!$B$11:$J$227, 6,0)</f>
        <v>386838</v>
      </c>
      <c r="H107" s="431">
        <f>SUM('Calcs01 - MSW generated'!H59:I59)</f>
        <v>34170.232319573428</v>
      </c>
      <c r="I107" s="217"/>
      <c r="J107" s="495"/>
    </row>
    <row r="108" spans="2:10">
      <c r="B108" s="207" t="s">
        <v>198</v>
      </c>
      <c r="C108" s="198" t="s">
        <v>414</v>
      </c>
      <c r="D108" s="198" t="str">
        <f>VLOOKUP(B108,'Data02 - MSW data'!$B$11:$D$227, 3, 0)</f>
        <v>Belize</v>
      </c>
      <c r="E108" s="200" t="s">
        <v>644</v>
      </c>
      <c r="F108" s="290">
        <f>VLOOKUP($B108,'Data02 - MSW data'!$B$11:$J$227, 8,0)</f>
        <v>101378.8303</v>
      </c>
      <c r="G108" s="234">
        <f>VLOOKUP(B108,'Data02 - MSW data'!$B$11:$J$227, 6,0)</f>
        <v>359288</v>
      </c>
      <c r="H108" s="431">
        <f>SUM('Calcs01 - MSW generated'!H62:I62)</f>
        <v>9387.9145422840702</v>
      </c>
      <c r="I108" s="217"/>
      <c r="J108" s="495"/>
    </row>
    <row r="109" spans="2:10">
      <c r="B109" s="207" t="s">
        <v>202</v>
      </c>
      <c r="C109" s="198" t="s">
        <v>414</v>
      </c>
      <c r="D109" s="198" t="str">
        <f>VLOOKUP(B109,'Data02 - MSW data'!$B$11:$D$227, 3, 0)</f>
        <v>Bolivia</v>
      </c>
      <c r="E109" s="200" t="s">
        <v>424</v>
      </c>
      <c r="F109" s="290">
        <f>VLOOKUP($B109,'Data02 - MSW data'!$B$11:$J$227, 8,0)</f>
        <v>2219052</v>
      </c>
      <c r="G109" s="234">
        <f>VLOOKUP(B109,'Data02 - MSW data'!$B$11:$J$227, 6,0)</f>
        <v>10724705</v>
      </c>
      <c r="H109" s="431">
        <f>SUM('Calcs01 - MSW generated'!H64:I64)</f>
        <v>7825.766751673611</v>
      </c>
      <c r="I109" s="217"/>
      <c r="J109" s="495"/>
    </row>
    <row r="110" spans="2:10">
      <c r="B110" s="207" t="s">
        <v>204</v>
      </c>
      <c r="C110" s="198" t="s">
        <v>414</v>
      </c>
      <c r="D110" s="198" t="str">
        <f>VLOOKUP(B110,'Data02 - MSW data'!$B$11:$D$227, 3, 0)</f>
        <v>Brazil</v>
      </c>
      <c r="E110" s="200" t="s">
        <v>644</v>
      </c>
      <c r="F110" s="290">
        <f>VLOOKUP($B110,'Data02 - MSW data'!$B$11:$J$227, 8,0)</f>
        <v>79069584</v>
      </c>
      <c r="G110" s="234">
        <f>VLOOKUP(B110,'Data02 - MSW data'!$B$11:$J$227, 6,0)</f>
        <v>208494896</v>
      </c>
      <c r="H110" s="431">
        <f>SUM('Calcs01 - MSW generated'!H65:I65)</f>
        <v>14619.591129827066</v>
      </c>
      <c r="I110" s="217">
        <v>45158165</v>
      </c>
      <c r="J110" s="495"/>
    </row>
    <row r="111" spans="2:10">
      <c r="B111" s="207" t="s">
        <v>206</v>
      </c>
      <c r="C111" s="198" t="s">
        <v>414</v>
      </c>
      <c r="D111" s="198" t="str">
        <f>VLOOKUP(B111,'Data02 - MSW data'!$B$11:$D$227, 3, 0)</f>
        <v>Barbados</v>
      </c>
      <c r="E111" s="200" t="s">
        <v>336</v>
      </c>
      <c r="F111" s="290">
        <f>VLOOKUP($B111,'Data02 - MSW data'!$B$11:$J$227, 8,0)</f>
        <v>174815.444444444</v>
      </c>
      <c r="G111" s="234">
        <f>VLOOKUP(B111,'Data02 - MSW data'!$B$11:$J$227, 6,0)</f>
        <v>280601</v>
      </c>
      <c r="H111" s="431">
        <f>SUM('Calcs01 - MSW generated'!H66:I66)</f>
        <v>15864.572322618917</v>
      </c>
      <c r="I111" s="217">
        <v>184957</v>
      </c>
      <c r="J111" s="495"/>
    </row>
    <row r="112" spans="2:10">
      <c r="B112" s="207" t="s">
        <v>224</v>
      </c>
      <c r="C112" s="198" t="s">
        <v>414</v>
      </c>
      <c r="D112" s="198" t="str">
        <f>VLOOKUP(B112,'Data02 - MSW data'!$B$11:$D$227, 3, 0)</f>
        <v>Chile</v>
      </c>
      <c r="E112" s="200" t="s">
        <v>336</v>
      </c>
      <c r="F112" s="290">
        <f>VLOOKUP($B112,'Data02 - MSW data'!$B$11:$J$227, 8,0)</f>
        <v>6517000</v>
      </c>
      <c r="G112" s="234">
        <f>VLOOKUP(B112,'Data02 - MSW data'!$B$11:$J$227, 6,0)</f>
        <v>16829442</v>
      </c>
      <c r="H112" s="431">
        <f>SUM('Calcs01 - MSW generated'!H74:I74)</f>
        <v>20255.098783644393</v>
      </c>
      <c r="I112" s="217"/>
      <c r="J112" s="495"/>
    </row>
    <row r="113" spans="2:10">
      <c r="B113" s="207" t="s">
        <v>236</v>
      </c>
      <c r="C113" s="198" t="s">
        <v>414</v>
      </c>
      <c r="D113" s="198" t="str">
        <f>VLOOKUP(B113,'Data02 - MSW data'!$B$11:$D$227, 3, 0)</f>
        <v>Colombia</v>
      </c>
      <c r="E113" s="200" t="s">
        <v>644</v>
      </c>
      <c r="F113" s="290">
        <f>VLOOKUP($B113,'Data02 - MSW data'!$B$11:$J$227, 8,0)</f>
        <v>12150120</v>
      </c>
      <c r="G113" s="234">
        <f>VLOOKUP(B113,'Data02 - MSW data'!$B$11:$J$227, 6,0)</f>
        <v>46406648</v>
      </c>
      <c r="H113" s="431">
        <f>SUM('Calcs01 - MSW generated'!H80:I80)</f>
        <v>12578.015626756112</v>
      </c>
      <c r="I113" s="217"/>
      <c r="J113" s="495"/>
    </row>
    <row r="114" spans="2:10">
      <c r="B114" s="207" t="s">
        <v>242</v>
      </c>
      <c r="C114" s="198" t="s">
        <v>414</v>
      </c>
      <c r="D114" s="198" t="str">
        <f>VLOOKUP(B114,'Data02 - MSW data'!$B$11:$D$227, 3, 0)</f>
        <v>Costa Rica</v>
      </c>
      <c r="E114" s="200" t="s">
        <v>644</v>
      </c>
      <c r="F114" s="290">
        <f>VLOOKUP($B114,'Data02 - MSW data'!$B$11:$J$227, 8,0)</f>
        <v>1460000</v>
      </c>
      <c r="G114" s="234">
        <f>VLOOKUP(B114,'Data02 - MSW data'!$B$11:$J$227, 6,0)</f>
        <v>4757575</v>
      </c>
      <c r="H114" s="431">
        <f>SUM('Calcs01 - MSW generated'!H83:I83)</f>
        <v>18480.65175424534</v>
      </c>
      <c r="I114" s="217">
        <v>800000</v>
      </c>
      <c r="J114" s="495"/>
    </row>
    <row r="115" spans="2:10">
      <c r="B115" s="207" t="s">
        <v>246</v>
      </c>
      <c r="C115" s="198" t="s">
        <v>414</v>
      </c>
      <c r="D115" s="198" t="str">
        <f>VLOOKUP(B115,'Data02 - MSW data'!$B$11:$D$227, 3, 0)</f>
        <v>Cuba</v>
      </c>
      <c r="E115" s="200" t="s">
        <v>644</v>
      </c>
      <c r="F115" s="290">
        <f>VLOOKUP($B115,'Data02 - MSW data'!$B$11:$J$227, 8,0)</f>
        <v>2692691.98</v>
      </c>
      <c r="G115" s="234">
        <f>VLOOKUP(B115,'Data02 - MSW data'!$B$11:$J$227, 6,0)</f>
        <v>11303687</v>
      </c>
      <c r="H115" s="431">
        <f>SUM('Calcs01 - MSW generated'!H84:I84)</f>
        <v>13161.784625980634</v>
      </c>
      <c r="I115" s="217"/>
      <c r="J115" s="495"/>
    </row>
    <row r="116" spans="2:10">
      <c r="B116" s="207" t="s">
        <v>248</v>
      </c>
      <c r="C116" s="198" t="s">
        <v>414</v>
      </c>
      <c r="D116" s="198" t="str">
        <f>VLOOKUP(B116,'Data02 - MSW data'!$B$11:$D$227, 3, 0)</f>
        <v>Curacao</v>
      </c>
      <c r="E116" s="200" t="s">
        <v>336</v>
      </c>
      <c r="F116" s="290">
        <f>VLOOKUP($B116,'Data02 - MSW data'!$B$11:$J$227, 8,0)</f>
        <v>24703.813200000001</v>
      </c>
      <c r="G116" s="234">
        <f>VLOOKUP(B116,'Data02 - MSW data'!$B$11:$J$227, 6,0)</f>
        <v>153822</v>
      </c>
      <c r="H116" s="431">
        <f>SUM('Calcs01 - MSW generated'!H85:I85)</f>
        <v>26539.610242693667</v>
      </c>
      <c r="I116" s="217"/>
      <c r="J116" s="495"/>
    </row>
    <row r="117" spans="2:10">
      <c r="B117" s="207" t="s">
        <v>250</v>
      </c>
      <c r="C117" s="198" t="s">
        <v>414</v>
      </c>
      <c r="D117" s="198" t="str">
        <f>VLOOKUP(B117,'Data02 - MSW data'!$B$11:$D$227, 3, 0)</f>
        <v>Cayman Islands</v>
      </c>
      <c r="E117" s="200" t="s">
        <v>336</v>
      </c>
      <c r="F117" s="290">
        <f>VLOOKUP($B117,'Data02 - MSW data'!$B$11:$J$227, 8,0)</f>
        <v>60000</v>
      </c>
      <c r="G117" s="234">
        <f>VLOOKUP(B117,'Data02 - MSW data'!$B$11:$J$227, 6,0)</f>
        <v>59172</v>
      </c>
      <c r="H117" s="431">
        <f>SUM('Calcs01 - MSW generated'!H86:I86)</f>
        <v>67762.360842005262</v>
      </c>
      <c r="I117" s="217"/>
      <c r="J117" s="495"/>
    </row>
    <row r="118" spans="2:10">
      <c r="B118" s="207" t="s">
        <v>260</v>
      </c>
      <c r="C118" s="198" t="s">
        <v>414</v>
      </c>
      <c r="D118" s="198" t="str">
        <f>VLOOKUP(B118,'Data02 - MSW data'!$B$11:$D$227, 3, 0)</f>
        <v>Dominica</v>
      </c>
      <c r="E118" s="200" t="s">
        <v>644</v>
      </c>
      <c r="F118" s="290">
        <f>VLOOKUP($B118,'Data02 - MSW data'!$B$11:$J$227, 8,0)</f>
        <v>13176</v>
      </c>
      <c r="G118" s="234">
        <f>VLOOKUP(B118,'Data02 - MSW data'!$B$11:$J$227, 6,0)</f>
        <v>72400</v>
      </c>
      <c r="H118" s="431">
        <f>SUM('Calcs01 - MSW generated'!H91:I91)</f>
        <v>12044.22187196714</v>
      </c>
      <c r="I118" s="217"/>
      <c r="J118" s="495"/>
    </row>
    <row r="119" spans="2:10">
      <c r="B119" s="207" t="s">
        <v>264</v>
      </c>
      <c r="C119" s="198" t="s">
        <v>414</v>
      </c>
      <c r="D119" s="198" t="str">
        <f>VLOOKUP(B119,'Data02 - MSW data'!$B$11:$D$227, 3, 0)</f>
        <v>Dominican Republic</v>
      </c>
      <c r="E119" s="200" t="s">
        <v>644</v>
      </c>
      <c r="F119" s="290">
        <f>VLOOKUP($B119,'Data02 - MSW data'!$B$11:$J$227, 8,0)</f>
        <v>4063910</v>
      </c>
      <c r="G119" s="234">
        <f>VLOOKUP(B119,'Data02 - MSW data'!$B$11:$J$227, 6,0)</f>
        <v>10528394</v>
      </c>
      <c r="H119" s="431">
        <f>SUM('Calcs01 - MSW generated'!H93:I93)</f>
        <v>15145.469459290664</v>
      </c>
      <c r="I119" s="217"/>
      <c r="J119" s="495"/>
    </row>
    <row r="120" spans="2:10">
      <c r="B120" s="207" t="s">
        <v>278</v>
      </c>
      <c r="C120" s="198" t="s">
        <v>414</v>
      </c>
      <c r="D120" s="198" t="str">
        <f>VLOOKUP(B120,'Data02 - MSW data'!$B$11:$D$227, 3, 0)</f>
        <v>Ecuador</v>
      </c>
      <c r="E120" s="200" t="s">
        <v>644</v>
      </c>
      <c r="F120" s="290">
        <f>VLOOKUP($B120,'Data02 - MSW data'!$B$11:$J$227, 8,0)</f>
        <v>5297211.14253393</v>
      </c>
      <c r="G120" s="234">
        <f>VLOOKUP(B120,'Data02 - MSW data'!$B$11:$J$227, 6,0)</f>
        <v>16144368</v>
      </c>
      <c r="H120" s="431">
        <f>SUM('Calcs01 - MSW generated'!H95:I95)</f>
        <v>11908.215784299024</v>
      </c>
      <c r="I120" s="217"/>
      <c r="J120" s="495"/>
    </row>
    <row r="121" spans="2:10">
      <c r="B121" s="207" t="s">
        <v>326</v>
      </c>
      <c r="C121" s="198" t="s">
        <v>414</v>
      </c>
      <c r="D121" s="198" t="str">
        <f>VLOOKUP(B121,'Data02 - MSW data'!$B$11:$D$227, 3, 0)</f>
        <v>Grenada</v>
      </c>
      <c r="E121" s="200" t="s">
        <v>644</v>
      </c>
      <c r="F121" s="290">
        <f>VLOOKUP($B121,'Data02 - MSW data'!$B$11:$J$227, 8,0)</f>
        <v>29536.113936927701</v>
      </c>
      <c r="G121" s="234">
        <f>VLOOKUP(B121,'Data02 - MSW data'!$B$11:$J$227, 6,0)</f>
        <v>105481</v>
      </c>
      <c r="H121" s="431">
        <f>SUM('Calcs01 - MSW generated'!H116:I116)</f>
        <v>12242.952739920169</v>
      </c>
      <c r="I121" s="217"/>
      <c r="J121" s="495"/>
    </row>
    <row r="122" spans="2:10">
      <c r="B122" s="207" t="s">
        <v>330</v>
      </c>
      <c r="C122" s="198" t="s">
        <v>414</v>
      </c>
      <c r="D122" s="198" t="str">
        <f>VLOOKUP(B122,'Data02 - MSW data'!$B$11:$D$227, 3, 0)</f>
        <v>Guatemala</v>
      </c>
      <c r="E122" s="200" t="s">
        <v>644</v>
      </c>
      <c r="F122" s="290">
        <f>VLOOKUP($B122,'Data02 - MSW data'!$B$11:$J$227, 8,0)</f>
        <v>2756740.9713499998</v>
      </c>
      <c r="G122" s="234">
        <f>VLOOKUP(B122,'Data02 - MSW data'!$B$11:$J$227, 6,0)</f>
        <v>16252429</v>
      </c>
      <c r="H122" s="431">
        <f>SUM('Calcs01 - MSW generated'!H118:I118)</f>
        <v>8125.6555339164697</v>
      </c>
      <c r="I122" s="217"/>
      <c r="J122" s="495"/>
    </row>
    <row r="123" spans="2:10">
      <c r="B123" s="207" t="s">
        <v>334</v>
      </c>
      <c r="C123" s="198" t="s">
        <v>414</v>
      </c>
      <c r="D123" s="198" t="str">
        <f>VLOOKUP(B123,'Data02 - MSW data'!$B$11:$D$227, 3, 0)</f>
        <v>Guyana</v>
      </c>
      <c r="E123" s="200" t="s">
        <v>644</v>
      </c>
      <c r="F123" s="290">
        <f>VLOOKUP($B123,'Data02 - MSW data'!$B$11:$J$227, 8,0)</f>
        <v>179251.5</v>
      </c>
      <c r="G123" s="234">
        <f>VLOOKUP(B123,'Data02 - MSW data'!$B$11:$J$227, 6,0)</f>
        <v>746556</v>
      </c>
      <c r="H123" s="431">
        <f>SUM('Calcs01 - MSW generated'!H120:I120)</f>
        <v>9831.8093970174123</v>
      </c>
      <c r="I123" s="217"/>
      <c r="J123" s="495"/>
    </row>
    <row r="124" spans="2:10">
      <c r="B124" s="207" t="s">
        <v>340</v>
      </c>
      <c r="C124" s="198" t="s">
        <v>414</v>
      </c>
      <c r="D124" s="198" t="str">
        <f>VLOOKUP(B124,'Data02 - MSW data'!$B$11:$D$227, 3, 0)</f>
        <v>Honduras</v>
      </c>
      <c r="E124" s="200" t="s">
        <v>424</v>
      </c>
      <c r="F124" s="290">
        <f>VLOOKUP($B124,'Data02 - MSW data'!$B$11:$J$227, 8,0)</f>
        <v>2162027.69575</v>
      </c>
      <c r="G124" s="234">
        <f>VLOOKUP(B124,'Data02 - MSW data'!$B$11:$J$227, 6,0)</f>
        <v>9112867</v>
      </c>
      <c r="H124" s="431">
        <f>SUM('Calcs01 - MSW generated'!H122:I122)</f>
        <v>5287.2528304775688</v>
      </c>
      <c r="I124" s="217"/>
      <c r="J124" s="495"/>
    </row>
    <row r="125" spans="2:10">
      <c r="B125" s="207" t="s">
        <v>346</v>
      </c>
      <c r="C125" s="198" t="s">
        <v>414</v>
      </c>
      <c r="D125" s="198" t="str">
        <f>VLOOKUP(B125,'Data02 - MSW data'!$B$11:$D$227, 3, 0)</f>
        <v>Haiti</v>
      </c>
      <c r="E125" s="200" t="s">
        <v>418</v>
      </c>
      <c r="F125" s="290">
        <f>VLOOKUP($B125,'Data02 - MSW data'!$B$11:$J$227, 8,0)</f>
        <v>2309852.4548499999</v>
      </c>
      <c r="G125" s="234">
        <f>VLOOKUP(B125,'Data02 - MSW data'!$B$11:$J$227, 6,0)</f>
        <v>10847334</v>
      </c>
      <c r="H125" s="431">
        <f>SUM('Calcs01 - MSW generated'!H124:I124)</f>
        <v>3141.0468060794256</v>
      </c>
      <c r="I125" s="217"/>
      <c r="J125" s="495"/>
    </row>
    <row r="126" spans="2:10">
      <c r="B126" s="207" t="s">
        <v>380</v>
      </c>
      <c r="C126" s="198" t="s">
        <v>414</v>
      </c>
      <c r="D126" s="198" t="str">
        <f>VLOOKUP(B126,'Data02 - MSW data'!$B$11:$D$227, 3, 0)</f>
        <v>Jamaica</v>
      </c>
      <c r="E126" s="200" t="s">
        <v>644</v>
      </c>
      <c r="F126" s="290">
        <f>VLOOKUP($B126,'Data02 - MSW data'!$B$11:$J$227, 8,0)</f>
        <v>1051694.575</v>
      </c>
      <c r="G126" s="234">
        <f>VLOOKUP(B126,'Data02 - MSW data'!$B$11:$J$227, 6,0)</f>
        <v>2881355</v>
      </c>
      <c r="H126" s="431">
        <f>SUM('Calcs01 - MSW generated'!H135:I135)</f>
        <v>9906.0402199896707</v>
      </c>
      <c r="I126" s="217"/>
      <c r="J126" s="495"/>
    </row>
    <row r="127" spans="2:10">
      <c r="B127" s="207" t="s">
        <v>396</v>
      </c>
      <c r="C127" s="198" t="s">
        <v>414</v>
      </c>
      <c r="D127" s="198" t="str">
        <f>VLOOKUP(B127,'Data02 - MSW data'!$B$11:$D$227, 3, 0)</f>
        <v>St. Kitts and Nevis</v>
      </c>
      <c r="E127" s="200" t="s">
        <v>336</v>
      </c>
      <c r="F127" s="290">
        <f>VLOOKUP($B127,'Data02 - MSW data'!$B$11:$J$227, 8,0)</f>
        <v>32892.14</v>
      </c>
      <c r="G127" s="234">
        <f>VLOOKUP(B127,'Data02 - MSW data'!$B$11:$J$227, 6,0)</f>
        <v>54288</v>
      </c>
      <c r="H127" s="431">
        <f>SUM('Calcs01 - MSW generated'!H143:I143)</f>
        <v>28219.109141962053</v>
      </c>
      <c r="I127" s="217"/>
      <c r="J127" s="495"/>
    </row>
    <row r="128" spans="2:10">
      <c r="B128" s="207" t="s">
        <v>412</v>
      </c>
      <c r="C128" s="198" t="s">
        <v>414</v>
      </c>
      <c r="D128" s="198" t="str">
        <f>VLOOKUP(B128,'Data02 - MSW data'!$B$11:$D$227, 3, 0)</f>
        <v>St. Lucia</v>
      </c>
      <c r="E128" s="200" t="s">
        <v>644</v>
      </c>
      <c r="F128" s="290">
        <f>VLOOKUP($B128,'Data02 - MSW data'!$B$11:$J$227, 8,0)</f>
        <v>77616.228000000003</v>
      </c>
      <c r="G128" s="234">
        <f>VLOOKUP(B128,'Data02 - MSW data'!$B$11:$J$227, 6,0)</f>
        <v>177206</v>
      </c>
      <c r="H128" s="431">
        <f>SUM('Calcs01 - MSW generated'!H150:I150)</f>
        <v>14339.109462363715</v>
      </c>
      <c r="I128" s="217"/>
      <c r="J128" s="495"/>
    </row>
    <row r="129" spans="2:10">
      <c r="B129" s="207" t="s">
        <v>440</v>
      </c>
      <c r="C129" s="198" t="s">
        <v>414</v>
      </c>
      <c r="D129" s="198" t="str">
        <f>VLOOKUP(B129,'Data02 - MSW data'!$B$11:$D$227, 3, 0)</f>
        <v>St. Martin (French part)</v>
      </c>
      <c r="E129" s="200" t="s">
        <v>336</v>
      </c>
      <c r="F129" s="290">
        <f>VLOOKUP($B129,'Data02 - MSW data'!$B$11:$J$227, 8,0)</f>
        <v>15479.5</v>
      </c>
      <c r="G129" s="234">
        <f>VLOOKUP(B129,'Data02 - MSW data'!$B$11:$J$227, 6,0)</f>
        <v>30959</v>
      </c>
      <c r="H129" s="431">
        <f>SUM('Calcs01 - MSW generated'!H158:I158)</f>
        <v>15627.595166638981</v>
      </c>
      <c r="I129" s="217"/>
      <c r="J129" s="495"/>
    </row>
    <row r="130" spans="2:10">
      <c r="B130" s="207" t="s">
        <v>454</v>
      </c>
      <c r="C130" s="198" t="s">
        <v>414</v>
      </c>
      <c r="D130" s="198" t="str">
        <f>VLOOKUP(B130,'Data02 - MSW data'!$B$11:$D$227, 3, 0)</f>
        <v>Mexico</v>
      </c>
      <c r="E130" s="200" t="s">
        <v>644</v>
      </c>
      <c r="F130" s="290">
        <f>VLOOKUP($B130,'Data02 - MSW data'!$B$11:$J$227, 8,0)</f>
        <v>53100000</v>
      </c>
      <c r="G130" s="234">
        <f>VLOOKUP(B130,'Data02 - MSW data'!$B$11:$J$227, 6,0)</f>
        <v>125890952</v>
      </c>
      <c r="H130" s="431">
        <f>SUM('Calcs01 - MSW generated'!H164:I164)</f>
        <v>19542.889886999168</v>
      </c>
      <c r="I130" s="217">
        <v>6000000</v>
      </c>
      <c r="J130" s="495"/>
    </row>
    <row r="131" spans="2:10">
      <c r="B131" s="207" t="s">
        <v>496</v>
      </c>
      <c r="C131" s="198" t="s">
        <v>414</v>
      </c>
      <c r="D131" s="198" t="str">
        <f>VLOOKUP(B131,'Data02 - MSW data'!$B$11:$D$227, 3, 0)</f>
        <v>Nicaragua</v>
      </c>
      <c r="E131" s="200" t="s">
        <v>424</v>
      </c>
      <c r="F131" s="290">
        <f>VLOOKUP($B131,'Data02 - MSW data'!$B$11:$J$227, 8,0)</f>
        <v>1528816.2933499999</v>
      </c>
      <c r="G131" s="234">
        <f>VLOOKUP(B131,'Data02 - MSW data'!$B$11:$J$227, 6,0)</f>
        <v>5737723</v>
      </c>
      <c r="H131" s="431">
        <f>SUM('Calcs01 - MSW generated'!H182:I182)</f>
        <v>4586.8738750212369</v>
      </c>
      <c r="I131" s="217"/>
      <c r="J131" s="495"/>
    </row>
    <row r="132" spans="2:10">
      <c r="B132" s="207" t="s">
        <v>516</v>
      </c>
      <c r="C132" s="198" t="s">
        <v>414</v>
      </c>
      <c r="D132" s="198" t="str">
        <f>VLOOKUP(B132,'Data02 - MSW data'!$B$11:$D$227, 3, 0)</f>
        <v>Panama</v>
      </c>
      <c r="E132" s="200" t="s">
        <v>336</v>
      </c>
      <c r="F132" s="290">
        <f>VLOOKUP($B132,'Data02 - MSW data'!$B$11:$J$227, 8,0)</f>
        <v>1472262.2151499901</v>
      </c>
      <c r="G132" s="234">
        <f>VLOOKUP(B132,'Data02 - MSW data'!$B$11:$J$227, 6,0)</f>
        <v>3969249</v>
      </c>
      <c r="H132" s="431">
        <f>SUM('Calcs01 - MSW generated'!H190:I190)</f>
        <v>28512.924817302774</v>
      </c>
      <c r="I132" s="217"/>
      <c r="J132" s="495"/>
    </row>
    <row r="133" spans="2:10">
      <c r="B133" s="207" t="s">
        <v>518</v>
      </c>
      <c r="C133" s="198" t="s">
        <v>414</v>
      </c>
      <c r="D133" s="198" t="str">
        <f>VLOOKUP(B133,'Data02 - MSW data'!$B$11:$D$227, 3, 0)</f>
        <v>Peru</v>
      </c>
      <c r="E133" s="200" t="s">
        <v>644</v>
      </c>
      <c r="F133" s="290">
        <f>VLOOKUP($B133,'Data02 - MSW data'!$B$11:$J$227, 8,0)</f>
        <v>8356711.1299999999</v>
      </c>
      <c r="G133" s="234">
        <f>VLOOKUP(B133,'Data02 - MSW data'!$B$11:$J$227, 6,0)</f>
        <v>30973354</v>
      </c>
      <c r="H133" s="431">
        <f>SUM('Calcs01 - MSW generated'!H191:I191)</f>
        <v>11773.944134630799</v>
      </c>
      <c r="I133" s="217"/>
      <c r="J133" s="495"/>
    </row>
    <row r="134" spans="2:10">
      <c r="B134" s="207" t="s">
        <v>530</v>
      </c>
      <c r="C134" s="198" t="s">
        <v>414</v>
      </c>
      <c r="D134" s="198" t="str">
        <f>VLOOKUP(B134,'Data02 - MSW data'!$B$11:$D$227, 3, 0)</f>
        <v>Puerto Rico</v>
      </c>
      <c r="E134" s="200" t="s">
        <v>336</v>
      </c>
      <c r="F134" s="290">
        <f>VLOOKUP($B134,'Data02 - MSW data'!$B$11:$J$227, 8,0)</f>
        <v>4170953</v>
      </c>
      <c r="G134" s="234">
        <f>VLOOKUP(B134,'Data02 - MSW data'!$B$11:$J$227, 6,0)</f>
        <v>3473181</v>
      </c>
      <c r="H134" s="431">
        <f>SUM('Calcs01 - MSW generated'!H196:I196)</f>
        <v>34311.038251691672</v>
      </c>
      <c r="I134" s="217"/>
      <c r="J134" s="495"/>
    </row>
    <row r="135" spans="2:10">
      <c r="B135" s="207" t="s">
        <v>536</v>
      </c>
      <c r="C135" s="198" t="s">
        <v>414</v>
      </c>
      <c r="D135" s="198" t="str">
        <f>VLOOKUP(B135,'Data02 - MSW data'!$B$11:$D$227, 3, 0)</f>
        <v>Paraguay</v>
      </c>
      <c r="E135" s="200" t="s">
        <v>644</v>
      </c>
      <c r="F135" s="290">
        <f>VLOOKUP($B135,'Data02 - MSW data'!$B$11:$J$227, 8,0)</f>
        <v>1818501.3647999901</v>
      </c>
      <c r="G135" s="234">
        <f>VLOOKUP(B135,'Data02 - MSW data'!$B$11:$J$227, 6,0)</f>
        <v>6639119</v>
      </c>
      <c r="H135" s="431">
        <f>SUM('Calcs01 - MSW generated'!H198:I198)</f>
        <v>12806.096678605758</v>
      </c>
      <c r="I135" s="217"/>
      <c r="J135" s="495"/>
    </row>
    <row r="136" spans="2:10">
      <c r="B136" s="207" t="s">
        <v>568</v>
      </c>
      <c r="C136" s="198" t="s">
        <v>414</v>
      </c>
      <c r="D136" s="198" t="str">
        <f>VLOOKUP(B136,'Data02 - MSW data'!$B$11:$D$227, 3, 0)</f>
        <v>El Salvador</v>
      </c>
      <c r="E136" s="200" t="s">
        <v>424</v>
      </c>
      <c r="F136" s="290">
        <f>VLOOKUP($B136,'Data02 - MSW data'!$B$11:$J$227, 8,0)</f>
        <v>1648996.18</v>
      </c>
      <c r="G136" s="234">
        <f>VLOOKUP(B136,'Data02 - MSW data'!$B$11:$J$227, 6,0)</f>
        <v>6164626</v>
      </c>
      <c r="H136" s="431">
        <f>SUM('Calcs01 - MSW generated'!H211:I211)</f>
        <v>7412.9778026883878</v>
      </c>
      <c r="I136" s="217"/>
      <c r="J136" s="495"/>
    </row>
    <row r="137" spans="2:10">
      <c r="B137" s="207" t="s">
        <v>586</v>
      </c>
      <c r="C137" s="198" t="s">
        <v>414</v>
      </c>
      <c r="D137" s="198" t="str">
        <f>VLOOKUP(B137,'Data02 - MSW data'!$B$11:$D$227, 3, 0)</f>
        <v>Suriname</v>
      </c>
      <c r="E137" s="200" t="s">
        <v>644</v>
      </c>
      <c r="F137" s="290">
        <f>VLOOKUP($B137,'Data02 - MSW data'!$B$11:$J$227, 8,0)</f>
        <v>78619.799149999904</v>
      </c>
      <c r="G137" s="234">
        <f>VLOOKUP(B137,'Data02 - MSW data'!$B$11:$J$227, 6,0)</f>
        <v>526103</v>
      </c>
      <c r="H137" s="431">
        <f>SUM('Calcs01 - MSW generated'!H217:I217)</f>
        <v>18255.625820342593</v>
      </c>
      <c r="I137" s="217"/>
      <c r="J137" s="495"/>
    </row>
    <row r="138" spans="2:10">
      <c r="B138" s="493" t="s">
        <v>596</v>
      </c>
      <c r="C138" s="198" t="s">
        <v>414</v>
      </c>
      <c r="D138" s="198" t="str">
        <f>VLOOKUP(B138,'Data02 - MSW data'!$B$11:$D$227, 3, 0)</f>
        <v>Sint Maarten (Dutch part)</v>
      </c>
      <c r="E138" s="200" t="s">
        <v>336</v>
      </c>
      <c r="F138" s="290">
        <v>0</v>
      </c>
      <c r="G138" s="234">
        <f>VLOOKUP(B138,'Data02 - MSW data'!$B$11:$J$227, 6,0)</f>
        <v>37685</v>
      </c>
      <c r="H138" s="431">
        <f>SUM('Calcs01 - MSW generated'!H222:I222)</f>
        <v>42946.685199002291</v>
      </c>
      <c r="I138" s="217"/>
      <c r="J138" s="495"/>
    </row>
    <row r="139" spans="2:10">
      <c r="B139" s="493" t="s">
        <v>602</v>
      </c>
      <c r="C139" s="198" t="s">
        <v>414</v>
      </c>
      <c r="D139" s="198" t="str">
        <f>VLOOKUP(B139,'Data02 - MSW data'!$B$11:$D$227, 3, 0)</f>
        <v>Turks and Caicos Islands</v>
      </c>
      <c r="E139" s="200" t="s">
        <v>336</v>
      </c>
      <c r="F139" s="290">
        <v>0</v>
      </c>
      <c r="G139" s="234">
        <f>VLOOKUP(B139,'Data02 - MSW data'!$B$11:$J$227, 6,0)</f>
        <v>34900</v>
      </c>
      <c r="H139" s="431">
        <f>SUM('Calcs01 - MSW generated'!H225:I225)</f>
        <v>18474.865994876869</v>
      </c>
      <c r="I139" s="217"/>
      <c r="J139" s="495"/>
    </row>
    <row r="140" spans="2:10">
      <c r="B140" s="207" t="s">
        <v>630</v>
      </c>
      <c r="C140" s="198" t="s">
        <v>414</v>
      </c>
      <c r="D140" s="198" t="str">
        <f>VLOOKUP(B140,'Data02 - MSW data'!$B$11:$D$227, 3, 0)</f>
        <v>Trinidad and Tobago</v>
      </c>
      <c r="E140" s="200" t="s">
        <v>336</v>
      </c>
      <c r="F140" s="290">
        <f>VLOOKUP($B140,'Data02 - MSW data'!$B$11:$J$227, 8,0)</f>
        <v>727874</v>
      </c>
      <c r="G140" s="234">
        <f>VLOOKUP(B140,'Data02 - MSW data'!$B$11:$J$227, 6,0)</f>
        <v>1328100</v>
      </c>
      <c r="H140" s="431">
        <f>SUM('Calcs01 - MSW generated'!H233:I233)</f>
        <v>27329.424690556545</v>
      </c>
      <c r="I140" s="217"/>
      <c r="J140" s="495"/>
    </row>
    <row r="141" spans="2:10">
      <c r="B141" s="207" t="s">
        <v>646</v>
      </c>
      <c r="C141" s="198" t="s">
        <v>414</v>
      </c>
      <c r="D141" s="198" t="str">
        <f>VLOOKUP(B141,'Data02 - MSW data'!$B$11:$D$227, 3, 0)</f>
        <v>Uruguay</v>
      </c>
      <c r="E141" s="200" t="s">
        <v>336</v>
      </c>
      <c r="F141" s="290">
        <f>VLOOKUP($B141,'Data02 - MSW data'!$B$11:$J$227, 8,0)</f>
        <v>1260139.50865</v>
      </c>
      <c r="G141" s="234">
        <f>VLOOKUP(B141,'Data02 - MSW data'!$B$11:$J$227, 6,0)</f>
        <v>3431552</v>
      </c>
      <c r="H141" s="431">
        <f>SUM('Calcs01 - MSW generated'!H240:I240)</f>
        <v>22486.428537756859</v>
      </c>
      <c r="I141" s="217"/>
      <c r="J141" s="495"/>
    </row>
    <row r="142" spans="2:10">
      <c r="B142" s="207" t="s">
        <v>652</v>
      </c>
      <c r="C142" s="198" t="s">
        <v>414</v>
      </c>
      <c r="D142" s="198" t="str">
        <f>VLOOKUP(B142,'Data02 - MSW data'!$B$11:$D$227, 3, 0)</f>
        <v>St. Vincent and the Grenadines</v>
      </c>
      <c r="E142" s="200" t="s">
        <v>644</v>
      </c>
      <c r="F142" s="290">
        <f>VLOOKUP($B142,'Data02 - MSW data'!$B$11:$J$227, 8,0)</f>
        <v>31561.349249999999</v>
      </c>
      <c r="G142" s="234">
        <f>VLOOKUP(B142,'Data02 - MSW data'!$B$11:$J$227, 6,0)</f>
        <v>109455</v>
      </c>
      <c r="H142" s="431">
        <f>SUM('Calcs01 - MSW generated'!H243:I243)</f>
        <v>12762.134599215611</v>
      </c>
      <c r="I142" s="217"/>
      <c r="J142" s="495"/>
    </row>
    <row r="143" spans="2:10">
      <c r="B143" s="207" t="s">
        <v>654</v>
      </c>
      <c r="C143" s="198" t="s">
        <v>414</v>
      </c>
      <c r="D143" s="198" t="str">
        <f>VLOOKUP(B143,'Data02 - MSW data'!$B$11:$D$227, 3, 0)</f>
        <v>Venezuela, RB</v>
      </c>
      <c r="E143" s="200" t="s">
        <v>644</v>
      </c>
      <c r="F143" s="290">
        <f>VLOOKUP($B143,'Data02 - MSW data'!$B$11:$J$227, 8,0)</f>
        <v>9779093.1400000006</v>
      </c>
      <c r="G143" s="234">
        <f>VLOOKUP(B143,'Data02 - MSW data'!$B$11:$J$227, 6,0)</f>
        <v>29893080</v>
      </c>
      <c r="H143" s="431">
        <f>SUM('Calcs01 - MSW generated'!H244:I244)</f>
        <v>13161.784625980634</v>
      </c>
      <c r="I143" s="217"/>
      <c r="J143" s="495"/>
    </row>
    <row r="144" spans="2:10">
      <c r="B144" s="207" t="s">
        <v>656</v>
      </c>
      <c r="C144" s="198" t="s">
        <v>414</v>
      </c>
      <c r="D144" s="198" t="str">
        <f>VLOOKUP(B144,'Data02 - MSW data'!$B$11:$D$227, 3, 0)</f>
        <v>British Virgin Islands</v>
      </c>
      <c r="E144" s="200" t="s">
        <v>336</v>
      </c>
      <c r="F144" s="290">
        <f>VLOOKUP($B144,'Data02 - MSW data'!$B$11:$J$227, 8,0)</f>
        <v>21099.19</v>
      </c>
      <c r="G144" s="234">
        <f>VLOOKUP(B144,'Data02 - MSW data'!$B$11:$J$227, 6,0)</f>
        <v>20645</v>
      </c>
      <c r="H144" s="431">
        <f>SUM('Calcs01 - MSW generated'!H245:I245)</f>
        <v>12381.923061882326</v>
      </c>
      <c r="I144" s="217"/>
      <c r="J144" s="495"/>
    </row>
    <row r="145" spans="2:10">
      <c r="B145" s="207" t="s">
        <v>658</v>
      </c>
      <c r="C145" s="198" t="s">
        <v>414</v>
      </c>
      <c r="D145" s="198" t="str">
        <f>VLOOKUP(B145,'Data02 - MSW data'!$B$11:$D$227, 3, 0)</f>
        <v>Virgin Islands (U.S.)</v>
      </c>
      <c r="E145" s="200" t="s">
        <v>336</v>
      </c>
      <c r="F145" s="290">
        <f>VLOOKUP($B145,'Data02 - MSW data'!$B$11:$J$227, 8,0)</f>
        <v>146500</v>
      </c>
      <c r="G145" s="234">
        <f>VLOOKUP(B145,'Data02 - MSW data'!$B$11:$J$227, 6,0)</f>
        <v>105784</v>
      </c>
      <c r="H145" s="431">
        <f>SUM('Calcs01 - MSW generated'!H246:I246)</f>
        <v>15385.636211920235</v>
      </c>
      <c r="I145" s="217"/>
      <c r="J145" s="495"/>
    </row>
    <row r="146" spans="2:10">
      <c r="B146" s="207" t="s">
        <v>162</v>
      </c>
      <c r="C146" s="198" t="s">
        <v>452</v>
      </c>
      <c r="D146" s="198" t="str">
        <f>VLOOKUP(B146,'Data02 - MSW data'!$B$11:$D$227, 3, 0)</f>
        <v>United Arab Emirates</v>
      </c>
      <c r="E146" s="200" t="s">
        <v>336</v>
      </c>
      <c r="F146" s="290">
        <f>VLOOKUP($B146,'Data02 - MSW data'!$B$11:$J$227, 8,0)</f>
        <v>5617682</v>
      </c>
      <c r="G146" s="234">
        <f>VLOOKUP(B146,'Data02 - MSW data'!$B$11:$J$227, 6,0)</f>
        <v>9770529</v>
      </c>
      <c r="H146" s="431">
        <f>SUM('Calcs01 - MSW generated'!H44:I44)</f>
        <v>71782.153836819081</v>
      </c>
      <c r="I146" s="217">
        <v>2876313</v>
      </c>
      <c r="J146" s="495">
        <v>3306644</v>
      </c>
    </row>
    <row r="147" spans="2:10">
      <c r="B147" s="207" t="s">
        <v>190</v>
      </c>
      <c r="C147" s="198" t="s">
        <v>452</v>
      </c>
      <c r="D147" s="198" t="str">
        <f>VLOOKUP(B147,'Data02 - MSW data'!$B$11:$D$227, 3, 0)</f>
        <v>Bahrain</v>
      </c>
      <c r="E147" s="200" t="s">
        <v>336</v>
      </c>
      <c r="F147" s="290">
        <f>VLOOKUP($B147,'Data02 - MSW data'!$B$11:$J$227, 8,0)</f>
        <v>951942.96944999998</v>
      </c>
      <c r="G147" s="234">
        <f>VLOOKUP(B147,'Data02 - MSW data'!$B$11:$J$227, 6,0)</f>
        <v>1425171</v>
      </c>
      <c r="H147" s="431">
        <f>SUM('Calcs01 - MSW generated'!H58:I58)</f>
        <v>48486.302747053705</v>
      </c>
      <c r="I147" s="217">
        <v>570099.67000000004</v>
      </c>
      <c r="J147" s="495">
        <v>140000</v>
      </c>
    </row>
    <row r="148" spans="2:10">
      <c r="B148" s="207" t="s">
        <v>258</v>
      </c>
      <c r="C148" s="198" t="s">
        <v>452</v>
      </c>
      <c r="D148" s="198" t="str">
        <f>VLOOKUP(B148,'Data02 - MSW data'!$B$11:$D$227, 3, 0)</f>
        <v>Djibouti</v>
      </c>
      <c r="E148" s="200" t="s">
        <v>424</v>
      </c>
      <c r="F148" s="290">
        <f>VLOOKUP($B148,'Data02 - MSW data'!$B$11:$J$227, 8,0)</f>
        <v>114997.249003984</v>
      </c>
      <c r="G148" s="234">
        <f>VLOOKUP(B148,'Data02 - MSW data'!$B$11:$J$227, 6,0)</f>
        <v>746221</v>
      </c>
      <c r="H148" s="431">
        <f>SUM('Calcs01 - MSW generated'!H90:I90)</f>
        <v>8492.8674107258939</v>
      </c>
      <c r="I148" s="217"/>
      <c r="J148" s="495"/>
    </row>
    <row r="149" spans="2:10">
      <c r="B149" s="207" t="s">
        <v>266</v>
      </c>
      <c r="C149" s="198" t="s">
        <v>452</v>
      </c>
      <c r="D149" s="198" t="str">
        <f>VLOOKUP(B149,'Data02 - MSW data'!$B$11:$D$227, 3, 0)</f>
        <v>Algeria</v>
      </c>
      <c r="E149" s="200" t="s">
        <v>644</v>
      </c>
      <c r="F149" s="290">
        <f>VLOOKUP($B149,'Data02 - MSW data'!$B$11:$J$227, 8,0)</f>
        <v>12378740</v>
      </c>
      <c r="G149" s="234">
        <f>VLOOKUP(B149,'Data02 - MSW data'!$B$11:$J$227, 6,0)</f>
        <v>40606052</v>
      </c>
      <c r="H149" s="431">
        <f>SUM('Calcs01 - MSW generated'!H94:I94)</f>
        <v>11888.322966678315</v>
      </c>
      <c r="I149" s="217">
        <v>11000000</v>
      </c>
      <c r="J149" s="495">
        <v>2547000</v>
      </c>
    </row>
    <row r="150" spans="2:10">
      <c r="B150" s="207" t="s">
        <v>280</v>
      </c>
      <c r="C150" s="198" t="s">
        <v>452</v>
      </c>
      <c r="D150" s="198" t="str">
        <f>VLOOKUP(B150,'Data02 - MSW data'!$B$11:$D$227, 3, 0)</f>
        <v>Egypt, Arab Rep.</v>
      </c>
      <c r="E150" s="200" t="s">
        <v>424</v>
      </c>
      <c r="F150" s="290">
        <f>VLOOKUP($B150,'Data02 - MSW data'!$B$11:$J$227, 8,0)</f>
        <v>21000000</v>
      </c>
      <c r="G150" s="234">
        <f>VLOOKUP(B150,'Data02 - MSW data'!$B$11:$J$227, 6,0)</f>
        <v>87813256</v>
      </c>
      <c r="H150" s="431">
        <f>SUM('Calcs01 - MSW generated'!H96:I96)</f>
        <v>9757.1365909001415</v>
      </c>
      <c r="I150" s="217">
        <v>4000000</v>
      </c>
      <c r="J150" s="495">
        <v>6000000</v>
      </c>
    </row>
    <row r="151" spans="2:10">
      <c r="B151" s="207" t="s">
        <v>370</v>
      </c>
      <c r="C151" s="198" t="s">
        <v>452</v>
      </c>
      <c r="D151" s="198" t="str">
        <f>VLOOKUP(B151,'Data02 - MSW data'!$B$11:$D$227, 3, 0)</f>
        <v>Iran, Islamic Rep.</v>
      </c>
      <c r="E151" s="200" t="s">
        <v>644</v>
      </c>
      <c r="F151" s="290">
        <f>VLOOKUP($B151,'Data02 - MSW data'!$B$11:$J$227, 8,0)</f>
        <v>17885000</v>
      </c>
      <c r="G151" s="234">
        <f>VLOOKUP(B151,'Data02 - MSW data'!$B$11:$J$227, 6,0)</f>
        <v>80277424</v>
      </c>
      <c r="H151" s="431">
        <f>SUM('Calcs01 - MSW generated'!H130:I130)</f>
        <v>15163.292311302961</v>
      </c>
      <c r="I151" s="217">
        <v>80000000</v>
      </c>
      <c r="J151" s="495">
        <v>30000000</v>
      </c>
    </row>
    <row r="152" spans="2:10">
      <c r="B152" s="207" t="s">
        <v>372</v>
      </c>
      <c r="C152" s="198" t="s">
        <v>452</v>
      </c>
      <c r="D152" s="198" t="str">
        <f>VLOOKUP(B152,'Data02 - MSW data'!$B$11:$D$227, 3, 0)</f>
        <v>Iraq</v>
      </c>
      <c r="E152" s="200" t="s">
        <v>644</v>
      </c>
      <c r="F152" s="290">
        <f>VLOOKUP($B152,'Data02 - MSW data'!$B$11:$J$227, 8,0)</f>
        <v>13140000</v>
      </c>
      <c r="G152" s="234">
        <f>VLOOKUP(B152,'Data02 - MSW data'!$B$11:$J$227, 6,0)</f>
        <v>36115648</v>
      </c>
      <c r="H152" s="431">
        <f>SUM('Calcs01 - MSW generated'!H131:I131)</f>
        <v>9371.2134871918424</v>
      </c>
      <c r="I152" s="217"/>
      <c r="J152" s="495"/>
    </row>
    <row r="153" spans="2:10">
      <c r="B153" s="207" t="s">
        <v>376</v>
      </c>
      <c r="C153" s="198" t="s">
        <v>452</v>
      </c>
      <c r="D153" s="198" t="str">
        <f>VLOOKUP(B153,'Data02 - MSW data'!$B$11:$D$227, 3, 0)</f>
        <v>Israel</v>
      </c>
      <c r="E153" s="200" t="s">
        <v>336</v>
      </c>
      <c r="F153" s="290">
        <f>VLOOKUP($B153,'Data02 - MSW data'!$B$11:$J$227, 8,0)</f>
        <v>5400000</v>
      </c>
      <c r="G153" s="234">
        <f>VLOOKUP(B153,'Data02 - MSW data'!$B$11:$J$227, 6,0)</f>
        <v>8380100</v>
      </c>
      <c r="H153" s="431">
        <f>SUM('Calcs01 - MSW generated'!H133:I133)</f>
        <v>37321.016961530397</v>
      </c>
      <c r="I153" s="217">
        <v>7000000</v>
      </c>
      <c r="J153" s="495"/>
    </row>
    <row r="154" spans="2:10">
      <c r="B154" s="207" t="s">
        <v>382</v>
      </c>
      <c r="C154" s="198" t="s">
        <v>452</v>
      </c>
      <c r="D154" s="198" t="str">
        <f>VLOOKUP(B154,'Data02 - MSW data'!$B$11:$D$227, 3, 0)</f>
        <v>Jordan</v>
      </c>
      <c r="E154" s="200" t="s">
        <v>644</v>
      </c>
      <c r="F154" s="290">
        <f>VLOOKUP($B154,'Data02 - MSW data'!$B$11:$J$227, 8,0)</f>
        <v>2529997</v>
      </c>
      <c r="G154" s="234">
        <f>VLOOKUP(B154,'Data02 - MSW data'!$B$11:$J$227, 6,0)</f>
        <v>8413464</v>
      </c>
      <c r="H154" s="431">
        <f>SUM('Calcs01 - MSW generated'!H136:I136)</f>
        <v>11542.292518553641</v>
      </c>
      <c r="I154" s="217"/>
      <c r="J154" s="495">
        <v>45000</v>
      </c>
    </row>
    <row r="155" spans="2:10">
      <c r="B155" s="207" t="s">
        <v>400</v>
      </c>
      <c r="C155" s="198" t="s">
        <v>452</v>
      </c>
      <c r="D155" s="198" t="str">
        <f>VLOOKUP(B155,'Data02 - MSW data'!$B$11:$D$227, 3, 0)</f>
        <v>Kuwait</v>
      </c>
      <c r="E155" s="200" t="s">
        <v>336</v>
      </c>
      <c r="F155" s="290">
        <f>VLOOKUP($B155,'Data02 - MSW data'!$B$11:$J$227, 8,0)</f>
        <v>1750000</v>
      </c>
      <c r="G155" s="234">
        <f>VLOOKUP(B155,'Data02 - MSW data'!$B$11:$J$227, 6,0)</f>
        <v>2998083</v>
      </c>
      <c r="H155" s="431">
        <f>SUM('Calcs01 - MSW generated'!H145:I145)</f>
        <v>59780.029854140732</v>
      </c>
      <c r="I155" s="217">
        <v>1149000</v>
      </c>
      <c r="J155" s="495">
        <v>7000</v>
      </c>
    </row>
    <row r="156" spans="2:10">
      <c r="B156" s="207" t="s">
        <v>406</v>
      </c>
      <c r="C156" s="198" t="s">
        <v>452</v>
      </c>
      <c r="D156" s="198" t="str">
        <f>VLOOKUP(B156,'Data02 - MSW data'!$B$11:$D$227, 3, 0)</f>
        <v>Lebanon</v>
      </c>
      <c r="E156" s="200" t="s">
        <v>644</v>
      </c>
      <c r="F156" s="290">
        <f>VLOOKUP($B156,'Data02 - MSW data'!$B$11:$J$227, 8,0)</f>
        <v>2040000</v>
      </c>
      <c r="G156" s="234">
        <f>VLOOKUP(B156,'Data02 - MSW data'!$B$11:$J$227, 6,0)</f>
        <v>5603279</v>
      </c>
      <c r="H156" s="431">
        <f>SUM('Calcs01 - MSW generated'!H147:I147)</f>
        <v>16863.637233665293</v>
      </c>
      <c r="I156" s="217"/>
      <c r="J156" s="495"/>
    </row>
    <row r="157" spans="2:10">
      <c r="B157" s="207" t="s">
        <v>410</v>
      </c>
      <c r="C157" s="198" t="s">
        <v>452</v>
      </c>
      <c r="D157" s="198" t="str">
        <f>VLOOKUP(B157,'Data02 - MSW data'!$B$11:$D$227, 3, 0)</f>
        <v>Libya</v>
      </c>
      <c r="E157" s="200" t="s">
        <v>644</v>
      </c>
      <c r="F157" s="290">
        <f>VLOOKUP($B157,'Data02 - MSW data'!$B$11:$J$227, 8,0)</f>
        <v>2147596.47175</v>
      </c>
      <c r="G157" s="234">
        <f>VLOOKUP(B157,'Data02 - MSW data'!$B$11:$J$227, 6,0)</f>
        <v>6193501</v>
      </c>
      <c r="H157" s="431">
        <f>SUM('Calcs01 - MSW generated'!H149:I149)</f>
        <v>16356.36266213475</v>
      </c>
      <c r="I157" s="217">
        <v>3641150</v>
      </c>
      <c r="J157" s="495"/>
    </row>
    <row r="158" spans="2:10">
      <c r="B158" s="207" t="s">
        <v>442</v>
      </c>
      <c r="C158" s="198" t="s">
        <v>452</v>
      </c>
      <c r="D158" s="198" t="str">
        <f>VLOOKUP(B158,'Data02 - MSW data'!$B$11:$D$227, 3, 0)</f>
        <v>Morocco</v>
      </c>
      <c r="E158" s="200" t="s">
        <v>424</v>
      </c>
      <c r="F158" s="290">
        <f>VLOOKUP($B158,'Data02 - MSW data'!$B$11:$J$227, 8,0)</f>
        <v>6852000</v>
      </c>
      <c r="G158" s="234">
        <f>VLOOKUP(B158,'Data02 - MSW data'!$B$11:$J$227, 6,0)</f>
        <v>34318080</v>
      </c>
      <c r="H158" s="431">
        <f>SUM('Calcs01 - MSW generated'!H159:I159)</f>
        <v>7462.15283203125</v>
      </c>
      <c r="I158" s="217">
        <v>7000000</v>
      </c>
      <c r="J158" s="495">
        <v>1599710.62</v>
      </c>
    </row>
    <row r="159" spans="2:10">
      <c r="B159" s="207" t="s">
        <v>464</v>
      </c>
      <c r="C159" s="198" t="s">
        <v>452</v>
      </c>
      <c r="D159" s="198" t="str">
        <f>VLOOKUP(B159,'Data02 - MSW data'!$B$11:$D$227, 3, 0)</f>
        <v>Malta</v>
      </c>
      <c r="E159" s="200" t="s">
        <v>336</v>
      </c>
      <c r="F159" s="290">
        <f>VLOOKUP($B159,'Data02 - MSW data'!$B$11:$J$227, 8,0)</f>
        <v>348841.1875</v>
      </c>
      <c r="G159" s="234">
        <f>VLOOKUP(B159,'Data02 - MSW data'!$B$11:$J$227, 6,0)</f>
        <v>502653</v>
      </c>
      <c r="H159" s="431">
        <f>SUM('Calcs01 - MSW generated'!H168:I168)</f>
        <v>45425.806925188597</v>
      </c>
      <c r="I159" s="217">
        <v>1258426</v>
      </c>
      <c r="J159" s="495">
        <v>106235</v>
      </c>
    </row>
    <row r="160" spans="2:10">
      <c r="B160" s="207" t="s">
        <v>510</v>
      </c>
      <c r="C160" s="198" t="s">
        <v>452</v>
      </c>
      <c r="D160" s="198" t="str">
        <f>VLOOKUP(B160,'Data02 - MSW data'!$B$11:$D$227, 3, 0)</f>
        <v>Oman</v>
      </c>
      <c r="E160" s="200" t="s">
        <v>336</v>
      </c>
      <c r="F160" s="290">
        <f>VLOOKUP($B160,'Data02 - MSW data'!$B$11:$J$227, 8,0)</f>
        <v>1734885.15</v>
      </c>
      <c r="G160" s="234">
        <f>VLOOKUP(B160,'Data02 - MSW data'!$B$11:$J$227, 6,0)</f>
        <v>3960925</v>
      </c>
      <c r="H160" s="431">
        <f>SUM('Calcs01 - MSW generated'!H188:I188)</f>
        <v>35032.256852330909</v>
      </c>
      <c r="I160" s="217">
        <v>735341</v>
      </c>
      <c r="J160" s="495"/>
    </row>
    <row r="161" spans="2:10">
      <c r="B161" s="207" t="s">
        <v>538</v>
      </c>
      <c r="C161" s="198" t="s">
        <v>452</v>
      </c>
      <c r="D161" s="198" t="str">
        <f>VLOOKUP(B161,'Data02 - MSW data'!$B$11:$D$227, 3, 0)</f>
        <v>West Bank and Gaza</v>
      </c>
      <c r="E161" s="200" t="s">
        <v>424</v>
      </c>
      <c r="F161" s="290">
        <f>VLOOKUP($B161,'Data02 - MSW data'!$B$11:$J$227, 8,0)</f>
        <v>1387000</v>
      </c>
      <c r="G161" s="234">
        <f>VLOOKUP(B161,'Data02 - MSW data'!$B$11:$J$227, 6,0)</f>
        <v>4046901</v>
      </c>
      <c r="H161" s="431">
        <f>SUM('Calcs01 - MSW generated'!H199:I199)</f>
        <v>5985.6832472668775</v>
      </c>
      <c r="I161" s="217"/>
      <c r="J161" s="495">
        <v>131344</v>
      </c>
    </row>
    <row r="162" spans="2:10">
      <c r="B162" s="207" t="s">
        <v>546</v>
      </c>
      <c r="C162" s="198" t="s">
        <v>452</v>
      </c>
      <c r="D162" s="198" t="str">
        <f>VLOOKUP(B162,'Data02 - MSW data'!$B$11:$D$227, 3, 0)</f>
        <v>Qatar</v>
      </c>
      <c r="E162" s="200" t="s">
        <v>336</v>
      </c>
      <c r="F162" s="290">
        <f>VLOOKUP($B162,'Data02 - MSW data'!$B$11:$J$227, 8,0)</f>
        <v>1000990.0159999999</v>
      </c>
      <c r="G162" s="234">
        <f>VLOOKUP(B162,'Data02 - MSW data'!$B$11:$J$227, 6,0)</f>
        <v>2109568</v>
      </c>
      <c r="H162" s="431">
        <f>SUM('Calcs01 - MSW generated'!H201:I201)</f>
        <v>110931.50647237455</v>
      </c>
      <c r="I162" s="217">
        <v>9706885</v>
      </c>
      <c r="J162" s="495">
        <v>64000</v>
      </c>
    </row>
    <row r="163" spans="2:10">
      <c r="B163" s="207" t="s">
        <v>556</v>
      </c>
      <c r="C163" s="198" t="s">
        <v>452</v>
      </c>
      <c r="D163" s="198" t="str">
        <f>VLOOKUP(B163,'Data02 - MSW data'!$B$11:$D$227, 3, 0)</f>
        <v>Saudi Arabia</v>
      </c>
      <c r="E163" s="200" t="s">
        <v>336</v>
      </c>
      <c r="F163" s="290">
        <f>VLOOKUP($B163,'Data02 - MSW data'!$B$11:$J$227, 8,0)</f>
        <v>16125700.5839999</v>
      </c>
      <c r="G163" s="234">
        <f>VLOOKUP(B163,'Data02 - MSW data'!$B$11:$J$227, 6,0)</f>
        <v>31557144</v>
      </c>
      <c r="H163" s="431">
        <f>SUM('Calcs01 - MSW generated'!H205:I205)</f>
        <v>47379.356297893981</v>
      </c>
      <c r="I163" s="217"/>
      <c r="J163" s="495"/>
    </row>
    <row r="164" spans="2:10">
      <c r="B164" s="207" t="s">
        <v>600</v>
      </c>
      <c r="C164" s="198" t="s">
        <v>452</v>
      </c>
      <c r="D164" s="198" t="str">
        <f>VLOOKUP(B164,'Data02 - MSW data'!$B$11:$D$227, 3, 0)</f>
        <v>Syrian Arab Republic</v>
      </c>
      <c r="E164" s="200" t="s">
        <v>418</v>
      </c>
      <c r="F164" s="290">
        <f>VLOOKUP($B164,'Data02 - MSW data'!$B$11:$J$227, 8,0)</f>
        <v>4500000</v>
      </c>
      <c r="G164" s="234">
        <f>VLOOKUP(B164,'Data02 - MSW data'!$B$11:$J$227, 6,0)</f>
        <v>20824892</v>
      </c>
      <c r="H164" s="431">
        <f>SUM('Calcs01 - MSW generated'!H224:I224)</f>
        <v>14422.757144555597</v>
      </c>
      <c r="I164" s="217"/>
      <c r="J164" s="495"/>
    </row>
    <row r="165" spans="2:10">
      <c r="B165" s="207" t="s">
        <v>632</v>
      </c>
      <c r="C165" s="198" t="s">
        <v>452</v>
      </c>
      <c r="D165" s="198" t="str">
        <f>VLOOKUP(B165,'Data02 - MSW data'!$B$11:$D$227, 3, 0)</f>
        <v>Tunisia</v>
      </c>
      <c r="E165" s="200" t="s">
        <v>424</v>
      </c>
      <c r="F165" s="290">
        <f>VLOOKUP($B165,'Data02 - MSW data'!$B$11:$J$227, 8,0)</f>
        <v>2700000</v>
      </c>
      <c r="G165" s="234">
        <f>VLOOKUP(B165,'Data02 - MSW data'!$B$11:$J$227, 6,0)</f>
        <v>11143908</v>
      </c>
      <c r="H165" s="431">
        <f>SUM('Calcs01 - MSW generated'!H234:I234)</f>
        <v>10766.49697270531</v>
      </c>
      <c r="I165" s="217"/>
      <c r="J165" s="495">
        <v>116000</v>
      </c>
    </row>
    <row r="166" spans="2:10">
      <c r="B166" s="207" t="s">
        <v>670</v>
      </c>
      <c r="C166" s="198" t="s">
        <v>452</v>
      </c>
      <c r="D166" s="198" t="str">
        <f>VLOOKUP(B166,'Data02 - MSW data'!$B$11:$D$227, 3, 0)</f>
        <v>Yemen, Rep.</v>
      </c>
      <c r="E166" s="200" t="s">
        <v>418</v>
      </c>
      <c r="F166" s="290">
        <f>VLOOKUP($B166,'Data02 - MSW data'!$B$11:$J$227, 8,0)</f>
        <v>4836820</v>
      </c>
      <c r="G166" s="234">
        <f>VLOOKUP(B166,'Data02 - MSW data'!$B$11:$J$227, 6,0)</f>
        <v>27584212</v>
      </c>
      <c r="H166" s="431">
        <f>SUM('Calcs01 - MSW generated'!H251:I251)</f>
        <v>16114.030020349883</v>
      </c>
      <c r="I166" s="217"/>
      <c r="J166" s="495"/>
    </row>
    <row r="167" spans="2:10">
      <c r="B167" s="207" t="s">
        <v>200</v>
      </c>
      <c r="C167" s="198" t="s">
        <v>486</v>
      </c>
      <c r="D167" s="198" t="str">
        <f>VLOOKUP(B167,'Data02 - MSW data'!$B$11:$D$227, 3, 0)</f>
        <v>Bermuda</v>
      </c>
      <c r="E167" s="200" t="s">
        <v>336</v>
      </c>
      <c r="F167" s="290">
        <f>VLOOKUP($B167,'Data02 - MSW data'!$B$11:$J$227, 8,0)</f>
        <v>82000</v>
      </c>
      <c r="G167" s="234">
        <f>VLOOKUP(B167,'Data02 - MSW data'!$B$11:$J$227, 6,0)</f>
        <v>64798</v>
      </c>
      <c r="H167" s="431">
        <f>SUM('Calcs01 - MSW generated'!H63:I63)</f>
        <v>80982.367755316009</v>
      </c>
      <c r="I167" s="217"/>
      <c r="J167" s="495"/>
    </row>
    <row r="168" spans="2:10">
      <c r="B168" s="207" t="s">
        <v>216</v>
      </c>
      <c r="C168" s="198" t="s">
        <v>486</v>
      </c>
      <c r="D168" s="198" t="str">
        <f>VLOOKUP(B168,'Data02 - MSW data'!$B$11:$D$227, 3, 0)</f>
        <v>Canada</v>
      </c>
      <c r="E168" s="200" t="s">
        <v>336</v>
      </c>
      <c r="F168" s="290">
        <f>VLOOKUP($B168,'Data02 - MSW data'!$B$11:$J$227, 8,0)</f>
        <v>25103034</v>
      </c>
      <c r="G168" s="234">
        <f>VLOOKUP(B168,'Data02 - MSW data'!$B$11:$J$227, 6,0)</f>
        <v>35544564</v>
      </c>
      <c r="H168" s="431">
        <f>SUM('Calcs01 - MSW generated'!H71:I71)</f>
        <v>47564.609109622048</v>
      </c>
      <c r="I168" s="217">
        <v>653255</v>
      </c>
      <c r="J168" s="495">
        <v>1118000000</v>
      </c>
    </row>
    <row r="169" spans="2:10">
      <c r="B169" s="207" t="s">
        <v>648</v>
      </c>
      <c r="C169" s="198" t="s">
        <v>486</v>
      </c>
      <c r="D169" s="198" t="str">
        <f>VLOOKUP(B169,'Data02 - MSW data'!$B$11:$D$227, 3, 0)</f>
        <v>United States</v>
      </c>
      <c r="E169" s="200" t="s">
        <v>336</v>
      </c>
      <c r="F169" s="290">
        <f>VLOOKUP($B169,'Data02 - MSW data'!$B$11:$J$227, 8,0)</f>
        <v>265224528</v>
      </c>
      <c r="G169" s="234">
        <f>VLOOKUP(B169,'Data02 - MSW data'!$B$11:$J$227, 6,0)</f>
        <v>326687488</v>
      </c>
      <c r="H169" s="431">
        <f>SUM('Calcs01 - MSW generated'!H241:I241)</f>
        <v>61355.64903880137</v>
      </c>
      <c r="I169" s="217">
        <v>534000000</v>
      </c>
      <c r="J169" s="495">
        <v>7600000000</v>
      </c>
    </row>
    <row r="170" spans="2:10">
      <c r="B170" s="207" t="s">
        <v>150</v>
      </c>
      <c r="C170" s="198" t="s">
        <v>554</v>
      </c>
      <c r="D170" s="198" t="str">
        <f>VLOOKUP(B170,'Data02 - MSW data'!$B$11:$D$227, 3, 0)</f>
        <v>Afghanistan</v>
      </c>
      <c r="E170" s="200" t="s">
        <v>418</v>
      </c>
      <c r="F170" s="290">
        <f>VLOOKUP($B170,'Data02 - MSW data'!$B$11:$J$227, 8,0)</f>
        <v>5628525.3700000001</v>
      </c>
      <c r="G170" s="234">
        <f>VLOOKUP(B170,'Data02 - MSW data'!$B$11:$J$227, 6,0)</f>
        <v>34656032</v>
      </c>
      <c r="H170" s="431">
        <f>SUM('Calcs01 - MSW generated'!H40:I40)</f>
        <v>2101.4221865480695</v>
      </c>
      <c r="I170" s="217"/>
      <c r="J170" s="495"/>
    </row>
    <row r="171" spans="2:10">
      <c r="B171" s="207" t="s">
        <v>186</v>
      </c>
      <c r="C171" s="198" t="s">
        <v>554</v>
      </c>
      <c r="D171" s="198" t="str">
        <f>VLOOKUP(B171,'Data02 - MSW data'!$B$11:$D$227, 3, 0)</f>
        <v>Bangladesh</v>
      </c>
      <c r="E171" s="200" t="s">
        <v>424</v>
      </c>
      <c r="F171" s="290">
        <f>VLOOKUP($B171,'Data02 - MSW data'!$B$11:$J$227, 8,0)</f>
        <v>14778497.33</v>
      </c>
      <c r="G171" s="234">
        <f>VLOOKUP(B171,'Data02 - MSW data'!$B$11:$J$227, 6,0)</f>
        <v>155727056</v>
      </c>
      <c r="H171" s="431">
        <f>SUM('Calcs01 - MSW generated'!H56:I56)</f>
        <v>3756.9319325328202</v>
      </c>
      <c r="I171" s="217"/>
      <c r="J171" s="495">
        <v>26884</v>
      </c>
    </row>
    <row r="172" spans="2:10">
      <c r="B172" s="207" t="s">
        <v>210</v>
      </c>
      <c r="C172" s="198" t="s">
        <v>554</v>
      </c>
      <c r="D172" s="198" t="str">
        <f>VLOOKUP(B172,'Data02 - MSW data'!$B$11:$D$227, 3, 0)</f>
        <v>Bhutan</v>
      </c>
      <c r="E172" s="200" t="s">
        <v>424</v>
      </c>
      <c r="F172" s="290">
        <f>VLOOKUP($B172,'Data02 - MSW data'!$B$11:$J$227, 8,0)</f>
        <v>111314.05</v>
      </c>
      <c r="G172" s="234">
        <f>VLOOKUP(B172,'Data02 - MSW data'!$B$11:$J$227, 6,0)</f>
        <v>686958</v>
      </c>
      <c r="H172" s="431">
        <f>SUM('Calcs01 - MSW generated'!H68:I68)</f>
        <v>6577.4317680979439</v>
      </c>
      <c r="I172" s="217"/>
      <c r="J172" s="495">
        <v>1476.37</v>
      </c>
    </row>
    <row r="173" spans="2:10">
      <c r="B173" s="207" t="s">
        <v>364</v>
      </c>
      <c r="C173" s="198" t="s">
        <v>554</v>
      </c>
      <c r="D173" s="198" t="str">
        <f>VLOOKUP(B173,'Data02 - MSW data'!$B$11:$D$227, 3, 0)</f>
        <v>India</v>
      </c>
      <c r="E173" s="200" t="s">
        <v>424</v>
      </c>
      <c r="F173" s="290">
        <f>VLOOKUP($B173,'Data02 - MSW data'!$B$11:$J$227, 8,0)</f>
        <v>189750000</v>
      </c>
      <c r="G173" s="234">
        <f>VLOOKUP(B173,'Data02 - MSW data'!$B$11:$J$227, 6,0)</f>
        <v>1352617344</v>
      </c>
      <c r="H173" s="431">
        <f>SUM('Calcs01 - MSW generated'!H128:I128)</f>
        <v>6436.1534023442164</v>
      </c>
      <c r="I173" s="217">
        <v>27500000</v>
      </c>
      <c r="J173" s="495"/>
    </row>
    <row r="174" spans="2:10">
      <c r="B174" s="207" t="s">
        <v>422</v>
      </c>
      <c r="C174" s="198" t="s">
        <v>554</v>
      </c>
      <c r="D174" s="198" t="str">
        <f>VLOOKUP(B174,'Data02 - MSW data'!$B$11:$D$227, 3, 0)</f>
        <v>Sri Lanka</v>
      </c>
      <c r="E174" s="200" t="s">
        <v>424</v>
      </c>
      <c r="F174" s="290">
        <f>VLOOKUP($B174,'Data02 - MSW data'!$B$11:$J$227, 8,0)</f>
        <v>2631650</v>
      </c>
      <c r="G174" s="234">
        <f>VLOOKUP(B174,'Data02 - MSW data'!$B$11:$J$227, 6,0)</f>
        <v>21203000</v>
      </c>
      <c r="H174" s="431">
        <f>SUM('Calcs01 - MSW generated'!H152:I152)</f>
        <v>12904.853863573482</v>
      </c>
      <c r="I174" s="217">
        <v>65700</v>
      </c>
      <c r="J174" s="495">
        <v>53000</v>
      </c>
    </row>
    <row r="175" spans="2:10">
      <c r="B175" s="207" t="s">
        <v>450</v>
      </c>
      <c r="C175" s="198" t="s">
        <v>554</v>
      </c>
      <c r="D175" s="198" t="str">
        <f>VLOOKUP(B175,'Data02 - MSW data'!$B$11:$D$227, 3, 0)</f>
        <v>Maldives</v>
      </c>
      <c r="E175" s="200" t="s">
        <v>644</v>
      </c>
      <c r="F175" s="290">
        <f>VLOOKUP($B175,'Data02 - MSW data'!$B$11:$J$227, 8,0)</f>
        <v>211505.78</v>
      </c>
      <c r="G175" s="234">
        <f>VLOOKUP(B175,'Data02 - MSW data'!$B$11:$J$227, 6,0)</f>
        <v>409163</v>
      </c>
      <c r="H175" s="431">
        <f>SUM('Calcs01 - MSW generated'!H163:I163)</f>
        <v>18051.070282384222</v>
      </c>
      <c r="I175" s="217">
        <v>6161.2</v>
      </c>
      <c r="J175" s="495"/>
    </row>
    <row r="176" spans="2:10">
      <c r="B176" s="207" t="s">
        <v>502</v>
      </c>
      <c r="C176" s="198" t="s">
        <v>554</v>
      </c>
      <c r="D176" s="198" t="str">
        <f>VLOOKUP(B176,'Data02 - MSW data'!$B$11:$D$227, 3, 0)</f>
        <v>Nepal</v>
      </c>
      <c r="E176" s="200" t="s">
        <v>418</v>
      </c>
      <c r="F176" s="290">
        <f>VLOOKUP($B176,'Data02 - MSW data'!$B$11:$J$227, 8,0)</f>
        <v>1768977.49</v>
      </c>
      <c r="G176" s="234">
        <f>VLOOKUP(B176,'Data02 - MSW data'!$B$11:$J$227, 6,0)</f>
        <v>28982772</v>
      </c>
      <c r="H176" s="431">
        <f>SUM('Calcs01 - MSW generated'!H185:I185)</f>
        <v>3244.6742997607766</v>
      </c>
      <c r="I176" s="217"/>
      <c r="J176" s="495"/>
    </row>
    <row r="177" spans="2:10">
      <c r="B177" s="207" t="s">
        <v>514</v>
      </c>
      <c r="C177" s="198" t="s">
        <v>554</v>
      </c>
      <c r="D177" s="198" t="str">
        <f>VLOOKUP(B177,'Data02 - MSW data'!$B$11:$D$227, 3, 0)</f>
        <v>Pakistan</v>
      </c>
      <c r="E177" s="200" t="s">
        <v>424</v>
      </c>
      <c r="F177" s="290">
        <f>VLOOKUP($B177,'Data02 - MSW data'!$B$11:$J$227, 8,0)</f>
        <v>30760000</v>
      </c>
      <c r="G177" s="234">
        <f>VLOOKUP(B177,'Data02 - MSW data'!$B$11:$J$227, 6,0)</f>
        <v>193203472</v>
      </c>
      <c r="H177" s="431">
        <f>SUM('Calcs01 - MSW generated'!H189:I189)</f>
        <v>4891.7197739323819</v>
      </c>
      <c r="I177" s="217"/>
      <c r="J177" s="495"/>
    </row>
    <row r="178" spans="2:10">
      <c r="B178" s="207" t="s">
        <v>154</v>
      </c>
      <c r="C178" s="198" t="s">
        <v>580</v>
      </c>
      <c r="D178" s="198" t="str">
        <f>VLOOKUP(B178,'Data02 - MSW data'!$B$11:$D$227, 3, 0)</f>
        <v>Angola</v>
      </c>
      <c r="E178" s="200" t="s">
        <v>424</v>
      </c>
      <c r="F178" s="290">
        <f>VLOOKUP($B178,'Data02 - MSW data'!$B$11:$J$227, 8,0)</f>
        <v>4213643.585</v>
      </c>
      <c r="G178" s="234">
        <f>VLOOKUP(B178,'Data02 - MSW data'!$B$11:$J$227, 6,0)</f>
        <v>25096150</v>
      </c>
      <c r="H178" s="431">
        <f>SUM('Calcs01 - MSW generated'!H41:I41)</f>
        <v>8012.1008453777677</v>
      </c>
      <c r="I178" s="217"/>
      <c r="J178" s="495"/>
    </row>
    <row r="179" spans="2:10">
      <c r="B179" s="207" t="s">
        <v>178</v>
      </c>
      <c r="C179" s="198" t="s">
        <v>580</v>
      </c>
      <c r="D179" s="198" t="str">
        <f>VLOOKUP(B179,'Data02 - MSW data'!$B$11:$D$227, 3, 0)</f>
        <v>Burundi</v>
      </c>
      <c r="E179" s="200" t="s">
        <v>418</v>
      </c>
      <c r="F179" s="290">
        <f>VLOOKUP($B179,'Data02 - MSW data'!$B$11:$J$227, 8,0)</f>
        <v>1872016</v>
      </c>
      <c r="G179" s="234">
        <f>VLOOKUP(B179,'Data02 - MSW data'!$B$11:$J$227, 6,0)</f>
        <v>6741569</v>
      </c>
      <c r="H179" s="431">
        <f>SUM('Calcs01 - MSW generated'!H52:I52)</f>
        <v>846.74729518459594</v>
      </c>
      <c r="I179" s="217"/>
      <c r="J179" s="495"/>
    </row>
    <row r="180" spans="2:10">
      <c r="B180" s="207" t="s">
        <v>182</v>
      </c>
      <c r="C180" s="198" t="s">
        <v>580</v>
      </c>
      <c r="D180" s="198" t="str">
        <f>VLOOKUP(B180,'Data02 - MSW data'!$B$11:$D$227, 3, 0)</f>
        <v>Benin</v>
      </c>
      <c r="E180" s="200" t="s">
        <v>418</v>
      </c>
      <c r="F180" s="290">
        <f>VLOOKUP($B180,'Data02 - MSW data'!$B$11:$J$227, 8,0)</f>
        <v>685936.01</v>
      </c>
      <c r="G180" s="234">
        <f>VLOOKUP(B180,'Data02 - MSW data'!$B$11:$J$227, 6,0)</f>
        <v>5521763</v>
      </c>
      <c r="H180" s="431">
        <f>SUM('Calcs01 - MSW generated'!H54:I54)</f>
        <v>2155.3666162298559</v>
      </c>
      <c r="I180" s="217"/>
      <c r="J180" s="495"/>
    </row>
    <row r="181" spans="2:10">
      <c r="B181" s="207" t="s">
        <v>184</v>
      </c>
      <c r="C181" s="198" t="s">
        <v>580</v>
      </c>
      <c r="D181" s="198" t="str">
        <f>VLOOKUP(B181,'Data02 - MSW data'!$B$11:$D$227, 3, 0)</f>
        <v>Burkina Faso</v>
      </c>
      <c r="E181" s="200" t="s">
        <v>418</v>
      </c>
      <c r="F181" s="290">
        <f>VLOOKUP($B181,'Data02 - MSW data'!$B$11:$J$227, 8,0)</f>
        <v>2575251.11</v>
      </c>
      <c r="G181" s="234">
        <f>VLOOKUP(B181,'Data02 - MSW data'!$B$11:$J$227, 6,0)</f>
        <v>18110624</v>
      </c>
      <c r="H181" s="431">
        <f>SUM('Calcs01 - MSW generated'!H55:I55)</f>
        <v>1862.8547118619663</v>
      </c>
      <c r="I181" s="217"/>
      <c r="J181" s="495"/>
    </row>
    <row r="182" spans="2:10">
      <c r="B182" s="207" t="s">
        <v>212</v>
      </c>
      <c r="C182" s="198" t="s">
        <v>580</v>
      </c>
      <c r="D182" s="198" t="str">
        <f>VLOOKUP(B182,'Data02 - MSW data'!$B$11:$D$227, 3, 0)</f>
        <v>Botswana</v>
      </c>
      <c r="E182" s="200" t="s">
        <v>644</v>
      </c>
      <c r="F182" s="290">
        <f>VLOOKUP($B182,'Data02 - MSW data'!$B$11:$J$227, 8,0)</f>
        <v>210854.44261891599</v>
      </c>
      <c r="G182" s="234">
        <f>VLOOKUP(B182,'Data02 - MSW data'!$B$11:$J$227, 6,0)</f>
        <v>2014866</v>
      </c>
      <c r="H182" s="431">
        <f>SUM('Calcs01 - MSW generated'!H69:I69)</f>
        <v>12653.370653636161</v>
      </c>
      <c r="I182" s="217"/>
      <c r="J182" s="495"/>
    </row>
    <row r="183" spans="2:10">
      <c r="B183" s="207" t="s">
        <v>214</v>
      </c>
      <c r="C183" s="198" t="s">
        <v>580</v>
      </c>
      <c r="D183" s="198" t="str">
        <f>VLOOKUP(B183,'Data02 - MSW data'!$B$11:$D$227, 3, 0)</f>
        <v>Central African Republic</v>
      </c>
      <c r="E183" s="200" t="s">
        <v>418</v>
      </c>
      <c r="F183" s="290">
        <f>VLOOKUP($B183,'Data02 - MSW data'!$B$11:$J$227, 8,0)</f>
        <v>1105983</v>
      </c>
      <c r="G183" s="234">
        <f>VLOOKUP(B183,'Data02 - MSW data'!$B$11:$J$227, 6,0)</f>
        <v>4515392</v>
      </c>
      <c r="H183" s="431">
        <f>SUM('Calcs01 - MSW generated'!H70:I70)</f>
        <v>765.25955398335668</v>
      </c>
      <c r="I183" s="217"/>
      <c r="J183" s="495"/>
    </row>
    <row r="184" spans="2:10">
      <c r="B184" s="207" t="s">
        <v>228</v>
      </c>
      <c r="C184" s="198" t="s">
        <v>580</v>
      </c>
      <c r="D184" s="198" t="str">
        <f>VLOOKUP(B184,'Data02 - MSW data'!$B$11:$D$227, 3, 0)</f>
        <v>CÃ´te dâ€™Ivoire</v>
      </c>
      <c r="E184" s="200" t="s">
        <v>424</v>
      </c>
      <c r="F184" s="290">
        <f>VLOOKUP($B184,'Data02 - MSW data'!$B$11:$J$227, 8,0)</f>
        <v>4440814.2699999996</v>
      </c>
      <c r="G184" s="234">
        <f>VLOOKUP(B184,'Data02 - MSW data'!$B$11:$J$227, 6,0)</f>
        <v>20401332</v>
      </c>
      <c r="H184" s="431">
        <f>SUM('Calcs01 - MSW generated'!H76:I76)</f>
        <v>3673.1812824371837</v>
      </c>
      <c r="I184" s="217"/>
      <c r="J184" s="495"/>
    </row>
    <row r="185" spans="2:10">
      <c r="B185" s="207" t="s">
        <v>230</v>
      </c>
      <c r="C185" s="198" t="s">
        <v>580</v>
      </c>
      <c r="D185" s="198" t="str">
        <f>VLOOKUP(B185,'Data02 - MSW data'!$B$11:$D$227, 3, 0)</f>
        <v>Cameroon</v>
      </c>
      <c r="E185" s="200" t="s">
        <v>424</v>
      </c>
      <c r="F185" s="290">
        <f>VLOOKUP($B185,'Data02 - MSW data'!$B$11:$J$227, 8,0)</f>
        <v>3270616.59</v>
      </c>
      <c r="G185" s="234">
        <f>VLOOKUP(B185,'Data02 - MSW data'!$B$11:$J$227, 6,0)</f>
        <v>21655716</v>
      </c>
      <c r="H185" s="431">
        <f>SUM('Calcs01 - MSW generated'!H77:I77)</f>
        <v>3442.2006267927195</v>
      </c>
      <c r="I185" s="217"/>
      <c r="J185" s="495"/>
    </row>
    <row r="186" spans="2:10">
      <c r="B186" s="207" t="s">
        <v>232</v>
      </c>
      <c r="C186" s="198" t="s">
        <v>580</v>
      </c>
      <c r="D186" s="198" t="str">
        <f>VLOOKUP(B186,'Data02 - MSW data'!$B$11:$D$227, 3, 0)</f>
        <v>Congo, Dem. Rep.</v>
      </c>
      <c r="E186" s="200" t="s">
        <v>418</v>
      </c>
      <c r="F186" s="290">
        <f>VLOOKUP($B186,'Data02 - MSW data'!$B$11:$J$227, 8,0)</f>
        <v>14385226.02</v>
      </c>
      <c r="G186" s="234">
        <f>VLOOKUP(B186,'Data02 - MSW data'!$B$11:$J$227, 6,0)</f>
        <v>78736152</v>
      </c>
      <c r="H186" s="431">
        <f>SUM('Calcs01 - MSW generated'!H78:I78)</f>
        <v>1021.327198358567</v>
      </c>
      <c r="I186" s="217"/>
      <c r="J186" s="495"/>
    </row>
    <row r="187" spans="2:10">
      <c r="B187" s="207" t="s">
        <v>234</v>
      </c>
      <c r="C187" s="198" t="s">
        <v>580</v>
      </c>
      <c r="D187" s="198" t="str">
        <f>VLOOKUP(B187,'Data02 - MSW data'!$B$11:$D$227, 3, 0)</f>
        <v>Congo, Rep.</v>
      </c>
      <c r="E187" s="200" t="s">
        <v>424</v>
      </c>
      <c r="F187" s="290">
        <f>VLOOKUP($B187,'Data02 - MSW data'!$B$11:$J$227, 8,0)</f>
        <v>451200</v>
      </c>
      <c r="G187" s="234">
        <f>VLOOKUP(B187,'Data02 - MSW data'!$B$11:$J$227, 6,0)</f>
        <v>2648507</v>
      </c>
      <c r="H187" s="431">
        <f>SUM('Calcs01 - MSW generated'!H79:I79)</f>
        <v>4790.4611574547225</v>
      </c>
      <c r="I187" s="217"/>
      <c r="J187" s="495"/>
    </row>
    <row r="188" spans="2:10">
      <c r="B188" s="207" t="s">
        <v>238</v>
      </c>
      <c r="C188" s="198" t="s">
        <v>580</v>
      </c>
      <c r="D188" s="198" t="str">
        <f>VLOOKUP(B188,'Data02 - MSW data'!$B$11:$D$227, 3, 0)</f>
        <v>Comoros</v>
      </c>
      <c r="E188" s="200" t="s">
        <v>418</v>
      </c>
      <c r="F188" s="290">
        <f>VLOOKUP($B188,'Data02 - MSW data'!$B$11:$J$227, 8,0)</f>
        <v>91013</v>
      </c>
      <c r="G188" s="234">
        <f>VLOOKUP(B188,'Data02 - MSW data'!$B$11:$J$227, 6,0)</f>
        <v>777424</v>
      </c>
      <c r="H188" s="431">
        <f>SUM('Calcs01 - MSW generated'!H81:I81)</f>
        <v>3150.8776237969209</v>
      </c>
      <c r="I188" s="217"/>
      <c r="J188" s="495"/>
    </row>
    <row r="189" spans="2:10">
      <c r="B189" s="207" t="s">
        <v>240</v>
      </c>
      <c r="C189" s="198" t="s">
        <v>580</v>
      </c>
      <c r="D189" s="198" t="str">
        <f>VLOOKUP(B189,'Data02 - MSW data'!$B$11:$D$227, 3, 0)</f>
        <v>Cabo Verde</v>
      </c>
      <c r="E189" s="200" t="s">
        <v>424</v>
      </c>
      <c r="F189" s="290">
        <f>VLOOKUP($B189,'Data02 - MSW data'!$B$11:$J$227, 8,0)</f>
        <v>132555</v>
      </c>
      <c r="G189" s="234">
        <f>VLOOKUP(B189,'Data02 - MSW data'!$B$11:$J$227, 6,0)</f>
        <v>513979</v>
      </c>
      <c r="H189" s="431">
        <f>SUM('Calcs01 - MSW generated'!H82:I82)</f>
        <v>6013.0550744243728</v>
      </c>
      <c r="I189" s="217"/>
      <c r="J189" s="495"/>
    </row>
    <row r="190" spans="2:10">
      <c r="B190" s="207" t="s">
        <v>284</v>
      </c>
      <c r="C190" s="198" t="s">
        <v>580</v>
      </c>
      <c r="D190" s="198" t="str">
        <f>VLOOKUP(B190,'Data02 - MSW data'!$B$11:$D$227, 3, 0)</f>
        <v>Eritrea</v>
      </c>
      <c r="E190" s="200" t="s">
        <v>418</v>
      </c>
      <c r="F190" s="290">
        <f>VLOOKUP($B190,'Data02 - MSW data'!$B$11:$J$227, 8,0)</f>
        <v>726957.37</v>
      </c>
      <c r="G190" s="234">
        <f>VLOOKUP(B190,'Data02 - MSW data'!$B$11:$J$227, 6,0)</f>
        <v>4474690</v>
      </c>
      <c r="H190" s="431">
        <f>SUM('Calcs01 - MSW generated'!H97:I97)</f>
        <v>1711.2727899298927</v>
      </c>
      <c r="I190" s="217"/>
      <c r="J190" s="495"/>
    </row>
    <row r="191" spans="2:10">
      <c r="B191" s="207" t="s">
        <v>290</v>
      </c>
      <c r="C191" s="198" t="s">
        <v>580</v>
      </c>
      <c r="D191" s="198" t="str">
        <f>VLOOKUP(B191,'Data02 - MSW data'!$B$11:$D$227, 3, 0)</f>
        <v>Ethiopia</v>
      </c>
      <c r="E191" s="200" t="s">
        <v>418</v>
      </c>
      <c r="F191" s="290">
        <f>VLOOKUP($B191,'Data02 - MSW data'!$B$11:$J$227, 8,0)</f>
        <v>6532786.9699999997</v>
      </c>
      <c r="G191" s="234">
        <f>VLOOKUP(B191,'Data02 - MSW data'!$B$11:$J$227, 6,0)</f>
        <v>99873032</v>
      </c>
      <c r="H191" s="431">
        <f>SUM('Calcs01 - MSW generated'!H100:I100)</f>
        <v>1750.6727312872049</v>
      </c>
      <c r="I191" s="217"/>
      <c r="J191" s="495"/>
    </row>
    <row r="192" spans="2:10">
      <c r="B192" s="207" t="s">
        <v>306</v>
      </c>
      <c r="C192" s="198" t="s">
        <v>580</v>
      </c>
      <c r="D192" s="198" t="str">
        <f>VLOOKUP(B192,'Data02 - MSW data'!$B$11:$D$227, 3, 0)</f>
        <v>Gabon</v>
      </c>
      <c r="E192" s="200" t="s">
        <v>644</v>
      </c>
      <c r="F192" s="290">
        <f>VLOOKUP($B192,'Data02 - MSW data'!$B$11:$J$227, 8,0)</f>
        <v>238102.31</v>
      </c>
      <c r="G192" s="234">
        <f>VLOOKUP(B192,'Data02 - MSW data'!$B$11:$J$227, 6,0)</f>
        <v>1086137</v>
      </c>
      <c r="H192" s="431">
        <f>SUM('Calcs01 - MSW generated'!H106:I106)</f>
        <v>17903.782156309928</v>
      </c>
      <c r="I192" s="217"/>
      <c r="J192" s="495"/>
    </row>
    <row r="193" spans="2:10">
      <c r="B193" s="207" t="s">
        <v>312</v>
      </c>
      <c r="C193" s="198" t="s">
        <v>580</v>
      </c>
      <c r="D193" s="198" t="str">
        <f>VLOOKUP(B193,'Data02 - MSW data'!$B$11:$D$227, 3, 0)</f>
        <v>Ghana</v>
      </c>
      <c r="E193" s="200" t="s">
        <v>424</v>
      </c>
      <c r="F193" s="290">
        <f>VLOOKUP($B193,'Data02 - MSW data'!$B$11:$J$227, 8,0)</f>
        <v>3538274.9782500002</v>
      </c>
      <c r="G193" s="234">
        <f>VLOOKUP(B193,'Data02 - MSW data'!$B$11:$J$227, 6,0)</f>
        <v>21542008</v>
      </c>
      <c r="H193" s="431">
        <f>SUM('Calcs01 - MSW generated'!H109:I109)</f>
        <v>3075.9627311222653</v>
      </c>
      <c r="I193" s="217"/>
      <c r="J193" s="495"/>
    </row>
    <row r="194" spans="2:10">
      <c r="B194" s="207" t="s">
        <v>316</v>
      </c>
      <c r="C194" s="198" t="s">
        <v>580</v>
      </c>
      <c r="D194" s="198" t="str">
        <f>VLOOKUP(B194,'Data02 - MSW data'!$B$11:$D$227, 3, 0)</f>
        <v>Guinea</v>
      </c>
      <c r="E194" s="200" t="s">
        <v>418</v>
      </c>
      <c r="F194" s="290">
        <f>VLOOKUP($B194,'Data02 - MSW data'!$B$11:$J$227, 8,0)</f>
        <v>596911</v>
      </c>
      <c r="G194" s="234">
        <f>VLOOKUP(B194,'Data02 - MSW data'!$B$11:$J$227, 6,0)</f>
        <v>8132552</v>
      </c>
      <c r="H194" s="431">
        <f>SUM('Calcs01 - MSW generated'!H111:I111)</f>
        <v>1576.423867004273</v>
      </c>
      <c r="I194" s="217"/>
      <c r="J194" s="495"/>
    </row>
    <row r="195" spans="2:10">
      <c r="B195" s="207" t="s">
        <v>318</v>
      </c>
      <c r="C195" s="198" t="s">
        <v>580</v>
      </c>
      <c r="D195" s="198" t="str">
        <f>VLOOKUP(B195,'Data02 - MSW data'!$B$11:$D$227, 3, 0)</f>
        <v>Gambia, The</v>
      </c>
      <c r="E195" s="200" t="s">
        <v>418</v>
      </c>
      <c r="F195" s="290">
        <f>VLOOKUP($B195,'Data02 - MSW data'!$B$11:$J$227, 8,0)</f>
        <v>193440.54</v>
      </c>
      <c r="G195" s="234">
        <f>VLOOKUP(B195,'Data02 - MSW data'!$B$11:$J$227, 6,0)</f>
        <v>1311349</v>
      </c>
      <c r="H195" s="431">
        <f>SUM('Calcs01 - MSW generated'!H112:I112)</f>
        <v>2011.8540322033512</v>
      </c>
      <c r="I195" s="217"/>
      <c r="J195" s="495"/>
    </row>
    <row r="196" spans="2:10">
      <c r="B196" s="207" t="s">
        <v>320</v>
      </c>
      <c r="C196" s="198" t="s">
        <v>580</v>
      </c>
      <c r="D196" s="198" t="str">
        <f>VLOOKUP(B196,'Data02 - MSW data'!$B$11:$D$227, 3, 0)</f>
        <v>Guinea-Bissau</v>
      </c>
      <c r="E196" s="200" t="s">
        <v>418</v>
      </c>
      <c r="F196" s="290">
        <f>VLOOKUP($B196,'Data02 - MSW data'!$B$11:$J$227, 8,0)</f>
        <v>289514</v>
      </c>
      <c r="G196" s="234">
        <f>VLOOKUP(B196,'Data02 - MSW data'!$B$11:$J$227, 6,0)</f>
        <v>1770526</v>
      </c>
      <c r="H196" s="431">
        <f>SUM('Calcs01 - MSW generated'!H113:I113)</f>
        <v>1748.0292326202514</v>
      </c>
      <c r="I196" s="217"/>
      <c r="J196" s="495"/>
    </row>
    <row r="197" spans="2:10">
      <c r="B197" s="207" t="s">
        <v>322</v>
      </c>
      <c r="C197" s="198" t="s">
        <v>580</v>
      </c>
      <c r="D197" s="198" t="str">
        <f>VLOOKUP(B197,'Data02 - MSW data'!$B$11:$D$227, 3, 0)</f>
        <v>Equatorial Guinea</v>
      </c>
      <c r="E197" s="200" t="s">
        <v>644</v>
      </c>
      <c r="F197" s="290">
        <f>VLOOKUP($B197,'Data02 - MSW data'!$B$11:$J$227, 8,0)</f>
        <v>198443.06</v>
      </c>
      <c r="G197" s="234">
        <f>VLOOKUP(B197,'Data02 - MSW data'!$B$11:$J$227, 6,0)</f>
        <v>1221490</v>
      </c>
      <c r="H197" s="431">
        <f>SUM('Calcs01 - MSW generated'!H114:I114)</f>
        <v>21566.057048272138</v>
      </c>
      <c r="I197" s="217"/>
      <c r="J197" s="495"/>
    </row>
    <row r="198" spans="2:10">
      <c r="B198" s="207" t="s">
        <v>388</v>
      </c>
      <c r="C198" s="198" t="s">
        <v>580</v>
      </c>
      <c r="D198" s="198" t="str">
        <f>VLOOKUP(B198,'Data02 - MSW data'!$B$11:$D$227, 3, 0)</f>
        <v>Kenya</v>
      </c>
      <c r="E198" s="200" t="s">
        <v>424</v>
      </c>
      <c r="F198" s="290">
        <f>VLOOKUP($B198,'Data02 - MSW data'!$B$11:$J$227, 8,0)</f>
        <v>5595099</v>
      </c>
      <c r="G198" s="234">
        <f>VLOOKUP(B198,'Data02 - MSW data'!$B$11:$J$227, 6,0)</f>
        <v>41350152</v>
      </c>
      <c r="H198" s="431">
        <f>SUM('Calcs01 - MSW generated'!H139:I139)</f>
        <v>3735.7929255231238</v>
      </c>
      <c r="I198" s="217"/>
      <c r="J198" s="495"/>
    </row>
    <row r="199" spans="2:10">
      <c r="B199" s="207" t="s">
        <v>408</v>
      </c>
      <c r="C199" s="198" t="s">
        <v>580</v>
      </c>
      <c r="D199" s="198" t="str">
        <f>VLOOKUP(B199,'Data02 - MSW data'!$B$11:$D$227, 3, 0)</f>
        <v>Liberia</v>
      </c>
      <c r="E199" s="200" t="s">
        <v>418</v>
      </c>
      <c r="F199" s="290">
        <f>VLOOKUP($B199,'Data02 - MSW data'!$B$11:$J$227, 8,0)</f>
        <v>564466.69999999995</v>
      </c>
      <c r="G199" s="234">
        <f>VLOOKUP(B199,'Data02 - MSW data'!$B$11:$J$227, 6,0)</f>
        <v>3512932</v>
      </c>
      <c r="H199" s="431">
        <f>SUM('Calcs01 - MSW generated'!H148:I148)</f>
        <v>1311.4452677591491</v>
      </c>
      <c r="I199" s="217"/>
      <c r="J199" s="495"/>
    </row>
    <row r="200" spans="2:10">
      <c r="B200" s="207" t="s">
        <v>428</v>
      </c>
      <c r="C200" s="198" t="s">
        <v>580</v>
      </c>
      <c r="D200" s="198" t="str">
        <f>VLOOKUP(B200,'Data02 - MSW data'!$B$11:$D$227, 3, 0)</f>
        <v>Lesotho</v>
      </c>
      <c r="E200" s="200" t="s">
        <v>424</v>
      </c>
      <c r="F200" s="290">
        <f>VLOOKUP($B200,'Data02 - MSW data'!$B$11:$J$227, 8,0)</f>
        <v>73457</v>
      </c>
      <c r="G200" s="234">
        <f>VLOOKUP(B200,'Data02 - MSW data'!$B$11:$J$227, 6,0)</f>
        <v>1965662</v>
      </c>
      <c r="H200" s="431">
        <f>SUM('Calcs01 - MSW generated'!H153:I153)</f>
        <v>2073.1157038620345</v>
      </c>
      <c r="I200" s="217"/>
      <c r="J200" s="495"/>
    </row>
    <row r="201" spans="2:10">
      <c r="B201" s="207" t="s">
        <v>448</v>
      </c>
      <c r="C201" s="198" t="s">
        <v>580</v>
      </c>
      <c r="D201" s="198" t="str">
        <f>VLOOKUP(B201,'Data02 - MSW data'!$B$11:$D$227, 3, 0)</f>
        <v>Madagascar</v>
      </c>
      <c r="E201" s="200" t="s">
        <v>418</v>
      </c>
      <c r="F201" s="290">
        <f>VLOOKUP($B201,'Data02 - MSW data'!$B$11:$J$227, 8,0)</f>
        <v>3768759.16</v>
      </c>
      <c r="G201" s="234">
        <f>VLOOKUP(B201,'Data02 - MSW data'!$B$11:$J$227, 6,0)</f>
        <v>24894552</v>
      </c>
      <c r="H201" s="431">
        <f>SUM('Calcs01 - MSW generated'!H162:I162)</f>
        <v>1528.5617091194483</v>
      </c>
      <c r="I201" s="217"/>
      <c r="J201" s="495"/>
    </row>
    <row r="202" spans="2:10">
      <c r="B202" s="207" t="s">
        <v>462</v>
      </c>
      <c r="C202" s="198" t="s">
        <v>580</v>
      </c>
      <c r="D202" s="198" t="str">
        <f>VLOOKUP(B202,'Data02 - MSW data'!$B$11:$D$227, 3, 0)</f>
        <v>Mali</v>
      </c>
      <c r="E202" s="200" t="s">
        <v>418</v>
      </c>
      <c r="F202" s="290">
        <f>VLOOKUP($B202,'Data02 - MSW data'!$B$11:$J$227, 8,0)</f>
        <v>1937354.44</v>
      </c>
      <c r="G202" s="234">
        <f>VLOOKUP(B202,'Data02 - MSW data'!$B$11:$J$227, 6,0)</f>
        <v>16006670</v>
      </c>
      <c r="H202" s="431">
        <f>SUM('Calcs01 - MSW generated'!H167:I167)</f>
        <v>1942.7395004576531</v>
      </c>
      <c r="I202" s="217"/>
      <c r="J202" s="495"/>
    </row>
    <row r="203" spans="2:10">
      <c r="B203" s="207" t="s">
        <v>476</v>
      </c>
      <c r="C203" s="198" t="s">
        <v>580</v>
      </c>
      <c r="D203" s="198" t="str">
        <f>VLOOKUP(B203,'Data02 - MSW data'!$B$11:$D$227, 3, 0)</f>
        <v>Mozambique</v>
      </c>
      <c r="E203" s="200" t="s">
        <v>418</v>
      </c>
      <c r="F203" s="290">
        <f>VLOOKUP($B203,'Data02 - MSW data'!$B$11:$J$227, 8,0)</f>
        <v>2500000</v>
      </c>
      <c r="G203" s="234">
        <f>VLOOKUP(B203,'Data02 - MSW data'!$B$11:$J$227, 6,0)</f>
        <v>27212382</v>
      </c>
      <c r="H203" s="431">
        <f>SUM('Calcs01 - MSW generated'!H173:I173)</f>
        <v>1228.656835192299</v>
      </c>
      <c r="I203" s="217"/>
      <c r="J203" s="495"/>
    </row>
    <row r="204" spans="2:10">
      <c r="B204" s="207" t="s">
        <v>478</v>
      </c>
      <c r="C204" s="198" t="s">
        <v>580</v>
      </c>
      <c r="D204" s="198" t="str">
        <f>VLOOKUP(B204,'Data02 - MSW data'!$B$11:$D$227, 3, 0)</f>
        <v>Mauritania</v>
      </c>
      <c r="E204" s="200" t="s">
        <v>424</v>
      </c>
      <c r="F204" s="290">
        <f>VLOOKUP($B204,'Data02 - MSW data'!$B$11:$J$227, 8,0)</f>
        <v>454000</v>
      </c>
      <c r="G204" s="234">
        <f>VLOOKUP(B204,'Data02 - MSW data'!$B$11:$J$227, 6,0)</f>
        <v>3506288</v>
      </c>
      <c r="H204" s="431">
        <f>SUM('Calcs01 - MSW generated'!H174:I174)</f>
        <v>4787.4518742534437</v>
      </c>
      <c r="I204" s="217"/>
      <c r="J204" s="495"/>
    </row>
    <row r="205" spans="2:10">
      <c r="B205" s="207" t="s">
        <v>480</v>
      </c>
      <c r="C205" s="198" t="s">
        <v>580</v>
      </c>
      <c r="D205" s="198" t="str">
        <f>VLOOKUP(B205,'Data02 - MSW data'!$B$11:$D$227, 3, 0)</f>
        <v>Mauritius</v>
      </c>
      <c r="E205" s="200" t="s">
        <v>644</v>
      </c>
      <c r="F205" s="290">
        <f>VLOOKUP($B205,'Data02 - MSW data'!$B$11:$J$227, 8,0)</f>
        <v>438000</v>
      </c>
      <c r="G205" s="234">
        <f>VLOOKUP(B205,'Data02 - MSW data'!$B$11:$J$227, 6,0)</f>
        <v>1263473</v>
      </c>
      <c r="H205" s="431">
        <f>SUM('Calcs01 - MSW generated'!H175:I175)</f>
        <v>21328.688246804486</v>
      </c>
      <c r="I205" s="217"/>
      <c r="J205" s="495"/>
    </row>
    <row r="206" spans="2:10">
      <c r="B206" s="207" t="s">
        <v>482</v>
      </c>
      <c r="C206" s="198" t="s">
        <v>580</v>
      </c>
      <c r="D206" s="198" t="str">
        <f>VLOOKUP(B206,'Data02 - MSW data'!$B$11:$D$227, 3, 0)</f>
        <v>Malawi</v>
      </c>
      <c r="E206" s="200" t="s">
        <v>418</v>
      </c>
      <c r="F206" s="290">
        <f>VLOOKUP($B206,'Data02 - MSW data'!$B$11:$J$227, 8,0)</f>
        <v>1297844.48</v>
      </c>
      <c r="G206" s="234">
        <f>VLOOKUP(B206,'Data02 - MSW data'!$B$11:$J$227, 6,0)</f>
        <v>16577147</v>
      </c>
      <c r="H206" s="431">
        <f>SUM('Calcs01 - MSW generated'!H176:I176)</f>
        <v>1401.6600117653422</v>
      </c>
      <c r="I206" s="217"/>
      <c r="J206" s="495"/>
    </row>
    <row r="207" spans="2:10">
      <c r="B207" s="207" t="s">
        <v>488</v>
      </c>
      <c r="C207" s="198" t="s">
        <v>580</v>
      </c>
      <c r="D207" s="198" t="str">
        <f>VLOOKUP(B207,'Data02 - MSW data'!$B$11:$D$227, 3, 0)</f>
        <v>Namibia</v>
      </c>
      <c r="E207" s="200" t="s">
        <v>644</v>
      </c>
      <c r="F207" s="290">
        <f>VLOOKUP($B207,'Data02 - MSW data'!$B$11:$J$227, 8,0)</f>
        <v>256729</v>
      </c>
      <c r="G207" s="234">
        <f>VLOOKUP(B207,'Data02 - MSW data'!$B$11:$J$227, 6,0)</f>
        <v>1559983</v>
      </c>
      <c r="H207" s="431">
        <f>SUM('Calcs01 - MSW generated'!H178:I178)</f>
        <v>6439.2511663758032</v>
      </c>
      <c r="I207" s="217"/>
      <c r="J207" s="495"/>
    </row>
    <row r="208" spans="2:10">
      <c r="B208" s="207" t="s">
        <v>492</v>
      </c>
      <c r="C208" s="198" t="s">
        <v>580</v>
      </c>
      <c r="D208" s="198" t="str">
        <f>VLOOKUP(B208,'Data02 - MSW data'!$B$11:$D$227, 3, 0)</f>
        <v>Niger</v>
      </c>
      <c r="E208" s="200" t="s">
        <v>418</v>
      </c>
      <c r="F208" s="290">
        <f>VLOOKUP($B208,'Data02 - MSW data'!$B$11:$J$227, 8,0)</f>
        <v>1865645.67</v>
      </c>
      <c r="G208" s="234">
        <f>VLOOKUP(B208,'Data02 - MSW data'!$B$11:$J$227, 6,0)</f>
        <v>8842415</v>
      </c>
      <c r="H208" s="431">
        <f>SUM('Calcs01 - MSW generated'!H180:I180)</f>
        <v>999.92265335345189</v>
      </c>
      <c r="I208" s="217"/>
      <c r="J208" s="495"/>
    </row>
    <row r="209" spans="2:10">
      <c r="B209" s="207" t="s">
        <v>494</v>
      </c>
      <c r="C209" s="198" t="s">
        <v>580</v>
      </c>
      <c r="D209" s="198" t="str">
        <f>VLOOKUP(B209,'Data02 - MSW data'!$B$11:$D$227, 3, 0)</f>
        <v>Nigeria</v>
      </c>
      <c r="E209" s="200" t="s">
        <v>424</v>
      </c>
      <c r="F209" s="290">
        <f>VLOOKUP($B209,'Data02 - MSW data'!$B$11:$J$227, 8,0)</f>
        <v>27614830.071849901</v>
      </c>
      <c r="G209" s="234">
        <f>VLOOKUP(B209,'Data02 - MSW data'!$B$11:$J$227, 6,0)</f>
        <v>154402176</v>
      </c>
      <c r="H209" s="431">
        <f>SUM('Calcs01 - MSW generated'!H181:I181)</f>
        <v>4622.3635403593134</v>
      </c>
      <c r="I209" s="217"/>
      <c r="J209" s="495"/>
    </row>
    <row r="210" spans="2:10">
      <c r="B210" s="207" t="s">
        <v>552</v>
      </c>
      <c r="C210" s="198" t="s">
        <v>580</v>
      </c>
      <c r="D210" s="198" t="str">
        <f>VLOOKUP(B210,'Data02 - MSW data'!$B$11:$D$227, 3, 0)</f>
        <v>Rwanda</v>
      </c>
      <c r="E210" s="200" t="s">
        <v>418</v>
      </c>
      <c r="F210" s="290">
        <f>VLOOKUP($B210,'Data02 - MSW data'!$B$11:$J$227, 8,0)</f>
        <v>4384969</v>
      </c>
      <c r="G210" s="234">
        <f>VLOOKUP(B210,'Data02 - MSW data'!$B$11:$J$227, 6,0)</f>
        <v>11917508</v>
      </c>
      <c r="H210" s="431">
        <f>SUM('Calcs01 - MSW generated'!H204:I204)</f>
        <v>1907.6816802589949</v>
      </c>
      <c r="I210" s="217"/>
      <c r="J210" s="495"/>
    </row>
    <row r="211" spans="2:10">
      <c r="B211" s="207" t="s">
        <v>558</v>
      </c>
      <c r="C211" s="198" t="s">
        <v>580</v>
      </c>
      <c r="D211" s="198" t="str">
        <f>VLOOKUP(B211,'Data02 - MSW data'!$B$11:$D$227, 3, 0)</f>
        <v>Sudan</v>
      </c>
      <c r="E211" s="200" t="s">
        <v>424</v>
      </c>
      <c r="F211" s="290">
        <f>VLOOKUP($B211,'Data02 - MSW data'!$B$11:$J$227, 8,0)</f>
        <v>2831291</v>
      </c>
      <c r="G211" s="234">
        <f>VLOOKUP(B211,'Data02 - MSW data'!$B$11:$J$227, 6,0)</f>
        <v>38647804</v>
      </c>
      <c r="H211" s="431">
        <f>SUM('Calcs01 - MSW generated'!H206:I206)</f>
        <v>4718.9189453125</v>
      </c>
      <c r="I211" s="217"/>
      <c r="J211" s="495"/>
    </row>
    <row r="212" spans="2:10">
      <c r="B212" s="207" t="s">
        <v>560</v>
      </c>
      <c r="C212" s="198" t="s">
        <v>580</v>
      </c>
      <c r="D212" s="198" t="str">
        <f>VLOOKUP(B212,'Data02 - MSW data'!$B$11:$D$227, 3, 0)</f>
        <v>Senegal</v>
      </c>
      <c r="E212" s="200" t="s">
        <v>418</v>
      </c>
      <c r="F212" s="290">
        <f>VLOOKUP($B212,'Data02 - MSW data'!$B$11:$J$227, 8,0)</f>
        <v>2454059.25</v>
      </c>
      <c r="G212" s="234">
        <f>VLOOKUP(B212,'Data02 - MSW data'!$B$11:$J$227, 6,0)</f>
        <v>15411614</v>
      </c>
      <c r="H212" s="431">
        <f>SUM('Calcs01 - MSW generated'!H207:I207)</f>
        <v>3118.4234944765003</v>
      </c>
      <c r="I212" s="217"/>
      <c r="J212" s="495"/>
    </row>
    <row r="213" spans="2:10">
      <c r="B213" s="207" t="s">
        <v>566</v>
      </c>
      <c r="C213" s="198" t="s">
        <v>580</v>
      </c>
      <c r="D213" s="198" t="str">
        <f>VLOOKUP(B213,'Data02 - MSW data'!$B$11:$D$227, 3, 0)</f>
        <v>Sierra Leone</v>
      </c>
      <c r="E213" s="200" t="s">
        <v>418</v>
      </c>
      <c r="F213" s="290">
        <f>VLOOKUP($B213,'Data02 - MSW data'!$B$11:$J$227, 8,0)</f>
        <v>610222.09</v>
      </c>
      <c r="G213" s="234">
        <f>VLOOKUP(B213,'Data02 - MSW data'!$B$11:$J$227, 6,0)</f>
        <v>5439695</v>
      </c>
      <c r="H213" s="431">
        <f>SUM('Calcs01 - MSW generated'!H210:I210)</f>
        <v>1209.0588180304035</v>
      </c>
      <c r="I213" s="217"/>
      <c r="J213" s="495"/>
    </row>
    <row r="214" spans="2:10">
      <c r="B214" s="207" t="s">
        <v>572</v>
      </c>
      <c r="C214" s="198" t="s">
        <v>580</v>
      </c>
      <c r="D214" s="198" t="str">
        <f>VLOOKUP(B214,'Data02 - MSW data'!$B$11:$D$227, 3, 0)</f>
        <v>Somalia</v>
      </c>
      <c r="E214" s="200" t="s">
        <v>418</v>
      </c>
      <c r="F214" s="290">
        <f>VLOOKUP($B214,'Data02 - MSW data'!$B$11:$J$227, 8,0)</f>
        <v>2326099.17</v>
      </c>
      <c r="G214" s="234">
        <f>VLOOKUP(B214,'Data02 - MSW data'!$B$11:$J$227, 6,0)</f>
        <v>14317996</v>
      </c>
      <c r="H214" s="431">
        <f>SUM('Calcs01 - MSW generated'!H213:I213)</f>
        <v>1076.1983328721917</v>
      </c>
      <c r="I214" s="217"/>
      <c r="J214" s="495"/>
    </row>
    <row r="215" spans="2:10">
      <c r="B215" s="207" t="s">
        <v>578</v>
      </c>
      <c r="C215" s="198" t="s">
        <v>580</v>
      </c>
      <c r="D215" s="198" t="str">
        <f>VLOOKUP(B215,'Data02 - MSW data'!$B$11:$D$227, 3, 0)</f>
        <v>South Sudan</v>
      </c>
      <c r="E215" s="200" t="s">
        <v>418</v>
      </c>
      <c r="F215" s="290">
        <f>VLOOKUP($B215,'Data02 - MSW data'!$B$11:$J$227, 8,0)</f>
        <v>2680681</v>
      </c>
      <c r="G215" s="234">
        <f>VLOOKUP(B215,'Data02 - MSW data'!$B$11:$J$227, 6,0)</f>
        <v>11177490</v>
      </c>
      <c r="H215" s="431">
        <f>SUM('Calcs01 - MSW generated'!H215:I215)</f>
        <v>1711.2727899298927</v>
      </c>
      <c r="I215" s="217"/>
      <c r="J215" s="495"/>
    </row>
    <row r="216" spans="2:10">
      <c r="B216" s="207" t="s">
        <v>584</v>
      </c>
      <c r="C216" s="198" t="s">
        <v>580</v>
      </c>
      <c r="D216" s="198" t="str">
        <f>VLOOKUP(B216,'Data02 - MSW data'!$B$11:$D$227, 3, 0)</f>
        <v>SÃ£o TomÃ© and PrÃ­ncipe</v>
      </c>
      <c r="E216" s="200" t="s">
        <v>424</v>
      </c>
      <c r="F216" s="290">
        <f>VLOOKUP($B216,'Data02 - MSW data'!$B$11:$J$227, 8,0)</f>
        <v>25586.5</v>
      </c>
      <c r="G216" s="234">
        <f>VLOOKUP(B216,'Data02 - MSW data'!$B$11:$J$227, 6,0)</f>
        <v>191266</v>
      </c>
      <c r="H216" s="431">
        <f>SUM('Calcs01 - MSW generated'!H216:I216)</f>
        <v>3687.4404928580561</v>
      </c>
      <c r="I216" s="217"/>
      <c r="J216" s="495"/>
    </row>
    <row r="217" spans="2:10">
      <c r="B217" s="207" t="s">
        <v>594</v>
      </c>
      <c r="C217" s="198" t="s">
        <v>580</v>
      </c>
      <c r="D217" s="198" t="str">
        <f>VLOOKUP(B217,'Data02 - MSW data'!$B$11:$D$227, 3, 0)</f>
        <v>Eswatini</v>
      </c>
      <c r="E217" s="200" t="s">
        <v>424</v>
      </c>
      <c r="F217" s="290">
        <f>VLOOKUP($B217,'Data02 - MSW data'!$B$11:$J$227, 8,0)</f>
        <v>218199.47</v>
      </c>
      <c r="G217" s="234">
        <f>VLOOKUP(B217,'Data02 - MSW data'!$B$11:$J$227, 6,0)</f>
        <v>1343098</v>
      </c>
      <c r="H217" s="431">
        <f>SUM('Calcs01 - MSW generated'!H221:I221)</f>
        <v>8113.2396065803068</v>
      </c>
      <c r="I217" s="217"/>
      <c r="J217" s="495"/>
    </row>
    <row r="218" spans="2:10">
      <c r="B218" s="207" t="s">
        <v>598</v>
      </c>
      <c r="C218" s="198" t="s">
        <v>580</v>
      </c>
      <c r="D218" s="198" t="str">
        <f>VLOOKUP(B218,'Data02 - MSW data'!$B$11:$D$227, 3, 0)</f>
        <v>Seychelles</v>
      </c>
      <c r="E218" s="200" t="s">
        <v>336</v>
      </c>
      <c r="F218" s="290">
        <f>VLOOKUP($B218,'Data02 - MSW data'!$B$11:$J$227, 8,0)</f>
        <v>48000</v>
      </c>
      <c r="G218" s="234">
        <f>VLOOKUP(B218,'Data02 - MSW data'!$B$11:$J$227, 6,0)</f>
        <v>88303</v>
      </c>
      <c r="H218" s="431">
        <f>SUM('Calcs01 - MSW generated'!H223:I223)</f>
        <v>23681.346885245013</v>
      </c>
      <c r="I218" s="217"/>
      <c r="J218" s="495"/>
    </row>
    <row r="219" spans="2:10">
      <c r="B219" s="207" t="s">
        <v>604</v>
      </c>
      <c r="C219" s="198" t="s">
        <v>580</v>
      </c>
      <c r="D219" s="198" t="str">
        <f>VLOOKUP(B219,'Data02 - MSW data'!$B$11:$D$227, 3, 0)</f>
        <v>Chad</v>
      </c>
      <c r="E219" s="200" t="s">
        <v>418</v>
      </c>
      <c r="F219" s="290">
        <f>VLOOKUP($B219,'Data02 - MSW data'!$B$11:$J$227, 8,0)</f>
        <v>1358850.53</v>
      </c>
      <c r="G219" s="234">
        <f>VLOOKUP(B219,'Data02 - MSW data'!$B$11:$J$227, 6,0)</f>
        <v>11887202</v>
      </c>
      <c r="H219" s="431">
        <f>SUM('Calcs01 - MSW generated'!H226:I226)</f>
        <v>1741.0539976033035</v>
      </c>
      <c r="I219" s="217"/>
      <c r="J219" s="495"/>
    </row>
    <row r="220" spans="2:10">
      <c r="B220" s="207" t="s">
        <v>610</v>
      </c>
      <c r="C220" s="198" t="s">
        <v>580</v>
      </c>
      <c r="D220" s="198" t="str">
        <f>VLOOKUP(B220,'Data02 - MSW data'!$B$11:$D$227, 3, 0)</f>
        <v>Togo</v>
      </c>
      <c r="E220" s="200" t="s">
        <v>418</v>
      </c>
      <c r="F220" s="290">
        <f>VLOOKUP($B220,'Data02 - MSW data'!$B$11:$J$227, 8,0)</f>
        <v>1109030.45</v>
      </c>
      <c r="G220" s="234">
        <f>VLOOKUP(B220,'Data02 - MSW data'!$B$11:$J$227, 6,0)</f>
        <v>7228915</v>
      </c>
      <c r="H220" s="431">
        <f>SUM('Calcs01 - MSW generated'!H227:I227)</f>
        <v>1824.8355734779223</v>
      </c>
      <c r="I220" s="217"/>
      <c r="J220" s="495"/>
    </row>
    <row r="221" spans="2:10">
      <c r="B221" s="207" t="s">
        <v>638</v>
      </c>
      <c r="C221" s="198" t="s">
        <v>580</v>
      </c>
      <c r="D221" s="198" t="str">
        <f>VLOOKUP(B221,'Data02 - MSW data'!$B$11:$D$227, 3, 0)</f>
        <v>Tanzania</v>
      </c>
      <c r="E221" s="200" t="s">
        <v>418</v>
      </c>
      <c r="F221" s="290">
        <f>VLOOKUP($B221,'Data02 - MSW data'!$B$11:$J$227, 8,0)</f>
        <v>9276995</v>
      </c>
      <c r="G221" s="234">
        <f>VLOOKUP(B221,'Data02 - MSW data'!$B$11:$J$227, 6,0)</f>
        <v>49082996</v>
      </c>
      <c r="H221" s="431">
        <f>SUM('Calcs01 - MSW generated'!H237:I237)</f>
        <v>2095.87451171875</v>
      </c>
      <c r="I221" s="217"/>
      <c r="J221" s="495"/>
    </row>
    <row r="222" spans="2:10">
      <c r="B222" s="207" t="s">
        <v>640</v>
      </c>
      <c r="C222" s="198" t="s">
        <v>580</v>
      </c>
      <c r="D222" s="198" t="str">
        <f>VLOOKUP(B222,'Data02 - MSW data'!$B$11:$D$227, 3, 0)</f>
        <v>Uganda</v>
      </c>
      <c r="E222" s="200" t="s">
        <v>418</v>
      </c>
      <c r="F222" s="290">
        <f>VLOOKUP($B222,'Data02 - MSW data'!$B$11:$J$227, 8,0)</f>
        <v>7045049.8360000001</v>
      </c>
      <c r="G222" s="234">
        <f>VLOOKUP(B222,'Data02 - MSW data'!$B$11:$J$227, 6,0)</f>
        <v>35093648</v>
      </c>
      <c r="H222" s="431">
        <f>SUM('Calcs01 - MSW generated'!H238:I238)</f>
        <v>1996.0655767498149</v>
      </c>
      <c r="I222" s="217"/>
      <c r="J222" s="495"/>
    </row>
    <row r="223" spans="2:10">
      <c r="B223" s="207" t="s">
        <v>672</v>
      </c>
      <c r="C223" s="198" t="s">
        <v>580</v>
      </c>
      <c r="D223" s="198" t="str">
        <f>VLOOKUP(B223,'Data02 - MSW data'!$B$11:$D$227, 3, 0)</f>
        <v>South Africa</v>
      </c>
      <c r="E223" s="200" t="s">
        <v>644</v>
      </c>
      <c r="F223" s="290">
        <f>VLOOKUP($B223,'Data02 - MSW data'!$B$11:$J$227, 8,0)</f>
        <v>18457232</v>
      </c>
      <c r="G223" s="234">
        <f>VLOOKUP(B223,'Data02 - MSW data'!$B$11:$J$227, 6,0)</f>
        <v>51729344</v>
      </c>
      <c r="H223" s="431">
        <f>SUM('Calcs01 - MSW generated'!H252:I252)</f>
        <v>13721.685125784285</v>
      </c>
      <c r="I223" s="217"/>
      <c r="J223" s="495"/>
    </row>
    <row r="224" spans="2:10">
      <c r="B224" s="207" t="s">
        <v>674</v>
      </c>
      <c r="C224" s="198" t="s">
        <v>580</v>
      </c>
      <c r="D224" s="198" t="str">
        <f>VLOOKUP(B224,'Data02 - MSW data'!$B$11:$D$227, 3, 0)</f>
        <v>Zambia</v>
      </c>
      <c r="E224" s="200" t="s">
        <v>424</v>
      </c>
      <c r="F224" s="290">
        <f>VLOOKUP($B224,'Data02 - MSW data'!$B$11:$J$227, 8,0)</f>
        <v>2608268</v>
      </c>
      <c r="G224" s="234">
        <f>VLOOKUP(B224,'Data02 - MSW data'!$B$11:$J$227, 6,0)</f>
        <v>14264756</v>
      </c>
      <c r="H224" s="431">
        <f>SUM('Calcs01 - MSW generated'!H253:I253)</f>
        <v>3146.8445530678764</v>
      </c>
      <c r="I224" s="217"/>
      <c r="J224" s="495"/>
    </row>
    <row r="225" spans="2:24" ht="13.8" thickBot="1">
      <c r="B225" s="208" t="s">
        <v>676</v>
      </c>
      <c r="C225" s="203" t="s">
        <v>580</v>
      </c>
      <c r="D225" s="203" t="str">
        <f>VLOOKUP(B225,'Data02 - MSW data'!$B$11:$D$227, 3, 0)</f>
        <v>Zimbabwe</v>
      </c>
      <c r="E225" s="204" t="s">
        <v>418</v>
      </c>
      <c r="F225" s="291">
        <f>VLOOKUP($B225,'Data02 - MSW data'!$B$11:$J$227, 8,0)</f>
        <v>1449752</v>
      </c>
      <c r="G225" s="235">
        <f>VLOOKUP(B225,'Data02 - MSW data'!$B$11:$J$227, 6,0)</f>
        <v>12500525</v>
      </c>
      <c r="H225" s="434">
        <f>SUM('Calcs01 - MSW generated'!H254:I254)</f>
        <v>2510.2289228817363</v>
      </c>
      <c r="I225" s="221"/>
      <c r="J225" s="496"/>
    </row>
    <row r="226" spans="2:24">
      <c r="G226" s="377"/>
      <c r="H226" s="377"/>
    </row>
    <row r="227" spans="2:24" ht="15.6">
      <c r="B227" s="1" t="s">
        <v>789</v>
      </c>
      <c r="C227" s="483"/>
      <c r="D227" s="483"/>
      <c r="E227" s="483"/>
      <c r="F227" s="483"/>
      <c r="G227" s="483"/>
      <c r="H227" s="483"/>
      <c r="I227" s="483"/>
      <c r="J227" s="483"/>
      <c r="K227" s="483"/>
    </row>
    <row r="228" spans="2:24">
      <c r="B228" s="175" t="s">
        <v>790</v>
      </c>
    </row>
    <row r="229" spans="2:24">
      <c r="B229" s="175" t="s">
        <v>1514</v>
      </c>
    </row>
    <row r="230" spans="2:24">
      <c r="B230" s="475" t="s">
        <v>791</v>
      </c>
    </row>
    <row r="231" spans="2:24">
      <c r="B231" s="175"/>
    </row>
    <row r="232" spans="2:24" ht="145.19999999999999">
      <c r="B232" s="769"/>
      <c r="C232" s="769"/>
      <c r="D232" s="769"/>
      <c r="E232" s="769"/>
      <c r="F232" s="629" t="s">
        <v>792</v>
      </c>
      <c r="G232" s="629" t="s">
        <v>793</v>
      </c>
      <c r="H232" s="629" t="s">
        <v>794</v>
      </c>
      <c r="I232" s="629" t="s">
        <v>795</v>
      </c>
      <c r="J232" s="629" t="s">
        <v>796</v>
      </c>
      <c r="K232" s="629" t="s">
        <v>797</v>
      </c>
      <c r="L232" s="629" t="s">
        <v>798</v>
      </c>
      <c r="M232" s="629" t="s">
        <v>799</v>
      </c>
      <c r="N232" s="629" t="s">
        <v>800</v>
      </c>
      <c r="O232" s="629" t="s">
        <v>801</v>
      </c>
      <c r="P232" s="629" t="s">
        <v>802</v>
      </c>
      <c r="Q232" s="629" t="s">
        <v>803</v>
      </c>
      <c r="R232" s="629" t="s">
        <v>804</v>
      </c>
      <c r="S232" s="629" t="s">
        <v>805</v>
      </c>
      <c r="T232" s="629" t="s">
        <v>806</v>
      </c>
      <c r="U232" s="629" t="s">
        <v>807</v>
      </c>
      <c r="V232" s="629" t="s">
        <v>808</v>
      </c>
      <c r="W232" s="769" t="s">
        <v>809</v>
      </c>
      <c r="X232" s="769" t="s">
        <v>810</v>
      </c>
    </row>
    <row r="233" spans="2:24" ht="40.200000000000003" thickBot="1">
      <c r="B233" s="629" t="s">
        <v>679</v>
      </c>
      <c r="C233" s="629" t="s">
        <v>811</v>
      </c>
      <c r="D233" s="629" t="s">
        <v>812</v>
      </c>
      <c r="E233" s="629" t="s">
        <v>813</v>
      </c>
      <c r="F233" s="629" t="s">
        <v>814</v>
      </c>
      <c r="G233" s="629" t="s">
        <v>815</v>
      </c>
      <c r="H233" s="629" t="s">
        <v>816</v>
      </c>
      <c r="I233" s="629" t="s">
        <v>817</v>
      </c>
      <c r="J233" s="629" t="s">
        <v>818</v>
      </c>
      <c r="K233" s="629" t="s">
        <v>819</v>
      </c>
      <c r="L233" s="629" t="s">
        <v>820</v>
      </c>
      <c r="M233" s="629" t="s">
        <v>821</v>
      </c>
      <c r="N233" s="629" t="s">
        <v>822</v>
      </c>
      <c r="O233" s="629" t="s">
        <v>823</v>
      </c>
      <c r="P233" s="629" t="s">
        <v>824</v>
      </c>
      <c r="Q233" s="629" t="s">
        <v>825</v>
      </c>
      <c r="R233" s="629" t="s">
        <v>826</v>
      </c>
      <c r="S233" s="629" t="s">
        <v>827</v>
      </c>
      <c r="T233" s="629" t="s">
        <v>828</v>
      </c>
      <c r="U233" s="629" t="s">
        <v>829</v>
      </c>
      <c r="V233" s="629" t="s">
        <v>830</v>
      </c>
      <c r="W233" s="769"/>
      <c r="X233" s="769"/>
    </row>
    <row r="234" spans="2:24">
      <c r="B234" s="513">
        <v>2018</v>
      </c>
      <c r="C234" s="514">
        <v>7.5</v>
      </c>
      <c r="D234" s="509" t="s">
        <v>831</v>
      </c>
      <c r="E234" s="515" t="s">
        <v>832</v>
      </c>
      <c r="F234" s="521">
        <v>937</v>
      </c>
      <c r="G234" s="522">
        <v>2324</v>
      </c>
      <c r="H234" s="522">
        <v>36723</v>
      </c>
      <c r="I234" s="522">
        <v>4144</v>
      </c>
      <c r="J234" s="522">
        <v>217736</v>
      </c>
      <c r="K234" s="523">
        <v>66945</v>
      </c>
      <c r="L234" s="524">
        <v>616</v>
      </c>
      <c r="M234" s="523">
        <v>56686</v>
      </c>
      <c r="N234" s="523">
        <v>9295</v>
      </c>
      <c r="O234" s="523">
        <v>82146</v>
      </c>
      <c r="P234" s="523">
        <v>88145</v>
      </c>
      <c r="Q234" s="523">
        <v>46579</v>
      </c>
      <c r="R234" s="523">
        <v>3137</v>
      </c>
      <c r="S234" s="523">
        <v>6645</v>
      </c>
      <c r="T234" s="523">
        <v>641501</v>
      </c>
      <c r="U234" s="523">
        <v>1854271</v>
      </c>
      <c r="V234" s="525">
        <v>880608</v>
      </c>
      <c r="W234" s="530">
        <v>3998436</v>
      </c>
      <c r="X234" s="518">
        <f>SUM(F234,H234:R234,U234:V234)</f>
        <v>3347968</v>
      </c>
    </row>
    <row r="235" spans="2:24" ht="24.6" thickBot="1">
      <c r="B235" s="516">
        <v>2018</v>
      </c>
      <c r="C235" s="517" t="s">
        <v>832</v>
      </c>
      <c r="D235" s="510" t="s">
        <v>833</v>
      </c>
      <c r="E235" s="511" t="s">
        <v>832</v>
      </c>
      <c r="F235" s="526">
        <v>616865</v>
      </c>
      <c r="G235" s="527">
        <v>14776902</v>
      </c>
      <c r="H235" s="527">
        <v>4396839</v>
      </c>
      <c r="I235" s="527">
        <v>46771</v>
      </c>
      <c r="J235" s="527">
        <v>271040</v>
      </c>
      <c r="K235" s="528">
        <v>1602600</v>
      </c>
      <c r="L235" s="528">
        <v>27949</v>
      </c>
      <c r="M235" s="528">
        <v>1970784</v>
      </c>
      <c r="N235" s="528">
        <v>248844</v>
      </c>
      <c r="O235" s="528">
        <v>1895158</v>
      </c>
      <c r="P235" s="528">
        <v>568720</v>
      </c>
      <c r="Q235" s="528">
        <v>190210</v>
      </c>
      <c r="R235" s="528">
        <v>687236</v>
      </c>
      <c r="S235" s="528">
        <v>1123073</v>
      </c>
      <c r="T235" s="528">
        <v>137798233</v>
      </c>
      <c r="U235" s="528">
        <v>29541204</v>
      </c>
      <c r="V235" s="529">
        <v>26410926</v>
      </c>
      <c r="W235" s="531">
        <v>222173355</v>
      </c>
      <c r="X235" s="519">
        <f>SUM(F235,H235:R235,U235:V235)</f>
        <v>68475146</v>
      </c>
    </row>
    <row r="236" spans="2:24" ht="13.8" thickBot="1">
      <c r="G236" s="532" t="s">
        <v>834</v>
      </c>
      <c r="H236" s="532"/>
      <c r="I236" s="532"/>
      <c r="J236" s="532"/>
      <c r="K236" s="532"/>
      <c r="L236" s="532"/>
      <c r="M236" s="532"/>
      <c r="N236" s="532"/>
      <c r="O236" s="532"/>
      <c r="P236" s="532"/>
      <c r="Q236" s="532"/>
      <c r="R236" s="532"/>
      <c r="S236" s="532" t="s">
        <v>834</v>
      </c>
      <c r="T236" s="532" t="s">
        <v>834</v>
      </c>
      <c r="V236" s="512"/>
      <c r="X236" s="520">
        <f>X234/X235</f>
        <v>4.8893185273383717E-2</v>
      </c>
    </row>
    <row r="239" spans="2:24">
      <c r="B239" s="198"/>
      <c r="C239" s="198" t="s">
        <v>835</v>
      </c>
    </row>
    <row r="240" spans="2:24">
      <c r="B240" s="198" t="s">
        <v>836</v>
      </c>
      <c r="C240" s="551">
        <v>15.9</v>
      </c>
    </row>
    <row r="243" spans="1:1" s="671" customFormat="1" ht="13.8">
      <c r="A243" s="671" t="s">
        <v>1509</v>
      </c>
    </row>
  </sheetData>
  <sheetProtection algorithmName="SHA-512" hashValue="lvoKXo8/qY3g1/iBrYRm/1COARTGi21kFvNgAZc96Q/0SQrlqvglS84erULQITfZdUncgmOE+05BntvKod7sZg==" saltValue="rPcayJu402fO28qRM+jBhw==" spinCount="100000" sheet="1" objects="1" scenarios="1"/>
  <mergeCells count="6">
    <mergeCell ref="B232:E232"/>
    <mergeCell ref="U8:Z8"/>
    <mergeCell ref="O8:P8"/>
    <mergeCell ref="Q8:T8"/>
    <mergeCell ref="X232:X233"/>
    <mergeCell ref="W232:W233"/>
  </mergeCells>
  <conditionalFormatting sqref="L2">
    <cfRule type="expression" dxfId="9" priority="1">
      <formula>(ISERROR(L2))</formula>
    </cfRule>
  </conditionalFormatting>
  <dataValidations count="2">
    <dataValidation type="list" allowBlank="1" showInputMessage="1" showErrorMessage="1" sqref="O2" xr:uid="{6AB730E2-2AF2-437D-9FFE-5C662D3110A1}">
      <formula1>INDEX(Status_a,,1)</formula1>
    </dataValidation>
    <dataValidation type="list" allowBlank="1" showInputMessage="1" showErrorMessage="1" sqref="M2" xr:uid="{8EADD30A-3650-4DF8-8DB6-94A6ED89428D}">
      <formula1>INDEX(Users_a,,1)</formula1>
    </dataValidation>
  </dataValidations>
  <hyperlinks>
    <hyperlink ref="A1" location="SheetNameOrigin_n" display="⌂" xr:uid="{4ADD207C-AF85-4D2C-8523-A626FC267BC7}"/>
    <hyperlink ref="B230" r:id="rId1" display="https://www.gov.uk/government/statistics/uk-waste-data/uk-statistics-on-waste" xr:uid="{72F856E3-D993-40D4-B521-13116DAFFEE9}"/>
  </hyperlinks>
  <pageMargins left="0.7" right="0.7" top="0.75" bottom="0.75" header="0.3" footer="0.3"/>
  <pageSetup paperSize="9" orientation="portrait"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6">
    <tabColor theme="7"/>
  </sheetPr>
  <dimension ref="A1:BB704"/>
  <sheetViews>
    <sheetView showGridLines="0" workbookViewId="0"/>
  </sheetViews>
  <sheetFormatPr defaultColWidth="9.109375" defaultRowHeight="13.2"/>
  <cols>
    <col min="1" max="1" width="5.6640625" customWidth="1"/>
    <col min="2" max="2" width="22.33203125" customWidth="1"/>
    <col min="3" max="4" width="11.109375" customWidth="1"/>
    <col min="5" max="11" width="12.6640625" customWidth="1"/>
    <col min="12" max="12" width="13" bestFit="1" customWidth="1"/>
    <col min="13" max="13" width="12.109375" bestFit="1" customWidth="1"/>
    <col min="14" max="55" width="12.6640625" customWidth="1"/>
  </cols>
  <sheetData>
    <row r="1" spans="1:15" ht="24.6">
      <c r="A1" s="125" t="s">
        <v>63</v>
      </c>
      <c r="B1" s="15" t="s">
        <v>837</v>
      </c>
      <c r="K1" s="34" t="s">
        <v>0</v>
      </c>
      <c r="L1" s="34" t="s">
        <v>1</v>
      </c>
      <c r="M1" s="34" t="s">
        <v>2</v>
      </c>
      <c r="N1" s="33" t="s">
        <v>3</v>
      </c>
      <c r="O1" s="33" t="s">
        <v>4</v>
      </c>
    </row>
    <row r="2" spans="1:15">
      <c r="B2" s="54"/>
      <c r="K2" s="30" t="str" cm="1">
        <f t="array" ref="K2">IF(COUNT(IF(ISERROR($A$3:$P$41),1))&gt;0,NA(),"OK")</f>
        <v>OK</v>
      </c>
      <c r="L2" s="29" t="s">
        <v>5</v>
      </c>
      <c r="M2" s="28">
        <v>45491</v>
      </c>
      <c r="N2" s="27" t="s">
        <v>6</v>
      </c>
      <c r="O2" s="27"/>
    </row>
    <row r="3" spans="1:15" s="8" customFormat="1" ht="20.399999999999999">
      <c r="B3" s="8" t="s">
        <v>139</v>
      </c>
    </row>
    <row r="4" spans="1:15" s="8" customFormat="1" ht="15.6" customHeight="1">
      <c r="B4" s="3" t="s">
        <v>838</v>
      </c>
    </row>
    <row r="5" spans="1:15">
      <c r="B5" s="175"/>
    </row>
    <row r="6" spans="1:15">
      <c r="B6" t="s">
        <v>1571</v>
      </c>
    </row>
    <row r="7" spans="1:15">
      <c r="B7" t="s">
        <v>1572</v>
      </c>
    </row>
    <row r="9" spans="1:15" ht="15.6">
      <c r="B9" s="1" t="s">
        <v>1573</v>
      </c>
    </row>
    <row r="10" spans="1:15">
      <c r="B10" s="175" t="s">
        <v>1574</v>
      </c>
    </row>
    <row r="15" spans="1:15" ht="13.8" thickBot="1"/>
    <row r="16" spans="1:15" ht="13.8" thickBot="1">
      <c r="B16" s="247" t="s">
        <v>839</v>
      </c>
      <c r="C16" s="248" t="s">
        <v>25</v>
      </c>
    </row>
    <row r="17" spans="2:21">
      <c r="B17" s="245" t="s">
        <v>840</v>
      </c>
      <c r="C17" s="246">
        <v>-8.3000000000000002E-8</v>
      </c>
    </row>
    <row r="18" spans="2:21">
      <c r="B18" s="243" t="s">
        <v>841</v>
      </c>
      <c r="C18" s="241">
        <v>1.4E-2</v>
      </c>
    </row>
    <row r="19" spans="2:21" ht="13.8" thickBot="1">
      <c r="B19" s="244" t="s">
        <v>842</v>
      </c>
      <c r="C19" s="242">
        <v>136.41</v>
      </c>
    </row>
    <row r="21" spans="2:21" ht="29.4" customHeight="1">
      <c r="B21" s="773" t="s">
        <v>843</v>
      </c>
      <c r="C21" s="773"/>
      <c r="D21" s="773"/>
      <c r="E21" s="773"/>
      <c r="F21" s="773"/>
      <c r="G21" s="773"/>
      <c r="H21" s="773"/>
      <c r="I21" s="773"/>
      <c r="J21" s="773"/>
      <c r="K21" s="773"/>
      <c r="L21" s="773"/>
      <c r="M21" s="773"/>
      <c r="N21" s="773"/>
      <c r="O21" s="773"/>
      <c r="P21" s="773"/>
      <c r="Q21" s="773"/>
      <c r="R21" s="773"/>
      <c r="S21" s="773"/>
      <c r="T21" s="773"/>
      <c r="U21" s="773"/>
    </row>
    <row r="22" spans="2:21" ht="13.8" thickBot="1"/>
    <row r="23" spans="2:21">
      <c r="B23" s="225" t="s">
        <v>844</v>
      </c>
      <c r="C23" s="476">
        <v>400</v>
      </c>
    </row>
    <row r="24" spans="2:21">
      <c r="B24" s="207" t="s">
        <v>845</v>
      </c>
      <c r="C24" s="462">
        <f>C19-C23</f>
        <v>-263.59000000000003</v>
      </c>
    </row>
    <row r="25" spans="2:21" ht="13.8" thickBot="1">
      <c r="B25" s="208" t="s">
        <v>846</v>
      </c>
      <c r="C25" s="477">
        <f>((-C18
-
(C18^2 - 4*C17*C24)^0.5)
/
(2*C17))</f>
        <v>147082.90996470232</v>
      </c>
    </row>
    <row r="27" spans="2:21" ht="15.6">
      <c r="B27" s="1" t="s">
        <v>847</v>
      </c>
    </row>
    <row r="28" spans="2:21">
      <c r="B28" s="175" t="s">
        <v>848</v>
      </c>
    </row>
    <row r="29" spans="2:21">
      <c r="B29" s="175" t="s">
        <v>849</v>
      </c>
    </row>
    <row r="30" spans="2:21">
      <c r="B30" s="175" t="s">
        <v>850</v>
      </c>
    </row>
    <row r="31" spans="2:21">
      <c r="B31" s="175"/>
    </row>
    <row r="32" spans="2:21">
      <c r="B32" s="175" t="s">
        <v>851</v>
      </c>
    </row>
    <row r="33" spans="2:54">
      <c r="B33" s="175" t="s">
        <v>852</v>
      </c>
    </row>
    <row r="34" spans="2:54">
      <c r="B34" s="637" t="s">
        <v>853</v>
      </c>
    </row>
    <row r="35" spans="2:54">
      <c r="B35" s="175" t="s">
        <v>854</v>
      </c>
    </row>
    <row r="36" spans="2:54">
      <c r="B36" s="175" t="s">
        <v>855</v>
      </c>
    </row>
    <row r="37" spans="2:54">
      <c r="Q37" s="769" t="s">
        <v>856</v>
      </c>
      <c r="R37" s="769"/>
      <c r="S37" s="769"/>
      <c r="T37" s="769"/>
      <c r="U37" s="769"/>
      <c r="V37" s="769"/>
      <c r="W37" s="769"/>
    </row>
    <row r="38" spans="2:54" s="224" customFormat="1" ht="106.2" thickBot="1">
      <c r="B38" s="629" t="s">
        <v>857</v>
      </c>
      <c r="C38" s="629" t="s">
        <v>858</v>
      </c>
      <c r="D38" s="629" t="s">
        <v>859</v>
      </c>
      <c r="E38" s="629" t="s">
        <v>860</v>
      </c>
      <c r="F38" s="629" t="s">
        <v>786</v>
      </c>
      <c r="G38" s="629" t="s">
        <v>861</v>
      </c>
      <c r="H38" s="629" t="s">
        <v>862</v>
      </c>
      <c r="I38" s="629" t="s">
        <v>863</v>
      </c>
      <c r="J38" s="629" t="s">
        <v>864</v>
      </c>
      <c r="K38" s="629" t="s">
        <v>865</v>
      </c>
      <c r="L38" s="629" t="s">
        <v>866</v>
      </c>
      <c r="M38" s="629" t="s">
        <v>867</v>
      </c>
      <c r="N38" s="629" t="s">
        <v>868</v>
      </c>
      <c r="O38" s="629" t="s">
        <v>869</v>
      </c>
      <c r="P38" s="629" t="s">
        <v>870</v>
      </c>
      <c r="Q38" s="629">
        <v>2020</v>
      </c>
      <c r="R38" s="629">
        <v>2025</v>
      </c>
      <c r="S38" s="629">
        <v>2030</v>
      </c>
      <c r="T38" s="629">
        <v>2035</v>
      </c>
      <c r="U38" s="629">
        <v>2040</v>
      </c>
      <c r="V38" s="629">
        <v>2045</v>
      </c>
      <c r="W38" s="629">
        <v>2050</v>
      </c>
      <c r="X38" s="629" t="s">
        <v>871</v>
      </c>
      <c r="Y38" s="629" t="s">
        <v>872</v>
      </c>
      <c r="Z38" s="629" t="s">
        <v>873</v>
      </c>
      <c r="AA38" s="629" t="s">
        <v>874</v>
      </c>
      <c r="AB38" s="629" t="s">
        <v>875</v>
      </c>
      <c r="AC38" s="629" t="s">
        <v>876</v>
      </c>
      <c r="AD38" s="629" t="s">
        <v>877</v>
      </c>
      <c r="AE38" s="629" t="s">
        <v>878</v>
      </c>
      <c r="AF38" s="629" t="s">
        <v>879</v>
      </c>
      <c r="AG38" s="629" t="s">
        <v>880</v>
      </c>
      <c r="AH38" s="629" t="s">
        <v>881</v>
      </c>
      <c r="AI38" s="629" t="s">
        <v>882</v>
      </c>
      <c r="AJ38" s="629" t="s">
        <v>883</v>
      </c>
      <c r="AK38" s="629" t="s">
        <v>884</v>
      </c>
      <c r="AL38" s="629" t="s">
        <v>885</v>
      </c>
      <c r="AM38" s="629" t="s">
        <v>886</v>
      </c>
      <c r="AN38" s="629" t="s">
        <v>887</v>
      </c>
      <c r="AO38" s="629" t="s">
        <v>888</v>
      </c>
      <c r="AP38" s="629" t="s">
        <v>889</v>
      </c>
      <c r="AQ38" s="629" t="s">
        <v>890</v>
      </c>
      <c r="AR38" s="629" t="s">
        <v>891</v>
      </c>
      <c r="AS38" s="629" t="s">
        <v>892</v>
      </c>
      <c r="AT38" s="629" t="s">
        <v>893</v>
      </c>
      <c r="AU38" s="629" t="s">
        <v>894</v>
      </c>
      <c r="AV38" s="629" t="s">
        <v>895</v>
      </c>
      <c r="AW38" s="629" t="s">
        <v>896</v>
      </c>
      <c r="AX38" s="629" t="s">
        <v>897</v>
      </c>
      <c r="AY38" s="629" t="s">
        <v>898</v>
      </c>
      <c r="AZ38" s="629" t="s">
        <v>899</v>
      </c>
      <c r="BA38" s="629" t="s">
        <v>900</v>
      </c>
      <c r="BB38" s="629" t="s">
        <v>901</v>
      </c>
    </row>
    <row r="39" spans="2:54">
      <c r="B39" s="225" t="s">
        <v>146</v>
      </c>
      <c r="C39" s="226" t="s">
        <v>414</v>
      </c>
      <c r="D39" s="227" t="s">
        <v>336</v>
      </c>
      <c r="E39" s="578">
        <f t="shared" ref="E39:E102" si="0">VLOOKUP(B39,MSW_raw_data_t, 6,0)</f>
        <v>103187</v>
      </c>
      <c r="F39" s="579">
        <f t="shared" ref="F39:F102" si="1">VLOOKUP($B39,MSW_raw_data_t, 8,0)</f>
        <v>88132.016699999993</v>
      </c>
      <c r="G39" s="447">
        <f t="shared" ref="G39:G102" si="2">VLOOKUP(B39,MSW_raw_data_t, 9,0)</f>
        <v>2013</v>
      </c>
      <c r="H39" s="587">
        <f>INDEX('Data01 - Population &amp; GDP'!$D$11:$AJ$276,MATCH($B39,'Data01 - Population &amp; GDP'!$C$11:$C$276,0),MATCH($G39,'Data01 - Population &amp; GDP'!$D$10:$AJ$10,0))</f>
        <v>35720.69811090982</v>
      </c>
      <c r="I39" s="582" t="str">
        <f>IF(H39&lt;&gt;0,
"",
SUMIFS($H$39:$H$254,$C$39:$C$254, $C39, $D$39:$D$254, $D39, $H$39:$H$254, "&lt;&gt;0")/COUNTIFS($C$39:$C$254, $C39, $D$39:$D$254, $D39, $H$39:$H$254, "&lt;&gt;0"))</f>
        <v/>
      </c>
      <c r="J39" s="590">
        <f>SUM(H39:I39)</f>
        <v>35720.69811090982</v>
      </c>
      <c r="K39" s="250">
        <f>F39/E39*1000</f>
        <v>854.1</v>
      </c>
      <c r="L39" s="439">
        <f>$C$19+$C$18*J39+$C$17*J39^2</f>
        <v>530.59440684968467</v>
      </c>
      <c r="M39" s="584">
        <f>K39/L39</f>
        <v>1.6097041148079105</v>
      </c>
      <c r="N39" s="427">
        <f>INDEX('Data01 - Population &amp; GDP'!$D$11:$AJ$276,MATCH($B39,'Data01 - Population &amp; GDP'!$C$11:$C$276,0),MATCH(2020,'Data01 - Population &amp; GDP'!$D$10:$AJ$10,0))</f>
        <v>33155.24308873032</v>
      </c>
      <c r="O39" s="595" t="str">
        <f>IF(N39&lt;&gt;0,
"",
SUMIFS($N$39:$N$254,$C$39:$C$254, $C39, $D$39:$D$254, $D39, $N$39:$N$254, "&lt;&gt;0")/COUNTIFS($C$39:$C$254, $C39, $D$39:$D$254, $D39, $N$39:$N$254, "&lt;&gt;0"))</f>
        <v/>
      </c>
      <c r="P39" s="590">
        <f>SUM(N39:O39)</f>
        <v>33155.24308873032</v>
      </c>
      <c r="Q39" s="288">
        <f>INDEX('Data01 - Population &amp; GDP'!$D$4782:$J$4997,MATCH($B39,'Data01 - Population &amp; GDP'!$B$4782:$B$4997,0),MATCH(Q$38,'Data01 - Population &amp; GDP'!$D$4781:$J$4781,0))</f>
        <v>1</v>
      </c>
      <c r="R39" s="261">
        <f>INDEX('Data01 - Population &amp; GDP'!$E$4782:$J$4997,MATCH($B39,'Data01 - Population &amp; GDP'!$B$4782:$B$4997,0),MATCH(R$38,'Data01 - Population &amp; GDP'!$E$4781:$J$4781,0))</f>
        <v>1.1291864664759121</v>
      </c>
      <c r="S39" s="261">
        <f>INDEX('Data01 - Population &amp; GDP'!$E$4782:$J$4997,MATCH($B39,'Data01 - Population &amp; GDP'!$B$4782:$B$4997,0),MATCH(S$38,'Data01 - Population &amp; GDP'!$E$4781:$J$4781,0))</f>
        <v>1.3096771422774156</v>
      </c>
      <c r="T39" s="261">
        <f>INDEX('Data01 - Population &amp; GDP'!$E$4782:$J$4997,MATCH($B39,'Data01 - Population &amp; GDP'!$B$4782:$B$4997,0),MATCH(T$38,'Data01 - Population &amp; GDP'!$E$4781:$J$4781,0))</f>
        <v>1.5113024001005442</v>
      </c>
      <c r="U39" s="261">
        <f>INDEX('Data01 - Population &amp; GDP'!$E$4782:$J$4997,MATCH($B39,'Data01 - Population &amp; GDP'!$B$4782:$B$4997,0),MATCH(U$38,'Data01 - Population &amp; GDP'!$E$4781:$J$4781,0))</f>
        <v>1.745358354672127</v>
      </c>
      <c r="V39" s="261">
        <f>INDEX('Data01 - Population &amp; GDP'!$E$4782:$J$4997,MATCH($B39,'Data01 - Population &amp; GDP'!$B$4782:$B$4997,0),MATCH(V$38,'Data01 - Population &amp; GDP'!$E$4781:$J$4781,0))</f>
        <v>2.0145555252058913</v>
      </c>
      <c r="W39" s="262">
        <f>INDEX('Data01 - Population &amp; GDP'!$E$4782:$J$4997,MATCH($B39,'Data01 - Population &amp; GDP'!$B$4782:$B$4997,0),MATCH(W$38,'Data01 - Population &amp; GDP'!$E$4781:$J$4781,0))</f>
        <v>2.3218142103624109</v>
      </c>
      <c r="X39" s="596">
        <f>$P39*Q39</f>
        <v>33155.24308873032</v>
      </c>
      <c r="Y39" s="596">
        <f t="shared" ref="Y39:Y102" si="3">$P39*R39</f>
        <v>37438.451788513295</v>
      </c>
      <c r="Z39" s="597">
        <f t="shared" ref="Z39:Z102" si="4">$P39*S39</f>
        <v>43422.664019961361</v>
      </c>
      <c r="AA39" s="597">
        <f t="shared" ref="AA39:AA102" si="5">$P39*T39</f>
        <v>50107.598455915111</v>
      </c>
      <c r="AB39" s="597">
        <f t="shared" ref="AB39:AB102" si="6">$P39*U39</f>
        <v>57867.78052610076</v>
      </c>
      <c r="AC39" s="597">
        <f t="shared" ref="AC39:AC102" si="7">$P39*V39</f>
        <v>66793.078153946102</v>
      </c>
      <c r="AD39" s="598">
        <f t="shared" ref="AD39:AD102" si="8">$P39*W39</f>
        <v>76980.314551434174</v>
      </c>
      <c r="AE39" s="252">
        <f t="shared" ref="AE39:AK39" si="9">IF(X39&gt;$C$25,$C$23*$M39,
($C$19+$C$18*X39+$C$17*X39^2)*$M39)</f>
        <v>819.89310249907021</v>
      </c>
      <c r="AF39" s="478">
        <f t="shared" si="9"/>
        <v>876.0209367708668</v>
      </c>
      <c r="AG39" s="478">
        <f t="shared" si="9"/>
        <v>946.22994395196633</v>
      </c>
      <c r="AH39" s="478">
        <f t="shared" si="9"/>
        <v>1013.3447175967326</v>
      </c>
      <c r="AI39" s="478">
        <f t="shared" si="9"/>
        <v>1076.2779272735504</v>
      </c>
      <c r="AJ39" s="478">
        <f t="shared" si="9"/>
        <v>1128.7630377077828</v>
      </c>
      <c r="AK39" s="479">
        <f t="shared" si="9"/>
        <v>1162.655463787208</v>
      </c>
      <c r="AL39" s="601">
        <f>VLOOKUP(_xlfn.CONCAT("Estimates", $B39, "2020"), 'Data01 - Population &amp; GDP'!$E$282:$F$4766, 2,0)</f>
        <v>106.58450000000001</v>
      </c>
      <c r="AM39" s="595">
        <f>VLOOKUP(_xlfn.CONCAT("Medium", $B39, "2025"), 'Data01 - Population &amp; GDP'!$E$282:$F$4530, 2,0)</f>
        <v>106.04350000000002</v>
      </c>
      <c r="AN39" s="595">
        <f>VLOOKUP(_xlfn.CONCAT("Medium", $B39, "2030"), 'Data01 - Population &amp; GDP'!$E$282:$F$4530, 2,0)</f>
        <v>104.9235</v>
      </c>
      <c r="AO39" s="595">
        <f>VLOOKUP(_xlfn.CONCAT("Medium", $B39, "2035"), 'Data01 - Population &amp; GDP'!$E$282:$F$4530, 2,0)</f>
        <v>103.11999999999998</v>
      </c>
      <c r="AP39" s="595">
        <f>VLOOKUP(_xlfn.CONCAT("Medium", $B39, "2040"), 'Data01 - Population &amp; GDP'!$E$282:$F$4530, 2,0)</f>
        <v>100.7445</v>
      </c>
      <c r="AQ39" s="595">
        <f>VLOOKUP(_xlfn.CONCAT("Medium", $B39, "2045"), 'Data01 - Population &amp; GDP'!$E$282:$F$4530, 2,0)</f>
        <v>97.746000000000024</v>
      </c>
      <c r="AR39" s="602">
        <f>VLOOKUP(_xlfn.CONCAT("Medium", $B39, "2050"), 'Data01 - Population &amp; GDP'!$E$282:$F$4530, 2,0)</f>
        <v>94.185000000000002</v>
      </c>
      <c r="AS39" s="604">
        <f>AE39*AL39</f>
        <v>87387.896383312152</v>
      </c>
      <c r="AT39" s="605">
        <f t="shared" ref="AT39:AY39" si="10">AF39*AM39</f>
        <v>92896.32620846144</v>
      </c>
      <c r="AU39" s="605">
        <f t="shared" si="10"/>
        <v>99281.757524244138</v>
      </c>
      <c r="AV39" s="605">
        <f t="shared" si="10"/>
        <v>104496.10727857504</v>
      </c>
      <c r="AW39" s="605">
        <f t="shared" si="10"/>
        <v>108429.08164421021</v>
      </c>
      <c r="AX39" s="605">
        <f t="shared" si="10"/>
        <v>110332.07188378497</v>
      </c>
      <c r="AY39" s="606">
        <f t="shared" si="10"/>
        <v>109504.70485679818</v>
      </c>
    </row>
    <row r="40" spans="2:54">
      <c r="B40" s="207" t="s">
        <v>150</v>
      </c>
      <c r="C40" s="198" t="s">
        <v>554</v>
      </c>
      <c r="D40" s="200" t="s">
        <v>418</v>
      </c>
      <c r="E40" s="578">
        <f t="shared" si="0"/>
        <v>34656032</v>
      </c>
      <c r="F40" s="579">
        <f t="shared" si="1"/>
        <v>5628525.3700000001</v>
      </c>
      <c r="G40" s="447">
        <f t="shared" si="2"/>
        <v>2016</v>
      </c>
      <c r="H40" s="587">
        <f>INDEX('Data01 - Population &amp; GDP'!$D$11:$AJ$276,MATCH($B40,'Data01 - Population &amp; GDP'!$C$11:$C$276,0),MATCH($G40,'Data01 - Population &amp; GDP'!$D$10:$AJ$10,0))</f>
        <v>2101.4221865480695</v>
      </c>
      <c r="I40" s="582" t="str">
        <f t="shared" ref="I40:I103" si="11">IF(H40&lt;&gt;0,
"",
SUMIFS($H$39:$H$254,$C$39:$C$254, $C40, $D$39:$D$254, $D40, $H$39:$H$254, "&lt;&gt;0")/COUNTIFS($C$39:$C$254, $C40, $D$39:$D$254, $D40, $H$39:$H$254, "&lt;&gt;0"))</f>
        <v/>
      </c>
      <c r="J40" s="590">
        <f t="shared" ref="J40:J103" si="12">SUM(H40:I40)</f>
        <v>2101.4221865480695</v>
      </c>
      <c r="K40" s="250">
        <f t="shared" ref="K40:K103" si="13">F40/E40*1000</f>
        <v>162.41113148787488</v>
      </c>
      <c r="L40" s="585">
        <f t="shared" ref="L40:L103" si="14">$C$19+$C$18*J40+$C$17*J40^2</f>
        <v>165.4633846695653</v>
      </c>
      <c r="M40" s="592">
        <f t="shared" ref="M40:M103" si="15">K40/L40</f>
        <v>0.98155330142807218</v>
      </c>
      <c r="N40" s="442">
        <f>INDEX('Data01 - Population &amp; GDP'!$D$11:$AJ$276,MATCH($B40,'Data01 - Population &amp; GDP'!$C$11:$C$276,0),MATCH(2020,'Data01 - Population &amp; GDP'!$D$10:$AJ$10,0))</f>
        <v>1968.3410015211643</v>
      </c>
      <c r="O40" s="582" t="str">
        <f t="shared" ref="O40:O103" si="16">IF(N40&lt;&gt;0,
"",
SUMIFS($N$39:$N$254,$C$39:$C$254, $C40, $D$39:$D$254, $D40, $N$39:$N$254, "&lt;&gt;0")/COUNTIFS($C$39:$C$254, $C40, $D$39:$D$254, $D40, $N$39:$N$254, "&lt;&gt;0"))</f>
        <v/>
      </c>
      <c r="P40" s="590">
        <f t="shared" ref="P40:P103" si="17">SUM(N40:O40)</f>
        <v>1968.3410015211643</v>
      </c>
      <c r="Q40" s="273">
        <f>INDEX('Data01 - Population &amp; GDP'!$D$4782:$J$4997,MATCH($B40,'Data01 - Population &amp; GDP'!$B$4782:$B$4997,0),MATCH(Q$38,'Data01 - Population &amp; GDP'!$D$4781:$J$4781,0))</f>
        <v>1</v>
      </c>
      <c r="R40" s="263">
        <f>INDEX('Data01 - Population &amp; GDP'!$E$4782:$J$4997,MATCH($B40,'Data01 - Population &amp; GDP'!$B$4782:$B$4997,0),MATCH(R$38,'Data01 - Population &amp; GDP'!$E$4781:$J$4781,0))</f>
        <v>1.0976388572247677</v>
      </c>
      <c r="S40" s="263">
        <f>INDEX('Data01 - Population &amp; GDP'!$E$4782:$J$4997,MATCH($B40,'Data01 - Population &amp; GDP'!$B$4782:$B$4997,0),MATCH(S$38,'Data01 - Population &amp; GDP'!$E$4781:$J$4781,0))</f>
        <v>1.3258386869105181</v>
      </c>
      <c r="T40" s="263">
        <f>INDEX('Data01 - Population &amp; GDP'!$E$4782:$J$4997,MATCH($B40,'Data01 - Population &amp; GDP'!$B$4782:$B$4997,0),MATCH(T$38,'Data01 - Population &amp; GDP'!$E$4781:$J$4781,0))</f>
        <v>1.5887267690713816</v>
      </c>
      <c r="U40" s="263">
        <f>INDEX('Data01 - Population &amp; GDP'!$E$4782:$J$4997,MATCH($B40,'Data01 - Population &amp; GDP'!$B$4782:$B$4997,0),MATCH(U$38,'Data01 - Population &amp; GDP'!$E$4781:$J$4781,0))</f>
        <v>1.9049499152655003</v>
      </c>
      <c r="V40" s="263">
        <f>INDEX('Data01 - Population &amp; GDP'!$E$4782:$J$4997,MATCH($B40,'Data01 - Population &amp; GDP'!$B$4782:$B$4997,0),MATCH(V$38,'Data01 - Population &amp; GDP'!$E$4781:$J$4781,0))</f>
        <v>2.2778320681695861</v>
      </c>
      <c r="W40" s="264">
        <f>INDEX('Data01 - Population &amp; GDP'!$E$4782:$J$4997,MATCH($B40,'Data01 - Population &amp; GDP'!$B$4782:$B$4997,0),MATCH(W$38,'Data01 - Population &amp; GDP'!$E$4781:$J$4781,0))</f>
        <v>2.7143957957262348</v>
      </c>
      <c r="X40" s="596">
        <f t="shared" ref="X40:X103" si="18">$P40*Q40</f>
        <v>1968.3410015211643</v>
      </c>
      <c r="Y40" s="599">
        <f t="shared" si="3"/>
        <v>2160.5275675383455</v>
      </c>
      <c r="Z40" s="582">
        <f t="shared" si="4"/>
        <v>2609.7026488489546</v>
      </c>
      <c r="AA40" s="582">
        <f t="shared" si="5"/>
        <v>3127.1560397774469</v>
      </c>
      <c r="AB40" s="582">
        <f t="shared" si="6"/>
        <v>3749.5910240613521</v>
      </c>
      <c r="AC40" s="582">
        <f t="shared" si="7"/>
        <v>4483.5502543579478</v>
      </c>
      <c r="AD40" s="580">
        <f t="shared" si="8"/>
        <v>5342.8565390846152</v>
      </c>
      <c r="AE40" s="253">
        <f t="shared" ref="AE40:AE77" si="19">IF(X40&gt;$C$25,$C$23*$M40,
($C$19+$C$18*X40+$C$17*X40^2)*$M40)</f>
        <v>160.62648791154038</v>
      </c>
      <c r="AF40" s="254">
        <f t="shared" ref="AF40:AF77" si="20">IF(Y40&gt;$C$25,$C$23*$M40,
($C$19+$C$18*Y40+$C$17*Y40^2)*$M40)</f>
        <v>163.2028202724843</v>
      </c>
      <c r="AG40" s="254">
        <f t="shared" ref="AG40:AG77" si="21">IF(Z40&gt;$C$25,$C$23*$M40,
($C$19+$C$18*Z40+$C$17*Z40^2)*$M40)</f>
        <v>169.20070934728415</v>
      </c>
      <c r="AH40" s="254">
        <f t="shared" ref="AH40:AH77" si="22">IF(AA40&gt;$C$25,$C$23*$M40,
($C$19+$C$18*AA40+$C$17*AA40^2)*$M40)</f>
        <v>176.06957738291095</v>
      </c>
      <c r="AI40" s="254">
        <f t="shared" ref="AI40:AI77" si="23">IF(AB40&gt;$C$25,$C$23*$M40,
($C$19+$C$18*AB40+$C$17*AB40^2)*$M40)</f>
        <v>184.27420726280349</v>
      </c>
      <c r="AJ40" s="254">
        <f t="shared" ref="AJ40:AJ77" si="24">IF(AC40&gt;$C$25,$C$23*$M40,
($C$19+$C$18*AC40+$C$17*AC40^2)*$M40)</f>
        <v>193.86778913908788</v>
      </c>
      <c r="AK40" s="480">
        <f t="shared" ref="AK40:AK77" si="25">IF(AD40&gt;$C$25,$C$23*$M40,
($C$19+$C$18*AD40+$C$17*AD40^2)*$M40)</f>
        <v>204.98824314253108</v>
      </c>
      <c r="AL40" s="599">
        <f>VLOOKUP(_xlfn.CONCAT("Estimates", $B40, "2020"), 'Data01 - Population &amp; GDP'!$E$282:$F$4766, 2,0)</f>
        <v>38972.230499999969</v>
      </c>
      <c r="AM40" s="582">
        <f>VLOOKUP(_xlfn.CONCAT("Medium", $B40, "2025"), 'Data01 - Population &amp; GDP'!$E$282:$F$4530, 2,0)</f>
        <v>44515.793500000022</v>
      </c>
      <c r="AN40" s="582">
        <f>VLOOKUP(_xlfn.CONCAT("Medium", $B40, "2030"), 'Data01 - Population &amp; GDP'!$E$282:$F$4530, 2,0)</f>
        <v>50330.837</v>
      </c>
      <c r="AO40" s="582">
        <f>VLOOKUP(_xlfn.CONCAT("Medium", $B40, "2035"), 'Data01 - Population &amp; GDP'!$E$282:$F$4530, 2,0)</f>
        <v>56226.85550000002</v>
      </c>
      <c r="AP40" s="582">
        <f>VLOOKUP(_xlfn.CONCAT("Medium", $B40, "2040"), 'Data01 - Population &amp; GDP'!$E$282:$F$4530, 2,0)</f>
        <v>62180.341500000031</v>
      </c>
      <c r="AQ40" s="582">
        <f>VLOOKUP(_xlfn.CONCAT("Medium", $B40, "2045"), 'Data01 - Population &amp; GDP'!$E$282:$F$4530, 2,0)</f>
        <v>68161.269499999995</v>
      </c>
      <c r="AR40" s="577">
        <f>VLOOKUP(_xlfn.CONCAT("Medium", $B40, "2050"), 'Data01 - Population &amp; GDP'!$E$282:$F$4530, 2,0)</f>
        <v>74075.233500000031</v>
      </c>
      <c r="AS40" s="607">
        <f t="shared" ref="AS40:AS103" si="26">AE40*AL40</f>
        <v>6259972.5112940101</v>
      </c>
      <c r="AT40" s="608">
        <f t="shared" ref="AT40:AT103" si="27">AF40*AM40</f>
        <v>7265103.0458675288</v>
      </c>
      <c r="AU40" s="608">
        <f t="shared" ref="AU40:AU103" si="28">AG40*AN40</f>
        <v>8516013.3224425353</v>
      </c>
      <c r="AV40" s="608">
        <f t="shared" ref="AV40:AV103" si="29">AH40*AO40</f>
        <v>9899838.6854550056</v>
      </c>
      <c r="AW40" s="608">
        <f t="shared" ref="AW40:AW103" si="30">AI40*AP40</f>
        <v>11458233.137242908</v>
      </c>
      <c r="AX40" s="608">
        <f t="shared" ref="AX40:AX103" si="31">AJ40*AQ40</f>
        <v>13214274.62287854</v>
      </c>
      <c r="AY40" s="609">
        <f t="shared" ref="AY40:AY103" si="32">AK40*AR40</f>
        <v>15184551.975537769</v>
      </c>
    </row>
    <row r="41" spans="2:54">
      <c r="B41" s="207" t="s">
        <v>154</v>
      </c>
      <c r="C41" s="198" t="s">
        <v>580</v>
      </c>
      <c r="D41" s="200" t="s">
        <v>424</v>
      </c>
      <c r="E41" s="578">
        <f t="shared" si="0"/>
        <v>25096150</v>
      </c>
      <c r="F41" s="579">
        <f t="shared" si="1"/>
        <v>4213643.585</v>
      </c>
      <c r="G41" s="447">
        <f t="shared" si="2"/>
        <v>2012</v>
      </c>
      <c r="H41" s="587">
        <f>INDEX('Data01 - Population &amp; GDP'!$D$11:$AJ$276,MATCH($B41,'Data01 - Population &amp; GDP'!$C$11:$C$276,0),MATCH($G41,'Data01 - Population &amp; GDP'!$D$10:$AJ$10,0))</f>
        <v>8012.1008453777677</v>
      </c>
      <c r="I41" s="582" t="str">
        <f t="shared" si="11"/>
        <v/>
      </c>
      <c r="J41" s="590">
        <f t="shared" si="12"/>
        <v>8012.1008453777677</v>
      </c>
      <c r="K41" s="250">
        <f t="shared" si="13"/>
        <v>167.9</v>
      </c>
      <c r="L41" s="585">
        <f t="shared" si="14"/>
        <v>243.25132975889898</v>
      </c>
      <c r="M41" s="592">
        <f t="shared" si="15"/>
        <v>0.6902326090731582</v>
      </c>
      <c r="N41" s="442">
        <f>INDEX('Data01 - Population &amp; GDP'!$D$11:$AJ$276,MATCH($B41,'Data01 - Population &amp; GDP'!$C$11:$C$276,0),MATCH(2020,'Data01 - Population &amp; GDP'!$D$10:$AJ$10,0))</f>
        <v>6032.2749135207232</v>
      </c>
      <c r="O41" s="582" t="str">
        <f t="shared" si="16"/>
        <v/>
      </c>
      <c r="P41" s="590">
        <f t="shared" si="17"/>
        <v>6032.2749135207232</v>
      </c>
      <c r="Q41" s="273">
        <f>INDEX('Data01 - Population &amp; GDP'!$D$4782:$J$4997,MATCH($B41,'Data01 - Population &amp; GDP'!$B$4782:$B$4997,0),MATCH(Q$38,'Data01 - Population &amp; GDP'!$D$4781:$J$4781,0))</f>
        <v>1</v>
      </c>
      <c r="R41" s="263">
        <f>INDEX('Data01 - Population &amp; GDP'!$E$4782:$J$4997,MATCH($B41,'Data01 - Population &amp; GDP'!$B$4782:$B$4997,0),MATCH(R$38,'Data01 - Population &amp; GDP'!$E$4781:$J$4781,0))</f>
        <v>1.108576749552999</v>
      </c>
      <c r="S41" s="263">
        <f>INDEX('Data01 - Population &amp; GDP'!$E$4782:$J$4997,MATCH($B41,'Data01 - Population &amp; GDP'!$B$4782:$B$4997,0),MATCH(S$38,'Data01 - Population &amp; GDP'!$E$4781:$J$4781,0))</f>
        <v>1.2691092247282301</v>
      </c>
      <c r="T41" s="263">
        <f>INDEX('Data01 - Population &amp; GDP'!$E$4782:$J$4997,MATCH($B41,'Data01 - Population &amp; GDP'!$B$4782:$B$4997,0),MATCH(T$38,'Data01 - Population &amp; GDP'!$E$4781:$J$4781,0))</f>
        <v>1.4463366190378091</v>
      </c>
      <c r="U41" s="263">
        <f>INDEX('Data01 - Population &amp; GDP'!$E$4782:$J$4997,MATCH($B41,'Data01 - Population &amp; GDP'!$B$4782:$B$4997,0),MATCH(U$38,'Data01 - Population &amp; GDP'!$E$4781:$J$4781,0))</f>
        <v>1.6829064069710773</v>
      </c>
      <c r="V41" s="263">
        <f>INDEX('Data01 - Population &amp; GDP'!$E$4782:$J$4997,MATCH($B41,'Data01 - Population &amp; GDP'!$B$4782:$B$4997,0),MATCH(V$38,'Data01 - Population &amp; GDP'!$E$4781:$J$4781,0))</f>
        <v>2.0009532757622788</v>
      </c>
      <c r="W41" s="264">
        <f>INDEX('Data01 - Population &amp; GDP'!$E$4782:$J$4997,MATCH($B41,'Data01 - Population &amp; GDP'!$B$4782:$B$4997,0),MATCH(W$38,'Data01 - Population &amp; GDP'!$E$4781:$J$4781,0))</f>
        <v>2.4139261229269708</v>
      </c>
      <c r="X41" s="596">
        <f t="shared" si="18"/>
        <v>6032.2749135207232</v>
      </c>
      <c r="Y41" s="599">
        <f t="shared" si="3"/>
        <v>6687.2397160409018</v>
      </c>
      <c r="Z41" s="582">
        <f t="shared" si="4"/>
        <v>7655.6157388458359</v>
      </c>
      <c r="AA41" s="582">
        <f t="shared" si="5"/>
        <v>8724.7001035281555</v>
      </c>
      <c r="AB41" s="582">
        <f t="shared" si="6"/>
        <v>10151.754100574926</v>
      </c>
      <c r="AC41" s="582">
        <f t="shared" si="7"/>
        <v>12070.300248507909</v>
      </c>
      <c r="AD41" s="580">
        <f t="shared" si="8"/>
        <v>14561.465994424707</v>
      </c>
      <c r="AE41" s="253">
        <f t="shared" si="19"/>
        <v>150.36138733311211</v>
      </c>
      <c r="AF41" s="254">
        <f t="shared" si="20"/>
        <v>156.21321251096779</v>
      </c>
      <c r="AG41" s="254">
        <f t="shared" si="21"/>
        <v>164.77517136770393</v>
      </c>
      <c r="AH41" s="254">
        <f t="shared" si="22"/>
        <v>174.10276095911797</v>
      </c>
      <c r="AI41" s="254">
        <f t="shared" si="23"/>
        <v>186.34950654468651</v>
      </c>
      <c r="AJ41" s="254">
        <f t="shared" si="24"/>
        <v>202.44643572895183</v>
      </c>
      <c r="AK41" s="480">
        <f t="shared" si="25"/>
        <v>222.71839938991062</v>
      </c>
      <c r="AL41" s="599">
        <f>VLOOKUP(_xlfn.CONCAT("Estimates", $B41, "2020"), 'Data01 - Population &amp; GDP'!$E$282:$F$4766, 2,0)</f>
        <v>33428.485999999975</v>
      </c>
      <c r="AM41" s="582">
        <f>VLOOKUP(_xlfn.CONCAT("Medium", $B41, "2025"), 'Data01 - Population &amp; GDP'!$E$282:$F$4530, 2,0)</f>
        <v>38942.791500000014</v>
      </c>
      <c r="AN41" s="582">
        <f>VLOOKUP(_xlfn.CONCAT("Medium", $B41, "2030"), 'Data01 - Population &amp; GDP'!$E$282:$F$4530, 2,0)</f>
        <v>44911.664000000004</v>
      </c>
      <c r="AO41" s="582">
        <f>VLOOKUP(_xlfn.CONCAT("Medium", $B41, "2035"), 'Data01 - Population &amp; GDP'!$E$282:$F$4530, 2,0)</f>
        <v>51321.963500000027</v>
      </c>
      <c r="AP41" s="582">
        <f>VLOOKUP(_xlfn.CONCAT("Medium", $B41, "2040"), 'Data01 - Population &amp; GDP'!$E$282:$F$4530, 2,0)</f>
        <v>58104.436499999996</v>
      </c>
      <c r="AQ41" s="582">
        <f>VLOOKUP(_xlfn.CONCAT("Medium", $B41, "2045"), 'Data01 - Population &amp; GDP'!$E$282:$F$4530, 2,0)</f>
        <v>65146.245500000005</v>
      </c>
      <c r="AR41" s="577">
        <f>VLOOKUP(_xlfn.CONCAT("Medium", $B41, "2050"), 'Data01 - Population &amp; GDP'!$E$282:$F$4530, 2,0)</f>
        <v>72328.06799999997</v>
      </c>
      <c r="AS41" s="607">
        <f t="shared" si="26"/>
        <v>5026353.5314055113</v>
      </c>
      <c r="AT41" s="608">
        <f t="shared" si="27"/>
        <v>6083378.5643598121</v>
      </c>
      <c r="AU41" s="608">
        <f t="shared" si="28"/>
        <v>7400327.1320087407</v>
      </c>
      <c r="AV41" s="608">
        <f t="shared" si="29"/>
        <v>8935295.5431930814</v>
      </c>
      <c r="AW41" s="608">
        <f t="shared" si="30"/>
        <v>10827733.069832072</v>
      </c>
      <c r="AX41" s="608">
        <f t="shared" si="31"/>
        <v>13188625.202598268</v>
      </c>
      <c r="AY41" s="609">
        <f t="shared" si="32"/>
        <v>16108791.535924606</v>
      </c>
    </row>
    <row r="42" spans="2:54">
      <c r="B42" s="207" t="s">
        <v>156</v>
      </c>
      <c r="C42" s="198" t="s">
        <v>276</v>
      </c>
      <c r="D42" s="200" t="s">
        <v>644</v>
      </c>
      <c r="E42" s="578">
        <f t="shared" si="0"/>
        <v>2854191</v>
      </c>
      <c r="F42" s="579">
        <f t="shared" si="1"/>
        <v>1087446.75</v>
      </c>
      <c r="G42" s="447">
        <f t="shared" si="2"/>
        <v>2019</v>
      </c>
      <c r="H42" s="587">
        <f>INDEX('Data01 - Population &amp; GDP'!$D$11:$AJ$276,MATCH($B42,'Data01 - Population &amp; GDP'!$C$11:$C$276,0),MATCH($G42,'Data01 - Population &amp; GDP'!$D$10:$AJ$10,0))</f>
        <v>13653.226769059229</v>
      </c>
      <c r="I42" s="582" t="str">
        <f t="shared" si="11"/>
        <v/>
      </c>
      <c r="J42" s="590">
        <f t="shared" si="12"/>
        <v>13653.226769059229</v>
      </c>
      <c r="K42" s="250">
        <f t="shared" si="13"/>
        <v>380.99999264239847</v>
      </c>
      <c r="L42" s="585">
        <f t="shared" si="14"/>
        <v>312.08309486661864</v>
      </c>
      <c r="M42" s="592">
        <f t="shared" si="15"/>
        <v>1.2208286796349359</v>
      </c>
      <c r="N42" s="442">
        <f>INDEX('Data01 - Population &amp; GDP'!$D$11:$AJ$276,MATCH($B42,'Data01 - Population &amp; GDP'!$C$11:$C$276,0),MATCH(2020,'Data01 - Population &amp; GDP'!$D$10:$AJ$10,0))</f>
        <v>13253.75779897465</v>
      </c>
      <c r="O42" s="582" t="str">
        <f t="shared" si="16"/>
        <v/>
      </c>
      <c r="P42" s="590">
        <f t="shared" si="17"/>
        <v>13253.75779897465</v>
      </c>
      <c r="Q42" s="273">
        <f>INDEX('Data01 - Population &amp; GDP'!$D$4782:$J$4997,MATCH($B42,'Data01 - Population &amp; GDP'!$B$4782:$B$4997,0),MATCH(Q$38,'Data01 - Population &amp; GDP'!$D$4781:$J$4781,0))</f>
        <v>1</v>
      </c>
      <c r="R42" s="263">
        <f>INDEX('Data01 - Population &amp; GDP'!$E$4782:$J$4997,MATCH($B42,'Data01 - Population &amp; GDP'!$B$4782:$B$4997,0),MATCH(R$38,'Data01 - Population &amp; GDP'!$E$4781:$J$4781,0))</f>
        <v>1.1754710882682557</v>
      </c>
      <c r="S42" s="263">
        <f>INDEX('Data01 - Population &amp; GDP'!$E$4782:$J$4997,MATCH($B42,'Data01 - Population &amp; GDP'!$B$4782:$B$4997,0),MATCH(S$38,'Data01 - Population &amp; GDP'!$E$4781:$J$4781,0))</f>
        <v>1.3324450316795549</v>
      </c>
      <c r="T42" s="263">
        <f>INDEX('Data01 - Population &amp; GDP'!$E$4782:$J$4997,MATCH($B42,'Data01 - Population &amp; GDP'!$B$4782:$B$4997,0),MATCH(T$38,'Data01 - Population &amp; GDP'!$E$4781:$J$4781,0))</f>
        <v>1.4958660678233113</v>
      </c>
      <c r="U42" s="263">
        <f>INDEX('Data01 - Population &amp; GDP'!$E$4782:$J$4997,MATCH($B42,'Data01 - Population &amp; GDP'!$B$4782:$B$4997,0),MATCH(U$38,'Data01 - Population &amp; GDP'!$E$4781:$J$4781,0))</f>
        <v>1.6602541421171486</v>
      </c>
      <c r="V42" s="263">
        <f>INDEX('Data01 - Population &amp; GDP'!$E$4782:$J$4997,MATCH($B42,'Data01 - Population &amp; GDP'!$B$4782:$B$4997,0),MATCH(V$38,'Data01 - Population &amp; GDP'!$E$4781:$J$4781,0))</f>
        <v>1.8174848128361702</v>
      </c>
      <c r="W42" s="264">
        <f>INDEX('Data01 - Population &amp; GDP'!$E$4782:$J$4997,MATCH($B42,'Data01 - Population &amp; GDP'!$B$4782:$B$4997,0),MATCH(W$38,'Data01 - Population &amp; GDP'!$E$4781:$J$4781,0))</f>
        <v>1.9728473819827128</v>
      </c>
      <c r="X42" s="596">
        <f t="shared" si="18"/>
        <v>13253.75779897465</v>
      </c>
      <c r="Y42" s="599">
        <f t="shared" si="3"/>
        <v>15579.409103604614</v>
      </c>
      <c r="Z42" s="582">
        <f t="shared" si="4"/>
        <v>17659.903730327926</v>
      </c>
      <c r="AA42" s="582">
        <f t="shared" si="5"/>
        <v>19825.846562634753</v>
      </c>
      <c r="AB42" s="582">
        <f t="shared" si="6"/>
        <v>22004.606284365123</v>
      </c>
      <c r="AC42" s="582">
        <f t="shared" si="7"/>
        <v>24088.503512645373</v>
      </c>
      <c r="AD42" s="580">
        <f t="shared" si="8"/>
        <v>26147.641375140098</v>
      </c>
      <c r="AE42" s="253">
        <f t="shared" si="19"/>
        <v>375.2615611329241</v>
      </c>
      <c r="AF42" s="254">
        <f t="shared" si="20"/>
        <v>408.21597471594015</v>
      </c>
      <c r="AG42" s="254">
        <f t="shared" si="21"/>
        <v>436.76764789324807</v>
      </c>
      <c r="AH42" s="254">
        <f t="shared" si="22"/>
        <v>465.55999414239056</v>
      </c>
      <c r="AI42" s="254">
        <f t="shared" si="23"/>
        <v>493.56353346133545</v>
      </c>
      <c r="AJ42" s="254">
        <f t="shared" si="24"/>
        <v>519.44771036189422</v>
      </c>
      <c r="AK42" s="480">
        <f t="shared" si="25"/>
        <v>544.15990614286795</v>
      </c>
      <c r="AL42" s="599">
        <f>VLOOKUP(_xlfn.CONCAT("Estimates", $B42, "2020"), 'Data01 - Population &amp; GDP'!$E$282:$F$4766, 2,0)</f>
        <v>2866.8485000000005</v>
      </c>
      <c r="AM42" s="582">
        <f>VLOOKUP(_xlfn.CONCAT("Medium", $B42, "2025"), 'Data01 - Population &amp; GDP'!$E$282:$F$4530, 2,0)</f>
        <v>2821.6264999999976</v>
      </c>
      <c r="AN42" s="582">
        <f>VLOOKUP(_xlfn.CONCAT("Medium", $B42, "2030"), 'Data01 - Population &amp; GDP'!$E$282:$F$4530, 2,0)</f>
        <v>2789.598500000001</v>
      </c>
      <c r="AO42" s="582">
        <f>VLOOKUP(_xlfn.CONCAT("Medium", $B42, "2035"), 'Data01 - Population &amp; GDP'!$E$282:$F$4530, 2,0)</f>
        <v>2736.0799999999995</v>
      </c>
      <c r="AP42" s="582">
        <f>VLOOKUP(_xlfn.CONCAT("Medium", $B42, "2040"), 'Data01 - Population &amp; GDP'!$E$282:$F$4530, 2,0)</f>
        <v>2660.2610000000004</v>
      </c>
      <c r="AQ42" s="582">
        <f>VLOOKUP(_xlfn.CONCAT("Medium", $B42, "2045"), 'Data01 - Population &amp; GDP'!$E$282:$F$4530, 2,0)</f>
        <v>2565.4199999999996</v>
      </c>
      <c r="AR42" s="577">
        <f>VLOOKUP(_xlfn.CONCAT("Medium", $B42, "2050"), 'Data01 - Population &amp; GDP'!$E$282:$F$4530, 2,0)</f>
        <v>2456.4724999999999</v>
      </c>
      <c r="AS42" s="607">
        <f t="shared" si="26"/>
        <v>1075818.0436415819</v>
      </c>
      <c r="AT42" s="608">
        <f t="shared" si="27"/>
        <v>1151833.0119818258</v>
      </c>
      <c r="AU42" s="608">
        <f t="shared" si="28"/>
        <v>1218406.3754115333</v>
      </c>
      <c r="AV42" s="608">
        <f t="shared" si="29"/>
        <v>1273809.3887731116</v>
      </c>
      <c r="AW42" s="608">
        <f t="shared" si="30"/>
        <v>1313007.8190893859</v>
      </c>
      <c r="AX42" s="608">
        <f t="shared" si="31"/>
        <v>1332601.5451166106</v>
      </c>
      <c r="AY42" s="609">
        <f t="shared" si="32"/>
        <v>1336713.845042536</v>
      </c>
    </row>
    <row r="43" spans="2:54">
      <c r="B43" s="207" t="s">
        <v>158</v>
      </c>
      <c r="C43" s="198" t="s">
        <v>276</v>
      </c>
      <c r="D43" s="200" t="s">
        <v>336</v>
      </c>
      <c r="E43" s="578">
        <f t="shared" si="0"/>
        <v>82431</v>
      </c>
      <c r="F43" s="579">
        <f t="shared" si="1"/>
        <v>43000</v>
      </c>
      <c r="G43" s="447">
        <f t="shared" si="2"/>
        <v>2012</v>
      </c>
      <c r="H43" s="587">
        <f>INDEX('Data01 - Population &amp; GDP'!$D$11:$AJ$276,MATCH($B43,'Data01 - Population &amp; GDP'!$C$11:$C$276,0),MATCH($G43,'Data01 - Population &amp; GDP'!$D$10:$AJ$10,0))</f>
        <v>0</v>
      </c>
      <c r="I43" s="582">
        <f t="shared" si="11"/>
        <v>48900.805127785876</v>
      </c>
      <c r="J43" s="590">
        <f t="shared" si="12"/>
        <v>48900.805127785876</v>
      </c>
      <c r="K43" s="250">
        <f t="shared" si="13"/>
        <v>521.64840897235263</v>
      </c>
      <c r="L43" s="585">
        <f t="shared" si="14"/>
        <v>622.54430619091011</v>
      </c>
      <c r="M43" s="592">
        <f t="shared" si="15"/>
        <v>0.83792977268413626</v>
      </c>
      <c r="N43" s="442">
        <f>INDEX('Data01 - Population &amp; GDP'!$D$11:$AJ$276,MATCH($B43,'Data01 - Population &amp; GDP'!$C$11:$C$276,0),MATCH(2020,'Data01 - Population &amp; GDP'!$D$10:$AJ$10,0))</f>
        <v>0</v>
      </c>
      <c r="O43" s="582">
        <f t="shared" si="16"/>
        <v>47026.308817680831</v>
      </c>
      <c r="P43" s="590">
        <f t="shared" si="17"/>
        <v>47026.308817680831</v>
      </c>
      <c r="Q43" s="273">
        <f>INDEX('Data01 - Population &amp; GDP'!$D$4782:$J$4997,MATCH($B43,'Data01 - Population &amp; GDP'!$B$4782:$B$4997,0),MATCH(Q$38,'Data01 - Population &amp; GDP'!$D$4781:$J$4781,0))</f>
        <v>1</v>
      </c>
      <c r="R43" s="263">
        <f>INDEX('Data01 - Population &amp; GDP'!$E$4782:$J$4997,MATCH($B43,'Data01 - Population &amp; GDP'!$B$4782:$B$4997,0),MATCH(R$38,'Data01 - Population &amp; GDP'!$E$4781:$J$4781,0))</f>
        <v>1.1102375552330295</v>
      </c>
      <c r="S43" s="263">
        <f>INDEX('Data01 - Population &amp; GDP'!$E$4782:$J$4997,MATCH($B43,'Data01 - Population &amp; GDP'!$B$4782:$B$4997,0),MATCH(S$38,'Data01 - Population &amp; GDP'!$E$4781:$J$4781,0))</f>
        <v>1.1777176040945705</v>
      </c>
      <c r="T43" s="263">
        <f>INDEX('Data01 - Population &amp; GDP'!$E$4782:$J$4997,MATCH($B43,'Data01 - Population &amp; GDP'!$B$4782:$B$4997,0),MATCH(T$38,'Data01 - Population &amp; GDP'!$E$4781:$J$4781,0))</f>
        <v>1.2520397043830707</v>
      </c>
      <c r="U43" s="263">
        <f>INDEX('Data01 - Population &amp; GDP'!$E$4782:$J$4997,MATCH($B43,'Data01 - Population &amp; GDP'!$B$4782:$B$4997,0),MATCH(U$38,'Data01 - Population &amp; GDP'!$E$4781:$J$4781,0))</f>
        <v>1.3365958928416313</v>
      </c>
      <c r="V43" s="263">
        <f>INDEX('Data01 - Population &amp; GDP'!$E$4782:$J$4997,MATCH($B43,'Data01 - Population &amp; GDP'!$B$4782:$B$4997,0),MATCH(V$38,'Data01 - Population &amp; GDP'!$E$4781:$J$4781,0))</f>
        <v>1.4275511604783182</v>
      </c>
      <c r="W43" s="264">
        <f>INDEX('Data01 - Population &amp; GDP'!$E$4782:$J$4997,MATCH($B43,'Data01 - Population &amp; GDP'!$B$4782:$B$4997,0),MATCH(W$38,'Data01 - Population &amp; GDP'!$E$4781:$J$4781,0))</f>
        <v>1.5228305993638491</v>
      </c>
      <c r="X43" s="596">
        <f t="shared" si="18"/>
        <v>47026.308817680831</v>
      </c>
      <c r="Y43" s="599">
        <f t="shared" si="3"/>
        <v>52210.374133375422</v>
      </c>
      <c r="Z43" s="582">
        <f t="shared" si="4"/>
        <v>55383.711750170442</v>
      </c>
      <c r="AA43" s="582">
        <f t="shared" si="5"/>
        <v>58878.805790316095</v>
      </c>
      <c r="AB43" s="582">
        <f t="shared" si="6"/>
        <v>62855.17122121439</v>
      </c>
      <c r="AC43" s="582">
        <f t="shared" si="7"/>
        <v>67132.461725692032</v>
      </c>
      <c r="AD43" s="580">
        <f t="shared" si="8"/>
        <v>71613.10204269836</v>
      </c>
      <c r="AE43" s="253">
        <f t="shared" si="19"/>
        <v>512.16446709580316</v>
      </c>
      <c r="AF43" s="254">
        <f t="shared" si="20"/>
        <v>537.19980637894378</v>
      </c>
      <c r="AG43" s="254">
        <f t="shared" si="21"/>
        <v>550.68028712037926</v>
      </c>
      <c r="AH43" s="254">
        <f t="shared" si="22"/>
        <v>563.90665858262957</v>
      </c>
      <c r="AI43" s="254">
        <f t="shared" si="23"/>
        <v>576.88806559783313</v>
      </c>
      <c r="AJ43" s="254">
        <f t="shared" si="24"/>
        <v>588.39660620372706</v>
      </c>
      <c r="AK43" s="480">
        <f t="shared" si="25"/>
        <v>597.72313342326129</v>
      </c>
      <c r="AL43" s="599">
        <f>VLOOKUP(_xlfn.CONCAT("Estimates", $B43, "2020"), 'Data01 - Population &amp; GDP'!$E$282:$F$4766, 2,0)</f>
        <v>77.699999999999974</v>
      </c>
      <c r="AM43" s="582">
        <f>VLOOKUP(_xlfn.CONCAT("Medium", $B43, "2025"), 'Data01 - Population &amp; GDP'!$E$282:$F$4530, 2,0)</f>
        <v>80.577999999999989</v>
      </c>
      <c r="AN43" s="582">
        <f>VLOOKUP(_xlfn.CONCAT("Medium", $B43, "2030"), 'Data01 - Population &amp; GDP'!$E$282:$F$4530, 2,0)</f>
        <v>81.528499999999966</v>
      </c>
      <c r="AO43" s="582">
        <f>VLOOKUP(_xlfn.CONCAT("Medium", $B43, "2035"), 'Data01 - Population &amp; GDP'!$E$282:$F$4530, 2,0)</f>
        <v>82.09550000000003</v>
      </c>
      <c r="AP43" s="582">
        <f>VLOOKUP(_xlfn.CONCAT("Medium", $B43, "2040"), 'Data01 - Population &amp; GDP'!$E$282:$F$4530, 2,0)</f>
        <v>82.209999999999965</v>
      </c>
      <c r="AQ43" s="582">
        <f>VLOOKUP(_xlfn.CONCAT("Medium", $B43, "2045"), 'Data01 - Population &amp; GDP'!$E$282:$F$4530, 2,0)</f>
        <v>81.738499999999974</v>
      </c>
      <c r="AR43" s="577">
        <f>VLOOKUP(_xlfn.CONCAT("Medium", $B43, "2050"), 'Data01 - Population &amp; GDP'!$E$282:$F$4530, 2,0)</f>
        <v>80.503500000000003</v>
      </c>
      <c r="AS43" s="607">
        <f t="shared" si="26"/>
        <v>39795.17909334389</v>
      </c>
      <c r="AT43" s="608">
        <f t="shared" si="27"/>
        <v>43286.485998402524</v>
      </c>
      <c r="AU43" s="608">
        <f t="shared" si="28"/>
        <v>44896.137788493819</v>
      </c>
      <c r="AV43" s="608">
        <f t="shared" si="29"/>
        <v>46294.199089670285</v>
      </c>
      <c r="AW43" s="608">
        <f t="shared" si="30"/>
        <v>47425.967872797839</v>
      </c>
      <c r="AX43" s="608">
        <f t="shared" si="31"/>
        <v>48094.655996183326</v>
      </c>
      <c r="AY43" s="609">
        <f t="shared" si="32"/>
        <v>48118.804271539513</v>
      </c>
    </row>
    <row r="44" spans="2:54">
      <c r="B44" s="207" t="s">
        <v>162</v>
      </c>
      <c r="C44" s="198" t="s">
        <v>452</v>
      </c>
      <c r="D44" s="200" t="s">
        <v>336</v>
      </c>
      <c r="E44" s="578">
        <f t="shared" si="0"/>
        <v>9770529</v>
      </c>
      <c r="F44" s="579">
        <f t="shared" si="1"/>
        <v>5617682</v>
      </c>
      <c r="G44" s="447">
        <f t="shared" si="2"/>
        <v>2019</v>
      </c>
      <c r="H44" s="587">
        <f>INDEX('Data01 - Population &amp; GDP'!$D$11:$AJ$276,MATCH($B44,'Data01 - Population &amp; GDP'!$C$11:$C$276,0),MATCH($G44,'Data01 - Population &amp; GDP'!$D$10:$AJ$10,0))</f>
        <v>71782.153836819081</v>
      </c>
      <c r="I44" s="582" t="str">
        <f t="shared" si="11"/>
        <v/>
      </c>
      <c r="J44" s="590">
        <f t="shared" si="12"/>
        <v>71782.153836819081</v>
      </c>
      <c r="K44" s="250">
        <f t="shared" si="13"/>
        <v>574.96190840843929</v>
      </c>
      <c r="L44" s="585">
        <f t="shared" si="14"/>
        <v>713.68791213088821</v>
      </c>
      <c r="M44" s="592">
        <f t="shared" si="15"/>
        <v>0.80562091445790529</v>
      </c>
      <c r="N44" s="442">
        <f>INDEX('Data01 - Population &amp; GDP'!$D$11:$AJ$276,MATCH($B44,'Data01 - Population &amp; GDP'!$C$11:$C$276,0),MATCH(2020,'Data01 - Population &amp; GDP'!$D$10:$AJ$10,0))</f>
        <v>67668.286639368089</v>
      </c>
      <c r="O44" s="582" t="str">
        <f t="shared" si="16"/>
        <v/>
      </c>
      <c r="P44" s="590">
        <f t="shared" si="17"/>
        <v>67668.286639368089</v>
      </c>
      <c r="Q44" s="273">
        <f>INDEX('Data01 - Population &amp; GDP'!$D$4782:$J$4997,MATCH($B44,'Data01 - Population &amp; GDP'!$B$4782:$B$4997,0),MATCH(Q$38,'Data01 - Population &amp; GDP'!$D$4781:$J$4781,0))</f>
        <v>1</v>
      </c>
      <c r="R44" s="263">
        <f>INDEX('Data01 - Population &amp; GDP'!$E$4782:$J$4997,MATCH($B44,'Data01 - Population &amp; GDP'!$B$4782:$B$4997,0),MATCH(R$38,'Data01 - Population &amp; GDP'!$E$4781:$J$4781,0))</f>
        <v>1.0299034712167576</v>
      </c>
      <c r="S44" s="263">
        <f>INDEX('Data01 - Population &amp; GDP'!$E$4782:$J$4997,MATCH($B44,'Data01 - Population &amp; GDP'!$B$4782:$B$4997,0),MATCH(S$38,'Data01 - Population &amp; GDP'!$E$4781:$J$4781,0))</f>
        <v>1.1500438073233334</v>
      </c>
      <c r="T44" s="263">
        <f>INDEX('Data01 - Population &amp; GDP'!$E$4782:$J$4997,MATCH($B44,'Data01 - Population &amp; GDP'!$B$4782:$B$4997,0),MATCH(T$38,'Data01 - Population &amp; GDP'!$E$4781:$J$4781,0))</f>
        <v>1.2671796943757816</v>
      </c>
      <c r="U44" s="263">
        <f>INDEX('Data01 - Population &amp; GDP'!$E$4782:$J$4997,MATCH($B44,'Data01 - Population &amp; GDP'!$B$4782:$B$4997,0),MATCH(U$38,'Data01 - Population &amp; GDP'!$E$4781:$J$4781,0))</f>
        <v>1.3851459912608159</v>
      </c>
      <c r="V44" s="263">
        <f>INDEX('Data01 - Population &amp; GDP'!$E$4782:$J$4997,MATCH($B44,'Data01 - Population &amp; GDP'!$B$4782:$B$4997,0),MATCH(V$38,'Data01 - Population &amp; GDP'!$E$4781:$J$4781,0))</f>
        <v>1.5007466287893405</v>
      </c>
      <c r="W44" s="264">
        <f>INDEX('Data01 - Population &amp; GDP'!$E$4782:$J$4997,MATCH($B44,'Data01 - Population &amp; GDP'!$B$4782:$B$4997,0),MATCH(W$38,'Data01 - Population &amp; GDP'!$E$4781:$J$4781,0))</f>
        <v>1.6149573350417663</v>
      </c>
      <c r="X44" s="596">
        <f t="shared" si="18"/>
        <v>67668.286639368089</v>
      </c>
      <c r="Y44" s="599">
        <f t="shared" si="3"/>
        <v>69691.803301175736</v>
      </c>
      <c r="Z44" s="582">
        <f t="shared" si="4"/>
        <v>77821.494001785526</v>
      </c>
      <c r="AA44" s="582">
        <f t="shared" si="5"/>
        <v>85747.878782607237</v>
      </c>
      <c r="AB44" s="582">
        <f t="shared" si="6"/>
        <v>93730.455974008539</v>
      </c>
      <c r="AC44" s="582">
        <f t="shared" si="7"/>
        <v>101552.95304998243</v>
      </c>
      <c r="AD44" s="580">
        <f t="shared" si="8"/>
        <v>109281.39585795625</v>
      </c>
      <c r="AE44" s="253">
        <f t="shared" si="19"/>
        <v>566.92289800840092</v>
      </c>
      <c r="AF44" s="254">
        <f t="shared" si="20"/>
        <v>571.1599383672002</v>
      </c>
      <c r="AG44" s="254">
        <f t="shared" si="21"/>
        <v>582.66336626200211</v>
      </c>
      <c r="AH44" s="254">
        <f t="shared" si="22"/>
        <v>585.3692395521781</v>
      </c>
      <c r="AI44" s="254">
        <f t="shared" si="23"/>
        <v>579.60261212400826</v>
      </c>
      <c r="AJ44" s="254">
        <f t="shared" si="24"/>
        <v>565.68457283369276</v>
      </c>
      <c r="AK44" s="480">
        <f t="shared" si="25"/>
        <v>543.89755343887441</v>
      </c>
      <c r="AL44" s="599">
        <f>VLOOKUP(_xlfn.CONCAT("Estimates", $B44, "2020"), 'Data01 - Population &amp; GDP'!$E$282:$F$4766, 2,0)</f>
        <v>9287.2889999999989</v>
      </c>
      <c r="AM44" s="582">
        <f>VLOOKUP(_xlfn.CONCAT("Medium", $B44, "2025"), 'Data01 - Population &amp; GDP'!$E$282:$F$4530, 2,0)</f>
        <v>9665.3194999999996</v>
      </c>
      <c r="AN44" s="582">
        <f>VLOOKUP(_xlfn.CONCAT("Medium", $B44, "2030"), 'Data01 - Population &amp; GDP'!$E$282:$F$4530, 2,0)</f>
        <v>10004.319000000005</v>
      </c>
      <c r="AO44" s="582">
        <f>VLOOKUP(_xlfn.CONCAT("Medium", $B44, "2035"), 'Data01 - Population &amp; GDP'!$E$282:$F$4530, 2,0)</f>
        <v>10319.346500000007</v>
      </c>
      <c r="AP44" s="582">
        <f>VLOOKUP(_xlfn.CONCAT("Medium", $B44, "2040"), 'Data01 - Population &amp; GDP'!$E$282:$F$4530, 2,0)</f>
        <v>10663.645500000008</v>
      </c>
      <c r="AQ44" s="582">
        <f>VLOOKUP(_xlfn.CONCAT("Medium", $B44, "2045"), 'Data01 - Population &amp; GDP'!$E$282:$F$4530, 2,0)</f>
        <v>11055.0545</v>
      </c>
      <c r="AR44" s="577">
        <f>VLOOKUP(_xlfn.CONCAT("Medium", $B44, "2050"), 'Data01 - Population &amp; GDP'!$E$282:$F$4530, 2,0)</f>
        <v>11449.471000000007</v>
      </c>
      <c r="AS44" s="607">
        <f t="shared" si="26"/>
        <v>5265176.7945215432</v>
      </c>
      <c r="AT44" s="608">
        <f t="shared" si="27"/>
        <v>5520443.2899192981</v>
      </c>
      <c r="AU44" s="608">
        <f t="shared" si="28"/>
        <v>5829150.1856989097</v>
      </c>
      <c r="AV44" s="608">
        <f t="shared" si="29"/>
        <v>6040628.0133804344</v>
      </c>
      <c r="AW44" s="608">
        <f t="shared" si="30"/>
        <v>6180676.7865644302</v>
      </c>
      <c r="AX44" s="608">
        <f t="shared" si="31"/>
        <v>6253673.7824856928</v>
      </c>
      <c r="AY44" s="609">
        <f t="shared" si="32"/>
        <v>6227339.2650693469</v>
      </c>
    </row>
    <row r="45" spans="2:54">
      <c r="B45" s="207" t="s">
        <v>164</v>
      </c>
      <c r="C45" s="198" t="s">
        <v>414</v>
      </c>
      <c r="D45" s="200" t="s">
        <v>336</v>
      </c>
      <c r="E45" s="578">
        <f t="shared" si="0"/>
        <v>42981516</v>
      </c>
      <c r="F45" s="579">
        <f t="shared" si="1"/>
        <v>17910550</v>
      </c>
      <c r="G45" s="447">
        <f t="shared" si="2"/>
        <v>2014</v>
      </c>
      <c r="H45" s="587">
        <f>INDEX('Data01 - Population &amp; GDP'!$D$11:$AJ$276,MATCH($B45,'Data01 - Population &amp; GDP'!$C$11:$C$276,0),MATCH($G45,'Data01 - Population &amp; GDP'!$D$10:$AJ$10,0))</f>
        <v>23550.099059937435</v>
      </c>
      <c r="I45" s="582" t="str">
        <f t="shared" si="11"/>
        <v/>
      </c>
      <c r="J45" s="590">
        <f t="shared" si="12"/>
        <v>23550.099059937435</v>
      </c>
      <c r="K45" s="250">
        <f t="shared" si="13"/>
        <v>416.70354298345364</v>
      </c>
      <c r="L45" s="585">
        <f t="shared" si="14"/>
        <v>420.07899208329616</v>
      </c>
      <c r="M45" s="592">
        <f t="shared" si="15"/>
        <v>0.9919647276739485</v>
      </c>
      <c r="N45" s="442">
        <f>INDEX('Data01 - Population &amp; GDP'!$D$11:$AJ$276,MATCH($B45,'Data01 - Population &amp; GDP'!$C$11:$C$276,0),MATCH(2020,'Data01 - Population &amp; GDP'!$D$10:$AJ$10,0))</f>
        <v>19685.215869505017</v>
      </c>
      <c r="O45" s="582" t="str">
        <f t="shared" si="16"/>
        <v/>
      </c>
      <c r="P45" s="590">
        <f t="shared" si="17"/>
        <v>19685.215869505017</v>
      </c>
      <c r="Q45" s="273">
        <f>INDEX('Data01 - Population &amp; GDP'!$D$4782:$J$4997,MATCH($B45,'Data01 - Population &amp; GDP'!$B$4782:$B$4997,0),MATCH(Q$38,'Data01 - Population &amp; GDP'!$D$4781:$J$4781,0))</f>
        <v>1</v>
      </c>
      <c r="R45" s="263">
        <f>INDEX('Data01 - Population &amp; GDP'!$E$4782:$J$4997,MATCH($B45,'Data01 - Population &amp; GDP'!$B$4782:$B$4997,0),MATCH(R$38,'Data01 - Population &amp; GDP'!$E$4781:$J$4781,0))</f>
        <v>1.1355001010154393</v>
      </c>
      <c r="S45" s="263">
        <f>INDEX('Data01 - Population &amp; GDP'!$E$4782:$J$4997,MATCH($B45,'Data01 - Population &amp; GDP'!$B$4782:$B$4997,0),MATCH(S$38,'Data01 - Population &amp; GDP'!$E$4781:$J$4781,0))</f>
        <v>1.2899499508946128</v>
      </c>
      <c r="T45" s="263">
        <f>INDEX('Data01 - Population &amp; GDP'!$E$4782:$J$4997,MATCH($B45,'Data01 - Population &amp; GDP'!$B$4782:$B$4997,0),MATCH(T$38,'Data01 - Population &amp; GDP'!$E$4781:$J$4781,0))</f>
        <v>1.4536309449919715</v>
      </c>
      <c r="U45" s="263">
        <f>INDEX('Data01 - Population &amp; GDP'!$E$4782:$J$4997,MATCH($B45,'Data01 - Population &amp; GDP'!$B$4782:$B$4997,0),MATCH(U$38,'Data01 - Population &amp; GDP'!$E$4781:$J$4781,0))</f>
        <v>1.6301548701323505</v>
      </c>
      <c r="V45" s="263">
        <f>INDEX('Data01 - Population &amp; GDP'!$E$4782:$J$4997,MATCH($B45,'Data01 - Population &amp; GDP'!$B$4782:$B$4997,0),MATCH(V$38,'Data01 - Population &amp; GDP'!$E$4781:$J$4781,0))</f>
        <v>1.820975650626512</v>
      </c>
      <c r="W45" s="264">
        <f>INDEX('Data01 - Population &amp; GDP'!$E$4782:$J$4997,MATCH($B45,'Data01 - Population &amp; GDP'!$B$4782:$B$4997,0),MATCH(W$38,'Data01 - Population &amp; GDP'!$E$4781:$J$4781,0))</f>
        <v>2.0291321636872963</v>
      </c>
      <c r="X45" s="596">
        <f t="shared" si="18"/>
        <v>19685.215869505017</v>
      </c>
      <c r="Y45" s="599">
        <f t="shared" si="3"/>
        <v>22352.564608333676</v>
      </c>
      <c r="Z45" s="582">
        <f t="shared" si="4"/>
        <v>25392.943244217851</v>
      </c>
      <c r="AA45" s="582">
        <f t="shared" si="5"/>
        <v>28615.038946759531</v>
      </c>
      <c r="AB45" s="582">
        <f t="shared" si="6"/>
        <v>32089.950519280235</v>
      </c>
      <c r="AC45" s="582">
        <f t="shared" si="7"/>
        <v>35846.298775695235</v>
      </c>
      <c r="AD45" s="580">
        <f t="shared" si="8"/>
        <v>39943.904669940217</v>
      </c>
      <c r="AE45" s="253">
        <f t="shared" si="19"/>
        <v>376.78776421036679</v>
      </c>
      <c r="AF45" s="254">
        <f t="shared" si="20"/>
        <v>404.59862660922516</v>
      </c>
      <c r="AG45" s="254">
        <f t="shared" si="21"/>
        <v>434.87007085839991</v>
      </c>
      <c r="AH45" s="254">
        <f t="shared" si="22"/>
        <v>465.28943521576321</v>
      </c>
      <c r="AI45" s="254">
        <f t="shared" si="23"/>
        <v>496.17958482632258</v>
      </c>
      <c r="AJ45" s="254">
        <f t="shared" si="24"/>
        <v>527.33513564775706</v>
      </c>
      <c r="AK45" s="480">
        <f t="shared" si="25"/>
        <v>558.67143691436729</v>
      </c>
      <c r="AL45" s="599">
        <f>VLOOKUP(_xlfn.CONCAT("Estimates", $B45, "2020"), 'Data01 - Population &amp; GDP'!$E$282:$F$4766, 2,0)</f>
        <v>45036.032000000007</v>
      </c>
      <c r="AM45" s="582">
        <f>VLOOKUP(_xlfn.CONCAT("Medium", $B45, "2025"), 'Data01 - Population &amp; GDP'!$E$282:$F$4530, 2,0)</f>
        <v>46337.51999999999</v>
      </c>
      <c r="AN45" s="582">
        <f>VLOOKUP(_xlfn.CONCAT("Medium", $B45, "2030"), 'Data01 - Population &amp; GDP'!$E$282:$F$4530, 2,0)</f>
        <v>47678.5605</v>
      </c>
      <c r="AO45" s="582">
        <f>VLOOKUP(_xlfn.CONCAT("Medium", $B45, "2035"), 'Data01 - Population &amp; GDP'!$E$282:$F$4530, 2,0)</f>
        <v>48912.958000000006</v>
      </c>
      <c r="AP45" s="582">
        <f>VLOOKUP(_xlfn.CONCAT("Medium", $B45, "2040"), 'Data01 - Population &amp; GDP'!$E$282:$F$4530, 2,0)</f>
        <v>50014.489000000023</v>
      </c>
      <c r="AQ45" s="582">
        <f>VLOOKUP(_xlfn.CONCAT("Medium", $B45, "2045"), 'Data01 - Population &amp; GDP'!$E$282:$F$4530, 2,0)</f>
        <v>50924.786499999973</v>
      </c>
      <c r="AR45" s="577">
        <f>VLOOKUP(_xlfn.CONCAT("Medium", $B45, "2050"), 'Data01 - Population &amp; GDP'!$E$282:$F$4530, 2,0)</f>
        <v>51621.174500000016</v>
      </c>
      <c r="AS45" s="607">
        <f t="shared" si="26"/>
        <v>16969025.806186534</v>
      </c>
      <c r="AT45" s="608">
        <f t="shared" si="27"/>
        <v>18748096.9524775</v>
      </c>
      <c r="AU45" s="608">
        <f t="shared" si="28"/>
        <v>20733978.983061507</v>
      </c>
      <c r="AV45" s="608">
        <f t="shared" si="29"/>
        <v>22758682.602552351</v>
      </c>
      <c r="AW45" s="608">
        <f t="shared" si="30"/>
        <v>24816168.38732069</v>
      </c>
      <c r="AX45" s="608">
        <f t="shared" si="31"/>
        <v>26854429.196810555</v>
      </c>
      <c r="AY45" s="609">
        <f t="shared" si="32"/>
        <v>28839275.733122304</v>
      </c>
    </row>
    <row r="46" spans="2:54">
      <c r="B46" s="207" t="s">
        <v>166</v>
      </c>
      <c r="C46" s="198" t="s">
        <v>276</v>
      </c>
      <c r="D46" s="200" t="s">
        <v>644</v>
      </c>
      <c r="E46" s="578">
        <f t="shared" si="0"/>
        <v>2906220</v>
      </c>
      <c r="F46" s="579">
        <f t="shared" si="1"/>
        <v>492800</v>
      </c>
      <c r="G46" s="447">
        <f t="shared" si="2"/>
        <v>2014</v>
      </c>
      <c r="H46" s="587">
        <f>INDEX('Data01 - Population &amp; GDP'!$D$11:$AJ$276,MATCH($B46,'Data01 - Population &amp; GDP'!$C$11:$C$276,0),MATCH($G46,'Data01 - Population &amp; GDP'!$D$10:$AJ$10,0))</f>
        <v>11105.532499626115</v>
      </c>
      <c r="I46" s="582" t="str">
        <f t="shared" si="11"/>
        <v/>
      </c>
      <c r="J46" s="590">
        <f t="shared" si="12"/>
        <v>11105.532499626115</v>
      </c>
      <c r="K46" s="250">
        <f t="shared" si="13"/>
        <v>169.56734177040966</v>
      </c>
      <c r="L46" s="585">
        <f t="shared" si="14"/>
        <v>281.65082827044472</v>
      </c>
      <c r="M46" s="592">
        <f t="shared" si="15"/>
        <v>0.60204808489889805</v>
      </c>
      <c r="N46" s="442">
        <f>INDEX('Data01 - Population &amp; GDP'!$D$11:$AJ$276,MATCH($B46,'Data01 - Population &amp; GDP'!$C$11:$C$276,0),MATCH(2020,'Data01 - Population &amp; GDP'!$D$10:$AJ$10,0))</f>
        <v>13357.697063743004</v>
      </c>
      <c r="O46" s="582" t="str">
        <f t="shared" si="16"/>
        <v/>
      </c>
      <c r="P46" s="590">
        <f t="shared" si="17"/>
        <v>13357.697063743004</v>
      </c>
      <c r="Q46" s="273">
        <f>INDEX('Data01 - Population &amp; GDP'!$D$4782:$J$4997,MATCH($B46,'Data01 - Population &amp; GDP'!$B$4782:$B$4997,0),MATCH(Q$38,'Data01 - Population &amp; GDP'!$D$4781:$J$4781,0))</f>
        <v>1</v>
      </c>
      <c r="R46" s="263">
        <f>INDEX('Data01 - Population &amp; GDP'!$E$4782:$J$4997,MATCH($B46,'Data01 - Population &amp; GDP'!$B$4782:$B$4997,0),MATCH(R$38,'Data01 - Population &amp; GDP'!$E$4781:$J$4781,0))</f>
        <v>1.1388556280965283</v>
      </c>
      <c r="S46" s="263">
        <f>INDEX('Data01 - Population &amp; GDP'!$E$4782:$J$4997,MATCH($B46,'Data01 - Population &amp; GDP'!$B$4782:$B$4997,0),MATCH(S$38,'Data01 - Population &amp; GDP'!$E$4781:$J$4781,0))</f>
        <v>1.3254171934076606</v>
      </c>
      <c r="T46" s="263">
        <f>INDEX('Data01 - Population &amp; GDP'!$E$4782:$J$4997,MATCH($B46,'Data01 - Population &amp; GDP'!$B$4782:$B$4997,0),MATCH(T$38,'Data01 - Population &amp; GDP'!$E$4781:$J$4781,0))</f>
        <v>1.5047541370466841</v>
      </c>
      <c r="U46" s="263">
        <f>INDEX('Data01 - Population &amp; GDP'!$E$4782:$J$4997,MATCH($B46,'Data01 - Population &amp; GDP'!$B$4782:$B$4997,0),MATCH(U$38,'Data01 - Population &amp; GDP'!$E$4781:$J$4781,0))</f>
        <v>1.6671974806047167</v>
      </c>
      <c r="V46" s="263">
        <f>INDEX('Data01 - Population &amp; GDP'!$E$4782:$J$4997,MATCH($B46,'Data01 - Population &amp; GDP'!$B$4782:$B$4997,0),MATCH(V$38,'Data01 - Population &amp; GDP'!$E$4781:$J$4781,0))</f>
        <v>1.8033321781396472</v>
      </c>
      <c r="W46" s="264">
        <f>INDEX('Data01 - Population &amp; GDP'!$E$4782:$J$4997,MATCH($B46,'Data01 - Population &amp; GDP'!$B$4782:$B$4997,0),MATCH(W$38,'Data01 - Population &amp; GDP'!$E$4781:$J$4781,0))</f>
        <v>1.9186719341149476</v>
      </c>
      <c r="X46" s="596">
        <f t="shared" si="18"/>
        <v>13357.697063743004</v>
      </c>
      <c r="Y46" s="599">
        <f t="shared" si="3"/>
        <v>15212.488479452191</v>
      </c>
      <c r="Z46" s="582">
        <f t="shared" si="4"/>
        <v>17704.521352616001</v>
      </c>
      <c r="AA46" s="582">
        <f t="shared" si="5"/>
        <v>20100.04991808363</v>
      </c>
      <c r="AB46" s="582">
        <f t="shared" si="6"/>
        <v>22269.918891353358</v>
      </c>
      <c r="AC46" s="582">
        <f t="shared" si="7"/>
        <v>24088.364940889242</v>
      </c>
      <c r="AD46" s="580">
        <f t="shared" si="8"/>
        <v>25629.038460613345</v>
      </c>
      <c r="AE46" s="253">
        <f t="shared" si="19"/>
        <v>185.79699326078955</v>
      </c>
      <c r="AF46" s="254">
        <f t="shared" si="20"/>
        <v>198.78242741876002</v>
      </c>
      <c r="AG46" s="254">
        <f t="shared" si="21"/>
        <v>215.68790619504543</v>
      </c>
      <c r="AH46" s="254">
        <f t="shared" si="22"/>
        <v>231.35365473682796</v>
      </c>
      <c r="AI46" s="254">
        <f t="shared" si="23"/>
        <v>245.04866608023988</v>
      </c>
      <c r="AJ46" s="254">
        <f t="shared" si="24"/>
        <v>256.16328139386445</v>
      </c>
      <c r="AK46" s="480">
        <f t="shared" si="25"/>
        <v>265.32149927183957</v>
      </c>
      <c r="AL46" s="599">
        <f>VLOOKUP(_xlfn.CONCAT("Estimates", $B46, "2020"), 'Data01 - Population &amp; GDP'!$E$282:$F$4766, 2,0)</f>
        <v>2805.6085000000003</v>
      </c>
      <c r="AM46" s="582">
        <f>VLOOKUP(_xlfn.CONCAT("Medium", $B46, "2025"), 'Data01 - Population &amp; GDP'!$E$282:$F$4530, 2,0)</f>
        <v>2777.0035000000003</v>
      </c>
      <c r="AN46" s="582">
        <f>VLOOKUP(_xlfn.CONCAT("Medium", $B46, "2030"), 'Data01 - Population &amp; GDP'!$E$282:$F$4530, 2,0)</f>
        <v>2759.5284999999994</v>
      </c>
      <c r="AO46" s="582">
        <f>VLOOKUP(_xlfn.CONCAT("Medium", $B46, "2035"), 'Data01 - Population &amp; GDP'!$E$282:$F$4530, 2,0)</f>
        <v>2726.5724999999989</v>
      </c>
      <c r="AP46" s="582">
        <f>VLOOKUP(_xlfn.CONCAT("Medium", $B46, "2040"), 'Data01 - Population &amp; GDP'!$E$282:$F$4530, 2,0)</f>
        <v>2683.8084999999987</v>
      </c>
      <c r="AQ46" s="582">
        <f>VLOOKUP(_xlfn.CONCAT("Medium", $B46, "2045"), 'Data01 - Population &amp; GDP'!$E$282:$F$4530, 2,0)</f>
        <v>2632.5150000000008</v>
      </c>
      <c r="AR46" s="577">
        <f>VLOOKUP(_xlfn.CONCAT("Medium", $B46, "2050"), 'Data01 - Population &amp; GDP'!$E$282:$F$4530, 2,0)</f>
        <v>2573.4655000000002</v>
      </c>
      <c r="AS46" s="607">
        <f t="shared" si="26"/>
        <v>521273.62356691394</v>
      </c>
      <c r="AT46" s="608">
        <f t="shared" si="27"/>
        <v>552019.49668039265</v>
      </c>
      <c r="AU46" s="608">
        <f t="shared" si="28"/>
        <v>595196.92425055429</v>
      </c>
      <c r="AV46" s="608">
        <f t="shared" si="29"/>
        <v>630802.51277992956</v>
      </c>
      <c r="AW46" s="608">
        <f t="shared" si="30"/>
        <v>657663.69293980917</v>
      </c>
      <c r="AX46" s="608">
        <f t="shared" si="31"/>
        <v>674353.68071856932</v>
      </c>
      <c r="AY46" s="609">
        <f t="shared" si="32"/>
        <v>682795.72478435433</v>
      </c>
    </row>
    <row r="47" spans="2:54">
      <c r="B47" s="207" t="s">
        <v>168</v>
      </c>
      <c r="C47" s="198" t="s">
        <v>272</v>
      </c>
      <c r="D47" s="200" t="s">
        <v>644</v>
      </c>
      <c r="E47" s="578">
        <f t="shared" si="0"/>
        <v>55599</v>
      </c>
      <c r="F47" s="579">
        <f t="shared" si="1"/>
        <v>18989.490000000002</v>
      </c>
      <c r="G47" s="447">
        <f t="shared" si="2"/>
        <v>2016</v>
      </c>
      <c r="H47" s="587">
        <f>INDEX('Data01 - Population &amp; GDP'!$D$11:$AJ$276,MATCH($B47,'Data01 - Population &amp; GDP'!$C$11:$C$276,0),MATCH($G47,'Data01 - Population &amp; GDP'!$D$10:$AJ$10,0))</f>
        <v>0</v>
      </c>
      <c r="I47" s="582">
        <f t="shared" si="11"/>
        <v>10855.127175787637</v>
      </c>
      <c r="J47" s="590">
        <f t="shared" si="12"/>
        <v>10855.127175787637</v>
      </c>
      <c r="K47" s="250">
        <f t="shared" si="13"/>
        <v>341.54373280094967</v>
      </c>
      <c r="L47" s="585">
        <f t="shared" si="14"/>
        <v>278.60157622281747</v>
      </c>
      <c r="M47" s="592">
        <f t="shared" si="15"/>
        <v>1.225921753320566</v>
      </c>
      <c r="N47" s="442">
        <f>INDEX('Data01 - Population &amp; GDP'!$D$11:$AJ$276,MATCH($B47,'Data01 - Population &amp; GDP'!$C$11:$C$276,0),MATCH(2020,'Data01 - Population &amp; GDP'!$D$10:$AJ$10,0))</f>
        <v>0</v>
      </c>
      <c r="O47" s="582">
        <f t="shared" si="16"/>
        <v>11652.371839416268</v>
      </c>
      <c r="P47" s="590">
        <f t="shared" si="17"/>
        <v>11652.371839416268</v>
      </c>
      <c r="Q47" s="273">
        <f>INDEX('Data01 - Population &amp; GDP'!$D$4782:$J$4997,MATCH($B47,'Data01 - Population &amp; GDP'!$B$4782:$B$4997,0),MATCH(Q$38,'Data01 - Population &amp; GDP'!$D$4781:$J$4781,0))</f>
        <v>1</v>
      </c>
      <c r="R47" s="263">
        <f>INDEX('Data01 - Population &amp; GDP'!$E$4782:$J$4997,MATCH($B47,'Data01 - Population &amp; GDP'!$B$4782:$B$4997,0),MATCH(R$38,'Data01 - Population &amp; GDP'!$E$4781:$J$4781,0))</f>
        <v>1.081000623021606</v>
      </c>
      <c r="S47" s="263">
        <f>INDEX('Data01 - Population &amp; GDP'!$E$4782:$J$4997,MATCH($B47,'Data01 - Population &amp; GDP'!$B$4782:$B$4997,0),MATCH(S$38,'Data01 - Population &amp; GDP'!$E$4781:$J$4781,0))</f>
        <v>1.14836071339692</v>
      </c>
      <c r="T47" s="263">
        <f>INDEX('Data01 - Population &amp; GDP'!$E$4782:$J$4997,MATCH($B47,'Data01 - Population &amp; GDP'!$B$4782:$B$4997,0),MATCH(T$38,'Data01 - Population &amp; GDP'!$E$4781:$J$4781,0))</f>
        <v>1.2142650420573742</v>
      </c>
      <c r="U47" s="263">
        <f>INDEX('Data01 - Population &amp; GDP'!$E$4782:$J$4997,MATCH($B47,'Data01 - Population &amp; GDP'!$B$4782:$B$4997,0),MATCH(U$38,'Data01 - Population &amp; GDP'!$E$4781:$J$4781,0))</f>
        <v>1.2841495406511754</v>
      </c>
      <c r="V47" s="263">
        <f>INDEX('Data01 - Population &amp; GDP'!$E$4782:$J$4997,MATCH($B47,'Data01 - Population &amp; GDP'!$B$4782:$B$4997,0),MATCH(V$38,'Data01 - Population &amp; GDP'!$E$4781:$J$4781,0))</f>
        <v>1.3596464053476849</v>
      </c>
      <c r="W47" s="264">
        <f>INDEX('Data01 - Population &amp; GDP'!$E$4782:$J$4997,MATCH($B47,'Data01 - Population &amp; GDP'!$B$4782:$B$4997,0),MATCH(W$38,'Data01 - Population &amp; GDP'!$E$4781:$J$4781,0))</f>
        <v>1.43321382008662</v>
      </c>
      <c r="X47" s="596">
        <f t="shared" si="18"/>
        <v>11652.371839416268</v>
      </c>
      <c r="Y47" s="599">
        <f t="shared" si="3"/>
        <v>12596.221218088403</v>
      </c>
      <c r="Z47" s="582">
        <f t="shared" si="4"/>
        <v>13381.126038278248</v>
      </c>
      <c r="AA47" s="582">
        <f t="shared" si="5"/>
        <v>14149.067781656957</v>
      </c>
      <c r="AB47" s="582">
        <f t="shared" si="6"/>
        <v>14963.387945083092</v>
      </c>
      <c r="AC47" s="582">
        <f t="shared" si="7"/>
        <v>15843.10548523692</v>
      </c>
      <c r="AD47" s="580">
        <f t="shared" si="8"/>
        <v>16700.340357039546</v>
      </c>
      <c r="AE47" s="253">
        <f t="shared" si="19"/>
        <v>353.40093952863566</v>
      </c>
      <c r="AF47" s="254">
        <f t="shared" si="20"/>
        <v>367.27134763084445</v>
      </c>
      <c r="AG47" s="254">
        <f t="shared" si="21"/>
        <v>378.66790687894564</v>
      </c>
      <c r="AH47" s="254">
        <f t="shared" si="22"/>
        <v>389.69682961104098</v>
      </c>
      <c r="AI47" s="254">
        <f t="shared" si="23"/>
        <v>401.26072017992237</v>
      </c>
      <c r="AJ47" s="254">
        <f t="shared" si="24"/>
        <v>413.60165951396937</v>
      </c>
      <c r="AK47" s="480">
        <f t="shared" si="25"/>
        <v>425.4756997208687</v>
      </c>
      <c r="AL47" s="599">
        <f>VLOOKUP(_xlfn.CONCAT("Estimates", $B47, "2020"), 'Data01 - Population &amp; GDP'!$E$282:$F$4766, 2,0)</f>
        <v>46.189000000000007</v>
      </c>
      <c r="AM47" s="582">
        <f>VLOOKUP(_xlfn.CONCAT("Medium", $B47, "2025"), 'Data01 - Population &amp; GDP'!$E$282:$F$4530, 2,0)</f>
        <v>43.160999999999994</v>
      </c>
      <c r="AN47" s="582">
        <f>VLOOKUP(_xlfn.CONCAT("Medium", $B47, "2030"), 'Data01 - Population &amp; GDP'!$E$282:$F$4530, 2,0)</f>
        <v>41.141500000000015</v>
      </c>
      <c r="AO47" s="582">
        <f>VLOOKUP(_xlfn.CONCAT("Medium", $B47, "2035"), 'Data01 - Population &amp; GDP'!$E$282:$F$4530, 2,0)</f>
        <v>38.966000000000008</v>
      </c>
      <c r="AP47" s="582">
        <f>VLOOKUP(_xlfn.CONCAT("Medium", $B47, "2040"), 'Data01 - Population &amp; GDP'!$E$282:$F$4530, 2,0)</f>
        <v>36.898999999999994</v>
      </c>
      <c r="AQ47" s="582">
        <f>VLOOKUP(_xlfn.CONCAT("Medium", $B47, "2045"), 'Data01 - Population &amp; GDP'!$E$282:$F$4530, 2,0)</f>
        <v>35.100999999999978</v>
      </c>
      <c r="AR47" s="577">
        <f>VLOOKUP(_xlfn.CONCAT("Medium", $B47, "2050"), 'Data01 - Population &amp; GDP'!$E$282:$F$4530, 2,0)</f>
        <v>33.557500000000012</v>
      </c>
      <c r="AS47" s="607">
        <f t="shared" si="26"/>
        <v>16323.235995888155</v>
      </c>
      <c r="AT47" s="608">
        <f t="shared" si="27"/>
        <v>15851.798635094876</v>
      </c>
      <c r="AU47" s="608">
        <f t="shared" si="28"/>
        <v>15578.965690860148</v>
      </c>
      <c r="AV47" s="608">
        <f t="shared" si="29"/>
        <v>15184.926662623826</v>
      </c>
      <c r="AW47" s="608">
        <f t="shared" si="30"/>
        <v>14806.119313918953</v>
      </c>
      <c r="AX47" s="608">
        <f t="shared" si="31"/>
        <v>14517.83185059983</v>
      </c>
      <c r="AY47" s="609">
        <f t="shared" si="32"/>
        <v>14277.900793383056</v>
      </c>
    </row>
    <row r="48" spans="2:54">
      <c r="B48" s="207" t="s">
        <v>170</v>
      </c>
      <c r="C48" s="198" t="s">
        <v>414</v>
      </c>
      <c r="D48" s="200" t="s">
        <v>336</v>
      </c>
      <c r="E48" s="578">
        <f t="shared" si="0"/>
        <v>96777</v>
      </c>
      <c r="F48" s="579">
        <f t="shared" si="1"/>
        <v>30585</v>
      </c>
      <c r="G48" s="447">
        <f t="shared" si="2"/>
        <v>2012</v>
      </c>
      <c r="H48" s="587">
        <f>INDEX('Data01 - Population &amp; GDP'!$D$11:$AJ$276,MATCH($B48,'Data01 - Population &amp; GDP'!$C$11:$C$276,0),MATCH($G48,'Data01 - Population &amp; GDP'!$D$10:$AJ$10,0))</f>
        <v>18526.390754008018</v>
      </c>
      <c r="I48" s="582" t="str">
        <f t="shared" si="11"/>
        <v/>
      </c>
      <c r="J48" s="590">
        <f t="shared" si="12"/>
        <v>18526.390754008018</v>
      </c>
      <c r="K48" s="250">
        <f t="shared" si="13"/>
        <v>316.03583496078613</v>
      </c>
      <c r="L48" s="585">
        <f t="shared" si="14"/>
        <v>367.29161674338621</v>
      </c>
      <c r="M48" s="592">
        <f t="shared" si="15"/>
        <v>0.86044935564535163</v>
      </c>
      <c r="N48" s="442">
        <f>INDEX('Data01 - Population &amp; GDP'!$D$11:$AJ$276,MATCH($B48,'Data01 - Population &amp; GDP'!$C$11:$C$276,0),MATCH(2020,'Data01 - Population &amp; GDP'!$D$10:$AJ$10,0))</f>
        <v>18275.689677266724</v>
      </c>
      <c r="O48" s="582" t="str">
        <f t="shared" si="16"/>
        <v/>
      </c>
      <c r="P48" s="590">
        <f t="shared" si="17"/>
        <v>18275.689677266724</v>
      </c>
      <c r="Q48" s="273">
        <f>INDEX('Data01 - Population &amp; GDP'!$D$4782:$J$4997,MATCH($B48,'Data01 - Population &amp; GDP'!$B$4782:$B$4997,0),MATCH(Q$38,'Data01 - Population &amp; GDP'!$D$4781:$J$4781,0))</f>
        <v>1</v>
      </c>
      <c r="R48" s="263">
        <f>INDEX('Data01 - Population &amp; GDP'!$E$4782:$J$4997,MATCH($B48,'Data01 - Population &amp; GDP'!$B$4782:$B$4997,0),MATCH(R$38,'Data01 - Population &amp; GDP'!$E$4781:$J$4781,0))</f>
        <v>1.1291864664759121</v>
      </c>
      <c r="S48" s="263">
        <f>INDEX('Data01 - Population &amp; GDP'!$E$4782:$J$4997,MATCH($B48,'Data01 - Population &amp; GDP'!$B$4782:$B$4997,0),MATCH(S$38,'Data01 - Population &amp; GDP'!$E$4781:$J$4781,0))</f>
        <v>1.3096771422774156</v>
      </c>
      <c r="T48" s="263">
        <f>INDEX('Data01 - Population &amp; GDP'!$E$4782:$J$4997,MATCH($B48,'Data01 - Population &amp; GDP'!$B$4782:$B$4997,0),MATCH(T$38,'Data01 - Population &amp; GDP'!$E$4781:$J$4781,0))</f>
        <v>1.5113024001005442</v>
      </c>
      <c r="U48" s="263">
        <f>INDEX('Data01 - Population &amp; GDP'!$E$4782:$J$4997,MATCH($B48,'Data01 - Population &amp; GDP'!$B$4782:$B$4997,0),MATCH(U$38,'Data01 - Population &amp; GDP'!$E$4781:$J$4781,0))</f>
        <v>1.745358354672127</v>
      </c>
      <c r="V48" s="263">
        <f>INDEX('Data01 - Population &amp; GDP'!$E$4782:$J$4997,MATCH($B48,'Data01 - Population &amp; GDP'!$B$4782:$B$4997,0),MATCH(V$38,'Data01 - Population &amp; GDP'!$E$4781:$J$4781,0))</f>
        <v>2.0145555252058913</v>
      </c>
      <c r="W48" s="264">
        <f>INDEX('Data01 - Population &amp; GDP'!$E$4782:$J$4997,MATCH($B48,'Data01 - Population &amp; GDP'!$B$4782:$B$4997,0),MATCH(W$38,'Data01 - Population &amp; GDP'!$E$4781:$J$4781,0))</f>
        <v>2.3218142103624109</v>
      </c>
      <c r="X48" s="596">
        <f t="shared" si="18"/>
        <v>18275.689677266724</v>
      </c>
      <c r="Y48" s="599">
        <f t="shared" si="3"/>
        <v>20636.661449083116</v>
      </c>
      <c r="Z48" s="582">
        <f t="shared" si="4"/>
        <v>23935.253029671549</v>
      </c>
      <c r="AA48" s="582">
        <f t="shared" si="5"/>
        <v>27620.093672745941</v>
      </c>
      <c r="AB48" s="582">
        <f t="shared" si="6"/>
        <v>31897.627665612625</v>
      </c>
      <c r="AC48" s="582">
        <f t="shared" si="7"/>
        <v>36817.391616285953</v>
      </c>
      <c r="AD48" s="580">
        <f t="shared" si="8"/>
        <v>42432.755996851505</v>
      </c>
      <c r="AE48" s="253">
        <f t="shared" si="19"/>
        <v>313.67473575783629</v>
      </c>
      <c r="AF48" s="254">
        <f t="shared" si="20"/>
        <v>335.55451293809392</v>
      </c>
      <c r="AG48" s="254">
        <f t="shared" si="21"/>
        <v>364.79021163945441</v>
      </c>
      <c r="AH48" s="254">
        <f t="shared" si="22"/>
        <v>395.61149924724816</v>
      </c>
      <c r="AI48" s="254">
        <f t="shared" si="23"/>
        <v>428.95785485247092</v>
      </c>
      <c r="AJ48" s="254">
        <f t="shared" si="24"/>
        <v>464.07931208448582</v>
      </c>
      <c r="AK48" s="480">
        <f t="shared" si="25"/>
        <v>499.9416103333179</v>
      </c>
      <c r="AL48" s="599">
        <f>VLOOKUP(_xlfn.CONCAT("Estimates", $B48, "2020"), 'Data01 - Population &amp; GDP'!$E$282:$F$4766, 2,0)</f>
        <v>92.664000000000001</v>
      </c>
      <c r="AM48" s="582">
        <f>VLOOKUP(_xlfn.CONCAT("Medium", $B48, "2025"), 'Data01 - Population &amp; GDP'!$E$282:$F$4530, 2,0)</f>
        <v>95.318499999999958</v>
      </c>
      <c r="AN48" s="582">
        <f>VLOOKUP(_xlfn.CONCAT("Medium", $B48, "2030"), 'Data01 - Population &amp; GDP'!$E$282:$F$4530, 2,0)</f>
        <v>97.510000000000048</v>
      </c>
      <c r="AO48" s="582">
        <f>VLOOKUP(_xlfn.CONCAT("Medium", $B48, "2035"), 'Data01 - Population &amp; GDP'!$E$282:$F$4530, 2,0)</f>
        <v>99.034000000000006</v>
      </c>
      <c r="AP48" s="582">
        <f>VLOOKUP(_xlfn.CONCAT("Medium", $B48, "2040"), 'Data01 - Population &amp; GDP'!$E$282:$F$4530, 2,0)</f>
        <v>99.776499999999999</v>
      </c>
      <c r="AQ48" s="582">
        <f>VLOOKUP(_xlfn.CONCAT("Medium", $B48, "2045"), 'Data01 - Population &amp; GDP'!$E$282:$F$4530, 2,0)</f>
        <v>99.743500000000026</v>
      </c>
      <c r="AR48" s="577">
        <f>VLOOKUP(_xlfn.CONCAT("Medium", $B48, "2050"), 'Data01 - Population &amp; GDP'!$E$282:$F$4530, 2,0)</f>
        <v>99.03000000000003</v>
      </c>
      <c r="AS48" s="607">
        <f t="shared" si="26"/>
        <v>29066.355714264144</v>
      </c>
      <c r="AT48" s="608">
        <f t="shared" si="27"/>
        <v>31984.552841489691</v>
      </c>
      <c r="AU48" s="608">
        <f t="shared" si="28"/>
        <v>35570.693536963219</v>
      </c>
      <c r="AV48" s="608">
        <f t="shared" si="29"/>
        <v>39178.989216451977</v>
      </c>
      <c r="AW48" s="608">
        <f t="shared" si="30"/>
        <v>42799.913404687562</v>
      </c>
      <c r="AX48" s="608">
        <f t="shared" si="31"/>
        <v>46288.894864898924</v>
      </c>
      <c r="AY48" s="609">
        <f t="shared" si="32"/>
        <v>49509.217671308485</v>
      </c>
    </row>
    <row r="49" spans="2:51">
      <c r="B49" s="207" t="s">
        <v>172</v>
      </c>
      <c r="C49" s="198" t="s">
        <v>272</v>
      </c>
      <c r="D49" s="200" t="s">
        <v>336</v>
      </c>
      <c r="E49" s="578">
        <f t="shared" si="0"/>
        <v>23789338</v>
      </c>
      <c r="F49" s="579">
        <f t="shared" si="1"/>
        <v>13345000</v>
      </c>
      <c r="G49" s="447">
        <f t="shared" si="2"/>
        <v>2015</v>
      </c>
      <c r="H49" s="587">
        <f>INDEX('Data01 - Population &amp; GDP'!$D$11:$AJ$276,MATCH($B49,'Data01 - Population &amp; GDP'!$C$11:$C$276,0),MATCH($G49,'Data01 - Population &amp; GDP'!$D$10:$AJ$10,0))</f>
        <v>47567.680660893209</v>
      </c>
      <c r="I49" s="582" t="str">
        <f t="shared" si="11"/>
        <v/>
      </c>
      <c r="J49" s="590">
        <f t="shared" si="12"/>
        <v>47567.680660893209</v>
      </c>
      <c r="K49" s="250">
        <f t="shared" si="13"/>
        <v>560.96558887010644</v>
      </c>
      <c r="L49" s="585">
        <f t="shared" si="14"/>
        <v>614.55473704559768</v>
      </c>
      <c r="M49" s="592">
        <f t="shared" si="15"/>
        <v>0.91280004050881625</v>
      </c>
      <c r="N49" s="442">
        <f>INDEX('Data01 - Population &amp; GDP'!$D$11:$AJ$276,MATCH($B49,'Data01 - Population &amp; GDP'!$C$11:$C$276,0),MATCH(2020,'Data01 - Population &amp; GDP'!$D$10:$AJ$10,0))</f>
        <v>48747.851714513286</v>
      </c>
      <c r="O49" s="582" t="str">
        <f t="shared" si="16"/>
        <v/>
      </c>
      <c r="P49" s="590">
        <f t="shared" si="17"/>
        <v>48747.851714513286</v>
      </c>
      <c r="Q49" s="273">
        <f>INDEX('Data01 - Population &amp; GDP'!$D$4782:$J$4997,MATCH($B49,'Data01 - Population &amp; GDP'!$B$4782:$B$4997,0),MATCH(Q$38,'Data01 - Population &amp; GDP'!$D$4781:$J$4781,0))</f>
        <v>1</v>
      </c>
      <c r="R49" s="263">
        <f>INDEX('Data01 - Population &amp; GDP'!$E$4782:$J$4997,MATCH($B49,'Data01 - Population &amp; GDP'!$B$4782:$B$4997,0),MATCH(R$38,'Data01 - Population &amp; GDP'!$E$4781:$J$4781,0))</f>
        <v>1.081000623021606</v>
      </c>
      <c r="S49" s="263">
        <f>INDEX('Data01 - Population &amp; GDP'!$E$4782:$J$4997,MATCH($B49,'Data01 - Population &amp; GDP'!$B$4782:$B$4997,0),MATCH(S$38,'Data01 - Population &amp; GDP'!$E$4781:$J$4781,0))</f>
        <v>1.14836071339692</v>
      </c>
      <c r="T49" s="263">
        <f>INDEX('Data01 - Population &amp; GDP'!$E$4782:$J$4997,MATCH($B49,'Data01 - Population &amp; GDP'!$B$4782:$B$4997,0),MATCH(T$38,'Data01 - Population &amp; GDP'!$E$4781:$J$4781,0))</f>
        <v>1.2142650420573742</v>
      </c>
      <c r="U49" s="263">
        <f>INDEX('Data01 - Population &amp; GDP'!$E$4782:$J$4997,MATCH($B49,'Data01 - Population &amp; GDP'!$B$4782:$B$4997,0),MATCH(U$38,'Data01 - Population &amp; GDP'!$E$4781:$J$4781,0))</f>
        <v>1.2841495406511754</v>
      </c>
      <c r="V49" s="263">
        <f>INDEX('Data01 - Population &amp; GDP'!$E$4782:$J$4997,MATCH($B49,'Data01 - Population &amp; GDP'!$B$4782:$B$4997,0),MATCH(V$38,'Data01 - Population &amp; GDP'!$E$4781:$J$4781,0))</f>
        <v>1.3596464053476849</v>
      </c>
      <c r="W49" s="264">
        <f>INDEX('Data01 - Population &amp; GDP'!$E$4782:$J$4997,MATCH($B49,'Data01 - Population &amp; GDP'!$B$4782:$B$4997,0),MATCH(W$38,'Data01 - Population &amp; GDP'!$E$4781:$J$4781,0))</f>
        <v>1.43321382008662</v>
      </c>
      <c r="X49" s="596">
        <f t="shared" si="18"/>
        <v>48747.851714513286</v>
      </c>
      <c r="Y49" s="599">
        <f t="shared" si="3"/>
        <v>52696.45807435373</v>
      </c>
      <c r="Z49" s="582">
        <f t="shared" si="4"/>
        <v>55980.117771445752</v>
      </c>
      <c r="AA49" s="582">
        <f t="shared" si="5"/>
        <v>59192.812212330115</v>
      </c>
      <c r="AB49" s="582">
        <f t="shared" si="6"/>
        <v>62599.531386923845</v>
      </c>
      <c r="AC49" s="582">
        <f t="shared" si="7"/>
        <v>66279.841352059972</v>
      </c>
      <c r="AD49" s="580">
        <f t="shared" si="8"/>
        <v>69866.09477677368</v>
      </c>
      <c r="AE49" s="253">
        <f t="shared" si="19"/>
        <v>567.43540974073653</v>
      </c>
      <c r="AF49" s="254">
        <f t="shared" si="20"/>
        <v>587.54777779250117</v>
      </c>
      <c r="AG49" s="254">
        <f t="shared" si="21"/>
        <v>602.47398785221867</v>
      </c>
      <c r="AH49" s="254">
        <f t="shared" si="22"/>
        <v>615.4963960713618</v>
      </c>
      <c r="AI49" s="254">
        <f t="shared" si="23"/>
        <v>627.5967897180916</v>
      </c>
      <c r="AJ49" s="254">
        <f t="shared" si="24"/>
        <v>638.69288578386852</v>
      </c>
      <c r="AK49" s="480">
        <f t="shared" si="25"/>
        <v>647.53105399371395</v>
      </c>
      <c r="AL49" s="599">
        <f>VLOOKUP(_xlfn.CONCAT("Estimates", $B49, "2020"), 'Data01 - Population &amp; GDP'!$E$282:$F$4766, 2,0)</f>
        <v>25670.050499999983</v>
      </c>
      <c r="AM49" s="582">
        <f>VLOOKUP(_xlfn.CONCAT("Medium", $B49, "2025"), 'Data01 - Population &amp; GDP'!$E$282:$F$4530, 2,0)</f>
        <v>26958.053500000002</v>
      </c>
      <c r="AN49" s="582">
        <f>VLOOKUP(_xlfn.CONCAT("Medium", $B49, "2030"), 'Data01 - Population &amp; GDP'!$E$282:$F$4530, 2,0)</f>
        <v>28202.414000000008</v>
      </c>
      <c r="AO49" s="582">
        <f>VLOOKUP(_xlfn.CONCAT("Medium", $B49, "2035"), 'Data01 - Population &amp; GDP'!$E$282:$F$4530, 2,0)</f>
        <v>29329.424999999996</v>
      </c>
      <c r="AP49" s="582">
        <f>VLOOKUP(_xlfn.CONCAT("Medium", $B49, "2040"), 'Data01 - Population &amp; GDP'!$E$282:$F$4530, 2,0)</f>
        <v>30355.783500000005</v>
      </c>
      <c r="AQ49" s="582">
        <f>VLOOKUP(_xlfn.CONCAT("Medium", $B49, "2045"), 'Data01 - Population &amp; GDP'!$E$282:$F$4530, 2,0)</f>
        <v>31310.778000000009</v>
      </c>
      <c r="AR49" s="577">
        <f>VLOOKUP(_xlfn.CONCAT("Medium", $B49, "2050"), 'Data01 - Population &amp; GDP'!$E$282:$F$4530, 2,0)</f>
        <v>32192.919000000005</v>
      </c>
      <c r="AS49" s="607">
        <f t="shared" si="26"/>
        <v>14566095.623532889</v>
      </c>
      <c r="AT49" s="608">
        <f t="shared" si="27"/>
        <v>15839144.427536359</v>
      </c>
      <c r="AU49" s="608">
        <f t="shared" si="28"/>
        <v>16991220.829639245</v>
      </c>
      <c r="AV49" s="608">
        <f t="shared" si="29"/>
        <v>18052155.386345297</v>
      </c>
      <c r="AW49" s="608">
        <f t="shared" si="30"/>
        <v>19051192.273977417</v>
      </c>
      <c r="AX49" s="608">
        <f t="shared" si="31"/>
        <v>19997971.15695807</v>
      </c>
      <c r="AY49" s="609">
        <f t="shared" si="32"/>
        <v>20845914.771204263</v>
      </c>
    </row>
    <row r="50" spans="2:51">
      <c r="B50" s="207" t="s">
        <v>174</v>
      </c>
      <c r="C50" s="198" t="s">
        <v>276</v>
      </c>
      <c r="D50" s="200" t="s">
        <v>336</v>
      </c>
      <c r="E50" s="578">
        <f t="shared" si="0"/>
        <v>8877067</v>
      </c>
      <c r="F50" s="579">
        <f t="shared" si="1"/>
        <v>5219715.5</v>
      </c>
      <c r="G50" s="447">
        <f t="shared" si="2"/>
        <v>2019</v>
      </c>
      <c r="H50" s="587">
        <f>INDEX('Data01 - Population &amp; GDP'!$D$11:$AJ$276,MATCH($B50,'Data01 - Population &amp; GDP'!$C$11:$C$276,0),MATCH($G50,'Data01 - Population &amp; GDP'!$D$10:$AJ$10,0))</f>
        <v>55806.438249936589</v>
      </c>
      <c r="I50" s="582" t="str">
        <f t="shared" si="11"/>
        <v/>
      </c>
      <c r="J50" s="590">
        <f t="shared" si="12"/>
        <v>55806.438249936589</v>
      </c>
      <c r="K50" s="250">
        <f t="shared" si="13"/>
        <v>588.00001171558119</v>
      </c>
      <c r="L50" s="585">
        <f t="shared" si="14"/>
        <v>659.20837583716138</v>
      </c>
      <c r="M50" s="592">
        <f t="shared" si="15"/>
        <v>0.89197897549291727</v>
      </c>
      <c r="N50" s="442">
        <f>INDEX('Data01 - Population &amp; GDP'!$D$11:$AJ$276,MATCH($B50,'Data01 - Population &amp; GDP'!$C$11:$C$276,0),MATCH(2020,'Data01 - Population &amp; GDP'!$D$10:$AJ$10,0))</f>
        <v>51988.415829793303</v>
      </c>
      <c r="O50" s="582" t="str">
        <f t="shared" si="16"/>
        <v/>
      </c>
      <c r="P50" s="590">
        <f t="shared" si="17"/>
        <v>51988.415829793303</v>
      </c>
      <c r="Q50" s="273">
        <f>INDEX('Data01 - Population &amp; GDP'!$D$4782:$J$4997,MATCH($B50,'Data01 - Population &amp; GDP'!$B$4782:$B$4997,0),MATCH(Q$38,'Data01 - Population &amp; GDP'!$D$4781:$J$4781,0))</f>
        <v>1</v>
      </c>
      <c r="R50" s="263">
        <f>INDEX('Data01 - Population &amp; GDP'!$E$4782:$J$4997,MATCH($B50,'Data01 - Population &amp; GDP'!$B$4782:$B$4997,0),MATCH(R$38,'Data01 - Population &amp; GDP'!$E$4781:$J$4781,0))</f>
        <v>1.1102375552330295</v>
      </c>
      <c r="S50" s="263">
        <f>INDEX('Data01 - Population &amp; GDP'!$E$4782:$J$4997,MATCH($B50,'Data01 - Population &amp; GDP'!$B$4782:$B$4997,0),MATCH(S$38,'Data01 - Population &amp; GDP'!$E$4781:$J$4781,0))</f>
        <v>1.1777176040945705</v>
      </c>
      <c r="T50" s="263">
        <f>INDEX('Data01 - Population &amp; GDP'!$E$4782:$J$4997,MATCH($B50,'Data01 - Population &amp; GDP'!$B$4782:$B$4997,0),MATCH(T$38,'Data01 - Population &amp; GDP'!$E$4781:$J$4781,0))</f>
        <v>1.2520397043830707</v>
      </c>
      <c r="U50" s="263">
        <f>INDEX('Data01 - Population &amp; GDP'!$E$4782:$J$4997,MATCH($B50,'Data01 - Population &amp; GDP'!$B$4782:$B$4997,0),MATCH(U$38,'Data01 - Population &amp; GDP'!$E$4781:$J$4781,0))</f>
        <v>1.3365958928416313</v>
      </c>
      <c r="V50" s="263">
        <f>INDEX('Data01 - Population &amp; GDP'!$E$4782:$J$4997,MATCH($B50,'Data01 - Population &amp; GDP'!$B$4782:$B$4997,0),MATCH(V$38,'Data01 - Population &amp; GDP'!$E$4781:$J$4781,0))</f>
        <v>1.4275511604783182</v>
      </c>
      <c r="W50" s="264">
        <f>INDEX('Data01 - Population &amp; GDP'!$E$4782:$J$4997,MATCH($B50,'Data01 - Population &amp; GDP'!$B$4782:$B$4997,0),MATCH(W$38,'Data01 - Population &amp; GDP'!$E$4781:$J$4781,0))</f>
        <v>1.5228305993638491</v>
      </c>
      <c r="X50" s="596">
        <f t="shared" si="18"/>
        <v>51988.415829793303</v>
      </c>
      <c r="Y50" s="599">
        <f t="shared" si="3"/>
        <v>57719.491691307849</v>
      </c>
      <c r="Z50" s="582">
        <f t="shared" si="4"/>
        <v>61227.672531736411</v>
      </c>
      <c r="AA50" s="582">
        <f t="shared" si="5"/>
        <v>65091.560786878559</v>
      </c>
      <c r="AB50" s="582">
        <f t="shared" si="6"/>
        <v>69487.503073444575</v>
      </c>
      <c r="AC50" s="582">
        <f t="shared" si="7"/>
        <v>74216.123349250804</v>
      </c>
      <c r="AD50" s="580">
        <f t="shared" si="8"/>
        <v>79169.550438061153</v>
      </c>
      <c r="AE50" s="253">
        <f t="shared" si="19"/>
        <v>570.79144417801444</v>
      </c>
      <c r="AF50" s="254">
        <f t="shared" si="20"/>
        <v>595.810813812775</v>
      </c>
      <c r="AG50" s="254">
        <f t="shared" si="21"/>
        <v>608.72632531869817</v>
      </c>
      <c r="AH50" s="254">
        <f t="shared" si="22"/>
        <v>620.84253351041264</v>
      </c>
      <c r="AI50" s="254">
        <f t="shared" si="23"/>
        <v>631.93896853981403</v>
      </c>
      <c r="AJ50" s="254">
        <f t="shared" si="24"/>
        <v>640.68083853787073</v>
      </c>
      <c r="AK50" s="480">
        <f t="shared" si="25"/>
        <v>646.28767999864885</v>
      </c>
      <c r="AL50" s="599">
        <f>VLOOKUP(_xlfn.CONCAT("Estimates", $B50, "2020"), 'Data01 - Population &amp; GDP'!$E$282:$F$4766, 2,0)</f>
        <v>8907.7769999999964</v>
      </c>
      <c r="AM50" s="582">
        <f>VLOOKUP(_xlfn.CONCAT("Medium", $B50, "2025"), 'Data01 - Population &amp; GDP'!$E$282:$F$4530, 2,0)</f>
        <v>8994.1229999999978</v>
      </c>
      <c r="AN50" s="582">
        <f>VLOOKUP(_xlfn.CONCAT("Medium", $B50, "2030"), 'Data01 - Population &amp; GDP'!$E$282:$F$4530, 2,0)</f>
        <v>9054.5760000000028</v>
      </c>
      <c r="AO50" s="582">
        <f>VLOOKUP(_xlfn.CONCAT("Medium", $B50, "2035"), 'Data01 - Population &amp; GDP'!$E$282:$F$4530, 2,0)</f>
        <v>9068.3459999999977</v>
      </c>
      <c r="AP50" s="582">
        <f>VLOOKUP(_xlfn.CONCAT("Medium", $B50, "2040"), 'Data01 - Population &amp; GDP'!$E$282:$F$4530, 2,0)</f>
        <v>9047.0394999999953</v>
      </c>
      <c r="AQ50" s="582">
        <f>VLOOKUP(_xlfn.CONCAT("Medium", $B50, "2045"), 'Data01 - Population &amp; GDP'!$E$282:$F$4530, 2,0)</f>
        <v>8999.9675000000025</v>
      </c>
      <c r="AR50" s="577">
        <f>VLOOKUP(_xlfn.CONCAT("Medium", $B50, "2050"), 'Data01 - Population &amp; GDP'!$E$282:$F$4530, 2,0)</f>
        <v>8924.1899999999969</v>
      </c>
      <c r="AS50" s="607">
        <f t="shared" si="26"/>
        <v>5084482.8982456988</v>
      </c>
      <c r="AT50" s="608">
        <f t="shared" si="27"/>
        <v>5358795.7441621963</v>
      </c>
      <c r="AU50" s="608">
        <f t="shared" si="28"/>
        <v>5511758.7757988786</v>
      </c>
      <c r="AV50" s="608">
        <f t="shared" si="29"/>
        <v>5630014.9053890146</v>
      </c>
      <c r="AW50" s="608">
        <f t="shared" si="30"/>
        <v>5717176.8099689521</v>
      </c>
      <c r="AX50" s="608">
        <f t="shared" si="31"/>
        <v>5766106.7247135853</v>
      </c>
      <c r="AY50" s="609">
        <f t="shared" si="32"/>
        <v>5767594.0509671401</v>
      </c>
    </row>
    <row r="51" spans="2:51">
      <c r="B51" s="207" t="s">
        <v>176</v>
      </c>
      <c r="C51" s="198" t="s">
        <v>276</v>
      </c>
      <c r="D51" s="200" t="s">
        <v>644</v>
      </c>
      <c r="E51" s="578">
        <f t="shared" si="0"/>
        <v>9649341</v>
      </c>
      <c r="F51" s="579">
        <f t="shared" si="1"/>
        <v>2930349</v>
      </c>
      <c r="G51" s="447">
        <f t="shared" si="2"/>
        <v>2015</v>
      </c>
      <c r="H51" s="587">
        <f>INDEX('Data01 - Population &amp; GDP'!$D$11:$AJ$276,MATCH($B51,'Data01 - Population &amp; GDP'!$C$11:$C$276,0),MATCH($G51,'Data01 - Population &amp; GDP'!$D$10:$AJ$10,0))</f>
        <v>14852.611708030205</v>
      </c>
      <c r="I51" s="582" t="str">
        <f t="shared" si="11"/>
        <v/>
      </c>
      <c r="J51" s="590">
        <f t="shared" si="12"/>
        <v>14852.611708030205</v>
      </c>
      <c r="K51" s="250">
        <f t="shared" si="13"/>
        <v>303.6838474254356</v>
      </c>
      <c r="L51" s="585">
        <f t="shared" si="14"/>
        <v>326.03675772481307</v>
      </c>
      <c r="M51" s="592">
        <f t="shared" si="15"/>
        <v>0.93144052083156792</v>
      </c>
      <c r="N51" s="442">
        <f>INDEX('Data01 - Population &amp; GDP'!$D$11:$AJ$276,MATCH($B51,'Data01 - Population &amp; GDP'!$C$11:$C$276,0),MATCH(2020,'Data01 - Population &amp; GDP'!$D$10:$AJ$10,0))</f>
        <v>13726.769657688519</v>
      </c>
      <c r="O51" s="582" t="str">
        <f t="shared" si="16"/>
        <v/>
      </c>
      <c r="P51" s="590">
        <f t="shared" si="17"/>
        <v>13726.769657688519</v>
      </c>
      <c r="Q51" s="273">
        <f>INDEX('Data01 - Population &amp; GDP'!$D$4782:$J$4997,MATCH($B51,'Data01 - Population &amp; GDP'!$B$4782:$B$4997,0),MATCH(Q$38,'Data01 - Population &amp; GDP'!$D$4781:$J$4781,0))</f>
        <v>1</v>
      </c>
      <c r="R51" s="263">
        <f>INDEX('Data01 - Population &amp; GDP'!$E$4782:$J$4997,MATCH($B51,'Data01 - Population &amp; GDP'!$B$4782:$B$4997,0),MATCH(R$38,'Data01 - Population &amp; GDP'!$E$4781:$J$4781,0))</f>
        <v>1.1388556280965283</v>
      </c>
      <c r="S51" s="263">
        <f>INDEX('Data01 - Population &amp; GDP'!$E$4782:$J$4997,MATCH($B51,'Data01 - Population &amp; GDP'!$B$4782:$B$4997,0),MATCH(S$38,'Data01 - Population &amp; GDP'!$E$4781:$J$4781,0))</f>
        <v>1.3254171934076606</v>
      </c>
      <c r="T51" s="263">
        <f>INDEX('Data01 - Population &amp; GDP'!$E$4782:$J$4997,MATCH($B51,'Data01 - Population &amp; GDP'!$B$4782:$B$4997,0),MATCH(T$38,'Data01 - Population &amp; GDP'!$E$4781:$J$4781,0))</f>
        <v>1.5047541370466841</v>
      </c>
      <c r="U51" s="263">
        <f>INDEX('Data01 - Population &amp; GDP'!$E$4782:$J$4997,MATCH($B51,'Data01 - Population &amp; GDP'!$B$4782:$B$4997,0),MATCH(U$38,'Data01 - Population &amp; GDP'!$E$4781:$J$4781,0))</f>
        <v>1.6671974806047167</v>
      </c>
      <c r="V51" s="263">
        <f>INDEX('Data01 - Population &amp; GDP'!$E$4782:$J$4997,MATCH($B51,'Data01 - Population &amp; GDP'!$B$4782:$B$4997,0),MATCH(V$38,'Data01 - Population &amp; GDP'!$E$4781:$J$4781,0))</f>
        <v>1.8033321781396472</v>
      </c>
      <c r="W51" s="264">
        <f>INDEX('Data01 - Population &amp; GDP'!$E$4782:$J$4997,MATCH($B51,'Data01 - Population &amp; GDP'!$B$4782:$B$4997,0),MATCH(W$38,'Data01 - Population &amp; GDP'!$E$4781:$J$4781,0))</f>
        <v>1.9186719341149476</v>
      </c>
      <c r="X51" s="596">
        <f t="shared" si="18"/>
        <v>13726.769657688519</v>
      </c>
      <c r="Y51" s="599">
        <f t="shared" si="3"/>
        <v>15632.808880243225</v>
      </c>
      <c r="Z51" s="582">
        <f t="shared" si="4"/>
        <v>18193.696514246953</v>
      </c>
      <c r="AA51" s="582">
        <f t="shared" si="5"/>
        <v>20655.413430693694</v>
      </c>
      <c r="AB51" s="582">
        <f t="shared" si="6"/>
        <v>22885.23579013957</v>
      </c>
      <c r="AC51" s="582">
        <f t="shared" si="7"/>
        <v>24753.925425620655</v>
      </c>
      <c r="AD51" s="580">
        <f t="shared" si="8"/>
        <v>26337.167688267607</v>
      </c>
      <c r="AE51" s="253">
        <f t="shared" si="19"/>
        <v>291.4901811482157</v>
      </c>
      <c r="AF51" s="254">
        <f t="shared" si="20"/>
        <v>312.01896902380349</v>
      </c>
      <c r="AG51" s="254">
        <f t="shared" si="21"/>
        <v>338.71636328816999</v>
      </c>
      <c r="AH51" s="254">
        <f t="shared" si="22"/>
        <v>363.42402410785519</v>
      </c>
      <c r="AI51" s="254">
        <f t="shared" si="23"/>
        <v>384.99545654311106</v>
      </c>
      <c r="AJ51" s="254">
        <f t="shared" si="24"/>
        <v>402.48116769427867</v>
      </c>
      <c r="AK51" s="480">
        <f t="shared" si="25"/>
        <v>416.8733737280445</v>
      </c>
      <c r="AL51" s="599">
        <f>VLOOKUP(_xlfn.CONCAT("Estimates", $B51, "2020"), 'Data01 - Population &amp; GDP'!$E$282:$F$4766, 2,0)</f>
        <v>10284.950999999997</v>
      </c>
      <c r="AM51" s="582">
        <f>VLOOKUP(_xlfn.CONCAT("Medium", $B51, "2025"), 'Data01 - Population &amp; GDP'!$E$282:$F$4530, 2,0)</f>
        <v>10509.534999999996</v>
      </c>
      <c r="AN51" s="582">
        <f>VLOOKUP(_xlfn.CONCAT("Medium", $B51, "2030"), 'Data01 - Population &amp; GDP'!$E$282:$F$4530, 2,0)</f>
        <v>10711.138499999999</v>
      </c>
      <c r="AO51" s="582">
        <f>VLOOKUP(_xlfn.CONCAT("Medium", $B51, "2035"), 'Data01 - Population &amp; GDP'!$E$282:$F$4530, 2,0)</f>
        <v>10881.465000000004</v>
      </c>
      <c r="AP51" s="582">
        <f>VLOOKUP(_xlfn.CONCAT("Medium", $B51, "2040"), 'Data01 - Population &amp; GDP'!$E$282:$F$4530, 2,0)</f>
        <v>10984.4265</v>
      </c>
      <c r="AQ51" s="582">
        <f>VLOOKUP(_xlfn.CONCAT("Medium", $B51, "2045"), 'Data01 - Population &amp; GDP'!$E$282:$F$4530, 2,0)</f>
        <v>10974.135999999999</v>
      </c>
      <c r="AR51" s="577">
        <f>VLOOKUP(_xlfn.CONCAT("Medium", $B51, "2050"), 'Data01 - Population &amp; GDP'!$E$282:$F$4530, 2,0)</f>
        <v>10867.295999999997</v>
      </c>
      <c r="AS51" s="607">
        <f t="shared" si="26"/>
        <v>2997962.2300905213</v>
      </c>
      <c r="AT51" s="608">
        <f t="shared" si="27"/>
        <v>3279174.2756195776</v>
      </c>
      <c r="AU51" s="608">
        <f t="shared" si="28"/>
        <v>3628037.879395904</v>
      </c>
      <c r="AV51" s="608">
        <f t="shared" si="29"/>
        <v>3954585.7984887837</v>
      </c>
      <c r="AW51" s="608">
        <f t="shared" si="30"/>
        <v>4228954.2952317474</v>
      </c>
      <c r="AX51" s="608">
        <f t="shared" si="31"/>
        <v>4416883.0717158196</v>
      </c>
      <c r="AY51" s="609">
        <f t="shared" si="32"/>
        <v>4530286.3468212821</v>
      </c>
    </row>
    <row r="52" spans="2:51">
      <c r="B52" s="207" t="s">
        <v>178</v>
      </c>
      <c r="C52" s="198" t="s">
        <v>580</v>
      </c>
      <c r="D52" s="200" t="s">
        <v>418</v>
      </c>
      <c r="E52" s="578">
        <f t="shared" si="0"/>
        <v>6741569</v>
      </c>
      <c r="F52" s="579">
        <f t="shared" si="1"/>
        <v>1872016</v>
      </c>
      <c r="G52" s="447">
        <f t="shared" si="2"/>
        <v>2002</v>
      </c>
      <c r="H52" s="587">
        <f>INDEX('Data01 - Population &amp; GDP'!$D$11:$AJ$276,MATCH($B52,'Data01 - Population &amp; GDP'!$C$11:$C$276,0),MATCH($G52,'Data01 - Population &amp; GDP'!$D$10:$AJ$10,0))</f>
        <v>846.74729518459594</v>
      </c>
      <c r="I52" s="582" t="str">
        <f t="shared" si="11"/>
        <v/>
      </c>
      <c r="J52" s="590">
        <f t="shared" si="12"/>
        <v>846.74729518459594</v>
      </c>
      <c r="K52" s="250">
        <f t="shared" si="13"/>
        <v>277.68253948005275</v>
      </c>
      <c r="L52" s="585">
        <f t="shared" si="14"/>
        <v>148.20495271108643</v>
      </c>
      <c r="M52" s="592">
        <f t="shared" si="15"/>
        <v>1.8736387306932474</v>
      </c>
      <c r="N52" s="442">
        <f>INDEX('Data01 - Population &amp; GDP'!$D$11:$AJ$276,MATCH($B52,'Data01 - Population &amp; GDP'!$C$11:$C$276,0),MATCH(2020,'Data01 - Population &amp; GDP'!$D$10:$AJ$10,0))</f>
        <v>711.35526340818922</v>
      </c>
      <c r="O52" s="582" t="str">
        <f t="shared" si="16"/>
        <v/>
      </c>
      <c r="P52" s="590">
        <f t="shared" si="17"/>
        <v>711.35526340818922</v>
      </c>
      <c r="Q52" s="273">
        <f>INDEX('Data01 - Population &amp; GDP'!$D$4782:$J$4997,MATCH($B52,'Data01 - Population &amp; GDP'!$B$4782:$B$4997,0),MATCH(Q$38,'Data01 - Population &amp; GDP'!$D$4781:$J$4781,0))</f>
        <v>1</v>
      </c>
      <c r="R52" s="263">
        <f>INDEX('Data01 - Population &amp; GDP'!$E$4782:$J$4997,MATCH($B52,'Data01 - Population &amp; GDP'!$B$4782:$B$4997,0),MATCH(R$38,'Data01 - Population &amp; GDP'!$E$4781:$J$4781,0))</f>
        <v>1.1080801354784533</v>
      </c>
      <c r="S52" s="263">
        <f>INDEX('Data01 - Population &amp; GDP'!$E$4782:$J$4997,MATCH($B52,'Data01 - Population &amp; GDP'!$B$4782:$B$4997,0),MATCH(S$38,'Data01 - Population &amp; GDP'!$E$4781:$J$4781,0))</f>
        <v>1.3543494029362042</v>
      </c>
      <c r="T52" s="263">
        <f>INDEX('Data01 - Population &amp; GDP'!$E$4782:$J$4997,MATCH($B52,'Data01 - Population &amp; GDP'!$B$4782:$B$4997,0),MATCH(T$38,'Data01 - Population &amp; GDP'!$E$4781:$J$4781,0))</f>
        <v>1.6532936856143381</v>
      </c>
      <c r="U52" s="263">
        <f>INDEX('Data01 - Population &amp; GDP'!$E$4782:$J$4997,MATCH($B52,'Data01 - Population &amp; GDP'!$B$4782:$B$4997,0),MATCH(U$38,'Data01 - Population &amp; GDP'!$E$4781:$J$4781,0))</f>
        <v>2.0371780382354459</v>
      </c>
      <c r="V52" s="263">
        <f>INDEX('Data01 - Population &amp; GDP'!$E$4782:$J$4997,MATCH($B52,'Data01 - Population &amp; GDP'!$B$4782:$B$4997,0),MATCH(V$38,'Data01 - Population &amp; GDP'!$E$4781:$J$4781,0))</f>
        <v>2.5244775694953265</v>
      </c>
      <c r="W52" s="264">
        <f>INDEX('Data01 - Population &amp; GDP'!$E$4782:$J$4997,MATCH($B52,'Data01 - Population &amp; GDP'!$B$4782:$B$4997,0),MATCH(W$38,'Data01 - Population &amp; GDP'!$E$4781:$J$4781,0))</f>
        <v>3.1344015014498985</v>
      </c>
      <c r="X52" s="596">
        <f t="shared" si="18"/>
        <v>711.35526340818922</v>
      </c>
      <c r="Y52" s="599">
        <f t="shared" si="3"/>
        <v>788.2386366506571</v>
      </c>
      <c r="Z52" s="582">
        <f t="shared" si="4"/>
        <v>963.42357627240733</v>
      </c>
      <c r="AA52" s="582">
        <f t="shared" si="5"/>
        <v>1176.0791652212833</v>
      </c>
      <c r="AB52" s="582">
        <f t="shared" si="6"/>
        <v>1449.1573199983538</v>
      </c>
      <c r="AC52" s="582">
        <f t="shared" si="7"/>
        <v>1795.8004064164134</v>
      </c>
      <c r="AD52" s="580">
        <f t="shared" si="8"/>
        <v>2229.6730056909164</v>
      </c>
      <c r="AE52" s="253">
        <f t="shared" si="19"/>
        <v>274.16388490206919</v>
      </c>
      <c r="AF52" s="254">
        <f t="shared" si="20"/>
        <v>276.16267864706646</v>
      </c>
      <c r="AG52" s="254">
        <f t="shared" si="21"/>
        <v>280.71022350846027</v>
      </c>
      <c r="AH52" s="254">
        <f t="shared" si="22"/>
        <v>286.21762555359334</v>
      </c>
      <c r="AI52" s="254">
        <f t="shared" si="23"/>
        <v>293.26923711117826</v>
      </c>
      <c r="AJ52" s="254">
        <f t="shared" si="24"/>
        <v>302.18708541462928</v>
      </c>
      <c r="AK52" s="480">
        <f t="shared" si="25"/>
        <v>313.29636414089435</v>
      </c>
      <c r="AL52" s="599">
        <f>VLOOKUP(_xlfn.CONCAT("Estimates", $B52, "2020"), 'Data01 - Population &amp; GDP'!$E$282:$F$4766, 2,0)</f>
        <v>12220.226500000008</v>
      </c>
      <c r="AM52" s="582">
        <f>VLOOKUP(_xlfn.CONCAT("Medium", $B52, "2025"), 'Data01 - Population &amp; GDP'!$E$282:$F$4530, 2,0)</f>
        <v>13948.140000000007</v>
      </c>
      <c r="AN52" s="582">
        <f>VLOOKUP(_xlfn.CONCAT("Medium", $B52, "2030"), 'Data01 - Population &amp; GDP'!$E$282:$F$4530, 2,0)</f>
        <v>15800.529999999999</v>
      </c>
      <c r="AO52" s="582">
        <f>VLOOKUP(_xlfn.CONCAT("Medium", $B52, "2035"), 'Data01 - Population &amp; GDP'!$E$282:$F$4530, 2,0)</f>
        <v>17799.739999999998</v>
      </c>
      <c r="AP52" s="582">
        <f>VLOOKUP(_xlfn.CONCAT("Medium", $B52, "2040"), 'Data01 - Population &amp; GDP'!$E$282:$F$4530, 2,0)</f>
        <v>19928.151000000002</v>
      </c>
      <c r="AQ52" s="582">
        <f>VLOOKUP(_xlfn.CONCAT("Medium", $B52, "2045"), 'Data01 - Population &amp; GDP'!$E$282:$F$4530, 2,0)</f>
        <v>22090.716999999993</v>
      </c>
      <c r="AR52" s="577">
        <f>VLOOKUP(_xlfn.CONCAT("Medium", $B52, "2050"), 'Data01 - Population &amp; GDP'!$E$282:$F$4530, 2,0)</f>
        <v>24208.670499999978</v>
      </c>
      <c r="AS52" s="607">
        <f t="shared" si="26"/>
        <v>3350344.771623218</v>
      </c>
      <c r="AT52" s="608">
        <f t="shared" si="27"/>
        <v>3851955.7045442956</v>
      </c>
      <c r="AU52" s="608">
        <f t="shared" si="28"/>
        <v>4435370.3078521313</v>
      </c>
      <c r="AV52" s="608">
        <f t="shared" si="29"/>
        <v>5094599.3182713166</v>
      </c>
      <c r="AW52" s="608">
        <f t="shared" si="30"/>
        <v>5844313.6408063648</v>
      </c>
      <c r="AX52" s="608">
        <f t="shared" si="31"/>
        <v>6675529.384949401</v>
      </c>
      <c r="AY52" s="609">
        <f t="shared" si="32"/>
        <v>7584488.4483349202</v>
      </c>
    </row>
    <row r="53" spans="2:51">
      <c r="B53" s="207" t="s">
        <v>180</v>
      </c>
      <c r="C53" s="198" t="s">
        <v>276</v>
      </c>
      <c r="D53" s="200" t="s">
        <v>336</v>
      </c>
      <c r="E53" s="578">
        <f t="shared" si="0"/>
        <v>11484055</v>
      </c>
      <c r="F53" s="579">
        <f t="shared" si="1"/>
        <v>4765883</v>
      </c>
      <c r="G53" s="447">
        <f t="shared" si="2"/>
        <v>2019</v>
      </c>
      <c r="H53" s="587">
        <f>INDEX('Data01 - Population &amp; GDP'!$D$11:$AJ$276,MATCH($B53,'Data01 - Population &amp; GDP'!$C$11:$C$276,0),MATCH($G53,'Data01 - Population &amp; GDP'!$D$10:$AJ$10,0))</f>
        <v>51977.18532809506</v>
      </c>
      <c r="I53" s="582" t="str">
        <f t="shared" si="11"/>
        <v/>
      </c>
      <c r="J53" s="590">
        <f t="shared" si="12"/>
        <v>51977.18532809506</v>
      </c>
      <c r="K53" s="250">
        <f t="shared" si="13"/>
        <v>415.00001523851989</v>
      </c>
      <c r="L53" s="585">
        <f t="shared" si="14"/>
        <v>639.85548763894622</v>
      </c>
      <c r="M53" s="592">
        <f t="shared" si="15"/>
        <v>0.6485839744375117</v>
      </c>
      <c r="N53" s="442">
        <f>INDEX('Data01 - Population &amp; GDP'!$D$11:$AJ$276,MATCH($B53,'Data01 - Population &amp; GDP'!$C$11:$C$276,0),MATCH(2020,'Data01 - Population &amp; GDP'!$D$10:$AJ$10,0))</f>
        <v>48978.934248518904</v>
      </c>
      <c r="O53" s="582" t="str">
        <f t="shared" si="16"/>
        <v/>
      </c>
      <c r="P53" s="590">
        <f t="shared" si="17"/>
        <v>48978.934248518904</v>
      </c>
      <c r="Q53" s="273">
        <f>INDEX('Data01 - Population &amp; GDP'!$D$4782:$J$4997,MATCH($B53,'Data01 - Population &amp; GDP'!$B$4782:$B$4997,0),MATCH(Q$38,'Data01 - Population &amp; GDP'!$D$4781:$J$4781,0))</f>
        <v>1</v>
      </c>
      <c r="R53" s="263">
        <f>INDEX('Data01 - Population &amp; GDP'!$E$4782:$J$4997,MATCH($B53,'Data01 - Population &amp; GDP'!$B$4782:$B$4997,0),MATCH(R$38,'Data01 - Population &amp; GDP'!$E$4781:$J$4781,0))</f>
        <v>1.1102375552330295</v>
      </c>
      <c r="S53" s="263">
        <f>INDEX('Data01 - Population &amp; GDP'!$E$4782:$J$4997,MATCH($B53,'Data01 - Population &amp; GDP'!$B$4782:$B$4997,0),MATCH(S$38,'Data01 - Population &amp; GDP'!$E$4781:$J$4781,0))</f>
        <v>1.1777176040945705</v>
      </c>
      <c r="T53" s="263">
        <f>INDEX('Data01 - Population &amp; GDP'!$E$4782:$J$4997,MATCH($B53,'Data01 - Population &amp; GDP'!$B$4782:$B$4997,0),MATCH(T$38,'Data01 - Population &amp; GDP'!$E$4781:$J$4781,0))</f>
        <v>1.2520397043830707</v>
      </c>
      <c r="U53" s="263">
        <f>INDEX('Data01 - Population &amp; GDP'!$E$4782:$J$4997,MATCH($B53,'Data01 - Population &amp; GDP'!$B$4782:$B$4997,0),MATCH(U$38,'Data01 - Population &amp; GDP'!$E$4781:$J$4781,0))</f>
        <v>1.3365958928416313</v>
      </c>
      <c r="V53" s="263">
        <f>INDEX('Data01 - Population &amp; GDP'!$E$4782:$J$4997,MATCH($B53,'Data01 - Population &amp; GDP'!$B$4782:$B$4997,0),MATCH(V$38,'Data01 - Population &amp; GDP'!$E$4781:$J$4781,0))</f>
        <v>1.4275511604783182</v>
      </c>
      <c r="W53" s="264">
        <f>INDEX('Data01 - Population &amp; GDP'!$E$4782:$J$4997,MATCH($B53,'Data01 - Population &amp; GDP'!$B$4782:$B$4997,0),MATCH(W$38,'Data01 - Population &amp; GDP'!$E$4781:$J$4781,0))</f>
        <v>1.5228305993638491</v>
      </c>
      <c r="X53" s="596">
        <f t="shared" si="18"/>
        <v>48978.934248518904</v>
      </c>
      <c r="Y53" s="599">
        <f t="shared" si="3"/>
        <v>54378.252217994923</v>
      </c>
      <c r="Z53" s="582">
        <f t="shared" si="4"/>
        <v>57683.353094271188</v>
      </c>
      <c r="AA53" s="582">
        <f t="shared" si="5"/>
        <v>61323.570357513461</v>
      </c>
      <c r="AB53" s="582">
        <f t="shared" si="6"/>
        <v>65465.042352330674</v>
      </c>
      <c r="AC53" s="582">
        <f t="shared" si="7"/>
        <v>69919.934425464409</v>
      </c>
      <c r="AD53" s="580">
        <f t="shared" si="8"/>
        <v>74586.619797874606</v>
      </c>
      <c r="AE53" s="253">
        <f t="shared" si="19"/>
        <v>404.07001572717087</v>
      </c>
      <c r="AF53" s="254">
        <f t="shared" si="20"/>
        <v>423.05511385016655</v>
      </c>
      <c r="AG53" s="254">
        <f t="shared" si="21"/>
        <v>433.12781414004161</v>
      </c>
      <c r="AH53" s="254">
        <f t="shared" si="22"/>
        <v>442.86080507840029</v>
      </c>
      <c r="AI53" s="254">
        <f t="shared" si="23"/>
        <v>452.19912645412279</v>
      </c>
      <c r="AJ53" s="254">
        <f t="shared" si="24"/>
        <v>460.18259579365753</v>
      </c>
      <c r="AK53" s="480">
        <f t="shared" si="25"/>
        <v>466.25409773224061</v>
      </c>
      <c r="AL53" s="599">
        <f>VLOOKUP(_xlfn.CONCAT("Estimates", $B53, "2020"), 'Data01 - Population &amp; GDP'!$E$282:$F$4766, 2,0)</f>
        <v>11561.716500000002</v>
      </c>
      <c r="AM53" s="582">
        <f>VLOOKUP(_xlfn.CONCAT("Medium", $B53, "2025"), 'Data01 - Population &amp; GDP'!$E$282:$F$4530, 2,0)</f>
        <v>11744.520499999999</v>
      </c>
      <c r="AN53" s="582">
        <f>VLOOKUP(_xlfn.CONCAT("Medium", $B53, "2030"), 'Data01 - Population &amp; GDP'!$E$282:$F$4530, 2,0)</f>
        <v>11873.46</v>
      </c>
      <c r="AO53" s="582">
        <f>VLOOKUP(_xlfn.CONCAT("Medium", $B53, "2035"), 'Data01 - Population &amp; GDP'!$E$282:$F$4530, 2,0)</f>
        <v>11978.613000000001</v>
      </c>
      <c r="AP53" s="582">
        <f>VLOOKUP(_xlfn.CONCAT("Medium", $B53, "2040"), 'Data01 - Population &amp; GDP'!$E$282:$F$4530, 2,0)</f>
        <v>12056.739499999998</v>
      </c>
      <c r="AQ53" s="582">
        <f>VLOOKUP(_xlfn.CONCAT("Medium", $B53, "2045"), 'Data01 - Population &amp; GDP'!$E$282:$F$4530, 2,0)</f>
        <v>12097.719500000005</v>
      </c>
      <c r="AR53" s="577">
        <f>VLOOKUP(_xlfn.CONCAT("Medium", $B53, "2050"), 'Data01 - Population &amp; GDP'!$E$282:$F$4530, 2,0)</f>
        <v>12090.656999999997</v>
      </c>
      <c r="AS53" s="607">
        <f t="shared" si="26"/>
        <v>4671742.9679880915</v>
      </c>
      <c r="AT53" s="608">
        <f t="shared" si="27"/>
        <v>4968579.4572431147</v>
      </c>
      <c r="AU53" s="608">
        <f t="shared" si="28"/>
        <v>5142725.7760792179</v>
      </c>
      <c r="AV53" s="608">
        <f t="shared" si="29"/>
        <v>5304858.1969025927</v>
      </c>
      <c r="AW53" s="608">
        <f t="shared" si="30"/>
        <v>5452047.069784916</v>
      </c>
      <c r="AX53" s="608">
        <f t="shared" si="31"/>
        <v>5567159.9626935506</v>
      </c>
      <c r="AY53" s="609">
        <f t="shared" si="32"/>
        <v>5637318.3705249978</v>
      </c>
    </row>
    <row r="54" spans="2:51">
      <c r="B54" s="207" t="s">
        <v>182</v>
      </c>
      <c r="C54" s="198" t="s">
        <v>580</v>
      </c>
      <c r="D54" s="200" t="s">
        <v>418</v>
      </c>
      <c r="E54" s="578">
        <f t="shared" si="0"/>
        <v>5521763</v>
      </c>
      <c r="F54" s="579">
        <f t="shared" si="1"/>
        <v>685936.01</v>
      </c>
      <c r="G54" s="447">
        <f t="shared" si="2"/>
        <v>1993</v>
      </c>
      <c r="H54" s="587">
        <f>INDEX('Data01 - Population &amp; GDP'!$D$11:$AJ$276,MATCH($B54,'Data01 - Population &amp; GDP'!$C$11:$C$276,0),MATCH($G54,'Data01 - Population &amp; GDP'!$D$10:$AJ$10,0))</f>
        <v>2155.3666162298559</v>
      </c>
      <c r="I54" s="582" t="str">
        <f t="shared" si="11"/>
        <v/>
      </c>
      <c r="J54" s="590">
        <f t="shared" si="12"/>
        <v>2155.3666162298559</v>
      </c>
      <c r="K54" s="250">
        <f t="shared" si="13"/>
        <v>124.22409473206294</v>
      </c>
      <c r="L54" s="585">
        <f t="shared" si="14"/>
        <v>166.19954739143824</v>
      </c>
      <c r="M54" s="592">
        <f t="shared" si="15"/>
        <v>0.74743942857730272</v>
      </c>
      <c r="N54" s="442">
        <f>INDEX('Data01 - Population &amp; GDP'!$D$11:$AJ$276,MATCH($B54,'Data01 - Population &amp; GDP'!$C$11:$C$276,0),MATCH(2020,'Data01 - Population &amp; GDP'!$D$10:$AJ$10,0))</f>
        <v>3186.4780309991338</v>
      </c>
      <c r="O54" s="582" t="str">
        <f t="shared" si="16"/>
        <v/>
      </c>
      <c r="P54" s="590">
        <f t="shared" si="17"/>
        <v>3186.4780309991338</v>
      </c>
      <c r="Q54" s="273">
        <f>INDEX('Data01 - Population &amp; GDP'!$D$4782:$J$4997,MATCH($B54,'Data01 - Population &amp; GDP'!$B$4782:$B$4997,0),MATCH(Q$38,'Data01 - Population &amp; GDP'!$D$4781:$J$4781,0))</f>
        <v>1</v>
      </c>
      <c r="R54" s="263">
        <f>INDEX('Data01 - Population &amp; GDP'!$E$4782:$J$4997,MATCH($B54,'Data01 - Population &amp; GDP'!$B$4782:$B$4997,0),MATCH(R$38,'Data01 - Population &amp; GDP'!$E$4781:$J$4781,0))</f>
        <v>1.1028866154642927</v>
      </c>
      <c r="S54" s="263">
        <f>INDEX('Data01 - Population &amp; GDP'!$E$4782:$J$4997,MATCH($B54,'Data01 - Population &amp; GDP'!$B$4782:$B$4997,0),MATCH(S$38,'Data01 - Population &amp; GDP'!$E$4781:$J$4781,0))</f>
        <v>1.3594486676066015</v>
      </c>
      <c r="T54" s="263">
        <f>INDEX('Data01 - Population &amp; GDP'!$E$4782:$J$4997,MATCH($B54,'Data01 - Population &amp; GDP'!$B$4782:$B$4997,0),MATCH(T$38,'Data01 - Population &amp; GDP'!$E$4781:$J$4781,0))</f>
        <v>1.661449245761788</v>
      </c>
      <c r="U54" s="263">
        <f>INDEX('Data01 - Population &amp; GDP'!$E$4782:$J$4997,MATCH($B54,'Data01 - Population &amp; GDP'!$B$4782:$B$4997,0),MATCH(U$38,'Data01 - Population &amp; GDP'!$E$4781:$J$4781,0))</f>
        <v>2.0347595682317032</v>
      </c>
      <c r="V54" s="263">
        <f>INDEX('Data01 - Population &amp; GDP'!$E$4782:$J$4997,MATCH($B54,'Data01 - Population &amp; GDP'!$B$4782:$B$4997,0),MATCH(V$38,'Data01 - Population &amp; GDP'!$E$4781:$J$4781,0))</f>
        <v>2.4962998143812278</v>
      </c>
      <c r="W54" s="264">
        <f>INDEX('Data01 - Population &amp; GDP'!$E$4782:$J$4997,MATCH($B54,'Data01 - Population &amp; GDP'!$B$4782:$B$4997,0),MATCH(W$38,'Data01 - Population &amp; GDP'!$E$4781:$J$4781,0))</f>
        <v>3.0627321511303789</v>
      </c>
      <c r="X54" s="596">
        <f t="shared" si="18"/>
        <v>3186.4780309991338</v>
      </c>
      <c r="Y54" s="599">
        <f t="shared" si="3"/>
        <v>3514.3239708599581</v>
      </c>
      <c r="Z54" s="582">
        <f t="shared" si="4"/>
        <v>4331.8533135994794</v>
      </c>
      <c r="AA54" s="582">
        <f t="shared" si="5"/>
        <v>5294.1715212400186</v>
      </c>
      <c r="AB54" s="582">
        <f t="shared" si="6"/>
        <v>6483.7166625356058</v>
      </c>
      <c r="AC54" s="582">
        <f t="shared" si="7"/>
        <v>7954.404517312998</v>
      </c>
      <c r="AD54" s="580">
        <f t="shared" si="8"/>
        <v>9759.3287144116712</v>
      </c>
      <c r="AE54" s="253">
        <f t="shared" si="19"/>
        <v>134.67209661143195</v>
      </c>
      <c r="AF54" s="254">
        <f t="shared" si="20"/>
        <v>137.96644053258044</v>
      </c>
      <c r="AG54" s="254">
        <f t="shared" si="21"/>
        <v>146.1232537026454</v>
      </c>
      <c r="AH54" s="254">
        <f t="shared" si="22"/>
        <v>155.61842604432852</v>
      </c>
      <c r="AI54" s="254">
        <f t="shared" si="23"/>
        <v>167.19684177156753</v>
      </c>
      <c r="AJ54" s="254">
        <f t="shared" si="24"/>
        <v>181.2690412303547</v>
      </c>
      <c r="AK54" s="480">
        <f t="shared" si="25"/>
        <v>198.17258367107073</v>
      </c>
      <c r="AL54" s="599">
        <f>VLOOKUP(_xlfn.CONCAT("Estimates", $B54, "2020"), 'Data01 - Population &amp; GDP'!$E$282:$F$4766, 2,0)</f>
        <v>12643.123000000001</v>
      </c>
      <c r="AM54" s="582">
        <f>VLOOKUP(_xlfn.CONCAT("Medium", $B54, "2025"), 'Data01 - Population &amp; GDP'!$E$282:$F$4530, 2,0)</f>
        <v>14454.199000000006</v>
      </c>
      <c r="AN54" s="582">
        <f>VLOOKUP(_xlfn.CONCAT("Medium", $B54, "2030"), 'Data01 - Population &amp; GDP'!$E$282:$F$4530, 2,0)</f>
        <v>16393.826999999997</v>
      </c>
      <c r="AO54" s="582">
        <f>VLOOKUP(_xlfn.CONCAT("Medium", $B54, "2035"), 'Data01 - Population &amp; GDP'!$E$282:$F$4530, 2,0)</f>
        <v>18450.172000000002</v>
      </c>
      <c r="AP54" s="582">
        <f>VLOOKUP(_xlfn.CONCAT("Medium", $B54, "2040"), 'Data01 - Population &amp; GDP'!$E$282:$F$4530, 2,0)</f>
        <v>20620.647000000001</v>
      </c>
      <c r="AQ54" s="582">
        <f>VLOOKUP(_xlfn.CONCAT("Medium", $B54, "2045"), 'Data01 - Population &amp; GDP'!$E$282:$F$4530, 2,0)</f>
        <v>22905.812999999995</v>
      </c>
      <c r="AR54" s="577">
        <f>VLOOKUP(_xlfn.CONCAT("Medium", $B54, "2050"), 'Data01 - Population &amp; GDP'!$E$282:$F$4530, 2,0)</f>
        <v>25264.034499999991</v>
      </c>
      <c r="AS54" s="607">
        <f t="shared" si="26"/>
        <v>1702675.8821262175</v>
      </c>
      <c r="AT54" s="608">
        <f t="shared" si="27"/>
        <v>1994194.3867795845</v>
      </c>
      <c r="AU54" s="608">
        <f t="shared" si="28"/>
        <v>2395519.3418782777</v>
      </c>
      <c r="AV54" s="608">
        <f t="shared" si="29"/>
        <v>2871186.7268871409</v>
      </c>
      <c r="AW54" s="608">
        <f t="shared" si="30"/>
        <v>3447707.0536863487</v>
      </c>
      <c r="AX54" s="608">
        <f t="shared" si="31"/>
        <v>4152114.7611117936</v>
      </c>
      <c r="AY54" s="609">
        <f t="shared" si="32"/>
        <v>5006638.9908200661</v>
      </c>
    </row>
    <row r="55" spans="2:51">
      <c r="B55" s="207" t="s">
        <v>184</v>
      </c>
      <c r="C55" s="198" t="s">
        <v>580</v>
      </c>
      <c r="D55" s="200" t="s">
        <v>418</v>
      </c>
      <c r="E55" s="578">
        <f t="shared" si="0"/>
        <v>18110624</v>
      </c>
      <c r="F55" s="579">
        <f t="shared" si="1"/>
        <v>2575251.11</v>
      </c>
      <c r="G55" s="447">
        <f t="shared" si="2"/>
        <v>2015</v>
      </c>
      <c r="H55" s="587">
        <f>INDEX('Data01 - Population &amp; GDP'!$D$11:$AJ$276,MATCH($B55,'Data01 - Population &amp; GDP'!$C$11:$C$276,0),MATCH($G55,'Data01 - Population &amp; GDP'!$D$10:$AJ$10,0))</f>
        <v>1862.8547118619663</v>
      </c>
      <c r="I55" s="582" t="str">
        <f t="shared" si="11"/>
        <v/>
      </c>
      <c r="J55" s="590">
        <f t="shared" si="12"/>
        <v>1862.8547118619663</v>
      </c>
      <c r="K55" s="250">
        <f t="shared" si="13"/>
        <v>142.19560353083361</v>
      </c>
      <c r="L55" s="585">
        <f t="shared" si="14"/>
        <v>162.2019370688345</v>
      </c>
      <c r="M55" s="592">
        <f t="shared" si="15"/>
        <v>0.87665786303457838</v>
      </c>
      <c r="N55" s="442">
        <f>INDEX('Data01 - Population &amp; GDP'!$D$11:$AJ$276,MATCH($B55,'Data01 - Population &amp; GDP'!$C$11:$C$276,0),MATCH(2020,'Data01 - Population &amp; GDP'!$D$10:$AJ$10,0))</f>
        <v>2093.7336472986876</v>
      </c>
      <c r="O55" s="582" t="str">
        <f t="shared" si="16"/>
        <v/>
      </c>
      <c r="P55" s="590">
        <f t="shared" si="17"/>
        <v>2093.7336472986876</v>
      </c>
      <c r="Q55" s="273">
        <f>INDEX('Data01 - Population &amp; GDP'!$D$4782:$J$4997,MATCH($B55,'Data01 - Population &amp; GDP'!$B$4782:$B$4997,0),MATCH(Q$38,'Data01 - Population &amp; GDP'!$D$4781:$J$4781,0))</f>
        <v>1</v>
      </c>
      <c r="R55" s="263">
        <f>INDEX('Data01 - Population &amp; GDP'!$E$4782:$J$4997,MATCH($B55,'Data01 - Population &amp; GDP'!$B$4782:$B$4997,0),MATCH(R$38,'Data01 - Population &amp; GDP'!$E$4781:$J$4781,0))</f>
        <v>1.1028866154642927</v>
      </c>
      <c r="S55" s="263">
        <f>INDEX('Data01 - Population &amp; GDP'!$E$4782:$J$4997,MATCH($B55,'Data01 - Population &amp; GDP'!$B$4782:$B$4997,0),MATCH(S$38,'Data01 - Population &amp; GDP'!$E$4781:$J$4781,0))</f>
        <v>1.3594486676066015</v>
      </c>
      <c r="T55" s="263">
        <f>INDEX('Data01 - Population &amp; GDP'!$E$4782:$J$4997,MATCH($B55,'Data01 - Population &amp; GDP'!$B$4782:$B$4997,0),MATCH(T$38,'Data01 - Population &amp; GDP'!$E$4781:$J$4781,0))</f>
        <v>1.661449245761788</v>
      </c>
      <c r="U55" s="263">
        <f>INDEX('Data01 - Population &amp; GDP'!$E$4782:$J$4997,MATCH($B55,'Data01 - Population &amp; GDP'!$B$4782:$B$4997,0),MATCH(U$38,'Data01 - Population &amp; GDP'!$E$4781:$J$4781,0))</f>
        <v>2.0347595682317032</v>
      </c>
      <c r="V55" s="263">
        <f>INDEX('Data01 - Population &amp; GDP'!$E$4782:$J$4997,MATCH($B55,'Data01 - Population &amp; GDP'!$B$4782:$B$4997,0),MATCH(V$38,'Data01 - Population &amp; GDP'!$E$4781:$J$4781,0))</f>
        <v>2.4962998143812278</v>
      </c>
      <c r="W55" s="264">
        <f>INDEX('Data01 - Population &amp; GDP'!$E$4782:$J$4997,MATCH($B55,'Data01 - Population &amp; GDP'!$B$4782:$B$4997,0),MATCH(W$38,'Data01 - Population &amp; GDP'!$E$4781:$J$4781,0))</f>
        <v>3.0627321511303789</v>
      </c>
      <c r="X55" s="596">
        <f t="shared" si="18"/>
        <v>2093.7336472986876</v>
      </c>
      <c r="Y55" s="599">
        <f t="shared" si="3"/>
        <v>2309.1508159529585</v>
      </c>
      <c r="Z55" s="582">
        <f t="shared" si="4"/>
        <v>2846.323417143311</v>
      </c>
      <c r="AA55" s="582">
        <f t="shared" si="5"/>
        <v>3478.6321891304819</v>
      </c>
      <c r="AB55" s="582">
        <f t="shared" si="6"/>
        <v>4260.2445721696668</v>
      </c>
      <c r="AC55" s="582">
        <f t="shared" si="7"/>
        <v>5226.5869151154448</v>
      </c>
      <c r="AD55" s="580">
        <f t="shared" si="8"/>
        <v>6412.5453574851635</v>
      </c>
      <c r="AE55" s="253">
        <f t="shared" si="19"/>
        <v>144.96276108757334</v>
      </c>
      <c r="AF55" s="254">
        <f t="shared" si="20"/>
        <v>147.53760906095022</v>
      </c>
      <c r="AG55" s="254">
        <f t="shared" si="21"/>
        <v>153.92893398551567</v>
      </c>
      <c r="AH55" s="254">
        <f t="shared" si="22"/>
        <v>161.39839109172402</v>
      </c>
      <c r="AI55" s="254">
        <f t="shared" si="23"/>
        <v>170.55115750224454</v>
      </c>
      <c r="AJ55" s="254">
        <f t="shared" si="24"/>
        <v>181.7442269670336</v>
      </c>
      <c r="AK55" s="480">
        <f t="shared" si="25"/>
        <v>195.29536351617628</v>
      </c>
      <c r="AL55" s="599">
        <f>VLOOKUP(_xlfn.CONCAT("Estimates", $B55, "2020"), 'Data01 - Population &amp; GDP'!$E$282:$F$4766, 2,0)</f>
        <v>21522.625999999993</v>
      </c>
      <c r="AM55" s="582">
        <f>VLOOKUP(_xlfn.CONCAT("Medium", $B55, "2025"), 'Data01 - Population &amp; GDP'!$E$282:$F$4530, 2,0)</f>
        <v>24436.92449999999</v>
      </c>
      <c r="AN55" s="582">
        <f>VLOOKUP(_xlfn.CONCAT("Medium", $B55, "2030"), 'Data01 - Population &amp; GDP'!$E$282:$F$4530, 2,0)</f>
        <v>27523.562999999995</v>
      </c>
      <c r="AO55" s="582">
        <f>VLOOKUP(_xlfn.CONCAT("Medium", $B55, "2035"), 'Data01 - Population &amp; GDP'!$E$282:$F$4530, 2,0)</f>
        <v>30759.536000000004</v>
      </c>
      <c r="AP55" s="582">
        <f>VLOOKUP(_xlfn.CONCAT("Medium", $B55, "2040"), 'Data01 - Population &amp; GDP'!$E$282:$F$4530, 2,0)</f>
        <v>34050.733000000007</v>
      </c>
      <c r="AQ55" s="582">
        <f>VLOOKUP(_xlfn.CONCAT("Medium", $B55, "2045"), 'Data01 - Population &amp; GDP'!$E$282:$F$4530, 2,0)</f>
        <v>37324.983499999973</v>
      </c>
      <c r="AR55" s="577">
        <f>VLOOKUP(_xlfn.CONCAT("Medium", $B55, "2050"), 'Data01 - Population &amp; GDP'!$E$282:$F$4530, 2,0)</f>
        <v>40541.547999999995</v>
      </c>
      <c r="AS55" s="607">
        <f t="shared" si="26"/>
        <v>3119979.2908151932</v>
      </c>
      <c r="AT55" s="608">
        <f t="shared" si="27"/>
        <v>3605365.4135329551</v>
      </c>
      <c r="AU55" s="608">
        <f t="shared" si="28"/>
        <v>4236672.7120731808</v>
      </c>
      <c r="AV55" s="608">
        <f t="shared" si="29"/>
        <v>4964539.6211279649</v>
      </c>
      <c r="AW55" s="608">
        <f t="shared" si="30"/>
        <v>5807391.9269498773</v>
      </c>
      <c r="AX55" s="608">
        <f t="shared" si="31"/>
        <v>6783600.2727647787</v>
      </c>
      <c r="AY55" s="609">
        <f t="shared" si="32"/>
        <v>7917576.3541685082</v>
      </c>
    </row>
    <row r="56" spans="2:51">
      <c r="B56" s="207" t="s">
        <v>186</v>
      </c>
      <c r="C56" s="198" t="s">
        <v>554</v>
      </c>
      <c r="D56" s="200" t="s">
        <v>424</v>
      </c>
      <c r="E56" s="578">
        <f t="shared" si="0"/>
        <v>155727056</v>
      </c>
      <c r="F56" s="579">
        <f t="shared" si="1"/>
        <v>14778497.33</v>
      </c>
      <c r="G56" s="447">
        <f t="shared" si="2"/>
        <v>2012</v>
      </c>
      <c r="H56" s="587">
        <f>INDEX('Data01 - Population &amp; GDP'!$D$11:$AJ$276,MATCH($B56,'Data01 - Population &amp; GDP'!$C$11:$C$276,0),MATCH($G56,'Data01 - Population &amp; GDP'!$D$10:$AJ$10,0))</f>
        <v>3756.9319325328202</v>
      </c>
      <c r="I56" s="582" t="str">
        <f t="shared" si="11"/>
        <v/>
      </c>
      <c r="J56" s="590">
        <f t="shared" si="12"/>
        <v>3756.9319325328202</v>
      </c>
      <c r="K56" s="250">
        <f t="shared" si="13"/>
        <v>94.899998173727752</v>
      </c>
      <c r="L56" s="585">
        <f t="shared" si="14"/>
        <v>187.83554043916763</v>
      </c>
      <c r="M56" s="592">
        <f t="shared" si="15"/>
        <v>0.50522919119484766</v>
      </c>
      <c r="N56" s="442">
        <f>INDEX('Data01 - Population &amp; GDP'!$D$11:$AJ$276,MATCH($B56,'Data01 - Population &amp; GDP'!$C$11:$C$276,0),MATCH(2020,'Data01 - Population &amp; GDP'!$D$10:$AJ$10,0))</f>
        <v>5591.3739891782106</v>
      </c>
      <c r="O56" s="582" t="str">
        <f t="shared" si="16"/>
        <v/>
      </c>
      <c r="P56" s="590">
        <f t="shared" si="17"/>
        <v>5591.3739891782106</v>
      </c>
      <c r="Q56" s="273">
        <f>INDEX('Data01 - Population &amp; GDP'!$D$4782:$J$4997,MATCH($B56,'Data01 - Population &amp; GDP'!$B$4782:$B$4997,0),MATCH(Q$38,'Data01 - Population &amp; GDP'!$D$4781:$J$4781,0))</f>
        <v>1</v>
      </c>
      <c r="R56" s="263">
        <f>INDEX('Data01 - Population &amp; GDP'!$E$4782:$J$4997,MATCH($B56,'Data01 - Population &amp; GDP'!$B$4782:$B$4997,0),MATCH(R$38,'Data01 - Population &amp; GDP'!$E$4781:$J$4781,0))</f>
        <v>1.0976388572247677</v>
      </c>
      <c r="S56" s="263">
        <f>INDEX('Data01 - Population &amp; GDP'!$E$4782:$J$4997,MATCH($B56,'Data01 - Population &amp; GDP'!$B$4782:$B$4997,0),MATCH(S$38,'Data01 - Population &amp; GDP'!$E$4781:$J$4781,0))</f>
        <v>1.3258386869105181</v>
      </c>
      <c r="T56" s="263">
        <f>INDEX('Data01 - Population &amp; GDP'!$E$4782:$J$4997,MATCH($B56,'Data01 - Population &amp; GDP'!$B$4782:$B$4997,0),MATCH(T$38,'Data01 - Population &amp; GDP'!$E$4781:$J$4781,0))</f>
        <v>1.5887267690713816</v>
      </c>
      <c r="U56" s="263">
        <f>INDEX('Data01 - Population &amp; GDP'!$E$4782:$J$4997,MATCH($B56,'Data01 - Population &amp; GDP'!$B$4782:$B$4997,0),MATCH(U$38,'Data01 - Population &amp; GDP'!$E$4781:$J$4781,0))</f>
        <v>1.9049499152655003</v>
      </c>
      <c r="V56" s="263">
        <f>INDEX('Data01 - Population &amp; GDP'!$E$4782:$J$4997,MATCH($B56,'Data01 - Population &amp; GDP'!$B$4782:$B$4997,0),MATCH(V$38,'Data01 - Population &amp; GDP'!$E$4781:$J$4781,0))</f>
        <v>2.2778320681695861</v>
      </c>
      <c r="W56" s="264">
        <f>INDEX('Data01 - Population &amp; GDP'!$E$4782:$J$4997,MATCH($B56,'Data01 - Population &amp; GDP'!$B$4782:$B$4997,0),MATCH(W$38,'Data01 - Population &amp; GDP'!$E$4781:$J$4781,0))</f>
        <v>2.7143957957262348</v>
      </c>
      <c r="X56" s="596">
        <f t="shared" si="18"/>
        <v>5591.3739891782106</v>
      </c>
      <c r="Y56" s="599">
        <f t="shared" si="3"/>
        <v>6137.3093557978618</v>
      </c>
      <c r="Z56" s="582">
        <f t="shared" si="4"/>
        <v>7413.2599478376642</v>
      </c>
      <c r="AA56" s="582">
        <f t="shared" si="5"/>
        <v>8883.1655324968597</v>
      </c>
      <c r="AB56" s="582">
        <f t="shared" si="6"/>
        <v>10651.287406902755</v>
      </c>
      <c r="AC56" s="582">
        <f t="shared" si="7"/>
        <v>12736.210977679431</v>
      </c>
      <c r="AD56" s="580">
        <f t="shared" si="8"/>
        <v>15177.202048558362</v>
      </c>
      <c r="AE56" s="253">
        <f t="shared" si="19"/>
        <v>107.15626620992114</v>
      </c>
      <c r="AF56" s="254">
        <f t="shared" si="20"/>
        <v>110.74927311263494</v>
      </c>
      <c r="AG56" s="254">
        <f t="shared" si="21"/>
        <v>119.04930465561037</v>
      </c>
      <c r="AH56" s="254">
        <f t="shared" si="22"/>
        <v>128.44175733424191</v>
      </c>
      <c r="AI56" s="254">
        <f t="shared" si="23"/>
        <v>139.49968079232946</v>
      </c>
      <c r="AJ56" s="254">
        <f t="shared" si="24"/>
        <v>152.2020292449852</v>
      </c>
      <c r="AK56" s="480">
        <f t="shared" si="25"/>
        <v>166.61043544888574</v>
      </c>
      <c r="AL56" s="599">
        <f>VLOOKUP(_xlfn.CONCAT("Estimates", $B56, "2020"), 'Data01 - Population &amp; GDP'!$E$282:$F$4766, 2,0)</f>
        <v>167420.95049999995</v>
      </c>
      <c r="AM56" s="582">
        <f>VLOOKUP(_xlfn.CONCAT("Medium", $B56, "2025"), 'Data01 - Population &amp; GDP'!$E$282:$F$4530, 2,0)</f>
        <v>176421.50949999999</v>
      </c>
      <c r="AN56" s="582">
        <f>VLOOKUP(_xlfn.CONCAT("Medium", $B56, "2030"), 'Data01 - Population &amp; GDP'!$E$282:$F$4530, 2,0)</f>
        <v>184424.14349999995</v>
      </c>
      <c r="AO56" s="582">
        <f>VLOOKUP(_xlfn.CONCAT("Medium", $B56, "2035"), 'Data01 - Population &amp; GDP'!$E$282:$F$4530, 2,0)</f>
        <v>191166.61350000015</v>
      </c>
      <c r="AP56" s="582">
        <f>VLOOKUP(_xlfn.CONCAT("Medium", $B56, "2040"), 'Data01 - Population &amp; GDP'!$E$282:$F$4530, 2,0)</f>
        <v>196526.12299999991</v>
      </c>
      <c r="AQ56" s="582">
        <f>VLOOKUP(_xlfn.CONCAT("Medium", $B56, "2045"), 'Data01 - Population &amp; GDP'!$E$282:$F$4530, 2,0)</f>
        <v>200709.37849999996</v>
      </c>
      <c r="AR56" s="577">
        <f>VLOOKUP(_xlfn.CONCAT("Medium", $B56, "2050"), 'Data01 - Population &amp; GDP'!$E$282:$F$4530, 2,0)</f>
        <v>203904.90000000002</v>
      </c>
      <c r="AS56" s="607">
        <f t="shared" si="26"/>
        <v>17940203.940896023</v>
      </c>
      <c r="AT56" s="608">
        <f t="shared" si="27"/>
        <v>19538553.938558817</v>
      </c>
      <c r="AU56" s="608">
        <f t="shared" si="28"/>
        <v>21955566.045381498</v>
      </c>
      <c r="AV56" s="608">
        <f t="shared" si="29"/>
        <v>24553775.781575833</v>
      </c>
      <c r="AW56" s="608">
        <f t="shared" si="30"/>
        <v>27415331.425854065</v>
      </c>
      <c r="AX56" s="608">
        <f t="shared" si="31"/>
        <v>30548374.696199797</v>
      </c>
      <c r="AY56" s="609">
        <f t="shared" si="32"/>
        <v>33972684.179161504</v>
      </c>
    </row>
    <row r="57" spans="2:51">
      <c r="B57" s="207" t="s">
        <v>188</v>
      </c>
      <c r="C57" s="198" t="s">
        <v>276</v>
      </c>
      <c r="D57" s="200" t="s">
        <v>644</v>
      </c>
      <c r="E57" s="578">
        <f t="shared" si="0"/>
        <v>7025037</v>
      </c>
      <c r="F57" s="579">
        <f t="shared" si="1"/>
        <v>2859190</v>
      </c>
      <c r="G57" s="447">
        <f t="shared" si="2"/>
        <v>2018</v>
      </c>
      <c r="H57" s="587">
        <f>INDEX('Data01 - Population &amp; GDP'!$D$11:$AJ$276,MATCH($B57,'Data01 - Population &amp; GDP'!$C$11:$C$276,0),MATCH($G57,'Data01 - Population &amp; GDP'!$D$10:$AJ$10,0))</f>
        <v>22206.156990416999</v>
      </c>
      <c r="I57" s="582" t="str">
        <f t="shared" si="11"/>
        <v/>
      </c>
      <c r="J57" s="590">
        <f t="shared" si="12"/>
        <v>22206.156990416999</v>
      </c>
      <c r="K57" s="250">
        <f t="shared" si="13"/>
        <v>406.99999160146774</v>
      </c>
      <c r="L57" s="585">
        <f t="shared" si="14"/>
        <v>406.36778497834513</v>
      </c>
      <c r="M57" s="592">
        <f t="shared" si="15"/>
        <v>1.0015557498563925</v>
      </c>
      <c r="N57" s="442">
        <f>INDEX('Data01 - Population &amp; GDP'!$D$11:$AJ$276,MATCH($B57,'Data01 - Population &amp; GDP'!$C$11:$C$276,0),MATCH(2020,'Data01 - Population &amp; GDP'!$D$10:$AJ$10,0))</f>
        <v>22479.582939657375</v>
      </c>
      <c r="O57" s="582" t="str">
        <f t="shared" si="16"/>
        <v/>
      </c>
      <c r="P57" s="590">
        <f t="shared" si="17"/>
        <v>22479.582939657375</v>
      </c>
      <c r="Q57" s="273">
        <f>INDEX('Data01 - Population &amp; GDP'!$D$4782:$J$4997,MATCH($B57,'Data01 - Population &amp; GDP'!$B$4782:$B$4997,0),MATCH(Q$38,'Data01 - Population &amp; GDP'!$D$4781:$J$4781,0))</f>
        <v>1</v>
      </c>
      <c r="R57" s="263">
        <f>INDEX('Data01 - Population &amp; GDP'!$E$4782:$J$4997,MATCH($B57,'Data01 - Population &amp; GDP'!$B$4782:$B$4997,0),MATCH(R$38,'Data01 - Population &amp; GDP'!$E$4781:$J$4781,0))</f>
        <v>1.1754710882682557</v>
      </c>
      <c r="S57" s="263">
        <f>INDEX('Data01 - Population &amp; GDP'!$E$4782:$J$4997,MATCH($B57,'Data01 - Population &amp; GDP'!$B$4782:$B$4997,0),MATCH(S$38,'Data01 - Population &amp; GDP'!$E$4781:$J$4781,0))</f>
        <v>1.3324450316795549</v>
      </c>
      <c r="T57" s="263">
        <f>INDEX('Data01 - Population &amp; GDP'!$E$4782:$J$4997,MATCH($B57,'Data01 - Population &amp; GDP'!$B$4782:$B$4997,0),MATCH(T$38,'Data01 - Population &amp; GDP'!$E$4781:$J$4781,0))</f>
        <v>1.4958660678233113</v>
      </c>
      <c r="U57" s="263">
        <f>INDEX('Data01 - Population &amp; GDP'!$E$4782:$J$4997,MATCH($B57,'Data01 - Population &amp; GDP'!$B$4782:$B$4997,0),MATCH(U$38,'Data01 - Population &amp; GDP'!$E$4781:$J$4781,0))</f>
        <v>1.6602541421171486</v>
      </c>
      <c r="V57" s="263">
        <f>INDEX('Data01 - Population &amp; GDP'!$E$4782:$J$4997,MATCH($B57,'Data01 - Population &amp; GDP'!$B$4782:$B$4997,0),MATCH(V$38,'Data01 - Population &amp; GDP'!$E$4781:$J$4781,0))</f>
        <v>1.8174848128361702</v>
      </c>
      <c r="W57" s="264">
        <f>INDEX('Data01 - Population &amp; GDP'!$E$4782:$J$4997,MATCH($B57,'Data01 - Population &amp; GDP'!$B$4782:$B$4997,0),MATCH(W$38,'Data01 - Population &amp; GDP'!$E$4781:$J$4781,0))</f>
        <v>1.9728473819827128</v>
      </c>
      <c r="X57" s="596">
        <f t="shared" si="18"/>
        <v>22479.582939657375</v>
      </c>
      <c r="Y57" s="599">
        <f t="shared" si="3"/>
        <v>26424.099821895572</v>
      </c>
      <c r="Z57" s="582">
        <f t="shared" si="4"/>
        <v>29952.808602174951</v>
      </c>
      <c r="AA57" s="582">
        <f t="shared" si="5"/>
        <v>33626.445338253274</v>
      </c>
      <c r="AB57" s="582">
        <f t="shared" si="6"/>
        <v>37321.820688632142</v>
      </c>
      <c r="AC57" s="582">
        <f t="shared" si="7"/>
        <v>40856.300591718347</v>
      </c>
      <c r="AD57" s="580">
        <f t="shared" si="8"/>
        <v>44348.786350566312</v>
      </c>
      <c r="AE57" s="253">
        <f t="shared" si="19"/>
        <v>409.81821854526981</v>
      </c>
      <c r="AF57" s="254">
        <f t="shared" si="20"/>
        <v>449.09164322603726</v>
      </c>
      <c r="AG57" s="254">
        <f t="shared" si="21"/>
        <v>482.03290649359081</v>
      </c>
      <c r="AH57" s="254">
        <f t="shared" si="22"/>
        <v>514.12760668088185</v>
      </c>
      <c r="AI57" s="254">
        <f t="shared" si="23"/>
        <v>544.14851476664921</v>
      </c>
      <c r="AJ57" s="254">
        <f t="shared" si="24"/>
        <v>570.73805895547628</v>
      </c>
      <c r="AK57" s="480">
        <f t="shared" si="25"/>
        <v>594.97156541452966</v>
      </c>
      <c r="AL57" s="599">
        <f>VLOOKUP(_xlfn.CONCAT("Estimates", $B57, "2020"), 'Data01 - Population &amp; GDP'!$E$282:$F$4766, 2,0)</f>
        <v>6979.1745000000001</v>
      </c>
      <c r="AM57" s="582">
        <f>VLOOKUP(_xlfn.CONCAT("Medium", $B57, "2025"), 'Data01 - Population &amp; GDP'!$E$282:$F$4530, 2,0)</f>
        <v>6565.1900000000023</v>
      </c>
      <c r="AN57" s="582">
        <f>VLOOKUP(_xlfn.CONCAT("Medium", $B57, "2030"), 'Data01 - Population &amp; GDP'!$E$282:$F$4530, 2,0)</f>
        <v>6290.166000000002</v>
      </c>
      <c r="AO57" s="582">
        <f>VLOOKUP(_xlfn.CONCAT("Medium", $B57, "2035"), 'Data01 - Population &amp; GDP'!$E$282:$F$4530, 2,0)</f>
        <v>6008.0125000000007</v>
      </c>
      <c r="AP57" s="582">
        <f>VLOOKUP(_xlfn.CONCAT("Medium", $B57, "2040"), 'Data01 - Population &amp; GDP'!$E$282:$F$4530, 2,0)</f>
        <v>5727.0059999999994</v>
      </c>
      <c r="AQ57" s="582">
        <f>VLOOKUP(_xlfn.CONCAT("Medium", $B57, "2045"), 'Data01 - Population &amp; GDP'!$E$282:$F$4530, 2,0)</f>
        <v>5453.3499999999995</v>
      </c>
      <c r="AR57" s="577">
        <f>VLOOKUP(_xlfn.CONCAT("Medium", $B57, "2050"), 'Data01 - Population &amp; GDP'!$E$282:$F$4530, 2,0)</f>
        <v>5187.3925000000008</v>
      </c>
      <c r="AS57" s="607">
        <f t="shared" si="26"/>
        <v>2860192.8605065742</v>
      </c>
      <c r="AT57" s="608">
        <f t="shared" si="27"/>
        <v>2948371.9651911487</v>
      </c>
      <c r="AU57" s="608">
        <f t="shared" si="28"/>
        <v>3032066.9993071649</v>
      </c>
      <c r="AV57" s="608">
        <f t="shared" si="29"/>
        <v>3088885.0875338223</v>
      </c>
      <c r="AW57" s="608">
        <f t="shared" si="30"/>
        <v>3116341.8089596885</v>
      </c>
      <c r="AX57" s="608">
        <f t="shared" si="31"/>
        <v>3112434.3938048463</v>
      </c>
      <c r="AY57" s="609">
        <f t="shared" si="32"/>
        <v>3086351.0361445909</v>
      </c>
    </row>
    <row r="58" spans="2:51">
      <c r="B58" s="207" t="s">
        <v>190</v>
      </c>
      <c r="C58" s="198" t="s">
        <v>452</v>
      </c>
      <c r="D58" s="200" t="s">
        <v>336</v>
      </c>
      <c r="E58" s="578">
        <f t="shared" si="0"/>
        <v>1425171</v>
      </c>
      <c r="F58" s="579">
        <f t="shared" si="1"/>
        <v>951942.96944999998</v>
      </c>
      <c r="G58" s="447">
        <f t="shared" si="2"/>
        <v>2016</v>
      </c>
      <c r="H58" s="587">
        <f>INDEX('Data01 - Population &amp; GDP'!$D$11:$AJ$276,MATCH($B58,'Data01 - Population &amp; GDP'!$C$11:$C$276,0),MATCH($G58,'Data01 - Population &amp; GDP'!$D$10:$AJ$10,0))</f>
        <v>48486.302747053705</v>
      </c>
      <c r="I58" s="582" t="str">
        <f t="shared" si="11"/>
        <v/>
      </c>
      <c r="J58" s="590">
        <f t="shared" si="12"/>
        <v>48486.302747053705</v>
      </c>
      <c r="K58" s="250">
        <f t="shared" si="13"/>
        <v>667.94999999999993</v>
      </c>
      <c r="L58" s="585">
        <f t="shared" si="14"/>
        <v>620.09174947019926</v>
      </c>
      <c r="M58" s="592">
        <f t="shared" si="15"/>
        <v>1.0771793054345431</v>
      </c>
      <c r="N58" s="442">
        <f>INDEX('Data01 - Population &amp; GDP'!$D$11:$AJ$276,MATCH($B58,'Data01 - Population &amp; GDP'!$C$11:$C$276,0),MATCH(2020,'Data01 - Population &amp; GDP'!$D$10:$AJ$10,0))</f>
        <v>47847.838171828684</v>
      </c>
      <c r="O58" s="582" t="str">
        <f t="shared" si="16"/>
        <v/>
      </c>
      <c r="P58" s="590">
        <f t="shared" si="17"/>
        <v>47847.838171828684</v>
      </c>
      <c r="Q58" s="273">
        <f>INDEX('Data01 - Population &amp; GDP'!$D$4782:$J$4997,MATCH($B58,'Data01 - Population &amp; GDP'!$B$4782:$B$4997,0),MATCH(Q$38,'Data01 - Population &amp; GDP'!$D$4781:$J$4781,0))</f>
        <v>1</v>
      </c>
      <c r="R58" s="263">
        <f>INDEX('Data01 - Population &amp; GDP'!$E$4782:$J$4997,MATCH($B58,'Data01 - Population &amp; GDP'!$B$4782:$B$4997,0),MATCH(R$38,'Data01 - Population &amp; GDP'!$E$4781:$J$4781,0))</f>
        <v>1.0299034712167576</v>
      </c>
      <c r="S58" s="263">
        <f>INDEX('Data01 - Population &amp; GDP'!$E$4782:$J$4997,MATCH($B58,'Data01 - Population &amp; GDP'!$B$4782:$B$4997,0),MATCH(S$38,'Data01 - Population &amp; GDP'!$E$4781:$J$4781,0))</f>
        <v>1.1500438073233334</v>
      </c>
      <c r="T58" s="263">
        <f>INDEX('Data01 - Population &amp; GDP'!$E$4782:$J$4997,MATCH($B58,'Data01 - Population &amp; GDP'!$B$4782:$B$4997,0),MATCH(T$38,'Data01 - Population &amp; GDP'!$E$4781:$J$4781,0))</f>
        <v>1.2671796943757816</v>
      </c>
      <c r="U58" s="263">
        <f>INDEX('Data01 - Population &amp; GDP'!$E$4782:$J$4997,MATCH($B58,'Data01 - Population &amp; GDP'!$B$4782:$B$4997,0),MATCH(U$38,'Data01 - Population &amp; GDP'!$E$4781:$J$4781,0))</f>
        <v>1.3851459912608159</v>
      </c>
      <c r="V58" s="263">
        <f>INDEX('Data01 - Population &amp; GDP'!$E$4782:$J$4997,MATCH($B58,'Data01 - Population &amp; GDP'!$B$4782:$B$4997,0),MATCH(V$38,'Data01 - Population &amp; GDP'!$E$4781:$J$4781,0))</f>
        <v>1.5007466287893405</v>
      </c>
      <c r="W58" s="264">
        <f>INDEX('Data01 - Population &amp; GDP'!$E$4782:$J$4997,MATCH($B58,'Data01 - Population &amp; GDP'!$B$4782:$B$4997,0),MATCH(W$38,'Data01 - Population &amp; GDP'!$E$4781:$J$4781,0))</f>
        <v>1.6149573350417663</v>
      </c>
      <c r="X58" s="596">
        <f t="shared" si="18"/>
        <v>47847.838171828684</v>
      </c>
      <c r="Y58" s="599">
        <f t="shared" si="3"/>
        <v>49278.654623384042</v>
      </c>
      <c r="Z58" s="582">
        <f t="shared" si="4"/>
        <v>55027.109983320588</v>
      </c>
      <c r="AA58" s="582">
        <f t="shared" si="5"/>
        <v>60631.808951119725</v>
      </c>
      <c r="AB58" s="582">
        <f t="shared" si="6"/>
        <v>66276.241234204746</v>
      </c>
      <c r="AC58" s="582">
        <f t="shared" si="7"/>
        <v>71807.481831229816</v>
      </c>
      <c r="AD58" s="580">
        <f t="shared" si="8"/>
        <v>77272.217221486149</v>
      </c>
      <c r="AE58" s="253">
        <f t="shared" si="19"/>
        <v>663.82062092262674</v>
      </c>
      <c r="AF58" s="254">
        <f t="shared" si="20"/>
        <v>672.9733112227583</v>
      </c>
      <c r="AG58" s="254">
        <f t="shared" si="21"/>
        <v>706.05544968231368</v>
      </c>
      <c r="AH58" s="254">
        <f t="shared" si="22"/>
        <v>732.62128885695813</v>
      </c>
      <c r="AI58" s="254">
        <f t="shared" si="23"/>
        <v>753.69863798287111</v>
      </c>
      <c r="AJ58" s="254">
        <f t="shared" si="24"/>
        <v>768.82665390143416</v>
      </c>
      <c r="AK58" s="480">
        <f t="shared" si="25"/>
        <v>778.40036887002782</v>
      </c>
      <c r="AL58" s="599">
        <f>VLOOKUP(_xlfn.CONCAT("Estimates", $B58, "2020"), 'Data01 - Population &amp; GDP'!$E$282:$F$4766, 2,0)</f>
        <v>1477.4690000000001</v>
      </c>
      <c r="AM58" s="582">
        <f>VLOOKUP(_xlfn.CONCAT("Medium", $B58, "2025"), 'Data01 - Population &amp; GDP'!$E$282:$F$4530, 2,0)</f>
        <v>1511.6754999999991</v>
      </c>
      <c r="AN58" s="582">
        <f>VLOOKUP(_xlfn.CONCAT("Medium", $B58, "2030"), 'Data01 - Population &amp; GDP'!$E$282:$F$4530, 2,0)</f>
        <v>1574.6790000000001</v>
      </c>
      <c r="AO58" s="582">
        <f>VLOOKUP(_xlfn.CONCAT("Medium", $B58, "2035"), 'Data01 - Population &amp; GDP'!$E$282:$F$4530, 2,0)</f>
        <v>1636.6984999999997</v>
      </c>
      <c r="AP58" s="582">
        <f>VLOOKUP(_xlfn.CONCAT("Medium", $B58, "2040"), 'Data01 - Population &amp; GDP'!$E$282:$F$4530, 2,0)</f>
        <v>1698.7159999999994</v>
      </c>
      <c r="AQ58" s="582">
        <f>VLOOKUP(_xlfn.CONCAT("Medium", $B58, "2045"), 'Data01 - Population &amp; GDP'!$E$282:$F$4530, 2,0)</f>
        <v>1758.1459999999997</v>
      </c>
      <c r="AR58" s="577">
        <f>VLOOKUP(_xlfn.CONCAT("Medium", $B58, "2050"), 'Data01 - Population &amp; GDP'!$E$282:$F$4530, 2,0)</f>
        <v>1809.2369999999996</v>
      </c>
      <c r="AS58" s="607">
        <f t="shared" si="26"/>
        <v>980774.38897393248</v>
      </c>
      <c r="AT58" s="608">
        <f t="shared" si="27"/>
        <v>1017317.2667293182</v>
      </c>
      <c r="AU58" s="608">
        <f t="shared" si="28"/>
        <v>1111810.6894502961</v>
      </c>
      <c r="AV58" s="608">
        <f t="shared" si="29"/>
        <v>1199080.1645402499</v>
      </c>
      <c r="AW58" s="608">
        <f t="shared" si="30"/>
        <v>1280319.9355197104</v>
      </c>
      <c r="AX58" s="608">
        <f t="shared" si="31"/>
        <v>1351709.5062501905</v>
      </c>
      <c r="AY58" s="609">
        <f t="shared" si="32"/>
        <v>1408310.7481733023</v>
      </c>
    </row>
    <row r="59" spans="2:51">
      <c r="B59" s="207" t="s">
        <v>192</v>
      </c>
      <c r="C59" s="198" t="s">
        <v>414</v>
      </c>
      <c r="D59" s="200" t="s">
        <v>336</v>
      </c>
      <c r="E59" s="578">
        <f t="shared" si="0"/>
        <v>386838</v>
      </c>
      <c r="F59" s="579">
        <f t="shared" si="1"/>
        <v>264000</v>
      </c>
      <c r="G59" s="447">
        <f t="shared" si="2"/>
        <v>2015</v>
      </c>
      <c r="H59" s="587">
        <f>INDEX('Data01 - Population &amp; GDP'!$D$11:$AJ$276,MATCH($B59,'Data01 - Population &amp; GDP'!$C$11:$C$276,0),MATCH($G59,'Data01 - Population &amp; GDP'!$D$10:$AJ$10,0))</f>
        <v>34170.232319573428</v>
      </c>
      <c r="I59" s="582" t="str">
        <f t="shared" si="11"/>
        <v/>
      </c>
      <c r="J59" s="590">
        <f t="shared" si="12"/>
        <v>34170.232319573428</v>
      </c>
      <c r="K59" s="250">
        <f t="shared" si="13"/>
        <v>682.45622198439662</v>
      </c>
      <c r="L59" s="585">
        <f t="shared" si="14"/>
        <v>517.88205600181755</v>
      </c>
      <c r="M59" s="592">
        <f t="shared" si="15"/>
        <v>1.3177831015292052</v>
      </c>
      <c r="N59" s="442">
        <f>INDEX('Data01 - Population &amp; GDP'!$D$11:$AJ$276,MATCH($B59,'Data01 - Population &amp; GDP'!$C$11:$C$276,0),MATCH(2020,'Data01 - Population &amp; GDP'!$D$10:$AJ$10,0))</f>
        <v>26659.238033400834</v>
      </c>
      <c r="O59" s="582" t="str">
        <f t="shared" si="16"/>
        <v/>
      </c>
      <c r="P59" s="590">
        <f t="shared" si="17"/>
        <v>26659.238033400834</v>
      </c>
      <c r="Q59" s="273">
        <f>INDEX('Data01 - Population &amp; GDP'!$D$4782:$J$4997,MATCH($B59,'Data01 - Population &amp; GDP'!$B$4782:$B$4997,0),MATCH(Q$38,'Data01 - Population &amp; GDP'!$D$4781:$J$4781,0))</f>
        <v>1</v>
      </c>
      <c r="R59" s="263">
        <f>INDEX('Data01 - Population &amp; GDP'!$E$4782:$J$4997,MATCH($B59,'Data01 - Population &amp; GDP'!$B$4782:$B$4997,0),MATCH(R$38,'Data01 - Population &amp; GDP'!$E$4781:$J$4781,0))</f>
        <v>1.1291864664759121</v>
      </c>
      <c r="S59" s="263">
        <f>INDEX('Data01 - Population &amp; GDP'!$E$4782:$J$4997,MATCH($B59,'Data01 - Population &amp; GDP'!$B$4782:$B$4997,0),MATCH(S$38,'Data01 - Population &amp; GDP'!$E$4781:$J$4781,0))</f>
        <v>1.3096771422774156</v>
      </c>
      <c r="T59" s="263">
        <f>INDEX('Data01 - Population &amp; GDP'!$E$4782:$J$4997,MATCH($B59,'Data01 - Population &amp; GDP'!$B$4782:$B$4997,0),MATCH(T$38,'Data01 - Population &amp; GDP'!$E$4781:$J$4781,0))</f>
        <v>1.5113024001005442</v>
      </c>
      <c r="U59" s="263">
        <f>INDEX('Data01 - Population &amp; GDP'!$E$4782:$J$4997,MATCH($B59,'Data01 - Population &amp; GDP'!$B$4782:$B$4997,0),MATCH(U$38,'Data01 - Population &amp; GDP'!$E$4781:$J$4781,0))</f>
        <v>1.745358354672127</v>
      </c>
      <c r="V59" s="263">
        <f>INDEX('Data01 - Population &amp; GDP'!$E$4782:$J$4997,MATCH($B59,'Data01 - Population &amp; GDP'!$B$4782:$B$4997,0),MATCH(V$38,'Data01 - Population &amp; GDP'!$E$4781:$J$4781,0))</f>
        <v>2.0145555252058913</v>
      </c>
      <c r="W59" s="264">
        <f>INDEX('Data01 - Population &amp; GDP'!$E$4782:$J$4997,MATCH($B59,'Data01 - Population &amp; GDP'!$B$4782:$B$4997,0),MATCH(W$38,'Data01 - Population &amp; GDP'!$E$4781:$J$4781,0))</f>
        <v>2.3218142103624109</v>
      </c>
      <c r="X59" s="596">
        <f t="shared" si="18"/>
        <v>26659.238033400834</v>
      </c>
      <c r="Y59" s="599">
        <f t="shared" si="3"/>
        <v>30103.250793876134</v>
      </c>
      <c r="Z59" s="582">
        <f t="shared" si="4"/>
        <v>34914.99468287779</v>
      </c>
      <c r="AA59" s="582">
        <f t="shared" si="5"/>
        <v>40290.170424730393</v>
      </c>
      <c r="AB59" s="582">
        <f t="shared" si="6"/>
        <v>46529.92383078907</v>
      </c>
      <c r="AC59" s="582">
        <f t="shared" si="7"/>
        <v>53706.51527796669</v>
      </c>
      <c r="AD59" s="580">
        <f t="shared" si="8"/>
        <v>61897.797703384109</v>
      </c>
      <c r="AE59" s="253">
        <f t="shared" si="19"/>
        <v>593.85894119465229</v>
      </c>
      <c r="AF59" s="254">
        <f t="shared" si="20"/>
        <v>636.01541241557891</v>
      </c>
      <c r="AG59" s="254">
        <f t="shared" si="21"/>
        <v>690.5686933485423</v>
      </c>
      <c r="AH59" s="254">
        <f t="shared" si="22"/>
        <v>745.52085369842871</v>
      </c>
      <c r="AI59" s="254">
        <f t="shared" si="23"/>
        <v>801.38492301717054</v>
      </c>
      <c r="AJ59" s="254">
        <f t="shared" si="24"/>
        <v>855.1053192174063</v>
      </c>
      <c r="AK59" s="480">
        <f t="shared" si="25"/>
        <v>902.65265328819373</v>
      </c>
      <c r="AL59" s="599">
        <f>VLOOKUP(_xlfn.CONCAT("Estimates", $B59, "2020"), 'Data01 - Population &amp; GDP'!$E$282:$F$4766, 2,0)</f>
        <v>406.47149999999993</v>
      </c>
      <c r="AM59" s="582">
        <f>VLOOKUP(_xlfn.CONCAT("Medium", $B59, "2025"), 'Data01 - Population &amp; GDP'!$E$282:$F$4530, 2,0)</f>
        <v>417.78999999999996</v>
      </c>
      <c r="AN59" s="582">
        <f>VLOOKUP(_xlfn.CONCAT("Medium", $B59, "2030"), 'Data01 - Population &amp; GDP'!$E$282:$F$4530, 2,0)</f>
        <v>429.846</v>
      </c>
      <c r="AO59" s="582">
        <f>VLOOKUP(_xlfn.CONCAT("Medium", $B59, "2035"), 'Data01 - Population &amp; GDP'!$E$282:$F$4530, 2,0)</f>
        <v>439.87249999999995</v>
      </c>
      <c r="AP59" s="582">
        <f>VLOOKUP(_xlfn.CONCAT("Medium", $B59, "2040"), 'Data01 - Population &amp; GDP'!$E$282:$F$4530, 2,0)</f>
        <v>446.76</v>
      </c>
      <c r="AQ59" s="582">
        <f>VLOOKUP(_xlfn.CONCAT("Medium", $B59, "2045"), 'Data01 - Population &amp; GDP'!$E$282:$F$4530, 2,0)</f>
        <v>450.21049999999997</v>
      </c>
      <c r="AR59" s="577">
        <f>VLOOKUP(_xlfn.CONCAT("Medium", $B59, "2050"), 'Data01 - Population &amp; GDP'!$E$282:$F$4530, 2,0)</f>
        <v>450.62499999999994</v>
      </c>
      <c r="AS59" s="607">
        <f t="shared" si="26"/>
        <v>241386.73461580207</v>
      </c>
      <c r="AT59" s="608">
        <f t="shared" si="27"/>
        <v>265720.87915310467</v>
      </c>
      <c r="AU59" s="608">
        <f t="shared" si="28"/>
        <v>296838.19056109752</v>
      </c>
      <c r="AV59" s="608">
        <f t="shared" si="29"/>
        <v>327934.12171846203</v>
      </c>
      <c r="AW59" s="608">
        <f t="shared" si="30"/>
        <v>358026.72820715111</v>
      </c>
      <c r="AX59" s="608">
        <f t="shared" si="31"/>
        <v>384977.39331752807</v>
      </c>
      <c r="AY59" s="609">
        <f t="shared" si="32"/>
        <v>406757.85188799223</v>
      </c>
    </row>
    <row r="60" spans="2:51">
      <c r="B60" s="207" t="s">
        <v>194</v>
      </c>
      <c r="C60" s="198" t="s">
        <v>276</v>
      </c>
      <c r="D60" s="200" t="s">
        <v>644</v>
      </c>
      <c r="E60" s="578">
        <f t="shared" si="0"/>
        <v>3535961</v>
      </c>
      <c r="F60" s="579">
        <f t="shared" si="1"/>
        <v>1248718</v>
      </c>
      <c r="G60" s="447">
        <f t="shared" si="2"/>
        <v>2015</v>
      </c>
      <c r="H60" s="587">
        <f>INDEX('Data01 - Population &amp; GDP'!$D$11:$AJ$276,MATCH($B60,'Data01 - Population &amp; GDP'!$C$11:$C$276,0),MATCH($G60,'Data01 - Population &amp; GDP'!$D$10:$AJ$10,0))</f>
        <v>12290.350341142466</v>
      </c>
      <c r="I60" s="582" t="str">
        <f t="shared" si="11"/>
        <v/>
      </c>
      <c r="J60" s="590">
        <f t="shared" si="12"/>
        <v>12290.350341142466</v>
      </c>
      <c r="K60" s="250">
        <f t="shared" si="13"/>
        <v>353.148125785324</v>
      </c>
      <c r="L60" s="585">
        <f t="shared" si="14"/>
        <v>295.93752972082882</v>
      </c>
      <c r="M60" s="592">
        <f t="shared" si="15"/>
        <v>1.1933198405706249</v>
      </c>
      <c r="N60" s="442">
        <f>INDEX('Data01 - Population &amp; GDP'!$D$11:$AJ$276,MATCH($B60,'Data01 - Population &amp; GDP'!$C$11:$C$276,0),MATCH(2020,'Data01 - Population &amp; GDP'!$D$10:$AJ$10,0))</f>
        <v>14356.423335286347</v>
      </c>
      <c r="O60" s="582" t="str">
        <f t="shared" si="16"/>
        <v/>
      </c>
      <c r="P60" s="590">
        <f t="shared" si="17"/>
        <v>14356.423335286347</v>
      </c>
      <c r="Q60" s="273">
        <f>INDEX('Data01 - Population &amp; GDP'!$D$4782:$J$4997,MATCH($B60,'Data01 - Population &amp; GDP'!$B$4782:$B$4997,0),MATCH(Q$38,'Data01 - Population &amp; GDP'!$D$4781:$J$4781,0))</f>
        <v>1</v>
      </c>
      <c r="R60" s="263">
        <f>INDEX('Data01 - Population &amp; GDP'!$E$4782:$J$4997,MATCH($B60,'Data01 - Population &amp; GDP'!$B$4782:$B$4997,0),MATCH(R$38,'Data01 - Population &amp; GDP'!$E$4781:$J$4781,0))</f>
        <v>1.1754710882682557</v>
      </c>
      <c r="S60" s="263">
        <f>INDEX('Data01 - Population &amp; GDP'!$E$4782:$J$4997,MATCH($B60,'Data01 - Population &amp; GDP'!$B$4782:$B$4997,0),MATCH(S$38,'Data01 - Population &amp; GDP'!$E$4781:$J$4781,0))</f>
        <v>1.3324450316795549</v>
      </c>
      <c r="T60" s="263">
        <f>INDEX('Data01 - Population &amp; GDP'!$E$4782:$J$4997,MATCH($B60,'Data01 - Population &amp; GDP'!$B$4782:$B$4997,0),MATCH(T$38,'Data01 - Population &amp; GDP'!$E$4781:$J$4781,0))</f>
        <v>1.4958660678233113</v>
      </c>
      <c r="U60" s="263">
        <f>INDEX('Data01 - Population &amp; GDP'!$E$4782:$J$4997,MATCH($B60,'Data01 - Population &amp; GDP'!$B$4782:$B$4997,0),MATCH(U$38,'Data01 - Population &amp; GDP'!$E$4781:$J$4781,0))</f>
        <v>1.6602541421171486</v>
      </c>
      <c r="V60" s="263">
        <f>INDEX('Data01 - Population &amp; GDP'!$E$4782:$J$4997,MATCH($B60,'Data01 - Population &amp; GDP'!$B$4782:$B$4997,0),MATCH(V$38,'Data01 - Population &amp; GDP'!$E$4781:$J$4781,0))</f>
        <v>1.8174848128361702</v>
      </c>
      <c r="W60" s="264">
        <f>INDEX('Data01 - Population &amp; GDP'!$E$4782:$J$4997,MATCH($B60,'Data01 - Population &amp; GDP'!$B$4782:$B$4997,0),MATCH(W$38,'Data01 - Population &amp; GDP'!$E$4781:$J$4781,0))</f>
        <v>1.9728473819827128</v>
      </c>
      <c r="X60" s="596">
        <f t="shared" si="18"/>
        <v>14356.423335286347</v>
      </c>
      <c r="Y60" s="599">
        <f t="shared" si="3"/>
        <v>16875.560561568826</v>
      </c>
      <c r="Z60" s="582">
        <f t="shared" si="4"/>
        <v>19129.144945790718</v>
      </c>
      <c r="AA60" s="582">
        <f t="shared" si="5"/>
        <v>21475.286522561615</v>
      </c>
      <c r="AB60" s="582">
        <f t="shared" si="6"/>
        <v>23835.311308396445</v>
      </c>
      <c r="AC60" s="582">
        <f t="shared" si="7"/>
        <v>26092.581378529732</v>
      </c>
      <c r="AD60" s="580">
        <f t="shared" si="8"/>
        <v>28323.032191655195</v>
      </c>
      <c r="AE60" s="253">
        <f t="shared" si="19"/>
        <v>382.21205702120642</v>
      </c>
      <c r="AF60" s="254">
        <f t="shared" si="20"/>
        <v>416.50529589859968</v>
      </c>
      <c r="AG60" s="254">
        <f t="shared" si="21"/>
        <v>446.11823309658791</v>
      </c>
      <c r="AH60" s="254">
        <f t="shared" si="22"/>
        <v>475.87854549180372</v>
      </c>
      <c r="AI60" s="254">
        <f t="shared" si="23"/>
        <v>504.71489734387063</v>
      </c>
      <c r="AJ60" s="254">
        <f t="shared" si="24"/>
        <v>531.263423387736</v>
      </c>
      <c r="AK60" s="480">
        <f t="shared" si="25"/>
        <v>556.5051086332877</v>
      </c>
      <c r="AL60" s="599">
        <f>VLOOKUP(_xlfn.CONCAT("Estimates", $B60, "2020"), 'Data01 - Population &amp; GDP'!$E$282:$F$4766, 2,0)</f>
        <v>3318.4074999999984</v>
      </c>
      <c r="AM60" s="582">
        <f>VLOOKUP(_xlfn.CONCAT("Medium", $B60, "2025"), 'Data01 - Population &amp; GDP'!$E$282:$F$4530, 2,0)</f>
        <v>3181.5565000000001</v>
      </c>
      <c r="AN60" s="582">
        <f>VLOOKUP(_xlfn.CONCAT("Medium", $B60, "2030"), 'Data01 - Population &amp; GDP'!$E$282:$F$4530, 2,0)</f>
        <v>3111.7890000000002</v>
      </c>
      <c r="AO60" s="582">
        <f>VLOOKUP(_xlfn.CONCAT("Medium", $B60, "2035"), 'Data01 - Population &amp; GDP'!$E$282:$F$4530, 2,0)</f>
        <v>3031.6665000000007</v>
      </c>
      <c r="AP60" s="582">
        <f>VLOOKUP(_xlfn.CONCAT("Medium", $B60, "2040"), 'Data01 - Population &amp; GDP'!$E$282:$F$4530, 2,0)</f>
        <v>2940.8369999999995</v>
      </c>
      <c r="AQ60" s="582">
        <f>VLOOKUP(_xlfn.CONCAT("Medium", $B60, "2045"), 'Data01 - Population &amp; GDP'!$E$282:$F$4530, 2,0)</f>
        <v>2842.6060000000011</v>
      </c>
      <c r="AR60" s="577">
        <f>VLOOKUP(_xlfn.CONCAT("Medium", $B60, "2050"), 'Data01 - Population &amp; GDP'!$E$282:$F$4530, 2,0)</f>
        <v>2739.0134999999991</v>
      </c>
      <c r="AS60" s="607">
        <f t="shared" si="26"/>
        <v>1268335.3566095985</v>
      </c>
      <c r="AT60" s="608">
        <f t="shared" si="27"/>
        <v>1325135.1314506133</v>
      </c>
      <c r="AU60" s="608">
        <f t="shared" si="28"/>
        <v>1388225.8104493984</v>
      </c>
      <c r="AV60" s="608">
        <f t="shared" si="29"/>
        <v>1442705.0444362278</v>
      </c>
      <c r="AW60" s="608">
        <f t="shared" si="30"/>
        <v>1484284.2445600561</v>
      </c>
      <c r="AX60" s="608">
        <f t="shared" si="31"/>
        <v>1510172.5949025194</v>
      </c>
      <c r="AY60" s="609">
        <f t="shared" si="32"/>
        <v>1524275.005365541</v>
      </c>
    </row>
    <row r="61" spans="2:51">
      <c r="B61" s="207" t="s">
        <v>196</v>
      </c>
      <c r="C61" s="198" t="s">
        <v>276</v>
      </c>
      <c r="D61" s="200" t="s">
        <v>644</v>
      </c>
      <c r="E61" s="578">
        <f t="shared" si="0"/>
        <v>9489616</v>
      </c>
      <c r="F61" s="579">
        <f t="shared" si="1"/>
        <v>4280000</v>
      </c>
      <c r="G61" s="447">
        <f t="shared" si="2"/>
        <v>2015</v>
      </c>
      <c r="H61" s="587">
        <f>INDEX('Data01 - Population &amp; GDP'!$D$11:$AJ$276,MATCH($B61,'Data01 - Population &amp; GDP'!$C$11:$C$276,0),MATCH($G61,'Data01 - Population &amp; GDP'!$D$10:$AJ$10,0))</f>
        <v>18362.745586258308</v>
      </c>
      <c r="I61" s="582" t="str">
        <f t="shared" si="11"/>
        <v/>
      </c>
      <c r="J61" s="590">
        <f t="shared" si="12"/>
        <v>18362.745586258308</v>
      </c>
      <c r="K61" s="250">
        <f t="shared" si="13"/>
        <v>451.01930362619521</v>
      </c>
      <c r="L61" s="585">
        <f t="shared" si="14"/>
        <v>365.5016328939675</v>
      </c>
      <c r="M61" s="592">
        <f t="shared" si="15"/>
        <v>1.2339734300367311</v>
      </c>
      <c r="N61" s="442">
        <f>INDEX('Data01 - Population &amp; GDP'!$D$11:$AJ$276,MATCH($B61,'Data01 - Population &amp; GDP'!$C$11:$C$276,0),MATCH(2020,'Data01 - Population &amp; GDP'!$D$10:$AJ$10,0))</f>
        <v>19225.573834782976</v>
      </c>
      <c r="O61" s="582" t="str">
        <f t="shared" si="16"/>
        <v/>
      </c>
      <c r="P61" s="590">
        <f t="shared" si="17"/>
        <v>19225.573834782976</v>
      </c>
      <c r="Q61" s="273">
        <f>INDEX('Data01 - Population &amp; GDP'!$D$4782:$J$4997,MATCH($B61,'Data01 - Population &amp; GDP'!$B$4782:$B$4997,0),MATCH(Q$38,'Data01 - Population &amp; GDP'!$D$4781:$J$4781,0))</f>
        <v>1</v>
      </c>
      <c r="R61" s="263">
        <f>INDEX('Data01 - Population &amp; GDP'!$E$4782:$J$4997,MATCH($B61,'Data01 - Population &amp; GDP'!$B$4782:$B$4997,0),MATCH(R$38,'Data01 - Population &amp; GDP'!$E$4781:$J$4781,0))</f>
        <v>1.180648016831451</v>
      </c>
      <c r="S61" s="263">
        <f>INDEX('Data01 - Population &amp; GDP'!$E$4782:$J$4997,MATCH($B61,'Data01 - Population &amp; GDP'!$B$4782:$B$4997,0),MATCH(S$38,'Data01 - Population &amp; GDP'!$E$4781:$J$4781,0))</f>
        <v>1.4169400016348976</v>
      </c>
      <c r="T61" s="263">
        <f>INDEX('Data01 - Population &amp; GDP'!$E$4782:$J$4997,MATCH($B61,'Data01 - Population &amp; GDP'!$B$4782:$B$4997,0),MATCH(T$38,'Data01 - Population &amp; GDP'!$E$4781:$J$4781,0))</f>
        <v>1.6706518431784474</v>
      </c>
      <c r="U61" s="263">
        <f>INDEX('Data01 - Population &amp; GDP'!$E$4782:$J$4997,MATCH($B61,'Data01 - Population &amp; GDP'!$B$4782:$B$4997,0),MATCH(U$38,'Data01 - Population &amp; GDP'!$E$4781:$J$4781,0))</f>
        <v>1.9333098883384905</v>
      </c>
      <c r="V61" s="263">
        <f>INDEX('Data01 - Population &amp; GDP'!$E$4782:$J$4997,MATCH($B61,'Data01 - Population &amp; GDP'!$B$4782:$B$4997,0),MATCH(V$38,'Data01 - Population &amp; GDP'!$E$4781:$J$4781,0))</f>
        <v>2.1960233340395372</v>
      </c>
      <c r="W61" s="264">
        <f>INDEX('Data01 - Population &amp; GDP'!$E$4782:$J$4997,MATCH($B61,'Data01 - Population &amp; GDP'!$B$4782:$B$4997,0),MATCH(W$38,'Data01 - Population &amp; GDP'!$E$4781:$J$4781,0))</f>
        <v>2.4593864945543342</v>
      </c>
      <c r="X61" s="596">
        <f t="shared" si="18"/>
        <v>19225.573834782976</v>
      </c>
      <c r="Y61" s="599">
        <f t="shared" si="3"/>
        <v>22698.635620483154</v>
      </c>
      <c r="Z61" s="582">
        <f t="shared" si="4"/>
        <v>27241.484620889234</v>
      </c>
      <c r="AA61" s="582">
        <f t="shared" si="5"/>
        <v>32119.240363243509</v>
      </c>
      <c r="AB61" s="582">
        <f t="shared" si="6"/>
        <v>37168.992003767678</v>
      </c>
      <c r="AC61" s="582">
        <f t="shared" si="7"/>
        <v>42219.808751483404</v>
      </c>
      <c r="AD61" s="580">
        <f t="shared" si="8"/>
        <v>47283.116639322434</v>
      </c>
      <c r="AE61" s="253">
        <f t="shared" si="19"/>
        <v>462.60349769234136</v>
      </c>
      <c r="AF61" s="254">
        <f t="shared" si="20"/>
        <v>507.68994911787098</v>
      </c>
      <c r="AG61" s="254">
        <f t="shared" si="21"/>
        <v>562.93449621918774</v>
      </c>
      <c r="AH61" s="254">
        <f t="shared" si="22"/>
        <v>617.54543370536544</v>
      </c>
      <c r="AI61" s="254">
        <f t="shared" si="23"/>
        <v>668.94757012766706</v>
      </c>
      <c r="AJ61" s="254">
        <f t="shared" si="24"/>
        <v>715.13548789271317</v>
      </c>
      <c r="AK61" s="480">
        <f t="shared" si="25"/>
        <v>756.19262004510415</v>
      </c>
      <c r="AL61" s="599">
        <f>VLOOKUP(_xlfn.CONCAT("Estimates", $B61, "2020"), 'Data01 - Population &amp; GDP'!$E$282:$F$4766, 2,0)</f>
        <v>9633.7404999999944</v>
      </c>
      <c r="AM61" s="582">
        <f>VLOOKUP(_xlfn.CONCAT("Medium", $B61, "2025"), 'Data01 - Population &amp; GDP'!$E$282:$F$4530, 2,0)</f>
        <v>9412.5394999999953</v>
      </c>
      <c r="AN61" s="582">
        <f>VLOOKUP(_xlfn.CONCAT("Medium", $B61, "2030"), 'Data01 - Population &amp; GDP'!$E$282:$F$4530, 2,0)</f>
        <v>9206.1700000000037</v>
      </c>
      <c r="AO61" s="582">
        <f>VLOOKUP(_xlfn.CONCAT("Medium", $B61, "2035"), 'Data01 - Population &amp; GDP'!$E$282:$F$4530, 2,0)</f>
        <v>8995.9449999999961</v>
      </c>
      <c r="AP61" s="582">
        <f>VLOOKUP(_xlfn.CONCAT("Medium", $B61, "2040"), 'Data01 - Population &amp; GDP'!$E$282:$F$4530, 2,0)</f>
        <v>8796.0149999999976</v>
      </c>
      <c r="AQ61" s="582">
        <f>VLOOKUP(_xlfn.CONCAT("Medium", $B61, "2045"), 'Data01 - Population &amp; GDP'!$E$282:$F$4530, 2,0)</f>
        <v>8607.4649999999983</v>
      </c>
      <c r="AR61" s="577">
        <f>VLOOKUP(_xlfn.CONCAT("Medium", $B61, "2050"), 'Data01 - Population &amp; GDP'!$E$282:$F$4530, 2,0)</f>
        <v>8409.6320000000014</v>
      </c>
      <c r="AS61" s="607">
        <f t="shared" si="26"/>
        <v>4456602.0511603625</v>
      </c>
      <c r="AT61" s="608">
        <f t="shared" si="27"/>
        <v>4778651.6998249488</v>
      </c>
      <c r="AU61" s="608">
        <f t="shared" si="28"/>
        <v>5182470.6710582012</v>
      </c>
      <c r="AV61" s="608">
        <f t="shared" si="29"/>
        <v>5555404.7566146115</v>
      </c>
      <c r="AW61" s="608">
        <f t="shared" si="30"/>
        <v>5884072.8610565094</v>
      </c>
      <c r="AX61" s="608">
        <f t="shared" si="31"/>
        <v>6155503.6822944516</v>
      </c>
      <c r="AY61" s="609">
        <f t="shared" si="32"/>
        <v>6359301.6556951506</v>
      </c>
    </row>
    <row r="62" spans="2:51">
      <c r="B62" s="207" t="s">
        <v>198</v>
      </c>
      <c r="C62" s="198" t="s">
        <v>414</v>
      </c>
      <c r="D62" s="200" t="s">
        <v>644</v>
      </c>
      <c r="E62" s="578">
        <f t="shared" si="0"/>
        <v>359288</v>
      </c>
      <c r="F62" s="579">
        <f t="shared" si="1"/>
        <v>101378.8303</v>
      </c>
      <c r="G62" s="447">
        <f t="shared" si="2"/>
        <v>2015</v>
      </c>
      <c r="H62" s="587">
        <f>INDEX('Data01 - Population &amp; GDP'!$D$11:$AJ$276,MATCH($B62,'Data01 - Population &amp; GDP'!$C$11:$C$276,0),MATCH($G62,'Data01 - Population &amp; GDP'!$D$10:$AJ$10,0))</f>
        <v>9387.9145422840702</v>
      </c>
      <c r="I62" s="582" t="str">
        <f t="shared" si="11"/>
        <v/>
      </c>
      <c r="J62" s="590">
        <f t="shared" si="12"/>
        <v>9387.9145422840702</v>
      </c>
      <c r="K62" s="250">
        <f t="shared" si="13"/>
        <v>282.16592343746521</v>
      </c>
      <c r="L62" s="585">
        <f t="shared" si="14"/>
        <v>260.525769617359</v>
      </c>
      <c r="M62" s="592">
        <f t="shared" si="15"/>
        <v>1.0830633908188416</v>
      </c>
      <c r="N62" s="442">
        <f>INDEX('Data01 - Population &amp; GDP'!$D$11:$AJ$276,MATCH($B62,'Data01 - Population &amp; GDP'!$C$11:$C$276,0),MATCH(2020,'Data01 - Population &amp; GDP'!$D$10:$AJ$10,0))</f>
        <v>7703.1180410435236</v>
      </c>
      <c r="O62" s="582" t="str">
        <f t="shared" si="16"/>
        <v/>
      </c>
      <c r="P62" s="590">
        <f t="shared" si="17"/>
        <v>7703.1180410435236</v>
      </c>
      <c r="Q62" s="273">
        <f>INDEX('Data01 - Population &amp; GDP'!$D$4782:$J$4997,MATCH($B62,'Data01 - Population &amp; GDP'!$B$4782:$B$4997,0),MATCH(Q$38,'Data01 - Population &amp; GDP'!$D$4781:$J$4781,0))</f>
        <v>1</v>
      </c>
      <c r="R62" s="263">
        <f>INDEX('Data01 - Population &amp; GDP'!$E$4782:$J$4997,MATCH($B62,'Data01 - Population &amp; GDP'!$B$4782:$B$4997,0),MATCH(R$38,'Data01 - Population &amp; GDP'!$E$4781:$J$4781,0))</f>
        <v>1.1291864664759121</v>
      </c>
      <c r="S62" s="263">
        <f>INDEX('Data01 - Population &amp; GDP'!$E$4782:$J$4997,MATCH($B62,'Data01 - Population &amp; GDP'!$B$4782:$B$4997,0),MATCH(S$38,'Data01 - Population &amp; GDP'!$E$4781:$J$4781,0))</f>
        <v>1.3096771422774156</v>
      </c>
      <c r="T62" s="263">
        <f>INDEX('Data01 - Population &amp; GDP'!$E$4782:$J$4997,MATCH($B62,'Data01 - Population &amp; GDP'!$B$4782:$B$4997,0),MATCH(T$38,'Data01 - Population &amp; GDP'!$E$4781:$J$4781,0))</f>
        <v>1.5113024001005442</v>
      </c>
      <c r="U62" s="263">
        <f>INDEX('Data01 - Population &amp; GDP'!$E$4782:$J$4997,MATCH($B62,'Data01 - Population &amp; GDP'!$B$4782:$B$4997,0),MATCH(U$38,'Data01 - Population &amp; GDP'!$E$4781:$J$4781,0))</f>
        <v>1.745358354672127</v>
      </c>
      <c r="V62" s="263">
        <f>INDEX('Data01 - Population &amp; GDP'!$E$4782:$J$4997,MATCH($B62,'Data01 - Population &amp; GDP'!$B$4782:$B$4997,0),MATCH(V$38,'Data01 - Population &amp; GDP'!$E$4781:$J$4781,0))</f>
        <v>2.0145555252058913</v>
      </c>
      <c r="W62" s="264">
        <f>INDEX('Data01 - Population &amp; GDP'!$E$4782:$J$4997,MATCH($B62,'Data01 - Population &amp; GDP'!$B$4782:$B$4997,0),MATCH(W$38,'Data01 - Population &amp; GDP'!$E$4781:$J$4781,0))</f>
        <v>2.3218142103624109</v>
      </c>
      <c r="X62" s="596">
        <f t="shared" si="18"/>
        <v>7703.1180410435236</v>
      </c>
      <c r="Y62" s="599">
        <f t="shared" si="3"/>
        <v>8698.2566416127866</v>
      </c>
      <c r="Z62" s="582">
        <f t="shared" si="4"/>
        <v>10088.597622619485</v>
      </c>
      <c r="AA62" s="582">
        <f t="shared" si="5"/>
        <v>11641.740783686879</v>
      </c>
      <c r="AB62" s="582">
        <f t="shared" si="6"/>
        <v>13444.701429960902</v>
      </c>
      <c r="AC62" s="582">
        <f t="shared" si="7"/>
        <v>15518.359010897413</v>
      </c>
      <c r="AD62" s="580">
        <f t="shared" si="8"/>
        <v>17885.20893179391</v>
      </c>
      <c r="AE62" s="253">
        <f t="shared" si="19"/>
        <v>259.20804101516882</v>
      </c>
      <c r="AF62" s="254">
        <f t="shared" si="20"/>
        <v>272.8299937665451</v>
      </c>
      <c r="AG62" s="254">
        <f t="shared" si="21"/>
        <v>291.56352750896025</v>
      </c>
      <c r="AH62" s="254">
        <f t="shared" si="22"/>
        <v>312.07970181478009</v>
      </c>
      <c r="AI62" s="254">
        <f t="shared" si="23"/>
        <v>335.35188562496012</v>
      </c>
      <c r="AJ62" s="254">
        <f t="shared" si="24"/>
        <v>361.39552049449912</v>
      </c>
      <c r="AK62" s="480">
        <f t="shared" si="25"/>
        <v>390.17664843504144</v>
      </c>
      <c r="AL62" s="599">
        <f>VLOOKUP(_xlfn.CONCAT("Estimates", $B62, "2020"), 'Data01 - Population &amp; GDP'!$E$282:$F$4766, 2,0)</f>
        <v>394.92049999999983</v>
      </c>
      <c r="AM62" s="582">
        <f>VLOOKUP(_xlfn.CONCAT("Medium", $B62, "2025"), 'Data01 - Population &amp; GDP'!$E$282:$F$4530, 2,0)</f>
        <v>422.43999999999971</v>
      </c>
      <c r="AN62" s="582">
        <f>VLOOKUP(_xlfn.CONCAT("Medium", $B62, "2030"), 'Data01 - Population &amp; GDP'!$E$282:$F$4530, 2,0)</f>
        <v>450.4285000000001</v>
      </c>
      <c r="AO62" s="582">
        <f>VLOOKUP(_xlfn.CONCAT("Medium", $B62, "2035"), 'Data01 - Population &amp; GDP'!$E$282:$F$4530, 2,0)</f>
        <v>476.59500000000008</v>
      </c>
      <c r="AP62" s="582">
        <f>VLOOKUP(_xlfn.CONCAT("Medium", $B62, "2040"), 'Data01 - Population &amp; GDP'!$E$282:$F$4530, 2,0)</f>
        <v>500.31200000000024</v>
      </c>
      <c r="AQ62" s="582">
        <f>VLOOKUP(_xlfn.CONCAT("Medium", $B62, "2045"), 'Data01 - Population &amp; GDP'!$E$282:$F$4530, 2,0)</f>
        <v>521.0055000000001</v>
      </c>
      <c r="AR62" s="577">
        <f>VLOOKUP(_xlfn.CONCAT("Medium", $B62, "2050"), 'Data01 - Population &amp; GDP'!$E$282:$F$4530, 2,0)</f>
        <v>538.83850000000007</v>
      </c>
      <c r="AS62" s="607">
        <f t="shared" si="26"/>
        <v>102366.56916173093</v>
      </c>
      <c r="AT62" s="608">
        <f t="shared" si="27"/>
        <v>115254.30256673924</v>
      </c>
      <c r="AU62" s="608">
        <f t="shared" si="28"/>
        <v>131328.52235056972</v>
      </c>
      <c r="AV62" s="608">
        <f t="shared" si="29"/>
        <v>148735.62548641514</v>
      </c>
      <c r="AW62" s="608">
        <f t="shared" si="30"/>
        <v>167780.57260079513</v>
      </c>
      <c r="AX62" s="608">
        <f t="shared" si="31"/>
        <v>188289.05385299679</v>
      </c>
      <c r="AY62" s="609">
        <f t="shared" si="32"/>
        <v>210242.19997776509</v>
      </c>
    </row>
    <row r="63" spans="2:51">
      <c r="B63" s="207" t="s">
        <v>200</v>
      </c>
      <c r="C63" s="198" t="s">
        <v>486</v>
      </c>
      <c r="D63" s="200" t="s">
        <v>336</v>
      </c>
      <c r="E63" s="578">
        <f t="shared" si="0"/>
        <v>64798</v>
      </c>
      <c r="F63" s="579">
        <f t="shared" si="1"/>
        <v>82000</v>
      </c>
      <c r="G63" s="447">
        <f t="shared" si="2"/>
        <v>2012</v>
      </c>
      <c r="H63" s="587">
        <f>INDEX('Data01 - Population &amp; GDP'!$D$11:$AJ$276,MATCH($B63,'Data01 - Population &amp; GDP'!$C$11:$C$276,0),MATCH($G63,'Data01 - Population &amp; GDP'!$D$10:$AJ$10,0))</f>
        <v>80982.367755316009</v>
      </c>
      <c r="I63" s="582" t="str">
        <f t="shared" si="11"/>
        <v/>
      </c>
      <c r="J63" s="590">
        <f t="shared" si="12"/>
        <v>80982.367755316009</v>
      </c>
      <c r="K63" s="250">
        <f t="shared" si="13"/>
        <v>1265.4711565171765</v>
      </c>
      <c r="L63" s="585">
        <f t="shared" si="14"/>
        <v>725.83720593207283</v>
      </c>
      <c r="M63" s="592">
        <f t="shared" si="15"/>
        <v>1.7434641627279783</v>
      </c>
      <c r="N63" s="442">
        <f>INDEX('Data01 - Population &amp; GDP'!$D$11:$AJ$276,MATCH($B63,'Data01 - Population &amp; GDP'!$C$11:$C$276,0),MATCH(2020,'Data01 - Population &amp; GDP'!$D$10:$AJ$10,0))</f>
        <v>76117.804743872664</v>
      </c>
      <c r="O63" s="582" t="str">
        <f t="shared" si="16"/>
        <v/>
      </c>
      <c r="P63" s="590">
        <f t="shared" si="17"/>
        <v>76117.804743872664</v>
      </c>
      <c r="Q63" s="273">
        <f>INDEX('Data01 - Population &amp; GDP'!$D$4782:$J$4997,MATCH($B63,'Data01 - Population &amp; GDP'!$B$4782:$B$4997,0),MATCH(Q$38,'Data01 - Population &amp; GDP'!$D$4781:$J$4781,0))</f>
        <v>1</v>
      </c>
      <c r="R63" s="263">
        <f>INDEX('Data01 - Population &amp; GDP'!$E$4782:$J$4997,MATCH($B63,'Data01 - Population &amp; GDP'!$B$4782:$B$4997,0),MATCH(R$38,'Data01 - Population &amp; GDP'!$E$4781:$J$4781,0))</f>
        <v>1.1291864664759121</v>
      </c>
      <c r="S63" s="263">
        <f>INDEX('Data01 - Population &amp; GDP'!$E$4782:$J$4997,MATCH($B63,'Data01 - Population &amp; GDP'!$B$4782:$B$4997,0),MATCH(S$38,'Data01 - Population &amp; GDP'!$E$4781:$J$4781,0))</f>
        <v>1.3096771422774156</v>
      </c>
      <c r="T63" s="263">
        <f>INDEX('Data01 - Population &amp; GDP'!$E$4782:$J$4997,MATCH($B63,'Data01 - Population &amp; GDP'!$B$4782:$B$4997,0),MATCH(T$38,'Data01 - Population &amp; GDP'!$E$4781:$J$4781,0))</f>
        <v>1.5113024001005442</v>
      </c>
      <c r="U63" s="263">
        <f>INDEX('Data01 - Population &amp; GDP'!$E$4782:$J$4997,MATCH($B63,'Data01 - Population &amp; GDP'!$B$4782:$B$4997,0),MATCH(U$38,'Data01 - Population &amp; GDP'!$E$4781:$J$4781,0))</f>
        <v>1.745358354672127</v>
      </c>
      <c r="V63" s="263">
        <f>INDEX('Data01 - Population &amp; GDP'!$E$4782:$J$4997,MATCH($B63,'Data01 - Population &amp; GDP'!$B$4782:$B$4997,0),MATCH(V$38,'Data01 - Population &amp; GDP'!$E$4781:$J$4781,0))</f>
        <v>2.0145555252058913</v>
      </c>
      <c r="W63" s="264">
        <f>INDEX('Data01 - Population &amp; GDP'!$E$4782:$J$4997,MATCH($B63,'Data01 - Population &amp; GDP'!$B$4782:$B$4997,0),MATCH(W$38,'Data01 - Population &amp; GDP'!$E$4781:$J$4781,0))</f>
        <v>2.3218142103624109</v>
      </c>
      <c r="X63" s="596">
        <f t="shared" si="18"/>
        <v>76117.804743872664</v>
      </c>
      <c r="Y63" s="599">
        <f t="shared" si="3"/>
        <v>85951.194974636994</v>
      </c>
      <c r="Z63" s="582">
        <f t="shared" si="4"/>
        <v>99689.748993385467</v>
      </c>
      <c r="AA63" s="582">
        <f t="shared" si="5"/>
        <v>115037.02099979935</v>
      </c>
      <c r="AB63" s="582">
        <f t="shared" si="6"/>
        <v>132852.84644901982</v>
      </c>
      <c r="AC63" s="582">
        <f t="shared" si="7"/>
        <v>153343.54411331189</v>
      </c>
      <c r="AD63" s="580">
        <f t="shared" si="8"/>
        <v>176731.40071591488</v>
      </c>
      <c r="AE63" s="253">
        <f t="shared" si="19"/>
        <v>1257.3233974854948</v>
      </c>
      <c r="AF63" s="254">
        <f t="shared" si="20"/>
        <v>1266.7230798217424</v>
      </c>
      <c r="AG63" s="254">
        <f t="shared" si="21"/>
        <v>1232.9929602002294</v>
      </c>
      <c r="AH63" s="254">
        <f t="shared" si="22"/>
        <v>1130.717492314925</v>
      </c>
      <c r="AI63" s="254">
        <f t="shared" si="23"/>
        <v>926.49413221504733</v>
      </c>
      <c r="AJ63" s="254">
        <f t="shared" si="24"/>
        <v>697.3856650911913</v>
      </c>
      <c r="AK63" s="480">
        <f t="shared" si="25"/>
        <v>697.3856650911913</v>
      </c>
      <c r="AL63" s="599">
        <f>VLOOKUP(_xlfn.CONCAT("Estimates", $B63, "2020"), 'Data01 - Population &amp; GDP'!$E$282:$F$4766, 2,0)</f>
        <v>64.030500000000032</v>
      </c>
      <c r="AM63" s="582">
        <f>VLOOKUP(_xlfn.CONCAT("Medium", $B63, "2025"), 'Data01 - Population &amp; GDP'!$E$282:$F$4530, 2,0)</f>
        <v>63.777999999999977</v>
      </c>
      <c r="AN63" s="582">
        <f>VLOOKUP(_xlfn.CONCAT("Medium", $B63, "2030"), 'Data01 - Population &amp; GDP'!$E$282:$F$4530, 2,0)</f>
        <v>62.806000000000012</v>
      </c>
      <c r="AO63" s="582">
        <f>VLOOKUP(_xlfn.CONCAT("Medium", $B63, "2035"), 'Data01 - Population &amp; GDP'!$E$282:$F$4530, 2,0)</f>
        <v>61.593999999999987</v>
      </c>
      <c r="AP63" s="582">
        <f>VLOOKUP(_xlfn.CONCAT("Medium", $B63, "2040"), 'Data01 - Population &amp; GDP'!$E$282:$F$4530, 2,0)</f>
        <v>60.108500000000021</v>
      </c>
      <c r="AQ63" s="582">
        <f>VLOOKUP(_xlfn.CONCAT("Medium", $B63, "2045"), 'Data01 - Population &amp; GDP'!$E$282:$F$4530, 2,0)</f>
        <v>58.255500000000012</v>
      </c>
      <c r="AR63" s="577">
        <f>VLOOKUP(_xlfn.CONCAT("Medium", $B63, "2050"), 'Data01 - Population &amp; GDP'!$E$282:$F$4530, 2,0)</f>
        <v>56.041499999999999</v>
      </c>
      <c r="AS63" s="607">
        <f t="shared" si="26"/>
        <v>80507.045802695007</v>
      </c>
      <c r="AT63" s="608">
        <f t="shared" si="27"/>
        <v>80789.064584871056</v>
      </c>
      <c r="AU63" s="608">
        <f t="shared" si="28"/>
        <v>77439.355858335621</v>
      </c>
      <c r="AV63" s="608">
        <f t="shared" si="29"/>
        <v>69645.413221645475</v>
      </c>
      <c r="AW63" s="608">
        <f t="shared" si="30"/>
        <v>55690.172546248192</v>
      </c>
      <c r="AX63" s="608">
        <f t="shared" si="31"/>
        <v>40626.550612719904</v>
      </c>
      <c r="AY63" s="609">
        <f t="shared" si="32"/>
        <v>39082.538750207998</v>
      </c>
    </row>
    <row r="64" spans="2:51">
      <c r="B64" s="207" t="s">
        <v>202</v>
      </c>
      <c r="C64" s="198" t="s">
        <v>414</v>
      </c>
      <c r="D64" s="200" t="s">
        <v>424</v>
      </c>
      <c r="E64" s="578">
        <f t="shared" si="0"/>
        <v>10724705</v>
      </c>
      <c r="F64" s="579">
        <f t="shared" si="1"/>
        <v>2219052</v>
      </c>
      <c r="G64" s="447">
        <f t="shared" si="2"/>
        <v>2015</v>
      </c>
      <c r="H64" s="587">
        <f>INDEX('Data01 - Population &amp; GDP'!$D$11:$AJ$276,MATCH($B64,'Data01 - Population &amp; GDP'!$C$11:$C$276,0),MATCH($G64,'Data01 - Population &amp; GDP'!$D$10:$AJ$10,0))</f>
        <v>7825.766751673611</v>
      </c>
      <c r="I64" s="582" t="str">
        <f t="shared" si="11"/>
        <v/>
      </c>
      <c r="J64" s="590">
        <f t="shared" si="12"/>
        <v>7825.766751673611</v>
      </c>
      <c r="K64" s="250">
        <f t="shared" si="13"/>
        <v>206.91030662381857</v>
      </c>
      <c r="L64" s="585">
        <f t="shared" si="14"/>
        <v>240.88759662754777</v>
      </c>
      <c r="M64" s="592">
        <f t="shared" si="15"/>
        <v>0.85894960770328188</v>
      </c>
      <c r="N64" s="442">
        <f>INDEX('Data01 - Population &amp; GDP'!$D$11:$AJ$276,MATCH($B64,'Data01 - Population &amp; GDP'!$C$11:$C$276,0),MATCH(2020,'Data01 - Population &amp; GDP'!$D$10:$AJ$10,0))</f>
        <v>7679.9331868975305</v>
      </c>
      <c r="O64" s="582" t="str">
        <f t="shared" si="16"/>
        <v/>
      </c>
      <c r="P64" s="590">
        <f t="shared" si="17"/>
        <v>7679.9331868975305</v>
      </c>
      <c r="Q64" s="273">
        <f>INDEX('Data01 - Population &amp; GDP'!$D$4782:$J$4997,MATCH($B64,'Data01 - Population &amp; GDP'!$B$4782:$B$4997,0),MATCH(Q$38,'Data01 - Population &amp; GDP'!$D$4781:$J$4781,0))</f>
        <v>1</v>
      </c>
      <c r="R64" s="263">
        <f>INDEX('Data01 - Population &amp; GDP'!$E$4782:$J$4997,MATCH($B64,'Data01 - Population &amp; GDP'!$B$4782:$B$4997,0),MATCH(R$38,'Data01 - Population &amp; GDP'!$E$4781:$J$4781,0))</f>
        <v>1.1355001010154393</v>
      </c>
      <c r="S64" s="263">
        <f>INDEX('Data01 - Population &amp; GDP'!$E$4782:$J$4997,MATCH($B64,'Data01 - Population &amp; GDP'!$B$4782:$B$4997,0),MATCH(S$38,'Data01 - Population &amp; GDP'!$E$4781:$J$4781,0))</f>
        <v>1.2899499508946128</v>
      </c>
      <c r="T64" s="263">
        <f>INDEX('Data01 - Population &amp; GDP'!$E$4782:$J$4997,MATCH($B64,'Data01 - Population &amp; GDP'!$B$4782:$B$4997,0),MATCH(T$38,'Data01 - Population &amp; GDP'!$E$4781:$J$4781,0))</f>
        <v>1.4536309449919715</v>
      </c>
      <c r="U64" s="263">
        <f>INDEX('Data01 - Population &amp; GDP'!$E$4782:$J$4997,MATCH($B64,'Data01 - Population &amp; GDP'!$B$4782:$B$4997,0),MATCH(U$38,'Data01 - Population &amp; GDP'!$E$4781:$J$4781,0))</f>
        <v>1.6301548701323505</v>
      </c>
      <c r="V64" s="263">
        <f>INDEX('Data01 - Population &amp; GDP'!$E$4782:$J$4997,MATCH($B64,'Data01 - Population &amp; GDP'!$B$4782:$B$4997,0),MATCH(V$38,'Data01 - Population &amp; GDP'!$E$4781:$J$4781,0))</f>
        <v>1.820975650626512</v>
      </c>
      <c r="W64" s="264">
        <f>INDEX('Data01 - Population &amp; GDP'!$E$4782:$J$4997,MATCH($B64,'Data01 - Population &amp; GDP'!$B$4782:$B$4997,0),MATCH(W$38,'Data01 - Population &amp; GDP'!$E$4781:$J$4781,0))</f>
        <v>2.0291321636872963</v>
      </c>
      <c r="X64" s="596">
        <f t="shared" si="18"/>
        <v>7679.9331868975305</v>
      </c>
      <c r="Y64" s="599">
        <f t="shared" si="3"/>
        <v>8720.5649095139706</v>
      </c>
      <c r="Z64" s="582">
        <f t="shared" si="4"/>
        <v>9906.7294373123768</v>
      </c>
      <c r="AA64" s="582">
        <f t="shared" si="5"/>
        <v>11163.788535945061</v>
      </c>
      <c r="AB64" s="582">
        <f t="shared" si="6"/>
        <v>12519.480486912073</v>
      </c>
      <c r="AC64" s="582">
        <f t="shared" si="7"/>
        <v>13984.971331778872</v>
      </c>
      <c r="AD64" s="580">
        <f t="shared" si="8"/>
        <v>15583.599444503259</v>
      </c>
      <c r="AE64" s="253">
        <f t="shared" si="19"/>
        <v>205.31782604837377</v>
      </c>
      <c r="AF64" s="254">
        <f t="shared" si="20"/>
        <v>216.61498312776354</v>
      </c>
      <c r="AG64" s="254">
        <f t="shared" si="21"/>
        <v>229.30374355547508</v>
      </c>
      <c r="AH64" s="254">
        <f t="shared" si="22"/>
        <v>242.53192467855382</v>
      </c>
      <c r="AI64" s="254">
        <f t="shared" si="23"/>
        <v>256.54550567745821</v>
      </c>
      <c r="AJ64" s="254">
        <f t="shared" si="24"/>
        <v>271.39930682564921</v>
      </c>
      <c r="AK64" s="480">
        <f t="shared" si="25"/>
        <v>287.25332991543871</v>
      </c>
      <c r="AL64" s="599">
        <f>VLOOKUP(_xlfn.CONCAT("Estimates", $B64, "2020"), 'Data01 - Population &amp; GDP'!$E$282:$F$4766, 2,0)</f>
        <v>11936.161999999997</v>
      </c>
      <c r="AM64" s="582">
        <f>VLOOKUP(_xlfn.CONCAT("Medium", $B64, "2025"), 'Data01 - Population &amp; GDP'!$E$282:$F$4530, 2,0)</f>
        <v>12746.148500000003</v>
      </c>
      <c r="AN64" s="582">
        <f>VLOOKUP(_xlfn.CONCAT("Medium", $B64, "2030"), 'Data01 - Population &amp; GDP'!$E$282:$F$4530, 2,0)</f>
        <v>13625.5075</v>
      </c>
      <c r="AO64" s="582">
        <f>VLOOKUP(_xlfn.CONCAT("Medium", $B64, "2035"), 'Data01 - Population &amp; GDP'!$E$282:$F$4530, 2,0)</f>
        <v>14467.238999999996</v>
      </c>
      <c r="AP64" s="582">
        <f>VLOOKUP(_xlfn.CONCAT("Medium", $B64, "2040"), 'Data01 - Population &amp; GDP'!$E$282:$F$4530, 2,0)</f>
        <v>15250.563499999995</v>
      </c>
      <c r="AQ64" s="582">
        <f>VLOOKUP(_xlfn.CONCAT("Medium", $B64, "2045"), 'Data01 - Population &amp; GDP'!$E$282:$F$4530, 2,0)</f>
        <v>15966.827000000003</v>
      </c>
      <c r="AR64" s="577">
        <f>VLOOKUP(_xlfn.CONCAT("Medium", $B64, "2050"), 'Data01 - Population &amp; GDP'!$E$282:$F$4530, 2,0)</f>
        <v>16609.853999999999</v>
      </c>
      <c r="AS64" s="607">
        <f t="shared" si="26"/>
        <v>2450706.8332012086</v>
      </c>
      <c r="AT64" s="608">
        <f t="shared" si="27"/>
        <v>2761006.742271469</v>
      </c>
      <c r="AU64" s="608">
        <f t="shared" si="28"/>
        <v>3124379.8775932025</v>
      </c>
      <c r="AV64" s="608">
        <f t="shared" si="29"/>
        <v>3508767.3194546355</v>
      </c>
      <c r="AW64" s="608">
        <f t="shared" si="30"/>
        <v>3912463.5249736854</v>
      </c>
      <c r="AX64" s="608">
        <f t="shared" si="31"/>
        <v>4333385.7800050611</v>
      </c>
      <c r="AY64" s="609">
        <f t="shared" si="32"/>
        <v>4771235.870909269</v>
      </c>
    </row>
    <row r="65" spans="2:51">
      <c r="B65" s="207" t="s">
        <v>204</v>
      </c>
      <c r="C65" s="198" t="s">
        <v>414</v>
      </c>
      <c r="D65" s="200" t="s">
        <v>644</v>
      </c>
      <c r="E65" s="578">
        <f t="shared" si="0"/>
        <v>208494896</v>
      </c>
      <c r="F65" s="579">
        <f t="shared" si="1"/>
        <v>79069584</v>
      </c>
      <c r="G65" s="447">
        <f t="shared" si="2"/>
        <v>2018</v>
      </c>
      <c r="H65" s="587">
        <f>INDEX('Data01 - Population &amp; GDP'!$D$11:$AJ$276,MATCH($B65,'Data01 - Population &amp; GDP'!$C$11:$C$276,0),MATCH($G65,'Data01 - Population &amp; GDP'!$D$10:$AJ$10,0))</f>
        <v>14619.591129827066</v>
      </c>
      <c r="I65" s="582" t="str">
        <f t="shared" si="11"/>
        <v/>
      </c>
      <c r="J65" s="590">
        <f t="shared" si="12"/>
        <v>14619.591129827066</v>
      </c>
      <c r="K65" s="250">
        <f t="shared" si="13"/>
        <v>379.23990235233384</v>
      </c>
      <c r="L65" s="585">
        <f t="shared" si="14"/>
        <v>323.34448289890355</v>
      </c>
      <c r="M65" s="592">
        <f t="shared" si="15"/>
        <v>1.172866470311499</v>
      </c>
      <c r="N65" s="442">
        <f>INDEX('Data01 - Population &amp; GDP'!$D$11:$AJ$276,MATCH($B65,'Data01 - Population &amp; GDP'!$C$11:$C$276,0),MATCH(2020,'Data01 - Population &amp; GDP'!$D$10:$AJ$10,0))</f>
        <v>14021.957623048833</v>
      </c>
      <c r="O65" s="582" t="str">
        <f t="shared" si="16"/>
        <v/>
      </c>
      <c r="P65" s="590">
        <f t="shared" si="17"/>
        <v>14021.957623048833</v>
      </c>
      <c r="Q65" s="273">
        <f>INDEX('Data01 - Population &amp; GDP'!$D$4782:$J$4997,MATCH($B65,'Data01 - Population &amp; GDP'!$B$4782:$B$4997,0),MATCH(Q$38,'Data01 - Population &amp; GDP'!$D$4781:$J$4781,0))</f>
        <v>1</v>
      </c>
      <c r="R65" s="263">
        <f>INDEX('Data01 - Population &amp; GDP'!$E$4782:$J$4997,MATCH($B65,'Data01 - Population &amp; GDP'!$B$4782:$B$4997,0),MATCH(R$38,'Data01 - Population &amp; GDP'!$E$4781:$J$4781,0))</f>
        <v>1.1066461431677066</v>
      </c>
      <c r="S65" s="263">
        <f>INDEX('Data01 - Population &amp; GDP'!$E$4782:$J$4997,MATCH($B65,'Data01 - Population &amp; GDP'!$B$4782:$B$4997,0),MATCH(S$38,'Data01 - Population &amp; GDP'!$E$4781:$J$4781,0))</f>
        <v>1.232600549823073</v>
      </c>
      <c r="T65" s="263">
        <f>INDEX('Data01 - Population &amp; GDP'!$E$4782:$J$4997,MATCH($B65,'Data01 - Population &amp; GDP'!$B$4782:$B$4997,0),MATCH(T$38,'Data01 - Population &amp; GDP'!$E$4781:$J$4781,0))</f>
        <v>1.354206741530545</v>
      </c>
      <c r="U65" s="263">
        <f>INDEX('Data01 - Population &amp; GDP'!$E$4782:$J$4997,MATCH($B65,'Data01 - Population &amp; GDP'!$B$4782:$B$4997,0),MATCH(U$38,'Data01 - Population &amp; GDP'!$E$4781:$J$4781,0))</f>
        <v>1.4834626325905065</v>
      </c>
      <c r="V65" s="263">
        <f>INDEX('Data01 - Population &amp; GDP'!$E$4782:$J$4997,MATCH($B65,'Data01 - Population &amp; GDP'!$B$4782:$B$4997,0),MATCH(V$38,'Data01 - Population &amp; GDP'!$E$4781:$J$4781,0))</f>
        <v>1.6189721204632022</v>
      </c>
      <c r="W65" s="264">
        <f>INDEX('Data01 - Population &amp; GDP'!$E$4782:$J$4997,MATCH($B65,'Data01 - Population &amp; GDP'!$B$4782:$B$4997,0),MATCH(W$38,'Data01 - Population &amp; GDP'!$E$4781:$J$4781,0))</f>
        <v>1.7606976060184545</v>
      </c>
      <c r="X65" s="596">
        <f t="shared" si="18"/>
        <v>14021.957623048833</v>
      </c>
      <c r="Y65" s="599">
        <f t="shared" si="3"/>
        <v>15517.345323208014</v>
      </c>
      <c r="Z65" s="582">
        <f t="shared" si="4"/>
        <v>17283.472675765821</v>
      </c>
      <c r="AA65" s="582">
        <f t="shared" si="5"/>
        <v>18988.629542588347</v>
      </c>
      <c r="AB65" s="582">
        <f t="shared" si="6"/>
        <v>20801.050169560542</v>
      </c>
      <c r="AC65" s="582">
        <f t="shared" si="7"/>
        <v>22701.158466032532</v>
      </c>
      <c r="AD65" s="580">
        <f t="shared" si="8"/>
        <v>24688.427218594297</v>
      </c>
      <c r="AE65" s="253">
        <f t="shared" si="19"/>
        <v>371.09300095167669</v>
      </c>
      <c r="AF65" s="254">
        <f t="shared" si="20"/>
        <v>391.34734092528595</v>
      </c>
      <c r="AG65" s="254">
        <f t="shared" si="21"/>
        <v>414.70797678237653</v>
      </c>
      <c r="AH65" s="254">
        <f t="shared" si="22"/>
        <v>436.68594311985532</v>
      </c>
      <c r="AI65" s="254">
        <f t="shared" si="23"/>
        <v>459.42581951378622</v>
      </c>
      <c r="AJ65" s="254">
        <f t="shared" si="24"/>
        <v>482.57917339248002</v>
      </c>
      <c r="AK65" s="480">
        <f t="shared" si="25"/>
        <v>506.04256368137152</v>
      </c>
      <c r="AL65" s="599">
        <f>VLOOKUP(_xlfn.CONCAT("Estimates", $B65, "2020"), 'Data01 - Population &amp; GDP'!$E$282:$F$4766, 2,0)</f>
        <v>213196.30350000001</v>
      </c>
      <c r="AM65" s="582">
        <f>VLOOKUP(_xlfn.CONCAT("Medium", $B65, "2025"), 'Data01 - Population &amp; GDP'!$E$282:$F$4530, 2,0)</f>
        <v>218803.05799999987</v>
      </c>
      <c r="AN65" s="582">
        <f>VLOOKUP(_xlfn.CONCAT("Medium", $B65, "2030"), 'Data01 - Population &amp; GDP'!$E$282:$F$4530, 2,0)</f>
        <v>223908.9684999999</v>
      </c>
      <c r="AO65" s="582">
        <f>VLOOKUP(_xlfn.CONCAT("Medium", $B65, "2035"), 'Data01 - Population &amp; GDP'!$E$282:$F$4530, 2,0)</f>
        <v>227705.39600000001</v>
      </c>
      <c r="AP65" s="582">
        <f>VLOOKUP(_xlfn.CONCAT("Medium", $B65, "2040"), 'Data01 - Population &amp; GDP'!$E$282:$F$4530, 2,0)</f>
        <v>230132.29300000015</v>
      </c>
      <c r="AQ65" s="582">
        <f>VLOOKUP(_xlfn.CONCAT("Medium", $B65, "2045"), 'Data01 - Population &amp; GDP'!$E$282:$F$4530, 2,0)</f>
        <v>231122.50149999993</v>
      </c>
      <c r="AR65" s="577">
        <f>VLOOKUP(_xlfn.CONCAT("Medium", $B65, "2050"), 'Data01 - Population &amp; GDP'!$E$282:$F$4530, 2,0)</f>
        <v>230885.72500000003</v>
      </c>
      <c r="AS65" s="607">
        <f t="shared" si="26"/>
        <v>79115656.057619452</v>
      </c>
      <c r="AT65" s="608">
        <f t="shared" si="27"/>
        <v>85627994.934621066</v>
      </c>
      <c r="AU65" s="608">
        <f t="shared" si="28"/>
        <v>92856835.310063839</v>
      </c>
      <c r="AV65" s="608">
        <f t="shared" si="29"/>
        <v>99435745.60574013</v>
      </c>
      <c r="AW65" s="608">
        <f t="shared" si="30"/>
        <v>105728717.30811183</v>
      </c>
      <c r="AX65" s="608">
        <f t="shared" si="31"/>
        <v>111534905.72627218</v>
      </c>
      <c r="AY65" s="609">
        <f t="shared" si="32"/>
        <v>116838004.19643214</v>
      </c>
    </row>
    <row r="66" spans="2:51">
      <c r="B66" s="207" t="s">
        <v>206</v>
      </c>
      <c r="C66" s="198" t="s">
        <v>414</v>
      </c>
      <c r="D66" s="200" t="s">
        <v>336</v>
      </c>
      <c r="E66" s="578">
        <f t="shared" si="0"/>
        <v>280601</v>
      </c>
      <c r="F66" s="579">
        <f t="shared" si="1"/>
        <v>174815.444444444</v>
      </c>
      <c r="G66" s="447">
        <f t="shared" si="2"/>
        <v>2011</v>
      </c>
      <c r="H66" s="587">
        <f>INDEX('Data01 - Population &amp; GDP'!$D$11:$AJ$276,MATCH($B66,'Data01 - Population &amp; GDP'!$C$11:$C$276,0),MATCH($G66,'Data01 - Population &amp; GDP'!$D$10:$AJ$10,0))</f>
        <v>15864.572322618917</v>
      </c>
      <c r="I66" s="582" t="str">
        <f t="shared" si="11"/>
        <v/>
      </c>
      <c r="J66" s="590">
        <f t="shared" si="12"/>
        <v>15864.572322618917</v>
      </c>
      <c r="K66" s="250">
        <f t="shared" si="13"/>
        <v>623.00364020243694</v>
      </c>
      <c r="L66" s="585">
        <f t="shared" si="14"/>
        <v>337.62418615335753</v>
      </c>
      <c r="M66" s="592">
        <f t="shared" si="15"/>
        <v>1.845257732570891</v>
      </c>
      <c r="N66" s="442">
        <f>INDEX('Data01 - Population &amp; GDP'!$D$11:$AJ$276,MATCH($B66,'Data01 - Population &amp; GDP'!$C$11:$C$276,0),MATCH(2020,'Data01 - Population &amp; GDP'!$D$10:$AJ$10,0))</f>
        <v>13805.777541084581</v>
      </c>
      <c r="O66" s="582" t="str">
        <f t="shared" si="16"/>
        <v/>
      </c>
      <c r="P66" s="590">
        <f t="shared" si="17"/>
        <v>13805.777541084581</v>
      </c>
      <c r="Q66" s="273">
        <f>INDEX('Data01 - Population &amp; GDP'!$D$4782:$J$4997,MATCH($B66,'Data01 - Population &amp; GDP'!$B$4782:$B$4997,0),MATCH(Q$38,'Data01 - Population &amp; GDP'!$D$4781:$J$4781,0))</f>
        <v>1</v>
      </c>
      <c r="R66" s="263">
        <f>INDEX('Data01 - Population &amp; GDP'!$E$4782:$J$4997,MATCH($B66,'Data01 - Population &amp; GDP'!$B$4782:$B$4997,0),MATCH(R$38,'Data01 - Population &amp; GDP'!$E$4781:$J$4781,0))</f>
        <v>1.1291864664759121</v>
      </c>
      <c r="S66" s="263">
        <f>INDEX('Data01 - Population &amp; GDP'!$E$4782:$J$4997,MATCH($B66,'Data01 - Population &amp; GDP'!$B$4782:$B$4997,0),MATCH(S$38,'Data01 - Population &amp; GDP'!$E$4781:$J$4781,0))</f>
        <v>1.3096771422774156</v>
      </c>
      <c r="T66" s="263">
        <f>INDEX('Data01 - Population &amp; GDP'!$E$4782:$J$4997,MATCH($B66,'Data01 - Population &amp; GDP'!$B$4782:$B$4997,0),MATCH(T$38,'Data01 - Population &amp; GDP'!$E$4781:$J$4781,0))</f>
        <v>1.5113024001005442</v>
      </c>
      <c r="U66" s="263">
        <f>INDEX('Data01 - Population &amp; GDP'!$E$4782:$J$4997,MATCH($B66,'Data01 - Population &amp; GDP'!$B$4782:$B$4997,0),MATCH(U$38,'Data01 - Population &amp; GDP'!$E$4781:$J$4781,0))</f>
        <v>1.745358354672127</v>
      </c>
      <c r="V66" s="263">
        <f>INDEX('Data01 - Population &amp; GDP'!$E$4782:$J$4997,MATCH($B66,'Data01 - Population &amp; GDP'!$B$4782:$B$4997,0),MATCH(V$38,'Data01 - Population &amp; GDP'!$E$4781:$J$4781,0))</f>
        <v>2.0145555252058913</v>
      </c>
      <c r="W66" s="264">
        <f>INDEX('Data01 - Population &amp; GDP'!$E$4782:$J$4997,MATCH($B66,'Data01 - Population &amp; GDP'!$B$4782:$B$4997,0),MATCH(W$38,'Data01 - Population &amp; GDP'!$E$4781:$J$4781,0))</f>
        <v>2.3218142103624109</v>
      </c>
      <c r="X66" s="596">
        <f t="shared" si="18"/>
        <v>13805.777541084581</v>
      </c>
      <c r="Y66" s="599">
        <f t="shared" si="3"/>
        <v>15589.297158569805</v>
      </c>
      <c r="Z66" s="582">
        <f t="shared" si="4"/>
        <v>18081.111276925378</v>
      </c>
      <c r="AA66" s="582">
        <f t="shared" si="5"/>
        <v>20864.704733095317</v>
      </c>
      <c r="AB66" s="582">
        <f t="shared" si="6"/>
        <v>24096.029174076786</v>
      </c>
      <c r="AC66" s="582">
        <f t="shared" si="7"/>
        <v>27812.505425155345</v>
      </c>
      <c r="AD66" s="580">
        <f t="shared" si="8"/>
        <v>32054.450479992403</v>
      </c>
      <c r="AE66" s="253">
        <f t="shared" si="19"/>
        <v>579.17312525960949</v>
      </c>
      <c r="AF66" s="254">
        <f t="shared" si="20"/>
        <v>617.21838933483855</v>
      </c>
      <c r="AG66" s="254">
        <f t="shared" si="21"/>
        <v>668.74105671658026</v>
      </c>
      <c r="AH66" s="254">
        <f t="shared" si="22"/>
        <v>724.0477395340049</v>
      </c>
      <c r="AI66" s="254">
        <f t="shared" si="23"/>
        <v>785.27353235512658</v>
      </c>
      <c r="AJ66" s="254">
        <f t="shared" si="24"/>
        <v>851.73707738814471</v>
      </c>
      <c r="AK66" s="480">
        <f t="shared" si="25"/>
        <v>922.4274004690584</v>
      </c>
      <c r="AL66" s="599">
        <f>VLOOKUP(_xlfn.CONCAT("Estimates", $B66, "2020"), 'Data01 - Population &amp; GDP'!$E$282:$F$4766, 2,0)</f>
        <v>280.69299999999998</v>
      </c>
      <c r="AM66" s="582">
        <f>VLOOKUP(_xlfn.CONCAT("Medium", $B66, "2025"), 'Data01 - Population &amp; GDP'!$E$282:$F$4530, 2,0)</f>
        <v>282.58050000000003</v>
      </c>
      <c r="AN66" s="582">
        <f>VLOOKUP(_xlfn.CONCAT("Medium", $B66, "2030"), 'Data01 - Population &amp; GDP'!$E$282:$F$4530, 2,0)</f>
        <v>283.08150000000012</v>
      </c>
      <c r="AO66" s="582">
        <f>VLOOKUP(_xlfn.CONCAT("Medium", $B66, "2035"), 'Data01 - Population &amp; GDP'!$E$282:$F$4530, 2,0)</f>
        <v>281.86149999999998</v>
      </c>
      <c r="AP66" s="582">
        <f>VLOOKUP(_xlfn.CONCAT("Medium", $B66, "2040"), 'Data01 - Population &amp; GDP'!$E$282:$F$4530, 2,0)</f>
        <v>278.76799999999997</v>
      </c>
      <c r="AQ66" s="582">
        <f>VLOOKUP(_xlfn.CONCAT("Medium", $B66, "2045"), 'Data01 - Population &amp; GDP'!$E$282:$F$4530, 2,0)</f>
        <v>273.86</v>
      </c>
      <c r="AR66" s="577">
        <f>VLOOKUP(_xlfn.CONCAT("Medium", $B66, "2050"), 'Data01 - Population &amp; GDP'!$E$282:$F$4530, 2,0)</f>
        <v>267.78850000000006</v>
      </c>
      <c r="AS66" s="607">
        <f t="shared" si="26"/>
        <v>162569.84204849557</v>
      </c>
      <c r="AT66" s="608">
        <f t="shared" si="27"/>
        <v>174413.88106743337</v>
      </c>
      <c r="AU66" s="608">
        <f t="shared" si="28"/>
        <v>189308.22144691469</v>
      </c>
      <c r="AV66" s="608">
        <f t="shared" si="29"/>
        <v>204081.1819366639</v>
      </c>
      <c r="AW66" s="608">
        <f t="shared" si="30"/>
        <v>218909.1320675739</v>
      </c>
      <c r="AX66" s="608">
        <f t="shared" si="31"/>
        <v>233256.71601351732</v>
      </c>
      <c r="AY66" s="609">
        <f t="shared" si="32"/>
        <v>247015.4499305085</v>
      </c>
    </row>
    <row r="67" spans="2:51">
      <c r="B67" s="207" t="s">
        <v>208</v>
      </c>
      <c r="C67" s="198" t="s">
        <v>272</v>
      </c>
      <c r="D67" s="200" t="s">
        <v>336</v>
      </c>
      <c r="E67" s="578">
        <f t="shared" si="0"/>
        <v>423196</v>
      </c>
      <c r="F67" s="579">
        <f t="shared" si="1"/>
        <v>216253.155999999</v>
      </c>
      <c r="G67" s="447">
        <f t="shared" si="2"/>
        <v>2016</v>
      </c>
      <c r="H67" s="587">
        <f>INDEX('Data01 - Population &amp; GDP'!$D$11:$AJ$276,MATCH($B67,'Data01 - Population &amp; GDP'!$C$11:$C$276,0),MATCH($G67,'Data01 - Population &amp; GDP'!$D$10:$AJ$10,0))</f>
        <v>59980.988745408555</v>
      </c>
      <c r="I67" s="582" t="str">
        <f t="shared" si="11"/>
        <v/>
      </c>
      <c r="J67" s="590">
        <f t="shared" si="12"/>
        <v>59980.988745408555</v>
      </c>
      <c r="K67" s="250">
        <f t="shared" si="13"/>
        <v>510.99999999999767</v>
      </c>
      <c r="L67" s="585">
        <f t="shared" si="14"/>
        <v>677.53316453294303</v>
      </c>
      <c r="M67" s="592">
        <f t="shared" si="15"/>
        <v>0.75420662301048413</v>
      </c>
      <c r="N67" s="442">
        <f>INDEX('Data01 - Population &amp; GDP'!$D$11:$AJ$276,MATCH($B67,'Data01 - Population &amp; GDP'!$C$11:$C$276,0),MATCH(2020,'Data01 - Population &amp; GDP'!$D$10:$AJ$10,0))</f>
        <v>61603.550803618637</v>
      </c>
      <c r="O67" s="582" t="str">
        <f t="shared" si="16"/>
        <v/>
      </c>
      <c r="P67" s="590">
        <f t="shared" si="17"/>
        <v>61603.550803618637</v>
      </c>
      <c r="Q67" s="273">
        <f>INDEX('Data01 - Population &amp; GDP'!$D$4782:$J$4997,MATCH($B67,'Data01 - Population &amp; GDP'!$B$4782:$B$4997,0),MATCH(Q$38,'Data01 - Population &amp; GDP'!$D$4781:$J$4781,0))</f>
        <v>1</v>
      </c>
      <c r="R67" s="263">
        <f>INDEX('Data01 - Population &amp; GDP'!$E$4782:$J$4997,MATCH($B67,'Data01 - Population &amp; GDP'!$B$4782:$B$4997,0),MATCH(R$38,'Data01 - Population &amp; GDP'!$E$4781:$J$4781,0))</f>
        <v>1.2125549336073349</v>
      </c>
      <c r="S67" s="263">
        <f>INDEX('Data01 - Population &amp; GDP'!$E$4782:$J$4997,MATCH($B67,'Data01 - Population &amp; GDP'!$B$4782:$B$4997,0),MATCH(S$38,'Data01 - Population &amp; GDP'!$E$4781:$J$4781,0))</f>
        <v>1.4301891295238924</v>
      </c>
      <c r="T67" s="263">
        <f>INDEX('Data01 - Population &amp; GDP'!$E$4782:$J$4997,MATCH($B67,'Data01 - Population &amp; GDP'!$B$4782:$B$4997,0),MATCH(T$38,'Data01 - Population &amp; GDP'!$E$4781:$J$4781,0))</f>
        <v>1.6597481521893254</v>
      </c>
      <c r="U67" s="263">
        <f>INDEX('Data01 - Population &amp; GDP'!$E$4782:$J$4997,MATCH($B67,'Data01 - Population &amp; GDP'!$B$4782:$B$4997,0),MATCH(U$38,'Data01 - Population &amp; GDP'!$E$4781:$J$4781,0))</f>
        <v>1.915395405418661</v>
      </c>
      <c r="V67" s="263">
        <f>INDEX('Data01 - Population &amp; GDP'!$E$4782:$J$4997,MATCH($B67,'Data01 - Population &amp; GDP'!$B$4782:$B$4997,0),MATCH(V$38,'Data01 - Population &amp; GDP'!$E$4781:$J$4781,0))</f>
        <v>2.1971187473555189</v>
      </c>
      <c r="W67" s="264">
        <f>INDEX('Data01 - Population &amp; GDP'!$E$4782:$J$4997,MATCH($B67,'Data01 - Population &amp; GDP'!$B$4782:$B$4997,0),MATCH(W$38,'Data01 - Population &amp; GDP'!$E$4781:$J$4781,0))</f>
        <v>2.504577204677132</v>
      </c>
      <c r="X67" s="596">
        <f t="shared" si="18"/>
        <v>61603.550803618637</v>
      </c>
      <c r="Y67" s="599">
        <f t="shared" si="3"/>
        <v>74697.689454657884</v>
      </c>
      <c r="Z67" s="582">
        <f t="shared" si="4"/>
        <v>88104.728699408224</v>
      </c>
      <c r="AA67" s="582">
        <f t="shared" si="5"/>
        <v>102246.37961460726</v>
      </c>
      <c r="AB67" s="582">
        <f t="shared" si="6"/>
        <v>117995.15816672621</v>
      </c>
      <c r="AC67" s="582">
        <f t="shared" si="7"/>
        <v>135350.31637429865</v>
      </c>
      <c r="AD67" s="580">
        <f t="shared" si="8"/>
        <v>154290.84906991286</v>
      </c>
      <c r="AE67" s="253">
        <f t="shared" si="19"/>
        <v>515.78299480944315</v>
      </c>
      <c r="AF67" s="254">
        <f t="shared" si="20"/>
        <v>542.31893429324793</v>
      </c>
      <c r="AG67" s="254">
        <f t="shared" si="21"/>
        <v>547.2473589029205</v>
      </c>
      <c r="AH67" s="254">
        <f t="shared" si="22"/>
        <v>528.05820199749871</v>
      </c>
      <c r="AI67" s="254">
        <f t="shared" si="23"/>
        <v>477.22051056874761</v>
      </c>
      <c r="AJ67" s="254">
        <f t="shared" si="24"/>
        <v>385.23264328853753</v>
      </c>
      <c r="AK67" s="480">
        <f t="shared" si="25"/>
        <v>301.68264920419364</v>
      </c>
      <c r="AL67" s="599">
        <f>VLOOKUP(_xlfn.CONCAT("Estimates", $B67, "2020"), 'Data01 - Population &amp; GDP'!$E$282:$F$4766, 2,0)</f>
        <v>441.72499999999985</v>
      </c>
      <c r="AM67" s="582">
        <f>VLOOKUP(_xlfn.CONCAT("Medium", $B67, "2025"), 'Data01 - Population &amp; GDP'!$E$282:$F$4530, 2,0)</f>
        <v>459.04500000000007</v>
      </c>
      <c r="AN67" s="582">
        <f>VLOOKUP(_xlfn.CONCAT("Medium", $B67, "2030"), 'Data01 - Population &amp; GDP'!$E$282:$F$4530, 2,0)</f>
        <v>473.31149999999991</v>
      </c>
      <c r="AO67" s="582">
        <f>VLOOKUP(_xlfn.CONCAT("Medium", $B67, "2035"), 'Data01 - Population &amp; GDP'!$E$282:$F$4530, 2,0)</f>
        <v>484.9174999999999</v>
      </c>
      <c r="AP67" s="582">
        <f>VLOOKUP(_xlfn.CONCAT("Medium", $B67, "2040"), 'Data01 - Population &amp; GDP'!$E$282:$F$4530, 2,0)</f>
        <v>493.00600000000014</v>
      </c>
      <c r="AQ67" s="582">
        <f>VLOOKUP(_xlfn.CONCAT("Medium", $B67, "2045"), 'Data01 - Population &amp; GDP'!$E$282:$F$4530, 2,0)</f>
        <v>497.57200000000012</v>
      </c>
      <c r="AR67" s="577">
        <f>VLOOKUP(_xlfn.CONCAT("Medium", $B67, "2050"), 'Data01 - Population &amp; GDP'!$E$282:$F$4530, 2,0)</f>
        <v>498.37350000000009</v>
      </c>
      <c r="AS67" s="607">
        <f t="shared" si="26"/>
        <v>227834.24338220121</v>
      </c>
      <c r="AT67" s="608">
        <f t="shared" si="27"/>
        <v>248948.79519264403</v>
      </c>
      <c r="AU67" s="608">
        <f t="shared" si="28"/>
        <v>259018.46831337959</v>
      </c>
      <c r="AV67" s="608">
        <f t="shared" si="29"/>
        <v>256064.66316712202</v>
      </c>
      <c r="AW67" s="608">
        <f t="shared" si="30"/>
        <v>235272.57503345606</v>
      </c>
      <c r="AX67" s="608">
        <f t="shared" si="31"/>
        <v>191680.97678636425</v>
      </c>
      <c r="AY67" s="609">
        <f t="shared" si="32"/>
        <v>150350.63777316624</v>
      </c>
    </row>
    <row r="68" spans="2:51">
      <c r="B68" s="207" t="s">
        <v>210</v>
      </c>
      <c r="C68" s="198" t="s">
        <v>554</v>
      </c>
      <c r="D68" s="200" t="s">
        <v>424</v>
      </c>
      <c r="E68" s="578">
        <f t="shared" si="0"/>
        <v>686958</v>
      </c>
      <c r="F68" s="579">
        <f t="shared" si="1"/>
        <v>111314.05</v>
      </c>
      <c r="G68" s="447">
        <f t="shared" si="2"/>
        <v>2007</v>
      </c>
      <c r="H68" s="587">
        <f>INDEX('Data01 - Population &amp; GDP'!$D$11:$AJ$276,MATCH($B68,'Data01 - Population &amp; GDP'!$C$11:$C$276,0),MATCH($G68,'Data01 - Population &amp; GDP'!$D$10:$AJ$10,0))</f>
        <v>6577.4317680979439</v>
      </c>
      <c r="I68" s="582" t="str">
        <f t="shared" si="11"/>
        <v/>
      </c>
      <c r="J68" s="590">
        <f t="shared" si="12"/>
        <v>6577.4317680979439</v>
      </c>
      <c r="K68" s="250">
        <f t="shared" si="13"/>
        <v>162.03909118170253</v>
      </c>
      <c r="L68" s="585">
        <f t="shared" si="14"/>
        <v>224.90324823426053</v>
      </c>
      <c r="M68" s="592">
        <f t="shared" si="15"/>
        <v>0.72048355216693749</v>
      </c>
      <c r="N68" s="442">
        <f>INDEX('Data01 - Population &amp; GDP'!$D$11:$AJ$276,MATCH($B68,'Data01 - Population &amp; GDP'!$C$11:$C$276,0),MATCH(2020,'Data01 - Population &amp; GDP'!$D$10:$AJ$10,0))</f>
        <v>10547.051513349896</v>
      </c>
      <c r="O68" s="582" t="str">
        <f t="shared" si="16"/>
        <v/>
      </c>
      <c r="P68" s="590">
        <f t="shared" si="17"/>
        <v>10547.051513349896</v>
      </c>
      <c r="Q68" s="273">
        <f>INDEX('Data01 - Population &amp; GDP'!$D$4782:$J$4997,MATCH($B68,'Data01 - Population &amp; GDP'!$B$4782:$B$4997,0),MATCH(Q$38,'Data01 - Population &amp; GDP'!$D$4781:$J$4781,0))</f>
        <v>1</v>
      </c>
      <c r="R68" s="263">
        <f>INDEX('Data01 - Population &amp; GDP'!$E$4782:$J$4997,MATCH($B68,'Data01 - Population &amp; GDP'!$B$4782:$B$4997,0),MATCH(R$38,'Data01 - Population &amp; GDP'!$E$4781:$J$4781,0))</f>
        <v>1.0976388572247677</v>
      </c>
      <c r="S68" s="263">
        <f>INDEX('Data01 - Population &amp; GDP'!$E$4782:$J$4997,MATCH($B68,'Data01 - Population &amp; GDP'!$B$4782:$B$4997,0),MATCH(S$38,'Data01 - Population &amp; GDP'!$E$4781:$J$4781,0))</f>
        <v>1.3258386869105181</v>
      </c>
      <c r="T68" s="263">
        <f>INDEX('Data01 - Population &amp; GDP'!$E$4782:$J$4997,MATCH($B68,'Data01 - Population &amp; GDP'!$B$4782:$B$4997,0),MATCH(T$38,'Data01 - Population &amp; GDP'!$E$4781:$J$4781,0))</f>
        <v>1.5887267690713816</v>
      </c>
      <c r="U68" s="263">
        <f>INDEX('Data01 - Population &amp; GDP'!$E$4782:$J$4997,MATCH($B68,'Data01 - Population &amp; GDP'!$B$4782:$B$4997,0),MATCH(U$38,'Data01 - Population &amp; GDP'!$E$4781:$J$4781,0))</f>
        <v>1.9049499152655003</v>
      </c>
      <c r="V68" s="263">
        <f>INDEX('Data01 - Population &amp; GDP'!$E$4782:$J$4997,MATCH($B68,'Data01 - Population &amp; GDP'!$B$4782:$B$4997,0),MATCH(V$38,'Data01 - Population &amp; GDP'!$E$4781:$J$4781,0))</f>
        <v>2.2778320681695861</v>
      </c>
      <c r="W68" s="264">
        <f>INDEX('Data01 - Population &amp; GDP'!$E$4782:$J$4997,MATCH($B68,'Data01 - Population &amp; GDP'!$B$4782:$B$4997,0),MATCH(W$38,'Data01 - Population &amp; GDP'!$E$4781:$J$4781,0))</f>
        <v>2.7143957957262348</v>
      </c>
      <c r="X68" s="596">
        <f t="shared" si="18"/>
        <v>10547.051513349896</v>
      </c>
      <c r="Y68" s="599">
        <f t="shared" si="3"/>
        <v>11576.853570204137</v>
      </c>
      <c r="Z68" s="582">
        <f t="shared" si="4"/>
        <v>13983.688929237418</v>
      </c>
      <c r="AA68" s="582">
        <f t="shared" si="5"/>
        <v>16756.383074033805</v>
      </c>
      <c r="AB68" s="582">
        <f t="shared" si="6"/>
        <v>20091.604886656751</v>
      </c>
      <c r="AC68" s="582">
        <f t="shared" si="7"/>
        <v>24024.412161744956</v>
      </c>
      <c r="AD68" s="580">
        <f t="shared" si="8"/>
        <v>28628.872285144978</v>
      </c>
      <c r="AE68" s="253">
        <f t="shared" si="19"/>
        <v>198.01465662335266</v>
      </c>
      <c r="AF68" s="254">
        <f t="shared" si="20"/>
        <v>207.03959183775825</v>
      </c>
      <c r="AG68" s="254">
        <f t="shared" si="21"/>
        <v>227.63788054289816</v>
      </c>
      <c r="AH68" s="254">
        <f t="shared" si="22"/>
        <v>250.50847392647023</v>
      </c>
      <c r="AI68" s="254">
        <f t="shared" si="23"/>
        <v>276.80087823069056</v>
      </c>
      <c r="AJ68" s="254">
        <f t="shared" si="24"/>
        <v>306.09488860615488</v>
      </c>
      <c r="AK68" s="480">
        <f t="shared" si="25"/>
        <v>338.04107598888299</v>
      </c>
      <c r="AL68" s="599">
        <f>VLOOKUP(_xlfn.CONCAT("Estimates", $B68, "2020"), 'Data01 - Population &amp; GDP'!$E$282:$F$4766, 2,0)</f>
        <v>772.50599999999974</v>
      </c>
      <c r="AM68" s="582">
        <f>VLOOKUP(_xlfn.CONCAT("Medium", $B68, "2025"), 'Data01 - Population &amp; GDP'!$E$282:$F$4530, 2,0)</f>
        <v>797.33450000000005</v>
      </c>
      <c r="AN68" s="582">
        <f>VLOOKUP(_xlfn.CONCAT("Medium", $B68, "2030"), 'Data01 - Population &amp; GDP'!$E$282:$F$4530, 2,0)</f>
        <v>821.49800000000027</v>
      </c>
      <c r="AO68" s="582">
        <f>VLOOKUP(_xlfn.CONCAT("Medium", $B68, "2035"), 'Data01 - Population &amp; GDP'!$E$282:$F$4530, 2,0)</f>
        <v>843.19900000000041</v>
      </c>
      <c r="AP68" s="582">
        <f>VLOOKUP(_xlfn.CONCAT("Medium", $B68, "2040"), 'Data01 - Population &amp; GDP'!$E$282:$F$4530, 2,0)</f>
        <v>860.33100000000002</v>
      </c>
      <c r="AQ68" s="582">
        <f>VLOOKUP(_xlfn.CONCAT("Medium", $B68, "2045"), 'Data01 - Population &amp; GDP'!$E$282:$F$4530, 2,0)</f>
        <v>870.96600000000035</v>
      </c>
      <c r="AR68" s="577">
        <f>VLOOKUP(_xlfn.CONCAT("Medium", $B68, "2050"), 'Data01 - Population &amp; GDP'!$E$282:$F$4530, 2,0)</f>
        <v>874.29400000000044</v>
      </c>
      <c r="AS68" s="607">
        <f t="shared" si="26"/>
        <v>152967.51032947961</v>
      </c>
      <c r="AT68" s="608">
        <f t="shared" si="27"/>
        <v>165079.80943816307</v>
      </c>
      <c r="AU68" s="608">
        <f t="shared" si="28"/>
        <v>187004.06359022981</v>
      </c>
      <c r="AV68" s="608">
        <f t="shared" si="29"/>
        <v>211228.49470632587</v>
      </c>
      <c r="AW68" s="608">
        <f t="shared" si="30"/>
        <v>238140.37636908825</v>
      </c>
      <c r="AX68" s="608">
        <f t="shared" si="31"/>
        <v>266598.24074974842</v>
      </c>
      <c r="AY68" s="609">
        <f t="shared" si="32"/>
        <v>295547.28449062462</v>
      </c>
    </row>
    <row r="69" spans="2:51">
      <c r="B69" s="207" t="s">
        <v>212</v>
      </c>
      <c r="C69" s="198" t="s">
        <v>580</v>
      </c>
      <c r="D69" s="200" t="s">
        <v>644</v>
      </c>
      <c r="E69" s="578">
        <f t="shared" si="0"/>
        <v>2014866</v>
      </c>
      <c r="F69" s="579">
        <f t="shared" si="1"/>
        <v>210854.44261891599</v>
      </c>
      <c r="G69" s="447">
        <f t="shared" si="2"/>
        <v>2010</v>
      </c>
      <c r="H69" s="587">
        <f>INDEX('Data01 - Population &amp; GDP'!$D$11:$AJ$276,MATCH($B69,'Data01 - Population &amp; GDP'!$C$11:$C$276,0),MATCH($G69,'Data01 - Population &amp; GDP'!$D$10:$AJ$10,0))</f>
        <v>12653.370653636161</v>
      </c>
      <c r="I69" s="582" t="str">
        <f t="shared" si="11"/>
        <v/>
      </c>
      <c r="J69" s="590">
        <f t="shared" si="12"/>
        <v>12653.370653636161</v>
      </c>
      <c r="K69" s="250">
        <f t="shared" si="13"/>
        <v>104.64936259727246</v>
      </c>
      <c r="L69" s="585">
        <f t="shared" si="14"/>
        <v>300.2682426723473</v>
      </c>
      <c r="M69" s="592">
        <f t="shared" si="15"/>
        <v>0.34851958257692217</v>
      </c>
      <c r="N69" s="442">
        <f>INDEX('Data01 - Population &amp; GDP'!$D$11:$AJ$276,MATCH($B69,'Data01 - Population &amp; GDP'!$C$11:$C$276,0),MATCH(2020,'Data01 - Population &amp; GDP'!$D$10:$AJ$10,0))</f>
        <v>13545.6736282111</v>
      </c>
      <c r="O69" s="582" t="str">
        <f t="shared" si="16"/>
        <v/>
      </c>
      <c r="P69" s="590">
        <f t="shared" si="17"/>
        <v>13545.6736282111</v>
      </c>
      <c r="Q69" s="273">
        <f>INDEX('Data01 - Population &amp; GDP'!$D$4782:$J$4997,MATCH($B69,'Data01 - Population &amp; GDP'!$B$4782:$B$4997,0),MATCH(Q$38,'Data01 - Population &amp; GDP'!$D$4781:$J$4781,0))</f>
        <v>1</v>
      </c>
      <c r="R69" s="263">
        <f>INDEX('Data01 - Population &amp; GDP'!$E$4782:$J$4997,MATCH($B69,'Data01 - Population &amp; GDP'!$B$4782:$B$4997,0),MATCH(R$38,'Data01 - Population &amp; GDP'!$E$4781:$J$4781,0))</f>
        <v>1.108576749552999</v>
      </c>
      <c r="S69" s="263">
        <f>INDEX('Data01 - Population &amp; GDP'!$E$4782:$J$4997,MATCH($B69,'Data01 - Population &amp; GDP'!$B$4782:$B$4997,0),MATCH(S$38,'Data01 - Population &amp; GDP'!$E$4781:$J$4781,0))</f>
        <v>1.2691092247282301</v>
      </c>
      <c r="T69" s="263">
        <f>INDEX('Data01 - Population &amp; GDP'!$E$4782:$J$4997,MATCH($B69,'Data01 - Population &amp; GDP'!$B$4782:$B$4997,0),MATCH(T$38,'Data01 - Population &amp; GDP'!$E$4781:$J$4781,0))</f>
        <v>1.4463366190378091</v>
      </c>
      <c r="U69" s="263">
        <f>INDEX('Data01 - Population &amp; GDP'!$E$4782:$J$4997,MATCH($B69,'Data01 - Population &amp; GDP'!$B$4782:$B$4997,0),MATCH(U$38,'Data01 - Population &amp; GDP'!$E$4781:$J$4781,0))</f>
        <v>1.6829064069710773</v>
      </c>
      <c r="V69" s="263">
        <f>INDEX('Data01 - Population &amp; GDP'!$E$4782:$J$4997,MATCH($B69,'Data01 - Population &amp; GDP'!$B$4782:$B$4997,0),MATCH(V$38,'Data01 - Population &amp; GDP'!$E$4781:$J$4781,0))</f>
        <v>2.0009532757622788</v>
      </c>
      <c r="W69" s="264">
        <f>INDEX('Data01 - Population &amp; GDP'!$E$4782:$J$4997,MATCH($B69,'Data01 - Population &amp; GDP'!$B$4782:$B$4997,0),MATCH(W$38,'Data01 - Population &amp; GDP'!$E$4781:$J$4781,0))</f>
        <v>2.4139261229269708</v>
      </c>
      <c r="X69" s="596">
        <f t="shared" si="18"/>
        <v>13545.6736282111</v>
      </c>
      <c r="Y69" s="599">
        <f t="shared" si="3"/>
        <v>15016.41884126804</v>
      </c>
      <c r="Z69" s="582">
        <f t="shared" si="4"/>
        <v>17190.939356720621</v>
      </c>
      <c r="AA69" s="582">
        <f t="shared" si="5"/>
        <v>19591.603798016455</v>
      </c>
      <c r="AB69" s="582">
        <f t="shared" si="6"/>
        <v>22796.100935655617</v>
      </c>
      <c r="AC69" s="582">
        <f t="shared" si="7"/>
        <v>27104.260018775713</v>
      </c>
      <c r="AD69" s="580">
        <f t="shared" si="8"/>
        <v>32698.255423781735</v>
      </c>
      <c r="AE69" s="253">
        <f t="shared" si="19"/>
        <v>108.32690999729573</v>
      </c>
      <c r="AF69" s="254">
        <f t="shared" si="20"/>
        <v>114.28792112920699</v>
      </c>
      <c r="AG69" s="254">
        <f t="shared" si="21"/>
        <v>122.87207542549649</v>
      </c>
      <c r="AH69" s="254">
        <f t="shared" si="22"/>
        <v>132.03123664897811</v>
      </c>
      <c r="AI69" s="254">
        <f t="shared" si="23"/>
        <v>143.73764829602047</v>
      </c>
      <c r="AJ69" s="254">
        <f t="shared" si="24"/>
        <v>158.53962196114537</v>
      </c>
      <c r="AK69" s="480">
        <f t="shared" si="25"/>
        <v>176.15712338828365</v>
      </c>
      <c r="AL69" s="599">
        <f>VLOOKUP(_xlfn.CONCAT("Estimates", $B69, "2020"), 'Data01 - Population &amp; GDP'!$E$282:$F$4766, 2,0)</f>
        <v>2546.4019999999987</v>
      </c>
      <c r="AM69" s="582">
        <f>VLOOKUP(_xlfn.CONCAT("Medium", $B69, "2025"), 'Data01 - Population &amp; GDP'!$E$282:$F$4530, 2,0)</f>
        <v>2763.3380000000016</v>
      </c>
      <c r="AN69" s="582">
        <f>VLOOKUP(_xlfn.CONCAT("Medium", $B69, "2030"), 'Data01 - Population &amp; GDP'!$E$282:$F$4530, 2,0)</f>
        <v>2972.2709999999979</v>
      </c>
      <c r="AO69" s="582">
        <f>VLOOKUP(_xlfn.CONCAT("Medium", $B69, "2035"), 'Data01 - Population &amp; GDP'!$E$282:$F$4530, 2,0)</f>
        <v>3169.0594999999998</v>
      </c>
      <c r="AP69" s="582">
        <f>VLOOKUP(_xlfn.CONCAT("Medium", $B69, "2040"), 'Data01 - Population &amp; GDP'!$E$282:$F$4530, 2,0)</f>
        <v>3355.0409999999979</v>
      </c>
      <c r="AQ69" s="582">
        <f>VLOOKUP(_xlfn.CONCAT("Medium", $B69, "2045"), 'Data01 - Population &amp; GDP'!$E$282:$F$4530, 2,0)</f>
        <v>3527.139000000001</v>
      </c>
      <c r="AR69" s="577">
        <f>VLOOKUP(_xlfn.CONCAT("Medium", $B69, "2050"), 'Data01 - Population &amp; GDP'!$E$282:$F$4530, 2,0)</f>
        <v>3679.3394999999978</v>
      </c>
      <c r="AS69" s="607">
        <f t="shared" si="26"/>
        <v>275843.86027093371</v>
      </c>
      <c r="AT69" s="608">
        <f t="shared" si="27"/>
        <v>315816.15539734077</v>
      </c>
      <c r="AU69" s="608">
        <f t="shared" si="28"/>
        <v>365209.10649701563</v>
      </c>
      <c r="AV69" s="608">
        <f t="shared" si="29"/>
        <v>418414.84479919221</v>
      </c>
      <c r="AW69" s="608">
        <f t="shared" si="30"/>
        <v>482245.70327672851</v>
      </c>
      <c r="AX69" s="608">
        <f t="shared" si="31"/>
        <v>559191.28366441245</v>
      </c>
      <c r="AY69" s="609">
        <f t="shared" si="32"/>
        <v>648141.86228888552</v>
      </c>
    </row>
    <row r="70" spans="2:51">
      <c r="B70" s="207" t="s">
        <v>214</v>
      </c>
      <c r="C70" s="198" t="s">
        <v>580</v>
      </c>
      <c r="D70" s="200" t="s">
        <v>418</v>
      </c>
      <c r="E70" s="578">
        <f t="shared" si="0"/>
        <v>4515392</v>
      </c>
      <c r="F70" s="579">
        <f t="shared" si="1"/>
        <v>1105983</v>
      </c>
      <c r="G70" s="447">
        <f t="shared" si="2"/>
        <v>2014</v>
      </c>
      <c r="H70" s="587">
        <f>INDEX('Data01 - Population &amp; GDP'!$D$11:$AJ$276,MATCH($B70,'Data01 - Population &amp; GDP'!$C$11:$C$276,0),MATCH($G70,'Data01 - Population &amp; GDP'!$D$10:$AJ$10,0))</f>
        <v>765.25955398335668</v>
      </c>
      <c r="I70" s="582" t="str">
        <f t="shared" si="11"/>
        <v/>
      </c>
      <c r="J70" s="590">
        <f t="shared" si="12"/>
        <v>765.25955398335668</v>
      </c>
      <c r="K70" s="250">
        <f t="shared" si="13"/>
        <v>244.93620930364406</v>
      </c>
      <c r="L70" s="585">
        <f t="shared" si="14"/>
        <v>147.07502711441509</v>
      </c>
      <c r="M70" s="592">
        <f t="shared" si="15"/>
        <v>1.6653827241051544</v>
      </c>
      <c r="N70" s="442">
        <f>INDEX('Data01 - Population &amp; GDP'!$D$11:$AJ$276,MATCH($B70,'Data01 - Population &amp; GDP'!$C$11:$C$276,0),MATCH(2020,'Data01 - Population &amp; GDP'!$D$10:$AJ$10,0))</f>
        <v>847.76501242058339</v>
      </c>
      <c r="O70" s="582" t="str">
        <f t="shared" si="16"/>
        <v/>
      </c>
      <c r="P70" s="590">
        <f t="shared" si="17"/>
        <v>847.76501242058339</v>
      </c>
      <c r="Q70" s="273">
        <f>INDEX('Data01 - Population &amp; GDP'!$D$4782:$J$4997,MATCH($B70,'Data01 - Population &amp; GDP'!$B$4782:$B$4997,0),MATCH(Q$38,'Data01 - Population &amp; GDP'!$D$4781:$J$4781,0))</f>
        <v>1</v>
      </c>
      <c r="R70" s="263">
        <f>INDEX('Data01 - Population &amp; GDP'!$E$4782:$J$4997,MATCH($B70,'Data01 - Population &amp; GDP'!$B$4782:$B$4997,0),MATCH(R$38,'Data01 - Population &amp; GDP'!$E$4781:$J$4781,0))</f>
        <v>1.1028866154642927</v>
      </c>
      <c r="S70" s="263">
        <f>INDEX('Data01 - Population &amp; GDP'!$E$4782:$J$4997,MATCH($B70,'Data01 - Population &amp; GDP'!$B$4782:$B$4997,0),MATCH(S$38,'Data01 - Population &amp; GDP'!$E$4781:$J$4781,0))</f>
        <v>1.3594486676066015</v>
      </c>
      <c r="T70" s="263">
        <f>INDEX('Data01 - Population &amp; GDP'!$E$4782:$J$4997,MATCH($B70,'Data01 - Population &amp; GDP'!$B$4782:$B$4997,0),MATCH(T$38,'Data01 - Population &amp; GDP'!$E$4781:$J$4781,0))</f>
        <v>1.661449245761788</v>
      </c>
      <c r="U70" s="263">
        <f>INDEX('Data01 - Population &amp; GDP'!$E$4782:$J$4997,MATCH($B70,'Data01 - Population &amp; GDP'!$B$4782:$B$4997,0),MATCH(U$38,'Data01 - Population &amp; GDP'!$E$4781:$J$4781,0))</f>
        <v>2.0347595682317032</v>
      </c>
      <c r="V70" s="263">
        <f>INDEX('Data01 - Population &amp; GDP'!$E$4782:$J$4997,MATCH($B70,'Data01 - Population &amp; GDP'!$B$4782:$B$4997,0),MATCH(V$38,'Data01 - Population &amp; GDP'!$E$4781:$J$4781,0))</f>
        <v>2.4962998143812278</v>
      </c>
      <c r="W70" s="264">
        <f>INDEX('Data01 - Population &amp; GDP'!$E$4782:$J$4997,MATCH($B70,'Data01 - Population &amp; GDP'!$B$4782:$B$4997,0),MATCH(W$38,'Data01 - Population &amp; GDP'!$E$4781:$J$4781,0))</f>
        <v>3.0627321511303789</v>
      </c>
      <c r="X70" s="596">
        <f t="shared" si="18"/>
        <v>847.76501242058339</v>
      </c>
      <c r="Y70" s="599">
        <f t="shared" si="3"/>
        <v>934.98868525758121</v>
      </c>
      <c r="Z70" s="582">
        <f t="shared" si="4"/>
        <v>1152.4930165786561</v>
      </c>
      <c r="AA70" s="582">
        <f t="shared" si="5"/>
        <v>1408.5185404694112</v>
      </c>
      <c r="AB70" s="582">
        <f t="shared" si="6"/>
        <v>1724.9979706348508</v>
      </c>
      <c r="AC70" s="582">
        <f t="shared" si="7"/>
        <v>2116.2756431444018</v>
      </c>
      <c r="AD70" s="580">
        <f t="shared" si="8"/>
        <v>2596.4771601439656</v>
      </c>
      <c r="AE70" s="253">
        <f t="shared" si="19"/>
        <v>246.84145793689376</v>
      </c>
      <c r="AF70" s="254">
        <f t="shared" si="20"/>
        <v>248.8536150765172</v>
      </c>
      <c r="AG70" s="254">
        <f t="shared" si="21"/>
        <v>253.86204648666046</v>
      </c>
      <c r="AH70" s="254">
        <f t="shared" si="22"/>
        <v>259.74074014459904</v>
      </c>
      <c r="AI70" s="254">
        <f t="shared" si="23"/>
        <v>266.98249281383772</v>
      </c>
      <c r="AJ70" s="254">
        <f t="shared" si="24"/>
        <v>275.89751641443019</v>
      </c>
      <c r="AK70" s="480">
        <f t="shared" si="25"/>
        <v>286.78076976937297</v>
      </c>
      <c r="AL70" s="599">
        <f>VLOOKUP(_xlfn.CONCAT("Estimates", $B70, "2020"), 'Data01 - Population &amp; GDP'!$E$282:$F$4766, 2,0)</f>
        <v>5343.0199999999995</v>
      </c>
      <c r="AM70" s="582">
        <f>VLOOKUP(_xlfn.CONCAT("Medium", $B70, "2025"), 'Data01 - Population &amp; GDP'!$E$282:$F$4530, 2,0)</f>
        <v>6097.4490000000005</v>
      </c>
      <c r="AN70" s="582">
        <f>VLOOKUP(_xlfn.CONCAT("Medium", $B70, "2030"), 'Data01 - Population &amp; GDP'!$E$282:$F$4530, 2,0)</f>
        <v>7104.2735000000057</v>
      </c>
      <c r="AO70" s="582">
        <f>VLOOKUP(_xlfn.CONCAT("Medium", $B70, "2035"), 'Data01 - Population &amp; GDP'!$E$282:$F$4530, 2,0)</f>
        <v>8200.1710000000003</v>
      </c>
      <c r="AP70" s="582">
        <f>VLOOKUP(_xlfn.CONCAT("Medium", $B70, "2040"), 'Data01 - Population &amp; GDP'!$E$282:$F$4530, 2,0)</f>
        <v>9316.4190000000035</v>
      </c>
      <c r="AQ70" s="582">
        <f>VLOOKUP(_xlfn.CONCAT("Medium", $B70, "2045"), 'Data01 - Population &amp; GDP'!$E$282:$F$4530, 2,0)</f>
        <v>10430.912999999999</v>
      </c>
      <c r="AR70" s="577">
        <f>VLOOKUP(_xlfn.CONCAT("Medium", $B70, "2050"), 'Data01 - Population &amp; GDP'!$E$282:$F$4530, 2,0)</f>
        <v>11533.422999999993</v>
      </c>
      <c r="AS70" s="607">
        <f t="shared" si="26"/>
        <v>1318878.846585982</v>
      </c>
      <c r="AT70" s="608">
        <f t="shared" si="27"/>
        <v>1517372.2263946948</v>
      </c>
      <c r="AU70" s="608">
        <f t="shared" si="28"/>
        <v>1803505.4095109515</v>
      </c>
      <c r="AV70" s="608">
        <f t="shared" si="29"/>
        <v>2129918.4848522767</v>
      </c>
      <c r="AW70" s="608">
        <f t="shared" si="30"/>
        <v>2487320.7687182021</v>
      </c>
      <c r="AX70" s="608">
        <f t="shared" si="31"/>
        <v>2877862.9906349927</v>
      </c>
      <c r="AY70" s="609">
        <f t="shared" si="32"/>
        <v>3307563.9260157892</v>
      </c>
    </row>
    <row r="71" spans="2:51">
      <c r="B71" s="207" t="s">
        <v>216</v>
      </c>
      <c r="C71" s="198" t="s">
        <v>486</v>
      </c>
      <c r="D71" s="200" t="s">
        <v>336</v>
      </c>
      <c r="E71" s="578">
        <f t="shared" si="0"/>
        <v>35544564</v>
      </c>
      <c r="F71" s="579">
        <f t="shared" si="1"/>
        <v>25103034</v>
      </c>
      <c r="G71" s="447">
        <f t="shared" si="2"/>
        <v>2014</v>
      </c>
      <c r="H71" s="587">
        <f>INDEX('Data01 - Population &amp; GDP'!$D$11:$AJ$276,MATCH($B71,'Data01 - Population &amp; GDP'!$C$11:$C$276,0),MATCH($G71,'Data01 - Population &amp; GDP'!$D$10:$AJ$10,0))</f>
        <v>47564.609109622048</v>
      </c>
      <c r="I71" s="582" t="str">
        <f t="shared" si="11"/>
        <v/>
      </c>
      <c r="J71" s="590">
        <f t="shared" si="12"/>
        <v>47564.609109622048</v>
      </c>
      <c r="K71" s="250">
        <f t="shared" si="13"/>
        <v>706.24115687563358</v>
      </c>
      <c r="L71" s="585">
        <f t="shared" si="14"/>
        <v>614.5359882353639</v>
      </c>
      <c r="M71" s="592">
        <f t="shared" si="15"/>
        <v>1.1492266854925788</v>
      </c>
      <c r="N71" s="442">
        <f>INDEX('Data01 - Population &amp; GDP'!$D$11:$AJ$276,MATCH($B71,'Data01 - Population &amp; GDP'!$C$11:$C$276,0),MATCH(2020,'Data01 - Population &amp; GDP'!$D$10:$AJ$10,0))</f>
        <v>46064.253957715562</v>
      </c>
      <c r="O71" s="582" t="str">
        <f t="shared" si="16"/>
        <v/>
      </c>
      <c r="P71" s="590">
        <f t="shared" si="17"/>
        <v>46064.253957715562</v>
      </c>
      <c r="Q71" s="273">
        <f>INDEX('Data01 - Population &amp; GDP'!$D$4782:$J$4997,MATCH($B71,'Data01 - Population &amp; GDP'!$B$4782:$B$4997,0),MATCH(Q$38,'Data01 - Population &amp; GDP'!$D$4781:$J$4781,0))</f>
        <v>1</v>
      </c>
      <c r="R71" s="263">
        <f>INDEX('Data01 - Population &amp; GDP'!$E$4782:$J$4997,MATCH($B71,'Data01 - Population &amp; GDP'!$B$4782:$B$4997,0),MATCH(R$38,'Data01 - Population &amp; GDP'!$E$4781:$J$4781,0))</f>
        <v>1.0582442915861183</v>
      </c>
      <c r="S71" s="263">
        <f>INDEX('Data01 - Population &amp; GDP'!$E$4782:$J$4997,MATCH($B71,'Data01 - Population &amp; GDP'!$B$4782:$B$4997,0),MATCH(S$38,'Data01 - Population &amp; GDP'!$E$4781:$J$4781,0))</f>
        <v>1.1138624086289879</v>
      </c>
      <c r="T71" s="263">
        <f>INDEX('Data01 - Population &amp; GDP'!$E$4782:$J$4997,MATCH($B71,'Data01 - Population &amp; GDP'!$B$4782:$B$4997,0),MATCH(T$38,'Data01 - Population &amp; GDP'!$E$4781:$J$4781,0))</f>
        <v>1.1788163542013688</v>
      </c>
      <c r="U71" s="263">
        <f>INDEX('Data01 - Population &amp; GDP'!$E$4782:$J$4997,MATCH($B71,'Data01 - Population &amp; GDP'!$B$4782:$B$4997,0),MATCH(U$38,'Data01 - Population &amp; GDP'!$E$4781:$J$4781,0))</f>
        <v>1.2483895421398452</v>
      </c>
      <c r="V71" s="263">
        <f>INDEX('Data01 - Population &amp; GDP'!$E$4782:$J$4997,MATCH($B71,'Data01 - Population &amp; GDP'!$B$4782:$B$4997,0),MATCH(V$38,'Data01 - Population &amp; GDP'!$E$4781:$J$4781,0))</f>
        <v>1.3158276043900259</v>
      </c>
      <c r="W71" s="264">
        <f>INDEX('Data01 - Population &amp; GDP'!$E$4782:$J$4997,MATCH($B71,'Data01 - Population &amp; GDP'!$B$4782:$B$4997,0),MATCH(W$38,'Data01 - Population &amp; GDP'!$E$4781:$J$4781,0))</f>
        <v>1.377626699224759</v>
      </c>
      <c r="X71" s="596">
        <f t="shared" si="18"/>
        <v>46064.253957715562</v>
      </c>
      <c r="Y71" s="599">
        <f t="shared" si="3"/>
        <v>48747.23379692575</v>
      </c>
      <c r="Z71" s="582">
        <f t="shared" si="4"/>
        <v>51309.240865038446</v>
      </c>
      <c r="AA71" s="582">
        <f t="shared" si="5"/>
        <v>54301.295909440232</v>
      </c>
      <c r="AB71" s="582">
        <f t="shared" si="6"/>
        <v>57506.132907286083</v>
      </c>
      <c r="AC71" s="582">
        <f t="shared" si="7"/>
        <v>60612.616933194637</v>
      </c>
      <c r="AD71" s="580">
        <f t="shared" si="8"/>
        <v>63459.346132018734</v>
      </c>
      <c r="AE71" s="253">
        <f t="shared" si="19"/>
        <v>695.50115229566654</v>
      </c>
      <c r="AF71" s="254">
        <f t="shared" si="20"/>
        <v>714.40409366398615</v>
      </c>
      <c r="AG71" s="254">
        <f t="shared" si="21"/>
        <v>731.17295571436307</v>
      </c>
      <c r="AH71" s="254">
        <f t="shared" si="22"/>
        <v>749.17144287324709</v>
      </c>
      <c r="AI71" s="254">
        <f t="shared" si="23"/>
        <v>766.55553919102374</v>
      </c>
      <c r="AJ71" s="254">
        <f t="shared" si="24"/>
        <v>781.53600044688869</v>
      </c>
      <c r="AK71" s="480">
        <f t="shared" si="25"/>
        <v>793.64731956542698</v>
      </c>
      <c r="AL71" s="599">
        <f>VLOOKUP(_xlfn.CONCAT("Estimates", $B71, "2020"), 'Data01 - Population &amp; GDP'!$E$282:$F$4766, 2,0)</f>
        <v>37888.705000000024</v>
      </c>
      <c r="AM71" s="582">
        <f>VLOOKUP(_xlfn.CONCAT("Medium", $B71, "2025"), 'Data01 - Population &amp; GDP'!$E$282:$F$4530, 2,0)</f>
        <v>39431.446999999986</v>
      </c>
      <c r="AN71" s="582">
        <f>VLOOKUP(_xlfn.CONCAT("Medium", $B71, "2030"), 'Data01 - Population &amp; GDP'!$E$282:$F$4530, 2,0)</f>
        <v>41008.596000000012</v>
      </c>
      <c r="AO71" s="582">
        <f>VLOOKUP(_xlfn.CONCAT("Medium", $B71, "2035"), 'Data01 - Population &amp; GDP'!$E$282:$F$4530, 2,0)</f>
        <v>42503.2045</v>
      </c>
      <c r="AP71" s="582">
        <f>VLOOKUP(_xlfn.CONCAT("Medium", $B71, "2040"), 'Data01 - Population &amp; GDP'!$E$282:$F$4530, 2,0)</f>
        <v>43822.969499999992</v>
      </c>
      <c r="AQ71" s="582">
        <f>VLOOKUP(_xlfn.CONCAT("Medium", $B71, "2045"), 'Data01 - Population &amp; GDP'!$E$282:$F$4530, 2,0)</f>
        <v>44932.176500000001</v>
      </c>
      <c r="AR71" s="577">
        <f>VLOOKUP(_xlfn.CONCAT("Medium", $B71, "2050"), 'Data01 - Population &amp; GDP'!$E$282:$F$4530, 2,0)</f>
        <v>45890.818999999989</v>
      </c>
      <c r="AS71" s="607">
        <f t="shared" si="26"/>
        <v>26351637.9864906</v>
      </c>
      <c r="AT71" s="608">
        <f t="shared" si="27"/>
        <v>28169987.155894496</v>
      </c>
      <c r="AU71" s="608">
        <f t="shared" si="28"/>
        <v>29984376.347016215</v>
      </c>
      <c r="AV71" s="608">
        <f t="shared" si="29"/>
        <v>31842187.042001687</v>
      </c>
      <c r="AW71" s="608">
        <f t="shared" si="30"/>
        <v>33592740.01402428</v>
      </c>
      <c r="AX71" s="608">
        <f t="shared" si="31"/>
        <v>35116113.513183683</v>
      </c>
      <c r="AY71" s="609">
        <f t="shared" si="32"/>
        <v>36421125.492012158</v>
      </c>
    </row>
    <row r="72" spans="2:51">
      <c r="B72" s="207" t="s">
        <v>220</v>
      </c>
      <c r="C72" s="198" t="s">
        <v>276</v>
      </c>
      <c r="D72" s="200" t="s">
        <v>336</v>
      </c>
      <c r="E72" s="578">
        <f t="shared" si="0"/>
        <v>8574832</v>
      </c>
      <c r="F72" s="579">
        <f t="shared" si="1"/>
        <v>6079556</v>
      </c>
      <c r="G72" s="447">
        <f t="shared" si="2"/>
        <v>2019</v>
      </c>
      <c r="H72" s="587">
        <f>INDEX('Data01 - Population &amp; GDP'!$D$11:$AJ$276,MATCH($B72,'Data01 - Population &amp; GDP'!$C$11:$C$276,0),MATCH($G72,'Data01 - Population &amp; GDP'!$D$10:$AJ$10,0))</f>
        <v>70857.089079849567</v>
      </c>
      <c r="I72" s="582" t="str">
        <f t="shared" si="11"/>
        <v/>
      </c>
      <c r="J72" s="590">
        <f t="shared" si="12"/>
        <v>70857.089079849567</v>
      </c>
      <c r="K72" s="250">
        <f t="shared" si="13"/>
        <v>709.00001306148044</v>
      </c>
      <c r="L72" s="585">
        <f t="shared" si="14"/>
        <v>711.68890006970582</v>
      </c>
      <c r="M72" s="592">
        <f t="shared" si="15"/>
        <v>0.99622182247332791</v>
      </c>
      <c r="N72" s="442">
        <f>INDEX('Data01 - Population &amp; GDP'!$D$11:$AJ$276,MATCH($B72,'Data01 - Population &amp; GDP'!$C$11:$C$276,0),MATCH(2020,'Data01 - Population &amp; GDP'!$D$10:$AJ$10,0))</f>
        <v>68670.239415447752</v>
      </c>
      <c r="O72" s="582" t="str">
        <f t="shared" si="16"/>
        <v/>
      </c>
      <c r="P72" s="590">
        <f t="shared" si="17"/>
        <v>68670.239415447752</v>
      </c>
      <c r="Q72" s="273">
        <f>INDEX('Data01 - Population &amp; GDP'!$D$4782:$J$4997,MATCH($B72,'Data01 - Population &amp; GDP'!$B$4782:$B$4997,0),MATCH(Q$38,'Data01 - Population &amp; GDP'!$D$4781:$J$4781,0))</f>
        <v>1</v>
      </c>
      <c r="R72" s="263">
        <f>INDEX('Data01 - Population &amp; GDP'!$E$4782:$J$4997,MATCH($B72,'Data01 - Population &amp; GDP'!$B$4782:$B$4997,0),MATCH(R$38,'Data01 - Population &amp; GDP'!$E$4781:$J$4781,0))</f>
        <v>1.1102375552330295</v>
      </c>
      <c r="S72" s="263">
        <f>INDEX('Data01 - Population &amp; GDP'!$E$4782:$J$4997,MATCH($B72,'Data01 - Population &amp; GDP'!$B$4782:$B$4997,0),MATCH(S$38,'Data01 - Population &amp; GDP'!$E$4781:$J$4781,0))</f>
        <v>1.1777176040945705</v>
      </c>
      <c r="T72" s="263">
        <f>INDEX('Data01 - Population &amp; GDP'!$E$4782:$J$4997,MATCH($B72,'Data01 - Population &amp; GDP'!$B$4782:$B$4997,0),MATCH(T$38,'Data01 - Population &amp; GDP'!$E$4781:$J$4781,0))</f>
        <v>1.2520397043830707</v>
      </c>
      <c r="U72" s="263">
        <f>INDEX('Data01 - Population &amp; GDP'!$E$4782:$J$4997,MATCH($B72,'Data01 - Population &amp; GDP'!$B$4782:$B$4997,0),MATCH(U$38,'Data01 - Population &amp; GDP'!$E$4781:$J$4781,0))</f>
        <v>1.3365958928416313</v>
      </c>
      <c r="V72" s="263">
        <f>INDEX('Data01 - Population &amp; GDP'!$E$4782:$J$4997,MATCH($B72,'Data01 - Population &amp; GDP'!$B$4782:$B$4997,0),MATCH(V$38,'Data01 - Population &amp; GDP'!$E$4781:$J$4781,0))</f>
        <v>1.4275511604783182</v>
      </c>
      <c r="W72" s="264">
        <f>INDEX('Data01 - Population &amp; GDP'!$E$4782:$J$4997,MATCH($B72,'Data01 - Population &amp; GDP'!$B$4782:$B$4997,0),MATCH(W$38,'Data01 - Population &amp; GDP'!$E$4781:$J$4781,0))</f>
        <v>1.5228305993638491</v>
      </c>
      <c r="X72" s="596">
        <f t="shared" si="18"/>
        <v>68670.239415447752</v>
      </c>
      <c r="Y72" s="599">
        <f t="shared" si="3"/>
        <v>76240.278725873533</v>
      </c>
      <c r="Z72" s="582">
        <f t="shared" si="4"/>
        <v>80874.14983696166</v>
      </c>
      <c r="AA72" s="582">
        <f t="shared" si="5"/>
        <v>85977.866257631889</v>
      </c>
      <c r="AB72" s="582">
        <f t="shared" si="6"/>
        <v>91784.359963138966</v>
      </c>
      <c r="AC72" s="582">
        <f t="shared" si="7"/>
        <v>98030.279967846378</v>
      </c>
      <c r="AD72" s="580">
        <f t="shared" si="8"/>
        <v>104573.14184748531</v>
      </c>
      <c r="AE72" s="253">
        <f t="shared" si="19"/>
        <v>703.72950538742384</v>
      </c>
      <c r="AF72" s="254">
        <f t="shared" si="20"/>
        <v>718.60444198042251</v>
      </c>
      <c r="AG72" s="254">
        <f t="shared" si="21"/>
        <v>723.03385399558067</v>
      </c>
      <c r="AH72" s="254">
        <f t="shared" si="22"/>
        <v>723.80304066746919</v>
      </c>
      <c r="AI72" s="254">
        <f t="shared" si="23"/>
        <v>719.43995402498786</v>
      </c>
      <c r="AJ72" s="254">
        <f t="shared" si="24"/>
        <v>708.52217413110213</v>
      </c>
      <c r="AK72" s="480">
        <f t="shared" si="25"/>
        <v>690.16653926846163</v>
      </c>
      <c r="AL72" s="599">
        <f>VLOOKUP(_xlfn.CONCAT("Estimates", $B72, "2020"), 'Data01 - Population &amp; GDP'!$E$282:$F$4766, 2,0)</f>
        <v>8638.613000000003</v>
      </c>
      <c r="AM72" s="582">
        <f>VLOOKUP(_xlfn.CONCAT("Medium", $B72, "2025"), 'Data01 - Population &amp; GDP'!$E$282:$F$4530, 2,0)</f>
        <v>8904.6095000000041</v>
      </c>
      <c r="AN72" s="582">
        <f>VLOOKUP(_xlfn.CONCAT("Medium", $B72, "2030"), 'Data01 - Population &amp; GDP'!$E$282:$F$4530, 2,0)</f>
        <v>9143.697500000002</v>
      </c>
      <c r="AO72" s="582">
        <f>VLOOKUP(_xlfn.CONCAT("Medium", $B72, "2035"), 'Data01 - Population &amp; GDP'!$E$282:$F$4530, 2,0)</f>
        <v>9335.9534999999996</v>
      </c>
      <c r="AP72" s="582">
        <f>VLOOKUP(_xlfn.CONCAT("Medium", $B72, "2040"), 'Data01 - Population &amp; GDP'!$E$282:$F$4530, 2,0)</f>
        <v>9496.1044999999995</v>
      </c>
      <c r="AQ72" s="582">
        <f>VLOOKUP(_xlfn.CONCAT("Medium", $B72, "2045"), 'Data01 - Population &amp; GDP'!$E$282:$F$4530, 2,0)</f>
        <v>9636.4889999999978</v>
      </c>
      <c r="AR72" s="577">
        <f>VLOOKUP(_xlfn.CONCAT("Medium", $B72, "2050"), 'Data01 - Population &amp; GDP'!$E$282:$F$4530, 2,0)</f>
        <v>9753.7524999999987</v>
      </c>
      <c r="AS72" s="607">
        <f t="shared" si="26"/>
        <v>6079246.8537233714</v>
      </c>
      <c r="AT72" s="608">
        <f t="shared" si="27"/>
        <v>6398891.9408010719</v>
      </c>
      <c r="AU72" s="608">
        <f t="shared" si="28"/>
        <v>6611202.8431947576</v>
      </c>
      <c r="AV72" s="608">
        <f t="shared" si="29"/>
        <v>6757391.5308301011</v>
      </c>
      <c r="AW72" s="608">
        <f t="shared" si="30"/>
        <v>6831876.9848964801</v>
      </c>
      <c r="AX72" s="608">
        <f t="shared" si="31"/>
        <v>6827666.1372704487</v>
      </c>
      <c r="AY72" s="609">
        <f t="shared" si="32"/>
        <v>6731713.6078061052</v>
      </c>
    </row>
    <row r="73" spans="2:51">
      <c r="B73" s="207" t="s">
        <v>222</v>
      </c>
      <c r="C73" s="198" t="s">
        <v>276</v>
      </c>
      <c r="D73" s="200" t="s">
        <v>336</v>
      </c>
      <c r="E73" s="578">
        <f t="shared" si="0"/>
        <v>164541</v>
      </c>
      <c r="F73" s="579">
        <f t="shared" si="1"/>
        <v>178933</v>
      </c>
      <c r="G73" s="447">
        <f t="shared" si="2"/>
        <v>2016</v>
      </c>
      <c r="H73" s="587">
        <f>INDEX('Data01 - Population &amp; GDP'!$D$11:$AJ$276,MATCH($B73,'Data01 - Population &amp; GDP'!$C$11:$C$276,0),MATCH($G73,'Data01 - Population &amp; GDP'!$D$10:$AJ$10,0))</f>
        <v>0</v>
      </c>
      <c r="I73" s="582">
        <f t="shared" si="11"/>
        <v>48900.805127785876</v>
      </c>
      <c r="J73" s="590">
        <f t="shared" si="12"/>
        <v>48900.805127785876</v>
      </c>
      <c r="K73" s="250">
        <f t="shared" si="13"/>
        <v>1087.4675612765209</v>
      </c>
      <c r="L73" s="585">
        <f t="shared" si="14"/>
        <v>622.54430619091011</v>
      </c>
      <c r="M73" s="592">
        <f t="shared" si="15"/>
        <v>1.7468115127906043</v>
      </c>
      <c r="N73" s="442">
        <f>INDEX('Data01 - Population &amp; GDP'!$D$11:$AJ$276,MATCH($B73,'Data01 - Population &amp; GDP'!$C$11:$C$276,0),MATCH(2020,'Data01 - Population &amp; GDP'!$D$10:$AJ$10,0))</f>
        <v>0</v>
      </c>
      <c r="O73" s="582">
        <f t="shared" si="16"/>
        <v>47026.308817680831</v>
      </c>
      <c r="P73" s="590">
        <f t="shared" si="17"/>
        <v>47026.308817680831</v>
      </c>
      <c r="Q73" s="273">
        <f>INDEX('Data01 - Population &amp; GDP'!$D$4782:$J$4997,MATCH($B73,'Data01 - Population &amp; GDP'!$B$4782:$B$4997,0),MATCH(Q$38,'Data01 - Population &amp; GDP'!$D$4781:$J$4781,0))</f>
        <v>1</v>
      </c>
      <c r="R73" s="263">
        <f>INDEX('Data01 - Population &amp; GDP'!$E$4782:$J$4997,MATCH($B73,'Data01 - Population &amp; GDP'!$B$4782:$B$4997,0),MATCH(R$38,'Data01 - Population &amp; GDP'!$E$4781:$J$4781,0))</f>
        <v>1.1102375552330295</v>
      </c>
      <c r="S73" s="263">
        <f>INDEX('Data01 - Population &amp; GDP'!$E$4782:$J$4997,MATCH($B73,'Data01 - Population &amp; GDP'!$B$4782:$B$4997,0),MATCH(S$38,'Data01 - Population &amp; GDP'!$E$4781:$J$4781,0))</f>
        <v>1.1777176040945705</v>
      </c>
      <c r="T73" s="263">
        <f>INDEX('Data01 - Population &amp; GDP'!$E$4782:$J$4997,MATCH($B73,'Data01 - Population &amp; GDP'!$B$4782:$B$4997,0),MATCH(T$38,'Data01 - Population &amp; GDP'!$E$4781:$J$4781,0))</f>
        <v>1.2520397043830707</v>
      </c>
      <c r="U73" s="263">
        <f>INDEX('Data01 - Population &amp; GDP'!$E$4782:$J$4997,MATCH($B73,'Data01 - Population &amp; GDP'!$B$4782:$B$4997,0),MATCH(U$38,'Data01 - Population &amp; GDP'!$E$4781:$J$4781,0))</f>
        <v>1.3365958928416313</v>
      </c>
      <c r="V73" s="263">
        <f>INDEX('Data01 - Population &amp; GDP'!$E$4782:$J$4997,MATCH($B73,'Data01 - Population &amp; GDP'!$B$4782:$B$4997,0),MATCH(V$38,'Data01 - Population &amp; GDP'!$E$4781:$J$4781,0))</f>
        <v>1.4275511604783182</v>
      </c>
      <c r="W73" s="264">
        <f>INDEX('Data01 - Population &amp; GDP'!$E$4782:$J$4997,MATCH($B73,'Data01 - Population &amp; GDP'!$B$4782:$B$4997,0),MATCH(W$38,'Data01 - Population &amp; GDP'!$E$4781:$J$4781,0))</f>
        <v>1.5228305993638491</v>
      </c>
      <c r="X73" s="596">
        <f t="shared" si="18"/>
        <v>47026.308817680831</v>
      </c>
      <c r="Y73" s="599">
        <f t="shared" si="3"/>
        <v>52210.374133375422</v>
      </c>
      <c r="Z73" s="582">
        <f t="shared" si="4"/>
        <v>55383.711750170442</v>
      </c>
      <c r="AA73" s="582">
        <f t="shared" si="5"/>
        <v>58878.805790316095</v>
      </c>
      <c r="AB73" s="582">
        <f t="shared" si="6"/>
        <v>62855.17122121439</v>
      </c>
      <c r="AC73" s="582">
        <f t="shared" si="7"/>
        <v>67132.461725692032</v>
      </c>
      <c r="AD73" s="580">
        <f t="shared" si="8"/>
        <v>71613.10204269836</v>
      </c>
      <c r="AE73" s="253">
        <f t="shared" si="19"/>
        <v>1067.6966217578956</v>
      </c>
      <c r="AF73" s="254">
        <f t="shared" si="20"/>
        <v>1119.8871755632847</v>
      </c>
      <c r="AG73" s="254">
        <f t="shared" si="21"/>
        <v>1147.9896009988445</v>
      </c>
      <c r="AH73" s="254">
        <f t="shared" si="22"/>
        <v>1175.5622910927827</v>
      </c>
      <c r="AI73" s="254">
        <f t="shared" si="23"/>
        <v>1202.6243098509183</v>
      </c>
      <c r="AJ73" s="254">
        <f t="shared" si="24"/>
        <v>1226.6158803633218</v>
      </c>
      <c r="AK73" s="480">
        <f t="shared" si="25"/>
        <v>1246.0586614322535</v>
      </c>
      <c r="AL73" s="599">
        <v>0</v>
      </c>
      <c r="AM73" s="582">
        <v>0</v>
      </c>
      <c r="AN73" s="582">
        <v>0</v>
      </c>
      <c r="AO73" s="582">
        <v>0</v>
      </c>
      <c r="AP73" s="582">
        <v>0</v>
      </c>
      <c r="AQ73" s="582">
        <v>0</v>
      </c>
      <c r="AR73" s="577">
        <v>0</v>
      </c>
      <c r="AS73" s="607">
        <f t="shared" si="26"/>
        <v>0</v>
      </c>
      <c r="AT73" s="608">
        <f t="shared" si="27"/>
        <v>0</v>
      </c>
      <c r="AU73" s="608">
        <f t="shared" si="28"/>
        <v>0</v>
      </c>
      <c r="AV73" s="608">
        <f t="shared" si="29"/>
        <v>0</v>
      </c>
      <c r="AW73" s="608">
        <f t="shared" si="30"/>
        <v>0</v>
      </c>
      <c r="AX73" s="608">
        <f t="shared" si="31"/>
        <v>0</v>
      </c>
      <c r="AY73" s="609">
        <f t="shared" si="32"/>
        <v>0</v>
      </c>
    </row>
    <row r="74" spans="2:51">
      <c r="B74" s="207" t="s">
        <v>224</v>
      </c>
      <c r="C74" s="198" t="s">
        <v>414</v>
      </c>
      <c r="D74" s="200" t="s">
        <v>336</v>
      </c>
      <c r="E74" s="578">
        <f t="shared" si="0"/>
        <v>16829442</v>
      </c>
      <c r="F74" s="579">
        <f t="shared" si="1"/>
        <v>6517000</v>
      </c>
      <c r="G74" s="447">
        <f t="shared" si="2"/>
        <v>2009</v>
      </c>
      <c r="H74" s="587">
        <f>INDEX('Data01 - Population &amp; GDP'!$D$11:$AJ$276,MATCH($B74,'Data01 - Population &amp; GDP'!$C$11:$C$276,0),MATCH($G74,'Data01 - Population &amp; GDP'!$D$10:$AJ$10,0))</f>
        <v>20255.098783644393</v>
      </c>
      <c r="I74" s="582" t="str">
        <f t="shared" si="11"/>
        <v/>
      </c>
      <c r="J74" s="590">
        <f t="shared" si="12"/>
        <v>20255.098783644393</v>
      </c>
      <c r="K74" s="250">
        <f t="shared" si="13"/>
        <v>387.23803201555938</v>
      </c>
      <c r="L74" s="585">
        <f t="shared" si="14"/>
        <v>385.92905375200053</v>
      </c>
      <c r="M74" s="592">
        <f t="shared" si="15"/>
        <v>1.0033917587982375</v>
      </c>
      <c r="N74" s="442">
        <f>INDEX('Data01 - Population &amp; GDP'!$D$11:$AJ$276,MATCH($B74,'Data01 - Population &amp; GDP'!$C$11:$C$276,0),MATCH(2020,'Data01 - Population &amp; GDP'!$D$10:$AJ$10,0))</f>
        <v>23017.689355430608</v>
      </c>
      <c r="O74" s="582" t="str">
        <f t="shared" si="16"/>
        <v/>
      </c>
      <c r="P74" s="590">
        <f t="shared" si="17"/>
        <v>23017.689355430608</v>
      </c>
      <c r="Q74" s="273">
        <f>INDEX('Data01 - Population &amp; GDP'!$D$4782:$J$4997,MATCH($B74,'Data01 - Population &amp; GDP'!$B$4782:$B$4997,0),MATCH(Q$38,'Data01 - Population &amp; GDP'!$D$4781:$J$4781,0))</f>
        <v>1</v>
      </c>
      <c r="R74" s="263">
        <f>INDEX('Data01 - Population &amp; GDP'!$E$4782:$J$4997,MATCH($B74,'Data01 - Population &amp; GDP'!$B$4782:$B$4997,0),MATCH(R$38,'Data01 - Population &amp; GDP'!$E$4781:$J$4781,0))</f>
        <v>1.1355001010154393</v>
      </c>
      <c r="S74" s="263">
        <f>INDEX('Data01 - Population &amp; GDP'!$E$4782:$J$4997,MATCH($B74,'Data01 - Population &amp; GDP'!$B$4782:$B$4997,0),MATCH(S$38,'Data01 - Population &amp; GDP'!$E$4781:$J$4781,0))</f>
        <v>1.2899499508946128</v>
      </c>
      <c r="T74" s="263">
        <f>INDEX('Data01 - Population &amp; GDP'!$E$4782:$J$4997,MATCH($B74,'Data01 - Population &amp; GDP'!$B$4782:$B$4997,0),MATCH(T$38,'Data01 - Population &amp; GDP'!$E$4781:$J$4781,0))</f>
        <v>1.4536309449919715</v>
      </c>
      <c r="U74" s="263">
        <f>INDEX('Data01 - Population &amp; GDP'!$E$4782:$J$4997,MATCH($B74,'Data01 - Population &amp; GDP'!$B$4782:$B$4997,0),MATCH(U$38,'Data01 - Population &amp; GDP'!$E$4781:$J$4781,0))</f>
        <v>1.6301548701323505</v>
      </c>
      <c r="V74" s="263">
        <f>INDEX('Data01 - Population &amp; GDP'!$E$4782:$J$4997,MATCH($B74,'Data01 - Population &amp; GDP'!$B$4782:$B$4997,0),MATCH(V$38,'Data01 - Population &amp; GDP'!$E$4781:$J$4781,0))</f>
        <v>1.820975650626512</v>
      </c>
      <c r="W74" s="264">
        <f>INDEX('Data01 - Population &amp; GDP'!$E$4782:$J$4997,MATCH($B74,'Data01 - Population &amp; GDP'!$B$4782:$B$4997,0),MATCH(W$38,'Data01 - Population &amp; GDP'!$E$4781:$J$4781,0))</f>
        <v>2.0291321636872963</v>
      </c>
      <c r="X74" s="596">
        <f t="shared" si="18"/>
        <v>23017.689355430608</v>
      </c>
      <c r="Y74" s="599">
        <f t="shared" si="3"/>
        <v>26136.588588233459</v>
      </c>
      <c r="Z74" s="582">
        <f t="shared" si="4"/>
        <v>29691.667253745167</v>
      </c>
      <c r="AA74" s="582">
        <f t="shared" si="5"/>
        <v>33459.225529266238</v>
      </c>
      <c r="AB74" s="582">
        <f t="shared" si="6"/>
        <v>37522.398401948769</v>
      </c>
      <c r="AC74" s="582">
        <f t="shared" si="7"/>
        <v>41914.651849924194</v>
      </c>
      <c r="AD74" s="580">
        <f t="shared" si="8"/>
        <v>46705.93380486696</v>
      </c>
      <c r="AE74" s="253">
        <f t="shared" si="19"/>
        <v>416.08959205415681</v>
      </c>
      <c r="AF74" s="254">
        <f t="shared" si="20"/>
        <v>447.13462172960476</v>
      </c>
      <c r="AG74" s="254">
        <f t="shared" si="21"/>
        <v>480.54533223362398</v>
      </c>
      <c r="AH74" s="254">
        <f t="shared" si="22"/>
        <v>513.65532207655667</v>
      </c>
      <c r="AI74" s="254">
        <f t="shared" si="23"/>
        <v>546.7134077998611</v>
      </c>
      <c r="AJ74" s="254">
        <f t="shared" si="24"/>
        <v>579.35596188720217</v>
      </c>
      <c r="AK74" s="480">
        <f t="shared" si="25"/>
        <v>611.29957237092265</v>
      </c>
      <c r="AL74" s="599">
        <f>VLOOKUP(_xlfn.CONCAT("Estimates", $B74, "2020"), 'Data01 - Population &amp; GDP'!$E$282:$F$4766, 2,0)</f>
        <v>19300.314500000004</v>
      </c>
      <c r="AM74" s="582">
        <f>VLOOKUP(_xlfn.CONCAT("Medium", $B74, "2025"), 'Data01 - Population &amp; GDP'!$E$282:$F$4530, 2,0)</f>
        <v>19690.323000000011</v>
      </c>
      <c r="AN74" s="582">
        <f>VLOOKUP(_xlfn.CONCAT("Medium", $B74, "2030"), 'Data01 - Population &amp; GDP'!$E$282:$F$4530, 2,0)</f>
        <v>19933.769</v>
      </c>
      <c r="AO74" s="582">
        <f>VLOOKUP(_xlfn.CONCAT("Medium", $B74, "2035"), 'Data01 - Population &amp; GDP'!$E$282:$F$4530, 2,0)</f>
        <v>20315.156000000003</v>
      </c>
      <c r="AP74" s="582">
        <f>VLOOKUP(_xlfn.CONCAT("Medium", $B74, "2040"), 'Data01 - Population &amp; GDP'!$E$282:$F$4530, 2,0)</f>
        <v>20571.208000000002</v>
      </c>
      <c r="AQ74" s="582">
        <f>VLOOKUP(_xlfn.CONCAT("Medium", $B74, "2045"), 'Data01 - Population &amp; GDP'!$E$282:$F$4530, 2,0)</f>
        <v>20681.488999999998</v>
      </c>
      <c r="AR74" s="577">
        <f>VLOOKUP(_xlfn.CONCAT("Medium", $B74, "2050"), 'Data01 - Population &amp; GDP'!$E$282:$F$4530, 2,0)</f>
        <v>20675.378500000003</v>
      </c>
      <c r="AS74" s="607">
        <f t="shared" si="26"/>
        <v>8030659.986821929</v>
      </c>
      <c r="AT74" s="608">
        <f t="shared" si="27"/>
        <v>8804225.1263387408</v>
      </c>
      <c r="AU74" s="608">
        <f t="shared" si="28"/>
        <v>9579079.6467733141</v>
      </c>
      <c r="AV74" s="608">
        <f t="shared" si="29"/>
        <v>10434987.998215495</v>
      </c>
      <c r="AW74" s="608">
        <f t="shared" si="30"/>
        <v>11246555.228239767</v>
      </c>
      <c r="AX74" s="608">
        <f t="shared" si="31"/>
        <v>11981943.95285459</v>
      </c>
      <c r="AY74" s="609">
        <f t="shared" si="32"/>
        <v>12638850.03565697</v>
      </c>
    </row>
    <row r="75" spans="2:51">
      <c r="B75" s="207" t="s">
        <v>226</v>
      </c>
      <c r="C75" s="198" t="s">
        <v>272</v>
      </c>
      <c r="D75" s="200" t="s">
        <v>644</v>
      </c>
      <c r="E75" s="578">
        <f t="shared" si="0"/>
        <v>1400050048</v>
      </c>
      <c r="F75" s="579">
        <f t="shared" si="1"/>
        <v>395081376</v>
      </c>
      <c r="G75" s="447">
        <f t="shared" si="2"/>
        <v>2019</v>
      </c>
      <c r="H75" s="587">
        <f>INDEX('Data01 - Population &amp; GDP'!$D$11:$AJ$276,MATCH($B75,'Data01 - Population &amp; GDP'!$C$11:$C$276,0),MATCH($G75,'Data01 - Population &amp; GDP'!$D$10:$AJ$10,0))</f>
        <v>15977.763827980994</v>
      </c>
      <c r="I75" s="582" t="str">
        <f t="shared" si="11"/>
        <v/>
      </c>
      <c r="J75" s="590">
        <f t="shared" si="12"/>
        <v>15977.763827980994</v>
      </c>
      <c r="K75" s="250">
        <f t="shared" si="13"/>
        <v>282.19089493577877</v>
      </c>
      <c r="L75" s="585">
        <f t="shared" si="14"/>
        <v>338.90971182548668</v>
      </c>
      <c r="M75" s="592">
        <f t="shared" si="15"/>
        <v>0.83264328253032216</v>
      </c>
      <c r="N75" s="442">
        <f>INDEX('Data01 - Population &amp; GDP'!$D$11:$AJ$276,MATCH($B75,'Data01 - Population &amp; GDP'!$C$11:$C$276,0),MATCH(2020,'Data01 - Population &amp; GDP'!$D$10:$AJ$10,0))</f>
        <v>16296.778898573262</v>
      </c>
      <c r="O75" s="582" t="str">
        <f t="shared" si="16"/>
        <v/>
      </c>
      <c r="P75" s="590">
        <f t="shared" si="17"/>
        <v>16296.778898573262</v>
      </c>
      <c r="Q75" s="273">
        <f>INDEX('Data01 - Population &amp; GDP'!$D$4782:$J$4997,MATCH($B75,'Data01 - Population &amp; GDP'!$B$4782:$B$4997,0),MATCH(Q$38,'Data01 - Population &amp; GDP'!$D$4781:$J$4781,0))</f>
        <v>1</v>
      </c>
      <c r="R75" s="263">
        <f>INDEX('Data01 - Population &amp; GDP'!$E$4782:$J$4997,MATCH($B75,'Data01 - Population &amp; GDP'!$B$4782:$B$4997,0),MATCH(R$38,'Data01 - Population &amp; GDP'!$E$4781:$J$4781,0))</f>
        <v>1.3083003976477765</v>
      </c>
      <c r="S75" s="263">
        <f>INDEX('Data01 - Population &amp; GDP'!$E$4782:$J$4997,MATCH($B75,'Data01 - Population &amp; GDP'!$B$4782:$B$4997,0),MATCH(S$38,'Data01 - Population &amp; GDP'!$E$4781:$J$4781,0))</f>
        <v>1.6145441862336662</v>
      </c>
      <c r="T75" s="263">
        <f>INDEX('Data01 - Population &amp; GDP'!$E$4782:$J$4997,MATCH($B75,'Data01 - Population &amp; GDP'!$B$4782:$B$4997,0),MATCH(T$38,'Data01 - Population &amp; GDP'!$E$4781:$J$4781,0))</f>
        <v>1.8896663360768176</v>
      </c>
      <c r="U75" s="263">
        <f>INDEX('Data01 - Population &amp; GDP'!$E$4782:$J$4997,MATCH($B75,'Data01 - Population &amp; GDP'!$B$4782:$B$4997,0),MATCH(U$38,'Data01 - Population &amp; GDP'!$E$4781:$J$4781,0))</f>
        <v>2.1573701887870746</v>
      </c>
      <c r="V75" s="263">
        <f>INDEX('Data01 - Population &amp; GDP'!$E$4782:$J$4997,MATCH($B75,'Data01 - Population &amp; GDP'!$B$4782:$B$4997,0),MATCH(V$38,'Data01 - Population &amp; GDP'!$E$4781:$J$4781,0))</f>
        <v>2.42278046550621</v>
      </c>
      <c r="W75" s="264">
        <f>INDEX('Data01 - Population &amp; GDP'!$E$4782:$J$4997,MATCH($B75,'Data01 - Population &amp; GDP'!$B$4782:$B$4997,0),MATCH(W$38,'Data01 - Population &amp; GDP'!$E$4781:$J$4781,0))</f>
        <v>2.6710880379667379</v>
      </c>
      <c r="X75" s="596">
        <f t="shared" si="18"/>
        <v>16296.778898573262</v>
      </c>
      <c r="Y75" s="599">
        <f t="shared" si="3"/>
        <v>21321.082313381292</v>
      </c>
      <c r="Z75" s="582">
        <f t="shared" si="4"/>
        <v>26311.869625026953</v>
      </c>
      <c r="AA75" s="582">
        <f t="shared" si="5"/>
        <v>30795.474471120931</v>
      </c>
      <c r="AB75" s="582">
        <f t="shared" si="6"/>
        <v>35158.184969036214</v>
      </c>
      <c r="AC75" s="582">
        <f t="shared" si="7"/>
        <v>39483.51756613711</v>
      </c>
      <c r="AD75" s="580">
        <f t="shared" si="8"/>
        <v>43530.131173367794</v>
      </c>
      <c r="AE75" s="253">
        <f t="shared" si="19"/>
        <v>285.19810068039868</v>
      </c>
      <c r="AF75" s="254">
        <f t="shared" si="20"/>
        <v>330.70451509783345</v>
      </c>
      <c r="AG75" s="254">
        <f t="shared" si="21"/>
        <v>372.45305777141357</v>
      </c>
      <c r="AH75" s="254">
        <f t="shared" si="22"/>
        <v>407.02322981433173</v>
      </c>
      <c r="AI75" s="254">
        <f t="shared" si="23"/>
        <v>437.99406199862869</v>
      </c>
      <c r="AJ75" s="254">
        <f t="shared" si="24"/>
        <v>466.10250942263792</v>
      </c>
      <c r="AK75" s="480">
        <f t="shared" si="25"/>
        <v>490.05839369479736</v>
      </c>
      <c r="AL75" s="599">
        <f>VLOOKUP(_xlfn.CONCAT("Estimates", $B75, "2020"), 'Data01 - Population &amp; GDP'!$E$282:$F$4766, 2,0)</f>
        <v>1424929.7809999997</v>
      </c>
      <c r="AM75" s="582">
        <f>VLOOKUP(_xlfn.CONCAT("Medium", $B75, "2025"), 'Data01 - Population &amp; GDP'!$E$282:$F$4530, 2,0)</f>
        <v>1424381.9234999998</v>
      </c>
      <c r="AN75" s="582">
        <f>VLOOKUP(_xlfn.CONCAT("Medium", $B75, "2030"), 'Data01 - Population &amp; GDP'!$E$282:$F$4530, 2,0)</f>
        <v>1415605.9055000003</v>
      </c>
      <c r="AO75" s="582">
        <f>VLOOKUP(_xlfn.CONCAT("Medium", $B75, "2035"), 'Data01 - Population &amp; GDP'!$E$282:$F$4530, 2,0)</f>
        <v>1399547.5000000007</v>
      </c>
      <c r="AP75" s="582">
        <f>VLOOKUP(_xlfn.CONCAT("Medium", $B75, "2040"), 'Data01 - Population &amp; GDP'!$E$282:$F$4530, 2,0)</f>
        <v>1377556.9384999995</v>
      </c>
      <c r="AQ75" s="582">
        <f>VLOOKUP(_xlfn.CONCAT("Medium", $B75, "2045"), 'Data01 - Population &amp; GDP'!$E$282:$F$4530, 2,0)</f>
        <v>1349756.9015000004</v>
      </c>
      <c r="AR75" s="577">
        <f>VLOOKUP(_xlfn.CONCAT("Medium", $B75, "2050"), 'Data01 - Population &amp; GDP'!$E$282:$F$4530, 2,0)</f>
        <v>1312636.3245000001</v>
      </c>
      <c r="AS75" s="607">
        <f t="shared" si="26"/>
        <v>406387267.14413637</v>
      </c>
      <c r="AT75" s="608">
        <f t="shared" si="27"/>
        <v>471049533.32518673</v>
      </c>
      <c r="AU75" s="608">
        <f t="shared" si="28"/>
        <v>527246748.10274583</v>
      </c>
      <c r="AV75" s="608">
        <f t="shared" si="29"/>
        <v>569648343.72857368</v>
      </c>
      <c r="AW75" s="608">
        <f t="shared" si="30"/>
        <v>603361759.12800992</v>
      </c>
      <c r="AX75" s="608">
        <f t="shared" si="31"/>
        <v>629125078.89967453</v>
      </c>
      <c r="AY75" s="609">
        <f t="shared" si="32"/>
        <v>643268448.6899128</v>
      </c>
    </row>
    <row r="76" spans="2:51">
      <c r="B76" s="207" t="s">
        <v>228</v>
      </c>
      <c r="C76" s="198" t="s">
        <v>580</v>
      </c>
      <c r="D76" s="200" t="s">
        <v>424</v>
      </c>
      <c r="E76" s="578">
        <f t="shared" si="0"/>
        <v>20401332</v>
      </c>
      <c r="F76" s="579">
        <f t="shared" si="1"/>
        <v>4440814.2699999996</v>
      </c>
      <c r="G76" s="447">
        <f t="shared" si="2"/>
        <v>2010</v>
      </c>
      <c r="H76" s="587">
        <f>INDEX('Data01 - Population &amp; GDP'!$D$11:$AJ$276,MATCH($B76,'Data01 - Population &amp; GDP'!$C$11:$C$276,0),MATCH($G76,'Data01 - Population &amp; GDP'!$D$10:$AJ$10,0))</f>
        <v>3673.1812824371837</v>
      </c>
      <c r="I76" s="582" t="str">
        <f t="shared" si="11"/>
        <v/>
      </c>
      <c r="J76" s="590">
        <f t="shared" si="12"/>
        <v>3673.1812824371837</v>
      </c>
      <c r="K76" s="250">
        <f t="shared" si="13"/>
        <v>217.67276126872497</v>
      </c>
      <c r="L76" s="585">
        <f t="shared" si="14"/>
        <v>186.71468031322789</v>
      </c>
      <c r="M76" s="592">
        <f t="shared" si="15"/>
        <v>1.1658042147707002</v>
      </c>
      <c r="N76" s="442">
        <f>INDEX('Data01 - Population &amp; GDP'!$D$11:$AJ$276,MATCH($B76,'Data01 - Population &amp; GDP'!$C$11:$C$276,0),MATCH(2020,'Data01 - Population &amp; GDP'!$D$10:$AJ$10,0))</f>
        <v>5098.5598325698447</v>
      </c>
      <c r="O76" s="582" t="str">
        <f t="shared" si="16"/>
        <v/>
      </c>
      <c r="P76" s="590">
        <f t="shared" si="17"/>
        <v>5098.5598325698447</v>
      </c>
      <c r="Q76" s="273">
        <f>INDEX('Data01 - Population &amp; GDP'!$D$4782:$J$4997,MATCH($B76,'Data01 - Population &amp; GDP'!$B$4782:$B$4997,0),MATCH(Q$38,'Data01 - Population &amp; GDP'!$D$4781:$J$4781,0))</f>
        <v>1</v>
      </c>
      <c r="R76" s="263">
        <f>INDEX('Data01 - Population &amp; GDP'!$E$4782:$J$4997,MATCH($B76,'Data01 - Population &amp; GDP'!$B$4782:$B$4997,0),MATCH(R$38,'Data01 - Population &amp; GDP'!$E$4781:$J$4781,0))</f>
        <v>1.1028866154642927</v>
      </c>
      <c r="S76" s="263">
        <f>INDEX('Data01 - Population &amp; GDP'!$E$4782:$J$4997,MATCH($B76,'Data01 - Population &amp; GDP'!$B$4782:$B$4997,0),MATCH(S$38,'Data01 - Population &amp; GDP'!$E$4781:$J$4781,0))</f>
        <v>1.3594486676066015</v>
      </c>
      <c r="T76" s="263">
        <f>INDEX('Data01 - Population &amp; GDP'!$E$4782:$J$4997,MATCH($B76,'Data01 - Population &amp; GDP'!$B$4782:$B$4997,0),MATCH(T$38,'Data01 - Population &amp; GDP'!$E$4781:$J$4781,0))</f>
        <v>1.661449245761788</v>
      </c>
      <c r="U76" s="263">
        <f>INDEX('Data01 - Population &amp; GDP'!$E$4782:$J$4997,MATCH($B76,'Data01 - Population &amp; GDP'!$B$4782:$B$4997,0),MATCH(U$38,'Data01 - Population &amp; GDP'!$E$4781:$J$4781,0))</f>
        <v>2.0347595682317032</v>
      </c>
      <c r="V76" s="263">
        <f>INDEX('Data01 - Population &amp; GDP'!$E$4782:$J$4997,MATCH($B76,'Data01 - Population &amp; GDP'!$B$4782:$B$4997,0),MATCH(V$38,'Data01 - Population &amp; GDP'!$E$4781:$J$4781,0))</f>
        <v>2.4962998143812278</v>
      </c>
      <c r="W76" s="264">
        <f>INDEX('Data01 - Population &amp; GDP'!$E$4782:$J$4997,MATCH($B76,'Data01 - Population &amp; GDP'!$B$4782:$B$4997,0),MATCH(W$38,'Data01 - Population &amp; GDP'!$E$4781:$J$4781,0))</f>
        <v>3.0627321511303789</v>
      </c>
      <c r="X76" s="596">
        <f t="shared" si="18"/>
        <v>5098.5598325698447</v>
      </c>
      <c r="Y76" s="599">
        <f t="shared" si="3"/>
        <v>5623.1333974851468</v>
      </c>
      <c r="Z76" s="582">
        <f t="shared" si="4"/>
        <v>6931.230371099613</v>
      </c>
      <c r="AA76" s="582">
        <f t="shared" si="5"/>
        <v>8470.9983882945162</v>
      </c>
      <c r="AB76" s="582">
        <f t="shared" si="6"/>
        <v>10374.343403523322</v>
      </c>
      <c r="AC76" s="582">
        <f t="shared" si="7"/>
        <v>12727.533963655687</v>
      </c>
      <c r="AD76" s="580">
        <f t="shared" si="8"/>
        <v>15615.523123673585</v>
      </c>
      <c r="AE76" s="253">
        <f t="shared" si="19"/>
        <v>239.72691661402317</v>
      </c>
      <c r="AF76" s="254">
        <f t="shared" si="20"/>
        <v>247.74439889614382</v>
      </c>
      <c r="AG76" s="254">
        <f t="shared" si="21"/>
        <v>267.50513548097246</v>
      </c>
      <c r="AH76" s="254">
        <f t="shared" si="22"/>
        <v>290.34130006156045</v>
      </c>
      <c r="AI76" s="254">
        <f t="shared" si="23"/>
        <v>317.93552170062821</v>
      </c>
      <c r="AJ76" s="254">
        <f t="shared" si="24"/>
        <v>351.08228373266797</v>
      </c>
      <c r="AK76" s="480">
        <f t="shared" si="25"/>
        <v>390.29752381897737</v>
      </c>
      <c r="AL76" s="599">
        <f>VLOOKUP(_xlfn.CONCAT("Estimates", $B76, "2020"), 'Data01 - Population &amp; GDP'!$E$282:$F$4766, 2,0)</f>
        <v>26811.790500000003</v>
      </c>
      <c r="AM76" s="582">
        <f>VLOOKUP(_xlfn.CONCAT("Medium", $B76, "2025"), 'Data01 - Population &amp; GDP'!$E$282:$F$4530, 2,0)</f>
        <v>30344.181500000002</v>
      </c>
      <c r="AN76" s="582">
        <f>VLOOKUP(_xlfn.CONCAT("Medium", $B76, "2030"), 'Data01 - Population &amp; GDP'!$E$282:$F$4530, 2,0)</f>
        <v>34211.272000000012</v>
      </c>
      <c r="AO76" s="582">
        <f>VLOOKUP(_xlfn.CONCAT("Medium", $B76, "2035"), 'Data01 - Population &amp; GDP'!$E$282:$F$4530, 2,0)</f>
        <v>38326.368000000009</v>
      </c>
      <c r="AP76" s="582">
        <f>VLOOKUP(_xlfn.CONCAT("Medium", $B76, "2040"), 'Data01 - Population &amp; GDP'!$E$282:$F$4530, 2,0)</f>
        <v>42586.278499999971</v>
      </c>
      <c r="AQ76" s="582">
        <f>VLOOKUP(_xlfn.CONCAT("Medium", $B76, "2045"), 'Data01 - Population &amp; GDP'!$E$282:$F$4530, 2,0)</f>
        <v>46942.510999999977</v>
      </c>
      <c r="AR76" s="577">
        <f>VLOOKUP(_xlfn.CONCAT("Medium", $B76, "2050"), 'Data01 - Population &amp; GDP'!$E$282:$F$4530, 2,0)</f>
        <v>51358.242499999986</v>
      </c>
      <c r="AS76" s="607">
        <f t="shared" si="26"/>
        <v>6427507.8654661588</v>
      </c>
      <c r="AT76" s="608">
        <f t="shared" si="27"/>
        <v>7517601.0057129888</v>
      </c>
      <c r="AU76" s="608">
        <f t="shared" si="28"/>
        <v>9151690.9513364024</v>
      </c>
      <c r="AV76" s="608">
        <f t="shared" si="29"/>
        <v>11127727.511757791</v>
      </c>
      <c r="AW76" s="608">
        <f t="shared" si="30"/>
        <v>13539690.672185738</v>
      </c>
      <c r="AX76" s="608">
        <f t="shared" si="31"/>
        <v>16480683.96602588</v>
      </c>
      <c r="AY76" s="609">
        <f t="shared" si="32"/>
        <v>20044994.875444561</v>
      </c>
    </row>
    <row r="77" spans="2:51">
      <c r="B77" s="207" t="s">
        <v>230</v>
      </c>
      <c r="C77" s="198" t="s">
        <v>580</v>
      </c>
      <c r="D77" s="200" t="s">
        <v>424</v>
      </c>
      <c r="E77" s="578">
        <f t="shared" si="0"/>
        <v>21655716</v>
      </c>
      <c r="F77" s="579">
        <f t="shared" si="1"/>
        <v>3270616.59</v>
      </c>
      <c r="G77" s="447">
        <f t="shared" si="2"/>
        <v>2013</v>
      </c>
      <c r="H77" s="587">
        <f>INDEX('Data01 - Population &amp; GDP'!$D$11:$AJ$276,MATCH($B77,'Data01 - Population &amp; GDP'!$C$11:$C$276,0),MATCH($G77,'Data01 - Population &amp; GDP'!$D$10:$AJ$10,0))</f>
        <v>3442.2006267927195</v>
      </c>
      <c r="I77" s="582" t="str">
        <f t="shared" si="11"/>
        <v/>
      </c>
      <c r="J77" s="590">
        <f t="shared" si="12"/>
        <v>3442.2006267927195</v>
      </c>
      <c r="K77" s="250">
        <f t="shared" si="13"/>
        <v>151.02786673042812</v>
      </c>
      <c r="L77" s="585">
        <f t="shared" si="14"/>
        <v>183.61736292722543</v>
      </c>
      <c r="M77" s="592">
        <f t="shared" si="15"/>
        <v>0.82251408212569865</v>
      </c>
      <c r="N77" s="442">
        <f>INDEX('Data01 - Population &amp; GDP'!$D$11:$AJ$276,MATCH($B77,'Data01 - Population &amp; GDP'!$C$11:$C$276,0),MATCH(2020,'Data01 - Population &amp; GDP'!$D$10:$AJ$10,0))</f>
        <v>3665.5105811133776</v>
      </c>
      <c r="O77" s="582" t="str">
        <f t="shared" si="16"/>
        <v/>
      </c>
      <c r="P77" s="590">
        <f t="shared" si="17"/>
        <v>3665.5105811133776</v>
      </c>
      <c r="Q77" s="273">
        <f>INDEX('Data01 - Population &amp; GDP'!$D$4782:$J$4997,MATCH($B77,'Data01 - Population &amp; GDP'!$B$4782:$B$4997,0),MATCH(Q$38,'Data01 - Population &amp; GDP'!$D$4781:$J$4781,0))</f>
        <v>1</v>
      </c>
      <c r="R77" s="263">
        <f>INDEX('Data01 - Population &amp; GDP'!$E$4782:$J$4997,MATCH($B77,'Data01 - Population &amp; GDP'!$B$4782:$B$4997,0),MATCH(R$38,'Data01 - Population &amp; GDP'!$E$4781:$J$4781,0))</f>
        <v>1.1028866154642927</v>
      </c>
      <c r="S77" s="263">
        <f>INDEX('Data01 - Population &amp; GDP'!$E$4782:$J$4997,MATCH($B77,'Data01 - Population &amp; GDP'!$B$4782:$B$4997,0),MATCH(S$38,'Data01 - Population &amp; GDP'!$E$4781:$J$4781,0))</f>
        <v>1.3594486676066015</v>
      </c>
      <c r="T77" s="263">
        <f>INDEX('Data01 - Population &amp; GDP'!$E$4782:$J$4997,MATCH($B77,'Data01 - Population &amp; GDP'!$B$4782:$B$4997,0),MATCH(T$38,'Data01 - Population &amp; GDP'!$E$4781:$J$4781,0))</f>
        <v>1.661449245761788</v>
      </c>
      <c r="U77" s="263">
        <f>INDEX('Data01 - Population &amp; GDP'!$E$4782:$J$4997,MATCH($B77,'Data01 - Population &amp; GDP'!$B$4782:$B$4997,0),MATCH(U$38,'Data01 - Population &amp; GDP'!$E$4781:$J$4781,0))</f>
        <v>2.0347595682317032</v>
      </c>
      <c r="V77" s="263">
        <f>INDEX('Data01 - Population &amp; GDP'!$E$4782:$J$4997,MATCH($B77,'Data01 - Population &amp; GDP'!$B$4782:$B$4997,0),MATCH(V$38,'Data01 - Population &amp; GDP'!$E$4781:$J$4781,0))</f>
        <v>2.4962998143812278</v>
      </c>
      <c r="W77" s="264">
        <f>INDEX('Data01 - Population &amp; GDP'!$E$4782:$J$4997,MATCH($B77,'Data01 - Population &amp; GDP'!$B$4782:$B$4997,0),MATCH(W$38,'Data01 - Population &amp; GDP'!$E$4781:$J$4781,0))</f>
        <v>3.0627321511303789</v>
      </c>
      <c r="X77" s="596">
        <f t="shared" si="18"/>
        <v>3665.5105811133776</v>
      </c>
      <c r="Y77" s="599">
        <f t="shared" si="3"/>
        <v>4042.6425587526855</v>
      </c>
      <c r="Z77" s="582">
        <f t="shared" si="4"/>
        <v>4983.0734755924814</v>
      </c>
      <c r="AA77" s="582">
        <f t="shared" si="5"/>
        <v>6090.0597903226744</v>
      </c>
      <c r="AB77" s="582">
        <f t="shared" si="6"/>
        <v>7458.4327273749959</v>
      </c>
      <c r="AC77" s="582">
        <f t="shared" si="7"/>
        <v>9150.2133832457512</v>
      </c>
      <c r="AD77" s="580">
        <f t="shared" si="8"/>
        <v>11226.47710708454</v>
      </c>
      <c r="AE77" s="253">
        <f t="shared" si="19"/>
        <v>153.49096730146846</v>
      </c>
      <c r="AF77" s="254">
        <f t="shared" si="20"/>
        <v>157.6352599670667</v>
      </c>
      <c r="AG77" s="254">
        <f t="shared" si="21"/>
        <v>167.88503865896467</v>
      </c>
      <c r="AH77" s="254">
        <f t="shared" si="22"/>
        <v>179.7953801495882</v>
      </c>
      <c r="AI77" s="254">
        <f t="shared" si="23"/>
        <v>194.28680478410172</v>
      </c>
      <c r="AJ77" s="254">
        <f t="shared" si="24"/>
        <v>211.84976680188009</v>
      </c>
      <c r="AK77" s="480">
        <f t="shared" si="25"/>
        <v>232.87008417935326</v>
      </c>
      <c r="AL77" s="599">
        <f>VLOOKUP(_xlfn.CONCAT("Estimates", $B77, "2020"), 'Data01 - Population &amp; GDP'!$E$282:$F$4766, 2,0)</f>
        <v>26491.086500000012</v>
      </c>
      <c r="AM77" s="582">
        <f>VLOOKUP(_xlfn.CONCAT("Medium", $B77, "2025"), 'Data01 - Population &amp; GDP'!$E$282:$F$4530, 2,0)</f>
        <v>30150.780500000004</v>
      </c>
      <c r="AN77" s="582">
        <f>VLOOKUP(_xlfn.CONCAT("Medium", $B77, "2030"), 'Data01 - Population &amp; GDP'!$E$282:$F$4530, 2,0)</f>
        <v>34051.102500000001</v>
      </c>
      <c r="AO77" s="582">
        <f>VLOOKUP(_xlfn.CONCAT("Medium", $B77, "2035"), 'Data01 - Population &amp; GDP'!$E$282:$F$4530, 2,0)</f>
        <v>38142.789500000014</v>
      </c>
      <c r="AP77" s="582">
        <f>VLOOKUP(_xlfn.CONCAT("Medium", $B77, "2040"), 'Data01 - Population &amp; GDP'!$E$282:$F$4530, 2,0)</f>
        <v>42424.030500000001</v>
      </c>
      <c r="AQ77" s="582">
        <f>VLOOKUP(_xlfn.CONCAT("Medium", $B77, "2045"), 'Data01 - Population &amp; GDP'!$E$282:$F$4530, 2,0)</f>
        <v>46825.263000000014</v>
      </c>
      <c r="AR77" s="577">
        <f>VLOOKUP(_xlfn.CONCAT("Medium", $B77, "2050"), 'Data01 - Population &amp; GDP'!$E$282:$F$4530, 2,0)</f>
        <v>51279.559999999976</v>
      </c>
      <c r="AS77" s="607">
        <f t="shared" si="26"/>
        <v>4066142.4917518743</v>
      </c>
      <c r="AT77" s="608">
        <f t="shared" si="27"/>
        <v>4752826.1223274665</v>
      </c>
      <c r="AU77" s="608">
        <f t="shared" si="28"/>
        <v>5716670.6595928688</v>
      </c>
      <c r="AV77" s="608">
        <f t="shared" si="29"/>
        <v>6857897.3381182235</v>
      </c>
      <c r="AW77" s="608">
        <f t="shared" si="30"/>
        <v>8242429.3319082772</v>
      </c>
      <c r="AX77" s="608">
        <f t="shared" si="31"/>
        <v>9919921.0469867066</v>
      </c>
      <c r="AY77" s="609">
        <f t="shared" si="32"/>
        <v>11941475.453880191</v>
      </c>
    </row>
    <row r="78" spans="2:51">
      <c r="B78" s="207" t="s">
        <v>232</v>
      </c>
      <c r="C78" s="198" t="s">
        <v>580</v>
      </c>
      <c r="D78" s="200" t="s">
        <v>418</v>
      </c>
      <c r="E78" s="578">
        <f t="shared" si="0"/>
        <v>78736152</v>
      </c>
      <c r="F78" s="579">
        <f t="shared" si="1"/>
        <v>14385226.02</v>
      </c>
      <c r="G78" s="447">
        <f t="shared" si="2"/>
        <v>2016</v>
      </c>
      <c r="H78" s="587">
        <f>INDEX('Data01 - Population &amp; GDP'!$D$11:$AJ$276,MATCH($B78,'Data01 - Population &amp; GDP'!$C$11:$C$276,0),MATCH($G78,'Data01 - Population &amp; GDP'!$D$10:$AJ$10,0))</f>
        <v>1021.327198358567</v>
      </c>
      <c r="I78" s="582" t="str">
        <f t="shared" si="11"/>
        <v/>
      </c>
      <c r="J78" s="590">
        <f t="shared" si="12"/>
        <v>1021.327198358567</v>
      </c>
      <c r="K78" s="250">
        <f t="shared" si="13"/>
        <v>182.70166441458809</v>
      </c>
      <c r="L78" s="585">
        <f t="shared" si="14"/>
        <v>150.62200270959306</v>
      </c>
      <c r="M78" s="592">
        <f t="shared" si="15"/>
        <v>1.2129812452888855</v>
      </c>
      <c r="N78" s="442">
        <f>INDEX('Data01 - Population &amp; GDP'!$D$11:$AJ$276,MATCH($B78,'Data01 - Population &amp; GDP'!$C$11:$C$276,0),MATCH(2020,'Data01 - Population &amp; GDP'!$D$10:$AJ$10,0))</f>
        <v>1044.0712138463073</v>
      </c>
      <c r="O78" s="582" t="str">
        <f t="shared" si="16"/>
        <v/>
      </c>
      <c r="P78" s="590">
        <f t="shared" si="17"/>
        <v>1044.0712138463073</v>
      </c>
      <c r="Q78" s="273">
        <f>INDEX('Data01 - Population &amp; GDP'!$D$4782:$J$4997,MATCH($B78,'Data01 - Population &amp; GDP'!$B$4782:$B$4997,0),MATCH(Q$38,'Data01 - Population &amp; GDP'!$D$4781:$J$4781,0))</f>
        <v>1</v>
      </c>
      <c r="R78" s="263">
        <f>INDEX('Data01 - Population &amp; GDP'!$E$4782:$J$4997,MATCH($B78,'Data01 - Population &amp; GDP'!$B$4782:$B$4997,0),MATCH(R$38,'Data01 - Population &amp; GDP'!$E$4781:$J$4781,0))</f>
        <v>1.108576749552999</v>
      </c>
      <c r="S78" s="263">
        <f>INDEX('Data01 - Population &amp; GDP'!$E$4782:$J$4997,MATCH($B78,'Data01 - Population &amp; GDP'!$B$4782:$B$4997,0),MATCH(S$38,'Data01 - Population &amp; GDP'!$E$4781:$J$4781,0))</f>
        <v>1.2691092247282301</v>
      </c>
      <c r="T78" s="263">
        <f>INDEX('Data01 - Population &amp; GDP'!$E$4782:$J$4997,MATCH($B78,'Data01 - Population &amp; GDP'!$B$4782:$B$4997,0),MATCH(T$38,'Data01 - Population &amp; GDP'!$E$4781:$J$4781,0))</f>
        <v>1.4463366190378091</v>
      </c>
      <c r="U78" s="263">
        <f>INDEX('Data01 - Population &amp; GDP'!$E$4782:$J$4997,MATCH($B78,'Data01 - Population &amp; GDP'!$B$4782:$B$4997,0),MATCH(U$38,'Data01 - Population &amp; GDP'!$E$4781:$J$4781,0))</f>
        <v>1.6829064069710773</v>
      </c>
      <c r="V78" s="263">
        <f>INDEX('Data01 - Population &amp; GDP'!$E$4782:$J$4997,MATCH($B78,'Data01 - Population &amp; GDP'!$B$4782:$B$4997,0),MATCH(V$38,'Data01 - Population &amp; GDP'!$E$4781:$J$4781,0))</f>
        <v>2.0009532757622788</v>
      </c>
      <c r="W78" s="264">
        <f>INDEX('Data01 - Population &amp; GDP'!$E$4782:$J$4997,MATCH($B78,'Data01 - Population &amp; GDP'!$B$4782:$B$4997,0),MATCH(W$38,'Data01 - Population &amp; GDP'!$E$4781:$J$4781,0))</f>
        <v>2.4139261229269708</v>
      </c>
      <c r="X78" s="596">
        <f t="shared" si="18"/>
        <v>1044.0712138463073</v>
      </c>
      <c r="Y78" s="599">
        <f t="shared" si="3"/>
        <v>1157.4330725475934</v>
      </c>
      <c r="Z78" s="582">
        <f t="shared" si="4"/>
        <v>1325.040408765549</v>
      </c>
      <c r="AA78" s="582">
        <f t="shared" si="5"/>
        <v>1510.0784294691694</v>
      </c>
      <c r="AB78" s="582">
        <f t="shared" si="6"/>
        <v>1757.0741351160202</v>
      </c>
      <c r="AC78" s="582">
        <f t="shared" si="7"/>
        <v>2089.137715474867</v>
      </c>
      <c r="AD78" s="580">
        <f t="shared" si="8"/>
        <v>2520.3107772996727</v>
      </c>
      <c r="AE78" s="253">
        <f t="shared" ref="AE78:AE141" si="33">IF(X78&gt;$C$25,$C$23*$M78,
($C$19+$C$18*X78+$C$17*X78^2)*$M78)</f>
        <v>183.08316794524015</v>
      </c>
      <c r="AF78" s="254">
        <f t="shared" ref="AF78:AF141" si="34">IF(Y78&gt;$C$25,$C$23*$M78,
($C$19+$C$18*Y78+$C$17*Y78^2)*$M78)</f>
        <v>184.98312353570836</v>
      </c>
      <c r="AG78" s="254">
        <f t="shared" ref="AG78:AG141" si="35">IF(Z78&gt;$C$25,$C$23*$M78,
($C$19+$C$18*Z78+$C$17*Z78^2)*$M78)</f>
        <v>187.7874973634851</v>
      </c>
      <c r="AH78" s="254">
        <f t="shared" ref="AH78:AH141" si="36">IF(AA78&gt;$C$25,$C$23*$M78,
($C$19+$C$18*AA78+$C$17*AA78^2)*$M78)</f>
        <v>190.87694857853745</v>
      </c>
      <c r="AI78" s="254">
        <f t="shared" ref="AI78:AI141" si="37">IF(AB78&gt;$C$25,$C$23*$M78,
($C$19+$C$18*AB78+$C$17*AB78^2)*$M78)</f>
        <v>194.99012085558945</v>
      </c>
      <c r="AJ78" s="254">
        <f t="shared" ref="AJ78:AJ141" si="38">IF(AC78&gt;$C$25,$C$23*$M78,
($C$19+$C$18*AC78+$C$17*AC78^2)*$M78)</f>
        <v>200.50055347909088</v>
      </c>
      <c r="AK78" s="480">
        <f t="shared" ref="AK78:AK141" si="39">IF(AD78&gt;$C$25,$C$23*$M78,
($C$19+$C$18*AD78+$C$17*AD78^2)*$M78)</f>
        <v>207.62252780327123</v>
      </c>
      <c r="AL78" s="599">
        <f>VLOOKUP(_xlfn.CONCAT("Estimates", $B78, "2020"), 'Data01 - Population &amp; GDP'!$E$282:$F$4766, 2,0)</f>
        <v>92853.164500000014</v>
      </c>
      <c r="AM78" s="582">
        <f>VLOOKUP(_xlfn.CONCAT("Medium", $B78, "2025"), 'Data01 - Population &amp; GDP'!$E$282:$F$4530, 2,0)</f>
        <v>109075.55950000006</v>
      </c>
      <c r="AN78" s="582">
        <f>VLOOKUP(_xlfn.CONCAT("Medium", $B78, "2030"), 'Data01 - Population &amp; GDP'!$E$282:$F$4530, 2,0)</f>
        <v>127582.05300000001</v>
      </c>
      <c r="AO78" s="582">
        <f>VLOOKUP(_xlfn.CONCAT("Medium", $B78, "2035"), 'Data01 - Population &amp; GDP'!$E$282:$F$4530, 2,0)</f>
        <v>148025.70700000008</v>
      </c>
      <c r="AP78" s="582">
        <f>VLOOKUP(_xlfn.CONCAT("Medium", $B78, "2040"), 'Data01 - Population &amp; GDP'!$E$282:$F$4530, 2,0)</f>
        <v>170013.8155</v>
      </c>
      <c r="AQ78" s="582">
        <f>VLOOKUP(_xlfn.CONCAT("Medium", $B78, "2045"), 'Data01 - Population &amp; GDP'!$E$282:$F$4530, 2,0)</f>
        <v>193253.81799999997</v>
      </c>
      <c r="AR78" s="577">
        <f>VLOOKUP(_xlfn.CONCAT("Medium", $B78, "2050"), 'Data01 - Population &amp; GDP'!$E$282:$F$4530, 2,0)</f>
        <v>217494.00349999993</v>
      </c>
      <c r="AS78" s="607">
        <f t="shared" si="26"/>
        <v>16999851.510400511</v>
      </c>
      <c r="AT78" s="608">
        <f t="shared" si="27"/>
        <v>20177137.697715018</v>
      </c>
      <c r="AU78" s="608">
        <f t="shared" si="28"/>
        <v>23958314.441365518</v>
      </c>
      <c r="AV78" s="608">
        <f t="shared" si="29"/>
        <v>28254695.263340667</v>
      </c>
      <c r="AW78" s="608">
        <f t="shared" si="30"/>
        <v>33151014.431464888</v>
      </c>
      <c r="AX78" s="608">
        <f t="shared" si="31"/>
        <v>38747497.470947489</v>
      </c>
      <c r="AY78" s="609">
        <f t="shared" si="32"/>
        <v>45156654.788723506</v>
      </c>
    </row>
    <row r="79" spans="2:51">
      <c r="B79" s="207" t="s">
        <v>234</v>
      </c>
      <c r="C79" s="198" t="s">
        <v>580</v>
      </c>
      <c r="D79" s="200" t="s">
        <v>424</v>
      </c>
      <c r="E79" s="578">
        <f t="shared" si="0"/>
        <v>2648507</v>
      </c>
      <c r="F79" s="579">
        <f t="shared" si="1"/>
        <v>451200</v>
      </c>
      <c r="G79" s="447">
        <f t="shared" si="2"/>
        <v>1993</v>
      </c>
      <c r="H79" s="587">
        <f>INDEX('Data01 - Population &amp; GDP'!$D$11:$AJ$276,MATCH($B79,'Data01 - Population &amp; GDP'!$C$11:$C$276,0),MATCH($G79,'Data01 - Population &amp; GDP'!$D$10:$AJ$10,0))</f>
        <v>4790.4611574547225</v>
      </c>
      <c r="I79" s="582" t="str">
        <f t="shared" si="11"/>
        <v/>
      </c>
      <c r="J79" s="590">
        <f t="shared" si="12"/>
        <v>4790.4611574547225</v>
      </c>
      <c r="K79" s="250">
        <f t="shared" si="13"/>
        <v>170.360131198445</v>
      </c>
      <c r="L79" s="585">
        <f t="shared" si="14"/>
        <v>201.57172920197627</v>
      </c>
      <c r="M79" s="592">
        <f t="shared" si="15"/>
        <v>0.84515885175417116</v>
      </c>
      <c r="N79" s="442">
        <f>INDEX('Data01 - Population &amp; GDP'!$D$11:$AJ$276,MATCH($B79,'Data01 - Population &amp; GDP'!$C$11:$C$276,0),MATCH(2020,'Data01 - Population &amp; GDP'!$D$10:$AJ$10,0))</f>
        <v>3384.6543353217503</v>
      </c>
      <c r="O79" s="582" t="str">
        <f t="shared" si="16"/>
        <v/>
      </c>
      <c r="P79" s="590">
        <f t="shared" si="17"/>
        <v>3384.6543353217503</v>
      </c>
      <c r="Q79" s="273">
        <f>INDEX('Data01 - Population &amp; GDP'!$D$4782:$J$4997,MATCH($B79,'Data01 - Population &amp; GDP'!$B$4782:$B$4997,0),MATCH(Q$38,'Data01 - Population &amp; GDP'!$D$4781:$J$4781,0))</f>
        <v>1</v>
      </c>
      <c r="R79" s="263">
        <f>INDEX('Data01 - Population &amp; GDP'!$E$4782:$J$4997,MATCH($B79,'Data01 - Population &amp; GDP'!$B$4782:$B$4997,0),MATCH(R$38,'Data01 - Population &amp; GDP'!$E$4781:$J$4781,0))</f>
        <v>1.108576749552999</v>
      </c>
      <c r="S79" s="263">
        <f>INDEX('Data01 - Population &amp; GDP'!$E$4782:$J$4997,MATCH($B79,'Data01 - Population &amp; GDP'!$B$4782:$B$4997,0),MATCH(S$38,'Data01 - Population &amp; GDP'!$E$4781:$J$4781,0))</f>
        <v>1.2691092247282301</v>
      </c>
      <c r="T79" s="263">
        <f>INDEX('Data01 - Population &amp; GDP'!$E$4782:$J$4997,MATCH($B79,'Data01 - Population &amp; GDP'!$B$4782:$B$4997,0),MATCH(T$38,'Data01 - Population &amp; GDP'!$E$4781:$J$4781,0))</f>
        <v>1.4463366190378091</v>
      </c>
      <c r="U79" s="263">
        <f>INDEX('Data01 - Population &amp; GDP'!$E$4782:$J$4997,MATCH($B79,'Data01 - Population &amp; GDP'!$B$4782:$B$4997,0),MATCH(U$38,'Data01 - Population &amp; GDP'!$E$4781:$J$4781,0))</f>
        <v>1.6829064069710773</v>
      </c>
      <c r="V79" s="263">
        <f>INDEX('Data01 - Population &amp; GDP'!$E$4782:$J$4997,MATCH($B79,'Data01 - Population &amp; GDP'!$B$4782:$B$4997,0),MATCH(V$38,'Data01 - Population &amp; GDP'!$E$4781:$J$4781,0))</f>
        <v>2.0009532757622788</v>
      </c>
      <c r="W79" s="264">
        <f>INDEX('Data01 - Population &amp; GDP'!$E$4782:$J$4997,MATCH($B79,'Data01 - Population &amp; GDP'!$B$4782:$B$4997,0),MATCH(W$38,'Data01 - Population &amp; GDP'!$E$4781:$J$4781,0))</f>
        <v>2.4139261229269708</v>
      </c>
      <c r="X79" s="596">
        <f t="shared" si="18"/>
        <v>3384.6543353217503</v>
      </c>
      <c r="Y79" s="599">
        <f t="shared" si="3"/>
        <v>3752.1491014114522</v>
      </c>
      <c r="Z79" s="582">
        <f t="shared" si="4"/>
        <v>4295.4960394732298</v>
      </c>
      <c r="AA79" s="582">
        <f t="shared" si="5"/>
        <v>4895.3495079609229</v>
      </c>
      <c r="AB79" s="582">
        <f t="shared" si="6"/>
        <v>5696.0564662954066</v>
      </c>
      <c r="AC79" s="582">
        <f t="shared" si="7"/>
        <v>6772.5351795850547</v>
      </c>
      <c r="AD79" s="580">
        <f t="shared" si="8"/>
        <v>8170.3055171111964</v>
      </c>
      <c r="AE79" s="253">
        <f t="shared" si="33"/>
        <v>154.53249743584092</v>
      </c>
      <c r="AF79" s="254">
        <f t="shared" si="34"/>
        <v>158.69679749602602</v>
      </c>
      <c r="AG79" s="254">
        <f t="shared" si="35"/>
        <v>164.81906573989573</v>
      </c>
      <c r="AH79" s="254">
        <f t="shared" si="36"/>
        <v>171.52992809434542</v>
      </c>
      <c r="AI79" s="254">
        <f t="shared" si="37"/>
        <v>180.40917255398563</v>
      </c>
      <c r="AJ79" s="254">
        <f t="shared" si="38"/>
        <v>192.20476863455175</v>
      </c>
      <c r="AK79" s="480">
        <f t="shared" si="39"/>
        <v>207.27833901609353</v>
      </c>
      <c r="AL79" s="599">
        <f>VLOOKUP(_xlfn.CONCAT("Estimates", $B79, "2020"), 'Data01 - Population &amp; GDP'!$E$282:$F$4766, 2,0)</f>
        <v>5702.174</v>
      </c>
      <c r="AM79" s="582">
        <f>VLOOKUP(_xlfn.CONCAT("Medium", $B79, "2025"), 'Data01 - Population &amp; GDP'!$E$282:$F$4530, 2,0)</f>
        <v>6383.7380000000021</v>
      </c>
      <c r="AN79" s="582">
        <f>VLOOKUP(_xlfn.CONCAT("Medium", $B79, "2030"), 'Data01 - Population &amp; GDP'!$E$282:$F$4530, 2,0)</f>
        <v>7114.9870000000028</v>
      </c>
      <c r="AO79" s="582">
        <f>VLOOKUP(_xlfn.CONCAT("Medium", $B79, "2035"), 'Data01 - Population &amp; GDP'!$E$282:$F$4530, 2,0)</f>
        <v>7900.7194999999965</v>
      </c>
      <c r="AP79" s="582">
        <f>VLOOKUP(_xlfn.CONCAT("Medium", $B79, "2040"), 'Data01 - Population &amp; GDP'!$E$282:$F$4530, 2,0)</f>
        <v>8719.5114999999969</v>
      </c>
      <c r="AQ79" s="582">
        <f>VLOOKUP(_xlfn.CONCAT("Medium", $B79, "2045"), 'Data01 - Population &amp; GDP'!$E$282:$F$4530, 2,0)</f>
        <v>9551.4774999999954</v>
      </c>
      <c r="AR79" s="577">
        <f>VLOOKUP(_xlfn.CONCAT("Medium", $B79, "2050"), 'Data01 - Population &amp; GDP'!$E$282:$F$4530, 2,0)</f>
        <v>10378.911500000002</v>
      </c>
      <c r="AS79" s="607">
        <f t="shared" si="26"/>
        <v>881171.18903371878</v>
      </c>
      <c r="AT79" s="608">
        <f t="shared" si="27"/>
        <v>1013078.7766536865</v>
      </c>
      <c r="AU79" s="608">
        <f t="shared" si="28"/>
        <v>1172685.5100915041</v>
      </c>
      <c r="AV79" s="608">
        <f t="shared" si="29"/>
        <v>1355209.8477285921</v>
      </c>
      <c r="AW79" s="608">
        <f t="shared" si="30"/>
        <v>1573079.8547899616</v>
      </c>
      <c r="AX79" s="608">
        <f t="shared" si="31"/>
        <v>1835839.5230056259</v>
      </c>
      <c r="AY79" s="609">
        <f t="shared" si="32"/>
        <v>2151323.5365150324</v>
      </c>
    </row>
    <row r="80" spans="2:51">
      <c r="B80" s="207" t="s">
        <v>236</v>
      </c>
      <c r="C80" s="198" t="s">
        <v>414</v>
      </c>
      <c r="D80" s="200" t="s">
        <v>644</v>
      </c>
      <c r="E80" s="578">
        <f t="shared" si="0"/>
        <v>46406648</v>
      </c>
      <c r="F80" s="579">
        <f t="shared" si="1"/>
        <v>12150120</v>
      </c>
      <c r="G80" s="447">
        <f t="shared" si="2"/>
        <v>2011</v>
      </c>
      <c r="H80" s="587">
        <f>INDEX('Data01 - Population &amp; GDP'!$D$11:$AJ$276,MATCH($B80,'Data01 - Population &amp; GDP'!$C$11:$C$276,0),MATCH($G80,'Data01 - Population &amp; GDP'!$D$10:$AJ$10,0))</f>
        <v>12578.015626756112</v>
      </c>
      <c r="I80" s="582" t="str">
        <f t="shared" si="11"/>
        <v/>
      </c>
      <c r="J80" s="590">
        <f t="shared" si="12"/>
        <v>12578.015626756112</v>
      </c>
      <c r="K80" s="250">
        <f t="shared" si="13"/>
        <v>261.81852220828364</v>
      </c>
      <c r="L80" s="585">
        <f t="shared" si="14"/>
        <v>299.37108117471115</v>
      </c>
      <c r="M80" s="592">
        <f t="shared" si="15"/>
        <v>0.87456183536808596</v>
      </c>
      <c r="N80" s="442">
        <f>INDEX('Data01 - Population &amp; GDP'!$D$11:$AJ$276,MATCH($B80,'Data01 - Population &amp; GDP'!$C$11:$C$276,0),MATCH(2020,'Data01 - Population &amp; GDP'!$D$10:$AJ$10,0))</f>
        <v>13387.701162786932</v>
      </c>
      <c r="O80" s="582" t="str">
        <f t="shared" si="16"/>
        <v/>
      </c>
      <c r="P80" s="590">
        <f t="shared" si="17"/>
        <v>13387.701162786932</v>
      </c>
      <c r="Q80" s="273">
        <f>INDEX('Data01 - Population &amp; GDP'!$D$4782:$J$4997,MATCH($B80,'Data01 - Population &amp; GDP'!$B$4782:$B$4997,0),MATCH(Q$38,'Data01 - Population &amp; GDP'!$D$4781:$J$4781,0))</f>
        <v>1</v>
      </c>
      <c r="R80" s="263">
        <f>INDEX('Data01 - Population &amp; GDP'!$E$4782:$J$4997,MATCH($B80,'Data01 - Population &amp; GDP'!$B$4782:$B$4997,0),MATCH(R$38,'Data01 - Population &amp; GDP'!$E$4781:$J$4781,0))</f>
        <v>1.1355001010154393</v>
      </c>
      <c r="S80" s="263">
        <f>INDEX('Data01 - Population &amp; GDP'!$E$4782:$J$4997,MATCH($B80,'Data01 - Population &amp; GDP'!$B$4782:$B$4997,0),MATCH(S$38,'Data01 - Population &amp; GDP'!$E$4781:$J$4781,0))</f>
        <v>1.2899499508946128</v>
      </c>
      <c r="T80" s="263">
        <f>INDEX('Data01 - Population &amp; GDP'!$E$4782:$J$4997,MATCH($B80,'Data01 - Population &amp; GDP'!$B$4782:$B$4997,0),MATCH(T$38,'Data01 - Population &amp; GDP'!$E$4781:$J$4781,0))</f>
        <v>1.4536309449919715</v>
      </c>
      <c r="U80" s="263">
        <f>INDEX('Data01 - Population &amp; GDP'!$E$4782:$J$4997,MATCH($B80,'Data01 - Population &amp; GDP'!$B$4782:$B$4997,0),MATCH(U$38,'Data01 - Population &amp; GDP'!$E$4781:$J$4781,0))</f>
        <v>1.6301548701323505</v>
      </c>
      <c r="V80" s="263">
        <f>INDEX('Data01 - Population &amp; GDP'!$E$4782:$J$4997,MATCH($B80,'Data01 - Population &amp; GDP'!$B$4782:$B$4997,0),MATCH(V$38,'Data01 - Population &amp; GDP'!$E$4781:$J$4781,0))</f>
        <v>1.820975650626512</v>
      </c>
      <c r="W80" s="264">
        <f>INDEX('Data01 - Population &amp; GDP'!$E$4782:$J$4997,MATCH($B80,'Data01 - Population &amp; GDP'!$B$4782:$B$4997,0),MATCH(W$38,'Data01 - Population &amp; GDP'!$E$4781:$J$4781,0))</f>
        <v>2.0291321636872963</v>
      </c>
      <c r="X80" s="596">
        <f t="shared" si="18"/>
        <v>13387.701162786932</v>
      </c>
      <c r="Y80" s="599">
        <f t="shared" si="3"/>
        <v>15201.736022709076</v>
      </c>
      <c r="Z80" s="582">
        <f t="shared" si="4"/>
        <v>17269.464457528753</v>
      </c>
      <c r="AA80" s="582">
        <f t="shared" si="5"/>
        <v>19460.776692532083</v>
      </c>
      <c r="AB80" s="582">
        <f t="shared" si="6"/>
        <v>21824.02625039365</v>
      </c>
      <c r="AC80" s="582">
        <f t="shared" si="7"/>
        <v>24378.677835299244</v>
      </c>
      <c r="AD80" s="580">
        <f t="shared" si="8"/>
        <v>27165.415027244781</v>
      </c>
      <c r="AE80" s="253">
        <f t="shared" si="33"/>
        <v>270.20609501924679</v>
      </c>
      <c r="AF80" s="254">
        <f t="shared" si="34"/>
        <v>288.65228545258111</v>
      </c>
      <c r="AG80" s="254">
        <f t="shared" si="35"/>
        <v>309.09555600400188</v>
      </c>
      <c r="AH80" s="254">
        <f t="shared" si="36"/>
        <v>330.08321647196698</v>
      </c>
      <c r="AI80" s="254">
        <f t="shared" si="37"/>
        <v>351.93632294235437</v>
      </c>
      <c r="AJ80" s="254">
        <f t="shared" si="38"/>
        <v>374.64736609734155</v>
      </c>
      <c r="AK80" s="480">
        <f t="shared" si="39"/>
        <v>398.34118242478706</v>
      </c>
      <c r="AL80" s="599">
        <f>VLOOKUP(_xlfn.CONCAT("Estimates", $B80, "2020"), 'Data01 - Population &amp; GDP'!$E$282:$F$4766, 2,0)</f>
        <v>50930.662499999999</v>
      </c>
      <c r="AM80" s="582">
        <f>VLOOKUP(_xlfn.CONCAT("Medium", $B80, "2025"), 'Data01 - Population &amp; GDP'!$E$282:$F$4530, 2,0)</f>
        <v>52610.721999999994</v>
      </c>
      <c r="AN80" s="582">
        <f>VLOOKUP(_xlfn.CONCAT("Medium", $B80, "2030"), 'Data01 - Population &amp; GDP'!$E$282:$F$4530, 2,0)</f>
        <v>54129.764499999983</v>
      </c>
      <c r="AO80" s="582">
        <f>VLOOKUP(_xlfn.CONCAT("Medium", $B80, "2035"), 'Data01 - Population &amp; GDP'!$E$282:$F$4530, 2,0)</f>
        <v>55403.609000000004</v>
      </c>
      <c r="AP80" s="582">
        <f>VLOOKUP(_xlfn.CONCAT("Medium", $B80, "2040"), 'Data01 - Population &amp; GDP'!$E$282:$F$4530, 2,0)</f>
        <v>56298.07650000001</v>
      </c>
      <c r="AQ80" s="582">
        <f>VLOOKUP(_xlfn.CONCAT("Medium", $B80, "2045"), 'Data01 - Population &amp; GDP'!$E$282:$F$4530, 2,0)</f>
        <v>56812.317500000019</v>
      </c>
      <c r="AR80" s="577">
        <f>VLOOKUP(_xlfn.CONCAT("Medium", $B80, "2050"), 'Data01 - Population &amp; GDP'!$E$282:$F$4530, 2,0)</f>
        <v>56987.651500000007</v>
      </c>
      <c r="AS80" s="607">
        <f t="shared" si="26"/>
        <v>13761775.430868188</v>
      </c>
      <c r="AT80" s="608">
        <f t="shared" si="27"/>
        <v>15186205.144610388</v>
      </c>
      <c r="AU80" s="608">
        <f t="shared" si="28"/>
        <v>16731269.654493177</v>
      </c>
      <c r="AV80" s="608">
        <f t="shared" si="29"/>
        <v>18287801.462875221</v>
      </c>
      <c r="AW80" s="608">
        <f t="shared" si="30"/>
        <v>19813338.032137375</v>
      </c>
      <c r="AX80" s="608">
        <f t="shared" si="31"/>
        <v>21284585.11326091</v>
      </c>
      <c r="AY80" s="609">
        <f t="shared" si="32"/>
        <v>22700528.482121695</v>
      </c>
    </row>
    <row r="81" spans="2:51">
      <c r="B81" s="207" t="s">
        <v>238</v>
      </c>
      <c r="C81" s="198" t="s">
        <v>580</v>
      </c>
      <c r="D81" s="200" t="s">
        <v>418</v>
      </c>
      <c r="E81" s="578">
        <f t="shared" si="0"/>
        <v>777424</v>
      </c>
      <c r="F81" s="579">
        <f t="shared" si="1"/>
        <v>91013</v>
      </c>
      <c r="G81" s="447">
        <f t="shared" si="2"/>
        <v>2015</v>
      </c>
      <c r="H81" s="587">
        <f>INDEX('Data01 - Population &amp; GDP'!$D$11:$AJ$276,MATCH($B81,'Data01 - Population &amp; GDP'!$C$11:$C$276,0),MATCH($G81,'Data01 - Population &amp; GDP'!$D$10:$AJ$10,0))</f>
        <v>3150.8776237969209</v>
      </c>
      <c r="I81" s="582" t="str">
        <f t="shared" si="11"/>
        <v/>
      </c>
      <c r="J81" s="590">
        <f t="shared" si="12"/>
        <v>3150.8776237969209</v>
      </c>
      <c r="K81" s="250">
        <f t="shared" si="13"/>
        <v>117.06996439523348</v>
      </c>
      <c r="L81" s="585">
        <f t="shared" si="14"/>
        <v>179.6982602597449</v>
      </c>
      <c r="M81" s="592">
        <f t="shared" si="15"/>
        <v>0.65148078910733287</v>
      </c>
      <c r="N81" s="442">
        <f>INDEX('Data01 - Population &amp; GDP'!$D$11:$AJ$276,MATCH($B81,'Data01 - Population &amp; GDP'!$C$11:$C$276,0),MATCH(2020,'Data01 - Population &amp; GDP'!$D$10:$AJ$10,0))</f>
        <v>3222.3740892959781</v>
      </c>
      <c r="O81" s="582" t="str">
        <f t="shared" si="16"/>
        <v/>
      </c>
      <c r="P81" s="590">
        <f t="shared" si="17"/>
        <v>3222.3740892959781</v>
      </c>
      <c r="Q81" s="273">
        <f>INDEX('Data01 - Population &amp; GDP'!$D$4782:$J$4997,MATCH($B81,'Data01 - Population &amp; GDP'!$B$4782:$B$4997,0),MATCH(Q$38,'Data01 - Population &amp; GDP'!$D$4781:$J$4781,0))</f>
        <v>1</v>
      </c>
      <c r="R81" s="263">
        <f>INDEX('Data01 - Population &amp; GDP'!$E$4782:$J$4997,MATCH($B81,'Data01 - Population &amp; GDP'!$B$4782:$B$4997,0),MATCH(R$38,'Data01 - Population &amp; GDP'!$E$4781:$J$4781,0))</f>
        <v>1.1080801354784533</v>
      </c>
      <c r="S81" s="263">
        <f>INDEX('Data01 - Population &amp; GDP'!$E$4782:$J$4997,MATCH($B81,'Data01 - Population &amp; GDP'!$B$4782:$B$4997,0),MATCH(S$38,'Data01 - Population &amp; GDP'!$E$4781:$J$4781,0))</f>
        <v>1.3543494029362042</v>
      </c>
      <c r="T81" s="263">
        <f>INDEX('Data01 - Population &amp; GDP'!$E$4782:$J$4997,MATCH($B81,'Data01 - Population &amp; GDP'!$B$4782:$B$4997,0),MATCH(T$38,'Data01 - Population &amp; GDP'!$E$4781:$J$4781,0))</f>
        <v>1.6532936856143381</v>
      </c>
      <c r="U81" s="263">
        <f>INDEX('Data01 - Population &amp; GDP'!$E$4782:$J$4997,MATCH($B81,'Data01 - Population &amp; GDP'!$B$4782:$B$4997,0),MATCH(U$38,'Data01 - Population &amp; GDP'!$E$4781:$J$4781,0))</f>
        <v>2.0371780382354459</v>
      </c>
      <c r="V81" s="263">
        <f>INDEX('Data01 - Population &amp; GDP'!$E$4782:$J$4997,MATCH($B81,'Data01 - Population &amp; GDP'!$B$4782:$B$4997,0),MATCH(V$38,'Data01 - Population &amp; GDP'!$E$4781:$J$4781,0))</f>
        <v>2.5244775694953265</v>
      </c>
      <c r="W81" s="264">
        <f>INDEX('Data01 - Population &amp; GDP'!$E$4782:$J$4997,MATCH($B81,'Data01 - Population &amp; GDP'!$B$4782:$B$4997,0),MATCH(W$38,'Data01 - Population &amp; GDP'!$E$4781:$J$4781,0))</f>
        <v>3.1344015014498985</v>
      </c>
      <c r="X81" s="596">
        <f t="shared" si="18"/>
        <v>3222.3740892959781</v>
      </c>
      <c r="Y81" s="599">
        <f t="shared" si="3"/>
        <v>3570.6487174293452</v>
      </c>
      <c r="Z81" s="582">
        <f t="shared" si="4"/>
        <v>4364.2204238751028</v>
      </c>
      <c r="AA81" s="582">
        <f t="shared" si="5"/>
        <v>5327.5307345202937</v>
      </c>
      <c r="AB81" s="582">
        <f t="shared" si="6"/>
        <v>6564.5497256927119</v>
      </c>
      <c r="AC81" s="582">
        <f t="shared" si="7"/>
        <v>8134.8111089506274</v>
      </c>
      <c r="AD81" s="580">
        <f t="shared" si="8"/>
        <v>10100.214183722563</v>
      </c>
      <c r="AE81" s="253">
        <f t="shared" si="33"/>
        <v>117.69742529897077</v>
      </c>
      <c r="AF81" s="254">
        <f t="shared" si="34"/>
        <v>120.74601680572529</v>
      </c>
      <c r="AG81" s="254">
        <f t="shared" si="35"/>
        <v>127.64347989658434</v>
      </c>
      <c r="AH81" s="254">
        <f t="shared" si="36"/>
        <v>135.92474065138143</v>
      </c>
      <c r="AI81" s="254">
        <f t="shared" si="37"/>
        <v>146.41180629131091</v>
      </c>
      <c r="AJ81" s="254">
        <f t="shared" si="38"/>
        <v>159.48563596082101</v>
      </c>
      <c r="AK81" s="480">
        <f t="shared" si="39"/>
        <v>175.47362049488714</v>
      </c>
      <c r="AL81" s="599">
        <f>VLOOKUP(_xlfn.CONCAT("Estimates", $B81, "2020"), 'Data01 - Population &amp; GDP'!$E$282:$F$4766, 2,0)</f>
        <v>806.16600000000028</v>
      </c>
      <c r="AM81" s="582">
        <f>VLOOKUP(_xlfn.CONCAT("Medium", $B81, "2025"), 'Data01 - Population &amp; GDP'!$E$282:$F$4530, 2,0)</f>
        <v>883.07500000000016</v>
      </c>
      <c r="AN81" s="582">
        <f>VLOOKUP(_xlfn.CONCAT("Medium", $B81, "2030"), 'Data01 - Population &amp; GDP'!$E$282:$F$4530, 2,0)</f>
        <v>959.41199999999992</v>
      </c>
      <c r="AO81" s="582">
        <f>VLOOKUP(_xlfn.CONCAT("Medium", $B81, "2035"), 'Data01 - Population &amp; GDP'!$E$282:$F$4530, 2,0)</f>
        <v>1034.3210000000001</v>
      </c>
      <c r="AP81" s="582">
        <f>VLOOKUP(_xlfn.CONCAT("Medium", $B81, "2040"), 'Data01 - Population &amp; GDP'!$E$282:$F$4530, 2,0)</f>
        <v>1107.4169999999997</v>
      </c>
      <c r="AQ81" s="582">
        <f>VLOOKUP(_xlfn.CONCAT("Medium", $B81, "2045"), 'Data01 - Population &amp; GDP'!$E$282:$F$4530, 2,0)</f>
        <v>1178.5424999999998</v>
      </c>
      <c r="AR81" s="577">
        <f>VLOOKUP(_xlfn.CONCAT("Medium", $B81, "2050"), 'Data01 - Population &amp; GDP'!$E$282:$F$4530, 2,0)</f>
        <v>1246.2065</v>
      </c>
      <c r="AS81" s="607">
        <f t="shared" si="26"/>
        <v>94883.662563570106</v>
      </c>
      <c r="AT81" s="608">
        <f t="shared" si="27"/>
        <v>106627.78879071587</v>
      </c>
      <c r="AU81" s="608">
        <f t="shared" si="28"/>
        <v>122462.68633454177</v>
      </c>
      <c r="AV81" s="608">
        <f t="shared" si="29"/>
        <v>140589.81367527752</v>
      </c>
      <c r="AW81" s="608">
        <f t="shared" si="30"/>
        <v>162138.92328770462</v>
      </c>
      <c r="AX81" s="608">
        <f t="shared" si="31"/>
        <v>187960.60011935586</v>
      </c>
      <c r="AY81" s="609">
        <f t="shared" si="32"/>
        <v>218676.36643926159</v>
      </c>
    </row>
    <row r="82" spans="2:51">
      <c r="B82" s="207" t="s">
        <v>240</v>
      </c>
      <c r="C82" s="198" t="s">
        <v>580</v>
      </c>
      <c r="D82" s="200" t="s">
        <v>424</v>
      </c>
      <c r="E82" s="578">
        <f t="shared" si="0"/>
        <v>513979</v>
      </c>
      <c r="F82" s="579">
        <f t="shared" si="1"/>
        <v>132555</v>
      </c>
      <c r="G82" s="447">
        <f t="shared" si="2"/>
        <v>2012</v>
      </c>
      <c r="H82" s="587">
        <f>INDEX('Data01 - Population &amp; GDP'!$D$11:$AJ$276,MATCH($B82,'Data01 - Population &amp; GDP'!$C$11:$C$276,0),MATCH($G82,'Data01 - Population &amp; GDP'!$D$10:$AJ$10,0))</f>
        <v>6013.0550744243728</v>
      </c>
      <c r="I82" s="582" t="str">
        <f t="shared" si="11"/>
        <v/>
      </c>
      <c r="J82" s="590">
        <f t="shared" si="12"/>
        <v>6013.0550744243728</v>
      </c>
      <c r="K82" s="250">
        <f t="shared" si="13"/>
        <v>257.89964181415968</v>
      </c>
      <c r="L82" s="585">
        <f t="shared" si="14"/>
        <v>217.59175404171216</v>
      </c>
      <c r="M82" s="592">
        <f t="shared" si="15"/>
        <v>1.1852454747192329</v>
      </c>
      <c r="N82" s="442">
        <f>INDEX('Data01 - Population &amp; GDP'!$D$11:$AJ$276,MATCH($B82,'Data01 - Population &amp; GDP'!$C$11:$C$276,0),MATCH(2020,'Data01 - Population &amp; GDP'!$D$10:$AJ$10,0))</f>
        <v>5768.5385679795436</v>
      </c>
      <c r="O82" s="582" t="str">
        <f t="shared" si="16"/>
        <v/>
      </c>
      <c r="P82" s="590">
        <f t="shared" si="17"/>
        <v>5768.5385679795436</v>
      </c>
      <c r="Q82" s="273">
        <f>INDEX('Data01 - Population &amp; GDP'!$D$4782:$J$4997,MATCH($B82,'Data01 - Population &amp; GDP'!$B$4782:$B$4997,0),MATCH(Q$38,'Data01 - Population &amp; GDP'!$D$4781:$J$4781,0))</f>
        <v>1</v>
      </c>
      <c r="R82" s="263">
        <f>INDEX('Data01 - Population &amp; GDP'!$E$4782:$J$4997,MATCH($B82,'Data01 - Population &amp; GDP'!$B$4782:$B$4997,0),MATCH(R$38,'Data01 - Population &amp; GDP'!$E$4781:$J$4781,0))</f>
        <v>1.1028866154642927</v>
      </c>
      <c r="S82" s="263">
        <f>INDEX('Data01 - Population &amp; GDP'!$E$4782:$J$4997,MATCH($B82,'Data01 - Population &amp; GDP'!$B$4782:$B$4997,0),MATCH(S$38,'Data01 - Population &amp; GDP'!$E$4781:$J$4781,0))</f>
        <v>1.3594486676066015</v>
      </c>
      <c r="T82" s="263">
        <f>INDEX('Data01 - Population &amp; GDP'!$E$4782:$J$4997,MATCH($B82,'Data01 - Population &amp; GDP'!$B$4782:$B$4997,0),MATCH(T$38,'Data01 - Population &amp; GDP'!$E$4781:$J$4781,0))</f>
        <v>1.661449245761788</v>
      </c>
      <c r="U82" s="263">
        <f>INDEX('Data01 - Population &amp; GDP'!$E$4782:$J$4997,MATCH($B82,'Data01 - Population &amp; GDP'!$B$4782:$B$4997,0),MATCH(U$38,'Data01 - Population &amp; GDP'!$E$4781:$J$4781,0))</f>
        <v>2.0347595682317032</v>
      </c>
      <c r="V82" s="263">
        <f>INDEX('Data01 - Population &amp; GDP'!$E$4782:$J$4997,MATCH($B82,'Data01 - Population &amp; GDP'!$B$4782:$B$4997,0),MATCH(V$38,'Data01 - Population &amp; GDP'!$E$4781:$J$4781,0))</f>
        <v>2.4962998143812278</v>
      </c>
      <c r="W82" s="264">
        <f>INDEX('Data01 - Population &amp; GDP'!$E$4782:$J$4997,MATCH($B82,'Data01 - Population &amp; GDP'!$B$4782:$B$4997,0),MATCH(W$38,'Data01 - Population &amp; GDP'!$E$4781:$J$4781,0))</f>
        <v>3.0627321511303789</v>
      </c>
      <c r="X82" s="596">
        <f t="shared" si="18"/>
        <v>5768.5385679795436</v>
      </c>
      <c r="Y82" s="599">
        <f t="shared" si="3"/>
        <v>6362.043977414196</v>
      </c>
      <c r="Z82" s="582">
        <f t="shared" si="4"/>
        <v>7842.0320702770841</v>
      </c>
      <c r="AA82" s="582">
        <f t="shared" si="5"/>
        <v>9584.1340529173976</v>
      </c>
      <c r="AB82" s="582">
        <f t="shared" si="6"/>
        <v>11737.589045909985</v>
      </c>
      <c r="AC82" s="582">
        <f t="shared" si="7"/>
        <v>14400.001756498288</v>
      </c>
      <c r="AD82" s="580">
        <f t="shared" si="8"/>
        <v>17667.488537186542</v>
      </c>
      <c r="AE82" s="253">
        <f t="shared" si="33"/>
        <v>254.12567185546138</v>
      </c>
      <c r="AF82" s="254">
        <f t="shared" si="34"/>
        <v>263.26570622979182</v>
      </c>
      <c r="AG82" s="254">
        <f t="shared" si="35"/>
        <v>285.75576120101613</v>
      </c>
      <c r="AH82" s="254">
        <f t="shared" si="36"/>
        <v>311.67672486714878</v>
      </c>
      <c r="AI82" s="254">
        <f t="shared" si="37"/>
        <v>342.89300204408534</v>
      </c>
      <c r="AJ82" s="254">
        <f t="shared" si="38"/>
        <v>380.22572944372507</v>
      </c>
      <c r="AK82" s="480">
        <f t="shared" si="39"/>
        <v>424.13678270216531</v>
      </c>
      <c r="AL82" s="599">
        <f>VLOOKUP(_xlfn.CONCAT("Estimates", $B82, "2020"), 'Data01 - Population &amp; GDP'!$E$282:$F$4766, 2,0)</f>
        <v>582.64000000000021</v>
      </c>
      <c r="AM82" s="582">
        <f>VLOOKUP(_xlfn.CONCAT("Medium", $B82, "2025"), 'Data01 - Population &amp; GDP'!$E$282:$F$4530, 2,0)</f>
        <v>610.20900000000029</v>
      </c>
      <c r="AN82" s="582">
        <f>VLOOKUP(_xlfn.CONCAT("Medium", $B82, "2030"), 'Data01 - Population &amp; GDP'!$E$282:$F$4530, 2,0)</f>
        <v>638.83950000000027</v>
      </c>
      <c r="AO82" s="582">
        <f>VLOOKUP(_xlfn.CONCAT("Medium", $B82, "2035"), 'Data01 - Population &amp; GDP'!$E$282:$F$4530, 2,0)</f>
        <v>666.03499999999974</v>
      </c>
      <c r="AP82" s="582">
        <f>VLOOKUP(_xlfn.CONCAT("Medium", $B82, "2040"), 'Data01 - Population &amp; GDP'!$E$282:$F$4530, 2,0)</f>
        <v>690.28850000000011</v>
      </c>
      <c r="AQ82" s="582">
        <f>VLOOKUP(_xlfn.CONCAT("Medium", $B82, "2045"), 'Data01 - Population &amp; GDP'!$E$282:$F$4530, 2,0)</f>
        <v>710.86950000000047</v>
      </c>
      <c r="AR82" s="577">
        <f>VLOOKUP(_xlfn.CONCAT("Medium", $B82, "2050"), 'Data01 - Population &amp; GDP'!$E$282:$F$4530, 2,0)</f>
        <v>727.45700000000022</v>
      </c>
      <c r="AS82" s="607">
        <f t="shared" si="26"/>
        <v>148063.78144986607</v>
      </c>
      <c r="AT82" s="608">
        <f t="shared" si="27"/>
        <v>160647.10333277512</v>
      </c>
      <c r="AU82" s="608">
        <f t="shared" si="28"/>
        <v>182552.06760777661</v>
      </c>
      <c r="AV82" s="608">
        <f t="shared" si="29"/>
        <v>207587.60744689134</v>
      </c>
      <c r="AW82" s="608">
        <f t="shared" si="30"/>
        <v>236695.09604150863</v>
      </c>
      <c r="AX82" s="608">
        <f t="shared" si="31"/>
        <v>270290.87417679629</v>
      </c>
      <c r="AY82" s="609">
        <f t="shared" si="32"/>
        <v>308541.27153416915</v>
      </c>
    </row>
    <row r="83" spans="2:51">
      <c r="B83" s="207" t="s">
        <v>242</v>
      </c>
      <c r="C83" s="198" t="s">
        <v>414</v>
      </c>
      <c r="D83" s="200" t="s">
        <v>644</v>
      </c>
      <c r="E83" s="578">
        <f t="shared" si="0"/>
        <v>4757575</v>
      </c>
      <c r="F83" s="579">
        <f t="shared" si="1"/>
        <v>1460000</v>
      </c>
      <c r="G83" s="447">
        <f t="shared" si="2"/>
        <v>2014</v>
      </c>
      <c r="H83" s="587">
        <f>INDEX('Data01 - Population &amp; GDP'!$D$11:$AJ$276,MATCH($B83,'Data01 - Population &amp; GDP'!$C$11:$C$276,0),MATCH($G83,'Data01 - Population &amp; GDP'!$D$10:$AJ$10,0))</f>
        <v>18480.65175424534</v>
      </c>
      <c r="I83" s="582" t="str">
        <f t="shared" si="11"/>
        <v/>
      </c>
      <c r="J83" s="590">
        <f t="shared" si="12"/>
        <v>18480.65175424534</v>
      </c>
      <c r="K83" s="250">
        <f t="shared" si="13"/>
        <v>306.8790297578073</v>
      </c>
      <c r="L83" s="585">
        <f t="shared" si="14"/>
        <v>366.79176195071437</v>
      </c>
      <c r="M83" s="592">
        <f t="shared" si="15"/>
        <v>0.83665736690957215</v>
      </c>
      <c r="N83" s="442">
        <f>INDEX('Data01 - Population &amp; GDP'!$D$11:$AJ$276,MATCH($B83,'Data01 - Population &amp; GDP'!$C$11:$C$276,0),MATCH(2020,'Data01 - Population &amp; GDP'!$D$10:$AJ$10,0))</f>
        <v>19824.346836551362</v>
      </c>
      <c r="O83" s="582" t="str">
        <f t="shared" si="16"/>
        <v/>
      </c>
      <c r="P83" s="590">
        <f t="shared" si="17"/>
        <v>19824.346836551362</v>
      </c>
      <c r="Q83" s="273">
        <f>INDEX('Data01 - Population &amp; GDP'!$D$4782:$J$4997,MATCH($B83,'Data01 - Population &amp; GDP'!$B$4782:$B$4997,0),MATCH(Q$38,'Data01 - Population &amp; GDP'!$D$4781:$J$4781,0))</f>
        <v>1</v>
      </c>
      <c r="R83" s="263">
        <f>INDEX('Data01 - Population &amp; GDP'!$E$4782:$J$4997,MATCH($B83,'Data01 - Population &amp; GDP'!$B$4782:$B$4997,0),MATCH(R$38,'Data01 - Population &amp; GDP'!$E$4781:$J$4781,0))</f>
        <v>1.1291864664759121</v>
      </c>
      <c r="S83" s="263">
        <f>INDEX('Data01 - Population &amp; GDP'!$E$4782:$J$4997,MATCH($B83,'Data01 - Population &amp; GDP'!$B$4782:$B$4997,0),MATCH(S$38,'Data01 - Population &amp; GDP'!$E$4781:$J$4781,0))</f>
        <v>1.3096771422774156</v>
      </c>
      <c r="T83" s="263">
        <f>INDEX('Data01 - Population &amp; GDP'!$E$4782:$J$4997,MATCH($B83,'Data01 - Population &amp; GDP'!$B$4782:$B$4997,0),MATCH(T$38,'Data01 - Population &amp; GDP'!$E$4781:$J$4781,0))</f>
        <v>1.5113024001005442</v>
      </c>
      <c r="U83" s="263">
        <f>INDEX('Data01 - Population &amp; GDP'!$E$4782:$J$4997,MATCH($B83,'Data01 - Population &amp; GDP'!$B$4782:$B$4997,0),MATCH(U$38,'Data01 - Population &amp; GDP'!$E$4781:$J$4781,0))</f>
        <v>1.745358354672127</v>
      </c>
      <c r="V83" s="263">
        <f>INDEX('Data01 - Population &amp; GDP'!$E$4782:$J$4997,MATCH($B83,'Data01 - Population &amp; GDP'!$B$4782:$B$4997,0),MATCH(V$38,'Data01 - Population &amp; GDP'!$E$4781:$J$4781,0))</f>
        <v>2.0145555252058913</v>
      </c>
      <c r="W83" s="264">
        <f>INDEX('Data01 - Population &amp; GDP'!$E$4782:$J$4997,MATCH($B83,'Data01 - Population &amp; GDP'!$B$4782:$B$4997,0),MATCH(W$38,'Data01 - Population &amp; GDP'!$E$4781:$J$4781,0))</f>
        <v>2.3218142103624109</v>
      </c>
      <c r="X83" s="596">
        <f t="shared" si="18"/>
        <v>19824.346836551362</v>
      </c>
      <c r="Y83" s="599">
        <f t="shared" si="3"/>
        <v>22385.38415455836</v>
      </c>
      <c r="Z83" s="582">
        <f t="shared" si="4"/>
        <v>25963.493912410911</v>
      </c>
      <c r="AA83" s="582">
        <f t="shared" si="5"/>
        <v>29960.582954505702</v>
      </c>
      <c r="AB83" s="582">
        <f t="shared" si="6"/>
        <v>34600.589377092867</v>
      </c>
      <c r="AC83" s="582">
        <f t="shared" si="7"/>
        <v>39937.24745317248</v>
      </c>
      <c r="AD83" s="580">
        <f t="shared" si="8"/>
        <v>46028.450196258054</v>
      </c>
      <c r="AE83" s="253">
        <f t="shared" si="33"/>
        <v>319.04377802908436</v>
      </c>
      <c r="AF83" s="254">
        <f t="shared" si="34"/>
        <v>341.53493913306255</v>
      </c>
      <c r="AG83" s="254">
        <f t="shared" si="35"/>
        <v>371.43266963128661</v>
      </c>
      <c r="AH83" s="254">
        <f t="shared" si="36"/>
        <v>402.72864569617951</v>
      </c>
      <c r="AI83" s="254">
        <f t="shared" si="37"/>
        <v>436.27547434339164</v>
      </c>
      <c r="AJ83" s="254">
        <f t="shared" si="38"/>
        <v>471.16176758609851</v>
      </c>
      <c r="AK83" s="480">
        <f t="shared" si="39"/>
        <v>506.14674218041182</v>
      </c>
      <c r="AL83" s="599">
        <f>VLOOKUP(_xlfn.CONCAT("Estimates", $B83, "2020"), 'Data01 - Population &amp; GDP'!$E$282:$F$4766, 2,0)</f>
        <v>5123.1049999999996</v>
      </c>
      <c r="AM83" s="582">
        <f>VLOOKUP(_xlfn.CONCAT("Medium", $B83, "2025"), 'Data01 - Population &amp; GDP'!$E$282:$F$4530, 2,0)</f>
        <v>5280.1994999999988</v>
      </c>
      <c r="AN83" s="582">
        <f>VLOOKUP(_xlfn.CONCAT("Medium", $B83, "2030"), 'Data01 - Population &amp; GDP'!$E$282:$F$4530, 2,0)</f>
        <v>5432.2434999999996</v>
      </c>
      <c r="AO83" s="582">
        <f>VLOOKUP(_xlfn.CONCAT("Medium", $B83, "2035"), 'Data01 - Population &amp; GDP'!$E$282:$F$4530, 2,0)</f>
        <v>5554.9284999999954</v>
      </c>
      <c r="AP83" s="582">
        <f>VLOOKUP(_xlfn.CONCAT("Medium", $B83, "2040"), 'Data01 - Population &amp; GDP'!$E$282:$F$4530, 2,0)</f>
        <v>5642.8475000000008</v>
      </c>
      <c r="AQ83" s="582">
        <f>VLOOKUP(_xlfn.CONCAT("Medium", $B83, "2045"), 'Data01 - Population &amp; GDP'!$E$282:$F$4530, 2,0)</f>
        <v>5691.6584999999995</v>
      </c>
      <c r="AR83" s="577">
        <f>VLOOKUP(_xlfn.CONCAT("Medium", $B83, "2050"), 'Data01 - Population &amp; GDP'!$E$282:$F$4530, 2,0)</f>
        <v>5702.5245000000004</v>
      </c>
      <c r="AS83" s="607">
        <f t="shared" si="26"/>
        <v>1634494.774439692</v>
      </c>
      <c r="AT83" s="608">
        <f t="shared" si="27"/>
        <v>1803372.6148429269</v>
      </c>
      <c r="AU83" s="608">
        <f t="shared" si="28"/>
        <v>2017712.7052922039</v>
      </c>
      <c r="AV83" s="608">
        <f t="shared" si="29"/>
        <v>2237128.8317441079</v>
      </c>
      <c r="AW83" s="608">
        <f t="shared" si="30"/>
        <v>2461835.9697099221</v>
      </c>
      <c r="AX83" s="608">
        <f t="shared" si="31"/>
        <v>2681691.879356442</v>
      </c>
      <c r="AY83" s="609">
        <f t="shared" si="32"/>
        <v>2886314.1978789819</v>
      </c>
    </row>
    <row r="84" spans="2:51">
      <c r="B84" s="207" t="s">
        <v>246</v>
      </c>
      <c r="C84" s="198" t="s">
        <v>414</v>
      </c>
      <c r="D84" s="200" t="s">
        <v>644</v>
      </c>
      <c r="E84" s="578">
        <f t="shared" si="0"/>
        <v>11303687</v>
      </c>
      <c r="F84" s="579">
        <f t="shared" si="1"/>
        <v>2692691.98</v>
      </c>
      <c r="G84" s="447">
        <f t="shared" si="2"/>
        <v>2007</v>
      </c>
      <c r="H84" s="587">
        <f>INDEX('Data01 - Population &amp; GDP'!$D$11:$AJ$276,MATCH($B84,'Data01 - Population &amp; GDP'!$C$11:$C$276,0),MATCH($G84,'Data01 - Population &amp; GDP'!$D$10:$AJ$10,0))</f>
        <v>0</v>
      </c>
      <c r="I84" s="582">
        <f t="shared" si="11"/>
        <v>13161.784625980634</v>
      </c>
      <c r="J84" s="590">
        <f t="shared" si="12"/>
        <v>13161.784625980634</v>
      </c>
      <c r="K84" s="250">
        <f t="shared" si="13"/>
        <v>238.21360057121186</v>
      </c>
      <c r="L84" s="585">
        <f t="shared" si="14"/>
        <v>306.29668107685075</v>
      </c>
      <c r="M84" s="592">
        <f t="shared" si="15"/>
        <v>0.77772178181533524</v>
      </c>
      <c r="N84" s="442">
        <f>INDEX('Data01 - Population &amp; GDP'!$D$11:$AJ$276,MATCH($B84,'Data01 - Population &amp; GDP'!$C$11:$C$276,0),MATCH(2020,'Data01 - Population &amp; GDP'!$D$10:$AJ$10,0))</f>
        <v>0</v>
      </c>
      <c r="O84" s="582">
        <f t="shared" si="16"/>
        <v>13222.871724979623</v>
      </c>
      <c r="P84" s="590">
        <f t="shared" si="17"/>
        <v>13222.871724979623</v>
      </c>
      <c r="Q84" s="273">
        <f>INDEX('Data01 - Population &amp; GDP'!$D$4782:$J$4997,MATCH($B84,'Data01 - Population &amp; GDP'!$B$4782:$B$4997,0),MATCH(Q$38,'Data01 - Population &amp; GDP'!$D$4781:$J$4781,0))</f>
        <v>1</v>
      </c>
      <c r="R84" s="263">
        <f>INDEX('Data01 - Population &amp; GDP'!$E$4782:$J$4997,MATCH($B84,'Data01 - Population &amp; GDP'!$B$4782:$B$4997,0),MATCH(R$38,'Data01 - Population &amp; GDP'!$E$4781:$J$4781,0))</f>
        <v>1.1291864664759121</v>
      </c>
      <c r="S84" s="263">
        <f>INDEX('Data01 - Population &amp; GDP'!$E$4782:$J$4997,MATCH($B84,'Data01 - Population &amp; GDP'!$B$4782:$B$4997,0),MATCH(S$38,'Data01 - Population &amp; GDP'!$E$4781:$J$4781,0))</f>
        <v>1.3096771422774156</v>
      </c>
      <c r="T84" s="263">
        <f>INDEX('Data01 - Population &amp; GDP'!$E$4782:$J$4997,MATCH($B84,'Data01 - Population &amp; GDP'!$B$4782:$B$4997,0),MATCH(T$38,'Data01 - Population &amp; GDP'!$E$4781:$J$4781,0))</f>
        <v>1.5113024001005442</v>
      </c>
      <c r="U84" s="263">
        <f>INDEX('Data01 - Population &amp; GDP'!$E$4782:$J$4997,MATCH($B84,'Data01 - Population &amp; GDP'!$B$4782:$B$4997,0),MATCH(U$38,'Data01 - Population &amp; GDP'!$E$4781:$J$4781,0))</f>
        <v>1.745358354672127</v>
      </c>
      <c r="V84" s="263">
        <f>INDEX('Data01 - Population &amp; GDP'!$E$4782:$J$4997,MATCH($B84,'Data01 - Population &amp; GDP'!$B$4782:$B$4997,0),MATCH(V$38,'Data01 - Population &amp; GDP'!$E$4781:$J$4781,0))</f>
        <v>2.0145555252058913</v>
      </c>
      <c r="W84" s="264">
        <f>INDEX('Data01 - Population &amp; GDP'!$E$4782:$J$4997,MATCH($B84,'Data01 - Population &amp; GDP'!$B$4782:$B$4997,0),MATCH(W$38,'Data01 - Population &amp; GDP'!$E$4781:$J$4781,0))</f>
        <v>2.3218142103624109</v>
      </c>
      <c r="X84" s="596">
        <f t="shared" si="18"/>
        <v>13222.871724979623</v>
      </c>
      <c r="Y84" s="599">
        <f t="shared" si="3"/>
        <v>14931.08779979399</v>
      </c>
      <c r="Z84" s="582">
        <f t="shared" si="4"/>
        <v>17317.692853472152</v>
      </c>
      <c r="AA84" s="582">
        <f t="shared" si="5"/>
        <v>19983.757774183327</v>
      </c>
      <c r="AB84" s="582">
        <f t="shared" si="6"/>
        <v>23078.649637951024</v>
      </c>
      <c r="AC84" s="582">
        <f t="shared" si="7"/>
        <v>26638.209292646454</v>
      </c>
      <c r="AD84" s="580">
        <f t="shared" si="8"/>
        <v>30701.051472857012</v>
      </c>
      <c r="AE84" s="253">
        <f t="shared" si="33"/>
        <v>238.77468260812475</v>
      </c>
      <c r="AF84" s="254">
        <f t="shared" si="34"/>
        <v>254.26946870278042</v>
      </c>
      <c r="AG84" s="254">
        <f t="shared" si="35"/>
        <v>275.28690772355037</v>
      </c>
      <c r="AH84" s="254">
        <f t="shared" si="36"/>
        <v>297.89583793795231</v>
      </c>
      <c r="AI84" s="254">
        <f t="shared" si="37"/>
        <v>322.99042028833878</v>
      </c>
      <c r="AJ84" s="254">
        <f t="shared" si="38"/>
        <v>350.32369711645401</v>
      </c>
      <c r="AK84" s="480">
        <f t="shared" si="39"/>
        <v>379.52254594463687</v>
      </c>
      <c r="AL84" s="599">
        <f>VLOOKUP(_xlfn.CONCAT("Estimates", $B84, "2020"), 'Data01 - Population &amp; GDP'!$E$282:$F$4766, 2,0)</f>
        <v>11300.697999999995</v>
      </c>
      <c r="AM84" s="582">
        <f>VLOOKUP(_xlfn.CONCAT("Medium", $B84, "2025"), 'Data01 - Population &amp; GDP'!$E$282:$F$4530, 2,0)</f>
        <v>11152.630999999999</v>
      </c>
      <c r="AN84" s="582">
        <f>VLOOKUP(_xlfn.CONCAT("Medium", $B84, "2030"), 'Data01 - Population &amp; GDP'!$E$282:$F$4530, 2,0)</f>
        <v>11016.04149999999</v>
      </c>
      <c r="AO84" s="582">
        <f>VLOOKUP(_xlfn.CONCAT("Medium", $B84, "2035"), 'Data01 - Population &amp; GDP'!$E$282:$F$4530, 2,0)</f>
        <v>10836.646000000006</v>
      </c>
      <c r="AP84" s="582">
        <f>VLOOKUP(_xlfn.CONCAT("Medium", $B84, "2040"), 'Data01 - Population &amp; GDP'!$E$282:$F$4530, 2,0)</f>
        <v>10615.0345</v>
      </c>
      <c r="AQ84" s="582">
        <f>VLOOKUP(_xlfn.CONCAT("Medium", $B84, "2045"), 'Data01 - Population &amp; GDP'!$E$282:$F$4530, 2,0)</f>
        <v>10348.774999999998</v>
      </c>
      <c r="AR84" s="577">
        <f>VLOOKUP(_xlfn.CONCAT("Medium", $B84, "2050"), 'Data01 - Population &amp; GDP'!$E$282:$F$4530, 2,0)</f>
        <v>10028.084500000006</v>
      </c>
      <c r="AS84" s="607">
        <f t="shared" si="26"/>
        <v>2698320.578200269</v>
      </c>
      <c r="AT84" s="608">
        <f t="shared" si="27"/>
        <v>2835773.5590081583</v>
      </c>
      <c r="AU84" s="608">
        <f t="shared" si="28"/>
        <v>3032571.9998892988</v>
      </c>
      <c r="AV84" s="608">
        <f t="shared" si="29"/>
        <v>3228191.7406069608</v>
      </c>
      <c r="AW84" s="608">
        <f t="shared" si="30"/>
        <v>3428554.4545302158</v>
      </c>
      <c r="AX84" s="608">
        <f t="shared" si="31"/>
        <v>3625421.1186263305</v>
      </c>
      <c r="AY84" s="609">
        <f t="shared" si="32"/>
        <v>3805884.1603879533</v>
      </c>
    </row>
    <row r="85" spans="2:51">
      <c r="B85" s="207" t="s">
        <v>248</v>
      </c>
      <c r="C85" s="198" t="s">
        <v>414</v>
      </c>
      <c r="D85" s="200" t="s">
        <v>336</v>
      </c>
      <c r="E85" s="578">
        <f t="shared" si="0"/>
        <v>153822</v>
      </c>
      <c r="F85" s="579">
        <f t="shared" si="1"/>
        <v>24703.813200000001</v>
      </c>
      <c r="G85" s="447">
        <f t="shared" si="2"/>
        <v>2013</v>
      </c>
      <c r="H85" s="587">
        <f>INDEX('Data01 - Population &amp; GDP'!$D$11:$AJ$276,MATCH($B85,'Data01 - Population &amp; GDP'!$C$11:$C$276,0),MATCH($G85,'Data01 - Population &amp; GDP'!$D$10:$AJ$10,0))</f>
        <v>26539.610242693667</v>
      </c>
      <c r="I85" s="582" t="str">
        <f t="shared" si="11"/>
        <v/>
      </c>
      <c r="J85" s="590">
        <f t="shared" si="12"/>
        <v>26539.610242693667</v>
      </c>
      <c r="K85" s="250">
        <f t="shared" si="13"/>
        <v>160.6</v>
      </c>
      <c r="L85" s="585">
        <f t="shared" si="14"/>
        <v>449.50341771548187</v>
      </c>
      <c r="M85" s="592">
        <f t="shared" si="15"/>
        <v>0.35728315663587129</v>
      </c>
      <c r="N85" s="442">
        <f>INDEX('Data01 - Population &amp; GDP'!$D$11:$AJ$276,MATCH($B85,'Data01 - Population &amp; GDP'!$C$11:$C$276,0),MATCH(2020,'Data01 - Population &amp; GDP'!$D$10:$AJ$10,0))</f>
        <v>19607.431875924365</v>
      </c>
      <c r="O85" s="582" t="str">
        <f t="shared" si="16"/>
        <v/>
      </c>
      <c r="P85" s="590">
        <f t="shared" si="17"/>
        <v>19607.431875924365</v>
      </c>
      <c r="Q85" s="273">
        <f>INDEX('Data01 - Population &amp; GDP'!$D$4782:$J$4997,MATCH($B85,'Data01 - Population &amp; GDP'!$B$4782:$B$4997,0),MATCH(Q$38,'Data01 - Population &amp; GDP'!$D$4781:$J$4781,0))</f>
        <v>1</v>
      </c>
      <c r="R85" s="263">
        <f>INDEX('Data01 - Population &amp; GDP'!$E$4782:$J$4997,MATCH($B85,'Data01 - Population &amp; GDP'!$B$4782:$B$4997,0),MATCH(R$38,'Data01 - Population &amp; GDP'!$E$4781:$J$4781,0))</f>
        <v>1.1291864664759121</v>
      </c>
      <c r="S85" s="263">
        <f>INDEX('Data01 - Population &amp; GDP'!$E$4782:$J$4997,MATCH($B85,'Data01 - Population &amp; GDP'!$B$4782:$B$4997,0),MATCH(S$38,'Data01 - Population &amp; GDP'!$E$4781:$J$4781,0))</f>
        <v>1.3096771422774156</v>
      </c>
      <c r="T85" s="263">
        <f>INDEX('Data01 - Population &amp; GDP'!$E$4782:$J$4997,MATCH($B85,'Data01 - Population &amp; GDP'!$B$4782:$B$4997,0),MATCH(T$38,'Data01 - Population &amp; GDP'!$E$4781:$J$4781,0))</f>
        <v>1.5113024001005442</v>
      </c>
      <c r="U85" s="263">
        <f>INDEX('Data01 - Population &amp; GDP'!$E$4782:$J$4997,MATCH($B85,'Data01 - Population &amp; GDP'!$B$4782:$B$4997,0),MATCH(U$38,'Data01 - Population &amp; GDP'!$E$4781:$J$4781,0))</f>
        <v>1.745358354672127</v>
      </c>
      <c r="V85" s="263">
        <f>INDEX('Data01 - Population &amp; GDP'!$E$4782:$J$4997,MATCH($B85,'Data01 - Population &amp; GDP'!$B$4782:$B$4997,0),MATCH(V$38,'Data01 - Population &amp; GDP'!$E$4781:$J$4781,0))</f>
        <v>2.0145555252058913</v>
      </c>
      <c r="W85" s="264">
        <f>INDEX('Data01 - Population &amp; GDP'!$E$4782:$J$4997,MATCH($B85,'Data01 - Population &amp; GDP'!$B$4782:$B$4997,0),MATCH(W$38,'Data01 - Population &amp; GDP'!$E$4781:$J$4781,0))</f>
        <v>2.3218142103624109</v>
      </c>
      <c r="X85" s="596">
        <f t="shared" si="18"/>
        <v>19607.431875924365</v>
      </c>
      <c r="Y85" s="599">
        <f t="shared" si="3"/>
        <v>22140.4467166422</v>
      </c>
      <c r="Z85" s="582">
        <f t="shared" si="4"/>
        <v>25679.405346659729</v>
      </c>
      <c r="AA85" s="582">
        <f t="shared" si="5"/>
        <v>29632.75885389241</v>
      </c>
      <c r="AB85" s="582">
        <f t="shared" si="6"/>
        <v>34221.995038309164</v>
      </c>
      <c r="AC85" s="582">
        <f t="shared" si="7"/>
        <v>39500.260220741548</v>
      </c>
      <c r="AD85" s="580">
        <f t="shared" si="8"/>
        <v>45524.813958234095</v>
      </c>
      <c r="AE85" s="253">
        <f t="shared" si="33"/>
        <v>135.41195319600772</v>
      </c>
      <c r="AF85" s="254">
        <f t="shared" si="34"/>
        <v>144.94609856911927</v>
      </c>
      <c r="AG85" s="254">
        <f t="shared" si="35"/>
        <v>157.62933805486446</v>
      </c>
      <c r="AH85" s="254">
        <f t="shared" si="36"/>
        <v>170.91936413236778</v>
      </c>
      <c r="AI85" s="254">
        <f t="shared" si="37"/>
        <v>185.1844690910273</v>
      </c>
      <c r="AJ85" s="254">
        <f t="shared" si="38"/>
        <v>200.04683626184308</v>
      </c>
      <c r="AK85" s="480">
        <f t="shared" si="39"/>
        <v>214.9912717307266</v>
      </c>
      <c r="AL85" s="599">
        <f>VLOOKUP(_xlfn.CONCAT("Estimates", $B85, "2020"), 'Data01 - Population &amp; GDP'!$E$282:$F$4766, 2,0)</f>
        <v>189.28849999999997</v>
      </c>
      <c r="AM85" s="582">
        <f>VLOOKUP(_xlfn.CONCAT("Medium", $B85, "2025"), 'Data01 - Population &amp; GDP'!$E$282:$F$4530, 2,0)</f>
        <v>193.83650000000006</v>
      </c>
      <c r="AN85" s="582">
        <f>VLOOKUP(_xlfn.CONCAT("Medium", $B85, "2030"), 'Data01 - Population &amp; GDP'!$E$282:$F$4530, 2,0)</f>
        <v>197.82949999999997</v>
      </c>
      <c r="AO85" s="582">
        <f>VLOOKUP(_xlfn.CONCAT("Medium", $B85, "2035"), 'Data01 - Population &amp; GDP'!$E$282:$F$4530, 2,0)</f>
        <v>200.86950000000002</v>
      </c>
      <c r="AP85" s="582">
        <f>VLOOKUP(_xlfn.CONCAT("Medium", $B85, "2040"), 'Data01 - Population &amp; GDP'!$E$282:$F$4530, 2,0)</f>
        <v>202.80199999999996</v>
      </c>
      <c r="AQ85" s="582">
        <f>VLOOKUP(_xlfn.CONCAT("Medium", $B85, "2045"), 'Data01 - Population &amp; GDP'!$E$282:$F$4530, 2,0)</f>
        <v>203.7435000000001</v>
      </c>
      <c r="AR85" s="577">
        <f>VLOOKUP(_xlfn.CONCAT("Medium", $B85, "2050"), 'Data01 - Population &amp; GDP'!$E$282:$F$4530, 2,0)</f>
        <v>204.08450000000002</v>
      </c>
      <c r="AS85" s="607">
        <f t="shared" si="26"/>
        <v>25631.925502542501</v>
      </c>
      <c r="AT85" s="608">
        <f t="shared" si="27"/>
        <v>28095.844435293096</v>
      </c>
      <c r="AU85" s="608">
        <f t="shared" si="28"/>
        <v>31183.733132724803</v>
      </c>
      <c r="AV85" s="608">
        <f t="shared" si="29"/>
        <v>34332.487213586654</v>
      </c>
      <c r="AW85" s="608">
        <f t="shared" si="30"/>
        <v>37555.780700598509</v>
      </c>
      <c r="AX85" s="608">
        <f t="shared" si="31"/>
        <v>40758.242583914849</v>
      </c>
      <c r="AY85" s="609">
        <f t="shared" si="32"/>
        <v>43876.386195529478</v>
      </c>
    </row>
    <row r="86" spans="2:51">
      <c r="B86" s="207" t="s">
        <v>250</v>
      </c>
      <c r="C86" s="198" t="s">
        <v>414</v>
      </c>
      <c r="D86" s="200" t="s">
        <v>336</v>
      </c>
      <c r="E86" s="578">
        <f t="shared" si="0"/>
        <v>59172</v>
      </c>
      <c r="F86" s="579">
        <f t="shared" si="1"/>
        <v>60000</v>
      </c>
      <c r="G86" s="447">
        <f t="shared" si="2"/>
        <v>2014</v>
      </c>
      <c r="H86" s="587">
        <f>INDEX('Data01 - Population &amp; GDP'!$D$11:$AJ$276,MATCH($B86,'Data01 - Population &amp; GDP'!$C$11:$C$276,0),MATCH($G86,'Data01 - Population &amp; GDP'!$D$10:$AJ$10,0))</f>
        <v>67762.360842005262</v>
      </c>
      <c r="I86" s="582" t="str">
        <f t="shared" si="11"/>
        <v/>
      </c>
      <c r="J86" s="590">
        <f t="shared" si="12"/>
        <v>67762.360842005262</v>
      </c>
      <c r="K86" s="250">
        <f t="shared" si="13"/>
        <v>1013.9931048468871</v>
      </c>
      <c r="L86" s="585">
        <f t="shared" si="14"/>
        <v>703.96883539685723</v>
      </c>
      <c r="M86" s="592">
        <f t="shared" si="15"/>
        <v>1.4403948780989091</v>
      </c>
      <c r="N86" s="442">
        <f>INDEX('Data01 - Population &amp; GDP'!$D$11:$AJ$276,MATCH($B86,'Data01 - Population &amp; GDP'!$C$11:$C$276,0),MATCH(2020,'Data01 - Population &amp; GDP'!$D$10:$AJ$10,0))</f>
        <v>67093.402397301616</v>
      </c>
      <c r="O86" s="582" t="str">
        <f t="shared" si="16"/>
        <v/>
      </c>
      <c r="P86" s="590">
        <f t="shared" si="17"/>
        <v>67093.402397301616</v>
      </c>
      <c r="Q86" s="273">
        <f>INDEX('Data01 - Population &amp; GDP'!$D$4782:$J$4997,MATCH($B86,'Data01 - Population &amp; GDP'!$B$4782:$B$4997,0),MATCH(Q$38,'Data01 - Population &amp; GDP'!$D$4781:$J$4781,0))</f>
        <v>1</v>
      </c>
      <c r="R86" s="263">
        <f>INDEX('Data01 - Population &amp; GDP'!$E$4782:$J$4997,MATCH($B86,'Data01 - Population &amp; GDP'!$B$4782:$B$4997,0),MATCH(R$38,'Data01 - Population &amp; GDP'!$E$4781:$J$4781,0))</f>
        <v>1.1291864664759121</v>
      </c>
      <c r="S86" s="263">
        <f>INDEX('Data01 - Population &amp; GDP'!$E$4782:$J$4997,MATCH($B86,'Data01 - Population &amp; GDP'!$B$4782:$B$4997,0),MATCH(S$38,'Data01 - Population &amp; GDP'!$E$4781:$J$4781,0))</f>
        <v>1.3096771422774156</v>
      </c>
      <c r="T86" s="263">
        <f>INDEX('Data01 - Population &amp; GDP'!$E$4782:$J$4997,MATCH($B86,'Data01 - Population &amp; GDP'!$B$4782:$B$4997,0),MATCH(T$38,'Data01 - Population &amp; GDP'!$E$4781:$J$4781,0))</f>
        <v>1.5113024001005442</v>
      </c>
      <c r="U86" s="263">
        <f>INDEX('Data01 - Population &amp; GDP'!$E$4782:$J$4997,MATCH($B86,'Data01 - Population &amp; GDP'!$B$4782:$B$4997,0),MATCH(U$38,'Data01 - Population &amp; GDP'!$E$4781:$J$4781,0))</f>
        <v>1.745358354672127</v>
      </c>
      <c r="V86" s="263">
        <f>INDEX('Data01 - Population &amp; GDP'!$E$4782:$J$4997,MATCH($B86,'Data01 - Population &amp; GDP'!$B$4782:$B$4997,0),MATCH(V$38,'Data01 - Population &amp; GDP'!$E$4781:$J$4781,0))</f>
        <v>2.0145555252058913</v>
      </c>
      <c r="W86" s="264">
        <f>INDEX('Data01 - Population &amp; GDP'!$E$4782:$J$4997,MATCH($B86,'Data01 - Population &amp; GDP'!$B$4782:$B$4997,0),MATCH(W$38,'Data01 - Population &amp; GDP'!$E$4781:$J$4781,0))</f>
        <v>2.3218142103624109</v>
      </c>
      <c r="X86" s="596">
        <f t="shared" si="18"/>
        <v>67093.402397301616</v>
      </c>
      <c r="Y86" s="599">
        <f t="shared" si="3"/>
        <v>75760.961976855499</v>
      </c>
      <c r="Z86" s="582">
        <f t="shared" si="4"/>
        <v>87870.695517366679</v>
      </c>
      <c r="AA86" s="582">
        <f t="shared" si="5"/>
        <v>101398.42007395353</v>
      </c>
      <c r="AB86" s="582">
        <f t="shared" si="6"/>
        <v>117102.03041750929</v>
      </c>
      <c r="AC86" s="582">
        <f t="shared" si="7"/>
        <v>135163.38450434618</v>
      </c>
      <c r="AD86" s="580">
        <f t="shared" si="8"/>
        <v>155778.41510761835</v>
      </c>
      <c r="AE86" s="253">
        <f t="shared" si="33"/>
        <v>1011.2884071238635</v>
      </c>
      <c r="AF86" s="254">
        <f t="shared" si="34"/>
        <v>1038.0442328963795</v>
      </c>
      <c r="AG86" s="254">
        <f t="shared" si="35"/>
        <v>1045.3453072758541</v>
      </c>
      <c r="AH86" s="254">
        <f t="shared" si="36"/>
        <v>1012.0384304862994</v>
      </c>
      <c r="AI86" s="254">
        <f t="shared" si="37"/>
        <v>918.495056415627</v>
      </c>
      <c r="AJ86" s="254">
        <f t="shared" si="38"/>
        <v>737.99887700995282</v>
      </c>
      <c r="AK86" s="480">
        <f t="shared" si="39"/>
        <v>576.15795123956366</v>
      </c>
      <c r="AL86" s="599">
        <f>VLOOKUP(_xlfn.CONCAT("Estimates", $B86, "2020"), 'Data01 - Population &amp; GDP'!$E$282:$F$4766, 2,0)</f>
        <v>67.310500000000062</v>
      </c>
      <c r="AM86" s="582">
        <f>VLOOKUP(_xlfn.CONCAT("Medium", $B86, "2025"), 'Data01 - Population &amp; GDP'!$E$282:$F$4530, 2,0)</f>
        <v>70.444500000000005</v>
      </c>
      <c r="AN86" s="582">
        <f>VLOOKUP(_xlfn.CONCAT("Medium", $B86, "2030"), 'Data01 - Population &amp; GDP'!$E$282:$F$4530, 2,0)</f>
        <v>72.86449999999995</v>
      </c>
      <c r="AO86" s="582">
        <f>VLOOKUP(_xlfn.CONCAT("Medium", $B86, "2035"), 'Data01 - Population &amp; GDP'!$E$282:$F$4530, 2,0)</f>
        <v>74.584999999999994</v>
      </c>
      <c r="AP86" s="582">
        <f>VLOOKUP(_xlfn.CONCAT("Medium", $B86, "2040"), 'Data01 - Population &amp; GDP'!$E$282:$F$4530, 2,0)</f>
        <v>75.762000000000043</v>
      </c>
      <c r="AQ86" s="582">
        <f>VLOOKUP(_xlfn.CONCAT("Medium", $B86, "2045"), 'Data01 - Population &amp; GDP'!$E$282:$F$4530, 2,0)</f>
        <v>76.711500000000072</v>
      </c>
      <c r="AR86" s="577">
        <f>VLOOKUP(_xlfn.CONCAT("Medium", $B86, "2050"), 'Data01 - Population &amp; GDP'!$E$282:$F$4530, 2,0)</f>
        <v>77.632999999999996</v>
      </c>
      <c r="AS86" s="607">
        <f t="shared" si="26"/>
        <v>68070.328327710871</v>
      </c>
      <c r="AT86" s="608">
        <f t="shared" si="27"/>
        <v>73124.506964269007</v>
      </c>
      <c r="AU86" s="608">
        <f t="shared" si="28"/>
        <v>76168.563142001425</v>
      </c>
      <c r="AV86" s="608">
        <f t="shared" si="29"/>
        <v>75482.88633782063</v>
      </c>
      <c r="AW86" s="608">
        <f t="shared" si="30"/>
        <v>69587.022464160778</v>
      </c>
      <c r="AX86" s="608">
        <f t="shared" si="31"/>
        <v>56613.00085374905</v>
      </c>
      <c r="AY86" s="609">
        <f t="shared" si="32"/>
        <v>44728.870228581043</v>
      </c>
    </row>
    <row r="87" spans="2:51">
      <c r="B87" s="207" t="s">
        <v>252</v>
      </c>
      <c r="C87" s="198" t="s">
        <v>276</v>
      </c>
      <c r="D87" s="200" t="s">
        <v>336</v>
      </c>
      <c r="E87" s="578">
        <f t="shared" si="0"/>
        <v>1198575</v>
      </c>
      <c r="F87" s="579">
        <f t="shared" si="1"/>
        <v>769485.125</v>
      </c>
      <c r="G87" s="447">
        <f t="shared" si="2"/>
        <v>2019</v>
      </c>
      <c r="H87" s="587">
        <f>INDEX('Data01 - Population &amp; GDP'!$D$11:$AJ$276,MATCH($B87,'Data01 - Population &amp; GDP'!$C$11:$C$276,0),MATCH($G87,'Data01 - Population &amp; GDP'!$D$10:$AJ$10,0))</f>
        <v>41739.46484375</v>
      </c>
      <c r="I87" s="582" t="str">
        <f t="shared" si="11"/>
        <v/>
      </c>
      <c r="J87" s="590">
        <f t="shared" si="12"/>
        <v>41739.46484375</v>
      </c>
      <c r="K87" s="250">
        <f t="shared" si="13"/>
        <v>641.99997914189771</v>
      </c>
      <c r="L87" s="585">
        <f t="shared" si="14"/>
        <v>576.1613250007606</v>
      </c>
      <c r="M87" s="592">
        <f t="shared" si="15"/>
        <v>1.1142712141274844</v>
      </c>
      <c r="N87" s="442">
        <f>INDEX('Data01 - Population &amp; GDP'!$D$11:$AJ$276,MATCH($B87,'Data01 - Population &amp; GDP'!$C$11:$C$276,0),MATCH(2020,'Data01 - Population &amp; GDP'!$D$10:$AJ$10,0))</f>
        <v>39464.53515625</v>
      </c>
      <c r="O87" s="582" t="str">
        <f t="shared" si="16"/>
        <v/>
      </c>
      <c r="P87" s="590">
        <f t="shared" si="17"/>
        <v>39464.53515625</v>
      </c>
      <c r="Q87" s="273">
        <f>INDEX('Data01 - Population &amp; GDP'!$D$4782:$J$4997,MATCH($B87,'Data01 - Population &amp; GDP'!$B$4782:$B$4997,0),MATCH(Q$38,'Data01 - Population &amp; GDP'!$D$4781:$J$4781,0))</f>
        <v>1</v>
      </c>
      <c r="R87" s="263">
        <f>INDEX('Data01 - Population &amp; GDP'!$E$4782:$J$4997,MATCH($B87,'Data01 - Population &amp; GDP'!$B$4782:$B$4997,0),MATCH(R$38,'Data01 - Population &amp; GDP'!$E$4781:$J$4781,0))</f>
        <v>1.1754710882682557</v>
      </c>
      <c r="S87" s="263">
        <f>INDEX('Data01 - Population &amp; GDP'!$E$4782:$J$4997,MATCH($B87,'Data01 - Population &amp; GDP'!$B$4782:$B$4997,0),MATCH(S$38,'Data01 - Population &amp; GDP'!$E$4781:$J$4781,0))</f>
        <v>1.3324450316795549</v>
      </c>
      <c r="T87" s="263">
        <f>INDEX('Data01 - Population &amp; GDP'!$E$4782:$J$4997,MATCH($B87,'Data01 - Population &amp; GDP'!$B$4782:$B$4997,0),MATCH(T$38,'Data01 - Population &amp; GDP'!$E$4781:$J$4781,0))</f>
        <v>1.4958660678233113</v>
      </c>
      <c r="U87" s="263">
        <f>INDEX('Data01 - Population &amp; GDP'!$E$4782:$J$4997,MATCH($B87,'Data01 - Population &amp; GDP'!$B$4782:$B$4997,0),MATCH(U$38,'Data01 - Population &amp; GDP'!$E$4781:$J$4781,0))</f>
        <v>1.6602541421171486</v>
      </c>
      <c r="V87" s="263">
        <f>INDEX('Data01 - Population &amp; GDP'!$E$4782:$J$4997,MATCH($B87,'Data01 - Population &amp; GDP'!$B$4782:$B$4997,0),MATCH(V$38,'Data01 - Population &amp; GDP'!$E$4781:$J$4781,0))</f>
        <v>1.8174848128361702</v>
      </c>
      <c r="W87" s="264">
        <f>INDEX('Data01 - Population &amp; GDP'!$E$4782:$J$4997,MATCH($B87,'Data01 - Population &amp; GDP'!$B$4782:$B$4997,0),MATCH(W$38,'Data01 - Population &amp; GDP'!$E$4781:$J$4781,0))</f>
        <v>1.9728473819827128</v>
      </c>
      <c r="X87" s="596">
        <f t="shared" si="18"/>
        <v>39464.53515625</v>
      </c>
      <c r="Y87" s="599">
        <f t="shared" si="3"/>
        <v>46389.42008811803</v>
      </c>
      <c r="Z87" s="582">
        <f t="shared" si="4"/>
        <v>52584.323796488439</v>
      </c>
      <c r="AA87" s="582">
        <f t="shared" si="5"/>
        <v>59033.659022654516</v>
      </c>
      <c r="AB87" s="582">
        <f t="shared" si="6"/>
        <v>65521.157959891898</v>
      </c>
      <c r="AC87" s="582">
        <f t="shared" si="7"/>
        <v>71726.193292123498</v>
      </c>
      <c r="AD87" s="580">
        <f t="shared" si="8"/>
        <v>77857.504864172544</v>
      </c>
      <c r="AE87" s="253">
        <f t="shared" si="33"/>
        <v>623.59651506196576</v>
      </c>
      <c r="AF87" s="254">
        <f t="shared" si="34"/>
        <v>676.63861262960995</v>
      </c>
      <c r="AG87" s="254">
        <f t="shared" si="35"/>
        <v>716.5725646500515</v>
      </c>
      <c r="AH87" s="254">
        <f t="shared" si="36"/>
        <v>750.60481961846472</v>
      </c>
      <c r="AI87" s="254">
        <f t="shared" si="37"/>
        <v>777.07644716200866</v>
      </c>
      <c r="AJ87" s="254">
        <f t="shared" si="38"/>
        <v>795.11164831790541</v>
      </c>
      <c r="AK87" s="480">
        <f t="shared" si="39"/>
        <v>805.93722602470848</v>
      </c>
      <c r="AL87" s="599">
        <f>VLOOKUP(_xlfn.CONCAT("Estimates", $B87, "2020"), 'Data01 - Population &amp; GDP'!$E$282:$F$4766, 2,0)</f>
        <v>1237.5369999999994</v>
      </c>
      <c r="AM87" s="582">
        <f>VLOOKUP(_xlfn.CONCAT("Medium", $B87, "2025"), 'Data01 - Population &amp; GDP'!$E$282:$F$4530, 2,0)</f>
        <v>1276.5085000000001</v>
      </c>
      <c r="AN87" s="582">
        <f>VLOOKUP(_xlfn.CONCAT("Medium", $B87, "2030"), 'Data01 - Population &amp; GDP'!$E$282:$F$4530, 2,0)</f>
        <v>1311.7835000000002</v>
      </c>
      <c r="AO87" s="582">
        <f>VLOOKUP(_xlfn.CONCAT("Medium", $B87, "2035"), 'Data01 - Population &amp; GDP'!$E$282:$F$4530, 2,0)</f>
        <v>1339.2044999999998</v>
      </c>
      <c r="AP87" s="582">
        <f>VLOOKUP(_xlfn.CONCAT("Medium", $B87, "2040"), 'Data01 - Population &amp; GDP'!$E$282:$F$4530, 2,0)</f>
        <v>1360.5529999999999</v>
      </c>
      <c r="AQ87" s="582">
        <f>VLOOKUP(_xlfn.CONCAT("Medium", $B87, "2045"), 'Data01 - Population &amp; GDP'!$E$282:$F$4530, 2,0)</f>
        <v>1377.8169999999998</v>
      </c>
      <c r="AR87" s="577">
        <f>VLOOKUP(_xlfn.CONCAT("Medium", $B87, "2050"), 'Data01 - Population &amp; GDP'!$E$282:$F$4530, 2,0)</f>
        <v>1391.7850000000001</v>
      </c>
      <c r="AS87" s="607">
        <f t="shared" si="26"/>
        <v>771723.76046023949</v>
      </c>
      <c r="AT87" s="608">
        <f t="shared" si="27"/>
        <v>863734.94044990453</v>
      </c>
      <c r="AU87" s="608">
        <f t="shared" si="28"/>
        <v>939988.06686062098</v>
      </c>
      <c r="AV87" s="608">
        <f t="shared" si="29"/>
        <v>1005213.3521547361</v>
      </c>
      <c r="AW87" s="608">
        <f t="shared" si="30"/>
        <v>1057253.6914156124</v>
      </c>
      <c r="AX87" s="608">
        <f t="shared" si="31"/>
        <v>1095518.3459504312</v>
      </c>
      <c r="AY87" s="609">
        <f t="shared" si="32"/>
        <v>1121691.342122799</v>
      </c>
    </row>
    <row r="88" spans="2:51">
      <c r="B88" s="207" t="s">
        <v>254</v>
      </c>
      <c r="C88" s="198" t="s">
        <v>276</v>
      </c>
      <c r="D88" s="200" t="s">
        <v>336</v>
      </c>
      <c r="E88" s="578">
        <f t="shared" si="0"/>
        <v>10669709</v>
      </c>
      <c r="F88" s="579">
        <f t="shared" si="1"/>
        <v>5334854.5</v>
      </c>
      <c r="G88" s="447">
        <f t="shared" si="2"/>
        <v>2019</v>
      </c>
      <c r="H88" s="587">
        <f>INDEX('Data01 - Population &amp; GDP'!$D$11:$AJ$276,MATCH($B88,'Data01 - Population &amp; GDP'!$C$11:$C$276,0),MATCH($G88,'Data01 - Population &amp; GDP'!$D$10:$AJ$10,0))</f>
        <v>40989.726622822294</v>
      </c>
      <c r="I88" s="582" t="str">
        <f t="shared" si="11"/>
        <v/>
      </c>
      <c r="J88" s="590">
        <f t="shared" si="12"/>
        <v>40989.726622822294</v>
      </c>
      <c r="K88" s="250">
        <f t="shared" si="13"/>
        <v>500</v>
      </c>
      <c r="L88" s="585">
        <f t="shared" si="14"/>
        <v>570.81308456457452</v>
      </c>
      <c r="M88" s="592">
        <f t="shared" si="15"/>
        <v>0.87594348048522419</v>
      </c>
      <c r="N88" s="442">
        <f>INDEX('Data01 - Population &amp; GDP'!$D$11:$AJ$276,MATCH($B88,'Data01 - Population &amp; GDP'!$C$11:$C$276,0),MATCH(2020,'Data01 - Population &amp; GDP'!$D$10:$AJ$10,0))</f>
        <v>38639.979520260065</v>
      </c>
      <c r="O88" s="582" t="str">
        <f t="shared" si="16"/>
        <v/>
      </c>
      <c r="P88" s="590">
        <f t="shared" si="17"/>
        <v>38639.979520260065</v>
      </c>
      <c r="Q88" s="273">
        <f>INDEX('Data01 - Population &amp; GDP'!$D$4782:$J$4997,MATCH($B88,'Data01 - Population &amp; GDP'!$B$4782:$B$4997,0),MATCH(Q$38,'Data01 - Population &amp; GDP'!$D$4781:$J$4781,0))</f>
        <v>1</v>
      </c>
      <c r="R88" s="263">
        <f>INDEX('Data01 - Population &amp; GDP'!$E$4782:$J$4997,MATCH($B88,'Data01 - Population &amp; GDP'!$B$4782:$B$4997,0),MATCH(R$38,'Data01 - Population &amp; GDP'!$E$4781:$J$4781,0))</f>
        <v>1.1754710882682557</v>
      </c>
      <c r="S88" s="263">
        <f>INDEX('Data01 - Population &amp; GDP'!$E$4782:$J$4997,MATCH($B88,'Data01 - Population &amp; GDP'!$B$4782:$B$4997,0),MATCH(S$38,'Data01 - Population &amp; GDP'!$E$4781:$J$4781,0))</f>
        <v>1.3324450316795549</v>
      </c>
      <c r="T88" s="263">
        <f>INDEX('Data01 - Population &amp; GDP'!$E$4782:$J$4997,MATCH($B88,'Data01 - Population &amp; GDP'!$B$4782:$B$4997,0),MATCH(T$38,'Data01 - Population &amp; GDP'!$E$4781:$J$4781,0))</f>
        <v>1.4958660678233113</v>
      </c>
      <c r="U88" s="263">
        <f>INDEX('Data01 - Population &amp; GDP'!$E$4782:$J$4997,MATCH($B88,'Data01 - Population &amp; GDP'!$B$4782:$B$4997,0),MATCH(U$38,'Data01 - Population &amp; GDP'!$E$4781:$J$4781,0))</f>
        <v>1.6602541421171486</v>
      </c>
      <c r="V88" s="263">
        <f>INDEX('Data01 - Population &amp; GDP'!$E$4782:$J$4997,MATCH($B88,'Data01 - Population &amp; GDP'!$B$4782:$B$4997,0),MATCH(V$38,'Data01 - Population &amp; GDP'!$E$4781:$J$4781,0))</f>
        <v>1.8174848128361702</v>
      </c>
      <c r="W88" s="264">
        <f>INDEX('Data01 - Population &amp; GDP'!$E$4782:$J$4997,MATCH($B88,'Data01 - Population &amp; GDP'!$B$4782:$B$4997,0),MATCH(W$38,'Data01 - Population &amp; GDP'!$E$4781:$J$4781,0))</f>
        <v>1.9728473819827128</v>
      </c>
      <c r="X88" s="596">
        <f t="shared" si="18"/>
        <v>38639.979520260065</v>
      </c>
      <c r="Y88" s="599">
        <f t="shared" si="3"/>
        <v>45420.178777343215</v>
      </c>
      <c r="Z88" s="582">
        <f t="shared" si="4"/>
        <v>51485.648735970273</v>
      </c>
      <c r="AA88" s="582">
        <f t="shared" si="5"/>
        <v>57800.234225744702</v>
      </c>
      <c r="AB88" s="582">
        <f t="shared" si="6"/>
        <v>64152.186049833566</v>
      </c>
      <c r="AC88" s="582">
        <f t="shared" si="7"/>
        <v>70227.575946373312</v>
      </c>
      <c r="AD88" s="580">
        <f t="shared" si="8"/>
        <v>76230.782436410707</v>
      </c>
      <c r="AE88" s="253">
        <f t="shared" si="33"/>
        <v>484.78805305220999</v>
      </c>
      <c r="AF88" s="254">
        <f t="shared" si="34"/>
        <v>526.4981917921026</v>
      </c>
      <c r="AG88" s="254">
        <f t="shared" si="35"/>
        <v>558.14680969625806</v>
      </c>
      <c r="AH88" s="254">
        <f t="shared" si="36"/>
        <v>585.41169594640883</v>
      </c>
      <c r="AI88" s="254">
        <f t="shared" si="37"/>
        <v>606.98841399505784</v>
      </c>
      <c r="AJ88" s="254">
        <f t="shared" si="38"/>
        <v>622.13652009817997</v>
      </c>
      <c r="AK88" s="480">
        <f t="shared" si="39"/>
        <v>631.83290798071801</v>
      </c>
      <c r="AL88" s="599">
        <f>VLOOKUP(_xlfn.CONCAT("Estimates", $B88, "2020"), 'Data01 - Population &amp; GDP'!$E$282:$F$4766, 2,0)</f>
        <v>10530.953499999994</v>
      </c>
      <c r="AM88" s="582">
        <f>VLOOKUP(_xlfn.CONCAT("Medium", $B88, "2025"), 'Data01 - Population &amp; GDP'!$E$282:$F$4530, 2,0)</f>
        <v>10509.964999999998</v>
      </c>
      <c r="AN88" s="582">
        <f>VLOOKUP(_xlfn.CONCAT("Medium", $B88, "2030"), 'Data01 - Population &amp; GDP'!$E$282:$F$4530, 2,0)</f>
        <v>10515.198500000002</v>
      </c>
      <c r="AO88" s="582">
        <f>VLOOKUP(_xlfn.CONCAT("Medium", $B88, "2035"), 'Data01 - Population &amp; GDP'!$E$282:$F$4530, 2,0)</f>
        <v>10501.505999999994</v>
      </c>
      <c r="AP88" s="582">
        <f>VLOOKUP(_xlfn.CONCAT("Medium", $B88, "2040"), 'Data01 - Population &amp; GDP'!$E$282:$F$4530, 2,0)</f>
        <v>10504.313</v>
      </c>
      <c r="AQ88" s="582">
        <f>VLOOKUP(_xlfn.CONCAT("Medium", $B88, "2045"), 'Data01 - Population &amp; GDP'!$E$282:$F$4530, 2,0)</f>
        <v>10535.7485</v>
      </c>
      <c r="AR88" s="577">
        <f>VLOOKUP(_xlfn.CONCAT("Medium", $B88, "2050"), 'Data01 - Population &amp; GDP'!$E$282:$F$4530, 2,0)</f>
        <v>10577.125999999995</v>
      </c>
      <c r="AS88" s="607">
        <f t="shared" si="26"/>
        <v>5105280.4440483535</v>
      </c>
      <c r="AT88" s="608">
        <f t="shared" si="27"/>
        <v>5533477.5682982849</v>
      </c>
      <c r="AU88" s="608">
        <f t="shared" si="28"/>
        <v>5869024.4960978795</v>
      </c>
      <c r="AV88" s="608">
        <f t="shared" si="29"/>
        <v>6147704.437451384</v>
      </c>
      <c r="AW88" s="608">
        <f t="shared" si="30"/>
        <v>6375996.2879776685</v>
      </c>
      <c r="AX88" s="608">
        <f t="shared" si="31"/>
        <v>6554673.9084196193</v>
      </c>
      <c r="AY88" s="609">
        <f t="shared" si="32"/>
        <v>6682976.2786584562</v>
      </c>
    </row>
    <row r="89" spans="2:51">
      <c r="B89" s="207" t="s">
        <v>256</v>
      </c>
      <c r="C89" s="198" t="s">
        <v>276</v>
      </c>
      <c r="D89" s="200" t="s">
        <v>336</v>
      </c>
      <c r="E89" s="578">
        <f t="shared" si="0"/>
        <v>83132800</v>
      </c>
      <c r="F89" s="579">
        <f t="shared" si="1"/>
        <v>50627876</v>
      </c>
      <c r="G89" s="447">
        <f t="shared" si="2"/>
        <v>2019</v>
      </c>
      <c r="H89" s="587">
        <f>INDEX('Data01 - Population &amp; GDP'!$D$11:$AJ$276,MATCH($B89,'Data01 - Population &amp; GDP'!$C$11:$C$276,0),MATCH($G89,'Data01 - Population &amp; GDP'!$D$10:$AJ$10,0))</f>
        <v>53874.316651009874</v>
      </c>
      <c r="I89" s="582" t="str">
        <f t="shared" si="11"/>
        <v/>
      </c>
      <c r="J89" s="590">
        <f t="shared" si="12"/>
        <v>53874.316651009874</v>
      </c>
      <c r="K89" s="250">
        <f t="shared" si="13"/>
        <v>609.0000096231571</v>
      </c>
      <c r="L89" s="585">
        <f t="shared" si="14"/>
        <v>649.747747561236</v>
      </c>
      <c r="M89" s="592">
        <f t="shared" si="15"/>
        <v>0.93728683463540807</v>
      </c>
      <c r="N89" s="442">
        <f>INDEX('Data01 - Population &amp; GDP'!$D$11:$AJ$276,MATCH($B89,'Data01 - Population &amp; GDP'!$C$11:$C$276,0),MATCH(2020,'Data01 - Population &amp; GDP'!$D$10:$AJ$10,0))</f>
        <v>51840.329691935811</v>
      </c>
      <c r="O89" s="582" t="str">
        <f t="shared" si="16"/>
        <v/>
      </c>
      <c r="P89" s="590">
        <f t="shared" si="17"/>
        <v>51840.329691935811</v>
      </c>
      <c r="Q89" s="273">
        <f>INDEX('Data01 - Population &amp; GDP'!$D$4782:$J$4997,MATCH($B89,'Data01 - Population &amp; GDP'!$B$4782:$B$4997,0),MATCH(Q$38,'Data01 - Population &amp; GDP'!$D$4781:$J$4781,0))</f>
        <v>1</v>
      </c>
      <c r="R89" s="263">
        <f>INDEX('Data01 - Population &amp; GDP'!$E$4782:$J$4997,MATCH($B89,'Data01 - Population &amp; GDP'!$B$4782:$B$4997,0),MATCH(R$38,'Data01 - Population &amp; GDP'!$E$4781:$J$4781,0))</f>
        <v>1.1102375552330295</v>
      </c>
      <c r="S89" s="263">
        <f>INDEX('Data01 - Population &amp; GDP'!$E$4782:$J$4997,MATCH($B89,'Data01 - Population &amp; GDP'!$B$4782:$B$4997,0),MATCH(S$38,'Data01 - Population &amp; GDP'!$E$4781:$J$4781,0))</f>
        <v>1.1777176040945705</v>
      </c>
      <c r="T89" s="263">
        <f>INDEX('Data01 - Population &amp; GDP'!$E$4782:$J$4997,MATCH($B89,'Data01 - Population &amp; GDP'!$B$4782:$B$4997,0),MATCH(T$38,'Data01 - Population &amp; GDP'!$E$4781:$J$4781,0))</f>
        <v>1.2520397043830707</v>
      </c>
      <c r="U89" s="263">
        <f>INDEX('Data01 - Population &amp; GDP'!$E$4782:$J$4997,MATCH($B89,'Data01 - Population &amp; GDP'!$B$4782:$B$4997,0),MATCH(U$38,'Data01 - Population &amp; GDP'!$E$4781:$J$4781,0))</f>
        <v>1.3365958928416313</v>
      </c>
      <c r="V89" s="263">
        <f>INDEX('Data01 - Population &amp; GDP'!$E$4782:$J$4997,MATCH($B89,'Data01 - Population &amp; GDP'!$B$4782:$B$4997,0),MATCH(V$38,'Data01 - Population &amp; GDP'!$E$4781:$J$4781,0))</f>
        <v>1.4275511604783182</v>
      </c>
      <c r="W89" s="264">
        <f>INDEX('Data01 - Population &amp; GDP'!$E$4782:$J$4997,MATCH($B89,'Data01 - Population &amp; GDP'!$B$4782:$B$4997,0),MATCH(W$38,'Data01 - Population &amp; GDP'!$E$4781:$J$4781,0))</f>
        <v>1.5228305993638491</v>
      </c>
      <c r="X89" s="596">
        <f t="shared" si="18"/>
        <v>51840.329691935811</v>
      </c>
      <c r="Y89" s="599">
        <f t="shared" si="3"/>
        <v>57555.080899649045</v>
      </c>
      <c r="Z89" s="582">
        <f t="shared" si="4"/>
        <v>61053.268880259267</v>
      </c>
      <c r="AA89" s="582">
        <f t="shared" si="5"/>
        <v>64906.151062612233</v>
      </c>
      <c r="AB89" s="582">
        <f t="shared" si="6"/>
        <v>69289.571749797469</v>
      </c>
      <c r="AC89" s="582">
        <f t="shared" si="7"/>
        <v>74004.722811301588</v>
      </c>
      <c r="AD89" s="580">
        <f t="shared" si="8"/>
        <v>78944.040335990154</v>
      </c>
      <c r="AE89" s="253">
        <f t="shared" si="33"/>
        <v>599.03761238911761</v>
      </c>
      <c r="AF89" s="254">
        <f t="shared" si="34"/>
        <v>625.39187793219048</v>
      </c>
      <c r="AG89" s="254">
        <f t="shared" si="35"/>
        <v>639.01697719837</v>
      </c>
      <c r="AH89" s="254">
        <f t="shared" si="36"/>
        <v>651.82020827892768</v>
      </c>
      <c r="AI89" s="254">
        <f t="shared" si="37"/>
        <v>663.57779311510353</v>
      </c>
      <c r="AJ89" s="254">
        <f t="shared" si="38"/>
        <v>672.88768751833572</v>
      </c>
      <c r="AK89" s="480">
        <f t="shared" si="39"/>
        <v>678.93042947741469</v>
      </c>
      <c r="AL89" s="599">
        <f>VLOOKUP(_xlfn.CONCAT("Estimates", $B89, "2020"), 'Data01 - Population &amp; GDP'!$E$282:$F$4766, 2,0)</f>
        <v>83328.987500000076</v>
      </c>
      <c r="AM89" s="582">
        <f>VLOOKUP(_xlfn.CONCAT("Medium", $B89, "2025"), 'Data01 - Population &amp; GDP'!$E$282:$F$4530, 2,0)</f>
        <v>83199.069499999983</v>
      </c>
      <c r="AN89" s="582">
        <f>VLOOKUP(_xlfn.CONCAT("Medium", $B89, "2030"), 'Data01 - Population &amp; GDP'!$E$282:$F$4530, 2,0)</f>
        <v>82762.675500000027</v>
      </c>
      <c r="AO89" s="582">
        <f>VLOOKUP(_xlfn.CONCAT("Medium", $B89, "2035"), 'Data01 - Population &amp; GDP'!$E$282:$F$4530, 2,0)</f>
        <v>82073.885000000024</v>
      </c>
      <c r="AP89" s="582">
        <f>VLOOKUP(_xlfn.CONCAT("Medium", $B89, "2040"), 'Data01 - Population &amp; GDP'!$E$282:$F$4530, 2,0)</f>
        <v>81201.103500000012</v>
      </c>
      <c r="AQ89" s="582">
        <f>VLOOKUP(_xlfn.CONCAT("Medium", $B89, "2045"), 'Data01 - Population &amp; GDP'!$E$282:$F$4530, 2,0)</f>
        <v>80157.776000000013</v>
      </c>
      <c r="AR89" s="577">
        <f>VLOOKUP(_xlfn.CONCAT("Medium", $B89, "2050"), 'Data01 - Population &amp; GDP'!$E$282:$F$4530, 2,0)</f>
        <v>78932.228000000017</v>
      </c>
      <c r="AS89" s="607">
        <f t="shared" si="26"/>
        <v>49917197.714802675</v>
      </c>
      <c r="AT89" s="608">
        <f t="shared" si="27"/>
        <v>52032022.316815823</v>
      </c>
      <c r="AU89" s="608">
        <f t="shared" si="28"/>
        <v>52886754.722859614</v>
      </c>
      <c r="AV89" s="608">
        <f t="shared" si="29"/>
        <v>53497416.81496077</v>
      </c>
      <c r="AW89" s="608">
        <f t="shared" si="30"/>
        <v>53883249.05904112</v>
      </c>
      <c r="AX89" s="608">
        <f t="shared" si="31"/>
        <v>53937180.52925276</v>
      </c>
      <c r="AY89" s="609">
        <f t="shared" si="32"/>
        <v>53589491.455649227</v>
      </c>
    </row>
    <row r="90" spans="2:51">
      <c r="B90" s="207" t="s">
        <v>258</v>
      </c>
      <c r="C90" s="198" t="s">
        <v>452</v>
      </c>
      <c r="D90" s="200" t="s">
        <v>424</v>
      </c>
      <c r="E90" s="578">
        <f t="shared" si="0"/>
        <v>746221</v>
      </c>
      <c r="F90" s="579">
        <f t="shared" si="1"/>
        <v>114997.249003984</v>
      </c>
      <c r="G90" s="447">
        <f t="shared" si="2"/>
        <v>2002</v>
      </c>
      <c r="H90" s="587">
        <f>INDEX('Data01 - Population &amp; GDP'!$D$11:$AJ$276,MATCH($B90,'Data01 - Population &amp; GDP'!$C$11:$C$276,0),MATCH($G90,'Data01 - Population &amp; GDP'!$D$10:$AJ$10,0))</f>
        <v>0</v>
      </c>
      <c r="I90" s="582">
        <f t="shared" si="11"/>
        <v>8492.8674107258939</v>
      </c>
      <c r="J90" s="590">
        <f t="shared" si="12"/>
        <v>8492.8674107258939</v>
      </c>
      <c r="K90" s="250">
        <f t="shared" si="13"/>
        <v>154.10615488438947</v>
      </c>
      <c r="L90" s="585">
        <f t="shared" si="14"/>
        <v>249.3234536111004</v>
      </c>
      <c r="M90" s="592">
        <f t="shared" si="15"/>
        <v>0.61809730553775843</v>
      </c>
      <c r="N90" s="442">
        <f>INDEX('Data01 - Population &amp; GDP'!$D$11:$AJ$276,MATCH($B90,'Data01 - Population &amp; GDP'!$C$11:$C$276,0),MATCH(2020,'Data01 - Population &amp; GDP'!$D$10:$AJ$10,0))</f>
        <v>4753.8878860133973</v>
      </c>
      <c r="O90" s="582" t="str">
        <f t="shared" si="16"/>
        <v/>
      </c>
      <c r="P90" s="590">
        <f t="shared" si="17"/>
        <v>4753.8878860133973</v>
      </c>
      <c r="Q90" s="273">
        <f>INDEX('Data01 - Population &amp; GDP'!$D$4782:$J$4997,MATCH($B90,'Data01 - Population &amp; GDP'!$B$4782:$B$4997,0),MATCH(Q$38,'Data01 - Population &amp; GDP'!$D$4781:$J$4781,0))</f>
        <v>1</v>
      </c>
      <c r="R90" s="263">
        <f>INDEX('Data01 - Population &amp; GDP'!$E$4782:$J$4997,MATCH($B90,'Data01 - Population &amp; GDP'!$B$4782:$B$4997,0),MATCH(R$38,'Data01 - Population &amp; GDP'!$E$4781:$J$4781,0))</f>
        <v>1.1080801354784533</v>
      </c>
      <c r="S90" s="263">
        <f>INDEX('Data01 - Population &amp; GDP'!$E$4782:$J$4997,MATCH($B90,'Data01 - Population &amp; GDP'!$B$4782:$B$4997,0),MATCH(S$38,'Data01 - Population &amp; GDP'!$E$4781:$J$4781,0))</f>
        <v>1.3543494029362042</v>
      </c>
      <c r="T90" s="263">
        <f>INDEX('Data01 - Population &amp; GDP'!$E$4782:$J$4997,MATCH($B90,'Data01 - Population &amp; GDP'!$B$4782:$B$4997,0),MATCH(T$38,'Data01 - Population &amp; GDP'!$E$4781:$J$4781,0))</f>
        <v>1.6532936856143381</v>
      </c>
      <c r="U90" s="263">
        <f>INDEX('Data01 - Population &amp; GDP'!$E$4782:$J$4997,MATCH($B90,'Data01 - Population &amp; GDP'!$B$4782:$B$4997,0),MATCH(U$38,'Data01 - Population &amp; GDP'!$E$4781:$J$4781,0))</f>
        <v>2.0371780382354459</v>
      </c>
      <c r="V90" s="263">
        <f>INDEX('Data01 - Population &amp; GDP'!$E$4782:$J$4997,MATCH($B90,'Data01 - Population &amp; GDP'!$B$4782:$B$4997,0),MATCH(V$38,'Data01 - Population &amp; GDP'!$E$4781:$J$4781,0))</f>
        <v>2.5244775694953265</v>
      </c>
      <c r="W90" s="264">
        <f>INDEX('Data01 - Population &amp; GDP'!$E$4782:$J$4997,MATCH($B90,'Data01 - Population &amp; GDP'!$B$4782:$B$4997,0),MATCH(W$38,'Data01 - Population &amp; GDP'!$E$4781:$J$4781,0))</f>
        <v>3.1344015014498985</v>
      </c>
      <c r="X90" s="596">
        <f t="shared" si="18"/>
        <v>4753.8878860133973</v>
      </c>
      <c r="Y90" s="599">
        <f t="shared" si="3"/>
        <v>5267.6887327831037</v>
      </c>
      <c r="Z90" s="582">
        <f t="shared" si="4"/>
        <v>6438.4252200478986</v>
      </c>
      <c r="AA90" s="582">
        <f t="shared" si="5"/>
        <v>7859.5728240644439</v>
      </c>
      <c r="AB90" s="582">
        <f t="shared" si="6"/>
        <v>9684.515997620023</v>
      </c>
      <c r="AC90" s="582">
        <f t="shared" si="7"/>
        <v>12001.083336136377</v>
      </c>
      <c r="AD90" s="580">
        <f t="shared" si="8"/>
        <v>14900.593327644876</v>
      </c>
      <c r="AE90" s="253">
        <f t="shared" si="33"/>
        <v>124.29236884156657</v>
      </c>
      <c r="AF90" s="254">
        <f t="shared" si="34"/>
        <v>128.47431446523996</v>
      </c>
      <c r="AG90" s="254">
        <f t="shared" si="35"/>
        <v>137.90203802144225</v>
      </c>
      <c r="AH90" s="254">
        <f t="shared" si="36"/>
        <v>149.15730717962069</v>
      </c>
      <c r="AI90" s="254">
        <f t="shared" si="37"/>
        <v>163.30666480632584</v>
      </c>
      <c r="AJ90" s="254">
        <f t="shared" si="38"/>
        <v>180.77554236537256</v>
      </c>
      <c r="AK90" s="480">
        <f t="shared" si="39"/>
        <v>201.86440459156356</v>
      </c>
      <c r="AL90" s="599">
        <f>VLOOKUP(_xlfn.CONCAT("Estimates", $B90, "2020"), 'Data01 - Population &amp; GDP'!$E$282:$F$4766, 2,0)</f>
        <v>1090.1560000000006</v>
      </c>
      <c r="AM90" s="582">
        <f>VLOOKUP(_xlfn.CONCAT("Medium", $B90, "2025"), 'Data01 - Population &amp; GDP'!$E$282:$F$4530, 2,0)</f>
        <v>1168.2575000000006</v>
      </c>
      <c r="AN90" s="582">
        <f>VLOOKUP(_xlfn.CONCAT("Medium", $B90, "2030"), 'Data01 - Population &amp; GDP'!$E$282:$F$4530, 2,0)</f>
        <v>1247.1290000000001</v>
      </c>
      <c r="AO90" s="582">
        <f>VLOOKUP(_xlfn.CONCAT("Medium", $B90, "2035"), 'Data01 - Population &amp; GDP'!$E$282:$F$4530, 2,0)</f>
        <v>1322.3770000000002</v>
      </c>
      <c r="AP90" s="582">
        <f>VLOOKUP(_xlfn.CONCAT("Medium", $B90, "2040"), 'Data01 - Population &amp; GDP'!$E$282:$F$4530, 2,0)</f>
        <v>1390.9274999999996</v>
      </c>
      <c r="AQ90" s="582">
        <f>VLOOKUP(_xlfn.CONCAT("Medium", $B90, "2045"), 'Data01 - Population &amp; GDP'!$E$282:$F$4530, 2,0)</f>
        <v>1450.908999999999</v>
      </c>
      <c r="AR90" s="577">
        <f>VLOOKUP(_xlfn.CONCAT("Medium", $B90, "2050"), 'Data01 - Population &amp; GDP'!$E$282:$F$4530, 2,0)</f>
        <v>1502.5755000000006</v>
      </c>
      <c r="AS90" s="607">
        <f t="shared" si="26"/>
        <v>135498.07164684692</v>
      </c>
      <c r="AT90" s="608">
        <f t="shared" si="27"/>
        <v>150091.08143137515</v>
      </c>
      <c r="AU90" s="608">
        <f t="shared" si="28"/>
        <v>171981.63077564328</v>
      </c>
      <c r="AV90" s="608">
        <f t="shared" si="29"/>
        <v>197242.19239626528</v>
      </c>
      <c r="AW90" s="608">
        <f t="shared" si="30"/>
        <v>227147.73101240071</v>
      </c>
      <c r="AX90" s="608">
        <f t="shared" si="31"/>
        <v>262288.86139780015</v>
      </c>
      <c r="AY90" s="609">
        <f t="shared" si="32"/>
        <v>303316.50866137102</v>
      </c>
    </row>
    <row r="91" spans="2:51">
      <c r="B91" s="207" t="s">
        <v>260</v>
      </c>
      <c r="C91" s="198" t="s">
        <v>414</v>
      </c>
      <c r="D91" s="200" t="s">
        <v>644</v>
      </c>
      <c r="E91" s="578">
        <f t="shared" si="0"/>
        <v>72400</v>
      </c>
      <c r="F91" s="579">
        <f t="shared" si="1"/>
        <v>13176</v>
      </c>
      <c r="G91" s="447">
        <f t="shared" si="2"/>
        <v>2013</v>
      </c>
      <c r="H91" s="587">
        <f>INDEX('Data01 - Population &amp; GDP'!$D$11:$AJ$276,MATCH($B91,'Data01 - Population &amp; GDP'!$C$11:$C$276,0),MATCH($G91,'Data01 - Population &amp; GDP'!$D$10:$AJ$10,0))</f>
        <v>12044.22187196714</v>
      </c>
      <c r="I91" s="582" t="str">
        <f t="shared" si="11"/>
        <v/>
      </c>
      <c r="J91" s="590">
        <f t="shared" si="12"/>
        <v>12044.22187196714</v>
      </c>
      <c r="K91" s="250">
        <f t="shared" si="13"/>
        <v>181.98895027624309</v>
      </c>
      <c r="L91" s="585">
        <f t="shared" si="14"/>
        <v>292.98885392594269</v>
      </c>
      <c r="M91" s="592">
        <f t="shared" si="15"/>
        <v>0.62114632634538214</v>
      </c>
      <c r="N91" s="442">
        <f>INDEX('Data01 - Population &amp; GDP'!$D$11:$AJ$276,MATCH($B91,'Data01 - Population &amp; GDP'!$C$11:$C$276,0),MATCH(2020,'Data01 - Population &amp; GDP'!$D$10:$AJ$10,0))</f>
        <v>10255.760984412134</v>
      </c>
      <c r="O91" s="582" t="str">
        <f t="shared" si="16"/>
        <v/>
      </c>
      <c r="P91" s="590">
        <f t="shared" si="17"/>
        <v>10255.760984412134</v>
      </c>
      <c r="Q91" s="273">
        <f>INDEX('Data01 - Population &amp; GDP'!$D$4782:$J$4997,MATCH($B91,'Data01 - Population &amp; GDP'!$B$4782:$B$4997,0),MATCH(Q$38,'Data01 - Population &amp; GDP'!$D$4781:$J$4781,0))</f>
        <v>1</v>
      </c>
      <c r="R91" s="263">
        <f>INDEX('Data01 - Population &amp; GDP'!$E$4782:$J$4997,MATCH($B91,'Data01 - Population &amp; GDP'!$B$4782:$B$4997,0),MATCH(R$38,'Data01 - Population &amp; GDP'!$E$4781:$J$4781,0))</f>
        <v>1.1291864664759121</v>
      </c>
      <c r="S91" s="263">
        <f>INDEX('Data01 - Population &amp; GDP'!$E$4782:$J$4997,MATCH($B91,'Data01 - Population &amp; GDP'!$B$4782:$B$4997,0),MATCH(S$38,'Data01 - Population &amp; GDP'!$E$4781:$J$4781,0))</f>
        <v>1.3096771422774156</v>
      </c>
      <c r="T91" s="263">
        <f>INDEX('Data01 - Population &amp; GDP'!$E$4782:$J$4997,MATCH($B91,'Data01 - Population &amp; GDP'!$B$4782:$B$4997,0),MATCH(T$38,'Data01 - Population &amp; GDP'!$E$4781:$J$4781,0))</f>
        <v>1.5113024001005442</v>
      </c>
      <c r="U91" s="263">
        <f>INDEX('Data01 - Population &amp; GDP'!$E$4782:$J$4997,MATCH($B91,'Data01 - Population &amp; GDP'!$B$4782:$B$4997,0),MATCH(U$38,'Data01 - Population &amp; GDP'!$E$4781:$J$4781,0))</f>
        <v>1.745358354672127</v>
      </c>
      <c r="V91" s="263">
        <f>INDEX('Data01 - Population &amp; GDP'!$E$4782:$J$4997,MATCH($B91,'Data01 - Population &amp; GDP'!$B$4782:$B$4997,0),MATCH(V$38,'Data01 - Population &amp; GDP'!$E$4781:$J$4781,0))</f>
        <v>2.0145555252058913</v>
      </c>
      <c r="W91" s="264">
        <f>INDEX('Data01 - Population &amp; GDP'!$E$4782:$J$4997,MATCH($B91,'Data01 - Population &amp; GDP'!$B$4782:$B$4997,0),MATCH(W$38,'Data01 - Population &amp; GDP'!$E$4781:$J$4781,0))</f>
        <v>2.3218142103624109</v>
      </c>
      <c r="X91" s="596">
        <f t="shared" si="18"/>
        <v>10255.760984412134</v>
      </c>
      <c r="Y91" s="599">
        <f t="shared" si="3"/>
        <v>11580.666507009861</v>
      </c>
      <c r="Z91" s="582">
        <f t="shared" si="4"/>
        <v>13431.735737945099</v>
      </c>
      <c r="AA91" s="582">
        <f t="shared" si="5"/>
        <v>15499.556190599578</v>
      </c>
      <c r="AB91" s="582">
        <f t="shared" si="6"/>
        <v>17899.978117664155</v>
      </c>
      <c r="AC91" s="582">
        <f t="shared" si="7"/>
        <v>20660.799956338476</v>
      </c>
      <c r="AD91" s="580">
        <f t="shared" si="8"/>
        <v>23811.971591688482</v>
      </c>
      <c r="AE91" s="253">
        <f t="shared" si="33"/>
        <v>168.49256319392174</v>
      </c>
      <c r="AF91" s="254">
        <f t="shared" si="34"/>
        <v>178.52245357990685</v>
      </c>
      <c r="AG91" s="254">
        <f t="shared" si="35"/>
        <v>192.23245437442694</v>
      </c>
      <c r="AH91" s="254">
        <f t="shared" si="36"/>
        <v>207.13004948879274</v>
      </c>
      <c r="AI91" s="254">
        <f t="shared" si="37"/>
        <v>223.87090581949002</v>
      </c>
      <c r="AJ91" s="254">
        <f t="shared" si="38"/>
        <v>242.39061483507243</v>
      </c>
      <c r="AK91" s="480">
        <f t="shared" si="39"/>
        <v>262.56834950193098</v>
      </c>
      <c r="AL91" s="599">
        <f>VLOOKUP(_xlfn.CONCAT("Estimates", $B91, "2020"), 'Data01 - Population &amp; GDP'!$E$282:$F$4766, 2,0)</f>
        <v>71.994499999999974</v>
      </c>
      <c r="AM91" s="582">
        <f>VLOOKUP(_xlfn.CONCAT("Medium", $B91, "2025"), 'Data01 - Population &amp; GDP'!$E$282:$F$4530, 2,0)</f>
        <v>73.684999999999974</v>
      </c>
      <c r="AN91" s="582">
        <f>VLOOKUP(_xlfn.CONCAT("Medium", $B91, "2030"), 'Data01 - Population &amp; GDP'!$E$282:$F$4530, 2,0)</f>
        <v>74.988000000000028</v>
      </c>
      <c r="AO91" s="582">
        <f>VLOOKUP(_xlfn.CONCAT("Medium", $B91, "2035"), 'Data01 - Population &amp; GDP'!$E$282:$F$4530, 2,0)</f>
        <v>75.660499999999985</v>
      </c>
      <c r="AP91" s="582">
        <f>VLOOKUP(_xlfn.CONCAT("Medium", $B91, "2040"), 'Data01 - Population &amp; GDP'!$E$282:$F$4530, 2,0)</f>
        <v>75.667500000000075</v>
      </c>
      <c r="AQ91" s="582">
        <f>VLOOKUP(_xlfn.CONCAT("Medium", $B91, "2045"), 'Data01 - Population &amp; GDP'!$E$282:$F$4530, 2,0)</f>
        <v>75.111499999999978</v>
      </c>
      <c r="AR91" s="577">
        <f>VLOOKUP(_xlfn.CONCAT("Medium", $B91, "2050"), 'Data01 - Population &amp; GDP'!$E$282:$F$4530, 2,0)</f>
        <v>74.166999999999973</v>
      </c>
      <c r="AS91" s="607">
        <f t="shared" si="26"/>
        <v>12130.537840864794</v>
      </c>
      <c r="AT91" s="608">
        <f t="shared" si="27"/>
        <v>13154.426992035431</v>
      </c>
      <c r="AU91" s="608">
        <f t="shared" si="28"/>
        <v>14415.127288629532</v>
      </c>
      <c r="AV91" s="608">
        <f t="shared" si="29"/>
        <v>15671.5631093468</v>
      </c>
      <c r="AW91" s="608">
        <f t="shared" si="30"/>
        <v>16939.751766096277</v>
      </c>
      <c r="AX91" s="608">
        <f t="shared" si="31"/>
        <v>18206.322666184537</v>
      </c>
      <c r="AY91" s="609">
        <f t="shared" si="32"/>
        <v>19473.906777509706</v>
      </c>
    </row>
    <row r="92" spans="2:51">
      <c r="B92" s="207" t="s">
        <v>262</v>
      </c>
      <c r="C92" s="198" t="s">
        <v>276</v>
      </c>
      <c r="D92" s="200" t="s">
        <v>336</v>
      </c>
      <c r="E92" s="578">
        <f t="shared" si="0"/>
        <v>5818553</v>
      </c>
      <c r="F92" s="579">
        <f t="shared" si="1"/>
        <v>4910858.5</v>
      </c>
      <c r="G92" s="447">
        <f t="shared" si="2"/>
        <v>2019</v>
      </c>
      <c r="H92" s="587">
        <f>INDEX('Data01 - Population &amp; GDP'!$D$11:$AJ$276,MATCH($B92,'Data01 - Population &amp; GDP'!$C$11:$C$276,0),MATCH($G92,'Data01 - Population &amp; GDP'!$D$10:$AJ$10,0))</f>
        <v>56813.964155463473</v>
      </c>
      <c r="I92" s="582" t="str">
        <f t="shared" si="11"/>
        <v/>
      </c>
      <c r="J92" s="590">
        <f t="shared" si="12"/>
        <v>56813.964155463473</v>
      </c>
      <c r="K92" s="250">
        <f t="shared" si="13"/>
        <v>843.99996012754377</v>
      </c>
      <c r="L92" s="585">
        <f t="shared" si="14"/>
        <v>663.89589676265075</v>
      </c>
      <c r="M92" s="592">
        <f t="shared" si="15"/>
        <v>1.2712835916641942</v>
      </c>
      <c r="N92" s="442">
        <f>INDEX('Data01 - Population &amp; GDP'!$D$11:$AJ$276,MATCH($B92,'Data01 - Population &amp; GDP'!$C$11:$C$276,0),MATCH(2020,'Data01 - Population &amp; GDP'!$D$10:$AJ$10,0))</f>
        <v>55518.597100915576</v>
      </c>
      <c r="O92" s="582" t="str">
        <f t="shared" si="16"/>
        <v/>
      </c>
      <c r="P92" s="590">
        <f t="shared" si="17"/>
        <v>55518.597100915576</v>
      </c>
      <c r="Q92" s="273">
        <f>INDEX('Data01 - Population &amp; GDP'!$D$4782:$J$4997,MATCH($B92,'Data01 - Population &amp; GDP'!$B$4782:$B$4997,0),MATCH(Q$38,'Data01 - Population &amp; GDP'!$D$4781:$J$4781,0))</f>
        <v>1</v>
      </c>
      <c r="R92" s="263">
        <f>INDEX('Data01 - Population &amp; GDP'!$E$4782:$J$4997,MATCH($B92,'Data01 - Population &amp; GDP'!$B$4782:$B$4997,0),MATCH(R$38,'Data01 - Population &amp; GDP'!$E$4781:$J$4781,0))</f>
        <v>1.1102375552330295</v>
      </c>
      <c r="S92" s="263">
        <f>INDEX('Data01 - Population &amp; GDP'!$E$4782:$J$4997,MATCH($B92,'Data01 - Population &amp; GDP'!$B$4782:$B$4997,0),MATCH(S$38,'Data01 - Population &amp; GDP'!$E$4781:$J$4781,0))</f>
        <v>1.1777176040945705</v>
      </c>
      <c r="T92" s="263">
        <f>INDEX('Data01 - Population &amp; GDP'!$E$4782:$J$4997,MATCH($B92,'Data01 - Population &amp; GDP'!$B$4782:$B$4997,0),MATCH(T$38,'Data01 - Population &amp; GDP'!$E$4781:$J$4781,0))</f>
        <v>1.2520397043830707</v>
      </c>
      <c r="U92" s="263">
        <f>INDEX('Data01 - Population &amp; GDP'!$E$4782:$J$4997,MATCH($B92,'Data01 - Population &amp; GDP'!$B$4782:$B$4997,0),MATCH(U$38,'Data01 - Population &amp; GDP'!$E$4781:$J$4781,0))</f>
        <v>1.3365958928416313</v>
      </c>
      <c r="V92" s="263">
        <f>INDEX('Data01 - Population &amp; GDP'!$E$4782:$J$4997,MATCH($B92,'Data01 - Population &amp; GDP'!$B$4782:$B$4997,0),MATCH(V$38,'Data01 - Population &amp; GDP'!$E$4781:$J$4781,0))</f>
        <v>1.4275511604783182</v>
      </c>
      <c r="W92" s="264">
        <f>INDEX('Data01 - Population &amp; GDP'!$E$4782:$J$4997,MATCH($B92,'Data01 - Population &amp; GDP'!$B$4782:$B$4997,0),MATCH(W$38,'Data01 - Population &amp; GDP'!$E$4781:$J$4781,0))</f>
        <v>1.5228305993638491</v>
      </c>
      <c r="X92" s="596">
        <f t="shared" si="18"/>
        <v>55518.597100915576</v>
      </c>
      <c r="Y92" s="599">
        <f t="shared" si="3"/>
        <v>61638.831515288068</v>
      </c>
      <c r="Z92" s="582">
        <f t="shared" si="4"/>
        <v>65385.229160382063</v>
      </c>
      <c r="AA92" s="582">
        <f t="shared" si="5"/>
        <v>69511.48790199314</v>
      </c>
      <c r="AB92" s="582">
        <f t="shared" si="6"/>
        <v>74205.928861413049</v>
      </c>
      <c r="AC92" s="582">
        <f t="shared" si="7"/>
        <v>79255.637719540231</v>
      </c>
      <c r="AD92" s="580">
        <f t="shared" si="8"/>
        <v>84545.418499027321</v>
      </c>
      <c r="AE92" s="253">
        <f t="shared" si="33"/>
        <v>836.29896762123008</v>
      </c>
      <c r="AF92" s="254">
        <f t="shared" si="34"/>
        <v>869.56809677259253</v>
      </c>
      <c r="AG92" s="254">
        <f t="shared" si="35"/>
        <v>886.03288182242829</v>
      </c>
      <c r="AH92" s="254">
        <f t="shared" si="36"/>
        <v>900.7394278973286</v>
      </c>
      <c r="AI92" s="254">
        <f t="shared" si="37"/>
        <v>913.10179688923859</v>
      </c>
      <c r="AJ92" s="254">
        <f t="shared" si="38"/>
        <v>921.20777661490285</v>
      </c>
      <c r="AK92" s="480">
        <f t="shared" si="39"/>
        <v>923.9280458129524</v>
      </c>
      <c r="AL92" s="599">
        <f>VLOOKUP(_xlfn.CONCAT("Estimates", $B92, "2020"), 'Data01 - Population &amp; GDP'!$E$282:$F$4766, 2,0)</f>
        <v>5825.6409999999987</v>
      </c>
      <c r="AM92" s="582">
        <f>VLOOKUP(_xlfn.CONCAT("Medium", $B92, "2025"), 'Data01 - Population &amp; GDP'!$E$282:$F$4530, 2,0)</f>
        <v>5968.4665000000005</v>
      </c>
      <c r="AN92" s="582">
        <f>VLOOKUP(_xlfn.CONCAT("Medium", $B92, "2030"), 'Data01 - Population &amp; GDP'!$E$282:$F$4530, 2,0)</f>
        <v>6104.4734999999973</v>
      </c>
      <c r="AO92" s="582">
        <f>VLOOKUP(_xlfn.CONCAT("Medium", $B92, "2035"), 'Data01 - Population &amp; GDP'!$E$282:$F$4530, 2,0)</f>
        <v>6217.2434999999987</v>
      </c>
      <c r="AP92" s="582">
        <f>VLOOKUP(_xlfn.CONCAT("Medium", $B92, "2040"), 'Data01 - Population &amp; GDP'!$E$282:$F$4530, 2,0)</f>
        <v>6307.0399999999972</v>
      </c>
      <c r="AQ92" s="582">
        <f>VLOOKUP(_xlfn.CONCAT("Medium", $B92, "2045"), 'Data01 - Population &amp; GDP'!$E$282:$F$4530, 2,0)</f>
        <v>6380.63</v>
      </c>
      <c r="AR92" s="577">
        <f>VLOOKUP(_xlfn.CONCAT("Medium", $B92, "2050"), 'Data01 - Population &amp; GDP'!$E$282:$F$4530, 2,0)</f>
        <v>6445.1094999999996</v>
      </c>
      <c r="AS92" s="607">
        <f t="shared" si="26"/>
        <v>4871977.5540319094</v>
      </c>
      <c r="AT92" s="608">
        <f t="shared" si="27"/>
        <v>5189988.0550559768</v>
      </c>
      <c r="AU92" s="608">
        <f t="shared" si="28"/>
        <v>5408764.247213643</v>
      </c>
      <c r="AV92" s="608">
        <f t="shared" si="29"/>
        <v>5600116.3532883842</v>
      </c>
      <c r="AW92" s="608">
        <f t="shared" si="30"/>
        <v>5758969.5570523012</v>
      </c>
      <c r="AX92" s="608">
        <f t="shared" si="31"/>
        <v>5877885.9757023482</v>
      </c>
      <c r="AY92" s="609">
        <f t="shared" si="32"/>
        <v>5954817.4253854947</v>
      </c>
    </row>
    <row r="93" spans="2:51">
      <c r="B93" s="207" t="s">
        <v>264</v>
      </c>
      <c r="C93" s="198" t="s">
        <v>414</v>
      </c>
      <c r="D93" s="200" t="s">
        <v>644</v>
      </c>
      <c r="E93" s="578">
        <f t="shared" si="0"/>
        <v>10528394</v>
      </c>
      <c r="F93" s="579">
        <f t="shared" si="1"/>
        <v>4063910</v>
      </c>
      <c r="G93" s="447">
        <f t="shared" si="2"/>
        <v>2015</v>
      </c>
      <c r="H93" s="587">
        <f>INDEX('Data01 - Population &amp; GDP'!$D$11:$AJ$276,MATCH($B93,'Data01 - Population &amp; GDP'!$C$11:$C$276,0),MATCH($G93,'Data01 - Population &amp; GDP'!$D$10:$AJ$10,0))</f>
        <v>15145.469459290664</v>
      </c>
      <c r="I93" s="582" t="str">
        <f t="shared" si="11"/>
        <v/>
      </c>
      <c r="J93" s="590">
        <f t="shared" si="12"/>
        <v>15145.469459290664</v>
      </c>
      <c r="K93" s="250">
        <f t="shared" si="13"/>
        <v>385.99524295918258</v>
      </c>
      <c r="L93" s="585">
        <f t="shared" si="14"/>
        <v>329.40759708325788</v>
      </c>
      <c r="M93" s="592">
        <f t="shared" si="15"/>
        <v>1.1717860983686486</v>
      </c>
      <c r="N93" s="442">
        <f>INDEX('Data01 - Population &amp; GDP'!$D$11:$AJ$276,MATCH($B93,'Data01 - Population &amp; GDP'!$C$11:$C$276,0),MATCH(2020,'Data01 - Population &amp; GDP'!$D$10:$AJ$10,0))</f>
        <v>16768.426104425511</v>
      </c>
      <c r="O93" s="582" t="str">
        <f t="shared" si="16"/>
        <v/>
      </c>
      <c r="P93" s="590">
        <f t="shared" si="17"/>
        <v>16768.426104425511</v>
      </c>
      <c r="Q93" s="273">
        <f>INDEX('Data01 - Population &amp; GDP'!$D$4782:$J$4997,MATCH($B93,'Data01 - Population &amp; GDP'!$B$4782:$B$4997,0),MATCH(Q$38,'Data01 - Population &amp; GDP'!$D$4781:$J$4781,0))</f>
        <v>1</v>
      </c>
      <c r="R93" s="263">
        <f>INDEX('Data01 - Population &amp; GDP'!$E$4782:$J$4997,MATCH($B93,'Data01 - Population &amp; GDP'!$B$4782:$B$4997,0),MATCH(R$38,'Data01 - Population &amp; GDP'!$E$4781:$J$4781,0))</f>
        <v>1.1291864664759121</v>
      </c>
      <c r="S93" s="263">
        <f>INDEX('Data01 - Population &amp; GDP'!$E$4782:$J$4997,MATCH($B93,'Data01 - Population &amp; GDP'!$B$4782:$B$4997,0),MATCH(S$38,'Data01 - Population &amp; GDP'!$E$4781:$J$4781,0))</f>
        <v>1.3096771422774156</v>
      </c>
      <c r="T93" s="263">
        <f>INDEX('Data01 - Population &amp; GDP'!$E$4782:$J$4997,MATCH($B93,'Data01 - Population &amp; GDP'!$B$4782:$B$4997,0),MATCH(T$38,'Data01 - Population &amp; GDP'!$E$4781:$J$4781,0))</f>
        <v>1.5113024001005442</v>
      </c>
      <c r="U93" s="263">
        <f>INDEX('Data01 - Population &amp; GDP'!$E$4782:$J$4997,MATCH($B93,'Data01 - Population &amp; GDP'!$B$4782:$B$4997,0),MATCH(U$38,'Data01 - Population &amp; GDP'!$E$4781:$J$4781,0))</f>
        <v>1.745358354672127</v>
      </c>
      <c r="V93" s="263">
        <f>INDEX('Data01 - Population &amp; GDP'!$E$4782:$J$4997,MATCH($B93,'Data01 - Population &amp; GDP'!$B$4782:$B$4997,0),MATCH(V$38,'Data01 - Population &amp; GDP'!$E$4781:$J$4781,0))</f>
        <v>2.0145555252058913</v>
      </c>
      <c r="W93" s="264">
        <f>INDEX('Data01 - Population &amp; GDP'!$E$4782:$J$4997,MATCH($B93,'Data01 - Population &amp; GDP'!$B$4782:$B$4997,0),MATCH(W$38,'Data01 - Population &amp; GDP'!$E$4781:$J$4781,0))</f>
        <v>2.3218142103624109</v>
      </c>
      <c r="X93" s="596">
        <f t="shared" si="18"/>
        <v>16768.426104425511</v>
      </c>
      <c r="Y93" s="599">
        <f t="shared" si="3"/>
        <v>18934.679821218688</v>
      </c>
      <c r="Z93" s="582">
        <f t="shared" si="4"/>
        <v>21961.224380934018</v>
      </c>
      <c r="AA93" s="582">
        <f t="shared" si="5"/>
        <v>25342.162617526894</v>
      </c>
      <c r="AB93" s="582">
        <f t="shared" si="6"/>
        <v>29266.912596061255</v>
      </c>
      <c r="AC93" s="582">
        <f t="shared" si="7"/>
        <v>33780.925457677113</v>
      </c>
      <c r="AD93" s="580">
        <f t="shared" si="8"/>
        <v>38933.170014667157</v>
      </c>
      <c r="AE93" s="253">
        <f t="shared" si="33"/>
        <v>407.58237734219017</v>
      </c>
      <c r="AF93" s="254">
        <f t="shared" si="34"/>
        <v>435.59763530974192</v>
      </c>
      <c r="AG93" s="254">
        <f t="shared" si="35"/>
        <v>473.21014330355177</v>
      </c>
      <c r="AH93" s="254">
        <f t="shared" si="36"/>
        <v>513.11995849667642</v>
      </c>
      <c r="AI93" s="254">
        <f t="shared" si="37"/>
        <v>556.66043810449241</v>
      </c>
      <c r="AJ93" s="254">
        <f t="shared" si="38"/>
        <v>603.03326790420476</v>
      </c>
      <c r="AK93" s="480">
        <f t="shared" si="39"/>
        <v>651.11896016215587</v>
      </c>
      <c r="AL93" s="599">
        <f>VLOOKUP(_xlfn.CONCAT("Estimates", $B93, "2020"), 'Data01 - Population &amp; GDP'!$E$282:$F$4766, 2,0)</f>
        <v>10999.663500000006</v>
      </c>
      <c r="AM93" s="582">
        <f>VLOOKUP(_xlfn.CONCAT("Medium", $B93, "2025"), 'Data01 - Population &amp; GDP'!$E$282:$F$4530, 2,0)</f>
        <v>11532.151499999998</v>
      </c>
      <c r="AN93" s="582">
        <f>VLOOKUP(_xlfn.CONCAT("Medium", $B93, "2030"), 'Data01 - Population &amp; GDP'!$E$282:$F$4530, 2,0)</f>
        <v>11982.523499999998</v>
      </c>
      <c r="AO93" s="582">
        <f>VLOOKUP(_xlfn.CONCAT("Medium", $B93, "2035"), 'Data01 - Population &amp; GDP'!$E$282:$F$4530, 2,0)</f>
        <v>12372.1355</v>
      </c>
      <c r="AP93" s="582">
        <f>VLOOKUP(_xlfn.CONCAT("Medium", $B93, "2040"), 'Data01 - Population &amp; GDP'!$E$282:$F$4530, 2,0)</f>
        <v>12703.247999999992</v>
      </c>
      <c r="AQ93" s="582">
        <f>VLOOKUP(_xlfn.CONCAT("Medium", $B93, "2045"), 'Data01 - Population &amp; GDP'!$E$282:$F$4530, 2,0)</f>
        <v>12974.297000000004</v>
      </c>
      <c r="AR93" s="577">
        <f>VLOOKUP(_xlfn.CONCAT("Medium", $B93, "2050"), 'Data01 - Population &amp; GDP'!$E$282:$F$4530, 2,0)</f>
        <v>13180.541000000001</v>
      </c>
      <c r="AS93" s="607">
        <f t="shared" si="26"/>
        <v>4483268.999294119</v>
      </c>
      <c r="AT93" s="608">
        <f t="shared" si="27"/>
        <v>5023377.9234336922</v>
      </c>
      <c r="AU93" s="608">
        <f t="shared" si="28"/>
        <v>5670251.6625731755</v>
      </c>
      <c r="AV93" s="608">
        <f t="shared" si="29"/>
        <v>6348389.6542752571</v>
      </c>
      <c r="AW93" s="608">
        <f t="shared" si="30"/>
        <v>7071395.5970300129</v>
      </c>
      <c r="AX93" s="608">
        <f t="shared" si="31"/>
        <v>7823932.7186697228</v>
      </c>
      <c r="AY93" s="609">
        <f t="shared" si="32"/>
        <v>8582100.1502946634</v>
      </c>
    </row>
    <row r="94" spans="2:51">
      <c r="B94" s="207" t="s">
        <v>266</v>
      </c>
      <c r="C94" s="198" t="s">
        <v>452</v>
      </c>
      <c r="D94" s="200" t="s">
        <v>644</v>
      </c>
      <c r="E94" s="578">
        <f t="shared" si="0"/>
        <v>40606052</v>
      </c>
      <c r="F94" s="579">
        <f t="shared" si="1"/>
        <v>12378740</v>
      </c>
      <c r="G94" s="447">
        <f t="shared" si="2"/>
        <v>2016</v>
      </c>
      <c r="H94" s="587">
        <f>INDEX('Data01 - Population &amp; GDP'!$D$11:$AJ$276,MATCH($B94,'Data01 - Population &amp; GDP'!$C$11:$C$276,0),MATCH($G94,'Data01 - Population &amp; GDP'!$D$10:$AJ$10,0))</f>
        <v>11888.322966678315</v>
      </c>
      <c r="I94" s="582" t="str">
        <f t="shared" si="11"/>
        <v/>
      </c>
      <c r="J94" s="590">
        <f t="shared" si="12"/>
        <v>11888.322966678315</v>
      </c>
      <c r="K94" s="250">
        <f t="shared" si="13"/>
        <v>304.84963177410106</v>
      </c>
      <c r="L94" s="585">
        <f t="shared" si="14"/>
        <v>291.11594702781224</v>
      </c>
      <c r="M94" s="592">
        <f t="shared" si="15"/>
        <v>1.0471759959785945</v>
      </c>
      <c r="N94" s="442">
        <f>INDEX('Data01 - Population &amp; GDP'!$D$11:$AJ$276,MATCH($B94,'Data01 - Population &amp; GDP'!$C$11:$C$276,0),MATCH(2020,'Data01 - Population &amp; GDP'!$D$10:$AJ$10,0))</f>
        <v>10844.770763706258</v>
      </c>
      <c r="O94" s="582" t="str">
        <f t="shared" si="16"/>
        <v/>
      </c>
      <c r="P94" s="590">
        <f t="shared" si="17"/>
        <v>10844.770763706258</v>
      </c>
      <c r="Q94" s="273">
        <f>INDEX('Data01 - Population &amp; GDP'!$D$4782:$J$4997,MATCH($B94,'Data01 - Population &amp; GDP'!$B$4782:$B$4997,0),MATCH(Q$38,'Data01 - Population &amp; GDP'!$D$4781:$J$4781,0))</f>
        <v>1</v>
      </c>
      <c r="R94" s="263">
        <f>INDEX('Data01 - Population &amp; GDP'!$E$4782:$J$4997,MATCH($B94,'Data01 - Population &amp; GDP'!$B$4782:$B$4997,0),MATCH(R$38,'Data01 - Population &amp; GDP'!$E$4781:$J$4781,0))</f>
        <v>1.0546461975709516</v>
      </c>
      <c r="S94" s="263">
        <f>INDEX('Data01 - Population &amp; GDP'!$E$4782:$J$4997,MATCH($B94,'Data01 - Population &amp; GDP'!$B$4782:$B$4997,0),MATCH(S$38,'Data01 - Population &amp; GDP'!$E$4781:$J$4781,0))</f>
        <v>1.2633369627108342</v>
      </c>
      <c r="T94" s="263">
        <f>INDEX('Data01 - Population &amp; GDP'!$E$4782:$J$4997,MATCH($B94,'Data01 - Population &amp; GDP'!$B$4782:$B$4997,0),MATCH(T$38,'Data01 - Population &amp; GDP'!$E$4781:$J$4781,0))</f>
        <v>1.4877612449374282</v>
      </c>
      <c r="U94" s="263">
        <f>INDEX('Data01 - Population &amp; GDP'!$E$4782:$J$4997,MATCH($B94,'Data01 - Population &amp; GDP'!$B$4782:$B$4997,0),MATCH(U$38,'Data01 - Population &amp; GDP'!$E$4781:$J$4781,0))</f>
        <v>1.7319619269992819</v>
      </c>
      <c r="V94" s="263">
        <f>INDEX('Data01 - Population &amp; GDP'!$E$4782:$J$4997,MATCH($B94,'Data01 - Population &amp; GDP'!$B$4782:$B$4997,0),MATCH(V$38,'Data01 - Population &amp; GDP'!$E$4781:$J$4781,0))</f>
        <v>1.9971719601990481</v>
      </c>
      <c r="W94" s="264">
        <f>INDEX('Data01 - Population &amp; GDP'!$E$4782:$J$4997,MATCH($B94,'Data01 - Population &amp; GDP'!$B$4782:$B$4997,0),MATCH(W$38,'Data01 - Population &amp; GDP'!$E$4781:$J$4781,0))</f>
        <v>2.2848036154313798</v>
      </c>
      <c r="X94" s="596">
        <f t="shared" si="18"/>
        <v>10844.770763706258</v>
      </c>
      <c r="Y94" s="599">
        <f t="shared" si="3"/>
        <v>11437.396249471429</v>
      </c>
      <c r="Z94" s="582">
        <f t="shared" si="4"/>
        <v>13700.599757915918</v>
      </c>
      <c r="AA94" s="582">
        <f t="shared" si="5"/>
        <v>16134.429652472647</v>
      </c>
      <c r="AB94" s="582">
        <f t="shared" si="6"/>
        <v>18782.730069774163</v>
      </c>
      <c r="AC94" s="582">
        <f t="shared" si="7"/>
        <v>21658.872084060553</v>
      </c>
      <c r="AD94" s="580">
        <f t="shared" si="8"/>
        <v>24778.171449440582</v>
      </c>
      <c r="AE94" s="253">
        <f t="shared" si="33"/>
        <v>291.61258606909166</v>
      </c>
      <c r="AF94" s="254">
        <f t="shared" si="34"/>
        <v>299.15303176999629</v>
      </c>
      <c r="AG94" s="254">
        <f t="shared" si="35"/>
        <v>327.38780761922817</v>
      </c>
      <c r="AH94" s="254">
        <f t="shared" si="36"/>
        <v>356.75764642251926</v>
      </c>
      <c r="AI94" s="254">
        <f t="shared" si="37"/>
        <v>387.54577486309296</v>
      </c>
      <c r="AJ94" s="254">
        <f t="shared" si="38"/>
        <v>419.60169349763066</v>
      </c>
      <c r="AK94" s="480">
        <f t="shared" si="39"/>
        <v>452.74225317383997</v>
      </c>
      <c r="AL94" s="599">
        <f>VLOOKUP(_xlfn.CONCAT("Estimates", $B94, "2020"), 'Data01 - Population &amp; GDP'!$E$282:$F$4766, 2,0)</f>
        <v>43451.665999999983</v>
      </c>
      <c r="AM94" s="582">
        <f>VLOOKUP(_xlfn.CONCAT("Medium", $B94, "2025"), 'Data01 - Population &amp; GDP'!$E$282:$F$4530, 2,0)</f>
        <v>46922.030499999964</v>
      </c>
      <c r="AN94" s="582">
        <f>VLOOKUP(_xlfn.CONCAT("Medium", $B94, "2030"), 'Data01 - Population &amp; GDP'!$E$282:$F$4530, 2,0)</f>
        <v>49787.282999999967</v>
      </c>
      <c r="AO94" s="582">
        <f>VLOOKUP(_xlfn.CONCAT("Medium", $B94, "2035"), 'Data01 - Population &amp; GDP'!$E$282:$F$4530, 2,0)</f>
        <v>52352.519499999995</v>
      </c>
      <c r="AP94" s="582">
        <f>VLOOKUP(_xlfn.CONCAT("Medium", $B94, "2040"), 'Data01 - Population &amp; GDP'!$E$282:$F$4530, 2,0)</f>
        <v>54917.436499999974</v>
      </c>
      <c r="AQ94" s="582">
        <f>VLOOKUP(_xlfn.CONCAT("Medium", $B94, "2045"), 'Data01 - Population &amp; GDP'!$E$282:$F$4530, 2,0)</f>
        <v>57533.65800000001</v>
      </c>
      <c r="AR94" s="577">
        <f>VLOOKUP(_xlfn.CONCAT("Medium", $B94, "2050"), 'Data01 - Population &amp; GDP'!$E$282:$F$4530, 2,0)</f>
        <v>60001.113499999999</v>
      </c>
      <c r="AS94" s="607">
        <f t="shared" si="26"/>
        <v>12671052.691270418</v>
      </c>
      <c r="AT94" s="608">
        <f t="shared" si="27"/>
        <v>14036867.680879224</v>
      </c>
      <c r="AU94" s="608">
        <f t="shared" si="28"/>
        <v>16299749.428688059</v>
      </c>
      <c r="AV94" s="608">
        <f t="shared" si="29"/>
        <v>18677161.641109042</v>
      </c>
      <c r="AW94" s="608">
        <f t="shared" si="30"/>
        <v>21283020.481887195</v>
      </c>
      <c r="AX94" s="608">
        <f t="shared" si="31"/>
        <v>24141220.329913512</v>
      </c>
      <c r="AY94" s="609">
        <f t="shared" si="32"/>
        <v>27165039.318929307</v>
      </c>
    </row>
    <row r="95" spans="2:51">
      <c r="B95" s="207" t="s">
        <v>278</v>
      </c>
      <c r="C95" s="198" t="s">
        <v>414</v>
      </c>
      <c r="D95" s="200" t="s">
        <v>644</v>
      </c>
      <c r="E95" s="578">
        <f t="shared" si="0"/>
        <v>16144368</v>
      </c>
      <c r="F95" s="579">
        <f t="shared" si="1"/>
        <v>5297211.14253393</v>
      </c>
      <c r="G95" s="447">
        <f t="shared" si="2"/>
        <v>2015</v>
      </c>
      <c r="H95" s="587">
        <f>INDEX('Data01 - Population &amp; GDP'!$D$11:$AJ$276,MATCH($B95,'Data01 - Population &amp; GDP'!$C$11:$C$276,0),MATCH($G95,'Data01 - Population &amp; GDP'!$D$10:$AJ$10,0))</f>
        <v>11908.215784299024</v>
      </c>
      <c r="I95" s="582" t="str">
        <f t="shared" si="11"/>
        <v/>
      </c>
      <c r="J95" s="590">
        <f t="shared" si="12"/>
        <v>11908.215784299024</v>
      </c>
      <c r="K95" s="250">
        <f t="shared" si="13"/>
        <v>328.11511373712062</v>
      </c>
      <c r="L95" s="585">
        <f t="shared" si="14"/>
        <v>291.35515591745576</v>
      </c>
      <c r="M95" s="592">
        <f t="shared" si="15"/>
        <v>1.1261688941248027</v>
      </c>
      <c r="N95" s="442">
        <f>INDEX('Data01 - Population &amp; GDP'!$D$11:$AJ$276,MATCH($B95,'Data01 - Population &amp; GDP'!$C$11:$C$276,0),MATCH(2020,'Data01 - Population &amp; GDP'!$D$10:$AJ$10,0))</f>
        <v>10356.974201715828</v>
      </c>
      <c r="O95" s="582" t="str">
        <f t="shared" si="16"/>
        <v/>
      </c>
      <c r="P95" s="590">
        <f t="shared" si="17"/>
        <v>10356.974201715828</v>
      </c>
      <c r="Q95" s="273">
        <f>INDEX('Data01 - Population &amp; GDP'!$D$4782:$J$4997,MATCH($B95,'Data01 - Population &amp; GDP'!$B$4782:$B$4997,0),MATCH(Q$38,'Data01 - Population &amp; GDP'!$D$4781:$J$4781,0))</f>
        <v>1</v>
      </c>
      <c r="R95" s="263">
        <f>INDEX('Data01 - Population &amp; GDP'!$E$4782:$J$4997,MATCH($B95,'Data01 - Population &amp; GDP'!$B$4782:$B$4997,0),MATCH(R$38,'Data01 - Population &amp; GDP'!$E$4781:$J$4781,0))</f>
        <v>1.1355001010154393</v>
      </c>
      <c r="S95" s="263">
        <f>INDEX('Data01 - Population &amp; GDP'!$E$4782:$J$4997,MATCH($B95,'Data01 - Population &amp; GDP'!$B$4782:$B$4997,0),MATCH(S$38,'Data01 - Population &amp; GDP'!$E$4781:$J$4781,0))</f>
        <v>1.2899499508946128</v>
      </c>
      <c r="T95" s="263">
        <f>INDEX('Data01 - Population &amp; GDP'!$E$4782:$J$4997,MATCH($B95,'Data01 - Population &amp; GDP'!$B$4782:$B$4997,0),MATCH(T$38,'Data01 - Population &amp; GDP'!$E$4781:$J$4781,0))</f>
        <v>1.4536309449919715</v>
      </c>
      <c r="U95" s="263">
        <f>INDEX('Data01 - Population &amp; GDP'!$E$4782:$J$4997,MATCH($B95,'Data01 - Population &amp; GDP'!$B$4782:$B$4997,0),MATCH(U$38,'Data01 - Population &amp; GDP'!$E$4781:$J$4781,0))</f>
        <v>1.6301548701323505</v>
      </c>
      <c r="V95" s="263">
        <f>INDEX('Data01 - Population &amp; GDP'!$E$4782:$J$4997,MATCH($B95,'Data01 - Population &amp; GDP'!$B$4782:$B$4997,0),MATCH(V$38,'Data01 - Population &amp; GDP'!$E$4781:$J$4781,0))</f>
        <v>1.820975650626512</v>
      </c>
      <c r="W95" s="264">
        <f>INDEX('Data01 - Population &amp; GDP'!$E$4782:$J$4997,MATCH($B95,'Data01 - Population &amp; GDP'!$B$4782:$B$4997,0),MATCH(W$38,'Data01 - Population &amp; GDP'!$E$4781:$J$4781,0))</f>
        <v>2.0291321636872963</v>
      </c>
      <c r="X95" s="596">
        <f t="shared" si="18"/>
        <v>10356.974201715828</v>
      </c>
      <c r="Y95" s="599">
        <f t="shared" si="3"/>
        <v>11760.345252262621</v>
      </c>
      <c r="Z95" s="582">
        <f t="shared" si="4"/>
        <v>13359.978362920105</v>
      </c>
      <c r="AA95" s="582">
        <f t="shared" si="5"/>
        <v>15055.218196097649</v>
      </c>
      <c r="AB95" s="582">
        <f t="shared" si="6"/>
        <v>16883.471934762169</v>
      </c>
      <c r="AC95" s="582">
        <f t="shared" si="7"/>
        <v>18859.797835491478</v>
      </c>
      <c r="AD95" s="580">
        <f t="shared" si="8"/>
        <v>21015.669471181147</v>
      </c>
      <c r="AE95" s="253">
        <f t="shared" si="33"/>
        <v>306.88607441624282</v>
      </c>
      <c r="AF95" s="254">
        <f t="shared" si="34"/>
        <v>326.11087412829335</v>
      </c>
      <c r="AG95" s="254">
        <f t="shared" si="35"/>
        <v>347.57525856479037</v>
      </c>
      <c r="AH95" s="254">
        <f t="shared" si="36"/>
        <v>369.80042703596087</v>
      </c>
      <c r="AI95" s="254">
        <f t="shared" si="37"/>
        <v>393.16732105273275</v>
      </c>
      <c r="AJ95" s="254">
        <f t="shared" si="38"/>
        <v>417.72389954424716</v>
      </c>
      <c r="AK95" s="480">
        <f t="shared" si="39"/>
        <v>443.67870573463023</v>
      </c>
      <c r="AL95" s="599">
        <f>VLOOKUP(_xlfn.CONCAT("Estimates", $B95, "2020"), 'Data01 - Population &amp; GDP'!$E$282:$F$4766, 2,0)</f>
        <v>17588.595499999999</v>
      </c>
      <c r="AM95" s="582">
        <f>VLOOKUP(_xlfn.CONCAT("Medium", $B95, "2025"), 'Data01 - Population &amp; GDP'!$E$282:$F$4530, 2,0)</f>
        <v>18563.369999999995</v>
      </c>
      <c r="AN95" s="582">
        <f>VLOOKUP(_xlfn.CONCAT("Medium", $B95, "2030"), 'Data01 - Population &amp; GDP'!$E$282:$F$4530, 2,0)</f>
        <v>19486.952000000001</v>
      </c>
      <c r="AO95" s="582">
        <f>VLOOKUP(_xlfn.CONCAT("Medium", $B95, "2035"), 'Data01 - Population &amp; GDP'!$E$282:$F$4530, 2,0)</f>
        <v>20342.202000000008</v>
      </c>
      <c r="AP95" s="582">
        <f>VLOOKUP(_xlfn.CONCAT("Medium", $B95, "2040"), 'Data01 - Population &amp; GDP'!$E$282:$F$4530, 2,0)</f>
        <v>21094.528500000008</v>
      </c>
      <c r="AQ95" s="582">
        <f>VLOOKUP(_xlfn.CONCAT("Medium", $B95, "2045"), 'Data01 - Population &amp; GDP'!$E$282:$F$4530, 2,0)</f>
        <v>21741.483500000006</v>
      </c>
      <c r="AR95" s="577">
        <f>VLOOKUP(_xlfn.CONCAT("Medium", $B95, "2050"), 'Data01 - Population &amp; GDP'!$E$282:$F$4530, 2,0)</f>
        <v>22269.778999999988</v>
      </c>
      <c r="AS95" s="607">
        <f t="shared" si="26"/>
        <v>5397695.027490193</v>
      </c>
      <c r="AT95" s="608">
        <f t="shared" si="27"/>
        <v>6053716.8174669351</v>
      </c>
      <c r="AU95" s="608">
        <f t="shared" si="28"/>
        <v>6773182.3800396593</v>
      </c>
      <c r="AV95" s="608">
        <f t="shared" si="29"/>
        <v>7522554.9864517804</v>
      </c>
      <c r="AW95" s="608">
        <f t="shared" si="30"/>
        <v>8293679.2592155235</v>
      </c>
      <c r="AX95" s="608">
        <f t="shared" si="31"/>
        <v>9081937.2694969103</v>
      </c>
      <c r="AY95" s="609">
        <f t="shared" si="32"/>
        <v>9880626.7237162422</v>
      </c>
    </row>
    <row r="96" spans="2:51">
      <c r="B96" s="207" t="s">
        <v>280</v>
      </c>
      <c r="C96" s="198" t="s">
        <v>452</v>
      </c>
      <c r="D96" s="200" t="s">
        <v>424</v>
      </c>
      <c r="E96" s="578">
        <f t="shared" si="0"/>
        <v>87813256</v>
      </c>
      <c r="F96" s="579">
        <f t="shared" si="1"/>
        <v>21000000</v>
      </c>
      <c r="G96" s="447">
        <f t="shared" si="2"/>
        <v>2012</v>
      </c>
      <c r="H96" s="587">
        <f>INDEX('Data01 - Population &amp; GDP'!$D$11:$AJ$276,MATCH($B96,'Data01 - Population &amp; GDP'!$C$11:$C$276,0),MATCH($G96,'Data01 - Population &amp; GDP'!$D$10:$AJ$10,0))</f>
        <v>9757.1365909001415</v>
      </c>
      <c r="I96" s="582" t="str">
        <f t="shared" si="11"/>
        <v/>
      </c>
      <c r="J96" s="590">
        <f t="shared" si="12"/>
        <v>9757.1365909001415</v>
      </c>
      <c r="K96" s="250">
        <f t="shared" si="13"/>
        <v>239.14384862349254</v>
      </c>
      <c r="L96" s="585">
        <f t="shared" si="14"/>
        <v>265.10816997296291</v>
      </c>
      <c r="M96" s="592">
        <f t="shared" si="15"/>
        <v>0.90206140628514642</v>
      </c>
      <c r="N96" s="442">
        <f>INDEX('Data01 - Population &amp; GDP'!$D$11:$AJ$276,MATCH($B96,'Data01 - Population &amp; GDP'!$C$11:$C$276,0),MATCH(2020,'Data01 - Population &amp; GDP'!$D$10:$AJ$10,0))</f>
        <v>11380.846997897625</v>
      </c>
      <c r="O96" s="582" t="str">
        <f t="shared" si="16"/>
        <v/>
      </c>
      <c r="P96" s="590">
        <f t="shared" si="17"/>
        <v>11380.846997897625</v>
      </c>
      <c r="Q96" s="273">
        <f>INDEX('Data01 - Population &amp; GDP'!$D$4782:$J$4997,MATCH($B96,'Data01 - Population &amp; GDP'!$B$4782:$B$4997,0),MATCH(Q$38,'Data01 - Population &amp; GDP'!$D$4781:$J$4781,0))</f>
        <v>1</v>
      </c>
      <c r="R96" s="263">
        <f>INDEX('Data01 - Population &amp; GDP'!$E$4782:$J$4997,MATCH($B96,'Data01 - Population &amp; GDP'!$B$4782:$B$4997,0),MATCH(R$38,'Data01 - Population &amp; GDP'!$E$4781:$J$4781,0))</f>
        <v>1.0546461975709516</v>
      </c>
      <c r="S96" s="263">
        <f>INDEX('Data01 - Population &amp; GDP'!$E$4782:$J$4997,MATCH($B96,'Data01 - Population &amp; GDP'!$B$4782:$B$4997,0),MATCH(S$38,'Data01 - Population &amp; GDP'!$E$4781:$J$4781,0))</f>
        <v>1.2633369627108342</v>
      </c>
      <c r="T96" s="263">
        <f>INDEX('Data01 - Population &amp; GDP'!$E$4782:$J$4997,MATCH($B96,'Data01 - Population &amp; GDP'!$B$4782:$B$4997,0),MATCH(T$38,'Data01 - Population &amp; GDP'!$E$4781:$J$4781,0))</f>
        <v>1.4877612449374282</v>
      </c>
      <c r="U96" s="263">
        <f>INDEX('Data01 - Population &amp; GDP'!$E$4782:$J$4997,MATCH($B96,'Data01 - Population &amp; GDP'!$B$4782:$B$4997,0),MATCH(U$38,'Data01 - Population &amp; GDP'!$E$4781:$J$4781,0))</f>
        <v>1.7319619269992819</v>
      </c>
      <c r="V96" s="263">
        <f>INDEX('Data01 - Population &amp; GDP'!$E$4782:$J$4997,MATCH($B96,'Data01 - Population &amp; GDP'!$B$4782:$B$4997,0),MATCH(V$38,'Data01 - Population &amp; GDP'!$E$4781:$J$4781,0))</f>
        <v>1.9971719601990481</v>
      </c>
      <c r="W96" s="264">
        <f>INDEX('Data01 - Population &amp; GDP'!$E$4782:$J$4997,MATCH($B96,'Data01 - Population &amp; GDP'!$B$4782:$B$4997,0),MATCH(W$38,'Data01 - Population &amp; GDP'!$E$4781:$J$4781,0))</f>
        <v>2.2848036154313798</v>
      </c>
      <c r="X96" s="596">
        <f t="shared" si="18"/>
        <v>11380.846997897625</v>
      </c>
      <c r="Y96" s="599">
        <f t="shared" si="3"/>
        <v>12002.767011469508</v>
      </c>
      <c r="Z96" s="582">
        <f t="shared" si="4"/>
        <v>14377.8446794007</v>
      </c>
      <c r="AA96" s="582">
        <f t="shared" si="5"/>
        <v>16931.983098034561</v>
      </c>
      <c r="AB96" s="582">
        <f t="shared" si="6"/>
        <v>19711.193697362763</v>
      </c>
      <c r="AC96" s="582">
        <f t="shared" si="7"/>
        <v>22729.50850751665</v>
      </c>
      <c r="AD96" s="580">
        <f t="shared" si="8"/>
        <v>26003.000367467856</v>
      </c>
      <c r="AE96" s="253">
        <f t="shared" si="33"/>
        <v>257.07973644586099</v>
      </c>
      <c r="AF96" s="254">
        <f t="shared" si="34"/>
        <v>263.84504632530462</v>
      </c>
      <c r="AG96" s="254">
        <f t="shared" si="35"/>
        <v>289.14844537871522</v>
      </c>
      <c r="AH96" s="254">
        <f t="shared" si="36"/>
        <v>315.416886888806</v>
      </c>
      <c r="AI96" s="254">
        <f t="shared" si="37"/>
        <v>342.89034208493138</v>
      </c>
      <c r="AJ96" s="254">
        <f t="shared" si="38"/>
        <v>371.41727374779413</v>
      </c>
      <c r="AK96" s="480">
        <f t="shared" si="39"/>
        <v>400.81389615931204</v>
      </c>
      <c r="AL96" s="599">
        <f>VLOOKUP(_xlfn.CONCAT("Estimates", $B96, "2020"), 'Data01 - Population &amp; GDP'!$E$282:$F$4766, 2,0)</f>
        <v>107465.13400000001</v>
      </c>
      <c r="AM96" s="582">
        <f>VLOOKUP(_xlfn.CONCAT("Medium", $B96, "2025"), 'Data01 - Population &amp; GDP'!$E$282:$F$4530, 2,0)</f>
        <v>116275.46449999999</v>
      </c>
      <c r="AN96" s="582">
        <f>VLOOKUP(_xlfn.CONCAT("Medium", $B96, "2030"), 'Data01 - Population &amp; GDP'!$E$282:$F$4530, 2,0)</f>
        <v>125151.72499999993</v>
      </c>
      <c r="AO96" s="582">
        <f>VLOOKUP(_xlfn.CONCAT("Medium", $B96, "2035"), 'Data01 - Population &amp; GDP'!$E$282:$F$4530, 2,0)</f>
        <v>134183.75099999996</v>
      </c>
      <c r="AP96" s="582">
        <f>VLOOKUP(_xlfn.CONCAT("Medium", $B96, "2040"), 'Data01 - Population &amp; GDP'!$E$282:$F$4530, 2,0)</f>
        <v>143422.68550000005</v>
      </c>
      <c r="AQ96" s="582">
        <f>VLOOKUP(_xlfn.CONCAT("Medium", $B96, "2045"), 'Data01 - Population &amp; GDP'!$E$282:$F$4530, 2,0)</f>
        <v>152256.97900000002</v>
      </c>
      <c r="AR96" s="577">
        <f>VLOOKUP(_xlfn.CONCAT("Medium", $B96, "2050"), 'Data01 - Population &amp; GDP'!$E$282:$F$4530, 2,0)</f>
        <v>160339.88850000003</v>
      </c>
      <c r="AS96" s="607">
        <f t="shared" si="26"/>
        <v>27627108.325839136</v>
      </c>
      <c r="AT96" s="608">
        <f t="shared" si="27"/>
        <v>30678705.317498811</v>
      </c>
      <c r="AU96" s="608">
        <f t="shared" si="28"/>
        <v>36187426.720214471</v>
      </c>
      <c r="AV96" s="608">
        <f t="shared" si="29"/>
        <v>42323821.011482701</v>
      </c>
      <c r="AW96" s="608">
        <f t="shared" si="30"/>
        <v>49178253.693834543</v>
      </c>
      <c r="AX96" s="608">
        <f t="shared" si="31"/>
        <v>56550872.049255148</v>
      </c>
      <c r="AY96" s="609">
        <f t="shared" si="32"/>
        <v>64266455.419434682</v>
      </c>
    </row>
    <row r="97" spans="2:51">
      <c r="B97" s="207" t="s">
        <v>284</v>
      </c>
      <c r="C97" s="198" t="s">
        <v>580</v>
      </c>
      <c r="D97" s="200" t="s">
        <v>418</v>
      </c>
      <c r="E97" s="578">
        <f t="shared" si="0"/>
        <v>4474690</v>
      </c>
      <c r="F97" s="579">
        <f t="shared" si="1"/>
        <v>726957.37</v>
      </c>
      <c r="G97" s="447">
        <f t="shared" si="2"/>
        <v>2011</v>
      </c>
      <c r="H97" s="587">
        <f>INDEX('Data01 - Population &amp; GDP'!$D$11:$AJ$276,MATCH($B97,'Data01 - Population &amp; GDP'!$C$11:$C$276,0),MATCH($G97,'Data01 - Population &amp; GDP'!$D$10:$AJ$10,0))</f>
        <v>0</v>
      </c>
      <c r="I97" s="582">
        <f t="shared" si="11"/>
        <v>1711.2727899298927</v>
      </c>
      <c r="J97" s="590">
        <f t="shared" si="12"/>
        <v>1711.2727899298927</v>
      </c>
      <c r="K97" s="250">
        <f t="shared" si="13"/>
        <v>162.45982850208617</v>
      </c>
      <c r="L97" s="585">
        <f t="shared" si="14"/>
        <v>160.12475733040949</v>
      </c>
      <c r="M97" s="592">
        <f t="shared" si="15"/>
        <v>1.0145828241091936</v>
      </c>
      <c r="N97" s="442">
        <f>INDEX('Data01 - Population &amp; GDP'!$D$11:$AJ$276,MATCH($B97,'Data01 - Population &amp; GDP'!$C$11:$C$276,0),MATCH(2020,'Data01 - Population &amp; GDP'!$D$10:$AJ$10,0))</f>
        <v>0</v>
      </c>
      <c r="O97" s="582">
        <f t="shared" si="16"/>
        <v>1887.7478417067971</v>
      </c>
      <c r="P97" s="590">
        <f t="shared" si="17"/>
        <v>1887.7478417067971</v>
      </c>
      <c r="Q97" s="273">
        <f>INDEX('Data01 - Population &amp; GDP'!$D$4782:$J$4997,MATCH($B97,'Data01 - Population &amp; GDP'!$B$4782:$B$4997,0),MATCH(Q$38,'Data01 - Population &amp; GDP'!$D$4781:$J$4781,0))</f>
        <v>1</v>
      </c>
      <c r="R97" s="263">
        <f>INDEX('Data01 - Population &amp; GDP'!$E$4782:$J$4997,MATCH($B97,'Data01 - Population &amp; GDP'!$B$4782:$B$4997,0),MATCH(R$38,'Data01 - Population &amp; GDP'!$E$4781:$J$4781,0))</f>
        <v>1.1080801354784533</v>
      </c>
      <c r="S97" s="263">
        <f>INDEX('Data01 - Population &amp; GDP'!$E$4782:$J$4997,MATCH($B97,'Data01 - Population &amp; GDP'!$B$4782:$B$4997,0),MATCH(S$38,'Data01 - Population &amp; GDP'!$E$4781:$J$4781,0))</f>
        <v>1.3543494029362042</v>
      </c>
      <c r="T97" s="263">
        <f>INDEX('Data01 - Population &amp; GDP'!$E$4782:$J$4997,MATCH($B97,'Data01 - Population &amp; GDP'!$B$4782:$B$4997,0),MATCH(T$38,'Data01 - Population &amp; GDP'!$E$4781:$J$4781,0))</f>
        <v>1.6532936856143381</v>
      </c>
      <c r="U97" s="263">
        <f>INDEX('Data01 - Population &amp; GDP'!$E$4782:$J$4997,MATCH($B97,'Data01 - Population &amp; GDP'!$B$4782:$B$4997,0),MATCH(U$38,'Data01 - Population &amp; GDP'!$E$4781:$J$4781,0))</f>
        <v>2.0371780382354459</v>
      </c>
      <c r="V97" s="263">
        <f>INDEX('Data01 - Population &amp; GDP'!$E$4782:$J$4997,MATCH($B97,'Data01 - Population &amp; GDP'!$B$4782:$B$4997,0),MATCH(V$38,'Data01 - Population &amp; GDP'!$E$4781:$J$4781,0))</f>
        <v>2.5244775694953265</v>
      </c>
      <c r="W97" s="264">
        <f>INDEX('Data01 - Population &amp; GDP'!$E$4782:$J$4997,MATCH($B97,'Data01 - Population &amp; GDP'!$B$4782:$B$4997,0),MATCH(W$38,'Data01 - Population &amp; GDP'!$E$4781:$J$4781,0))</f>
        <v>3.1344015014498985</v>
      </c>
      <c r="X97" s="596">
        <f t="shared" si="18"/>
        <v>1887.7478417067971</v>
      </c>
      <c r="Y97" s="599">
        <f t="shared" si="3"/>
        <v>2091.7758841876257</v>
      </c>
      <c r="Z97" s="582">
        <f t="shared" si="4"/>
        <v>2556.6701623097088</v>
      </c>
      <c r="AA97" s="582">
        <f t="shared" si="5"/>
        <v>3121.0015867259426</v>
      </c>
      <c r="AB97" s="582">
        <f t="shared" si="6"/>
        <v>3845.67844485145</v>
      </c>
      <c r="AC97" s="582">
        <f t="shared" si="7"/>
        <v>4765.5770832520238</v>
      </c>
      <c r="AD97" s="580">
        <f t="shared" si="8"/>
        <v>5916.9596694045904</v>
      </c>
      <c r="AE97" s="253">
        <f t="shared" si="33"/>
        <v>164.91302313768446</v>
      </c>
      <c r="AF97" s="254">
        <f t="shared" si="34"/>
        <v>167.74269670038399</v>
      </c>
      <c r="AG97" s="254">
        <f t="shared" si="35"/>
        <v>174.16414754685582</v>
      </c>
      <c r="AH97" s="254">
        <f t="shared" si="36"/>
        <v>181.91018363190562</v>
      </c>
      <c r="AI97" s="254">
        <f t="shared" si="37"/>
        <v>191.77846553246457</v>
      </c>
      <c r="AJ97" s="254">
        <f t="shared" si="38"/>
        <v>204.17778156582236</v>
      </c>
      <c r="AK97" s="480">
        <f t="shared" si="39"/>
        <v>219.49644227841625</v>
      </c>
      <c r="AL97" s="599">
        <f>VLOOKUP(_xlfn.CONCAT("Estimates", $B97, "2020"), 'Data01 - Population &amp; GDP'!$E$282:$F$4766, 2,0)</f>
        <v>3555.867999999999</v>
      </c>
      <c r="AM97" s="582">
        <f>VLOOKUP(_xlfn.CONCAT("Medium", $B97, "2025"), 'Data01 - Population &amp; GDP'!$E$282:$F$4530, 2,0)</f>
        <v>3889.6295</v>
      </c>
      <c r="AN97" s="582">
        <f>VLOOKUP(_xlfn.CONCAT("Medium", $B97, "2030"), 'Data01 - Population &amp; GDP'!$E$282:$F$4530, 2,0)</f>
        <v>4283.3545000000022</v>
      </c>
      <c r="AO97" s="582">
        <f>VLOOKUP(_xlfn.CONCAT("Medium", $B97, "2035"), 'Data01 - Population &amp; GDP'!$E$282:$F$4530, 2,0)</f>
        <v>4712.5264999999999</v>
      </c>
      <c r="AP97" s="582">
        <f>VLOOKUP(_xlfn.CONCAT("Medium", $B97, "2040"), 'Data01 - Population &amp; GDP'!$E$282:$F$4530, 2,0)</f>
        <v>5144.4914999999992</v>
      </c>
      <c r="AQ97" s="582">
        <f>VLOOKUP(_xlfn.CONCAT("Medium", $B97, "2045"), 'Data01 - Population &amp; GDP'!$E$282:$F$4530, 2,0)</f>
        <v>5564.3435000000027</v>
      </c>
      <c r="AR97" s="577">
        <f>VLOOKUP(_xlfn.CONCAT("Medium", $B97, "2050"), 'Data01 - Population &amp; GDP'!$E$282:$F$4530, 2,0)</f>
        <v>5964.0209999999979</v>
      </c>
      <c r="AS97" s="607">
        <f t="shared" si="26"/>
        <v>586408.94175855163</v>
      </c>
      <c r="AT97" s="608">
        <f t="shared" si="27"/>
        <v>652456.94149536628</v>
      </c>
      <c r="AU97" s="608">
        <f t="shared" si="28"/>
        <v>746006.78513348917</v>
      </c>
      <c r="AV97" s="608">
        <f t="shared" si="29"/>
        <v>857256.56098522153</v>
      </c>
      <c r="AW97" s="608">
        <f t="shared" si="30"/>
        <v>986602.68581480673</v>
      </c>
      <c r="AX97" s="608">
        <f t="shared" si="31"/>
        <v>1136115.3117002039</v>
      </c>
      <c r="AY97" s="609">
        <f t="shared" si="32"/>
        <v>1309081.391173762</v>
      </c>
    </row>
    <row r="98" spans="2:51">
      <c r="B98" s="207" t="s">
        <v>286</v>
      </c>
      <c r="C98" s="198" t="s">
        <v>276</v>
      </c>
      <c r="D98" s="200" t="s">
        <v>336</v>
      </c>
      <c r="E98" s="578">
        <f t="shared" si="0"/>
        <v>47076780</v>
      </c>
      <c r="F98" s="579">
        <f t="shared" si="1"/>
        <v>22408548</v>
      </c>
      <c r="G98" s="447">
        <f t="shared" si="2"/>
        <v>2019</v>
      </c>
      <c r="H98" s="587">
        <f>INDEX('Data01 - Population &amp; GDP'!$D$11:$AJ$276,MATCH($B98,'Data01 - Population &amp; GDP'!$C$11:$C$276,0),MATCH($G98,'Data01 - Population &amp; GDP'!$D$10:$AJ$10,0))</f>
        <v>40760.308959894457</v>
      </c>
      <c r="I98" s="582" t="str">
        <f t="shared" si="11"/>
        <v/>
      </c>
      <c r="J98" s="590">
        <f t="shared" si="12"/>
        <v>40760.308959894457</v>
      </c>
      <c r="K98" s="250">
        <f t="shared" si="13"/>
        <v>476.00001529416414</v>
      </c>
      <c r="L98" s="585">
        <f t="shared" si="14"/>
        <v>569.15789415852009</v>
      </c>
      <c r="M98" s="592">
        <f t="shared" si="15"/>
        <v>0.83632331235238933</v>
      </c>
      <c r="N98" s="442">
        <f>INDEX('Data01 - Population &amp; GDP'!$D$11:$AJ$276,MATCH($B98,'Data01 - Population &amp; GDP'!$C$11:$C$276,0),MATCH(2020,'Data01 - Population &amp; GDP'!$D$10:$AJ$10,0))</f>
        <v>35967.891533389571</v>
      </c>
      <c r="O98" s="582" t="str">
        <f t="shared" si="16"/>
        <v/>
      </c>
      <c r="P98" s="590">
        <f t="shared" si="17"/>
        <v>35967.891533389571</v>
      </c>
      <c r="Q98" s="273">
        <f>INDEX('Data01 - Population &amp; GDP'!$D$4782:$J$4997,MATCH($B98,'Data01 - Population &amp; GDP'!$B$4782:$B$4997,0),MATCH(Q$38,'Data01 - Population &amp; GDP'!$D$4781:$J$4781,0))</f>
        <v>1</v>
      </c>
      <c r="R98" s="263">
        <f>INDEX('Data01 - Population &amp; GDP'!$E$4782:$J$4997,MATCH($B98,'Data01 - Population &amp; GDP'!$B$4782:$B$4997,0),MATCH(R$38,'Data01 - Population &amp; GDP'!$E$4781:$J$4781,0))</f>
        <v>1.1102375552330295</v>
      </c>
      <c r="S98" s="263">
        <f>INDEX('Data01 - Population &amp; GDP'!$E$4782:$J$4997,MATCH($B98,'Data01 - Population &amp; GDP'!$B$4782:$B$4997,0),MATCH(S$38,'Data01 - Population &amp; GDP'!$E$4781:$J$4781,0))</f>
        <v>1.1777176040945705</v>
      </c>
      <c r="T98" s="263">
        <f>INDEX('Data01 - Population &amp; GDP'!$E$4782:$J$4997,MATCH($B98,'Data01 - Population &amp; GDP'!$B$4782:$B$4997,0),MATCH(T$38,'Data01 - Population &amp; GDP'!$E$4781:$J$4781,0))</f>
        <v>1.2520397043830707</v>
      </c>
      <c r="U98" s="263">
        <f>INDEX('Data01 - Population &amp; GDP'!$E$4782:$J$4997,MATCH($B98,'Data01 - Population &amp; GDP'!$B$4782:$B$4997,0),MATCH(U$38,'Data01 - Population &amp; GDP'!$E$4781:$J$4781,0))</f>
        <v>1.3365958928416313</v>
      </c>
      <c r="V98" s="263">
        <f>INDEX('Data01 - Population &amp; GDP'!$E$4782:$J$4997,MATCH($B98,'Data01 - Population &amp; GDP'!$B$4782:$B$4997,0),MATCH(V$38,'Data01 - Population &amp; GDP'!$E$4781:$J$4781,0))</f>
        <v>1.4275511604783182</v>
      </c>
      <c r="W98" s="264">
        <f>INDEX('Data01 - Population &amp; GDP'!$E$4782:$J$4997,MATCH($B98,'Data01 - Population &amp; GDP'!$B$4782:$B$4997,0),MATCH(W$38,'Data01 - Population &amp; GDP'!$E$4781:$J$4781,0))</f>
        <v>1.5228305993638491</v>
      </c>
      <c r="X98" s="596">
        <f t="shared" si="18"/>
        <v>35967.891533389571</v>
      </c>
      <c r="Y98" s="599">
        <f t="shared" si="3"/>
        <v>39932.903962917218</v>
      </c>
      <c r="Z98" s="582">
        <f t="shared" si="4"/>
        <v>42360.019041036954</v>
      </c>
      <c r="AA98" s="582">
        <f t="shared" si="5"/>
        <v>45033.228282747426</v>
      </c>
      <c r="AB98" s="582">
        <f t="shared" si="6"/>
        <v>48074.536097701784</v>
      </c>
      <c r="AC98" s="582">
        <f t="shared" si="7"/>
        <v>51346.005298448559</v>
      </c>
      <c r="AD98" s="580">
        <f t="shared" si="8"/>
        <v>54773.005821645558</v>
      </c>
      <c r="AE98" s="253">
        <f t="shared" si="33"/>
        <v>445.41264589037479</v>
      </c>
      <c r="AF98" s="254">
        <f t="shared" si="34"/>
        <v>470.94687068515464</v>
      </c>
      <c r="AG98" s="254">
        <f t="shared" si="35"/>
        <v>485.50028158202201</v>
      </c>
      <c r="AH98" s="254">
        <f t="shared" si="36"/>
        <v>500.58289846046125</v>
      </c>
      <c r="AI98" s="254">
        <f t="shared" si="37"/>
        <v>516.5359760454478</v>
      </c>
      <c r="AJ98" s="254">
        <f t="shared" si="38"/>
        <v>532.26279838933613</v>
      </c>
      <c r="AK98" s="480">
        <f t="shared" si="39"/>
        <v>547.14383785926304</v>
      </c>
      <c r="AL98" s="599">
        <f>VLOOKUP(_xlfn.CONCAT("Estimates", $B98, "2020"), 'Data01 - Population &amp; GDP'!$E$282:$F$4766, 2,0)</f>
        <v>47363.806999999986</v>
      </c>
      <c r="AM98" s="582">
        <f>VLOOKUP(_xlfn.CONCAT("Medium", $B98, "2025"), 'Data01 - Population &amp; GDP'!$E$282:$F$4530, 2,0)</f>
        <v>47420.023999999983</v>
      </c>
      <c r="AN98" s="582">
        <f>VLOOKUP(_xlfn.CONCAT("Medium", $B98, "2030"), 'Data01 - Population &amp; GDP'!$E$282:$F$4530, 2,0)</f>
        <v>47076.573000000004</v>
      </c>
      <c r="AO98" s="582">
        <f>VLOOKUP(_xlfn.CONCAT("Medium", $B98, "2035"), 'Data01 - Population &amp; GDP'!$E$282:$F$4530, 2,0)</f>
        <v>46629.612000000016</v>
      </c>
      <c r="AP98" s="582">
        <f>VLOOKUP(_xlfn.CONCAT("Medium", $B98, "2040"), 'Data01 - Population &amp; GDP'!$E$282:$F$4530, 2,0)</f>
        <v>46047.875999999989</v>
      </c>
      <c r="AQ98" s="582">
        <f>VLOOKUP(_xlfn.CONCAT("Medium", $B98, "2045"), 'Data01 - Population &amp; GDP'!$E$282:$F$4530, 2,0)</f>
        <v>45269.679499999991</v>
      </c>
      <c r="AR98" s="577">
        <f>VLOOKUP(_xlfn.CONCAT("Medium", $B98, "2050"), 'Data01 - Population &amp; GDP'!$E$282:$F$4530, 2,0)</f>
        <v>44219.565500000004</v>
      </c>
      <c r="AS98" s="607">
        <f t="shared" si="26"/>
        <v>21096438.595311049</v>
      </c>
      <c r="AT98" s="608">
        <f t="shared" si="27"/>
        <v>22332311.910614923</v>
      </c>
      <c r="AU98" s="608">
        <f t="shared" si="28"/>
        <v>22855689.447416618</v>
      </c>
      <c r="AV98" s="608">
        <f t="shared" si="29"/>
        <v>23341986.329046715</v>
      </c>
      <c r="AW98" s="608">
        <f t="shared" si="30"/>
        <v>23785384.574479744</v>
      </c>
      <c r="AX98" s="608">
        <f t="shared" si="31"/>
        <v>24095366.292858358</v>
      </c>
      <c r="AY98" s="609">
        <f t="shared" si="32"/>
        <v>24194462.776139066</v>
      </c>
    </row>
    <row r="99" spans="2:51">
      <c r="B99" s="207" t="s">
        <v>288</v>
      </c>
      <c r="C99" s="198" t="s">
        <v>276</v>
      </c>
      <c r="D99" s="200" t="s">
        <v>336</v>
      </c>
      <c r="E99" s="578">
        <f t="shared" si="0"/>
        <v>1326590</v>
      </c>
      <c r="F99" s="579">
        <f t="shared" si="1"/>
        <v>489511.71875</v>
      </c>
      <c r="G99" s="447">
        <f t="shared" si="2"/>
        <v>2019</v>
      </c>
      <c r="H99" s="587">
        <f>INDEX('Data01 - Population &amp; GDP'!$D$11:$AJ$276,MATCH($B99,'Data01 - Population &amp; GDP'!$C$11:$C$276,0),MATCH($G99,'Data01 - Population &amp; GDP'!$D$10:$AJ$10,0))</f>
        <v>36153.4319482746</v>
      </c>
      <c r="I99" s="582" t="str">
        <f t="shared" si="11"/>
        <v/>
      </c>
      <c r="J99" s="590">
        <f t="shared" si="12"/>
        <v>36153.4319482746</v>
      </c>
      <c r="K99" s="250">
        <f t="shared" si="13"/>
        <v>369.00000659585857</v>
      </c>
      <c r="L99" s="585">
        <f t="shared" si="14"/>
        <v>534.07118401984701</v>
      </c>
      <c r="M99" s="592">
        <f t="shared" si="15"/>
        <v>0.69091914643001195</v>
      </c>
      <c r="N99" s="442">
        <f>INDEX('Data01 - Population &amp; GDP'!$D$11:$AJ$276,MATCH($B99,'Data01 - Population &amp; GDP'!$C$11:$C$276,0),MATCH(2020,'Data01 - Population &amp; GDP'!$D$10:$AJ$10,0))</f>
        <v>35883.265325260989</v>
      </c>
      <c r="O99" s="582" t="str">
        <f t="shared" si="16"/>
        <v/>
      </c>
      <c r="P99" s="590">
        <f t="shared" si="17"/>
        <v>35883.265325260989</v>
      </c>
      <c r="Q99" s="273">
        <f>INDEX('Data01 - Population &amp; GDP'!$D$4782:$J$4997,MATCH($B99,'Data01 - Population &amp; GDP'!$B$4782:$B$4997,0),MATCH(Q$38,'Data01 - Population &amp; GDP'!$D$4781:$J$4781,0))</f>
        <v>1</v>
      </c>
      <c r="R99" s="263">
        <f>INDEX('Data01 - Population &amp; GDP'!$E$4782:$J$4997,MATCH($B99,'Data01 - Population &amp; GDP'!$B$4782:$B$4997,0),MATCH(R$38,'Data01 - Population &amp; GDP'!$E$4781:$J$4781,0))</f>
        <v>1.1754710882682557</v>
      </c>
      <c r="S99" s="263">
        <f>INDEX('Data01 - Population &amp; GDP'!$E$4782:$J$4997,MATCH($B99,'Data01 - Population &amp; GDP'!$B$4782:$B$4997,0),MATCH(S$38,'Data01 - Population &amp; GDP'!$E$4781:$J$4781,0))</f>
        <v>1.3324450316795549</v>
      </c>
      <c r="T99" s="263">
        <f>INDEX('Data01 - Population &amp; GDP'!$E$4782:$J$4997,MATCH($B99,'Data01 - Population &amp; GDP'!$B$4782:$B$4997,0),MATCH(T$38,'Data01 - Population &amp; GDP'!$E$4781:$J$4781,0))</f>
        <v>1.4958660678233113</v>
      </c>
      <c r="U99" s="263">
        <f>INDEX('Data01 - Population &amp; GDP'!$E$4782:$J$4997,MATCH($B99,'Data01 - Population &amp; GDP'!$B$4782:$B$4997,0),MATCH(U$38,'Data01 - Population &amp; GDP'!$E$4781:$J$4781,0))</f>
        <v>1.6602541421171486</v>
      </c>
      <c r="V99" s="263">
        <f>INDEX('Data01 - Population &amp; GDP'!$E$4782:$J$4997,MATCH($B99,'Data01 - Population &amp; GDP'!$B$4782:$B$4997,0),MATCH(V$38,'Data01 - Population &amp; GDP'!$E$4781:$J$4781,0))</f>
        <v>1.8174848128361702</v>
      </c>
      <c r="W99" s="264">
        <f>INDEX('Data01 - Population &amp; GDP'!$E$4782:$J$4997,MATCH($B99,'Data01 - Population &amp; GDP'!$B$4782:$B$4997,0),MATCH(W$38,'Data01 - Population &amp; GDP'!$E$4781:$J$4781,0))</f>
        <v>1.9728473819827128</v>
      </c>
      <c r="X99" s="596">
        <f t="shared" si="18"/>
        <v>35883.265325260989</v>
      </c>
      <c r="Y99" s="599">
        <f t="shared" si="3"/>
        <v>42179.7409425031</v>
      </c>
      <c r="Z99" s="582">
        <f t="shared" si="4"/>
        <v>47812.478603083247</v>
      </c>
      <c r="AA99" s="582">
        <f t="shared" si="5"/>
        <v>53676.559002758731</v>
      </c>
      <c r="AB99" s="582">
        <f t="shared" si="6"/>
        <v>59575.339888953211</v>
      </c>
      <c r="AC99" s="582">
        <f t="shared" si="7"/>
        <v>65217.289763632609</v>
      </c>
      <c r="AD99" s="580">
        <f t="shared" si="8"/>
        <v>70792.206053932197</v>
      </c>
      <c r="AE99" s="253">
        <f t="shared" si="33"/>
        <v>367.50278888911964</v>
      </c>
      <c r="AF99" s="254">
        <f t="shared" si="34"/>
        <v>400.22081455364133</v>
      </c>
      <c r="AG99" s="254">
        <f t="shared" si="35"/>
        <v>425.63656168581753</v>
      </c>
      <c r="AH99" s="254">
        <f t="shared" si="36"/>
        <v>448.22997419876702</v>
      </c>
      <c r="AI99" s="254">
        <f t="shared" si="37"/>
        <v>466.97802176215458</v>
      </c>
      <c r="AJ99" s="254">
        <f t="shared" si="38"/>
        <v>481.17584094777288</v>
      </c>
      <c r="AK99" s="480">
        <f t="shared" si="39"/>
        <v>491.61893121724597</v>
      </c>
      <c r="AL99" s="599">
        <f>VLOOKUP(_xlfn.CONCAT("Estimates", $B99, "2020"), 'Data01 - Population &amp; GDP'!$E$282:$F$4766, 2,0)</f>
        <v>1329.4440000000004</v>
      </c>
      <c r="AM99" s="582">
        <f>VLOOKUP(_xlfn.CONCAT("Medium", $B99, "2025"), 'Data01 - Population &amp; GDP'!$E$282:$F$4530, 2,0)</f>
        <v>1314.8999999999996</v>
      </c>
      <c r="AN99" s="582">
        <f>VLOOKUP(_xlfn.CONCAT("Medium", $B99, "2030"), 'Data01 - Population &amp; GDP'!$E$282:$F$4530, 2,0)</f>
        <v>1289.4410000000005</v>
      </c>
      <c r="AO99" s="582">
        <f>VLOOKUP(_xlfn.CONCAT("Medium", $B99, "2035"), 'Data01 - Population &amp; GDP'!$E$282:$F$4530, 2,0)</f>
        <v>1259.9665000000002</v>
      </c>
      <c r="AP99" s="582">
        <f>VLOOKUP(_xlfn.CONCAT("Medium", $B99, "2040"), 'Data01 - Population &amp; GDP'!$E$282:$F$4530, 2,0)</f>
        <v>1230.9974999999999</v>
      </c>
      <c r="AQ99" s="582">
        <f>VLOOKUP(_xlfn.CONCAT("Medium", $B99, "2045"), 'Data01 - Population &amp; GDP'!$E$282:$F$4530, 2,0)</f>
        <v>1202.1805000000002</v>
      </c>
      <c r="AR99" s="577">
        <f>VLOOKUP(_xlfn.CONCAT("Medium", $B99, "2050"), 'Data01 - Population &amp; GDP'!$E$282:$F$4530, 2,0)</f>
        <v>1171.6949999999995</v>
      </c>
      <c r="AS99" s="607">
        <f t="shared" si="26"/>
        <v>488574.3776719069</v>
      </c>
      <c r="AT99" s="608">
        <f t="shared" si="27"/>
        <v>526250.3490565829</v>
      </c>
      <c r="AU99" s="608">
        <f t="shared" si="28"/>
        <v>548833.2337367225</v>
      </c>
      <c r="AV99" s="608">
        <f t="shared" si="29"/>
        <v>564754.75178631092</v>
      </c>
      <c r="AW99" s="608">
        <f t="shared" si="30"/>
        <v>574848.7773441578</v>
      </c>
      <c r="AX99" s="608">
        <f t="shared" si="31"/>
        <v>578460.21305851417</v>
      </c>
      <c r="AY99" s="609">
        <f t="shared" si="32"/>
        <v>576027.44361259078</v>
      </c>
    </row>
    <row r="100" spans="2:51">
      <c r="B100" s="207" t="s">
        <v>290</v>
      </c>
      <c r="C100" s="198" t="s">
        <v>580</v>
      </c>
      <c r="D100" s="200" t="s">
        <v>418</v>
      </c>
      <c r="E100" s="578">
        <f t="shared" si="0"/>
        <v>99873032</v>
      </c>
      <c r="F100" s="579">
        <f t="shared" si="1"/>
        <v>6532786.9699999997</v>
      </c>
      <c r="G100" s="447">
        <f t="shared" si="2"/>
        <v>2015</v>
      </c>
      <c r="H100" s="587">
        <f>INDEX('Data01 - Population &amp; GDP'!$D$11:$AJ$276,MATCH($B100,'Data01 - Population &amp; GDP'!$C$11:$C$276,0),MATCH($G100,'Data01 - Population &amp; GDP'!$D$10:$AJ$10,0))</f>
        <v>1750.6727312872049</v>
      </c>
      <c r="I100" s="582" t="str">
        <f t="shared" si="11"/>
        <v/>
      </c>
      <c r="J100" s="590">
        <f t="shared" si="12"/>
        <v>1750.6727312872049</v>
      </c>
      <c r="K100" s="250">
        <f t="shared" si="13"/>
        <v>65.410920637715293</v>
      </c>
      <c r="L100" s="585">
        <f t="shared" si="14"/>
        <v>160.66503527201883</v>
      </c>
      <c r="M100" s="592">
        <f t="shared" si="15"/>
        <v>0.40712604660353974</v>
      </c>
      <c r="N100" s="442">
        <f>INDEX('Data01 - Population &amp; GDP'!$D$11:$AJ$276,MATCH($B100,'Data01 - Population &amp; GDP'!$C$11:$C$276,0),MATCH(2020,'Data01 - Population &amp; GDP'!$D$10:$AJ$10,0))</f>
        <v>2253.2357883219242</v>
      </c>
      <c r="O100" s="582" t="str">
        <f t="shared" si="16"/>
        <v/>
      </c>
      <c r="P100" s="590">
        <f t="shared" si="17"/>
        <v>2253.2357883219242</v>
      </c>
      <c r="Q100" s="273">
        <f>INDEX('Data01 - Population &amp; GDP'!$D$4782:$J$4997,MATCH($B100,'Data01 - Population &amp; GDP'!$B$4782:$B$4997,0),MATCH(Q$38,'Data01 - Population &amp; GDP'!$D$4781:$J$4781,0))</f>
        <v>1</v>
      </c>
      <c r="R100" s="263">
        <f>INDEX('Data01 - Population &amp; GDP'!$E$4782:$J$4997,MATCH($B100,'Data01 - Population &amp; GDP'!$B$4782:$B$4997,0),MATCH(R$38,'Data01 - Population &amp; GDP'!$E$4781:$J$4781,0))</f>
        <v>1.1080801354784533</v>
      </c>
      <c r="S100" s="263">
        <f>INDEX('Data01 - Population &amp; GDP'!$E$4782:$J$4997,MATCH($B100,'Data01 - Population &amp; GDP'!$B$4782:$B$4997,0),MATCH(S$38,'Data01 - Population &amp; GDP'!$E$4781:$J$4781,0))</f>
        <v>1.3543494029362042</v>
      </c>
      <c r="T100" s="263">
        <f>INDEX('Data01 - Population &amp; GDP'!$E$4782:$J$4997,MATCH($B100,'Data01 - Population &amp; GDP'!$B$4782:$B$4997,0),MATCH(T$38,'Data01 - Population &amp; GDP'!$E$4781:$J$4781,0))</f>
        <v>1.6532936856143381</v>
      </c>
      <c r="U100" s="263">
        <f>INDEX('Data01 - Population &amp; GDP'!$E$4782:$J$4997,MATCH($B100,'Data01 - Population &amp; GDP'!$B$4782:$B$4997,0),MATCH(U$38,'Data01 - Population &amp; GDP'!$E$4781:$J$4781,0))</f>
        <v>2.0371780382354459</v>
      </c>
      <c r="V100" s="263">
        <f>INDEX('Data01 - Population &amp; GDP'!$E$4782:$J$4997,MATCH($B100,'Data01 - Population &amp; GDP'!$B$4782:$B$4997,0),MATCH(V$38,'Data01 - Population &amp; GDP'!$E$4781:$J$4781,0))</f>
        <v>2.5244775694953265</v>
      </c>
      <c r="W100" s="264">
        <f>INDEX('Data01 - Population &amp; GDP'!$E$4782:$J$4997,MATCH($B100,'Data01 - Population &amp; GDP'!$B$4782:$B$4997,0),MATCH(W$38,'Data01 - Population &amp; GDP'!$E$4781:$J$4781,0))</f>
        <v>3.1344015014498985</v>
      </c>
      <c r="X100" s="596">
        <f t="shared" si="18"/>
        <v>2253.2357883219242</v>
      </c>
      <c r="Y100" s="599">
        <f t="shared" si="3"/>
        <v>2496.7658175886572</v>
      </c>
      <c r="Z100" s="582">
        <f t="shared" si="4"/>
        <v>3051.6685445882854</v>
      </c>
      <c r="AA100" s="582">
        <f t="shared" si="5"/>
        <v>3725.2605010328825</v>
      </c>
      <c r="AB100" s="582">
        <f t="shared" si="6"/>
        <v>4590.2424629355555</v>
      </c>
      <c r="AC100" s="582">
        <f t="shared" si="7"/>
        <v>5688.2432064028171</v>
      </c>
      <c r="AD100" s="580">
        <f t="shared" si="8"/>
        <v>7062.5456380368851</v>
      </c>
      <c r="AE100" s="253">
        <f t="shared" si="33"/>
        <v>68.207416048505991</v>
      </c>
      <c r="AF100" s="254">
        <f t="shared" si="34"/>
        <v>69.556391018351022</v>
      </c>
      <c r="AG100" s="254">
        <f t="shared" si="35"/>
        <v>72.615167416899524</v>
      </c>
      <c r="AH100" s="254">
        <f t="shared" si="36"/>
        <v>76.300228906571164</v>
      </c>
      <c r="AI100" s="254">
        <f t="shared" si="37"/>
        <v>80.987368640466954</v>
      </c>
      <c r="AJ100" s="254">
        <f t="shared" si="38"/>
        <v>86.864351296120375</v>
      </c>
      <c r="AK100" s="480">
        <f t="shared" si="39"/>
        <v>94.105409059308059</v>
      </c>
      <c r="AL100" s="599">
        <f>VLOOKUP(_xlfn.CONCAT("Estimates", $B100, "2020"), 'Data01 - Population &amp; GDP'!$E$282:$F$4766, 2,0)</f>
        <v>117190.91099999993</v>
      </c>
      <c r="AM100" s="582">
        <f>VLOOKUP(_xlfn.CONCAT("Medium", $B100, "2025"), 'Data01 - Population &amp; GDP'!$E$282:$F$4530, 2,0)</f>
        <v>132938.55499999993</v>
      </c>
      <c r="AN100" s="582">
        <f>VLOOKUP(_xlfn.CONCAT("Medium", $B100, "2030"), 'Data01 - Population &amp; GDP'!$E$282:$F$4530, 2,0)</f>
        <v>149296.37799999997</v>
      </c>
      <c r="AO100" s="582">
        <f>VLOOKUP(_xlfn.CONCAT("Medium", $B100, "2035"), 'Data01 - Population &amp; GDP'!$E$282:$F$4530, 2,0)</f>
        <v>165715.492</v>
      </c>
      <c r="AP100" s="582">
        <f>VLOOKUP(_xlfn.CONCAT("Medium", $B100, "2040"), 'Data01 - Population &amp; GDP'!$E$282:$F$4530, 2,0)</f>
        <v>182052.57900000006</v>
      </c>
      <c r="AQ100" s="582">
        <f>VLOOKUP(_xlfn.CONCAT("Medium", $B100, "2045"), 'Data01 - Population &amp; GDP'!$E$282:$F$4530, 2,0)</f>
        <v>198485.64850000001</v>
      </c>
      <c r="AR100" s="577">
        <f>VLOOKUP(_xlfn.CONCAT("Medium", $B100, "2050"), 'Data01 - Population &amp; GDP'!$E$282:$F$4530, 2,0)</f>
        <v>214812.30899999995</v>
      </c>
      <c r="AS100" s="607">
        <f t="shared" si="26"/>
        <v>7993289.2236804329</v>
      </c>
      <c r="AT100" s="608">
        <f t="shared" si="27"/>
        <v>9246726.1129945591</v>
      </c>
      <c r="AU100" s="608">
        <f t="shared" si="28"/>
        <v>10841181.483206712</v>
      </c>
      <c r="AV100" s="608">
        <f t="shared" si="29"/>
        <v>12644129.972965062</v>
      </c>
      <c r="AW100" s="608">
        <f t="shared" si="30"/>
        <v>14743959.327420738</v>
      </c>
      <c r="AX100" s="608">
        <f t="shared" si="31"/>
        <v>17241327.098542269</v>
      </c>
      <c r="AY100" s="609">
        <f t="shared" si="32"/>
        <v>20215000.209419478</v>
      </c>
    </row>
    <row r="101" spans="2:51">
      <c r="B101" s="207" t="s">
        <v>296</v>
      </c>
      <c r="C101" s="198" t="s">
        <v>276</v>
      </c>
      <c r="D101" s="200" t="s">
        <v>336</v>
      </c>
      <c r="E101" s="578">
        <f t="shared" si="0"/>
        <v>5520314</v>
      </c>
      <c r="F101" s="579">
        <f t="shared" si="1"/>
        <v>3124497.75</v>
      </c>
      <c r="G101" s="447">
        <f t="shared" si="2"/>
        <v>2019</v>
      </c>
      <c r="H101" s="587">
        <f>INDEX('Data01 - Population &amp; GDP'!$D$11:$AJ$276,MATCH($B101,'Data01 - Population &amp; GDP'!$C$11:$C$276,0),MATCH($G101,'Data01 - Population &amp; GDP'!$D$10:$AJ$10,0))</f>
        <v>48583.433989793491</v>
      </c>
      <c r="I101" s="582" t="str">
        <f t="shared" si="11"/>
        <v/>
      </c>
      <c r="J101" s="590">
        <f t="shared" si="12"/>
        <v>48583.433989793491</v>
      </c>
      <c r="K101" s="250">
        <f t="shared" si="13"/>
        <v>566.00000470987698</v>
      </c>
      <c r="L101" s="585">
        <f t="shared" si="14"/>
        <v>620.66902102313725</v>
      </c>
      <c r="M101" s="592">
        <f t="shared" si="15"/>
        <v>0.9119192122346601</v>
      </c>
      <c r="N101" s="442">
        <f>INDEX('Data01 - Population &amp; GDP'!$D$11:$AJ$276,MATCH($B101,'Data01 - Population &amp; GDP'!$C$11:$C$276,0),MATCH(2020,'Data01 - Population &amp; GDP'!$D$10:$AJ$10,0))</f>
        <v>47443.903598624995</v>
      </c>
      <c r="O101" s="582" t="str">
        <f t="shared" si="16"/>
        <v/>
      </c>
      <c r="P101" s="590">
        <f t="shared" si="17"/>
        <v>47443.903598624995</v>
      </c>
      <c r="Q101" s="273">
        <f>INDEX('Data01 - Population &amp; GDP'!$D$4782:$J$4997,MATCH($B101,'Data01 - Population &amp; GDP'!$B$4782:$B$4997,0),MATCH(Q$38,'Data01 - Population &amp; GDP'!$D$4781:$J$4781,0))</f>
        <v>1</v>
      </c>
      <c r="R101" s="263">
        <f>INDEX('Data01 - Population &amp; GDP'!$E$4782:$J$4997,MATCH($B101,'Data01 - Population &amp; GDP'!$B$4782:$B$4997,0),MATCH(R$38,'Data01 - Population &amp; GDP'!$E$4781:$J$4781,0))</f>
        <v>1.1102375552330295</v>
      </c>
      <c r="S101" s="263">
        <f>INDEX('Data01 - Population &amp; GDP'!$E$4782:$J$4997,MATCH($B101,'Data01 - Population &amp; GDP'!$B$4782:$B$4997,0),MATCH(S$38,'Data01 - Population &amp; GDP'!$E$4781:$J$4781,0))</f>
        <v>1.1777176040945705</v>
      </c>
      <c r="T101" s="263">
        <f>INDEX('Data01 - Population &amp; GDP'!$E$4782:$J$4997,MATCH($B101,'Data01 - Population &amp; GDP'!$B$4782:$B$4997,0),MATCH(T$38,'Data01 - Population &amp; GDP'!$E$4781:$J$4781,0))</f>
        <v>1.2520397043830707</v>
      </c>
      <c r="U101" s="263">
        <f>INDEX('Data01 - Population &amp; GDP'!$E$4782:$J$4997,MATCH($B101,'Data01 - Population &amp; GDP'!$B$4782:$B$4997,0),MATCH(U$38,'Data01 - Population &amp; GDP'!$E$4781:$J$4781,0))</f>
        <v>1.3365958928416313</v>
      </c>
      <c r="V101" s="263">
        <f>INDEX('Data01 - Population &amp; GDP'!$E$4782:$J$4997,MATCH($B101,'Data01 - Population &amp; GDP'!$B$4782:$B$4997,0),MATCH(V$38,'Data01 - Population &amp; GDP'!$E$4781:$J$4781,0))</f>
        <v>1.4275511604783182</v>
      </c>
      <c r="W101" s="264">
        <f>INDEX('Data01 - Population &amp; GDP'!$E$4782:$J$4997,MATCH($B101,'Data01 - Population &amp; GDP'!$B$4782:$B$4997,0),MATCH(W$38,'Data01 - Population &amp; GDP'!$E$4781:$J$4781,0))</f>
        <v>1.5228305993638491</v>
      </c>
      <c r="X101" s="596">
        <f t="shared" si="18"/>
        <v>47443.903598624995</v>
      </c>
      <c r="Y101" s="599">
        <f t="shared" si="3"/>
        <v>52674.003542048944</v>
      </c>
      <c r="Z101" s="582">
        <f t="shared" si="4"/>
        <v>55875.520475066398</v>
      </c>
      <c r="AA101" s="582">
        <f t="shared" si="5"/>
        <v>59401.651036401337</v>
      </c>
      <c r="AB101" s="582">
        <f t="shared" si="6"/>
        <v>63413.326690296461</v>
      </c>
      <c r="AC101" s="582">
        <f t="shared" si="7"/>
        <v>67728.599639838561</v>
      </c>
      <c r="AD101" s="580">
        <f t="shared" si="8"/>
        <v>72249.028153254782</v>
      </c>
      <c r="AE101" s="253">
        <f t="shared" si="33"/>
        <v>559.73415153495034</v>
      </c>
      <c r="AF101" s="254">
        <f t="shared" si="34"/>
        <v>586.87321964637454</v>
      </c>
      <c r="AG101" s="254">
        <f t="shared" si="35"/>
        <v>601.44278557006362</v>
      </c>
      <c r="AH101" s="254">
        <f t="shared" si="36"/>
        <v>615.69406951015378</v>
      </c>
      <c r="AI101" s="254">
        <f t="shared" si="37"/>
        <v>629.61895651066357</v>
      </c>
      <c r="AJ101" s="254">
        <f t="shared" si="38"/>
        <v>641.87790936297358</v>
      </c>
      <c r="AK101" s="480">
        <f t="shared" si="39"/>
        <v>651.69655611906524</v>
      </c>
      <c r="AL101" s="599">
        <f>VLOOKUP(_xlfn.CONCAT("Estimates", $B101, "2020"), 'Data01 - Population &amp; GDP'!$E$282:$F$4766, 2,0)</f>
        <v>5529.4679999999998</v>
      </c>
      <c r="AM101" s="582">
        <f>VLOOKUP(_xlfn.CONCAT("Medium", $B101, "2025"), 'Data01 - Population &amp; GDP'!$E$282:$F$4530, 2,0)</f>
        <v>5553.9855000000016</v>
      </c>
      <c r="AN101" s="582">
        <f>VLOOKUP(_xlfn.CONCAT("Medium", $B101, "2030"), 'Data01 - Population &amp; GDP'!$E$282:$F$4530, 2,0)</f>
        <v>5565.4749999999976</v>
      </c>
      <c r="AO101" s="582">
        <f>VLOOKUP(_xlfn.CONCAT("Medium", $B101, "2035"), 'Data01 - Population &amp; GDP'!$E$282:$F$4530, 2,0)</f>
        <v>5558.6580000000031</v>
      </c>
      <c r="AP101" s="582">
        <f>VLOOKUP(_xlfn.CONCAT("Medium", $B101, "2040"), 'Data01 - Population &amp; GDP'!$E$282:$F$4530, 2,0)</f>
        <v>5536.2119999999995</v>
      </c>
      <c r="AQ101" s="582">
        <f>VLOOKUP(_xlfn.CONCAT("Medium", $B101, "2045"), 'Data01 - Population &amp; GDP'!$E$282:$F$4530, 2,0)</f>
        <v>5502.517499999999</v>
      </c>
      <c r="AR101" s="577">
        <f>VLOOKUP(_xlfn.CONCAT("Medium", $B101, "2050"), 'Data01 - Population &amp; GDP'!$E$282:$F$4530, 2,0)</f>
        <v>5460.9169999999995</v>
      </c>
      <c r="AS101" s="607">
        <f t="shared" si="26"/>
        <v>3095032.0794196585</v>
      </c>
      <c r="AT101" s="608">
        <f t="shared" si="27"/>
        <v>3259485.3522542804</v>
      </c>
      <c r="AU101" s="608">
        <f t="shared" si="28"/>
        <v>3347314.7870205482</v>
      </c>
      <c r="AV101" s="608">
        <f t="shared" si="29"/>
        <v>3422432.7650351743</v>
      </c>
      <c r="AW101" s="608">
        <f t="shared" si="30"/>
        <v>3485704.0224618134</v>
      </c>
      <c r="AX101" s="608">
        <f t="shared" si="31"/>
        <v>3531944.4291331754</v>
      </c>
      <c r="AY101" s="609">
        <f t="shared" si="32"/>
        <v>3558860.8021520572</v>
      </c>
    </row>
    <row r="102" spans="2:51">
      <c r="B102" s="207" t="s">
        <v>298</v>
      </c>
      <c r="C102" s="198" t="s">
        <v>272</v>
      </c>
      <c r="D102" s="200" t="s">
        <v>644</v>
      </c>
      <c r="E102" s="578">
        <f t="shared" si="0"/>
        <v>867086</v>
      </c>
      <c r="F102" s="579">
        <f t="shared" si="1"/>
        <v>189389.59400000001</v>
      </c>
      <c r="G102" s="447">
        <f t="shared" si="2"/>
        <v>2011</v>
      </c>
      <c r="H102" s="587">
        <f>INDEX('Data01 - Population &amp; GDP'!$D$11:$AJ$276,MATCH($B102,'Data01 - Population &amp; GDP'!$C$11:$C$276,0),MATCH($G102,'Data01 - Population &amp; GDP'!$D$10:$AJ$10,0))</f>
        <v>10254.358804802161</v>
      </c>
      <c r="I102" s="582" t="str">
        <f t="shared" si="11"/>
        <v/>
      </c>
      <c r="J102" s="590">
        <f t="shared" si="12"/>
        <v>10254.358804802161</v>
      </c>
      <c r="K102" s="250">
        <f t="shared" si="13"/>
        <v>218.4207725646591</v>
      </c>
      <c r="L102" s="585">
        <f t="shared" si="14"/>
        <v>271.24341768392753</v>
      </c>
      <c r="M102" s="592">
        <f t="shared" si="15"/>
        <v>0.80525741206807389</v>
      </c>
      <c r="N102" s="442">
        <f>INDEX('Data01 - Population &amp; GDP'!$D$11:$AJ$276,MATCH($B102,'Data01 - Population &amp; GDP'!$C$11:$C$276,0),MATCH(2020,'Data01 - Population &amp; GDP'!$D$10:$AJ$10,0))</f>
        <v>10966.925117562989</v>
      </c>
      <c r="O102" s="582" t="str">
        <f t="shared" si="16"/>
        <v/>
      </c>
      <c r="P102" s="590">
        <f t="shared" si="17"/>
        <v>10966.925117562989</v>
      </c>
      <c r="Q102" s="273">
        <f>INDEX('Data01 - Population &amp; GDP'!$D$4782:$J$4997,MATCH($B102,'Data01 - Population &amp; GDP'!$B$4782:$B$4997,0),MATCH(Q$38,'Data01 - Population &amp; GDP'!$D$4781:$J$4781,0))</f>
        <v>1</v>
      </c>
      <c r="R102" s="263">
        <f>INDEX('Data01 - Population &amp; GDP'!$E$4782:$J$4997,MATCH($B102,'Data01 - Population &amp; GDP'!$B$4782:$B$4997,0),MATCH(R$38,'Data01 - Population &amp; GDP'!$E$4781:$J$4781,0))</f>
        <v>1.081000623021606</v>
      </c>
      <c r="S102" s="263">
        <f>INDEX('Data01 - Population &amp; GDP'!$E$4782:$J$4997,MATCH($B102,'Data01 - Population &amp; GDP'!$B$4782:$B$4997,0),MATCH(S$38,'Data01 - Population &amp; GDP'!$E$4781:$J$4781,0))</f>
        <v>1.14836071339692</v>
      </c>
      <c r="T102" s="263">
        <f>INDEX('Data01 - Population &amp; GDP'!$E$4782:$J$4997,MATCH($B102,'Data01 - Population &amp; GDP'!$B$4782:$B$4997,0),MATCH(T$38,'Data01 - Population &amp; GDP'!$E$4781:$J$4781,0))</f>
        <v>1.2142650420573742</v>
      </c>
      <c r="U102" s="263">
        <f>INDEX('Data01 - Population &amp; GDP'!$E$4782:$J$4997,MATCH($B102,'Data01 - Population &amp; GDP'!$B$4782:$B$4997,0),MATCH(U$38,'Data01 - Population &amp; GDP'!$E$4781:$J$4781,0))</f>
        <v>1.2841495406511754</v>
      </c>
      <c r="V102" s="263">
        <f>INDEX('Data01 - Population &amp; GDP'!$E$4782:$J$4997,MATCH($B102,'Data01 - Population &amp; GDP'!$B$4782:$B$4997,0),MATCH(V$38,'Data01 - Population &amp; GDP'!$E$4781:$J$4781,0))</f>
        <v>1.3596464053476849</v>
      </c>
      <c r="W102" s="264">
        <f>INDEX('Data01 - Population &amp; GDP'!$E$4782:$J$4997,MATCH($B102,'Data01 - Population &amp; GDP'!$B$4782:$B$4997,0),MATCH(W$38,'Data01 - Population &amp; GDP'!$E$4781:$J$4781,0))</f>
        <v>1.43321382008662</v>
      </c>
      <c r="X102" s="596">
        <f t="shared" si="18"/>
        <v>10966.925117562989</v>
      </c>
      <c r="Y102" s="599">
        <f t="shared" si="3"/>
        <v>11855.252884716891</v>
      </c>
      <c r="Z102" s="582">
        <f t="shared" si="4"/>
        <v>12593.985951775236</v>
      </c>
      <c r="AA102" s="582">
        <f t="shared" si="5"/>
        <v>13316.753789117696</v>
      </c>
      <c r="AB102" s="582">
        <f t="shared" si="6"/>
        <v>14083.171852074349</v>
      </c>
      <c r="AC102" s="582">
        <f t="shared" si="7"/>
        <v>14911.140313811755</v>
      </c>
      <c r="AD102" s="580">
        <f t="shared" si="8"/>
        <v>15717.948642346355</v>
      </c>
      <c r="AE102" s="253">
        <f t="shared" si="33"/>
        <v>225.4432919227666</v>
      </c>
      <c r="AF102" s="254">
        <f t="shared" si="34"/>
        <v>234.10293516231579</v>
      </c>
      <c r="AG102" s="254">
        <f t="shared" si="35"/>
        <v>241.22395663498926</v>
      </c>
      <c r="AH102" s="254">
        <f t="shared" si="36"/>
        <v>248.12048020765204</v>
      </c>
      <c r="AI102" s="254">
        <f t="shared" si="37"/>
        <v>255.35722360684406</v>
      </c>
      <c r="AJ102" s="254">
        <f t="shared" si="38"/>
        <v>263.0869130612748</v>
      </c>
      <c r="AK102" s="480">
        <f t="shared" si="39"/>
        <v>270.53090331336819</v>
      </c>
      <c r="AL102" s="599">
        <f>VLOOKUP(_xlfn.CONCAT("Estimates", $B102, "2020"), 'Data01 - Population &amp; GDP'!$E$282:$F$4766, 2,0)</f>
        <v>920.42200000000003</v>
      </c>
      <c r="AM102" s="582">
        <f>VLOOKUP(_xlfn.CONCAT("Medium", $B102, "2025"), 'Data01 - Population &amp; GDP'!$E$282:$F$4530, 2,0)</f>
        <v>949.99249999999984</v>
      </c>
      <c r="AN102" s="582">
        <f>VLOOKUP(_xlfn.CONCAT("Medium", $B102, "2030"), 'Data01 - Population &amp; GDP'!$E$282:$F$4530, 2,0)</f>
        <v>986.17199999999968</v>
      </c>
      <c r="AO102" s="582">
        <f>VLOOKUP(_xlfn.CONCAT("Medium", $B102, "2035"), 'Data01 - Population &amp; GDP'!$E$282:$F$4530, 2,0)</f>
        <v>1019.5495000000002</v>
      </c>
      <c r="AP102" s="582">
        <f>VLOOKUP(_xlfn.CONCAT("Medium", $B102, "2040"), 'Data01 - Population &amp; GDP'!$E$282:$F$4530, 2,0)</f>
        <v>1049.4765000000002</v>
      </c>
      <c r="AQ102" s="582">
        <f>VLOOKUP(_xlfn.CONCAT("Medium", $B102, "2045"), 'Data01 - Population &amp; GDP'!$E$282:$F$4530, 2,0)</f>
        <v>1074.3819999999998</v>
      </c>
      <c r="AR102" s="577">
        <f>VLOOKUP(_xlfn.CONCAT("Medium", $B102, "2050"), 'Data01 - Population &amp; GDP'!$E$282:$F$4530, 2,0)</f>
        <v>1094.1734999999999</v>
      </c>
      <c r="AS102" s="607">
        <f t="shared" si="26"/>
        <v>207502.96563813669</v>
      </c>
      <c r="AT102" s="608">
        <f t="shared" si="27"/>
        <v>222396.03263218625</v>
      </c>
      <c r="AU102" s="608">
        <f t="shared" si="28"/>
        <v>237888.31176264054</v>
      </c>
      <c r="AV102" s="608">
        <f t="shared" si="29"/>
        <v>252971.11153547157</v>
      </c>
      <c r="AW102" s="608">
        <f t="shared" si="30"/>
        <v>267991.40528062813</v>
      </c>
      <c r="AX102" s="608">
        <f t="shared" si="31"/>
        <v>282655.8438285985</v>
      </c>
      <c r="AY102" s="609">
        <f t="shared" si="32"/>
        <v>296007.74533654965</v>
      </c>
    </row>
    <row r="103" spans="2:51">
      <c r="B103" s="207" t="s">
        <v>300</v>
      </c>
      <c r="C103" s="198" t="s">
        <v>276</v>
      </c>
      <c r="D103" s="200" t="s">
        <v>336</v>
      </c>
      <c r="E103" s="578">
        <f t="shared" ref="E103:E166" si="40">VLOOKUP(B103,MSW_raw_data_t, 6,0)</f>
        <v>67059888</v>
      </c>
      <c r="F103" s="579">
        <f t="shared" ref="F103:F166" si="41">VLOOKUP($B103,MSW_raw_data_t, 8,0)</f>
        <v>36748820</v>
      </c>
      <c r="G103" s="447">
        <f t="shared" ref="G103:G166" si="42">VLOOKUP(B103,MSW_raw_data_t, 9,0)</f>
        <v>2019</v>
      </c>
      <c r="H103" s="587">
        <f>INDEX('Data01 - Population &amp; GDP'!$D$11:$AJ$276,MATCH($B103,'Data01 - Population &amp; GDP'!$C$11:$C$276,0),MATCH($G103,'Data01 - Population &amp; GDP'!$D$10:$AJ$10,0))</f>
        <v>45922.794739031262</v>
      </c>
      <c r="I103" s="582" t="str">
        <f t="shared" si="11"/>
        <v/>
      </c>
      <c r="J103" s="590">
        <f t="shared" si="12"/>
        <v>45922.794739031262</v>
      </c>
      <c r="K103" s="250">
        <f t="shared" si="13"/>
        <v>548.00002051897252</v>
      </c>
      <c r="L103" s="585">
        <f t="shared" si="14"/>
        <v>604.29017098505233</v>
      </c>
      <c r="M103" s="592">
        <f t="shared" si="15"/>
        <v>0.90684913776717346</v>
      </c>
      <c r="N103" s="442">
        <f>INDEX('Data01 - Population &amp; GDP'!$D$11:$AJ$276,MATCH($B103,'Data01 - Population &amp; GDP'!$C$11:$C$276,0),MATCH(2020,'Data01 - Population &amp; GDP'!$D$10:$AJ$10,0))</f>
        <v>42233.1396001127</v>
      </c>
      <c r="O103" s="582" t="str">
        <f t="shared" si="16"/>
        <v/>
      </c>
      <c r="P103" s="590">
        <f t="shared" si="17"/>
        <v>42233.1396001127</v>
      </c>
      <c r="Q103" s="273">
        <f>INDEX('Data01 - Population &amp; GDP'!$D$4782:$J$4997,MATCH($B103,'Data01 - Population &amp; GDP'!$B$4782:$B$4997,0),MATCH(Q$38,'Data01 - Population &amp; GDP'!$D$4781:$J$4781,0))</f>
        <v>1</v>
      </c>
      <c r="R103" s="263">
        <f>INDEX('Data01 - Population &amp; GDP'!$E$4782:$J$4997,MATCH($B103,'Data01 - Population &amp; GDP'!$B$4782:$B$4997,0),MATCH(R$38,'Data01 - Population &amp; GDP'!$E$4781:$J$4781,0))</f>
        <v>1.1102375552330295</v>
      </c>
      <c r="S103" s="263">
        <f>INDEX('Data01 - Population &amp; GDP'!$E$4782:$J$4997,MATCH($B103,'Data01 - Population &amp; GDP'!$B$4782:$B$4997,0),MATCH(S$38,'Data01 - Population &amp; GDP'!$E$4781:$J$4781,0))</f>
        <v>1.1777176040945705</v>
      </c>
      <c r="T103" s="263">
        <f>INDEX('Data01 - Population &amp; GDP'!$E$4782:$J$4997,MATCH($B103,'Data01 - Population &amp; GDP'!$B$4782:$B$4997,0),MATCH(T$38,'Data01 - Population &amp; GDP'!$E$4781:$J$4781,0))</f>
        <v>1.2520397043830707</v>
      </c>
      <c r="U103" s="263">
        <f>INDEX('Data01 - Population &amp; GDP'!$E$4782:$J$4997,MATCH($B103,'Data01 - Population &amp; GDP'!$B$4782:$B$4997,0),MATCH(U$38,'Data01 - Population &amp; GDP'!$E$4781:$J$4781,0))</f>
        <v>1.3365958928416313</v>
      </c>
      <c r="V103" s="263">
        <f>INDEX('Data01 - Population &amp; GDP'!$E$4782:$J$4997,MATCH($B103,'Data01 - Population &amp; GDP'!$B$4782:$B$4997,0),MATCH(V$38,'Data01 - Population &amp; GDP'!$E$4781:$J$4781,0))</f>
        <v>1.4275511604783182</v>
      </c>
      <c r="W103" s="264">
        <f>INDEX('Data01 - Population &amp; GDP'!$E$4782:$J$4997,MATCH($B103,'Data01 - Population &amp; GDP'!$B$4782:$B$4997,0),MATCH(W$38,'Data01 - Population &amp; GDP'!$E$4781:$J$4781,0))</f>
        <v>1.5228305993638491</v>
      </c>
      <c r="X103" s="596">
        <f t="shared" si="18"/>
        <v>42233.1396001127</v>
      </c>
      <c r="Y103" s="599">
        <f t="shared" ref="Y103:Y166" si="43">$P103*R103</f>
        <v>46888.817659444365</v>
      </c>
      <c r="Z103" s="582">
        <f t="shared" ref="Z103:Z166" si="44">$P103*S103</f>
        <v>49738.711983236259</v>
      </c>
      <c r="AA103" s="582">
        <f t="shared" ref="AA103:AA166" si="45">$P103*T103</f>
        <v>52877.567620094058</v>
      </c>
      <c r="AB103" s="582">
        <f t="shared" ref="AB103:AB166" si="46">$P103*U103</f>
        <v>56448.640931317888</v>
      </c>
      <c r="AC103" s="582">
        <f t="shared" ref="AC103:AC166" si="47">$P103*V103</f>
        <v>60289.967446783703</v>
      </c>
      <c r="AD103" s="580">
        <f t="shared" ref="AD103:AD166" si="48">$P103*W103</f>
        <v>64313.917290256737</v>
      </c>
      <c r="AE103" s="253">
        <f t="shared" si="33"/>
        <v>525.63877372862942</v>
      </c>
      <c r="AF103" s="254">
        <f t="shared" si="34"/>
        <v>553.51610711043782</v>
      </c>
      <c r="AG103" s="254">
        <f t="shared" si="35"/>
        <v>568.97074431421595</v>
      </c>
      <c r="AH103" s="254">
        <f t="shared" si="36"/>
        <v>584.57750084628879</v>
      </c>
      <c r="AI103" s="254">
        <f t="shared" si="37"/>
        <v>600.52973729547227</v>
      </c>
      <c r="AJ103" s="254">
        <f t="shared" si="38"/>
        <v>615.54606076998164</v>
      </c>
      <c r="AK103" s="480">
        <f t="shared" si="39"/>
        <v>628.89407829855895</v>
      </c>
      <c r="AL103" s="599">
        <f>VLOOKUP(_xlfn.CONCAT("Estimates", $B103, "2020"), 'Data01 - Population &amp; GDP'!$E$282:$F$4766, 2,0)</f>
        <v>64480.053000000007</v>
      </c>
      <c r="AM103" s="582">
        <f>VLOOKUP(_xlfn.CONCAT("Medium", $B103, "2025"), 'Data01 - Population &amp; GDP'!$E$282:$F$4530, 2,0)</f>
        <v>65003.383499999996</v>
      </c>
      <c r="AN103" s="582">
        <f>VLOOKUP(_xlfn.CONCAT("Medium", $B103, "2030"), 'Data01 - Population &amp; GDP'!$E$282:$F$4530, 2,0)</f>
        <v>65543.452500000029</v>
      </c>
      <c r="AO103" s="582">
        <f>VLOOKUP(_xlfn.CONCAT("Medium", $B103, "2035"), 'Data01 - Population &amp; GDP'!$E$282:$F$4530, 2,0)</f>
        <v>65962.122999999992</v>
      </c>
      <c r="AP103" s="582">
        <f>VLOOKUP(_xlfn.CONCAT("Medium", $B103, "2040"), 'Data01 - Population &amp; GDP'!$E$282:$F$4530, 2,0)</f>
        <v>66150.546500000026</v>
      </c>
      <c r="AQ103" s="582">
        <f>VLOOKUP(_xlfn.CONCAT("Medium", $B103, "2045"), 'Data01 - Population &amp; GDP'!$E$282:$F$4530, 2,0)</f>
        <v>66099.099499999982</v>
      </c>
      <c r="AR103" s="577">
        <f>VLOOKUP(_xlfn.CONCAT("Medium", $B103, "2050"), 'Data01 - Population &amp; GDP'!$E$282:$F$4530, 2,0)</f>
        <v>65827.071999999986</v>
      </c>
      <c r="AS103" s="607">
        <f t="shared" si="26"/>
        <v>33893215.988877036</v>
      </c>
      <c r="AT103" s="608">
        <f t="shared" si="27"/>
        <v>35980419.783926867</v>
      </c>
      <c r="AU103" s="608">
        <f t="shared" si="28"/>
        <v>37292306.953848474</v>
      </c>
      <c r="AV103" s="608">
        <f t="shared" si="29"/>
        <v>38559973.013855502</v>
      </c>
      <c r="AW103" s="608">
        <f t="shared" si="30"/>
        <v>39725370.311596937</v>
      </c>
      <c r="AX103" s="608">
        <f t="shared" si="31"/>
        <v>40687040.317668051</v>
      </c>
      <c r="AY103" s="609">
        <f t="shared" si="32"/>
        <v>41398255.772532865</v>
      </c>
    </row>
    <row r="104" spans="2:51">
      <c r="B104" s="207" t="s">
        <v>302</v>
      </c>
      <c r="C104" s="198" t="s">
        <v>276</v>
      </c>
      <c r="D104" s="200" t="s">
        <v>336</v>
      </c>
      <c r="E104" s="578">
        <f t="shared" si="40"/>
        <v>48842</v>
      </c>
      <c r="F104" s="579">
        <f t="shared" si="41"/>
        <v>61000</v>
      </c>
      <c r="G104" s="447">
        <f t="shared" si="42"/>
        <v>2014</v>
      </c>
      <c r="H104" s="587">
        <f>INDEX('Data01 - Population &amp; GDP'!$D$11:$AJ$276,MATCH($B104,'Data01 - Population &amp; GDP'!$C$11:$C$276,0),MATCH($G104,'Data01 - Population &amp; GDP'!$D$10:$AJ$10,0))</f>
        <v>0</v>
      </c>
      <c r="I104" s="582">
        <f t="shared" ref="I104:I167" si="49">IF(H104&lt;&gt;0,
"",
SUMIFS($H$39:$H$254,$C$39:$C$254, $C104, $D$39:$D$254, $D104, $H$39:$H$254, "&lt;&gt;0")/COUNTIFS($C$39:$C$254, $C104, $D$39:$D$254, $D104, $H$39:$H$254, "&lt;&gt;0"))</f>
        <v>48900.805127785876</v>
      </c>
      <c r="J104" s="590">
        <f t="shared" ref="J104:J167" si="50">SUM(H104:I104)</f>
        <v>48900.805127785876</v>
      </c>
      <c r="K104" s="250">
        <f t="shared" ref="K104:K167" si="51">F104/E104*1000</f>
        <v>1248.9251054420376</v>
      </c>
      <c r="L104" s="585">
        <f t="shared" ref="L104:L167" si="52">$C$19+$C$18*J104+$C$17*J104^2</f>
        <v>622.54430619091011</v>
      </c>
      <c r="M104" s="592">
        <f t="shared" ref="M104:M167" si="53">K104/L104</f>
        <v>2.0061626024398027</v>
      </c>
      <c r="N104" s="442">
        <f>INDEX('Data01 - Population &amp; GDP'!$D$11:$AJ$276,MATCH($B104,'Data01 - Population &amp; GDP'!$C$11:$C$276,0),MATCH(2020,'Data01 - Population &amp; GDP'!$D$10:$AJ$10,0))</f>
        <v>0</v>
      </c>
      <c r="O104" s="582">
        <f t="shared" ref="O104:O167" si="54">IF(N104&lt;&gt;0,
"",
SUMIFS($N$39:$N$254,$C$39:$C$254, $C104, $D$39:$D$254, $D104, $N$39:$N$254, "&lt;&gt;0")/COUNTIFS($C$39:$C$254, $C104, $D$39:$D$254, $D104, $N$39:$N$254, "&lt;&gt;0"))</f>
        <v>47026.308817680831</v>
      </c>
      <c r="P104" s="590">
        <f t="shared" ref="P104:P167" si="55">SUM(N104:O104)</f>
        <v>47026.308817680831</v>
      </c>
      <c r="Q104" s="273">
        <f>INDEX('Data01 - Population &amp; GDP'!$D$4782:$J$4997,MATCH($B104,'Data01 - Population &amp; GDP'!$B$4782:$B$4997,0),MATCH(Q$38,'Data01 - Population &amp; GDP'!$D$4781:$J$4781,0))</f>
        <v>1</v>
      </c>
      <c r="R104" s="263">
        <f>INDEX('Data01 - Population &amp; GDP'!$E$4782:$J$4997,MATCH($B104,'Data01 - Population &amp; GDP'!$B$4782:$B$4997,0),MATCH(R$38,'Data01 - Population &amp; GDP'!$E$4781:$J$4781,0))</f>
        <v>1.1102375552330295</v>
      </c>
      <c r="S104" s="263">
        <f>INDEX('Data01 - Population &amp; GDP'!$E$4782:$J$4997,MATCH($B104,'Data01 - Population &amp; GDP'!$B$4782:$B$4997,0),MATCH(S$38,'Data01 - Population &amp; GDP'!$E$4781:$J$4781,0))</f>
        <v>1.1777176040945705</v>
      </c>
      <c r="T104" s="263">
        <f>INDEX('Data01 - Population &amp; GDP'!$E$4782:$J$4997,MATCH($B104,'Data01 - Population &amp; GDP'!$B$4782:$B$4997,0),MATCH(T$38,'Data01 - Population &amp; GDP'!$E$4781:$J$4781,0))</f>
        <v>1.2520397043830707</v>
      </c>
      <c r="U104" s="263">
        <f>INDEX('Data01 - Population &amp; GDP'!$E$4782:$J$4997,MATCH($B104,'Data01 - Population &amp; GDP'!$B$4782:$B$4997,0),MATCH(U$38,'Data01 - Population &amp; GDP'!$E$4781:$J$4781,0))</f>
        <v>1.3365958928416313</v>
      </c>
      <c r="V104" s="263">
        <f>INDEX('Data01 - Population &amp; GDP'!$E$4782:$J$4997,MATCH($B104,'Data01 - Population &amp; GDP'!$B$4782:$B$4997,0),MATCH(V$38,'Data01 - Population &amp; GDP'!$E$4781:$J$4781,0))</f>
        <v>1.4275511604783182</v>
      </c>
      <c r="W104" s="264">
        <f>INDEX('Data01 - Population &amp; GDP'!$E$4782:$J$4997,MATCH($B104,'Data01 - Population &amp; GDP'!$B$4782:$B$4997,0),MATCH(W$38,'Data01 - Population &amp; GDP'!$E$4781:$J$4781,0))</f>
        <v>1.5228305993638491</v>
      </c>
      <c r="X104" s="596">
        <f t="shared" ref="X104:X167" si="56">$P104*Q104</f>
        <v>47026.308817680831</v>
      </c>
      <c r="Y104" s="599">
        <f t="shared" si="43"/>
        <v>52210.374133375422</v>
      </c>
      <c r="Z104" s="582">
        <f t="shared" si="44"/>
        <v>55383.711750170442</v>
      </c>
      <c r="AA104" s="582">
        <f t="shared" si="45"/>
        <v>58878.805790316095</v>
      </c>
      <c r="AB104" s="582">
        <f t="shared" si="46"/>
        <v>62855.17122121439</v>
      </c>
      <c r="AC104" s="582">
        <f t="shared" si="47"/>
        <v>67132.461725692032</v>
      </c>
      <c r="AD104" s="580">
        <f t="shared" si="48"/>
        <v>71613.10204269836</v>
      </c>
      <c r="AE104" s="253">
        <f t="shared" si="33"/>
        <v>1226.218752073665</v>
      </c>
      <c r="AF104" s="254">
        <f t="shared" si="34"/>
        <v>1286.1580966900322</v>
      </c>
      <c r="AG104" s="254">
        <f t="shared" si="35"/>
        <v>1318.4329211538388</v>
      </c>
      <c r="AH104" s="254">
        <f t="shared" si="36"/>
        <v>1350.0993598680839</v>
      </c>
      <c r="AI104" s="254">
        <f t="shared" si="37"/>
        <v>1381.1793072931864</v>
      </c>
      <c r="AJ104" s="254">
        <f t="shared" si="38"/>
        <v>1408.7329335335414</v>
      </c>
      <c r="AK104" s="480">
        <f t="shared" si="39"/>
        <v>1431.0624063944126</v>
      </c>
      <c r="AL104" s="599">
        <f>VLOOKUP(_xlfn.CONCAT("Estimates", $B104, "2020"), 'Data01 - Population &amp; GDP'!$E$282:$F$4766, 2,0)</f>
        <v>52.414999999999985</v>
      </c>
      <c r="AM104" s="582">
        <f>VLOOKUP(_xlfn.CONCAT("Medium", $B104, "2025"), 'Data01 - Population &amp; GDP'!$E$282:$F$4530, 2,0)</f>
        <v>53.622499999999995</v>
      </c>
      <c r="AN104" s="582">
        <f>VLOOKUP(_xlfn.CONCAT("Medium", $B104, "2030"), 'Data01 - Population &amp; GDP'!$E$282:$F$4530, 2,0)</f>
        <v>54.582999999999977</v>
      </c>
      <c r="AO104" s="582">
        <f>VLOOKUP(_xlfn.CONCAT("Medium", $B104, "2035"), 'Data01 - Population &amp; GDP'!$E$282:$F$4530, 2,0)</f>
        <v>55.785999999999987</v>
      </c>
      <c r="AP104" s="582">
        <f>VLOOKUP(_xlfn.CONCAT("Medium", $B104, "2040"), 'Data01 - Population &amp; GDP'!$E$282:$F$4530, 2,0)</f>
        <v>57.088499999999996</v>
      </c>
      <c r="AQ104" s="582">
        <f>VLOOKUP(_xlfn.CONCAT("Medium", $B104, "2045"), 'Data01 - Population &amp; GDP'!$E$282:$F$4530, 2,0)</f>
        <v>58.302999999999997</v>
      </c>
      <c r="AR104" s="577">
        <f>VLOOKUP(_xlfn.CONCAT("Medium", $B104, "2050"), 'Data01 - Population &amp; GDP'!$E$282:$F$4530, 2,0)</f>
        <v>59.444000000000017</v>
      </c>
      <c r="AS104" s="607">
        <f t="shared" ref="AS104:AS167" si="57">AE104*AL104</f>
        <v>64272.255889941131</v>
      </c>
      <c r="AT104" s="608">
        <f t="shared" ref="AT104:AT167" si="58">AF104*AM104</f>
        <v>68967.012539761243</v>
      </c>
      <c r="AU104" s="608">
        <f t="shared" ref="AU104:AU167" si="59">AG104*AN104</f>
        <v>71964.024135339962</v>
      </c>
      <c r="AV104" s="608">
        <f t="shared" ref="AV104:AV167" si="60">AH104*AO104</f>
        <v>75316.642889600902</v>
      </c>
      <c r="AW104" s="608">
        <f t="shared" ref="AW104:AW167" si="61">AI104*AP104</f>
        <v>78849.454884407067</v>
      </c>
      <c r="AX104" s="608">
        <f t="shared" ref="AX104:AX167" si="62">AJ104*AQ104</f>
        <v>82133.356223806055</v>
      </c>
      <c r="AY104" s="609">
        <f t="shared" ref="AY104:AY167" si="63">AK104*AR104</f>
        <v>85068.073685709489</v>
      </c>
    </row>
    <row r="105" spans="2:51">
      <c r="B105" s="207" t="s">
        <v>304</v>
      </c>
      <c r="C105" s="198" t="s">
        <v>272</v>
      </c>
      <c r="D105" s="200" t="s">
        <v>424</v>
      </c>
      <c r="E105" s="578">
        <f t="shared" si="40"/>
        <v>104937</v>
      </c>
      <c r="F105" s="579">
        <f t="shared" si="41"/>
        <v>26039.57</v>
      </c>
      <c r="G105" s="447">
        <f t="shared" si="42"/>
        <v>2016</v>
      </c>
      <c r="H105" s="587">
        <f>INDEX('Data01 - Population &amp; GDP'!$D$11:$AJ$276,MATCH($B105,'Data01 - Population &amp; GDP'!$C$11:$C$276,0),MATCH($G105,'Data01 - Population &amp; GDP'!$D$10:$AJ$10,0))</f>
        <v>3446.0406316822709</v>
      </c>
      <c r="I105" s="582" t="str">
        <f t="shared" si="49"/>
        <v/>
      </c>
      <c r="J105" s="590">
        <f t="shared" si="50"/>
        <v>3446.0406316822709</v>
      </c>
      <c r="K105" s="250">
        <f t="shared" si="51"/>
        <v>248.14479163688688</v>
      </c>
      <c r="L105" s="585">
        <f t="shared" si="52"/>
        <v>183.66892757262977</v>
      </c>
      <c r="M105" s="592">
        <f t="shared" si="53"/>
        <v>1.3510439404006476</v>
      </c>
      <c r="N105" s="442">
        <f>INDEX('Data01 - Population &amp; GDP'!$D$11:$AJ$276,MATCH($B105,'Data01 - Population &amp; GDP'!$C$11:$C$276,0),MATCH(2020,'Data01 - Population &amp; GDP'!$D$10:$AJ$10,0))</f>
        <v>3455.7165312550646</v>
      </c>
      <c r="O105" s="582" t="str">
        <f t="shared" si="54"/>
        <v/>
      </c>
      <c r="P105" s="590">
        <f t="shared" si="55"/>
        <v>3455.7165312550646</v>
      </c>
      <c r="Q105" s="273">
        <f>INDEX('Data01 - Population &amp; GDP'!$D$4782:$J$4997,MATCH($B105,'Data01 - Population &amp; GDP'!$B$4782:$B$4997,0),MATCH(Q$38,'Data01 - Population &amp; GDP'!$D$4781:$J$4781,0))</f>
        <v>1</v>
      </c>
      <c r="R105" s="263">
        <f>INDEX('Data01 - Population &amp; GDP'!$E$4782:$J$4997,MATCH($B105,'Data01 - Population &amp; GDP'!$B$4782:$B$4997,0),MATCH(R$38,'Data01 - Population &amp; GDP'!$E$4781:$J$4781,0))</f>
        <v>1.2559387508434499</v>
      </c>
      <c r="S105" s="263">
        <f>INDEX('Data01 - Population &amp; GDP'!$E$4782:$J$4997,MATCH($B105,'Data01 - Population &amp; GDP'!$B$4782:$B$4997,0),MATCH(S$38,'Data01 - Population &amp; GDP'!$E$4781:$J$4781,0))</f>
        <v>1.5741715407424961</v>
      </c>
      <c r="T105" s="263">
        <f>INDEX('Data01 - Population &amp; GDP'!$E$4782:$J$4997,MATCH($B105,'Data01 - Population &amp; GDP'!$B$4782:$B$4997,0),MATCH(T$38,'Data01 - Population &amp; GDP'!$E$4781:$J$4781,0))</f>
        <v>1.916478484902882</v>
      </c>
      <c r="U105" s="263">
        <f>INDEX('Data01 - Population &amp; GDP'!$E$4782:$J$4997,MATCH($B105,'Data01 - Population &amp; GDP'!$B$4782:$B$4997,0),MATCH(U$38,'Data01 - Population &amp; GDP'!$E$4781:$J$4781,0))</f>
        <v>2.2989231843051132</v>
      </c>
      <c r="V105" s="263">
        <f>INDEX('Data01 - Population &amp; GDP'!$E$4782:$J$4997,MATCH($B105,'Data01 - Population &amp; GDP'!$B$4782:$B$4997,0),MATCH(V$38,'Data01 - Population &amp; GDP'!$E$4781:$J$4781,0))</f>
        <v>2.7110947755799617</v>
      </c>
      <c r="W105" s="264">
        <f>INDEX('Data01 - Population &amp; GDP'!$E$4782:$J$4997,MATCH($B105,'Data01 - Population &amp; GDP'!$B$4782:$B$4997,0),MATCH(W$38,'Data01 - Population &amp; GDP'!$E$4781:$J$4781,0))</f>
        <v>3.1524401900226162</v>
      </c>
      <c r="X105" s="596">
        <f t="shared" si="56"/>
        <v>3455.7165312550646</v>
      </c>
      <c r="Y105" s="599">
        <f t="shared" si="43"/>
        <v>4340.1683035335454</v>
      </c>
      <c r="Z105" s="582">
        <f t="shared" si="44"/>
        <v>5439.8906163750989</v>
      </c>
      <c r="AA105" s="582">
        <f t="shared" si="45"/>
        <v>6622.8063820735488</v>
      </c>
      <c r="AB105" s="582">
        <f t="shared" si="46"/>
        <v>7944.4268520887135</v>
      </c>
      <c r="AC105" s="582">
        <f t="shared" si="47"/>
        <v>9368.7750337709131</v>
      </c>
      <c r="AD105" s="580">
        <f t="shared" si="48"/>
        <v>10893.939678454011</v>
      </c>
      <c r="AE105" s="253">
        <f t="shared" si="33"/>
        <v>248.32031898887158</v>
      </c>
      <c r="AF105" s="254">
        <f t="shared" si="34"/>
        <v>264.27619227536366</v>
      </c>
      <c r="AG105" s="254">
        <f t="shared" si="35"/>
        <v>283.87094783535116</v>
      </c>
      <c r="AH105" s="254">
        <f t="shared" si="36"/>
        <v>304.64524917985369</v>
      </c>
      <c r="AI105" s="254">
        <f t="shared" si="37"/>
        <v>327.48429738080921</v>
      </c>
      <c r="AJ105" s="254">
        <f t="shared" si="38"/>
        <v>351.66000228503015</v>
      </c>
      <c r="AK105" s="480">
        <f t="shared" si="39"/>
        <v>377.04243634468691</v>
      </c>
      <c r="AL105" s="599">
        <f>VLOOKUP(_xlfn.CONCAT("Estimates", $B105, "2020"), 'Data01 - Population &amp; GDP'!$E$282:$F$4766, 2,0)</f>
        <v>112.10650000000005</v>
      </c>
      <c r="AM105" s="582">
        <f>VLOOKUP(_xlfn.CONCAT("Medium", $B105, "2025"), 'Data01 - Population &amp; GDP'!$E$282:$F$4530, 2,0)</f>
        <v>117.38900000000008</v>
      </c>
      <c r="AN105" s="582">
        <f>VLOOKUP(_xlfn.CONCAT("Medium", $B105, "2030"), 'Data01 - Population &amp; GDP'!$E$282:$F$4530, 2,0)</f>
        <v>122.70350000000001</v>
      </c>
      <c r="AO105" s="582">
        <f>VLOOKUP(_xlfn.CONCAT("Medium", $B105, "2035"), 'Data01 - Population &amp; GDP'!$E$282:$F$4530, 2,0)</f>
        <v>127.32350000000002</v>
      </c>
      <c r="AP105" s="582">
        <f>VLOOKUP(_xlfn.CONCAT("Medium", $B105, "2040"), 'Data01 - Population &amp; GDP'!$E$282:$F$4530, 2,0)</f>
        <v>130.98449999999991</v>
      </c>
      <c r="AQ105" s="582">
        <f>VLOOKUP(_xlfn.CONCAT("Medium", $B105, "2045"), 'Data01 - Population &amp; GDP'!$E$282:$F$4530, 2,0)</f>
        <v>133.63150000000005</v>
      </c>
      <c r="AR105" s="577">
        <f>VLOOKUP(_xlfn.CONCAT("Medium", $B105, "2050"), 'Data01 - Population &amp; GDP'!$E$282:$F$4530, 2,0)</f>
        <v>135.45650000000006</v>
      </c>
      <c r="AS105" s="607">
        <f t="shared" si="57"/>
        <v>27838.321840725945</v>
      </c>
      <c r="AT105" s="608">
        <f t="shared" si="58"/>
        <v>31023.117935012684</v>
      </c>
      <c r="AU105" s="608">
        <f t="shared" si="59"/>
        <v>34831.95884771501</v>
      </c>
      <c r="AV105" s="608">
        <f t="shared" si="60"/>
        <v>38788.499383951108</v>
      </c>
      <c r="AW105" s="608">
        <f t="shared" si="61"/>
        <v>42895.366950276577</v>
      </c>
      <c r="AX105" s="608">
        <f t="shared" si="62"/>
        <v>46992.853595352019</v>
      </c>
      <c r="AY105" s="609">
        <f t="shared" si="63"/>
        <v>51072.848778724103</v>
      </c>
    </row>
    <row r="106" spans="2:51">
      <c r="B106" s="207" t="s">
        <v>306</v>
      </c>
      <c r="C106" s="198" t="s">
        <v>580</v>
      </c>
      <c r="D106" s="200" t="s">
        <v>644</v>
      </c>
      <c r="E106" s="578">
        <f t="shared" si="40"/>
        <v>1086137</v>
      </c>
      <c r="F106" s="579">
        <f t="shared" si="41"/>
        <v>238102.31</v>
      </c>
      <c r="G106" s="447">
        <f t="shared" si="42"/>
        <v>1995</v>
      </c>
      <c r="H106" s="587">
        <f>INDEX('Data01 - Population &amp; GDP'!$D$11:$AJ$276,MATCH($B106,'Data01 - Population &amp; GDP'!$C$11:$C$276,0),MATCH($G106,'Data01 - Population &amp; GDP'!$D$10:$AJ$10,0))</f>
        <v>17903.782156309928</v>
      </c>
      <c r="I106" s="582" t="str">
        <f t="shared" si="49"/>
        <v/>
      </c>
      <c r="J106" s="590">
        <f t="shared" si="50"/>
        <v>17903.782156309928</v>
      </c>
      <c r="K106" s="250">
        <f t="shared" si="51"/>
        <v>219.21940786475372</v>
      </c>
      <c r="L106" s="585">
        <f t="shared" si="52"/>
        <v>360.457680701789</v>
      </c>
      <c r="M106" s="592">
        <f t="shared" si="53"/>
        <v>0.60816961213850951</v>
      </c>
      <c r="N106" s="442">
        <f>INDEX('Data01 - Population &amp; GDP'!$D$11:$AJ$276,MATCH($B106,'Data01 - Population &amp; GDP'!$C$11:$C$276,0),MATCH(2020,'Data01 - Population &amp; GDP'!$D$10:$AJ$10,0))</f>
        <v>13903.288954665359</v>
      </c>
      <c r="O106" s="582" t="str">
        <f t="shared" si="54"/>
        <v/>
      </c>
      <c r="P106" s="590">
        <f t="shared" si="55"/>
        <v>13903.288954665359</v>
      </c>
      <c r="Q106" s="273">
        <f>INDEX('Data01 - Population &amp; GDP'!$D$4782:$J$4997,MATCH($B106,'Data01 - Population &amp; GDP'!$B$4782:$B$4997,0),MATCH(Q$38,'Data01 - Population &amp; GDP'!$D$4781:$J$4781,0))</f>
        <v>1</v>
      </c>
      <c r="R106" s="263">
        <f>INDEX('Data01 - Population &amp; GDP'!$E$4782:$J$4997,MATCH($B106,'Data01 - Population &amp; GDP'!$B$4782:$B$4997,0),MATCH(R$38,'Data01 - Population &amp; GDP'!$E$4781:$J$4781,0))</f>
        <v>1.1028866154642927</v>
      </c>
      <c r="S106" s="263">
        <f>INDEX('Data01 - Population &amp; GDP'!$E$4782:$J$4997,MATCH($B106,'Data01 - Population &amp; GDP'!$B$4782:$B$4997,0),MATCH(S$38,'Data01 - Population &amp; GDP'!$E$4781:$J$4781,0))</f>
        <v>1.3594486676066015</v>
      </c>
      <c r="T106" s="263">
        <f>INDEX('Data01 - Population &amp; GDP'!$E$4782:$J$4997,MATCH($B106,'Data01 - Population &amp; GDP'!$B$4782:$B$4997,0),MATCH(T$38,'Data01 - Population &amp; GDP'!$E$4781:$J$4781,0))</f>
        <v>1.661449245761788</v>
      </c>
      <c r="U106" s="263">
        <f>INDEX('Data01 - Population &amp; GDP'!$E$4782:$J$4997,MATCH($B106,'Data01 - Population &amp; GDP'!$B$4782:$B$4997,0),MATCH(U$38,'Data01 - Population &amp; GDP'!$E$4781:$J$4781,0))</f>
        <v>2.0347595682317032</v>
      </c>
      <c r="V106" s="263">
        <f>INDEX('Data01 - Population &amp; GDP'!$E$4782:$J$4997,MATCH($B106,'Data01 - Population &amp; GDP'!$B$4782:$B$4997,0),MATCH(V$38,'Data01 - Population &amp; GDP'!$E$4781:$J$4781,0))</f>
        <v>2.4962998143812278</v>
      </c>
      <c r="W106" s="264">
        <f>INDEX('Data01 - Population &amp; GDP'!$E$4782:$J$4997,MATCH($B106,'Data01 - Population &amp; GDP'!$B$4782:$B$4997,0),MATCH(W$38,'Data01 - Population &amp; GDP'!$E$4781:$J$4781,0))</f>
        <v>3.0627321511303789</v>
      </c>
      <c r="X106" s="596">
        <f t="shared" si="56"/>
        <v>13903.288954665359</v>
      </c>
      <c r="Y106" s="599">
        <f t="shared" si="43"/>
        <v>15333.751299032961</v>
      </c>
      <c r="Z106" s="582">
        <f t="shared" si="44"/>
        <v>18900.8076447694</v>
      </c>
      <c r="AA106" s="582">
        <f t="shared" si="45"/>
        <v>23099.608947336957</v>
      </c>
      <c r="AB106" s="582">
        <f t="shared" si="46"/>
        <v>28289.850230395496</v>
      </c>
      <c r="AC106" s="582">
        <f t="shared" si="47"/>
        <v>34706.777636819708</v>
      </c>
      <c r="AD106" s="580">
        <f t="shared" si="48"/>
        <v>42582.050087909469</v>
      </c>
      <c r="AE106" s="253">
        <f t="shared" si="33"/>
        <v>191.58074138766926</v>
      </c>
      <c r="AF106" s="254">
        <f t="shared" si="34"/>
        <v>201.64911493662299</v>
      </c>
      <c r="AG106" s="254">
        <f t="shared" si="35"/>
        <v>225.85615750336945</v>
      </c>
      <c r="AH106" s="254">
        <f t="shared" si="36"/>
        <v>252.70444465088897</v>
      </c>
      <c r="AI106" s="254">
        <f t="shared" si="37"/>
        <v>283.43240373815888</v>
      </c>
      <c r="AJ106" s="254">
        <f t="shared" si="38"/>
        <v>317.66302740901227</v>
      </c>
      <c r="AK106" s="480">
        <f t="shared" si="39"/>
        <v>353.99152621568845</v>
      </c>
      <c r="AL106" s="599">
        <f>VLOOKUP(_xlfn.CONCAT("Estimates", $B106, "2020"), 'Data01 - Population &amp; GDP'!$E$282:$F$4766, 2,0)</f>
        <v>2292.572999999998</v>
      </c>
      <c r="AM106" s="582">
        <f>VLOOKUP(_xlfn.CONCAT("Medium", $B106, "2025"), 'Data01 - Population &amp; GDP'!$E$282:$F$4530, 2,0)</f>
        <v>2532.8844999999988</v>
      </c>
      <c r="AN106" s="582">
        <f>VLOOKUP(_xlfn.CONCAT("Medium", $B106, "2030"), 'Data01 - Population &amp; GDP'!$E$282:$F$4530, 2,0)</f>
        <v>2774.5224999999987</v>
      </c>
      <c r="AO106" s="582">
        <f>VLOOKUP(_xlfn.CONCAT("Medium", $B106, "2035"), 'Data01 - Population &amp; GDP'!$E$282:$F$4530, 2,0)</f>
        <v>3020.2404999999999</v>
      </c>
      <c r="AP106" s="582">
        <f>VLOOKUP(_xlfn.CONCAT("Medium", $B106, "2040"), 'Data01 - Population &amp; GDP'!$E$282:$F$4530, 2,0)</f>
        <v>3269.2465000000016</v>
      </c>
      <c r="AQ106" s="582">
        <f>VLOOKUP(_xlfn.CONCAT("Medium", $B106, "2045"), 'Data01 - Population &amp; GDP'!$E$282:$F$4530, 2,0)</f>
        <v>3518.1044999999981</v>
      </c>
      <c r="AR106" s="577">
        <f>VLOOKUP(_xlfn.CONCAT("Medium", $B106, "2050"), 'Data01 - Population &amp; GDP'!$E$282:$F$4530, 2,0)</f>
        <v>3757.0530000000003</v>
      </c>
      <c r="AS106" s="607">
        <f t="shared" si="57"/>
        <v>439212.83502535272</v>
      </c>
      <c r="AT106" s="608">
        <f t="shared" si="58"/>
        <v>510753.91766169062</v>
      </c>
      <c r="AU106" s="608">
        <f t="shared" si="59"/>
        <v>626642.99075664207</v>
      </c>
      <c r="AV106" s="608">
        <f t="shared" si="60"/>
        <v>763228.19826462318</v>
      </c>
      <c r="AW106" s="608">
        <f t="shared" si="61"/>
        <v>926610.3939075633</v>
      </c>
      <c r="AX106" s="608">
        <f t="shared" si="62"/>
        <v>1117571.7262112689</v>
      </c>
      <c r="AY106" s="609">
        <f t="shared" si="63"/>
        <v>1329964.925543231</v>
      </c>
    </row>
    <row r="107" spans="2:51">
      <c r="B107" s="207" t="s">
        <v>308</v>
      </c>
      <c r="C107" s="198" t="s">
        <v>276</v>
      </c>
      <c r="D107" s="200" t="s">
        <v>336</v>
      </c>
      <c r="E107" s="578">
        <f t="shared" si="40"/>
        <v>66460344</v>
      </c>
      <c r="F107" s="579">
        <f t="shared" si="41"/>
        <v>30771140</v>
      </c>
      <c r="G107" s="447">
        <f t="shared" si="42"/>
        <v>2018</v>
      </c>
      <c r="H107" s="587">
        <f>INDEX('Data01 - Population &amp; GDP'!$D$11:$AJ$276,MATCH($B107,'Data01 - Population &amp; GDP'!$C$11:$C$276,0),MATCH($G107,'Data01 - Population &amp; GDP'!$D$10:$AJ$10,0))</f>
        <v>46878.134960886098</v>
      </c>
      <c r="I107" s="582" t="str">
        <f t="shared" si="49"/>
        <v/>
      </c>
      <c r="J107" s="590">
        <f t="shared" si="50"/>
        <v>46878.134960886098</v>
      </c>
      <c r="K107" s="250">
        <f t="shared" si="51"/>
        <v>463.00001095390058</v>
      </c>
      <c r="L107" s="585">
        <f t="shared" si="52"/>
        <v>610.30644784728815</v>
      </c>
      <c r="M107" s="592">
        <f t="shared" si="53"/>
        <v>0.75863529311712785</v>
      </c>
      <c r="N107" s="442">
        <f>INDEX('Data01 - Population &amp; GDP'!$D$11:$AJ$276,MATCH($B107,'Data01 - Population &amp; GDP'!$C$11:$C$276,0),MATCH(2020,'Data01 - Population &amp; GDP'!$D$10:$AJ$10,0))</f>
        <v>41984.105718124076</v>
      </c>
      <c r="O107" s="582" t="str">
        <f t="shared" si="54"/>
        <v/>
      </c>
      <c r="P107" s="590">
        <f t="shared" si="55"/>
        <v>41984.105718124076</v>
      </c>
      <c r="Q107" s="273">
        <f>INDEX('Data01 - Population &amp; GDP'!$D$4782:$J$4997,MATCH($B107,'Data01 - Population &amp; GDP'!$B$4782:$B$4997,0),MATCH(Q$38,'Data01 - Population &amp; GDP'!$D$4781:$J$4781,0))</f>
        <v>1</v>
      </c>
      <c r="R107" s="263">
        <f>INDEX('Data01 - Population &amp; GDP'!$E$4782:$J$4997,MATCH($B107,'Data01 - Population &amp; GDP'!$B$4782:$B$4997,0),MATCH(R$38,'Data01 - Population &amp; GDP'!$E$4781:$J$4781,0))</f>
        <v>1.1102375552330295</v>
      </c>
      <c r="S107" s="263">
        <f>INDEX('Data01 - Population &amp; GDP'!$E$4782:$J$4997,MATCH($B107,'Data01 - Population &amp; GDP'!$B$4782:$B$4997,0),MATCH(S$38,'Data01 - Population &amp; GDP'!$E$4781:$J$4781,0))</f>
        <v>1.1777176040945705</v>
      </c>
      <c r="T107" s="263">
        <f>INDEX('Data01 - Population &amp; GDP'!$E$4782:$J$4997,MATCH($B107,'Data01 - Population &amp; GDP'!$B$4782:$B$4997,0),MATCH(T$38,'Data01 - Population &amp; GDP'!$E$4781:$J$4781,0))</f>
        <v>1.2520397043830707</v>
      </c>
      <c r="U107" s="263">
        <f>INDEX('Data01 - Population &amp; GDP'!$E$4782:$J$4997,MATCH($B107,'Data01 - Population &amp; GDP'!$B$4782:$B$4997,0),MATCH(U$38,'Data01 - Population &amp; GDP'!$E$4781:$J$4781,0))</f>
        <v>1.3365958928416313</v>
      </c>
      <c r="V107" s="263">
        <f>INDEX('Data01 - Population &amp; GDP'!$E$4782:$J$4997,MATCH($B107,'Data01 - Population &amp; GDP'!$B$4782:$B$4997,0),MATCH(V$38,'Data01 - Population &amp; GDP'!$E$4781:$J$4781,0))</f>
        <v>1.4275511604783182</v>
      </c>
      <c r="W107" s="264">
        <f>INDEX('Data01 - Population &amp; GDP'!$E$4782:$J$4997,MATCH($B107,'Data01 - Population &amp; GDP'!$B$4782:$B$4997,0),MATCH(W$38,'Data01 - Population &amp; GDP'!$E$4781:$J$4781,0))</f>
        <v>1.5228305993638491</v>
      </c>
      <c r="X107" s="596">
        <f t="shared" si="56"/>
        <v>41984.105718124076</v>
      </c>
      <c r="Y107" s="599">
        <f t="shared" si="43"/>
        <v>46612.330891135127</v>
      </c>
      <c r="Z107" s="582">
        <f t="shared" si="44"/>
        <v>49445.420396402245</v>
      </c>
      <c r="AA107" s="582">
        <f t="shared" si="45"/>
        <v>52565.767312107651</v>
      </c>
      <c r="AB107" s="582">
        <f t="shared" si="46"/>
        <v>56115.783267473489</v>
      </c>
      <c r="AC107" s="582">
        <f t="shared" si="47"/>
        <v>59934.458839552419</v>
      </c>
      <c r="AD107" s="580">
        <f t="shared" si="48"/>
        <v>63934.68087448609</v>
      </c>
      <c r="AE107" s="253">
        <f t="shared" si="33"/>
        <v>438.4049228786443</v>
      </c>
      <c r="AF107" s="254">
        <f t="shared" si="34"/>
        <v>461.74166651301198</v>
      </c>
      <c r="AG107" s="254">
        <f t="shared" si="35"/>
        <v>474.69583137640473</v>
      </c>
      <c r="AH107" s="254">
        <f t="shared" si="36"/>
        <v>487.79374735109542</v>
      </c>
      <c r="AI107" s="254">
        <f t="shared" si="37"/>
        <v>501.20418937835063</v>
      </c>
      <c r="AJ107" s="254">
        <f t="shared" si="38"/>
        <v>513.85771426309384</v>
      </c>
      <c r="AK107" s="480">
        <f t="shared" si="39"/>
        <v>525.14337872559952</v>
      </c>
      <c r="AL107" s="599">
        <f>VLOOKUP(_xlfn.CONCAT("Estimates", $B107, "2020"), 'Data01 - Population &amp; GDP'!$E$282:$F$4766, 2,0)</f>
        <v>67059.474000000046</v>
      </c>
      <c r="AM107" s="582">
        <f>VLOOKUP(_xlfn.CONCAT("Medium", $B107, "2025"), 'Data01 - Population &amp; GDP'!$E$282:$F$4530, 2,0)</f>
        <v>68180.605500000049</v>
      </c>
      <c r="AN107" s="582">
        <f>VLOOKUP(_xlfn.CONCAT("Medium", $B107, "2030"), 'Data01 - Population &amp; GDP'!$E$282:$F$4530, 2,0)</f>
        <v>69175.77</v>
      </c>
      <c r="AO107" s="582">
        <f>VLOOKUP(_xlfn.CONCAT("Medium", $B107, "2035"), 'Data01 - Population &amp; GDP'!$E$282:$F$4530, 2,0)</f>
        <v>69993.98149999998</v>
      </c>
      <c r="AP107" s="582">
        <f>VLOOKUP(_xlfn.CONCAT("Medium", $B107, "2040"), 'Data01 - Population &amp; GDP'!$E$282:$F$4530, 2,0)</f>
        <v>70689.475499999986</v>
      </c>
      <c r="AQ107" s="582">
        <f>VLOOKUP(_xlfn.CONCAT("Medium", $B107, "2045"), 'Data01 - Population &amp; GDP'!$E$282:$F$4530, 2,0)</f>
        <v>71291.518000000011</v>
      </c>
      <c r="AR107" s="577">
        <f>VLOOKUP(_xlfn.CONCAT("Medium", $B107, "2050"), 'Data01 - Population &amp; GDP'!$E$282:$F$4530, 2,0)</f>
        <v>71684.965499999977</v>
      </c>
      <c r="AS107" s="607">
        <f t="shared" si="57"/>
        <v>29399203.527252473</v>
      </c>
      <c r="AT107" s="608">
        <f t="shared" si="58"/>
        <v>31481826.407436252</v>
      </c>
      <c r="AU107" s="608">
        <f t="shared" si="59"/>
        <v>32837449.651252959</v>
      </c>
      <c r="AV107" s="608">
        <f t="shared" si="60"/>
        <v>34142626.527908236</v>
      </c>
      <c r="AW107" s="608">
        <f t="shared" si="61"/>
        <v>35429861.265558273</v>
      </c>
      <c r="AX107" s="608">
        <f t="shared" si="62"/>
        <v>36633696.485826217</v>
      </c>
      <c r="AY107" s="609">
        <f t="shared" si="63"/>
        <v>37644884.986498021</v>
      </c>
    </row>
    <row r="108" spans="2:51">
      <c r="B108" s="207" t="s">
        <v>310</v>
      </c>
      <c r="C108" s="198" t="s">
        <v>276</v>
      </c>
      <c r="D108" s="200" t="s">
        <v>424</v>
      </c>
      <c r="E108" s="578">
        <f t="shared" si="40"/>
        <v>3717100</v>
      </c>
      <c r="F108" s="579">
        <f t="shared" si="41"/>
        <v>800000</v>
      </c>
      <c r="G108" s="447">
        <f t="shared" si="42"/>
        <v>2015</v>
      </c>
      <c r="H108" s="587">
        <f>INDEX('Data01 - Population &amp; GDP'!$D$11:$AJ$276,MATCH($B108,'Data01 - Population &amp; GDP'!$C$11:$C$276,0),MATCH($G108,'Data01 - Population &amp; GDP'!$D$10:$AJ$10,0))</f>
        <v>12605.140069817804</v>
      </c>
      <c r="I108" s="582" t="str">
        <f t="shared" si="49"/>
        <v/>
      </c>
      <c r="J108" s="590">
        <f t="shared" si="50"/>
        <v>12605.140069817804</v>
      </c>
      <c r="K108" s="250">
        <f t="shared" si="51"/>
        <v>215.22154367652203</v>
      </c>
      <c r="L108" s="585">
        <f t="shared" si="52"/>
        <v>299.69412781453195</v>
      </c>
      <c r="M108" s="592">
        <f t="shared" si="53"/>
        <v>0.71813733971362148</v>
      </c>
      <c r="N108" s="442">
        <f>INDEX('Data01 - Population &amp; GDP'!$D$11:$AJ$276,MATCH($B108,'Data01 - Population &amp; GDP'!$C$11:$C$276,0),MATCH(2020,'Data01 - Population &amp; GDP'!$D$10:$AJ$10,0))</f>
        <v>13966.326335016558</v>
      </c>
      <c r="O108" s="582" t="str">
        <f t="shared" si="54"/>
        <v/>
      </c>
      <c r="P108" s="590">
        <f t="shared" si="55"/>
        <v>13966.326335016558</v>
      </c>
      <c r="Q108" s="273">
        <f>INDEX('Data01 - Population &amp; GDP'!$D$4782:$J$4997,MATCH($B108,'Data01 - Population &amp; GDP'!$B$4782:$B$4997,0),MATCH(Q$38,'Data01 - Population &amp; GDP'!$D$4781:$J$4781,0))</f>
        <v>1</v>
      </c>
      <c r="R108" s="263">
        <f>INDEX('Data01 - Population &amp; GDP'!$E$4782:$J$4997,MATCH($B108,'Data01 - Population &amp; GDP'!$B$4782:$B$4997,0),MATCH(R$38,'Data01 - Population &amp; GDP'!$E$4781:$J$4781,0))</f>
        <v>1.1388556280965283</v>
      </c>
      <c r="S108" s="263">
        <f>INDEX('Data01 - Population &amp; GDP'!$E$4782:$J$4997,MATCH($B108,'Data01 - Population &amp; GDP'!$B$4782:$B$4997,0),MATCH(S$38,'Data01 - Population &amp; GDP'!$E$4781:$J$4781,0))</f>
        <v>1.3254171934076606</v>
      </c>
      <c r="T108" s="263">
        <f>INDEX('Data01 - Population &amp; GDP'!$E$4782:$J$4997,MATCH($B108,'Data01 - Population &amp; GDP'!$B$4782:$B$4997,0),MATCH(T$38,'Data01 - Population &amp; GDP'!$E$4781:$J$4781,0))</f>
        <v>1.5047541370466841</v>
      </c>
      <c r="U108" s="263">
        <f>INDEX('Data01 - Population &amp; GDP'!$E$4782:$J$4997,MATCH($B108,'Data01 - Population &amp; GDP'!$B$4782:$B$4997,0),MATCH(U$38,'Data01 - Population &amp; GDP'!$E$4781:$J$4781,0))</f>
        <v>1.6671974806047167</v>
      </c>
      <c r="V108" s="263">
        <f>INDEX('Data01 - Population &amp; GDP'!$E$4782:$J$4997,MATCH($B108,'Data01 - Population &amp; GDP'!$B$4782:$B$4997,0),MATCH(V$38,'Data01 - Population &amp; GDP'!$E$4781:$J$4781,0))</f>
        <v>1.8033321781396472</v>
      </c>
      <c r="W108" s="264">
        <f>INDEX('Data01 - Population &amp; GDP'!$E$4782:$J$4997,MATCH($B108,'Data01 - Population &amp; GDP'!$B$4782:$B$4997,0),MATCH(W$38,'Data01 - Population &amp; GDP'!$E$4781:$J$4781,0))</f>
        <v>1.9186719341149476</v>
      </c>
      <c r="X108" s="596">
        <f t="shared" si="56"/>
        <v>13966.326335016558</v>
      </c>
      <c r="Y108" s="599">
        <f t="shared" si="43"/>
        <v>15905.629350466366</v>
      </c>
      <c r="Z108" s="582">
        <f t="shared" si="44"/>
        <v>18511.209053173145</v>
      </c>
      <c r="AA108" s="582">
        <f t="shared" si="45"/>
        <v>21015.887331960221</v>
      </c>
      <c r="AB108" s="582">
        <f t="shared" si="46"/>
        <v>23284.624079042911</v>
      </c>
      <c r="AC108" s="582">
        <f t="shared" si="47"/>
        <v>25185.925690334527</v>
      </c>
      <c r="AD108" s="580">
        <f t="shared" si="48"/>
        <v>26796.798361686746</v>
      </c>
      <c r="AE108" s="253">
        <f t="shared" si="33"/>
        <v>226.75095454041499</v>
      </c>
      <c r="AF108" s="254">
        <f t="shared" si="34"/>
        <v>242.79557036379293</v>
      </c>
      <c r="AG108" s="254">
        <f t="shared" si="35"/>
        <v>263.64670464373722</v>
      </c>
      <c r="AH108" s="254">
        <f t="shared" si="36"/>
        <v>282.92745353201673</v>
      </c>
      <c r="AI108" s="254">
        <f t="shared" si="37"/>
        <v>299.74644547827666</v>
      </c>
      <c r="AJ108" s="254">
        <f t="shared" si="38"/>
        <v>313.36892223073886</v>
      </c>
      <c r="AK108" s="480">
        <f t="shared" si="39"/>
        <v>324.57330156914099</v>
      </c>
      <c r="AL108" s="599">
        <f>VLOOKUP(_xlfn.CONCAT("Estimates", $B108, "2020"), 'Data01 - Population &amp; GDP'!$E$282:$F$4766, 2,0)</f>
        <v>3765.9120000000003</v>
      </c>
      <c r="AM108" s="582">
        <f>VLOOKUP(_xlfn.CONCAT("Medium", $B108, "2025"), 'Data01 - Population &amp; GDP'!$E$282:$F$4530, 2,0)</f>
        <v>3709.5095000000006</v>
      </c>
      <c r="AN108" s="582">
        <f>VLOOKUP(_xlfn.CONCAT("Medium", $B108, "2030"), 'Data01 - Population &amp; GDP'!$E$282:$F$4530, 2,0)</f>
        <v>3657.4934999999987</v>
      </c>
      <c r="AO108" s="582">
        <f>VLOOKUP(_xlfn.CONCAT("Medium", $B108, "2035"), 'Data01 - Population &amp; GDP'!$E$282:$F$4530, 2,0)</f>
        <v>3594.1009999999997</v>
      </c>
      <c r="AP108" s="582">
        <f>VLOOKUP(_xlfn.CONCAT("Medium", $B108, "2040"), 'Data01 - Population &amp; GDP'!$E$282:$F$4530, 2,0)</f>
        <v>3527.226999999999</v>
      </c>
      <c r="AQ108" s="582">
        <f>VLOOKUP(_xlfn.CONCAT("Medium", $B108, "2045"), 'Data01 - Population &amp; GDP'!$E$282:$F$4530, 2,0)</f>
        <v>3457.9669999999996</v>
      </c>
      <c r="AR108" s="577">
        <f>VLOOKUP(_xlfn.CONCAT("Medium", $B108, "2050"), 'Data01 - Population &amp; GDP'!$E$282:$F$4530, 2,0)</f>
        <v>3384.6595000000011</v>
      </c>
      <c r="AS108" s="607">
        <f t="shared" si="57"/>
        <v>853924.14071520336</v>
      </c>
      <c r="AT108" s="608">
        <f t="shared" si="58"/>
        <v>900652.47482240852</v>
      </c>
      <c r="AU108" s="608">
        <f t="shared" si="59"/>
        <v>964286.10853088833</v>
      </c>
      <c r="AV108" s="608">
        <f t="shared" si="60"/>
        <v>1016869.8436668748</v>
      </c>
      <c r="AW108" s="608">
        <f t="shared" si="61"/>
        <v>1057273.755645005</v>
      </c>
      <c r="AX108" s="608">
        <f t="shared" si="62"/>
        <v>1083619.3918994612</v>
      </c>
      <c r="AY108" s="609">
        <f t="shared" si="63"/>
        <v>1098570.1086023583</v>
      </c>
    </row>
    <row r="109" spans="2:51">
      <c r="B109" s="207" t="s">
        <v>312</v>
      </c>
      <c r="C109" s="198" t="s">
        <v>580</v>
      </c>
      <c r="D109" s="200" t="s">
        <v>424</v>
      </c>
      <c r="E109" s="578">
        <f t="shared" si="40"/>
        <v>21542008</v>
      </c>
      <c r="F109" s="579">
        <f t="shared" si="41"/>
        <v>3538274.9782500002</v>
      </c>
      <c r="G109" s="447">
        <f t="shared" si="42"/>
        <v>2005</v>
      </c>
      <c r="H109" s="587">
        <f>INDEX('Data01 - Population &amp; GDP'!$D$11:$AJ$276,MATCH($B109,'Data01 - Population &amp; GDP'!$C$11:$C$276,0),MATCH($G109,'Data01 - Population &amp; GDP'!$D$10:$AJ$10,0))</f>
        <v>3075.9627311222653</v>
      </c>
      <c r="I109" s="582" t="str">
        <f t="shared" si="49"/>
        <v/>
      </c>
      <c r="J109" s="590">
        <f t="shared" si="50"/>
        <v>3075.9627311222653</v>
      </c>
      <c r="K109" s="250">
        <f t="shared" si="51"/>
        <v>164.25000762463739</v>
      </c>
      <c r="L109" s="585">
        <f t="shared" si="52"/>
        <v>178.68816985768169</v>
      </c>
      <c r="M109" s="592">
        <f t="shared" si="53"/>
        <v>0.91919911517061403</v>
      </c>
      <c r="N109" s="442">
        <f>INDEX('Data01 - Population &amp; GDP'!$D$11:$AJ$276,MATCH($B109,'Data01 - Population &amp; GDP'!$C$11:$C$276,0),MATCH(2020,'Data01 - Population &amp; GDP'!$D$10:$AJ$10,0))</f>
        <v>5263.5266028473752</v>
      </c>
      <c r="O109" s="582" t="str">
        <f t="shared" si="54"/>
        <v/>
      </c>
      <c r="P109" s="590">
        <f t="shared" si="55"/>
        <v>5263.5266028473752</v>
      </c>
      <c r="Q109" s="273">
        <f>INDEX('Data01 - Population &amp; GDP'!$D$4782:$J$4997,MATCH($B109,'Data01 - Population &amp; GDP'!$B$4782:$B$4997,0),MATCH(Q$38,'Data01 - Population &amp; GDP'!$D$4781:$J$4781,0))</f>
        <v>1</v>
      </c>
      <c r="R109" s="263">
        <f>INDEX('Data01 - Population &amp; GDP'!$E$4782:$J$4997,MATCH($B109,'Data01 - Population &amp; GDP'!$B$4782:$B$4997,0),MATCH(R$38,'Data01 - Population &amp; GDP'!$E$4781:$J$4781,0))</f>
        <v>1.1028866154642927</v>
      </c>
      <c r="S109" s="263">
        <f>INDEX('Data01 - Population &amp; GDP'!$E$4782:$J$4997,MATCH($B109,'Data01 - Population &amp; GDP'!$B$4782:$B$4997,0),MATCH(S$38,'Data01 - Population &amp; GDP'!$E$4781:$J$4781,0))</f>
        <v>1.3594486676066015</v>
      </c>
      <c r="T109" s="263">
        <f>INDEX('Data01 - Population &amp; GDP'!$E$4782:$J$4997,MATCH($B109,'Data01 - Population &amp; GDP'!$B$4782:$B$4997,0),MATCH(T$38,'Data01 - Population &amp; GDP'!$E$4781:$J$4781,0))</f>
        <v>1.661449245761788</v>
      </c>
      <c r="U109" s="263">
        <f>INDEX('Data01 - Population &amp; GDP'!$E$4782:$J$4997,MATCH($B109,'Data01 - Population &amp; GDP'!$B$4782:$B$4997,0),MATCH(U$38,'Data01 - Population &amp; GDP'!$E$4781:$J$4781,0))</f>
        <v>2.0347595682317032</v>
      </c>
      <c r="V109" s="263">
        <f>INDEX('Data01 - Population &amp; GDP'!$E$4782:$J$4997,MATCH($B109,'Data01 - Population &amp; GDP'!$B$4782:$B$4997,0),MATCH(V$38,'Data01 - Population &amp; GDP'!$E$4781:$J$4781,0))</f>
        <v>2.4962998143812278</v>
      </c>
      <c r="W109" s="264">
        <f>INDEX('Data01 - Population &amp; GDP'!$E$4782:$J$4997,MATCH($B109,'Data01 - Population &amp; GDP'!$B$4782:$B$4997,0),MATCH(W$38,'Data01 - Population &amp; GDP'!$E$4781:$J$4781,0))</f>
        <v>3.0627321511303789</v>
      </c>
      <c r="X109" s="596">
        <f t="shared" si="56"/>
        <v>5263.5266028473752</v>
      </c>
      <c r="Y109" s="599">
        <f t="shared" si="43"/>
        <v>5805.0730404206079</v>
      </c>
      <c r="Z109" s="582">
        <f t="shared" si="44"/>
        <v>7155.4942271527661</v>
      </c>
      <c r="AA109" s="582">
        <f t="shared" si="45"/>
        <v>8745.0823043478777</v>
      </c>
      <c r="AB109" s="582">
        <f t="shared" si="46"/>
        <v>10710.011117785809</v>
      </c>
      <c r="AC109" s="582">
        <f t="shared" si="47"/>
        <v>13139.340481678557</v>
      </c>
      <c r="AD109" s="580">
        <f t="shared" si="48"/>
        <v>16120.772154870718</v>
      </c>
      <c r="AE109" s="253">
        <f t="shared" si="33"/>
        <v>191.00946704103492</v>
      </c>
      <c r="AF109" s="254">
        <f t="shared" si="34"/>
        <v>197.52119746940755</v>
      </c>
      <c r="AG109" s="254">
        <f t="shared" si="35"/>
        <v>213.56417446906502</v>
      </c>
      <c r="AH109" s="254">
        <f t="shared" si="36"/>
        <v>232.09189895170357</v>
      </c>
      <c r="AI109" s="254">
        <f t="shared" si="37"/>
        <v>254.46161123295835</v>
      </c>
      <c r="AJ109" s="254">
        <f t="shared" si="38"/>
        <v>281.30384584472228</v>
      </c>
      <c r="AK109" s="480">
        <f t="shared" si="39"/>
        <v>313.01563642387924</v>
      </c>
      <c r="AL109" s="599">
        <f>VLOOKUP(_xlfn.CONCAT("Estimates", $B109, "2020"), 'Data01 - Population &amp; GDP'!$E$282:$F$4766, 2,0)</f>
        <v>32180.401499999982</v>
      </c>
      <c r="AM109" s="582">
        <f>VLOOKUP(_xlfn.CONCAT("Medium", $B109, "2025"), 'Data01 - Population &amp; GDP'!$E$282:$F$4530, 2,0)</f>
        <v>35439.785499999984</v>
      </c>
      <c r="AN109" s="582">
        <f>VLOOKUP(_xlfn.CONCAT("Medium", $B109, "2030"), 'Data01 - Population &amp; GDP'!$E$282:$F$4530, 2,0)</f>
        <v>38775.850000000006</v>
      </c>
      <c r="AO109" s="582">
        <f>VLOOKUP(_xlfn.CONCAT("Medium", $B109, "2035"), 'Data01 - Population &amp; GDP'!$E$282:$F$4530, 2,0)</f>
        <v>42158.201500000032</v>
      </c>
      <c r="AP109" s="582">
        <f>VLOOKUP(_xlfn.CONCAT("Medium", $B109, "2040"), 'Data01 - Population &amp; GDP'!$E$282:$F$4530, 2,0)</f>
        <v>45595.915000000001</v>
      </c>
      <c r="AQ109" s="582">
        <f>VLOOKUP(_xlfn.CONCAT("Medium", $B109, "2045"), 'Data01 - Population &amp; GDP'!$E$282:$F$4530, 2,0)</f>
        <v>48988.100499999986</v>
      </c>
      <c r="AR109" s="577">
        <f>VLOOKUP(_xlfn.CONCAT("Medium", $B109, "2050"), 'Data01 - Population &amp; GDP'!$E$282:$F$4530, 2,0)</f>
        <v>52231.784499999994</v>
      </c>
      <c r="AS109" s="607">
        <f t="shared" si="57"/>
        <v>6146761.3396815173</v>
      </c>
      <c r="AT109" s="608">
        <f t="shared" si="58"/>
        <v>7000108.8700189432</v>
      </c>
      <c r="AU109" s="608">
        <f t="shared" si="59"/>
        <v>8281132.3945862958</v>
      </c>
      <c r="AV109" s="608">
        <f t="shared" si="60"/>
        <v>9784577.0425235648</v>
      </c>
      <c r="AW109" s="608">
        <f t="shared" si="61"/>
        <v>11602409.996541014</v>
      </c>
      <c r="AX109" s="608">
        <f t="shared" si="62"/>
        <v>13780541.071277758</v>
      </c>
      <c r="AY109" s="609">
        <f t="shared" si="63"/>
        <v>16349365.266822409</v>
      </c>
    </row>
    <row r="110" spans="2:51">
      <c r="B110" s="207" t="s">
        <v>314</v>
      </c>
      <c r="C110" s="198" t="s">
        <v>276</v>
      </c>
      <c r="D110" s="200" t="s">
        <v>336</v>
      </c>
      <c r="E110" s="578">
        <f t="shared" si="40"/>
        <v>33623</v>
      </c>
      <c r="F110" s="579">
        <f t="shared" si="41"/>
        <v>16954</v>
      </c>
      <c r="G110" s="447">
        <f t="shared" si="42"/>
        <v>2012</v>
      </c>
      <c r="H110" s="587">
        <f>INDEX('Data01 - Population &amp; GDP'!$D$11:$AJ$276,MATCH($B110,'Data01 - Population &amp; GDP'!$C$11:$C$276,0),MATCH($G110,'Data01 - Population &amp; GDP'!$D$10:$AJ$10,0))</f>
        <v>0</v>
      </c>
      <c r="I110" s="582">
        <f t="shared" si="49"/>
        <v>48900.805127785876</v>
      </c>
      <c r="J110" s="590">
        <f t="shared" si="50"/>
        <v>48900.805127785876</v>
      </c>
      <c r="K110" s="250">
        <f t="shared" si="51"/>
        <v>504.23817030009224</v>
      </c>
      <c r="L110" s="585">
        <f t="shared" si="52"/>
        <v>622.54430619091011</v>
      </c>
      <c r="M110" s="592">
        <f t="shared" si="53"/>
        <v>0.8099635082767298</v>
      </c>
      <c r="N110" s="442">
        <f>INDEX('Data01 - Population &amp; GDP'!$D$11:$AJ$276,MATCH($B110,'Data01 - Population &amp; GDP'!$C$11:$C$276,0),MATCH(2020,'Data01 - Population &amp; GDP'!$D$10:$AJ$10,0))</f>
        <v>0</v>
      </c>
      <c r="O110" s="582">
        <f t="shared" si="54"/>
        <v>47026.308817680831</v>
      </c>
      <c r="P110" s="590">
        <f t="shared" si="55"/>
        <v>47026.308817680831</v>
      </c>
      <c r="Q110" s="273">
        <f>INDEX('Data01 - Population &amp; GDP'!$D$4782:$J$4997,MATCH($B110,'Data01 - Population &amp; GDP'!$B$4782:$B$4997,0),MATCH(Q$38,'Data01 - Population &amp; GDP'!$D$4781:$J$4781,0))</f>
        <v>1</v>
      </c>
      <c r="R110" s="263">
        <f>INDEX('Data01 - Population &amp; GDP'!$E$4782:$J$4997,MATCH($B110,'Data01 - Population &amp; GDP'!$B$4782:$B$4997,0),MATCH(R$38,'Data01 - Population &amp; GDP'!$E$4781:$J$4781,0))</f>
        <v>1.1102375552330295</v>
      </c>
      <c r="S110" s="263">
        <f>INDEX('Data01 - Population &amp; GDP'!$E$4782:$J$4997,MATCH($B110,'Data01 - Population &amp; GDP'!$B$4782:$B$4997,0),MATCH(S$38,'Data01 - Population &amp; GDP'!$E$4781:$J$4781,0))</f>
        <v>1.1777176040945705</v>
      </c>
      <c r="T110" s="263">
        <f>INDEX('Data01 - Population &amp; GDP'!$E$4782:$J$4997,MATCH($B110,'Data01 - Population &amp; GDP'!$B$4782:$B$4997,0),MATCH(T$38,'Data01 - Population &amp; GDP'!$E$4781:$J$4781,0))</f>
        <v>1.2520397043830707</v>
      </c>
      <c r="U110" s="263">
        <f>INDEX('Data01 - Population &amp; GDP'!$E$4782:$J$4997,MATCH($B110,'Data01 - Population &amp; GDP'!$B$4782:$B$4997,0),MATCH(U$38,'Data01 - Population &amp; GDP'!$E$4781:$J$4781,0))</f>
        <v>1.3365958928416313</v>
      </c>
      <c r="V110" s="263">
        <f>INDEX('Data01 - Population &amp; GDP'!$E$4782:$J$4997,MATCH($B110,'Data01 - Population &amp; GDP'!$B$4782:$B$4997,0),MATCH(V$38,'Data01 - Population &amp; GDP'!$E$4781:$J$4781,0))</f>
        <v>1.4275511604783182</v>
      </c>
      <c r="W110" s="264">
        <f>INDEX('Data01 - Population &amp; GDP'!$E$4782:$J$4997,MATCH($B110,'Data01 - Population &amp; GDP'!$B$4782:$B$4997,0),MATCH(W$38,'Data01 - Population &amp; GDP'!$E$4781:$J$4781,0))</f>
        <v>1.5228305993638491</v>
      </c>
      <c r="X110" s="596">
        <f t="shared" si="56"/>
        <v>47026.308817680831</v>
      </c>
      <c r="Y110" s="599">
        <f t="shared" si="43"/>
        <v>52210.374133375422</v>
      </c>
      <c r="Z110" s="582">
        <f t="shared" si="44"/>
        <v>55383.711750170442</v>
      </c>
      <c r="AA110" s="582">
        <f t="shared" si="45"/>
        <v>58878.805790316095</v>
      </c>
      <c r="AB110" s="582">
        <f t="shared" si="46"/>
        <v>62855.17122121439</v>
      </c>
      <c r="AC110" s="582">
        <f t="shared" si="47"/>
        <v>67132.461725692032</v>
      </c>
      <c r="AD110" s="580">
        <f t="shared" si="48"/>
        <v>71613.10204269836</v>
      </c>
      <c r="AE110" s="253">
        <f t="shared" si="33"/>
        <v>495.07075903838711</v>
      </c>
      <c r="AF110" s="254">
        <f t="shared" si="34"/>
        <v>519.27053316947604</v>
      </c>
      <c r="AG110" s="254">
        <f t="shared" si="35"/>
        <v>532.30109710279248</v>
      </c>
      <c r="AH110" s="254">
        <f t="shared" si="36"/>
        <v>545.0860327627571</v>
      </c>
      <c r="AI110" s="254">
        <f t="shared" si="37"/>
        <v>557.63417976882602</v>
      </c>
      <c r="AJ110" s="254">
        <f t="shared" si="38"/>
        <v>568.75861791169757</v>
      </c>
      <c r="AK110" s="480">
        <f t="shared" si="39"/>
        <v>577.77386829786553</v>
      </c>
      <c r="AL110" s="599">
        <f>VLOOKUP(_xlfn.CONCAT("Estimates", $B110, "2020"), 'Data01 - Population &amp; GDP'!$E$282:$F$4766, 2,0)</f>
        <v>32.708500000000001</v>
      </c>
      <c r="AM110" s="582">
        <f>VLOOKUP(_xlfn.CONCAT("Medium", $B110, "2025"), 'Data01 - Population &amp; GDP'!$E$282:$F$4530, 2,0)</f>
        <v>32.742500000000014</v>
      </c>
      <c r="AN110" s="582">
        <f>VLOOKUP(_xlfn.CONCAT("Medium", $B110, "2030"), 'Data01 - Population &amp; GDP'!$E$282:$F$4530, 2,0)</f>
        <v>32.770999999999987</v>
      </c>
      <c r="AO110" s="582">
        <f>VLOOKUP(_xlfn.CONCAT("Medium", $B110, "2035"), 'Data01 - Population &amp; GDP'!$E$282:$F$4530, 2,0)</f>
        <v>32.626000000000005</v>
      </c>
      <c r="AP110" s="582">
        <f>VLOOKUP(_xlfn.CONCAT("Medium", $B110, "2040"), 'Data01 - Population &amp; GDP'!$E$282:$F$4530, 2,0)</f>
        <v>32.333000000000006</v>
      </c>
      <c r="AQ110" s="582">
        <f>VLOOKUP(_xlfn.CONCAT("Medium", $B110, "2045"), 'Data01 - Population &amp; GDP'!$E$282:$F$4530, 2,0)</f>
        <v>31.909500000000001</v>
      </c>
      <c r="AR110" s="577">
        <f>VLOOKUP(_xlfn.CONCAT("Medium", $B110, "2050"), 'Data01 - Population &amp; GDP'!$E$282:$F$4530, 2,0)</f>
        <v>31.356000000000002</v>
      </c>
      <c r="AS110" s="607">
        <f t="shared" si="57"/>
        <v>16193.021922007085</v>
      </c>
      <c r="AT110" s="608">
        <f t="shared" si="58"/>
        <v>17002.215432301575</v>
      </c>
      <c r="AU110" s="608">
        <f t="shared" si="59"/>
        <v>17444.039253155606</v>
      </c>
      <c r="AV110" s="608">
        <f t="shared" si="60"/>
        <v>17783.976904917716</v>
      </c>
      <c r="AW110" s="608">
        <f t="shared" si="61"/>
        <v>18029.985934465454</v>
      </c>
      <c r="AX110" s="608">
        <f t="shared" si="62"/>
        <v>18148.803118253316</v>
      </c>
      <c r="AY110" s="609">
        <f t="shared" si="63"/>
        <v>18116.677414347872</v>
      </c>
    </row>
    <row r="111" spans="2:51">
      <c r="B111" s="207" t="s">
        <v>316</v>
      </c>
      <c r="C111" s="198" t="s">
        <v>580</v>
      </c>
      <c r="D111" s="200" t="s">
        <v>418</v>
      </c>
      <c r="E111" s="578">
        <f t="shared" si="40"/>
        <v>8132552</v>
      </c>
      <c r="F111" s="579">
        <f t="shared" si="41"/>
        <v>596911</v>
      </c>
      <c r="G111" s="447">
        <f t="shared" si="42"/>
        <v>1996</v>
      </c>
      <c r="H111" s="587">
        <f>INDEX('Data01 - Population &amp; GDP'!$D$11:$AJ$276,MATCH($B111,'Data01 - Population &amp; GDP'!$C$11:$C$276,0),MATCH($G111,'Data01 - Population &amp; GDP'!$D$10:$AJ$10,0))</f>
        <v>1576.423867004273</v>
      </c>
      <c r="I111" s="582" t="str">
        <f t="shared" si="49"/>
        <v/>
      </c>
      <c r="J111" s="590">
        <f t="shared" si="50"/>
        <v>1576.423867004273</v>
      </c>
      <c r="K111" s="250">
        <f t="shared" si="51"/>
        <v>73.397747718059478</v>
      </c>
      <c r="L111" s="585">
        <f t="shared" si="52"/>
        <v>158.2736698247576</v>
      </c>
      <c r="M111" s="592">
        <f t="shared" si="53"/>
        <v>0.46373946973824703</v>
      </c>
      <c r="N111" s="442">
        <f>INDEX('Data01 - Population &amp; GDP'!$D$11:$AJ$276,MATCH($B111,'Data01 - Population &amp; GDP'!$C$11:$C$276,0),MATCH(2020,'Data01 - Population &amp; GDP'!$D$10:$AJ$10,0))</f>
        <v>2604.1172340718795</v>
      </c>
      <c r="O111" s="582" t="str">
        <f t="shared" si="54"/>
        <v/>
      </c>
      <c r="P111" s="590">
        <f t="shared" si="55"/>
        <v>2604.1172340718795</v>
      </c>
      <c r="Q111" s="273">
        <f>INDEX('Data01 - Population &amp; GDP'!$D$4782:$J$4997,MATCH($B111,'Data01 - Population &amp; GDP'!$B$4782:$B$4997,0),MATCH(Q$38,'Data01 - Population &amp; GDP'!$D$4781:$J$4781,0))</f>
        <v>1</v>
      </c>
      <c r="R111" s="263">
        <f>INDEX('Data01 - Population &amp; GDP'!$E$4782:$J$4997,MATCH($B111,'Data01 - Population &amp; GDP'!$B$4782:$B$4997,0),MATCH(R$38,'Data01 - Population &amp; GDP'!$E$4781:$J$4781,0))</f>
        <v>1.1028866154642927</v>
      </c>
      <c r="S111" s="263">
        <f>INDEX('Data01 - Population &amp; GDP'!$E$4782:$J$4997,MATCH($B111,'Data01 - Population &amp; GDP'!$B$4782:$B$4997,0),MATCH(S$38,'Data01 - Population &amp; GDP'!$E$4781:$J$4781,0))</f>
        <v>1.3594486676066015</v>
      </c>
      <c r="T111" s="263">
        <f>INDEX('Data01 - Population &amp; GDP'!$E$4782:$J$4997,MATCH($B111,'Data01 - Population &amp; GDP'!$B$4782:$B$4997,0),MATCH(T$38,'Data01 - Population &amp; GDP'!$E$4781:$J$4781,0))</f>
        <v>1.661449245761788</v>
      </c>
      <c r="U111" s="263">
        <f>INDEX('Data01 - Population &amp; GDP'!$E$4782:$J$4997,MATCH($B111,'Data01 - Population &amp; GDP'!$B$4782:$B$4997,0),MATCH(U$38,'Data01 - Population &amp; GDP'!$E$4781:$J$4781,0))</f>
        <v>2.0347595682317032</v>
      </c>
      <c r="V111" s="263">
        <f>INDEX('Data01 - Population &amp; GDP'!$E$4782:$J$4997,MATCH($B111,'Data01 - Population &amp; GDP'!$B$4782:$B$4997,0),MATCH(V$38,'Data01 - Population &amp; GDP'!$E$4781:$J$4781,0))</f>
        <v>2.4962998143812278</v>
      </c>
      <c r="W111" s="264">
        <f>INDEX('Data01 - Population &amp; GDP'!$E$4782:$J$4997,MATCH($B111,'Data01 - Population &amp; GDP'!$B$4782:$B$4997,0),MATCH(W$38,'Data01 - Population &amp; GDP'!$E$4781:$J$4781,0))</f>
        <v>3.0627321511303789</v>
      </c>
      <c r="X111" s="596">
        <f t="shared" si="56"/>
        <v>2604.1172340718795</v>
      </c>
      <c r="Y111" s="599">
        <f t="shared" si="43"/>
        <v>2872.0460425577703</v>
      </c>
      <c r="Z111" s="582">
        <f t="shared" si="44"/>
        <v>3540.163704150405</v>
      </c>
      <c r="AA111" s="582">
        <f t="shared" si="45"/>
        <v>4326.608614423998</v>
      </c>
      <c r="AB111" s="582">
        <f t="shared" si="46"/>
        <v>5298.7524588248343</v>
      </c>
      <c r="AC111" s="582">
        <f t="shared" si="47"/>
        <v>6500.6573680405891</v>
      </c>
      <c r="AD111" s="580">
        <f t="shared" si="48"/>
        <v>7975.71357810466</v>
      </c>
      <c r="AE111" s="253">
        <f t="shared" si="33"/>
        <v>79.904528642330789</v>
      </c>
      <c r="AF111" s="254">
        <f t="shared" si="34"/>
        <v>81.587543009720861</v>
      </c>
      <c r="AG111" s="254">
        <f t="shared" si="35"/>
        <v>85.760301404195445</v>
      </c>
      <c r="AH111" s="254">
        <f t="shared" si="36"/>
        <v>90.62804743779509</v>
      </c>
      <c r="AI111" s="254">
        <f t="shared" si="37"/>
        <v>96.579384517280317</v>
      </c>
      <c r="AJ111" s="254">
        <f t="shared" si="38"/>
        <v>103.83671334566954</v>
      </c>
      <c r="AK111" s="480">
        <f t="shared" si="39"/>
        <v>112.59139559403921</v>
      </c>
      <c r="AL111" s="599">
        <f>VLOOKUP(_xlfn.CONCAT("Estimates", $B111, "2020"), 'Data01 - Population &amp; GDP'!$E$282:$F$4766, 2,0)</f>
        <v>13205.152499999998</v>
      </c>
      <c r="AM111" s="582">
        <f>VLOOKUP(_xlfn.CONCAT("Medium", $B111, "2025"), 'Data01 - Population &amp; GDP'!$E$282:$F$4530, 2,0)</f>
        <v>14873.051499999998</v>
      </c>
      <c r="AN111" s="582">
        <f>VLOOKUP(_xlfn.CONCAT("Medium", $B111, "2030"), 'Data01 - Population &amp; GDP'!$E$282:$F$4530, 2,0)</f>
        <v>16622.387499999997</v>
      </c>
      <c r="AO111" s="582">
        <f>VLOOKUP(_xlfn.CONCAT("Medium", $B111, "2035"), 'Data01 - Population &amp; GDP'!$E$282:$F$4530, 2,0)</f>
        <v>18402.322500000002</v>
      </c>
      <c r="AP111" s="582">
        <f>VLOOKUP(_xlfn.CONCAT("Medium", $B111, "2040"), 'Data01 - Population &amp; GDP'!$E$282:$F$4530, 2,0)</f>
        <v>20185.302</v>
      </c>
      <c r="AQ111" s="582">
        <f>VLOOKUP(_xlfn.CONCAT("Medium", $B111, "2045"), 'Data01 - Population &amp; GDP'!$E$282:$F$4530, 2,0)</f>
        <v>21966.439499999986</v>
      </c>
      <c r="AR111" s="577">
        <f>VLOOKUP(_xlfn.CONCAT("Medium", $B111, "2050"), 'Data01 - Population &amp; GDP'!$E$282:$F$4530, 2,0)</f>
        <v>23711.700500000021</v>
      </c>
      <c r="AS111" s="607">
        <f t="shared" si="57"/>
        <v>1055151.4861625959</v>
      </c>
      <c r="AT111" s="608">
        <f t="shared" si="58"/>
        <v>1213455.7289420431</v>
      </c>
      <c r="AU111" s="608">
        <f t="shared" si="59"/>
        <v>1425540.9620573306</v>
      </c>
      <c r="AV111" s="608">
        <f t="shared" si="60"/>
        <v>1667766.5564956041</v>
      </c>
      <c r="AW111" s="608">
        <f t="shared" si="61"/>
        <v>1949484.0434554273</v>
      </c>
      <c r="AX111" s="608">
        <f t="shared" si="62"/>
        <v>2280922.8815864911</v>
      </c>
      <c r="AY111" s="609">
        <f t="shared" si="63"/>
        <v>2669733.4512028797</v>
      </c>
    </row>
    <row r="112" spans="2:51">
      <c r="B112" s="207" t="s">
        <v>318</v>
      </c>
      <c r="C112" s="198" t="s">
        <v>580</v>
      </c>
      <c r="D112" s="200" t="s">
        <v>418</v>
      </c>
      <c r="E112" s="578">
        <f t="shared" si="40"/>
        <v>1311349</v>
      </c>
      <c r="F112" s="579">
        <f t="shared" si="41"/>
        <v>193440.54</v>
      </c>
      <c r="G112" s="447">
        <f t="shared" si="42"/>
        <v>2002</v>
      </c>
      <c r="H112" s="587">
        <f>INDEX('Data01 - Population &amp; GDP'!$D$11:$AJ$276,MATCH($B112,'Data01 - Population &amp; GDP'!$C$11:$C$276,0),MATCH($G112,'Data01 - Population &amp; GDP'!$D$10:$AJ$10,0))</f>
        <v>2011.8540322033512</v>
      </c>
      <c r="I112" s="582" t="str">
        <f t="shared" si="49"/>
        <v/>
      </c>
      <c r="J112" s="590">
        <f t="shared" si="50"/>
        <v>2011.8540322033512</v>
      </c>
      <c r="K112" s="250">
        <f t="shared" si="51"/>
        <v>147.51263012363606</v>
      </c>
      <c r="L112" s="585">
        <f t="shared" si="52"/>
        <v>164.24000924915481</v>
      </c>
      <c r="M112" s="592">
        <f t="shared" si="53"/>
        <v>0.89815283619387132</v>
      </c>
      <c r="N112" s="442">
        <f>INDEX('Data01 - Population &amp; GDP'!$D$11:$AJ$276,MATCH($B112,'Data01 - Population &amp; GDP'!$C$11:$C$276,0),MATCH(2020,'Data01 - Population &amp; GDP'!$D$10:$AJ$10,0))</f>
        <v>2042.620289351634</v>
      </c>
      <c r="O112" s="582" t="str">
        <f t="shared" si="54"/>
        <v/>
      </c>
      <c r="P112" s="590">
        <f t="shared" si="55"/>
        <v>2042.620289351634</v>
      </c>
      <c r="Q112" s="273">
        <f>INDEX('Data01 - Population &amp; GDP'!$D$4782:$J$4997,MATCH($B112,'Data01 - Population &amp; GDP'!$B$4782:$B$4997,0),MATCH(Q$38,'Data01 - Population &amp; GDP'!$D$4781:$J$4781,0))</f>
        <v>1</v>
      </c>
      <c r="R112" s="263">
        <f>INDEX('Data01 - Population &amp; GDP'!$E$4782:$J$4997,MATCH($B112,'Data01 - Population &amp; GDP'!$B$4782:$B$4997,0),MATCH(R$38,'Data01 - Population &amp; GDP'!$E$4781:$J$4781,0))</f>
        <v>1.1028866154642927</v>
      </c>
      <c r="S112" s="263">
        <f>INDEX('Data01 - Population &amp; GDP'!$E$4782:$J$4997,MATCH($B112,'Data01 - Population &amp; GDP'!$B$4782:$B$4997,0),MATCH(S$38,'Data01 - Population &amp; GDP'!$E$4781:$J$4781,0))</f>
        <v>1.3594486676066015</v>
      </c>
      <c r="T112" s="263">
        <f>INDEX('Data01 - Population &amp; GDP'!$E$4782:$J$4997,MATCH($B112,'Data01 - Population &amp; GDP'!$B$4782:$B$4997,0),MATCH(T$38,'Data01 - Population &amp; GDP'!$E$4781:$J$4781,0))</f>
        <v>1.661449245761788</v>
      </c>
      <c r="U112" s="263">
        <f>INDEX('Data01 - Population &amp; GDP'!$E$4782:$J$4997,MATCH($B112,'Data01 - Population &amp; GDP'!$B$4782:$B$4997,0),MATCH(U$38,'Data01 - Population &amp; GDP'!$E$4781:$J$4781,0))</f>
        <v>2.0347595682317032</v>
      </c>
      <c r="V112" s="263">
        <f>INDEX('Data01 - Population &amp; GDP'!$E$4782:$J$4997,MATCH($B112,'Data01 - Population &amp; GDP'!$B$4782:$B$4997,0),MATCH(V$38,'Data01 - Population &amp; GDP'!$E$4781:$J$4781,0))</f>
        <v>2.4962998143812278</v>
      </c>
      <c r="W112" s="264">
        <f>INDEX('Data01 - Population &amp; GDP'!$E$4782:$J$4997,MATCH($B112,'Data01 - Population &amp; GDP'!$B$4782:$B$4997,0),MATCH(W$38,'Data01 - Population &amp; GDP'!$E$4781:$J$4781,0))</f>
        <v>3.0627321511303789</v>
      </c>
      <c r="X112" s="596">
        <f t="shared" si="56"/>
        <v>2042.620289351634</v>
      </c>
      <c r="Y112" s="599">
        <f t="shared" si="43"/>
        <v>2252.7785776017176</v>
      </c>
      <c r="Z112" s="582">
        <f t="shared" si="44"/>
        <v>2776.8374307852896</v>
      </c>
      <c r="AA112" s="582">
        <f t="shared" si="45"/>
        <v>3393.7099391209977</v>
      </c>
      <c r="AB112" s="582">
        <f t="shared" si="46"/>
        <v>4156.2411780224475</v>
      </c>
      <c r="AC112" s="582">
        <f t="shared" si="47"/>
        <v>5098.9926491598135</v>
      </c>
      <c r="AD112" s="580">
        <f t="shared" si="48"/>
        <v>6255.9988327484871</v>
      </c>
      <c r="AE112" s="253">
        <f t="shared" si="33"/>
        <v>147.8901903112187</v>
      </c>
      <c r="AF112" s="254">
        <f t="shared" si="34"/>
        <v>150.46545567599091</v>
      </c>
      <c r="AG112" s="254">
        <f t="shared" si="35"/>
        <v>156.85855365398314</v>
      </c>
      <c r="AH112" s="254">
        <f t="shared" si="36"/>
        <v>164.33143719276578</v>
      </c>
      <c r="AI112" s="254">
        <f t="shared" si="37"/>
        <v>173.49044076850447</v>
      </c>
      <c r="AJ112" s="254">
        <f t="shared" si="38"/>
        <v>184.6942809218381</v>
      </c>
      <c r="AK112" s="480">
        <f t="shared" si="39"/>
        <v>198.26325921827132</v>
      </c>
      <c r="AL112" s="599">
        <f>VLOOKUP(_xlfn.CONCAT("Estimates", $B112, "2020"), 'Data01 - Population &amp; GDP'!$E$282:$F$4766, 2,0)</f>
        <v>2573.9949999999994</v>
      </c>
      <c r="AM112" s="582">
        <f>VLOOKUP(_xlfn.CONCAT("Medium", $B112, "2025"), 'Data01 - Population &amp; GDP'!$E$282:$F$4530, 2,0)</f>
        <v>2911.2075000000013</v>
      </c>
      <c r="AN112" s="582">
        <f>VLOOKUP(_xlfn.CONCAT("Medium", $B112, "2030"), 'Data01 - Population &amp; GDP'!$E$282:$F$4530, 2,0)</f>
        <v>3263.6510000000007</v>
      </c>
      <c r="AO112" s="582">
        <f>VLOOKUP(_xlfn.CONCAT("Medium", $B112, "2035"), 'Data01 - Population &amp; GDP'!$E$282:$F$4530, 2,0)</f>
        <v>3623.6164999999987</v>
      </c>
      <c r="AP112" s="582">
        <f>VLOOKUP(_xlfn.CONCAT("Medium", $B112, "2040"), 'Data01 - Population &amp; GDP'!$E$282:$F$4530, 2,0)</f>
        <v>3984.7775000000015</v>
      </c>
      <c r="AQ112" s="582">
        <f>VLOOKUP(_xlfn.CONCAT("Medium", $B112, "2045"), 'Data01 - Population &amp; GDP'!$E$282:$F$4530, 2,0)</f>
        <v>4336.0765000000019</v>
      </c>
      <c r="AR112" s="577">
        <f>VLOOKUP(_xlfn.CONCAT("Medium", $B112, "2050"), 'Data01 - Population &amp; GDP'!$E$282:$F$4530, 2,0)</f>
        <v>4673.7425000000012</v>
      </c>
      <c r="AS112" s="607">
        <f t="shared" si="57"/>
        <v>380668.61041012529</v>
      </c>
      <c r="AT112" s="608">
        <f t="shared" si="58"/>
        <v>438036.16305486253</v>
      </c>
      <c r="AU112" s="608">
        <f t="shared" si="59"/>
        <v>511931.57549137581</v>
      </c>
      <c r="AV112" s="608">
        <f t="shared" si="60"/>
        <v>595474.10728041956</v>
      </c>
      <c r="AW112" s="608">
        <f t="shared" si="61"/>
        <v>691320.80483941955</v>
      </c>
      <c r="AX112" s="608">
        <f t="shared" si="62"/>
        <v>800848.53118958091</v>
      </c>
      <c r="AY112" s="609">
        <f t="shared" si="63"/>
        <v>926631.42079695163</v>
      </c>
    </row>
    <row r="113" spans="2:51">
      <c r="B113" s="207" t="s">
        <v>320</v>
      </c>
      <c r="C113" s="198" t="s">
        <v>580</v>
      </c>
      <c r="D113" s="200" t="s">
        <v>418</v>
      </c>
      <c r="E113" s="578">
        <f t="shared" si="40"/>
        <v>1770526</v>
      </c>
      <c r="F113" s="579">
        <f t="shared" si="41"/>
        <v>289514</v>
      </c>
      <c r="G113" s="447">
        <f t="shared" si="42"/>
        <v>2015</v>
      </c>
      <c r="H113" s="587">
        <f>INDEX('Data01 - Population &amp; GDP'!$D$11:$AJ$276,MATCH($B113,'Data01 - Population &amp; GDP'!$C$11:$C$276,0),MATCH($G113,'Data01 - Population &amp; GDP'!$D$10:$AJ$10,0))</f>
        <v>1748.0292326202514</v>
      </c>
      <c r="I113" s="582" t="str">
        <f t="shared" si="49"/>
        <v/>
      </c>
      <c r="J113" s="590">
        <f t="shared" si="50"/>
        <v>1748.0292326202514</v>
      </c>
      <c r="K113" s="250">
        <f t="shared" si="51"/>
        <v>163.51863796408526</v>
      </c>
      <c r="L113" s="585">
        <f t="shared" si="52"/>
        <v>160.62879394224163</v>
      </c>
      <c r="M113" s="592">
        <f t="shared" si="53"/>
        <v>1.0179908218876546</v>
      </c>
      <c r="N113" s="442">
        <f>INDEX('Data01 - Population &amp; GDP'!$D$11:$AJ$276,MATCH($B113,'Data01 - Population &amp; GDP'!$C$11:$C$276,0),MATCH(2020,'Data01 - Population &amp; GDP'!$D$10:$AJ$10,0))</f>
        <v>1803.6305907650958</v>
      </c>
      <c r="O113" s="582" t="str">
        <f t="shared" si="54"/>
        <v/>
      </c>
      <c r="P113" s="590">
        <f t="shared" si="55"/>
        <v>1803.6305907650958</v>
      </c>
      <c r="Q113" s="273">
        <f>INDEX('Data01 - Population &amp; GDP'!$D$4782:$J$4997,MATCH($B113,'Data01 - Population &amp; GDP'!$B$4782:$B$4997,0),MATCH(Q$38,'Data01 - Population &amp; GDP'!$D$4781:$J$4781,0))</f>
        <v>1</v>
      </c>
      <c r="R113" s="263">
        <f>INDEX('Data01 - Population &amp; GDP'!$E$4782:$J$4997,MATCH($B113,'Data01 - Population &amp; GDP'!$B$4782:$B$4997,0),MATCH(R$38,'Data01 - Population &amp; GDP'!$E$4781:$J$4781,0))</f>
        <v>1.1028866154642927</v>
      </c>
      <c r="S113" s="263">
        <f>INDEX('Data01 - Population &amp; GDP'!$E$4782:$J$4997,MATCH($B113,'Data01 - Population &amp; GDP'!$B$4782:$B$4997,0),MATCH(S$38,'Data01 - Population &amp; GDP'!$E$4781:$J$4781,0))</f>
        <v>1.3594486676066015</v>
      </c>
      <c r="T113" s="263">
        <f>INDEX('Data01 - Population &amp; GDP'!$E$4782:$J$4997,MATCH($B113,'Data01 - Population &amp; GDP'!$B$4782:$B$4997,0),MATCH(T$38,'Data01 - Population &amp; GDP'!$E$4781:$J$4781,0))</f>
        <v>1.661449245761788</v>
      </c>
      <c r="U113" s="263">
        <f>INDEX('Data01 - Population &amp; GDP'!$E$4782:$J$4997,MATCH($B113,'Data01 - Population &amp; GDP'!$B$4782:$B$4997,0),MATCH(U$38,'Data01 - Population &amp; GDP'!$E$4781:$J$4781,0))</f>
        <v>2.0347595682317032</v>
      </c>
      <c r="V113" s="263">
        <f>INDEX('Data01 - Population &amp; GDP'!$E$4782:$J$4997,MATCH($B113,'Data01 - Population &amp; GDP'!$B$4782:$B$4997,0),MATCH(V$38,'Data01 - Population &amp; GDP'!$E$4781:$J$4781,0))</f>
        <v>2.4962998143812278</v>
      </c>
      <c r="W113" s="264">
        <f>INDEX('Data01 - Population &amp; GDP'!$E$4782:$J$4997,MATCH($B113,'Data01 - Population &amp; GDP'!$B$4782:$B$4997,0),MATCH(W$38,'Data01 - Population &amp; GDP'!$E$4781:$J$4781,0))</f>
        <v>3.0627321511303789</v>
      </c>
      <c r="X113" s="596">
        <f t="shared" si="56"/>
        <v>1803.6305907650958</v>
      </c>
      <c r="Y113" s="599">
        <f t="shared" si="43"/>
        <v>1989.2000377967793</v>
      </c>
      <c r="Z113" s="582">
        <f t="shared" si="44"/>
        <v>2451.9432034701172</v>
      </c>
      <c r="AA113" s="582">
        <f t="shared" si="45"/>
        <v>2996.6406846595564</v>
      </c>
      <c r="AB113" s="582">
        <f t="shared" si="46"/>
        <v>3669.954602114678</v>
      </c>
      <c r="AC113" s="582">
        <f t="shared" si="47"/>
        <v>4502.402708939213</v>
      </c>
      <c r="AD113" s="580">
        <f t="shared" si="48"/>
        <v>5524.0373990985381</v>
      </c>
      <c r="AE113" s="253">
        <f t="shared" si="33"/>
        <v>164.29437589546362</v>
      </c>
      <c r="AF113" s="254">
        <f t="shared" si="34"/>
        <v>166.87961863998237</v>
      </c>
      <c r="AG113" s="254">
        <f t="shared" si="35"/>
        <v>173.30093199014991</v>
      </c>
      <c r="AH113" s="254">
        <f t="shared" si="36"/>
        <v>180.81312894152646</v>
      </c>
      <c r="AI113" s="254">
        <f t="shared" si="37"/>
        <v>190.0298466159409</v>
      </c>
      <c r="AJ113" s="254">
        <f t="shared" si="38"/>
        <v>201.31897721608928</v>
      </c>
      <c r="AK113" s="480">
        <f t="shared" si="39"/>
        <v>215.01368897181942</v>
      </c>
      <c r="AL113" s="599">
        <f>VLOOKUP(_xlfn.CONCAT("Estimates", $B113, "2020"), 'Data01 - Population &amp; GDP'!$E$282:$F$4766, 2,0)</f>
        <v>2015.8279999999997</v>
      </c>
      <c r="AM113" s="582">
        <f>VLOOKUP(_xlfn.CONCAT("Medium", $B113, "2025"), 'Data01 - Population &amp; GDP'!$E$282:$F$4530, 2,0)</f>
        <v>2244.3680000000004</v>
      </c>
      <c r="AN113" s="582">
        <f>VLOOKUP(_xlfn.CONCAT("Medium", $B113, "2030"), 'Data01 - Population &amp; GDP'!$E$282:$F$4530, 2,0)</f>
        <v>2484.8625000000006</v>
      </c>
      <c r="AO113" s="582">
        <f>VLOOKUP(_xlfn.CONCAT("Medium", $B113, "2035"), 'Data01 - Population &amp; GDP'!$E$282:$F$4530, 2,0)</f>
        <v>2730.5755000000008</v>
      </c>
      <c r="AP113" s="582">
        <f>VLOOKUP(_xlfn.CONCAT("Medium", $B113, "2040"), 'Data01 - Population &amp; GDP'!$E$282:$F$4530, 2,0)</f>
        <v>2976.3534999999997</v>
      </c>
      <c r="AQ113" s="582">
        <f>VLOOKUP(_xlfn.CONCAT("Medium", $B113, "2045"), 'Data01 - Population &amp; GDP'!$E$282:$F$4530, 2,0)</f>
        <v>3216.2224999999989</v>
      </c>
      <c r="AR113" s="577">
        <f>VLOOKUP(_xlfn.CONCAT("Medium", $B113, "2050"), 'Data01 - Population &amp; GDP'!$E$282:$F$4530, 2,0)</f>
        <v>3445.289499999999</v>
      </c>
      <c r="AS113" s="607">
        <f t="shared" si="57"/>
        <v>331189.2031726006</v>
      </c>
      <c r="AT113" s="608">
        <f t="shared" si="58"/>
        <v>374539.27592778002</v>
      </c>
      <c r="AU113" s="608">
        <f t="shared" si="59"/>
        <v>430628.98711737397</v>
      </c>
      <c r="AV113" s="608">
        <f t="shared" si="60"/>
        <v>493723.89996607322</v>
      </c>
      <c r="AW113" s="608">
        <f t="shared" si="61"/>
        <v>565595.99907981884</v>
      </c>
      <c r="AX113" s="608">
        <f t="shared" si="62"/>
        <v>647486.62419937353</v>
      </c>
      <c r="AY113" s="609">
        <f t="shared" si="63"/>
        <v>740784.40497087501</v>
      </c>
    </row>
    <row r="114" spans="2:51">
      <c r="B114" s="207" t="s">
        <v>322</v>
      </c>
      <c r="C114" s="198" t="s">
        <v>580</v>
      </c>
      <c r="D114" s="200" t="s">
        <v>644</v>
      </c>
      <c r="E114" s="578">
        <f t="shared" si="40"/>
        <v>1221490</v>
      </c>
      <c r="F114" s="579">
        <f t="shared" si="41"/>
        <v>198443.06</v>
      </c>
      <c r="G114" s="447">
        <f t="shared" si="42"/>
        <v>2016</v>
      </c>
      <c r="H114" s="587">
        <f>INDEX('Data01 - Population &amp; GDP'!$D$11:$AJ$276,MATCH($B114,'Data01 - Population &amp; GDP'!$C$11:$C$276,0),MATCH($G114,'Data01 - Population &amp; GDP'!$D$10:$AJ$10,0))</f>
        <v>21566.057048272138</v>
      </c>
      <c r="I114" s="582" t="str">
        <f t="shared" si="49"/>
        <v/>
      </c>
      <c r="J114" s="590">
        <f t="shared" si="50"/>
        <v>21566.057048272138</v>
      </c>
      <c r="K114" s="250">
        <f t="shared" si="51"/>
        <v>162.45983184471424</v>
      </c>
      <c r="L114" s="585">
        <f t="shared" si="52"/>
        <v>399.73192889723566</v>
      </c>
      <c r="M114" s="592">
        <f t="shared" si="53"/>
        <v>0.40642195456565572</v>
      </c>
      <c r="N114" s="442">
        <f>INDEX('Data01 - Population &amp; GDP'!$D$11:$AJ$276,MATCH($B114,'Data01 - Population &amp; GDP'!$C$11:$C$276,0),MATCH(2020,'Data01 - Population &amp; GDP'!$D$10:$AJ$10,0))</f>
        <v>15132.37997421416</v>
      </c>
      <c r="O114" s="582" t="str">
        <f t="shared" si="54"/>
        <v/>
      </c>
      <c r="P114" s="590">
        <f t="shared" si="55"/>
        <v>15132.37997421416</v>
      </c>
      <c r="Q114" s="273">
        <f>INDEX('Data01 - Population &amp; GDP'!$D$4782:$J$4997,MATCH($B114,'Data01 - Population &amp; GDP'!$B$4782:$B$4997,0),MATCH(Q$38,'Data01 - Population &amp; GDP'!$D$4781:$J$4781,0))</f>
        <v>1</v>
      </c>
      <c r="R114" s="263">
        <f>INDEX('Data01 - Population &amp; GDP'!$E$4782:$J$4997,MATCH($B114,'Data01 - Population &amp; GDP'!$B$4782:$B$4997,0),MATCH(R$38,'Data01 - Population &amp; GDP'!$E$4781:$J$4781,0))</f>
        <v>1.1028866154642927</v>
      </c>
      <c r="S114" s="263">
        <f>INDEX('Data01 - Population &amp; GDP'!$E$4782:$J$4997,MATCH($B114,'Data01 - Population &amp; GDP'!$B$4782:$B$4997,0),MATCH(S$38,'Data01 - Population &amp; GDP'!$E$4781:$J$4781,0))</f>
        <v>1.3594486676066015</v>
      </c>
      <c r="T114" s="263">
        <f>INDEX('Data01 - Population &amp; GDP'!$E$4782:$J$4997,MATCH($B114,'Data01 - Population &amp; GDP'!$B$4782:$B$4997,0),MATCH(T$38,'Data01 - Population &amp; GDP'!$E$4781:$J$4781,0))</f>
        <v>1.661449245761788</v>
      </c>
      <c r="U114" s="263">
        <f>INDEX('Data01 - Population &amp; GDP'!$E$4782:$J$4997,MATCH($B114,'Data01 - Population &amp; GDP'!$B$4782:$B$4997,0),MATCH(U$38,'Data01 - Population &amp; GDP'!$E$4781:$J$4781,0))</f>
        <v>2.0347595682317032</v>
      </c>
      <c r="V114" s="263">
        <f>INDEX('Data01 - Population &amp; GDP'!$E$4782:$J$4997,MATCH($B114,'Data01 - Population &amp; GDP'!$B$4782:$B$4997,0),MATCH(V$38,'Data01 - Population &amp; GDP'!$E$4781:$J$4781,0))</f>
        <v>2.4962998143812278</v>
      </c>
      <c r="W114" s="264">
        <f>INDEX('Data01 - Population &amp; GDP'!$E$4782:$J$4997,MATCH($B114,'Data01 - Population &amp; GDP'!$B$4782:$B$4997,0),MATCH(W$38,'Data01 - Population &amp; GDP'!$E$4781:$J$4781,0))</f>
        <v>3.0627321511303789</v>
      </c>
      <c r="X114" s="596">
        <f t="shared" si="56"/>
        <v>15132.37997421416</v>
      </c>
      <c r="Y114" s="599">
        <f t="shared" si="43"/>
        <v>16689.299333680694</v>
      </c>
      <c r="Z114" s="582">
        <f t="shared" si="44"/>
        <v>20571.69379366226</v>
      </c>
      <c r="AA114" s="582">
        <f t="shared" si="45"/>
        <v>25141.681294738901</v>
      </c>
      <c r="AB114" s="582">
        <f t="shared" si="46"/>
        <v>30790.754942650077</v>
      </c>
      <c r="AC114" s="582">
        <f t="shared" si="47"/>
        <v>37774.957320777015</v>
      </c>
      <c r="AD114" s="580">
        <f t="shared" si="48"/>
        <v>46346.426670147201</v>
      </c>
      <c r="AE114" s="253">
        <f t="shared" si="33"/>
        <v>133.81737061838987</v>
      </c>
      <c r="AF114" s="254">
        <f t="shared" si="34"/>
        <v>141.00483582587066</v>
      </c>
      <c r="AG114" s="254">
        <f t="shared" si="35"/>
        <v>158.21541846595179</v>
      </c>
      <c r="AH114" s="254">
        <f t="shared" si="36"/>
        <v>177.17107341337567</v>
      </c>
      <c r="AI114" s="254">
        <f t="shared" si="37"/>
        <v>198.65527582611378</v>
      </c>
      <c r="AJ114" s="254">
        <f t="shared" si="38"/>
        <v>222.24077826999613</v>
      </c>
      <c r="AK114" s="480">
        <f t="shared" si="39"/>
        <v>246.68865613119684</v>
      </c>
      <c r="AL114" s="599">
        <f>VLOOKUP(_xlfn.CONCAT("Estimates", $B114, "2020"), 'Data01 - Population &amp; GDP'!$E$282:$F$4766, 2,0)</f>
        <v>1596.048500000001</v>
      </c>
      <c r="AM114" s="582">
        <f>VLOOKUP(_xlfn.CONCAT("Medium", $B114, "2025"), 'Data01 - Population &amp; GDP'!$E$282:$F$4530, 2,0)</f>
        <v>1795.5740000000001</v>
      </c>
      <c r="AN114" s="582">
        <f>VLOOKUP(_xlfn.CONCAT("Medium", $B114, "2030"), 'Data01 - Population &amp; GDP'!$E$282:$F$4530, 2,0)</f>
        <v>1999.6780000000001</v>
      </c>
      <c r="AO114" s="582">
        <f>VLOOKUP(_xlfn.CONCAT("Medium", $B114, "2035"), 'Data01 - Population &amp; GDP'!$E$282:$F$4530, 2,0)</f>
        <v>2204.6334999999999</v>
      </c>
      <c r="AP114" s="582">
        <f>VLOOKUP(_xlfn.CONCAT("Medium", $B114, "2040"), 'Data01 - Population &amp; GDP'!$E$282:$F$4530, 2,0)</f>
        <v>2407.1979999999994</v>
      </c>
      <c r="AQ114" s="582">
        <f>VLOOKUP(_xlfn.CONCAT("Medium", $B114, "2045"), 'Data01 - Population &amp; GDP'!$E$282:$F$4530, 2,0)</f>
        <v>2603.5540000000001</v>
      </c>
      <c r="AR114" s="577">
        <f>VLOOKUP(_xlfn.CONCAT("Medium", $B114, "2050"), 'Data01 - Population &amp; GDP'!$E$282:$F$4530, 2,0)</f>
        <v>2790.5329999999999</v>
      </c>
      <c r="AS114" s="607">
        <f t="shared" si="57"/>
        <v>213579.01364942535</v>
      </c>
      <c r="AT114" s="608">
        <f t="shared" si="58"/>
        <v>253184.61708320188</v>
      </c>
      <c r="AU114" s="608">
        <f t="shared" si="59"/>
        <v>316379.89156715752</v>
      </c>
      <c r="AV114" s="608">
        <f t="shared" si="60"/>
        <v>390597.28367808735</v>
      </c>
      <c r="AW114" s="608">
        <f t="shared" si="61"/>
        <v>478202.58265806932</v>
      </c>
      <c r="AX114" s="608">
        <f t="shared" si="62"/>
        <v>578615.86722796154</v>
      </c>
      <c r="AY114" s="609">
        <f t="shared" si="63"/>
        <v>688392.83565975702</v>
      </c>
    </row>
    <row r="115" spans="2:51">
      <c r="B115" s="207" t="s">
        <v>324</v>
      </c>
      <c r="C115" s="198" t="s">
        <v>276</v>
      </c>
      <c r="D115" s="200" t="s">
        <v>336</v>
      </c>
      <c r="E115" s="578">
        <f t="shared" si="40"/>
        <v>10716322</v>
      </c>
      <c r="F115" s="579">
        <f t="shared" si="41"/>
        <v>5615352.5</v>
      </c>
      <c r="G115" s="447">
        <f t="shared" si="42"/>
        <v>2019</v>
      </c>
      <c r="H115" s="587">
        <f>INDEX('Data01 - Population &amp; GDP'!$D$11:$AJ$276,MATCH($B115,'Data01 - Population &amp; GDP'!$C$11:$C$276,0),MATCH($G115,'Data01 - Population &amp; GDP'!$D$10:$AJ$10,0))</f>
        <v>29721.585762042763</v>
      </c>
      <c r="I115" s="582" t="str">
        <f t="shared" si="49"/>
        <v/>
      </c>
      <c r="J115" s="590">
        <f t="shared" si="50"/>
        <v>29721.585762042763</v>
      </c>
      <c r="K115" s="250">
        <f t="shared" si="51"/>
        <v>523.99997872404356</v>
      </c>
      <c r="L115" s="585">
        <f t="shared" si="52"/>
        <v>479.19226987113024</v>
      </c>
      <c r="M115" s="592">
        <f t="shared" si="53"/>
        <v>1.0935067438900121</v>
      </c>
      <c r="N115" s="442">
        <f>INDEX('Data01 - Population &amp; GDP'!$D$11:$AJ$276,MATCH($B115,'Data01 - Population &amp; GDP'!$C$11:$C$276,0),MATCH(2020,'Data01 - Population &amp; GDP'!$D$10:$AJ$10,0))</f>
        <v>27103.540907337152</v>
      </c>
      <c r="O115" s="582" t="str">
        <f t="shared" si="54"/>
        <v/>
      </c>
      <c r="P115" s="590">
        <f t="shared" si="55"/>
        <v>27103.540907337152</v>
      </c>
      <c r="Q115" s="273">
        <f>INDEX('Data01 - Population &amp; GDP'!$D$4782:$J$4997,MATCH($B115,'Data01 - Population &amp; GDP'!$B$4782:$B$4997,0),MATCH(Q$38,'Data01 - Population &amp; GDP'!$D$4781:$J$4781,0))</f>
        <v>1</v>
      </c>
      <c r="R115" s="263">
        <f>INDEX('Data01 - Population &amp; GDP'!$E$4782:$J$4997,MATCH($B115,'Data01 - Population &amp; GDP'!$B$4782:$B$4997,0),MATCH(R$38,'Data01 - Population &amp; GDP'!$E$4781:$J$4781,0))</f>
        <v>1.1102375552330295</v>
      </c>
      <c r="S115" s="263">
        <f>INDEX('Data01 - Population &amp; GDP'!$E$4782:$J$4997,MATCH($B115,'Data01 - Population &amp; GDP'!$B$4782:$B$4997,0),MATCH(S$38,'Data01 - Population &amp; GDP'!$E$4781:$J$4781,0))</f>
        <v>1.1777176040945705</v>
      </c>
      <c r="T115" s="263">
        <f>INDEX('Data01 - Population &amp; GDP'!$E$4782:$J$4997,MATCH($B115,'Data01 - Population &amp; GDP'!$B$4782:$B$4997,0),MATCH(T$38,'Data01 - Population &amp; GDP'!$E$4781:$J$4781,0))</f>
        <v>1.2520397043830707</v>
      </c>
      <c r="U115" s="263">
        <f>INDEX('Data01 - Population &amp; GDP'!$E$4782:$J$4997,MATCH($B115,'Data01 - Population &amp; GDP'!$B$4782:$B$4997,0),MATCH(U$38,'Data01 - Population &amp; GDP'!$E$4781:$J$4781,0))</f>
        <v>1.3365958928416313</v>
      </c>
      <c r="V115" s="263">
        <f>INDEX('Data01 - Population &amp; GDP'!$E$4782:$J$4997,MATCH($B115,'Data01 - Population &amp; GDP'!$B$4782:$B$4997,0),MATCH(V$38,'Data01 - Population &amp; GDP'!$E$4781:$J$4781,0))</f>
        <v>1.4275511604783182</v>
      </c>
      <c r="W115" s="264">
        <f>INDEX('Data01 - Population &amp; GDP'!$E$4782:$J$4997,MATCH($B115,'Data01 - Population &amp; GDP'!$B$4782:$B$4997,0),MATCH(W$38,'Data01 - Population &amp; GDP'!$E$4781:$J$4781,0))</f>
        <v>1.5228305993638491</v>
      </c>
      <c r="X115" s="596">
        <f t="shared" si="56"/>
        <v>27103.540907337152</v>
      </c>
      <c r="Y115" s="599">
        <f t="shared" si="43"/>
        <v>30091.368995120403</v>
      </c>
      <c r="Z115" s="582">
        <f t="shared" si="44"/>
        <v>31920.31725986829</v>
      </c>
      <c r="AA115" s="582">
        <f t="shared" si="45"/>
        <v>33934.709345356874</v>
      </c>
      <c r="AB115" s="582">
        <f t="shared" si="46"/>
        <v>36226.48145821198</v>
      </c>
      <c r="AC115" s="582">
        <f t="shared" si="47"/>
        <v>38691.691275340723</v>
      </c>
      <c r="AD115" s="580">
        <f t="shared" si="48"/>
        <v>41274.101444802836</v>
      </c>
      <c r="AE115" s="253">
        <f t="shared" si="33"/>
        <v>497.4226720204897</v>
      </c>
      <c r="AF115" s="254">
        <f t="shared" si="34"/>
        <v>527.65358766268014</v>
      </c>
      <c r="AG115" s="254">
        <f t="shared" si="35"/>
        <v>545.35935791144425</v>
      </c>
      <c r="AH115" s="254">
        <f t="shared" si="36"/>
        <v>564.15770999650556</v>
      </c>
      <c r="AI115" s="254">
        <f t="shared" si="37"/>
        <v>584.64888077498745</v>
      </c>
      <c r="AJ115" s="254">
        <f t="shared" si="38"/>
        <v>605.62643990130243</v>
      </c>
      <c r="AK115" s="480">
        <f t="shared" si="39"/>
        <v>626.41823588913905</v>
      </c>
      <c r="AL115" s="599">
        <f>VLOOKUP(_xlfn.CONCAT("Estimates", $B115, "2020"), 'Data01 - Population &amp; GDP'!$E$282:$F$4766, 2,0)</f>
        <v>10512.232000000002</v>
      </c>
      <c r="AM115" s="582">
        <f>VLOOKUP(_xlfn.CONCAT("Medium", $B115, "2025"), 'Data01 - Population &amp; GDP'!$E$282:$F$4530, 2,0)</f>
        <v>10263.297500000001</v>
      </c>
      <c r="AN115" s="582">
        <f>VLOOKUP(_xlfn.CONCAT("Medium", $B115, "2030"), 'Data01 - Population &amp; GDP'!$E$282:$F$4530, 2,0)</f>
        <v>10059.703000000003</v>
      </c>
      <c r="AO115" s="582">
        <f>VLOOKUP(_xlfn.CONCAT("Medium", $B115, "2035"), 'Data01 - Population &amp; GDP'!$E$282:$F$4530, 2,0)</f>
        <v>9852.4714999999997</v>
      </c>
      <c r="AP115" s="582">
        <f>VLOOKUP(_xlfn.CONCAT("Medium", $B115, "2040"), 'Data01 - Population &amp; GDP'!$E$282:$F$4530, 2,0)</f>
        <v>9640.5035000000007</v>
      </c>
      <c r="AQ115" s="582">
        <f>VLOOKUP(_xlfn.CONCAT("Medium", $B115, "2045"), 'Data01 - Population &amp; GDP'!$E$282:$F$4530, 2,0)</f>
        <v>9408.5640000000039</v>
      </c>
      <c r="AR115" s="577">
        <f>VLOOKUP(_xlfn.CONCAT("Medium", $B115, "2050"), 'Data01 - Population &amp; GDP'!$E$282:$F$4530, 2,0)</f>
        <v>9144.9510000000009</v>
      </c>
      <c r="AS115" s="607">
        <f t="shared" si="57"/>
        <v>5229022.5303392969</v>
      </c>
      <c r="AT115" s="608">
        <f t="shared" si="58"/>
        <v>5415465.7471244158</v>
      </c>
      <c r="AU115" s="608">
        <f t="shared" si="59"/>
        <v>5486153.1688598311</v>
      </c>
      <c r="AV115" s="608">
        <f t="shared" si="60"/>
        <v>5558347.7592458362</v>
      </c>
      <c r="AW115" s="608">
        <f t="shared" si="61"/>
        <v>5636309.5813823501</v>
      </c>
      <c r="AX115" s="608">
        <f t="shared" si="62"/>
        <v>5698075.1199035598</v>
      </c>
      <c r="AY115" s="609">
        <f t="shared" si="63"/>
        <v>5728564.0727126189</v>
      </c>
    </row>
    <row r="116" spans="2:51">
      <c r="B116" s="207" t="s">
        <v>326</v>
      </c>
      <c r="C116" s="198" t="s">
        <v>414</v>
      </c>
      <c r="D116" s="200" t="s">
        <v>644</v>
      </c>
      <c r="E116" s="578">
        <f t="shared" si="40"/>
        <v>105481</v>
      </c>
      <c r="F116" s="579">
        <f t="shared" si="41"/>
        <v>29536.113936927701</v>
      </c>
      <c r="G116" s="447">
        <f t="shared" si="42"/>
        <v>2012</v>
      </c>
      <c r="H116" s="587">
        <f>INDEX('Data01 - Population &amp; GDP'!$D$11:$AJ$276,MATCH($B116,'Data01 - Population &amp; GDP'!$C$11:$C$276,0),MATCH($G116,'Data01 - Population &amp; GDP'!$D$10:$AJ$10,0))</f>
        <v>12242.952739920169</v>
      </c>
      <c r="I116" s="582" t="str">
        <f t="shared" si="49"/>
        <v/>
      </c>
      <c r="J116" s="590">
        <f t="shared" si="50"/>
        <v>12242.952739920169</v>
      </c>
      <c r="K116" s="250">
        <f t="shared" si="51"/>
        <v>280.01359426747661</v>
      </c>
      <c r="L116" s="585">
        <f t="shared" si="52"/>
        <v>295.37047734015312</v>
      </c>
      <c r="M116" s="592">
        <f t="shared" si="53"/>
        <v>0.94800806359874856</v>
      </c>
      <c r="N116" s="442">
        <f>INDEX('Data01 - Population &amp; GDP'!$D$11:$AJ$276,MATCH($B116,'Data01 - Population &amp; GDP'!$C$11:$C$276,0),MATCH(2020,'Data01 - Population &amp; GDP'!$D$10:$AJ$10,0))</f>
        <v>13175.42279111825</v>
      </c>
      <c r="O116" s="582" t="str">
        <f t="shared" si="54"/>
        <v/>
      </c>
      <c r="P116" s="590">
        <f t="shared" si="55"/>
        <v>13175.42279111825</v>
      </c>
      <c r="Q116" s="273">
        <f>INDEX('Data01 - Population &amp; GDP'!$D$4782:$J$4997,MATCH($B116,'Data01 - Population &amp; GDP'!$B$4782:$B$4997,0),MATCH(Q$38,'Data01 - Population &amp; GDP'!$D$4781:$J$4781,0))</f>
        <v>1</v>
      </c>
      <c r="R116" s="263">
        <f>INDEX('Data01 - Population &amp; GDP'!$E$4782:$J$4997,MATCH($B116,'Data01 - Population &amp; GDP'!$B$4782:$B$4997,0),MATCH(R$38,'Data01 - Population &amp; GDP'!$E$4781:$J$4781,0))</f>
        <v>1.1291864664759121</v>
      </c>
      <c r="S116" s="263">
        <f>INDEX('Data01 - Population &amp; GDP'!$E$4782:$J$4997,MATCH($B116,'Data01 - Population &amp; GDP'!$B$4782:$B$4997,0),MATCH(S$38,'Data01 - Population &amp; GDP'!$E$4781:$J$4781,0))</f>
        <v>1.3096771422774156</v>
      </c>
      <c r="T116" s="263">
        <f>INDEX('Data01 - Population &amp; GDP'!$E$4782:$J$4997,MATCH($B116,'Data01 - Population &amp; GDP'!$B$4782:$B$4997,0),MATCH(T$38,'Data01 - Population &amp; GDP'!$E$4781:$J$4781,0))</f>
        <v>1.5113024001005442</v>
      </c>
      <c r="U116" s="263">
        <f>INDEX('Data01 - Population &amp; GDP'!$E$4782:$J$4997,MATCH($B116,'Data01 - Population &amp; GDP'!$B$4782:$B$4997,0),MATCH(U$38,'Data01 - Population &amp; GDP'!$E$4781:$J$4781,0))</f>
        <v>1.745358354672127</v>
      </c>
      <c r="V116" s="263">
        <f>INDEX('Data01 - Population &amp; GDP'!$E$4782:$J$4997,MATCH($B116,'Data01 - Population &amp; GDP'!$B$4782:$B$4997,0),MATCH(V$38,'Data01 - Population &amp; GDP'!$E$4781:$J$4781,0))</f>
        <v>2.0145555252058913</v>
      </c>
      <c r="W116" s="264">
        <f>INDEX('Data01 - Population &amp; GDP'!$E$4782:$J$4997,MATCH($B116,'Data01 - Population &amp; GDP'!$B$4782:$B$4997,0),MATCH(W$38,'Data01 - Population &amp; GDP'!$E$4781:$J$4781,0))</f>
        <v>2.3218142103624109</v>
      </c>
      <c r="X116" s="596">
        <f t="shared" si="56"/>
        <v>13175.42279111825</v>
      </c>
      <c r="Y116" s="599">
        <f t="shared" si="43"/>
        <v>14877.509105829016</v>
      </c>
      <c r="Z116" s="582">
        <f t="shared" si="44"/>
        <v>17255.550069368481</v>
      </c>
      <c r="AA116" s="582">
        <f t="shared" si="45"/>
        <v>19912.04808655642</v>
      </c>
      <c r="AB116" s="582">
        <f t="shared" si="46"/>
        <v>22995.834244815793</v>
      </c>
      <c r="AC116" s="582">
        <f t="shared" si="47"/>
        <v>26542.620780770896</v>
      </c>
      <c r="AD116" s="580">
        <f t="shared" si="48"/>
        <v>30590.88386395113</v>
      </c>
      <c r="AE116" s="253">
        <f t="shared" si="33"/>
        <v>290.5244679421906</v>
      </c>
      <c r="AF116" s="254">
        <f t="shared" si="34"/>
        <v>309.35767382669445</v>
      </c>
      <c r="AG116" s="254">
        <f t="shared" si="35"/>
        <v>334.90671280046462</v>
      </c>
      <c r="AH116" s="254">
        <f t="shared" si="36"/>
        <v>362.39507234806354</v>
      </c>
      <c r="AI116" s="254">
        <f t="shared" si="37"/>
        <v>392.91197457651032</v>
      </c>
      <c r="AJ116" s="254">
        <f t="shared" si="38"/>
        <v>426.1602465223209</v>
      </c>
      <c r="AK116" s="480">
        <f t="shared" si="39"/>
        <v>461.69015931882524</v>
      </c>
      <c r="AL116" s="599">
        <f>VLOOKUP(_xlfn.CONCAT("Estimates", $B116, "2020"), 'Data01 - Population &amp; GDP'!$E$282:$F$4766, 2,0)</f>
        <v>123.66299999999998</v>
      </c>
      <c r="AM116" s="582">
        <f>VLOOKUP(_xlfn.CONCAT("Medium", $B116, "2025"), 'Data01 - Population &amp; GDP'!$E$282:$F$4530, 2,0)</f>
        <v>127.553</v>
      </c>
      <c r="AN116" s="582">
        <f>VLOOKUP(_xlfn.CONCAT("Medium", $B116, "2030"), 'Data01 - Population &amp; GDP'!$E$282:$F$4530, 2,0)</f>
        <v>130.36700000000005</v>
      </c>
      <c r="AO116" s="582">
        <f>VLOOKUP(_xlfn.CONCAT("Medium", $B116, "2035"), 'Data01 - Population &amp; GDP'!$E$282:$F$4530, 2,0)</f>
        <v>132.49350000000001</v>
      </c>
      <c r="AP116" s="582">
        <f>VLOOKUP(_xlfn.CONCAT("Medium", $B116, "2040"), 'Data01 - Population &amp; GDP'!$E$282:$F$4530, 2,0)</f>
        <v>134.21899999999997</v>
      </c>
      <c r="AQ116" s="582">
        <f>VLOOKUP(_xlfn.CONCAT("Medium", $B116, "2045"), 'Data01 - Population &amp; GDP'!$E$282:$F$4530, 2,0)</f>
        <v>135.49950000000004</v>
      </c>
      <c r="AR116" s="577">
        <f>VLOOKUP(_xlfn.CONCAT("Medium", $B116, "2050"), 'Data01 - Population &amp; GDP'!$E$282:$F$4530, 2,0)</f>
        <v>136.25300000000001</v>
      </c>
      <c r="AS116" s="607">
        <f t="shared" si="57"/>
        <v>35927.127279135108</v>
      </c>
      <c r="AT116" s="608">
        <f t="shared" si="58"/>
        <v>39459.499369616358</v>
      </c>
      <c r="AU116" s="608">
        <f t="shared" si="59"/>
        <v>43660.783427658185</v>
      </c>
      <c r="AV116" s="608">
        <f t="shared" si="60"/>
        <v>48014.991518148163</v>
      </c>
      <c r="AW116" s="608">
        <f t="shared" si="61"/>
        <v>52736.252315684622</v>
      </c>
      <c r="AX116" s="608">
        <f t="shared" si="62"/>
        <v>57744.500323651242</v>
      </c>
      <c r="AY116" s="609">
        <f t="shared" si="63"/>
        <v>62906.669277667905</v>
      </c>
    </row>
    <row r="117" spans="2:51">
      <c r="B117" s="207" t="s">
        <v>328</v>
      </c>
      <c r="C117" s="198" t="s">
        <v>276</v>
      </c>
      <c r="D117" s="200" t="s">
        <v>336</v>
      </c>
      <c r="E117" s="578">
        <f t="shared" si="40"/>
        <v>56905</v>
      </c>
      <c r="F117" s="579">
        <f t="shared" si="41"/>
        <v>50000</v>
      </c>
      <c r="G117" s="447">
        <f t="shared" si="42"/>
        <v>2010</v>
      </c>
      <c r="H117" s="587">
        <f>INDEX('Data01 - Population &amp; GDP'!$D$11:$AJ$276,MATCH($B117,'Data01 - Population &amp; GDP'!$C$11:$C$276,0),MATCH($G117,'Data01 - Population &amp; GDP'!$D$10:$AJ$10,0))</f>
        <v>0</v>
      </c>
      <c r="I117" s="582">
        <f t="shared" si="49"/>
        <v>48900.805127785876</v>
      </c>
      <c r="J117" s="590">
        <f t="shared" si="50"/>
        <v>48900.805127785876</v>
      </c>
      <c r="K117" s="250">
        <f t="shared" si="51"/>
        <v>878.6574114752658</v>
      </c>
      <c r="L117" s="585">
        <f t="shared" si="52"/>
        <v>622.54430619091011</v>
      </c>
      <c r="M117" s="592">
        <f t="shared" si="53"/>
        <v>1.4113973941090319</v>
      </c>
      <c r="N117" s="442">
        <f>INDEX('Data01 - Population &amp; GDP'!$D$11:$AJ$276,MATCH($B117,'Data01 - Population &amp; GDP'!$C$11:$C$276,0),MATCH(2020,'Data01 - Population &amp; GDP'!$D$10:$AJ$10,0))</f>
        <v>0</v>
      </c>
      <c r="O117" s="582">
        <f t="shared" si="54"/>
        <v>47026.308817680831</v>
      </c>
      <c r="P117" s="590">
        <f t="shared" si="55"/>
        <v>47026.308817680831</v>
      </c>
      <c r="Q117" s="273">
        <f>INDEX('Data01 - Population &amp; GDP'!$D$4782:$J$4997,MATCH($B117,'Data01 - Population &amp; GDP'!$B$4782:$B$4997,0),MATCH(Q$38,'Data01 - Population &amp; GDP'!$D$4781:$J$4781,0))</f>
        <v>1</v>
      </c>
      <c r="R117" s="263">
        <f>INDEX('Data01 - Population &amp; GDP'!$E$4782:$J$4997,MATCH($B117,'Data01 - Population &amp; GDP'!$B$4782:$B$4997,0),MATCH(R$38,'Data01 - Population &amp; GDP'!$E$4781:$J$4781,0))</f>
        <v>1.1102375552330295</v>
      </c>
      <c r="S117" s="263">
        <f>INDEX('Data01 - Population &amp; GDP'!$E$4782:$J$4997,MATCH($B117,'Data01 - Population &amp; GDP'!$B$4782:$B$4997,0),MATCH(S$38,'Data01 - Population &amp; GDP'!$E$4781:$J$4781,0))</f>
        <v>1.1777176040945705</v>
      </c>
      <c r="T117" s="263">
        <f>INDEX('Data01 - Population &amp; GDP'!$E$4782:$J$4997,MATCH($B117,'Data01 - Population &amp; GDP'!$B$4782:$B$4997,0),MATCH(T$38,'Data01 - Population &amp; GDP'!$E$4781:$J$4781,0))</f>
        <v>1.2520397043830707</v>
      </c>
      <c r="U117" s="263">
        <f>INDEX('Data01 - Population &amp; GDP'!$E$4782:$J$4997,MATCH($B117,'Data01 - Population &amp; GDP'!$B$4782:$B$4997,0),MATCH(U$38,'Data01 - Population &amp; GDP'!$E$4781:$J$4781,0))</f>
        <v>1.3365958928416313</v>
      </c>
      <c r="V117" s="263">
        <f>INDEX('Data01 - Population &amp; GDP'!$E$4782:$J$4997,MATCH($B117,'Data01 - Population &amp; GDP'!$B$4782:$B$4997,0),MATCH(V$38,'Data01 - Population &amp; GDP'!$E$4781:$J$4781,0))</f>
        <v>1.4275511604783182</v>
      </c>
      <c r="W117" s="264">
        <f>INDEX('Data01 - Population &amp; GDP'!$E$4782:$J$4997,MATCH($B117,'Data01 - Population &amp; GDP'!$B$4782:$B$4997,0),MATCH(W$38,'Data01 - Population &amp; GDP'!$E$4781:$J$4781,0))</f>
        <v>1.5228305993638491</v>
      </c>
      <c r="X117" s="596">
        <f t="shared" si="56"/>
        <v>47026.308817680831</v>
      </c>
      <c r="Y117" s="599">
        <f t="shared" si="43"/>
        <v>52210.374133375422</v>
      </c>
      <c r="Z117" s="582">
        <f t="shared" si="44"/>
        <v>55383.711750170442</v>
      </c>
      <c r="AA117" s="582">
        <f t="shared" si="45"/>
        <v>58878.805790316095</v>
      </c>
      <c r="AB117" s="582">
        <f t="shared" si="46"/>
        <v>62855.17122121439</v>
      </c>
      <c r="AC117" s="582">
        <f t="shared" si="47"/>
        <v>67132.461725692032</v>
      </c>
      <c r="AD117" s="580">
        <f t="shared" si="48"/>
        <v>71613.10204269836</v>
      </c>
      <c r="AE117" s="253">
        <f t="shared" si="33"/>
        <v>862.68279010865012</v>
      </c>
      <c r="AF117" s="254">
        <f t="shared" si="34"/>
        <v>904.85197155648473</v>
      </c>
      <c r="AG117" s="254">
        <f t="shared" si="35"/>
        <v>927.55830806587039</v>
      </c>
      <c r="AH117" s="254">
        <f t="shared" si="36"/>
        <v>949.83662639741738</v>
      </c>
      <c r="AI117" s="254">
        <f t="shared" si="37"/>
        <v>971.70232998071003</v>
      </c>
      <c r="AJ117" s="254">
        <f t="shared" si="38"/>
        <v>991.08715762458905</v>
      </c>
      <c r="AK117" s="480">
        <f t="shared" si="39"/>
        <v>1006.7966319061522</v>
      </c>
      <c r="AL117" s="599">
        <f>VLOOKUP(_xlfn.CONCAT("Estimates", $B117, "2020"), 'Data01 - Population &amp; GDP'!$E$282:$F$4766, 2,0)</f>
        <v>56.02649999999997</v>
      </c>
      <c r="AM117" s="582">
        <f>VLOOKUP(_xlfn.CONCAT("Medium", $B117, "2025"), 'Data01 - Population &amp; GDP'!$E$282:$F$4530, 2,0)</f>
        <v>56.915499999999994</v>
      </c>
      <c r="AN117" s="582">
        <f>VLOOKUP(_xlfn.CONCAT("Medium", $B117, "2030"), 'Data01 - Population &amp; GDP'!$E$282:$F$4530, 2,0)</f>
        <v>57.152000000000022</v>
      </c>
      <c r="AO117" s="582">
        <f>VLOOKUP(_xlfn.CONCAT("Medium", $B117, "2035"), 'Data01 - Population &amp; GDP'!$E$282:$F$4530, 2,0)</f>
        <v>56.784999999999982</v>
      </c>
      <c r="AP117" s="582">
        <f>VLOOKUP(_xlfn.CONCAT("Medium", $B117, "2040"), 'Data01 - Population &amp; GDP'!$E$282:$F$4530, 2,0)</f>
        <v>56.041000000000011</v>
      </c>
      <c r="AQ117" s="582">
        <f>VLOOKUP(_xlfn.CONCAT("Medium", $B117, "2045"), 'Data01 - Population &amp; GDP'!$E$282:$F$4530, 2,0)</f>
        <v>55.076500000000003</v>
      </c>
      <c r="AR117" s="577">
        <f>VLOOKUP(_xlfn.CONCAT("Medium", $B117, "2050"), 'Data01 - Population &amp; GDP'!$E$282:$F$4530, 2,0)</f>
        <v>53.996999999999993</v>
      </c>
      <c r="AS117" s="607">
        <f t="shared" si="57"/>
        <v>48333.097340022257</v>
      </c>
      <c r="AT117" s="608">
        <f t="shared" si="58"/>
        <v>51500.102387123101</v>
      </c>
      <c r="AU117" s="608">
        <f t="shared" si="59"/>
        <v>53011.812422580646</v>
      </c>
      <c r="AV117" s="608">
        <f t="shared" si="60"/>
        <v>53936.472829977327</v>
      </c>
      <c r="AW117" s="608">
        <f t="shared" si="61"/>
        <v>54455.170274448981</v>
      </c>
      <c r="AX117" s="608">
        <f t="shared" si="62"/>
        <v>54585.611836910684</v>
      </c>
      <c r="AY117" s="609">
        <f t="shared" si="63"/>
        <v>54363.997733036493</v>
      </c>
    </row>
    <row r="118" spans="2:51">
      <c r="B118" s="207" t="s">
        <v>330</v>
      </c>
      <c r="C118" s="198" t="s">
        <v>414</v>
      </c>
      <c r="D118" s="200" t="s">
        <v>644</v>
      </c>
      <c r="E118" s="578">
        <f t="shared" si="40"/>
        <v>16252429</v>
      </c>
      <c r="F118" s="579">
        <f t="shared" si="41"/>
        <v>2756740.9713499998</v>
      </c>
      <c r="G118" s="447">
        <f t="shared" si="42"/>
        <v>2015</v>
      </c>
      <c r="H118" s="587">
        <f>INDEX('Data01 - Population &amp; GDP'!$D$11:$AJ$276,MATCH($B118,'Data01 - Population &amp; GDP'!$C$11:$C$276,0),MATCH($G118,'Data01 - Population &amp; GDP'!$D$10:$AJ$10,0))</f>
        <v>8125.6555339164697</v>
      </c>
      <c r="I118" s="582" t="str">
        <f t="shared" si="49"/>
        <v/>
      </c>
      <c r="J118" s="590">
        <f t="shared" si="50"/>
        <v>8125.6555339164697</v>
      </c>
      <c r="K118" s="250">
        <f t="shared" si="51"/>
        <v>169.62024392476962</v>
      </c>
      <c r="L118" s="585">
        <f t="shared" si="52"/>
        <v>244.68899641279359</v>
      </c>
      <c r="M118" s="592">
        <f t="shared" si="53"/>
        <v>0.69320748546705391</v>
      </c>
      <c r="N118" s="442">
        <f>INDEX('Data01 - Population &amp; GDP'!$D$11:$AJ$276,MATCH($B118,'Data01 - Population &amp; GDP'!$C$11:$C$276,0),MATCH(2020,'Data01 - Population &amp; GDP'!$D$10:$AJ$10,0))</f>
        <v>8390.2221802635449</v>
      </c>
      <c r="O118" s="582" t="str">
        <f t="shared" si="54"/>
        <v/>
      </c>
      <c r="P118" s="590">
        <f t="shared" si="55"/>
        <v>8390.2221802635449</v>
      </c>
      <c r="Q118" s="273">
        <f>INDEX('Data01 - Population &amp; GDP'!$D$4782:$J$4997,MATCH($B118,'Data01 - Population &amp; GDP'!$B$4782:$B$4997,0),MATCH(Q$38,'Data01 - Population &amp; GDP'!$D$4781:$J$4781,0))</f>
        <v>1</v>
      </c>
      <c r="R118" s="263">
        <f>INDEX('Data01 - Population &amp; GDP'!$E$4782:$J$4997,MATCH($B118,'Data01 - Population &amp; GDP'!$B$4782:$B$4997,0),MATCH(R$38,'Data01 - Population &amp; GDP'!$E$4781:$J$4781,0))</f>
        <v>1.1291864664759121</v>
      </c>
      <c r="S118" s="263">
        <f>INDEX('Data01 - Population &amp; GDP'!$E$4782:$J$4997,MATCH($B118,'Data01 - Population &amp; GDP'!$B$4782:$B$4997,0),MATCH(S$38,'Data01 - Population &amp; GDP'!$E$4781:$J$4781,0))</f>
        <v>1.3096771422774156</v>
      </c>
      <c r="T118" s="263">
        <f>INDEX('Data01 - Population &amp; GDP'!$E$4782:$J$4997,MATCH($B118,'Data01 - Population &amp; GDP'!$B$4782:$B$4997,0),MATCH(T$38,'Data01 - Population &amp; GDP'!$E$4781:$J$4781,0))</f>
        <v>1.5113024001005442</v>
      </c>
      <c r="U118" s="263">
        <f>INDEX('Data01 - Population &amp; GDP'!$E$4782:$J$4997,MATCH($B118,'Data01 - Population &amp; GDP'!$B$4782:$B$4997,0),MATCH(U$38,'Data01 - Population &amp; GDP'!$E$4781:$J$4781,0))</f>
        <v>1.745358354672127</v>
      </c>
      <c r="V118" s="263">
        <f>INDEX('Data01 - Population &amp; GDP'!$E$4782:$J$4997,MATCH($B118,'Data01 - Population &amp; GDP'!$B$4782:$B$4997,0),MATCH(V$38,'Data01 - Population &amp; GDP'!$E$4781:$J$4781,0))</f>
        <v>2.0145555252058913</v>
      </c>
      <c r="W118" s="264">
        <f>INDEX('Data01 - Population &amp; GDP'!$E$4782:$J$4997,MATCH($B118,'Data01 - Population &amp; GDP'!$B$4782:$B$4997,0),MATCH(W$38,'Data01 - Population &amp; GDP'!$E$4781:$J$4781,0))</f>
        <v>2.3218142103624109</v>
      </c>
      <c r="X118" s="596">
        <f t="shared" si="56"/>
        <v>8390.2221802635449</v>
      </c>
      <c r="Y118" s="599">
        <f t="shared" si="43"/>
        <v>9474.1253366796154</v>
      </c>
      <c r="Z118" s="582">
        <f t="shared" si="44"/>
        <v>10988.482208120147</v>
      </c>
      <c r="AA118" s="582">
        <f t="shared" si="45"/>
        <v>12680.162918409116</v>
      </c>
      <c r="AB118" s="582">
        <f t="shared" si="46"/>
        <v>14643.944379878367</v>
      </c>
      <c r="AC118" s="582">
        <f t="shared" si="47"/>
        <v>16902.568450954943</v>
      </c>
      <c r="AD118" s="580">
        <f t="shared" si="48"/>
        <v>19480.537086233788</v>
      </c>
      <c r="AE118" s="253">
        <f t="shared" si="33"/>
        <v>171.9364306223863</v>
      </c>
      <c r="AF118" s="254">
        <f t="shared" si="34"/>
        <v>181.34152090009249</v>
      </c>
      <c r="AG118" s="254">
        <f t="shared" si="35"/>
        <v>194.2552955564463</v>
      </c>
      <c r="AH118" s="254">
        <f t="shared" si="36"/>
        <v>208.36915755497597</v>
      </c>
      <c r="AI118" s="254">
        <f t="shared" si="37"/>
        <v>224.34015801331603</v>
      </c>
      <c r="AJ118" s="254">
        <f t="shared" si="38"/>
        <v>242.16033525384933</v>
      </c>
      <c r="AK118" s="480">
        <f t="shared" si="39"/>
        <v>261.78269403596437</v>
      </c>
      <c r="AL118" s="599">
        <f>VLOOKUP(_xlfn.CONCAT("Estimates", $B118, "2020"), 'Data01 - Population &amp; GDP'!$E$282:$F$4766, 2,0)</f>
        <v>17362.718499999992</v>
      </c>
      <c r="AM118" s="582">
        <f>VLOOKUP(_xlfn.CONCAT("Medium", $B118, "2025"), 'Data01 - Population &amp; GDP'!$E$282:$F$4530, 2,0)</f>
        <v>18636.531500000001</v>
      </c>
      <c r="AN118" s="582">
        <f>VLOOKUP(_xlfn.CONCAT("Medium", $B118, "2030"), 'Data01 - Population &amp; GDP'!$E$282:$F$4530, 2,0)</f>
        <v>20003.637499999997</v>
      </c>
      <c r="AO118" s="582">
        <f>VLOOKUP(_xlfn.CONCAT("Medium", $B118, "2035"), 'Data01 - Population &amp; GDP'!$E$282:$F$4530, 2,0)</f>
        <v>21319.951500000006</v>
      </c>
      <c r="AP118" s="582">
        <f>VLOOKUP(_xlfn.CONCAT("Medium", $B118, "2040"), 'Data01 - Population &amp; GDP'!$E$282:$F$4530, 2,0)</f>
        <v>22550.243000000006</v>
      </c>
      <c r="AQ118" s="582">
        <f>VLOOKUP(_xlfn.CONCAT("Medium", $B118, "2045"), 'Data01 - Population &amp; GDP'!$E$282:$F$4530, 2,0)</f>
        <v>23646.222000000012</v>
      </c>
      <c r="AR118" s="577">
        <f>VLOOKUP(_xlfn.CONCAT("Medium", $B118, "2050"), 'Data01 - Population &amp; GDP'!$E$282:$F$4530, 2,0)</f>
        <v>24600.726500000001</v>
      </c>
      <c r="AS118" s="607">
        <f t="shared" si="57"/>
        <v>2985283.8447912717</v>
      </c>
      <c r="AT118" s="608">
        <f t="shared" si="58"/>
        <v>3379576.9665124821</v>
      </c>
      <c r="AU118" s="608">
        <f t="shared" si="59"/>
        <v>3885812.514766512</v>
      </c>
      <c r="AV118" s="608">
        <f t="shared" si="60"/>
        <v>4442420.3331679478</v>
      </c>
      <c r="AW118" s="608">
        <f t="shared" si="61"/>
        <v>5058925.0778586753</v>
      </c>
      <c r="AX118" s="608">
        <f t="shared" si="62"/>
        <v>5726177.0470069507</v>
      </c>
      <c r="AY118" s="609">
        <f t="shared" si="63"/>
        <v>6440044.4584119404</v>
      </c>
    </row>
    <row r="119" spans="2:51">
      <c r="B119" s="207" t="s">
        <v>332</v>
      </c>
      <c r="C119" s="198" t="s">
        <v>272</v>
      </c>
      <c r="D119" s="200" t="s">
        <v>336</v>
      </c>
      <c r="E119" s="578">
        <f t="shared" si="40"/>
        <v>159973</v>
      </c>
      <c r="F119" s="579">
        <f t="shared" si="41"/>
        <v>141500</v>
      </c>
      <c r="G119" s="447">
        <f t="shared" si="42"/>
        <v>2012</v>
      </c>
      <c r="H119" s="587">
        <f>INDEX('Data01 - Population &amp; GDP'!$D$11:$AJ$276,MATCH($B119,'Data01 - Population &amp; GDP'!$C$11:$C$276,0),MATCH($G119,'Data01 - Population &amp; GDP'!$D$10:$AJ$10,0))</f>
        <v>0</v>
      </c>
      <c r="I119" s="582">
        <f t="shared" si="49"/>
        <v>57853.140111818881</v>
      </c>
      <c r="J119" s="590">
        <f t="shared" si="50"/>
        <v>57853.140111818881</v>
      </c>
      <c r="K119" s="250">
        <f t="shared" si="51"/>
        <v>884.52426346946049</v>
      </c>
      <c r="L119" s="585">
        <f t="shared" si="52"/>
        <v>668.55413843925135</v>
      </c>
      <c r="M119" s="592">
        <f t="shared" si="53"/>
        <v>1.3230405925455706</v>
      </c>
      <c r="N119" s="442">
        <f>INDEX('Data01 - Population &amp; GDP'!$D$11:$AJ$276,MATCH($B119,'Data01 - Population &amp; GDP'!$C$11:$C$276,0),MATCH(2020,'Data01 - Population &amp; GDP'!$D$10:$AJ$10,0))</f>
        <v>0</v>
      </c>
      <c r="O119" s="582">
        <f t="shared" si="54"/>
        <v>50647.882814986195</v>
      </c>
      <c r="P119" s="590">
        <f t="shared" si="55"/>
        <v>50647.882814986195</v>
      </c>
      <c r="Q119" s="273">
        <f>INDEX('Data01 - Population &amp; GDP'!$D$4782:$J$4997,MATCH($B119,'Data01 - Population &amp; GDP'!$B$4782:$B$4997,0),MATCH(Q$38,'Data01 - Population &amp; GDP'!$D$4781:$J$4781,0))</f>
        <v>1</v>
      </c>
      <c r="R119" s="263">
        <f>INDEX('Data01 - Population &amp; GDP'!$E$4782:$J$4997,MATCH($B119,'Data01 - Population &amp; GDP'!$B$4782:$B$4997,0),MATCH(R$38,'Data01 - Population &amp; GDP'!$E$4781:$J$4781,0))</f>
        <v>1.081000623021606</v>
      </c>
      <c r="S119" s="263">
        <f>INDEX('Data01 - Population &amp; GDP'!$E$4782:$J$4997,MATCH($B119,'Data01 - Population &amp; GDP'!$B$4782:$B$4997,0),MATCH(S$38,'Data01 - Population &amp; GDP'!$E$4781:$J$4781,0))</f>
        <v>1.14836071339692</v>
      </c>
      <c r="T119" s="263">
        <f>INDEX('Data01 - Population &amp; GDP'!$E$4782:$J$4997,MATCH($B119,'Data01 - Population &amp; GDP'!$B$4782:$B$4997,0),MATCH(T$38,'Data01 - Population &amp; GDP'!$E$4781:$J$4781,0))</f>
        <v>1.2142650420573742</v>
      </c>
      <c r="U119" s="263">
        <f>INDEX('Data01 - Population &amp; GDP'!$E$4782:$J$4997,MATCH($B119,'Data01 - Population &amp; GDP'!$B$4782:$B$4997,0),MATCH(U$38,'Data01 - Population &amp; GDP'!$E$4781:$J$4781,0))</f>
        <v>1.2841495406511754</v>
      </c>
      <c r="V119" s="263">
        <f>INDEX('Data01 - Population &amp; GDP'!$E$4782:$J$4997,MATCH($B119,'Data01 - Population &amp; GDP'!$B$4782:$B$4997,0),MATCH(V$38,'Data01 - Population &amp; GDP'!$E$4781:$J$4781,0))</f>
        <v>1.3596464053476849</v>
      </c>
      <c r="W119" s="264">
        <f>INDEX('Data01 - Population &amp; GDP'!$E$4782:$J$4997,MATCH($B119,'Data01 - Population &amp; GDP'!$B$4782:$B$4997,0),MATCH(W$38,'Data01 - Population &amp; GDP'!$E$4781:$J$4781,0))</f>
        <v>1.43321382008662</v>
      </c>
      <c r="X119" s="596">
        <f t="shared" si="56"/>
        <v>50647.882814986195</v>
      </c>
      <c r="Y119" s="599">
        <f t="shared" si="43"/>
        <v>54750.392877725368</v>
      </c>
      <c r="Z119" s="582">
        <f t="shared" si="44"/>
        <v>58162.038841461152</v>
      </c>
      <c r="AA119" s="582">
        <f t="shared" si="45"/>
        <v>61499.953556456174</v>
      </c>
      <c r="AB119" s="582">
        <f t="shared" si="46"/>
        <v>65039.455451819078</v>
      </c>
      <c r="AC119" s="582">
        <f t="shared" si="47"/>
        <v>68863.21180786677</v>
      </c>
      <c r="AD119" s="580">
        <f t="shared" si="48"/>
        <v>72589.245608565834</v>
      </c>
      <c r="AE119" s="253">
        <f t="shared" si="33"/>
        <v>836.91326408226257</v>
      </c>
      <c r="AF119" s="254">
        <f t="shared" si="34"/>
        <v>865.41969446860014</v>
      </c>
      <c r="AG119" s="254">
        <f t="shared" si="35"/>
        <v>886.31052184658233</v>
      </c>
      <c r="AH119" s="254">
        <f t="shared" si="36"/>
        <v>904.27585113031955</v>
      </c>
      <c r="AI119" s="254">
        <f t="shared" si="37"/>
        <v>920.65304144376501</v>
      </c>
      <c r="AJ119" s="254">
        <f t="shared" si="38"/>
        <v>935.25366951764499</v>
      </c>
      <c r="AK119" s="480">
        <f t="shared" si="39"/>
        <v>946.39204700354537</v>
      </c>
      <c r="AL119" s="599">
        <f>VLOOKUP(_xlfn.CONCAT("Estimates", $B119, "2020"), 'Data01 - Population &amp; GDP'!$E$282:$F$4766, 2,0)</f>
        <v>169.23099999999999</v>
      </c>
      <c r="AM119" s="582">
        <f>VLOOKUP(_xlfn.CONCAT("Medium", $B119, "2025"), 'Data01 - Population &amp; GDP'!$E$282:$F$4530, 2,0)</f>
        <v>175.26299999999995</v>
      </c>
      <c r="AN119" s="582">
        <f>VLOOKUP(_xlfn.CONCAT("Medium", $B119, "2030"), 'Data01 - Population &amp; GDP'!$E$282:$F$4530, 2,0)</f>
        <v>180.74599999999998</v>
      </c>
      <c r="AO119" s="582">
        <f>VLOOKUP(_xlfn.CONCAT("Medium", $B119, "2035"), 'Data01 - Population &amp; GDP'!$E$282:$F$4530, 2,0)</f>
        <v>185.78900000000004</v>
      </c>
      <c r="AP119" s="582">
        <f>VLOOKUP(_xlfn.CONCAT("Medium", $B119, "2040"), 'Data01 - Population &amp; GDP'!$E$282:$F$4530, 2,0)</f>
        <v>190.09699999999992</v>
      </c>
      <c r="AQ119" s="582">
        <f>VLOOKUP(_xlfn.CONCAT("Medium", $B119, "2045"), 'Data01 - Population &amp; GDP'!$E$282:$F$4530, 2,0)</f>
        <v>193.40350000000009</v>
      </c>
      <c r="AR119" s="577">
        <f>VLOOKUP(_xlfn.CONCAT("Medium", $B119, "2050"), 'Data01 - Population &amp; GDP'!$E$282:$F$4530, 2,0)</f>
        <v>195.67349999999993</v>
      </c>
      <c r="AS119" s="607">
        <f t="shared" si="57"/>
        <v>141631.66859390537</v>
      </c>
      <c r="AT119" s="608">
        <f t="shared" si="58"/>
        <v>151676.05191165023</v>
      </c>
      <c r="AU119" s="608">
        <f t="shared" si="59"/>
        <v>160197.08158168235</v>
      </c>
      <c r="AV119" s="608">
        <f t="shared" si="60"/>
        <v>168004.50610565097</v>
      </c>
      <c r="AW119" s="608">
        <f t="shared" si="61"/>
        <v>175013.38121933534</v>
      </c>
      <c r="AX119" s="608">
        <f t="shared" si="62"/>
        <v>180881.33307255595</v>
      </c>
      <c r="AY119" s="609">
        <f t="shared" si="63"/>
        <v>185183.84420934817</v>
      </c>
    </row>
    <row r="120" spans="2:51">
      <c r="B120" s="207" t="s">
        <v>334</v>
      </c>
      <c r="C120" s="198" t="s">
        <v>414</v>
      </c>
      <c r="D120" s="200" t="s">
        <v>644</v>
      </c>
      <c r="E120" s="578">
        <f t="shared" si="40"/>
        <v>746556</v>
      </c>
      <c r="F120" s="579">
        <f t="shared" si="41"/>
        <v>179251.5</v>
      </c>
      <c r="G120" s="447">
        <f t="shared" si="42"/>
        <v>2010</v>
      </c>
      <c r="H120" s="587">
        <f>INDEX('Data01 - Population &amp; GDP'!$D$11:$AJ$276,MATCH($B120,'Data01 - Population &amp; GDP'!$C$11:$C$276,0),MATCH($G120,'Data01 - Population &amp; GDP'!$D$10:$AJ$10,0))</f>
        <v>9831.8093970174123</v>
      </c>
      <c r="I120" s="582" t="str">
        <f t="shared" si="49"/>
        <v/>
      </c>
      <c r="J120" s="590">
        <f t="shared" si="50"/>
        <v>9831.8093970174123</v>
      </c>
      <c r="K120" s="250">
        <f t="shared" si="51"/>
        <v>240.10456014016361</v>
      </c>
      <c r="L120" s="585">
        <f t="shared" si="52"/>
        <v>266.03218004864357</v>
      </c>
      <c r="M120" s="592">
        <f t="shared" si="53"/>
        <v>0.90253953524066477</v>
      </c>
      <c r="N120" s="442">
        <f>INDEX('Data01 - Population &amp; GDP'!$D$11:$AJ$276,MATCH($B120,'Data01 - Population &amp; GDP'!$C$11:$C$276,0),MATCH(2020,'Data01 - Population &amp; GDP'!$D$10:$AJ$10,0))</f>
        <v>18430.569745428911</v>
      </c>
      <c r="O120" s="582" t="str">
        <f t="shared" si="54"/>
        <v/>
      </c>
      <c r="P120" s="590">
        <f t="shared" si="55"/>
        <v>18430.569745428911</v>
      </c>
      <c r="Q120" s="273">
        <f>INDEX('Data01 - Population &amp; GDP'!$D$4782:$J$4997,MATCH($B120,'Data01 - Population &amp; GDP'!$B$4782:$B$4997,0),MATCH(Q$38,'Data01 - Population &amp; GDP'!$D$4781:$J$4781,0))</f>
        <v>1</v>
      </c>
      <c r="R120" s="263">
        <f>INDEX('Data01 - Population &amp; GDP'!$E$4782:$J$4997,MATCH($B120,'Data01 - Population &amp; GDP'!$B$4782:$B$4997,0),MATCH(R$38,'Data01 - Population &amp; GDP'!$E$4781:$J$4781,0))</f>
        <v>1.1355001010154393</v>
      </c>
      <c r="S120" s="263">
        <f>INDEX('Data01 - Population &amp; GDP'!$E$4782:$J$4997,MATCH($B120,'Data01 - Population &amp; GDP'!$B$4782:$B$4997,0),MATCH(S$38,'Data01 - Population &amp; GDP'!$E$4781:$J$4781,0))</f>
        <v>1.2899499508946128</v>
      </c>
      <c r="T120" s="263">
        <f>INDEX('Data01 - Population &amp; GDP'!$E$4782:$J$4997,MATCH($B120,'Data01 - Population &amp; GDP'!$B$4782:$B$4997,0),MATCH(T$38,'Data01 - Population &amp; GDP'!$E$4781:$J$4781,0))</f>
        <v>1.4536309449919715</v>
      </c>
      <c r="U120" s="263">
        <f>INDEX('Data01 - Population &amp; GDP'!$E$4782:$J$4997,MATCH($B120,'Data01 - Population &amp; GDP'!$B$4782:$B$4997,0),MATCH(U$38,'Data01 - Population &amp; GDP'!$E$4781:$J$4781,0))</f>
        <v>1.6301548701323505</v>
      </c>
      <c r="V120" s="263">
        <f>INDEX('Data01 - Population &amp; GDP'!$E$4782:$J$4997,MATCH($B120,'Data01 - Population &amp; GDP'!$B$4782:$B$4997,0),MATCH(V$38,'Data01 - Population &amp; GDP'!$E$4781:$J$4781,0))</f>
        <v>1.820975650626512</v>
      </c>
      <c r="W120" s="264">
        <f>INDEX('Data01 - Population &amp; GDP'!$E$4782:$J$4997,MATCH($B120,'Data01 - Population &amp; GDP'!$B$4782:$B$4997,0),MATCH(W$38,'Data01 - Population &amp; GDP'!$E$4781:$J$4781,0))</f>
        <v>2.0291321636872963</v>
      </c>
      <c r="X120" s="596">
        <f t="shared" si="56"/>
        <v>18430.569745428911</v>
      </c>
      <c r="Y120" s="599">
        <f t="shared" si="43"/>
        <v>20927.913807706627</v>
      </c>
      <c r="Z120" s="582">
        <f t="shared" si="44"/>
        <v>23774.51253807576</v>
      </c>
      <c r="AA120" s="582">
        <f t="shared" si="45"/>
        <v>26791.246515788269</v>
      </c>
      <c r="AB120" s="582">
        <f t="shared" si="46"/>
        <v>30044.683029824893</v>
      </c>
      <c r="AC120" s="582">
        <f t="shared" si="47"/>
        <v>33561.618733599717</v>
      </c>
      <c r="AD120" s="580">
        <f t="shared" si="48"/>
        <v>37398.061865531788</v>
      </c>
      <c r="AE120" s="253">
        <f t="shared" si="33"/>
        <v>330.5497316402919</v>
      </c>
      <c r="AF120" s="254">
        <f t="shared" si="34"/>
        <v>354.74194993362255</v>
      </c>
      <c r="AG120" s="254">
        <f t="shared" si="35"/>
        <v>381.17791326141537</v>
      </c>
      <c r="AH120" s="254">
        <f t="shared" si="36"/>
        <v>407.86886826222394</v>
      </c>
      <c r="AI120" s="254">
        <f t="shared" si="37"/>
        <v>435.12593032868659</v>
      </c>
      <c r="AJ120" s="254">
        <f t="shared" si="38"/>
        <v>462.80687215263885</v>
      </c>
      <c r="AK120" s="480">
        <f t="shared" si="39"/>
        <v>490.88928434518073</v>
      </c>
      <c r="AL120" s="599">
        <f>VLOOKUP(_xlfn.CONCAT("Estimates", $B120, "2020"), 'Data01 - Population &amp; GDP'!$E$282:$F$4766, 2,0)</f>
        <v>797.20200000000011</v>
      </c>
      <c r="AM120" s="582">
        <f>VLOOKUP(_xlfn.CONCAT("Medium", $B120, "2025"), 'Data01 - Population &amp; GDP'!$E$282:$F$4530, 2,0)</f>
        <v>825.05099999999993</v>
      </c>
      <c r="AN120" s="582">
        <f>VLOOKUP(_xlfn.CONCAT("Medium", $B120, "2030"), 'Data01 - Population &amp; GDP'!$E$282:$F$4530, 2,0)</f>
        <v>848.0324999999998</v>
      </c>
      <c r="AO120" s="582">
        <f>VLOOKUP(_xlfn.CONCAT("Medium", $B120, "2035"), 'Data01 - Population &amp; GDP'!$E$282:$F$4530, 2,0)</f>
        <v>863.91650000000004</v>
      </c>
      <c r="AP120" s="582">
        <f>VLOOKUP(_xlfn.CONCAT("Medium", $B120, "2040"), 'Data01 - Population &amp; GDP'!$E$282:$F$4530, 2,0)</f>
        <v>873.64100000000008</v>
      </c>
      <c r="AQ120" s="582">
        <f>VLOOKUP(_xlfn.CONCAT("Medium", $B120, "2045"), 'Data01 - Population &amp; GDP'!$E$282:$F$4530, 2,0)</f>
        <v>878.5749999999997</v>
      </c>
      <c r="AR120" s="577">
        <f>VLOOKUP(_xlfn.CONCAT("Medium", $B120, "2050"), 'Data01 - Population &amp; GDP'!$E$282:$F$4530, 2,0)</f>
        <v>878.74650000000031</v>
      </c>
      <c r="AS120" s="607">
        <f t="shared" si="57"/>
        <v>263514.90716310404</v>
      </c>
      <c r="AT120" s="608">
        <f t="shared" si="58"/>
        <v>292680.20053468517</v>
      </c>
      <c r="AU120" s="608">
        <f t="shared" si="59"/>
        <v>323251.25872786116</v>
      </c>
      <c r="AV120" s="608">
        <f t="shared" si="60"/>
        <v>352364.64512806159</v>
      </c>
      <c r="AW120" s="608">
        <f t="shared" si="61"/>
        <v>380143.85289828409</v>
      </c>
      <c r="AX120" s="608">
        <f t="shared" si="62"/>
        <v>406610.54770150455</v>
      </c>
      <c r="AY120" s="609">
        <f t="shared" si="63"/>
        <v>431367.24050583248</v>
      </c>
    </row>
    <row r="121" spans="2:51">
      <c r="B121" s="207" t="s">
        <v>338</v>
      </c>
      <c r="C121" s="198" t="s">
        <v>272</v>
      </c>
      <c r="D121" s="200" t="s">
        <v>336</v>
      </c>
      <c r="E121" s="578">
        <f t="shared" si="40"/>
        <v>7305700</v>
      </c>
      <c r="F121" s="579">
        <f t="shared" si="41"/>
        <v>5679816.4649999999</v>
      </c>
      <c r="G121" s="447">
        <f t="shared" si="42"/>
        <v>2015</v>
      </c>
      <c r="H121" s="587">
        <f>INDEX('Data01 - Population &amp; GDP'!$D$11:$AJ$276,MATCH($B121,'Data01 - Population &amp; GDP'!$C$11:$C$276,0),MATCH($G121,'Data01 - Population &amp; GDP'!$D$10:$AJ$10,0))</f>
        <v>57214.690661859764</v>
      </c>
      <c r="I121" s="582" t="str">
        <f t="shared" si="49"/>
        <v/>
      </c>
      <c r="J121" s="590">
        <f t="shared" si="50"/>
        <v>57214.690661859764</v>
      </c>
      <c r="K121" s="250">
        <f t="shared" si="51"/>
        <v>777.44999999999993</v>
      </c>
      <c r="L121" s="585">
        <f t="shared" si="52"/>
        <v>665.7134405808556</v>
      </c>
      <c r="M121" s="592">
        <f t="shared" si="53"/>
        <v>1.1678448302345386</v>
      </c>
      <c r="N121" s="442">
        <f>INDEX('Data01 - Population &amp; GDP'!$D$11:$AJ$276,MATCH($B121,'Data01 - Population &amp; GDP'!$C$11:$C$276,0),MATCH(2020,'Data01 - Population &amp; GDP'!$D$10:$AJ$10,0))</f>
        <v>55888.688331387915</v>
      </c>
      <c r="O121" s="582" t="str">
        <f t="shared" si="54"/>
        <v/>
      </c>
      <c r="P121" s="590">
        <f t="shared" si="55"/>
        <v>55888.688331387915</v>
      </c>
      <c r="Q121" s="273">
        <f>INDEX('Data01 - Population &amp; GDP'!$D$4782:$J$4997,MATCH($B121,'Data01 - Population &amp; GDP'!$B$4782:$B$4997,0),MATCH(Q$38,'Data01 - Population &amp; GDP'!$D$4781:$J$4781,0))</f>
        <v>1</v>
      </c>
      <c r="R121" s="263">
        <f>INDEX('Data01 - Population &amp; GDP'!$E$4782:$J$4997,MATCH($B121,'Data01 - Population &amp; GDP'!$B$4782:$B$4997,0),MATCH(R$38,'Data01 - Population &amp; GDP'!$E$4781:$J$4781,0))</f>
        <v>1.3083003976477765</v>
      </c>
      <c r="S121" s="263">
        <f>INDEX('Data01 - Population &amp; GDP'!$E$4782:$J$4997,MATCH($B121,'Data01 - Population &amp; GDP'!$B$4782:$B$4997,0),MATCH(S$38,'Data01 - Population &amp; GDP'!$E$4781:$J$4781,0))</f>
        <v>1.6145441862336662</v>
      </c>
      <c r="T121" s="263">
        <f>INDEX('Data01 - Population &amp; GDP'!$E$4782:$J$4997,MATCH($B121,'Data01 - Population &amp; GDP'!$B$4782:$B$4997,0),MATCH(T$38,'Data01 - Population &amp; GDP'!$E$4781:$J$4781,0))</f>
        <v>1.8896663360768176</v>
      </c>
      <c r="U121" s="263">
        <f>INDEX('Data01 - Population &amp; GDP'!$E$4782:$J$4997,MATCH($B121,'Data01 - Population &amp; GDP'!$B$4782:$B$4997,0),MATCH(U$38,'Data01 - Population &amp; GDP'!$E$4781:$J$4781,0))</f>
        <v>2.1573701887870746</v>
      </c>
      <c r="V121" s="263">
        <f>INDEX('Data01 - Population &amp; GDP'!$E$4782:$J$4997,MATCH($B121,'Data01 - Population &amp; GDP'!$B$4782:$B$4997,0),MATCH(V$38,'Data01 - Population &amp; GDP'!$E$4781:$J$4781,0))</f>
        <v>2.42278046550621</v>
      </c>
      <c r="W121" s="264">
        <f>INDEX('Data01 - Population &amp; GDP'!$E$4782:$J$4997,MATCH($B121,'Data01 - Population &amp; GDP'!$B$4782:$B$4997,0),MATCH(W$38,'Data01 - Population &amp; GDP'!$E$4781:$J$4781,0))</f>
        <v>2.6710880379667379</v>
      </c>
      <c r="X121" s="596">
        <f t="shared" si="56"/>
        <v>55888.688331387915</v>
      </c>
      <c r="Y121" s="599">
        <f t="shared" si="43"/>
        <v>73119.19316796746</v>
      </c>
      <c r="Z121" s="582">
        <f t="shared" si="44"/>
        <v>90234.756821667703</v>
      </c>
      <c r="AA121" s="582">
        <f t="shared" si="45"/>
        <v>105610.97290731299</v>
      </c>
      <c r="AB121" s="582">
        <f t="shared" si="46"/>
        <v>120572.59009654832</v>
      </c>
      <c r="AC121" s="582">
        <f t="shared" si="47"/>
        <v>135406.02233205151</v>
      </c>
      <c r="AD121" s="580">
        <f t="shared" si="48"/>
        <v>149283.60685962148</v>
      </c>
      <c r="AE121" s="253">
        <f t="shared" si="33"/>
        <v>770.30736868394763</v>
      </c>
      <c r="AF121" s="254">
        <f t="shared" si="34"/>
        <v>836.55778211718371</v>
      </c>
      <c r="AG121" s="254">
        <f t="shared" si="35"/>
        <v>845.38506810476099</v>
      </c>
      <c r="AH121" s="254">
        <f t="shared" si="36"/>
        <v>804.88844357557809</v>
      </c>
      <c r="AI121" s="254">
        <f t="shared" si="37"/>
        <v>721.48642461518875</v>
      </c>
      <c r="AJ121" s="254">
        <f t="shared" si="38"/>
        <v>595.95900556957133</v>
      </c>
      <c r="AK121" s="480">
        <f t="shared" si="39"/>
        <v>467.13793209381544</v>
      </c>
      <c r="AL121" s="599">
        <f>VLOOKUP(_xlfn.CONCAT("Estimates", $B121, "2020"), 'Data01 - Population &amp; GDP'!$E$282:$F$4766, 2,0)</f>
        <v>7500.9574999999986</v>
      </c>
      <c r="AM121" s="582">
        <f>VLOOKUP(_xlfn.CONCAT("Medium", $B121, "2025"), 'Data01 - Population &amp; GDP'!$E$282:$F$4530, 2,0)</f>
        <v>7499.7910000000011</v>
      </c>
      <c r="AN121" s="582">
        <f>VLOOKUP(_xlfn.CONCAT("Medium", $B121, "2030"), 'Data01 - Population &amp; GDP'!$E$282:$F$4530, 2,0)</f>
        <v>7485.8869999999997</v>
      </c>
      <c r="AO121" s="582">
        <f>VLOOKUP(_xlfn.CONCAT("Medium", $B121, "2035"), 'Data01 - Population &amp; GDP'!$E$282:$F$4530, 2,0)</f>
        <v>7419.4865</v>
      </c>
      <c r="AP121" s="582">
        <f>VLOOKUP(_xlfn.CONCAT("Medium", $B121, "2040"), 'Data01 - Population &amp; GDP'!$E$282:$F$4530, 2,0)</f>
        <v>7308.1379999999999</v>
      </c>
      <c r="AQ121" s="582">
        <f>VLOOKUP(_xlfn.CONCAT("Medium", $B121, "2045"), 'Data01 - Population &amp; GDP'!$E$282:$F$4530, 2,0)</f>
        <v>7158.4294999999993</v>
      </c>
      <c r="AR121" s="577">
        <f>VLOOKUP(_xlfn.CONCAT("Medium", $B121, "2050"), 'Data01 - Population &amp; GDP'!$E$282:$F$4530, 2,0)</f>
        <v>6975.3910000000024</v>
      </c>
      <c r="AS121" s="607">
        <f t="shared" si="57"/>
        <v>5778042.8344351212</v>
      </c>
      <c r="AT121" s="608">
        <f t="shared" si="58"/>
        <v>6274008.5253024166</v>
      </c>
      <c r="AU121" s="608">
        <f t="shared" si="59"/>
        <v>6328457.0913195442</v>
      </c>
      <c r="AV121" s="608">
        <f t="shared" si="60"/>
        <v>5971858.9411150133</v>
      </c>
      <c r="AW121" s="608">
        <f t="shared" si="61"/>
        <v>5272722.3562143967</v>
      </c>
      <c r="AX121" s="608">
        <f t="shared" si="62"/>
        <v>4266130.5262598833</v>
      </c>
      <c r="AY121" s="609">
        <f t="shared" si="63"/>
        <v>3258469.7272858126</v>
      </c>
    </row>
    <row r="122" spans="2:51">
      <c r="B122" s="207" t="s">
        <v>340</v>
      </c>
      <c r="C122" s="198" t="s">
        <v>414</v>
      </c>
      <c r="D122" s="200" t="s">
        <v>424</v>
      </c>
      <c r="E122" s="578">
        <f t="shared" si="40"/>
        <v>9112867</v>
      </c>
      <c r="F122" s="579">
        <f t="shared" si="41"/>
        <v>2162027.69575</v>
      </c>
      <c r="G122" s="447">
        <f t="shared" si="42"/>
        <v>2016</v>
      </c>
      <c r="H122" s="587">
        <f>INDEX('Data01 - Population &amp; GDP'!$D$11:$AJ$276,MATCH($B122,'Data01 - Population &amp; GDP'!$C$11:$C$276,0),MATCH($G122,'Data01 - Population &amp; GDP'!$D$10:$AJ$10,0))</f>
        <v>5287.2528304775688</v>
      </c>
      <c r="I122" s="582" t="str">
        <f t="shared" si="49"/>
        <v/>
      </c>
      <c r="J122" s="590">
        <f t="shared" si="50"/>
        <v>5287.2528304775688</v>
      </c>
      <c r="K122" s="250">
        <f t="shared" si="51"/>
        <v>237.25</v>
      </c>
      <c r="L122" s="585">
        <f t="shared" si="52"/>
        <v>208.11127109973432</v>
      </c>
      <c r="M122" s="592">
        <f t="shared" si="53"/>
        <v>1.140015140680686</v>
      </c>
      <c r="N122" s="442">
        <f>INDEX('Data01 - Population &amp; GDP'!$D$11:$AJ$276,MATCH($B122,'Data01 - Population &amp; GDP'!$C$11:$C$276,0),MATCH(2020,'Data01 - Population &amp; GDP'!$D$10:$AJ$10,0))</f>
        <v>5028.1451089198927</v>
      </c>
      <c r="O122" s="582" t="str">
        <f t="shared" si="54"/>
        <v/>
      </c>
      <c r="P122" s="590">
        <f t="shared" si="55"/>
        <v>5028.1451089198927</v>
      </c>
      <c r="Q122" s="273">
        <f>INDEX('Data01 - Population &amp; GDP'!$D$4782:$J$4997,MATCH($B122,'Data01 - Population &amp; GDP'!$B$4782:$B$4997,0),MATCH(Q$38,'Data01 - Population &amp; GDP'!$D$4781:$J$4781,0))</f>
        <v>1</v>
      </c>
      <c r="R122" s="263">
        <f>INDEX('Data01 - Population &amp; GDP'!$E$4782:$J$4997,MATCH($B122,'Data01 - Population &amp; GDP'!$B$4782:$B$4997,0),MATCH(R$38,'Data01 - Population &amp; GDP'!$E$4781:$J$4781,0))</f>
        <v>1.1291864664759121</v>
      </c>
      <c r="S122" s="263">
        <f>INDEX('Data01 - Population &amp; GDP'!$E$4782:$J$4997,MATCH($B122,'Data01 - Population &amp; GDP'!$B$4782:$B$4997,0),MATCH(S$38,'Data01 - Population &amp; GDP'!$E$4781:$J$4781,0))</f>
        <v>1.3096771422774156</v>
      </c>
      <c r="T122" s="263">
        <f>INDEX('Data01 - Population &amp; GDP'!$E$4782:$J$4997,MATCH($B122,'Data01 - Population &amp; GDP'!$B$4782:$B$4997,0),MATCH(T$38,'Data01 - Population &amp; GDP'!$E$4781:$J$4781,0))</f>
        <v>1.5113024001005442</v>
      </c>
      <c r="U122" s="263">
        <f>INDEX('Data01 - Population &amp; GDP'!$E$4782:$J$4997,MATCH($B122,'Data01 - Population &amp; GDP'!$B$4782:$B$4997,0),MATCH(U$38,'Data01 - Population &amp; GDP'!$E$4781:$J$4781,0))</f>
        <v>1.745358354672127</v>
      </c>
      <c r="V122" s="263">
        <f>INDEX('Data01 - Population &amp; GDP'!$E$4782:$J$4997,MATCH($B122,'Data01 - Population &amp; GDP'!$B$4782:$B$4997,0),MATCH(V$38,'Data01 - Population &amp; GDP'!$E$4781:$J$4781,0))</f>
        <v>2.0145555252058913</v>
      </c>
      <c r="W122" s="264">
        <f>INDEX('Data01 - Population &amp; GDP'!$E$4782:$J$4997,MATCH($B122,'Data01 - Population &amp; GDP'!$B$4782:$B$4997,0),MATCH(W$38,'Data01 - Population &amp; GDP'!$E$4781:$J$4781,0))</f>
        <v>2.3218142103624109</v>
      </c>
      <c r="X122" s="596">
        <f t="shared" si="56"/>
        <v>5028.1451089198927</v>
      </c>
      <c r="Y122" s="599">
        <f t="shared" si="43"/>
        <v>5677.7134084693944</v>
      </c>
      <c r="Z122" s="582">
        <f t="shared" si="44"/>
        <v>6585.2467172063698</v>
      </c>
      <c r="AA122" s="582">
        <f t="shared" si="45"/>
        <v>7599.0477711644462</v>
      </c>
      <c r="AB122" s="582">
        <f t="shared" si="46"/>
        <v>8775.9150743571263</v>
      </c>
      <c r="AC122" s="582">
        <f t="shared" si="47"/>
        <v>10129.477510711547</v>
      </c>
      <c r="AD122" s="580">
        <f t="shared" si="48"/>
        <v>11674.418765654458</v>
      </c>
      <c r="AE122" s="253">
        <f t="shared" si="33"/>
        <v>233.36748946554258</v>
      </c>
      <c r="AF122" s="254">
        <f t="shared" si="34"/>
        <v>243.07672336700176</v>
      </c>
      <c r="AG122" s="254">
        <f t="shared" si="35"/>
        <v>256.50810314137135</v>
      </c>
      <c r="AH122" s="254">
        <f t="shared" si="36"/>
        <v>271.32792419974089</v>
      </c>
      <c r="AI122" s="254">
        <f t="shared" si="37"/>
        <v>288.28751459670173</v>
      </c>
      <c r="AJ122" s="254">
        <f t="shared" si="38"/>
        <v>307.46933511760983</v>
      </c>
      <c r="AK122" s="480">
        <f t="shared" si="39"/>
        <v>328.93953808246022</v>
      </c>
      <c r="AL122" s="599">
        <f>VLOOKUP(_xlfn.CONCAT("Estimates", $B122, "2020"), 'Data01 - Population &amp; GDP'!$E$282:$F$4766, 2,0)</f>
        <v>10121.762999999999</v>
      </c>
      <c r="AM122" s="582">
        <f>VLOOKUP(_xlfn.CONCAT("Medium", $B122, "2025"), 'Data01 - Population &amp; GDP'!$E$282:$F$4530, 2,0)</f>
        <v>10923.966999999997</v>
      </c>
      <c r="AN122" s="582">
        <f>VLOOKUP(_xlfn.CONCAT("Medium", $B122, "2030"), 'Data01 - Population &amp; GDP'!$E$282:$F$4530, 2,0)</f>
        <v>11724.522000000003</v>
      </c>
      <c r="AO122" s="582">
        <f>VLOOKUP(_xlfn.CONCAT("Medium", $B122, "2035"), 'Data01 - Population &amp; GDP'!$E$282:$F$4530, 2,0)</f>
        <v>12465.996000000005</v>
      </c>
      <c r="AP122" s="582">
        <f>VLOOKUP(_xlfn.CONCAT("Medium", $B122, "2040"), 'Data01 - Population &amp; GDP'!$E$282:$F$4530, 2,0)</f>
        <v>13135.763000000001</v>
      </c>
      <c r="AQ122" s="582">
        <f>VLOOKUP(_xlfn.CONCAT("Medium", $B122, "2045"), 'Data01 - Population &amp; GDP'!$E$282:$F$4530, 2,0)</f>
        <v>13734.813499999997</v>
      </c>
      <c r="AR122" s="577">
        <f>VLOOKUP(_xlfn.CONCAT("Medium", $B122, "2050"), 'Data01 - Population &amp; GDP'!$E$282:$F$4530, 2,0)</f>
        <v>14258.513999999994</v>
      </c>
      <c r="AS122" s="607">
        <f t="shared" si="57"/>
        <v>2362090.4202752183</v>
      </c>
      <c r="AT122" s="608">
        <f t="shared" si="58"/>
        <v>2655362.1045292555</v>
      </c>
      <c r="AU122" s="608">
        <f t="shared" si="59"/>
        <v>3007434.898459278</v>
      </c>
      <c r="AV122" s="608">
        <f t="shared" si="60"/>
        <v>3382372.8177622743</v>
      </c>
      <c r="AW122" s="608">
        <f t="shared" si="61"/>
        <v>3786876.4676013147</v>
      </c>
      <c r="AX122" s="608">
        <f t="shared" si="62"/>
        <v>4223033.9748093709</v>
      </c>
      <c r="AY122" s="609">
        <f t="shared" si="63"/>
        <v>4690189.0089022899</v>
      </c>
    </row>
    <row r="123" spans="2:51">
      <c r="B123" s="207" t="s">
        <v>344</v>
      </c>
      <c r="C123" s="198" t="s">
        <v>276</v>
      </c>
      <c r="D123" s="200" t="s">
        <v>336</v>
      </c>
      <c r="E123" s="578">
        <f t="shared" si="40"/>
        <v>4067500</v>
      </c>
      <c r="F123" s="579">
        <f t="shared" si="41"/>
        <v>1810037.5</v>
      </c>
      <c r="G123" s="447">
        <f t="shared" si="42"/>
        <v>2019</v>
      </c>
      <c r="H123" s="587">
        <f>INDEX('Data01 - Population &amp; GDP'!$D$11:$AJ$276,MATCH($B123,'Data01 - Population &amp; GDP'!$C$11:$C$276,0),MATCH($G123,'Data01 - Population &amp; GDP'!$D$10:$AJ$10,0))</f>
        <v>29347.548226859613</v>
      </c>
      <c r="I123" s="582" t="str">
        <f t="shared" si="49"/>
        <v/>
      </c>
      <c r="J123" s="590">
        <f t="shared" si="50"/>
        <v>29347.548226859613</v>
      </c>
      <c r="K123" s="250">
        <f t="shared" si="51"/>
        <v>445</v>
      </c>
      <c r="L123" s="585">
        <f t="shared" si="52"/>
        <v>475.78955246102299</v>
      </c>
      <c r="M123" s="592">
        <f t="shared" si="53"/>
        <v>0.93528745576323835</v>
      </c>
      <c r="N123" s="442">
        <f>INDEX('Data01 - Population &amp; GDP'!$D$11:$AJ$276,MATCH($B123,'Data01 - Population &amp; GDP'!$C$11:$C$276,0),MATCH(2020,'Data01 - Population &amp; GDP'!$D$10:$AJ$10,0))</f>
        <v>26945.907864012126</v>
      </c>
      <c r="O123" s="582" t="str">
        <f t="shared" si="54"/>
        <v/>
      </c>
      <c r="P123" s="590">
        <f t="shared" si="55"/>
        <v>26945.907864012126</v>
      </c>
      <c r="Q123" s="273">
        <f>INDEX('Data01 - Population &amp; GDP'!$D$4782:$J$4997,MATCH($B123,'Data01 - Population &amp; GDP'!$B$4782:$B$4997,0),MATCH(Q$38,'Data01 - Population &amp; GDP'!$D$4781:$J$4781,0))</f>
        <v>1</v>
      </c>
      <c r="R123" s="263">
        <f>INDEX('Data01 - Population &amp; GDP'!$E$4782:$J$4997,MATCH($B123,'Data01 - Population &amp; GDP'!$B$4782:$B$4997,0),MATCH(R$38,'Data01 - Population &amp; GDP'!$E$4781:$J$4781,0))</f>
        <v>1.1754710882682557</v>
      </c>
      <c r="S123" s="263">
        <f>INDEX('Data01 - Population &amp; GDP'!$E$4782:$J$4997,MATCH($B123,'Data01 - Population &amp; GDP'!$B$4782:$B$4997,0),MATCH(S$38,'Data01 - Population &amp; GDP'!$E$4781:$J$4781,0))</f>
        <v>1.3324450316795549</v>
      </c>
      <c r="T123" s="263">
        <f>INDEX('Data01 - Population &amp; GDP'!$E$4782:$J$4997,MATCH($B123,'Data01 - Population &amp; GDP'!$B$4782:$B$4997,0),MATCH(T$38,'Data01 - Population &amp; GDP'!$E$4781:$J$4781,0))</f>
        <v>1.4958660678233113</v>
      </c>
      <c r="U123" s="263">
        <f>INDEX('Data01 - Population &amp; GDP'!$E$4782:$J$4997,MATCH($B123,'Data01 - Population &amp; GDP'!$B$4782:$B$4997,0),MATCH(U$38,'Data01 - Population &amp; GDP'!$E$4781:$J$4781,0))</f>
        <v>1.6602541421171486</v>
      </c>
      <c r="V123" s="263">
        <f>INDEX('Data01 - Population &amp; GDP'!$E$4782:$J$4997,MATCH($B123,'Data01 - Population &amp; GDP'!$B$4782:$B$4997,0),MATCH(V$38,'Data01 - Population &amp; GDP'!$E$4781:$J$4781,0))</f>
        <v>1.8174848128361702</v>
      </c>
      <c r="W123" s="264">
        <f>INDEX('Data01 - Population &amp; GDP'!$E$4782:$J$4997,MATCH($B123,'Data01 - Population &amp; GDP'!$B$4782:$B$4997,0),MATCH(W$38,'Data01 - Population &amp; GDP'!$E$4781:$J$4781,0))</f>
        <v>1.9728473819827128</v>
      </c>
      <c r="X123" s="596">
        <f t="shared" si="56"/>
        <v>26945.907864012126</v>
      </c>
      <c r="Y123" s="599">
        <f t="shared" si="43"/>
        <v>31674.135641286484</v>
      </c>
      <c r="Z123" s="582">
        <f t="shared" si="44"/>
        <v>35903.941057498007</v>
      </c>
      <c r="AA123" s="582">
        <f t="shared" si="45"/>
        <v>40307.469240469058</v>
      </c>
      <c r="AB123" s="582">
        <f t="shared" si="46"/>
        <v>44737.055144333179</v>
      </c>
      <c r="AC123" s="582">
        <f t="shared" si="47"/>
        <v>48973.778310924768</v>
      </c>
      <c r="AD123" s="580">
        <f t="shared" si="48"/>
        <v>53160.163784663717</v>
      </c>
      <c r="AE123" s="253">
        <f t="shared" si="33"/>
        <v>424.04802312957054</v>
      </c>
      <c r="AF123" s="254">
        <f t="shared" si="34"/>
        <v>464.44324611507972</v>
      </c>
      <c r="AG123" s="254">
        <f t="shared" si="35"/>
        <v>497.63882418057761</v>
      </c>
      <c r="AH123" s="254">
        <f t="shared" si="36"/>
        <v>529.24655494739466</v>
      </c>
      <c r="AI123" s="254">
        <f t="shared" si="37"/>
        <v>558.00393605136207</v>
      </c>
      <c r="AJ123" s="254">
        <f t="shared" si="38"/>
        <v>582.65895049585663</v>
      </c>
      <c r="AK123" s="480">
        <f t="shared" si="39"/>
        <v>604.28365352608034</v>
      </c>
      <c r="AL123" s="599">
        <f>VLOOKUP(_xlfn.CONCAT("Estimates", $B123, "2020"), 'Data01 - Population &amp; GDP'!$E$282:$F$4766, 2,0)</f>
        <v>4096.8695000000025</v>
      </c>
      <c r="AM123" s="582">
        <f>VLOOKUP(_xlfn.CONCAT("Medium", $B123, "2025"), 'Data01 - Population &amp; GDP'!$E$282:$F$4530, 2,0)</f>
        <v>3964.3915000000006</v>
      </c>
      <c r="AN123" s="582">
        <f>VLOOKUP(_xlfn.CONCAT("Medium", $B123, "2030"), 'Data01 - Population &amp; GDP'!$E$282:$F$4530, 2,0)</f>
        <v>3850.1405000000027</v>
      </c>
      <c r="AO123" s="582">
        <f>VLOOKUP(_xlfn.CONCAT("Medium", $B123, "2035"), 'Data01 - Population &amp; GDP'!$E$282:$F$4530, 2,0)</f>
        <v>3729.3680000000013</v>
      </c>
      <c r="AP123" s="582">
        <f>VLOOKUP(_xlfn.CONCAT("Medium", $B123, "2040"), 'Data01 - Population &amp; GDP'!$E$282:$F$4530, 2,0)</f>
        <v>3600.992000000002</v>
      </c>
      <c r="AQ123" s="582">
        <f>VLOOKUP(_xlfn.CONCAT("Medium", $B123, "2045"), 'Data01 - Population &amp; GDP'!$E$282:$F$4530, 2,0)</f>
        <v>3467.6705000000006</v>
      </c>
      <c r="AR123" s="577">
        <f>VLOOKUP(_xlfn.CONCAT("Medium", $B123, "2050"), 'Data01 - Population &amp; GDP'!$E$282:$F$4530, 2,0)</f>
        <v>3333.4245000000001</v>
      </c>
      <c r="AS123" s="607">
        <f t="shared" si="57"/>
        <v>1737269.4124948331</v>
      </c>
      <c r="AT123" s="608">
        <f t="shared" si="58"/>
        <v>1841234.8571310304</v>
      </c>
      <c r="AU123" s="608">
        <f t="shared" si="59"/>
        <v>1915979.3913500225</v>
      </c>
      <c r="AV123" s="608">
        <f t="shared" si="60"/>
        <v>1973755.1661310559</v>
      </c>
      <c r="AW123" s="608">
        <f t="shared" si="61"/>
        <v>2009367.7096894674</v>
      </c>
      <c r="AX123" s="608">
        <f t="shared" si="62"/>
        <v>2020469.2541954429</v>
      </c>
      <c r="AY123" s="609">
        <f t="shared" si="63"/>
        <v>2014333.9356133477</v>
      </c>
    </row>
    <row r="124" spans="2:51">
      <c r="B124" s="207" t="s">
        <v>346</v>
      </c>
      <c r="C124" s="198" t="s">
        <v>414</v>
      </c>
      <c r="D124" s="200" t="s">
        <v>418</v>
      </c>
      <c r="E124" s="578">
        <f t="shared" si="40"/>
        <v>10847334</v>
      </c>
      <c r="F124" s="579">
        <f t="shared" si="41"/>
        <v>2309852.4548499999</v>
      </c>
      <c r="G124" s="447">
        <f t="shared" si="42"/>
        <v>2015</v>
      </c>
      <c r="H124" s="587">
        <f>INDEX('Data01 - Population &amp; GDP'!$D$11:$AJ$276,MATCH($B124,'Data01 - Population &amp; GDP'!$C$11:$C$276,0),MATCH($G124,'Data01 - Population &amp; GDP'!$D$10:$AJ$10,0))</f>
        <v>3141.0468060794256</v>
      </c>
      <c r="I124" s="582" t="str">
        <f t="shared" si="49"/>
        <v/>
      </c>
      <c r="J124" s="590">
        <f t="shared" si="50"/>
        <v>3141.0468060794256</v>
      </c>
      <c r="K124" s="250">
        <f t="shared" si="51"/>
        <v>212.94195005427139</v>
      </c>
      <c r="L124" s="585">
        <f t="shared" si="52"/>
        <v>179.56576275695949</v>
      </c>
      <c r="M124" s="592">
        <f t="shared" si="53"/>
        <v>1.1858716649815157</v>
      </c>
      <c r="N124" s="442">
        <f>INDEX('Data01 - Population &amp; GDP'!$D$11:$AJ$276,MATCH($B124,'Data01 - Population &amp; GDP'!$C$11:$C$276,0),MATCH(2020,'Data01 - Population &amp; GDP'!$D$10:$AJ$10,0))</f>
        <v>2959.0894444728801</v>
      </c>
      <c r="O124" s="582" t="str">
        <f t="shared" si="54"/>
        <v/>
      </c>
      <c r="P124" s="590">
        <f t="shared" si="55"/>
        <v>2959.0894444728801</v>
      </c>
      <c r="Q124" s="273">
        <f>INDEX('Data01 - Population &amp; GDP'!$D$4782:$J$4997,MATCH($B124,'Data01 - Population &amp; GDP'!$B$4782:$B$4997,0),MATCH(Q$38,'Data01 - Population &amp; GDP'!$D$4781:$J$4781,0))</f>
        <v>1</v>
      </c>
      <c r="R124" s="263">
        <f>INDEX('Data01 - Population &amp; GDP'!$E$4782:$J$4997,MATCH($B124,'Data01 - Population &amp; GDP'!$B$4782:$B$4997,0),MATCH(R$38,'Data01 - Population &amp; GDP'!$E$4781:$J$4781,0))</f>
        <v>1.1291864664759121</v>
      </c>
      <c r="S124" s="263">
        <f>INDEX('Data01 - Population &amp; GDP'!$E$4782:$J$4997,MATCH($B124,'Data01 - Population &amp; GDP'!$B$4782:$B$4997,0),MATCH(S$38,'Data01 - Population &amp; GDP'!$E$4781:$J$4781,0))</f>
        <v>1.3096771422774156</v>
      </c>
      <c r="T124" s="263">
        <f>INDEX('Data01 - Population &amp; GDP'!$E$4782:$J$4997,MATCH($B124,'Data01 - Population &amp; GDP'!$B$4782:$B$4997,0),MATCH(T$38,'Data01 - Population &amp; GDP'!$E$4781:$J$4781,0))</f>
        <v>1.5113024001005442</v>
      </c>
      <c r="U124" s="263">
        <f>INDEX('Data01 - Population &amp; GDP'!$E$4782:$J$4997,MATCH($B124,'Data01 - Population &amp; GDP'!$B$4782:$B$4997,0),MATCH(U$38,'Data01 - Population &amp; GDP'!$E$4781:$J$4781,0))</f>
        <v>1.745358354672127</v>
      </c>
      <c r="V124" s="263">
        <f>INDEX('Data01 - Population &amp; GDP'!$E$4782:$J$4997,MATCH($B124,'Data01 - Population &amp; GDP'!$B$4782:$B$4997,0),MATCH(V$38,'Data01 - Population &amp; GDP'!$E$4781:$J$4781,0))</f>
        <v>2.0145555252058913</v>
      </c>
      <c r="W124" s="264">
        <f>INDEX('Data01 - Population &amp; GDP'!$E$4782:$J$4997,MATCH($B124,'Data01 - Population &amp; GDP'!$B$4782:$B$4997,0),MATCH(W$38,'Data01 - Population &amp; GDP'!$E$4781:$J$4781,0))</f>
        <v>2.3218142103624109</v>
      </c>
      <c r="X124" s="596">
        <f t="shared" si="56"/>
        <v>2959.0894444728801</v>
      </c>
      <c r="Y124" s="599">
        <f t="shared" si="43"/>
        <v>3341.3637537905015</v>
      </c>
      <c r="Z124" s="582">
        <f t="shared" si="44"/>
        <v>3875.451807380507</v>
      </c>
      <c r="AA124" s="582">
        <f t="shared" si="45"/>
        <v>4472.0789795440496</v>
      </c>
      <c r="AB124" s="582">
        <f t="shared" si="46"/>
        <v>5164.6714841328439</v>
      </c>
      <c r="AC124" s="582">
        <f t="shared" si="47"/>
        <v>5961.2499899412724</v>
      </c>
      <c r="AD124" s="580">
        <f t="shared" si="48"/>
        <v>6870.4559219105449</v>
      </c>
      <c r="AE124" s="253">
        <f t="shared" si="33"/>
        <v>210.03030782494767</v>
      </c>
      <c r="AF124" s="254">
        <f t="shared" si="34"/>
        <v>216.13984122292376</v>
      </c>
      <c r="AG124" s="254">
        <f t="shared" si="35"/>
        <v>224.62749982898603</v>
      </c>
      <c r="AH124" s="254">
        <f t="shared" si="36"/>
        <v>234.04262145051715</v>
      </c>
      <c r="AI124" s="254">
        <f t="shared" si="37"/>
        <v>244.88424532318049</v>
      </c>
      <c r="AJ124" s="254">
        <f t="shared" si="38"/>
        <v>257.23687453226046</v>
      </c>
      <c r="AK124" s="480">
        <f t="shared" si="39"/>
        <v>271.18337755085429</v>
      </c>
      <c r="AL124" s="599">
        <f>VLOOKUP(_xlfn.CONCAT("Estimates", $B124, "2020"), 'Data01 - Population &amp; GDP'!$E$282:$F$4766, 2,0)</f>
        <v>11306.801499999994</v>
      </c>
      <c r="AM124" s="582">
        <f>VLOOKUP(_xlfn.CONCAT("Medium", $B124, "2025"), 'Data01 - Population &amp; GDP'!$E$282:$F$4530, 2,0)</f>
        <v>12009.506499999996</v>
      </c>
      <c r="AN124" s="582">
        <f>VLOOKUP(_xlfn.CONCAT("Medium", $B124, "2030"), 'Data01 - Population &amp; GDP'!$E$282:$F$4530, 2,0)</f>
        <v>12700.006000000008</v>
      </c>
      <c r="AO124" s="582">
        <f>VLOOKUP(_xlfn.CONCAT("Medium", $B124, "2035"), 'Data01 - Population &amp; GDP'!$E$282:$F$4530, 2,0)</f>
        <v>13359.166500000003</v>
      </c>
      <c r="AP124" s="582">
        <f>VLOOKUP(_xlfn.CONCAT("Medium", $B124, "2040"), 'Data01 - Population &amp; GDP'!$E$282:$F$4530, 2,0)</f>
        <v>13990.108500000008</v>
      </c>
      <c r="AQ124" s="582">
        <f>VLOOKUP(_xlfn.CONCAT("Medium", $B124, "2045"), 'Data01 - Population &amp; GDP'!$E$282:$F$4530, 2,0)</f>
        <v>14568.752999999992</v>
      </c>
      <c r="AR124" s="577">
        <f>VLOOKUP(_xlfn.CONCAT("Medium", $B124, "2050"), 'Data01 - Population &amp; GDP'!$E$282:$F$4530, 2,0)</f>
        <v>15087.519499999997</v>
      </c>
      <c r="AS124" s="607">
        <f t="shared" si="57"/>
        <v>2374770.9995605787</v>
      </c>
      <c r="AT124" s="608">
        <f t="shared" si="58"/>
        <v>2595732.8280756702</v>
      </c>
      <c r="AU124" s="608">
        <f t="shared" si="59"/>
        <v>2852770.5955931237</v>
      </c>
      <c r="AV124" s="608">
        <f t="shared" si="60"/>
        <v>3126614.3480539308</v>
      </c>
      <c r="AW124" s="608">
        <f t="shared" si="61"/>
        <v>3425957.1620119144</v>
      </c>
      <c r="AX124" s="608">
        <f t="shared" si="62"/>
        <v>3747620.487552491</v>
      </c>
      <c r="AY124" s="609">
        <f t="shared" si="63"/>
        <v>4091484.4968743753</v>
      </c>
    </row>
    <row r="125" spans="2:51">
      <c r="B125" s="207" t="s">
        <v>348</v>
      </c>
      <c r="C125" s="198" t="s">
        <v>276</v>
      </c>
      <c r="D125" s="200" t="s">
        <v>336</v>
      </c>
      <c r="E125" s="578">
        <f t="shared" si="40"/>
        <v>9769949</v>
      </c>
      <c r="F125" s="579">
        <f t="shared" si="41"/>
        <v>3780970.25</v>
      </c>
      <c r="G125" s="447">
        <f t="shared" si="42"/>
        <v>2019</v>
      </c>
      <c r="H125" s="587">
        <f>INDEX('Data01 - Population &amp; GDP'!$D$11:$AJ$276,MATCH($B125,'Data01 - Population &amp; GDP'!$C$11:$C$276,0),MATCH($G125,'Data01 - Population &amp; GDP'!$D$10:$AJ$10,0))</f>
        <v>32649.141606821049</v>
      </c>
      <c r="I125" s="582" t="str">
        <f t="shared" si="49"/>
        <v/>
      </c>
      <c r="J125" s="590">
        <f t="shared" si="50"/>
        <v>32649.141606821049</v>
      </c>
      <c r="K125" s="250">
        <f t="shared" si="51"/>
        <v>386.99999866938919</v>
      </c>
      <c r="L125" s="585">
        <f t="shared" si="52"/>
        <v>505.02276733952772</v>
      </c>
      <c r="M125" s="592">
        <f t="shared" si="53"/>
        <v>0.76630208318748605</v>
      </c>
      <c r="N125" s="442">
        <f>INDEX('Data01 - Population &amp; GDP'!$D$11:$AJ$276,MATCH($B125,'Data01 - Population &amp; GDP'!$C$11:$C$276,0),MATCH(2020,'Data01 - Population &amp; GDP'!$D$10:$AJ$10,0))</f>
        <v>31231.595942000225</v>
      </c>
      <c r="O125" s="582" t="str">
        <f t="shared" si="54"/>
        <v/>
      </c>
      <c r="P125" s="590">
        <f t="shared" si="55"/>
        <v>31231.595942000225</v>
      </c>
      <c r="Q125" s="273">
        <f>INDEX('Data01 - Population &amp; GDP'!$D$4782:$J$4997,MATCH($B125,'Data01 - Population &amp; GDP'!$B$4782:$B$4997,0),MATCH(Q$38,'Data01 - Population &amp; GDP'!$D$4781:$J$4781,0))</f>
        <v>1</v>
      </c>
      <c r="R125" s="263">
        <f>INDEX('Data01 - Population &amp; GDP'!$E$4782:$J$4997,MATCH($B125,'Data01 - Population &amp; GDP'!$B$4782:$B$4997,0),MATCH(R$38,'Data01 - Population &amp; GDP'!$E$4781:$J$4781,0))</f>
        <v>1.1754710882682557</v>
      </c>
      <c r="S125" s="263">
        <f>INDEX('Data01 - Population &amp; GDP'!$E$4782:$J$4997,MATCH($B125,'Data01 - Population &amp; GDP'!$B$4782:$B$4997,0),MATCH(S$38,'Data01 - Population &amp; GDP'!$E$4781:$J$4781,0))</f>
        <v>1.3324450316795549</v>
      </c>
      <c r="T125" s="263">
        <f>INDEX('Data01 - Population &amp; GDP'!$E$4782:$J$4997,MATCH($B125,'Data01 - Population &amp; GDP'!$B$4782:$B$4997,0),MATCH(T$38,'Data01 - Population &amp; GDP'!$E$4781:$J$4781,0))</f>
        <v>1.4958660678233113</v>
      </c>
      <c r="U125" s="263">
        <f>INDEX('Data01 - Population &amp; GDP'!$E$4782:$J$4997,MATCH($B125,'Data01 - Population &amp; GDP'!$B$4782:$B$4997,0),MATCH(U$38,'Data01 - Population &amp; GDP'!$E$4781:$J$4781,0))</f>
        <v>1.6602541421171486</v>
      </c>
      <c r="V125" s="263">
        <f>INDEX('Data01 - Population &amp; GDP'!$E$4782:$J$4997,MATCH($B125,'Data01 - Population &amp; GDP'!$B$4782:$B$4997,0),MATCH(V$38,'Data01 - Population &amp; GDP'!$E$4781:$J$4781,0))</f>
        <v>1.8174848128361702</v>
      </c>
      <c r="W125" s="264">
        <f>INDEX('Data01 - Population &amp; GDP'!$E$4782:$J$4997,MATCH($B125,'Data01 - Population &amp; GDP'!$B$4782:$B$4997,0),MATCH(W$38,'Data01 - Population &amp; GDP'!$E$4781:$J$4781,0))</f>
        <v>1.9728473819827128</v>
      </c>
      <c r="X125" s="596">
        <f t="shared" si="56"/>
        <v>31231.595942000225</v>
      </c>
      <c r="Y125" s="599">
        <f t="shared" si="43"/>
        <v>36711.838070297446</v>
      </c>
      <c r="Z125" s="582">
        <f t="shared" si="44"/>
        <v>41614.384844341548</v>
      </c>
      <c r="AA125" s="582">
        <f t="shared" si="45"/>
        <v>46718.284613606367</v>
      </c>
      <c r="AB125" s="582">
        <f t="shared" si="46"/>
        <v>51852.386527635004</v>
      </c>
      <c r="AC125" s="582">
        <f t="shared" si="47"/>
        <v>56762.951305221177</v>
      </c>
      <c r="AD125" s="580">
        <f t="shared" si="48"/>
        <v>61615.172289317059</v>
      </c>
      <c r="AE125" s="253">
        <f t="shared" si="33"/>
        <v>377.551747849202</v>
      </c>
      <c r="AF125" s="254">
        <f t="shared" si="34"/>
        <v>412.66266163922353</v>
      </c>
      <c r="AG125" s="254">
        <f t="shared" si="35"/>
        <v>440.83485594664575</v>
      </c>
      <c r="AH125" s="254">
        <f t="shared" si="36"/>
        <v>466.91578350849676</v>
      </c>
      <c r="AI125" s="254">
        <f t="shared" si="37"/>
        <v>489.80787926682876</v>
      </c>
      <c r="AJ125" s="254">
        <f t="shared" si="38"/>
        <v>508.56603987175879</v>
      </c>
      <c r="AK125" s="480">
        <f t="shared" si="39"/>
        <v>524.08837602283995</v>
      </c>
      <c r="AL125" s="599">
        <f>VLOOKUP(_xlfn.CONCAT("Estimates", $B125, "2020"), 'Data01 - Population &amp; GDP'!$E$282:$F$4766, 2,0)</f>
        <v>9750.5724999999984</v>
      </c>
      <c r="AM125" s="582">
        <f>VLOOKUP(_xlfn.CONCAT("Medium", $B125, "2025"), 'Data01 - Population &amp; GDP'!$E$282:$F$4530, 2,0)</f>
        <v>9870.869999999999</v>
      </c>
      <c r="AN125" s="582">
        <f>VLOOKUP(_xlfn.CONCAT("Medium", $B125, "2030"), 'Data01 - Population &amp; GDP'!$E$282:$F$4530, 2,0)</f>
        <v>9642.911500000002</v>
      </c>
      <c r="AO125" s="582">
        <f>VLOOKUP(_xlfn.CONCAT("Medium", $B125, "2035"), 'Data01 - Population &amp; GDP'!$E$282:$F$4530, 2,0)</f>
        <v>9458.2985000000008</v>
      </c>
      <c r="AP125" s="582">
        <f>VLOOKUP(_xlfn.CONCAT("Medium", $B125, "2040"), 'Data01 - Population &amp; GDP'!$E$282:$F$4530, 2,0)</f>
        <v>9245.4599999999973</v>
      </c>
      <c r="AQ125" s="582">
        <f>VLOOKUP(_xlfn.CONCAT("Medium", $B125, "2045"), 'Data01 - Population &amp; GDP'!$E$282:$F$4530, 2,0)</f>
        <v>9026.7030000000013</v>
      </c>
      <c r="AR125" s="577">
        <f>VLOOKUP(_xlfn.CONCAT("Medium", $B125, "2050"), 'Data01 - Population &amp; GDP'!$E$282:$F$4530, 2,0)</f>
        <v>8817.3955000000005</v>
      </c>
      <c r="AS125" s="607">
        <f t="shared" si="57"/>
        <v>3681345.6899053627</v>
      </c>
      <c r="AT125" s="608">
        <f t="shared" si="58"/>
        <v>4073339.4868947621</v>
      </c>
      <c r="AU125" s="608">
        <f t="shared" si="59"/>
        <v>4250931.5020087548</v>
      </c>
      <c r="AV125" s="608">
        <f t="shared" si="60"/>
        <v>4416228.8547847401</v>
      </c>
      <c r="AW125" s="608">
        <f t="shared" si="61"/>
        <v>4528499.1554462938</v>
      </c>
      <c r="AX125" s="608">
        <f t="shared" si="62"/>
        <v>4590674.597808525</v>
      </c>
      <c r="AY125" s="609">
        <f t="shared" si="63"/>
        <v>4621094.4883460971</v>
      </c>
    </row>
    <row r="126" spans="2:51">
      <c r="B126" s="207" t="s">
        <v>358</v>
      </c>
      <c r="C126" s="198" t="s">
        <v>272</v>
      </c>
      <c r="D126" s="200" t="s">
        <v>424</v>
      </c>
      <c r="E126" s="578">
        <f t="shared" si="40"/>
        <v>261115456</v>
      </c>
      <c r="F126" s="579">
        <f t="shared" si="41"/>
        <v>65200000</v>
      </c>
      <c r="G126" s="447">
        <f t="shared" si="42"/>
        <v>2016</v>
      </c>
      <c r="H126" s="587">
        <f>INDEX('Data01 - Population &amp; GDP'!$D$11:$AJ$276,MATCH($B126,'Data01 - Population &amp; GDP'!$C$11:$C$276,0),MATCH($G126,'Data01 - Population &amp; GDP'!$D$10:$AJ$10,0))</f>
        <v>10519.295058996555</v>
      </c>
      <c r="I126" s="582" t="str">
        <f t="shared" si="49"/>
        <v/>
      </c>
      <c r="J126" s="590">
        <f t="shared" si="50"/>
        <v>10519.295058996555</v>
      </c>
      <c r="K126" s="250">
        <f t="shared" si="51"/>
        <v>249.697972685309</v>
      </c>
      <c r="L126" s="585">
        <f t="shared" si="52"/>
        <v>274.49571863727874</v>
      </c>
      <c r="M126" s="592">
        <f t="shared" si="53"/>
        <v>0.90966071866229092</v>
      </c>
      <c r="N126" s="442">
        <f>INDEX('Data01 - Population &amp; GDP'!$D$11:$AJ$276,MATCH($B126,'Data01 - Population &amp; GDP'!$C$11:$C$276,0),MATCH(2020,'Data01 - Population &amp; GDP'!$D$10:$AJ$10,0))</f>
        <v>11515.740346368653</v>
      </c>
      <c r="O126" s="582" t="str">
        <f t="shared" si="54"/>
        <v/>
      </c>
      <c r="P126" s="590">
        <f t="shared" si="55"/>
        <v>11515.740346368653</v>
      </c>
      <c r="Q126" s="273">
        <f>INDEX('Data01 - Population &amp; GDP'!$D$4782:$J$4997,MATCH($B126,'Data01 - Population &amp; GDP'!$B$4782:$B$4997,0),MATCH(Q$38,'Data01 - Population &amp; GDP'!$D$4781:$J$4781,0))</f>
        <v>1</v>
      </c>
      <c r="R126" s="263">
        <f>INDEX('Data01 - Population &amp; GDP'!$E$4782:$J$4997,MATCH($B126,'Data01 - Population &amp; GDP'!$B$4782:$B$4997,0),MATCH(R$38,'Data01 - Population &amp; GDP'!$E$4781:$J$4781,0))</f>
        <v>1.2559387508434499</v>
      </c>
      <c r="S126" s="263">
        <f>INDEX('Data01 - Population &amp; GDP'!$E$4782:$J$4997,MATCH($B126,'Data01 - Population &amp; GDP'!$B$4782:$B$4997,0),MATCH(S$38,'Data01 - Population &amp; GDP'!$E$4781:$J$4781,0))</f>
        <v>1.5741715407424961</v>
      </c>
      <c r="T126" s="263">
        <f>INDEX('Data01 - Population &amp; GDP'!$E$4782:$J$4997,MATCH($B126,'Data01 - Population &amp; GDP'!$B$4782:$B$4997,0),MATCH(T$38,'Data01 - Population &amp; GDP'!$E$4781:$J$4781,0))</f>
        <v>1.916478484902882</v>
      </c>
      <c r="U126" s="263">
        <f>INDEX('Data01 - Population &amp; GDP'!$E$4782:$J$4997,MATCH($B126,'Data01 - Population &amp; GDP'!$B$4782:$B$4997,0),MATCH(U$38,'Data01 - Population &amp; GDP'!$E$4781:$J$4781,0))</f>
        <v>2.2989231843051132</v>
      </c>
      <c r="V126" s="263">
        <f>INDEX('Data01 - Population &amp; GDP'!$E$4782:$J$4997,MATCH($B126,'Data01 - Population &amp; GDP'!$B$4782:$B$4997,0),MATCH(V$38,'Data01 - Population &amp; GDP'!$E$4781:$J$4781,0))</f>
        <v>2.7110947755799617</v>
      </c>
      <c r="W126" s="264">
        <f>INDEX('Data01 - Population &amp; GDP'!$E$4782:$J$4997,MATCH($B126,'Data01 - Population &amp; GDP'!$B$4782:$B$4997,0),MATCH(W$38,'Data01 - Population &amp; GDP'!$E$4781:$J$4781,0))</f>
        <v>3.1524401900226162</v>
      </c>
      <c r="X126" s="596">
        <f t="shared" si="56"/>
        <v>11515.740346368653</v>
      </c>
      <c r="Y126" s="599">
        <f t="shared" si="43"/>
        <v>14463.064545655763</v>
      </c>
      <c r="Z126" s="582">
        <f t="shared" si="44"/>
        <v>18127.750723833669</v>
      </c>
      <c r="AA126" s="582">
        <f t="shared" si="45"/>
        <v>22069.668611543584</v>
      </c>
      <c r="AB126" s="582">
        <f t="shared" si="46"/>
        <v>26473.802466704692</v>
      </c>
      <c r="AC126" s="582">
        <f t="shared" si="47"/>
        <v>31220.263489975434</v>
      </c>
      <c r="AD126" s="580">
        <f t="shared" si="48"/>
        <v>36302.682685757507</v>
      </c>
      <c r="AE126" s="253">
        <f t="shared" si="33"/>
        <v>260.73018080713513</v>
      </c>
      <c r="AF126" s="254">
        <f t="shared" si="34"/>
        <v>292.48406963385048</v>
      </c>
      <c r="AG126" s="254">
        <f t="shared" si="35"/>
        <v>330.13719396620559</v>
      </c>
      <c r="AH126" s="254">
        <f t="shared" si="36"/>
        <v>368.37486554874931</v>
      </c>
      <c r="AI126" s="254">
        <f t="shared" si="37"/>
        <v>408.32092639149243</v>
      </c>
      <c r="AJ126" s="254">
        <f t="shared" si="38"/>
        <v>448.09267168663143</v>
      </c>
      <c r="AK126" s="480">
        <f t="shared" si="39"/>
        <v>486.90783593669545</v>
      </c>
      <c r="AL126" s="599">
        <f>VLOOKUP(_xlfn.CONCAT("Estimates", $B126, "2020"), 'Data01 - Population &amp; GDP'!$E$282:$F$4766, 2,0)</f>
        <v>271857.97049999994</v>
      </c>
      <c r="AM126" s="582">
        <f>VLOOKUP(_xlfn.CONCAT("Medium", $B126, "2025"), 'Data01 - Population &amp; GDP'!$E$282:$F$4530, 2,0)</f>
        <v>282004.30600000004</v>
      </c>
      <c r="AN126" s="582">
        <f>VLOOKUP(_xlfn.CONCAT("Medium", $B126, "2030"), 'Data01 - Population &amp; GDP'!$E$282:$F$4530, 2,0)</f>
        <v>292150.09999999998</v>
      </c>
      <c r="AO126" s="582">
        <f>VLOOKUP(_xlfn.CONCAT("Medium", $B126, "2035"), 'Data01 - Population &amp; GDP'!$E$282:$F$4530, 2,0)</f>
        <v>300882.67750000005</v>
      </c>
      <c r="AP126" s="582">
        <f>VLOOKUP(_xlfn.CONCAT("Medium", $B126, "2040"), 'Data01 - Population &amp; GDP'!$E$282:$F$4530, 2,0)</f>
        <v>308164.80950000003</v>
      </c>
      <c r="AQ126" s="582">
        <f>VLOOKUP(_xlfn.CONCAT("Medium", $B126, "2045"), 'Data01 - Population &amp; GDP'!$E$282:$F$4530, 2,0)</f>
        <v>313666.98149999994</v>
      </c>
      <c r="AR126" s="577">
        <f>VLOOKUP(_xlfn.CONCAT("Medium", $B126, "2050"), 'Data01 - Population &amp; GDP'!$E$282:$F$4530, 2,0)</f>
        <v>317225.21299999981</v>
      </c>
      <c r="AS126" s="607">
        <f t="shared" si="57"/>
        <v>70881577.802325785</v>
      </c>
      <c r="AT126" s="608">
        <f t="shared" si="58"/>
        <v>82481767.073149696</v>
      </c>
      <c r="AU126" s="608">
        <f t="shared" si="59"/>
        <v>96449614.230946347</v>
      </c>
      <c r="AV126" s="608">
        <f t="shared" si="60"/>
        <v>110837615.87001021</v>
      </c>
      <c r="AW126" s="608">
        <f t="shared" si="61"/>
        <v>125830140.49629781</v>
      </c>
      <c r="AX126" s="608">
        <f t="shared" si="62"/>
        <v>140551875.76021618</v>
      </c>
      <c r="AY126" s="609">
        <f t="shared" si="63"/>
        <v>154459441.96638718</v>
      </c>
    </row>
    <row r="127" spans="2:51">
      <c r="B127" s="207" t="s">
        <v>362</v>
      </c>
      <c r="C127" s="198" t="s">
        <v>276</v>
      </c>
      <c r="D127" s="200" t="s">
        <v>336</v>
      </c>
      <c r="E127" s="578">
        <f t="shared" si="40"/>
        <v>80759</v>
      </c>
      <c r="F127" s="579">
        <f t="shared" si="41"/>
        <v>50551</v>
      </c>
      <c r="G127" s="447">
        <f t="shared" si="42"/>
        <v>2011</v>
      </c>
      <c r="H127" s="587">
        <f>INDEX('Data01 - Population &amp; GDP'!$D$11:$AJ$276,MATCH($B127,'Data01 - Population &amp; GDP'!$C$11:$C$276,0),MATCH($G127,'Data01 - Population &amp; GDP'!$D$10:$AJ$10,0))</f>
        <v>0</v>
      </c>
      <c r="I127" s="582">
        <f t="shared" si="49"/>
        <v>48900.805127785876</v>
      </c>
      <c r="J127" s="590">
        <f t="shared" si="50"/>
        <v>48900.805127785876</v>
      </c>
      <c r="K127" s="250">
        <f t="shared" si="51"/>
        <v>625.94881065887398</v>
      </c>
      <c r="L127" s="585">
        <f t="shared" si="52"/>
        <v>622.54430619091011</v>
      </c>
      <c r="M127" s="592">
        <f t="shared" si="53"/>
        <v>1.005468694250526</v>
      </c>
      <c r="N127" s="442">
        <f>INDEX('Data01 - Population &amp; GDP'!$D$11:$AJ$276,MATCH($B127,'Data01 - Population &amp; GDP'!$C$11:$C$276,0),MATCH(2020,'Data01 - Population &amp; GDP'!$D$10:$AJ$10,0))</f>
        <v>0</v>
      </c>
      <c r="O127" s="582">
        <f t="shared" si="54"/>
        <v>47026.308817680831</v>
      </c>
      <c r="P127" s="590">
        <f t="shared" si="55"/>
        <v>47026.308817680831</v>
      </c>
      <c r="Q127" s="273">
        <f>INDEX('Data01 - Population &amp; GDP'!$D$4782:$J$4997,MATCH($B127,'Data01 - Population &amp; GDP'!$B$4782:$B$4997,0),MATCH(Q$38,'Data01 - Population &amp; GDP'!$D$4781:$J$4781,0))</f>
        <v>1</v>
      </c>
      <c r="R127" s="263">
        <f>INDEX('Data01 - Population &amp; GDP'!$E$4782:$J$4997,MATCH($B127,'Data01 - Population &amp; GDP'!$B$4782:$B$4997,0),MATCH(R$38,'Data01 - Population &amp; GDP'!$E$4781:$J$4781,0))</f>
        <v>1.1102375552330295</v>
      </c>
      <c r="S127" s="263">
        <f>INDEX('Data01 - Population &amp; GDP'!$E$4782:$J$4997,MATCH($B127,'Data01 - Population &amp; GDP'!$B$4782:$B$4997,0),MATCH(S$38,'Data01 - Population &amp; GDP'!$E$4781:$J$4781,0))</f>
        <v>1.1777176040945705</v>
      </c>
      <c r="T127" s="263">
        <f>INDEX('Data01 - Population &amp; GDP'!$E$4782:$J$4997,MATCH($B127,'Data01 - Population &amp; GDP'!$B$4782:$B$4997,0),MATCH(T$38,'Data01 - Population &amp; GDP'!$E$4781:$J$4781,0))</f>
        <v>1.2520397043830707</v>
      </c>
      <c r="U127" s="263">
        <f>INDEX('Data01 - Population &amp; GDP'!$E$4782:$J$4997,MATCH($B127,'Data01 - Population &amp; GDP'!$B$4782:$B$4997,0),MATCH(U$38,'Data01 - Population &amp; GDP'!$E$4781:$J$4781,0))</f>
        <v>1.3365958928416313</v>
      </c>
      <c r="V127" s="263">
        <f>INDEX('Data01 - Population &amp; GDP'!$E$4782:$J$4997,MATCH($B127,'Data01 - Population &amp; GDP'!$B$4782:$B$4997,0),MATCH(V$38,'Data01 - Population &amp; GDP'!$E$4781:$J$4781,0))</f>
        <v>1.4275511604783182</v>
      </c>
      <c r="W127" s="264">
        <f>INDEX('Data01 - Population &amp; GDP'!$E$4782:$J$4997,MATCH($B127,'Data01 - Population &amp; GDP'!$B$4782:$B$4997,0),MATCH(W$38,'Data01 - Population &amp; GDP'!$E$4781:$J$4781,0))</f>
        <v>1.5228305993638491</v>
      </c>
      <c r="X127" s="596">
        <f t="shared" si="56"/>
        <v>47026.308817680831</v>
      </c>
      <c r="Y127" s="599">
        <f t="shared" si="43"/>
        <v>52210.374133375422</v>
      </c>
      <c r="Z127" s="582">
        <f t="shared" si="44"/>
        <v>55383.711750170442</v>
      </c>
      <c r="AA127" s="582">
        <f t="shared" si="45"/>
        <v>58878.805790316095</v>
      </c>
      <c r="AB127" s="582">
        <f t="shared" si="46"/>
        <v>62855.17122121439</v>
      </c>
      <c r="AC127" s="582">
        <f t="shared" si="47"/>
        <v>67132.461725692032</v>
      </c>
      <c r="AD127" s="580">
        <f t="shared" si="48"/>
        <v>71613.10204269836</v>
      </c>
      <c r="AE127" s="253">
        <f t="shared" si="33"/>
        <v>614.56861274035873</v>
      </c>
      <c r="AF127" s="254">
        <f t="shared" si="34"/>
        <v>644.60961464736113</v>
      </c>
      <c r="AG127" s="254">
        <f t="shared" si="35"/>
        <v>660.78543487814534</v>
      </c>
      <c r="AH127" s="254">
        <f t="shared" si="36"/>
        <v>676.65633823705275</v>
      </c>
      <c r="AI127" s="254">
        <f t="shared" si="37"/>
        <v>692.23329800935051</v>
      </c>
      <c r="AJ127" s="254">
        <f t="shared" si="38"/>
        <v>706.04290076241955</v>
      </c>
      <c r="AK127" s="480">
        <f t="shared" si="39"/>
        <v>717.23420992819615</v>
      </c>
      <c r="AL127" s="599">
        <f>VLOOKUP(_xlfn.CONCAT("Estimates", $B127, "2020"), 'Data01 - Population &amp; GDP'!$E$282:$F$4766, 2,0)</f>
        <v>84.045500000000004</v>
      </c>
      <c r="AM127" s="582">
        <f>VLOOKUP(_xlfn.CONCAT("Medium", $B127, "2025"), 'Data01 - Population &amp; GDP'!$E$282:$F$4530, 2,0)</f>
        <v>85.082499999999953</v>
      </c>
      <c r="AN127" s="582">
        <f>VLOOKUP(_xlfn.CONCAT("Medium", $B127, "2030"), 'Data01 - Population &amp; GDP'!$E$282:$F$4530, 2,0)</f>
        <v>85.797999999999959</v>
      </c>
      <c r="AO127" s="582">
        <f>VLOOKUP(_xlfn.CONCAT("Medium", $B127, "2035"), 'Data01 - Population &amp; GDP'!$E$282:$F$4530, 2,0)</f>
        <v>86.312999999999988</v>
      </c>
      <c r="AP127" s="582">
        <f>VLOOKUP(_xlfn.CONCAT("Medium", $B127, "2040"), 'Data01 - Population &amp; GDP'!$E$282:$F$4530, 2,0)</f>
        <v>86.688499999999976</v>
      </c>
      <c r="AQ127" s="582">
        <f>VLOOKUP(_xlfn.CONCAT("Medium", $B127, "2045"), 'Data01 - Population &amp; GDP'!$E$282:$F$4530, 2,0)</f>
        <v>86.830999999999989</v>
      </c>
      <c r="AR127" s="577">
        <f>VLOOKUP(_xlfn.CONCAT("Medium", $B127, "2050"), 'Data01 - Population &amp; GDP'!$E$282:$F$4530, 2,0)</f>
        <v>86.680500000000038</v>
      </c>
      <c r="AS127" s="607">
        <f t="shared" si="57"/>
        <v>51651.726342069822</v>
      </c>
      <c r="AT127" s="608">
        <f t="shared" si="58"/>
        <v>54844.997538234071</v>
      </c>
      <c r="AU127" s="608">
        <f t="shared" si="59"/>
        <v>56694.068741675088</v>
      </c>
      <c r="AV127" s="608">
        <f t="shared" si="60"/>
        <v>58404.238522254724</v>
      </c>
      <c r="AW127" s="608">
        <f t="shared" si="61"/>
        <v>60008.666254483564</v>
      </c>
      <c r="AX127" s="608">
        <f t="shared" si="62"/>
        <v>61306.411116101641</v>
      </c>
      <c r="AY127" s="609">
        <f t="shared" si="63"/>
        <v>62170.21993368103</v>
      </c>
    </row>
    <row r="128" spans="2:51">
      <c r="B128" s="207" t="s">
        <v>364</v>
      </c>
      <c r="C128" s="198" t="s">
        <v>554</v>
      </c>
      <c r="D128" s="200" t="s">
        <v>424</v>
      </c>
      <c r="E128" s="578">
        <f t="shared" si="40"/>
        <v>1352617344</v>
      </c>
      <c r="F128" s="579">
        <f t="shared" si="41"/>
        <v>189750000</v>
      </c>
      <c r="G128" s="447">
        <f t="shared" si="42"/>
        <v>2018</v>
      </c>
      <c r="H128" s="587">
        <f>INDEX('Data01 - Population &amp; GDP'!$D$11:$AJ$276,MATCH($B128,'Data01 - Population &amp; GDP'!$C$11:$C$276,0),MATCH($G128,'Data01 - Population &amp; GDP'!$D$10:$AJ$10,0))</f>
        <v>6436.1534023442164</v>
      </c>
      <c r="I128" s="582" t="str">
        <f t="shared" si="49"/>
        <v/>
      </c>
      <c r="J128" s="590">
        <f t="shared" si="50"/>
        <v>6436.1534023442164</v>
      </c>
      <c r="K128" s="250">
        <f t="shared" si="51"/>
        <v>140.28357749640094</v>
      </c>
      <c r="L128" s="585">
        <f t="shared" si="52"/>
        <v>223.07794977148293</v>
      </c>
      <c r="M128" s="592">
        <f t="shared" si="53"/>
        <v>0.62885452210810133</v>
      </c>
      <c r="N128" s="442">
        <f>INDEX('Data01 - Population &amp; GDP'!$D$11:$AJ$276,MATCH($B128,'Data01 - Population &amp; GDP'!$C$11:$C$276,0),MATCH(2020,'Data01 - Population &amp; GDP'!$D$10:$AJ$10,0))</f>
        <v>6114.0315804724269</v>
      </c>
      <c r="O128" s="582" t="str">
        <f t="shared" si="54"/>
        <v/>
      </c>
      <c r="P128" s="590">
        <f t="shared" si="55"/>
        <v>6114.0315804724269</v>
      </c>
      <c r="Q128" s="273">
        <f>INDEX('Data01 - Population &amp; GDP'!$D$4782:$J$4997,MATCH($B128,'Data01 - Population &amp; GDP'!$B$4782:$B$4997,0),MATCH(Q$38,'Data01 - Population &amp; GDP'!$D$4781:$J$4781,0))</f>
        <v>1</v>
      </c>
      <c r="R128" s="263">
        <f>INDEX('Data01 - Population &amp; GDP'!$E$4782:$J$4997,MATCH($B128,'Data01 - Population &amp; GDP'!$B$4782:$B$4997,0),MATCH(R$38,'Data01 - Population &amp; GDP'!$E$4781:$J$4781,0))</f>
        <v>1.4237549700568006</v>
      </c>
      <c r="S128" s="263">
        <f>INDEX('Data01 - Population &amp; GDP'!$E$4782:$J$4997,MATCH($B128,'Data01 - Population &amp; GDP'!$B$4782:$B$4997,0),MATCH(S$38,'Data01 - Population &amp; GDP'!$E$4781:$J$4781,0))</f>
        <v>1.7674793554498927</v>
      </c>
      <c r="T128" s="263">
        <f>INDEX('Data01 - Population &amp; GDP'!$E$4782:$J$4997,MATCH($B128,'Data01 - Population &amp; GDP'!$B$4782:$B$4997,0),MATCH(T$38,'Data01 - Population &amp; GDP'!$E$4781:$J$4781,0))</f>
        <v>2.1427486230221424</v>
      </c>
      <c r="U128" s="263">
        <f>INDEX('Data01 - Population &amp; GDP'!$E$4782:$J$4997,MATCH($B128,'Data01 - Population &amp; GDP'!$B$4782:$B$4997,0),MATCH(U$38,'Data01 - Population &amp; GDP'!$E$4781:$J$4781,0))</f>
        <v>2.5617282922857183</v>
      </c>
      <c r="V128" s="263">
        <f>INDEX('Data01 - Population &amp; GDP'!$E$4782:$J$4997,MATCH($B128,'Data01 - Population &amp; GDP'!$B$4782:$B$4997,0),MATCH(V$38,'Data01 - Population &amp; GDP'!$E$4781:$J$4781,0))</f>
        <v>3.0185888798645877</v>
      </c>
      <c r="W128" s="264">
        <f>INDEX('Data01 - Population &amp; GDP'!$E$4782:$J$4997,MATCH($B128,'Data01 - Population &amp; GDP'!$B$4782:$B$4997,0),MATCH(W$38,'Data01 - Population &amp; GDP'!$E$4781:$J$4781,0))</f>
        <v>3.5152470093678949</v>
      </c>
      <c r="X128" s="596">
        <f t="shared" si="56"/>
        <v>6114.0315804724269</v>
      </c>
      <c r="Y128" s="599">
        <f t="shared" si="43"/>
        <v>8704.882849781854</v>
      </c>
      <c r="Z128" s="582">
        <f t="shared" si="44"/>
        <v>10806.424597053694</v>
      </c>
      <c r="AA128" s="582">
        <f t="shared" si="45"/>
        <v>13100.832750171186</v>
      </c>
      <c r="AB128" s="582">
        <f t="shared" si="46"/>
        <v>15662.487679624581</v>
      </c>
      <c r="AC128" s="582">
        <f t="shared" si="47"/>
        <v>18455.747739954979</v>
      </c>
      <c r="AD128" s="580">
        <f t="shared" si="48"/>
        <v>21492.331228436564</v>
      </c>
      <c r="AE128" s="253">
        <f t="shared" si="33"/>
        <v>137.65863661732632</v>
      </c>
      <c r="AF128" s="254">
        <f t="shared" si="34"/>
        <v>158.46444487716283</v>
      </c>
      <c r="AG128" s="254">
        <f t="shared" si="35"/>
        <v>174.82614961735797</v>
      </c>
      <c r="AH128" s="254">
        <f t="shared" si="36"/>
        <v>192.16298625268982</v>
      </c>
      <c r="AI128" s="254">
        <f t="shared" si="37"/>
        <v>210.86989135141795</v>
      </c>
      <c r="AJ128" s="254">
        <f t="shared" si="38"/>
        <v>230.48741641183591</v>
      </c>
      <c r="AK128" s="480">
        <f t="shared" si="39"/>
        <v>250.88984527739763</v>
      </c>
      <c r="AL128" s="599">
        <f>VLOOKUP(_xlfn.CONCAT("Estimates", $B128, "2020"), 'Data01 - Population &amp; GDP'!$E$282:$F$4766, 2,0)</f>
        <v>1396387.1269999996</v>
      </c>
      <c r="AM128" s="582">
        <f>VLOOKUP(_xlfn.CONCAT("Medium", $B128, "2025"), 'Data01 - Population &amp; GDP'!$E$282:$F$4530, 2,0)</f>
        <v>1454606.7240000004</v>
      </c>
      <c r="AN128" s="582">
        <f>VLOOKUP(_xlfn.CONCAT("Medium", $B128, "2030"), 'Data01 - Population &amp; GDP'!$E$282:$F$4530, 2,0)</f>
        <v>1514994.0804999999</v>
      </c>
      <c r="AO128" s="582">
        <f>VLOOKUP(_xlfn.CONCAT("Medium", $B128, "2035"), 'Data01 - Population &amp; GDP'!$E$282:$F$4530, 2,0)</f>
        <v>1567802.2594999997</v>
      </c>
      <c r="AP128" s="582">
        <f>VLOOKUP(_xlfn.CONCAT("Medium", $B128, "2040"), 'Data01 - Population &amp; GDP'!$E$282:$F$4530, 2,0)</f>
        <v>1611676.3324999993</v>
      </c>
      <c r="AQ128" s="582">
        <f>VLOOKUP(_xlfn.CONCAT("Medium", $B128, "2045"), 'Data01 - Population &amp; GDP'!$E$282:$F$4530, 2,0)</f>
        <v>1645863.1865000003</v>
      </c>
      <c r="AR128" s="577">
        <f>VLOOKUP(_xlfn.CONCAT("Medium", $B128, "2050"), 'Data01 - Population &amp; GDP'!$E$282:$F$4530, 2,0)</f>
        <v>1670490.5954999998</v>
      </c>
      <c r="AS128" s="607">
        <f t="shared" si="57"/>
        <v>192224748.09280527</v>
      </c>
      <c r="AT128" s="608">
        <f t="shared" si="58"/>
        <v>230503447.03324848</v>
      </c>
      <c r="AU128" s="608">
        <f t="shared" si="59"/>
        <v>264860581.78690466</v>
      </c>
      <c r="AV128" s="608">
        <f t="shared" si="60"/>
        <v>301273564.03923446</v>
      </c>
      <c r="AW128" s="608">
        <f t="shared" si="61"/>
        <v>339854013.12792659</v>
      </c>
      <c r="AX128" s="608">
        <f t="shared" si="62"/>
        <v>379350753.62373674</v>
      </c>
      <c r="AY128" s="609">
        <f t="shared" si="63"/>
        <v>419109127.04234278</v>
      </c>
    </row>
    <row r="129" spans="2:51">
      <c r="B129" s="207" t="s">
        <v>368</v>
      </c>
      <c r="C129" s="198" t="s">
        <v>276</v>
      </c>
      <c r="D129" s="200" t="s">
        <v>336</v>
      </c>
      <c r="E129" s="578">
        <f t="shared" si="40"/>
        <v>4867316</v>
      </c>
      <c r="F129" s="579">
        <f t="shared" si="41"/>
        <v>2910655</v>
      </c>
      <c r="G129" s="447">
        <f t="shared" si="42"/>
        <v>2018</v>
      </c>
      <c r="H129" s="587">
        <f>INDEX('Data01 - Population &amp; GDP'!$D$11:$AJ$276,MATCH($B129,'Data01 - Population &amp; GDP'!$C$11:$C$276,0),MATCH($G129,'Data01 - Population &amp; GDP'!$D$10:$AJ$10,0))</f>
        <v>83340.391595379246</v>
      </c>
      <c r="I129" s="582" t="str">
        <f t="shared" si="49"/>
        <v/>
      </c>
      <c r="J129" s="590">
        <f t="shared" si="50"/>
        <v>83340.391595379246</v>
      </c>
      <c r="K129" s="250">
        <f t="shared" si="51"/>
        <v>598.00000657446526</v>
      </c>
      <c r="L129" s="585">
        <f t="shared" si="52"/>
        <v>726.68895001980343</v>
      </c>
      <c r="M129" s="592">
        <f t="shared" si="53"/>
        <v>0.82291055417612835</v>
      </c>
      <c r="N129" s="442">
        <f>INDEX('Data01 - Population &amp; GDP'!$D$11:$AJ$276,MATCH($B129,'Data01 - Population &amp; GDP'!$C$11:$C$276,0),MATCH(2020,'Data01 - Population &amp; GDP'!$D$10:$AJ$10,0))</f>
        <v>91099.748541956811</v>
      </c>
      <c r="O129" s="582" t="str">
        <f t="shared" si="54"/>
        <v/>
      </c>
      <c r="P129" s="590">
        <f t="shared" si="55"/>
        <v>91099.748541956811</v>
      </c>
      <c r="Q129" s="273">
        <f>INDEX('Data01 - Population &amp; GDP'!$D$4782:$J$4997,MATCH($B129,'Data01 - Population &amp; GDP'!$B$4782:$B$4997,0),MATCH(Q$38,'Data01 - Population &amp; GDP'!$D$4781:$J$4781,0))</f>
        <v>1</v>
      </c>
      <c r="R129" s="263">
        <f>INDEX('Data01 - Population &amp; GDP'!$E$4782:$J$4997,MATCH($B129,'Data01 - Population &amp; GDP'!$B$4782:$B$4997,0),MATCH(R$38,'Data01 - Population &amp; GDP'!$E$4781:$J$4781,0))</f>
        <v>1.1102375552330295</v>
      </c>
      <c r="S129" s="263">
        <f>INDEX('Data01 - Population &amp; GDP'!$E$4782:$J$4997,MATCH($B129,'Data01 - Population &amp; GDP'!$B$4782:$B$4997,0),MATCH(S$38,'Data01 - Population &amp; GDP'!$E$4781:$J$4781,0))</f>
        <v>1.1777176040945705</v>
      </c>
      <c r="T129" s="263">
        <f>INDEX('Data01 - Population &amp; GDP'!$E$4782:$J$4997,MATCH($B129,'Data01 - Population &amp; GDP'!$B$4782:$B$4997,0),MATCH(T$38,'Data01 - Population &amp; GDP'!$E$4781:$J$4781,0))</f>
        <v>1.2520397043830707</v>
      </c>
      <c r="U129" s="263">
        <f>INDEX('Data01 - Population &amp; GDP'!$E$4782:$J$4997,MATCH($B129,'Data01 - Population &amp; GDP'!$B$4782:$B$4997,0),MATCH(U$38,'Data01 - Population &amp; GDP'!$E$4781:$J$4781,0))</f>
        <v>1.3365958928416313</v>
      </c>
      <c r="V129" s="263">
        <f>INDEX('Data01 - Population &amp; GDP'!$E$4782:$J$4997,MATCH($B129,'Data01 - Population &amp; GDP'!$B$4782:$B$4997,0),MATCH(V$38,'Data01 - Population &amp; GDP'!$E$4781:$J$4781,0))</f>
        <v>1.4275511604783182</v>
      </c>
      <c r="W129" s="264">
        <f>INDEX('Data01 - Population &amp; GDP'!$E$4782:$J$4997,MATCH($B129,'Data01 - Population &amp; GDP'!$B$4782:$B$4997,0),MATCH(W$38,'Data01 - Population &amp; GDP'!$E$4781:$J$4781,0))</f>
        <v>1.5228305993638491</v>
      </c>
      <c r="X129" s="596">
        <f t="shared" si="56"/>
        <v>91099.748541956811</v>
      </c>
      <c r="Y129" s="599">
        <f t="shared" si="43"/>
        <v>101142.36210356587</v>
      </c>
      <c r="Z129" s="582">
        <f t="shared" si="44"/>
        <v>107289.77758645122</v>
      </c>
      <c r="AA129" s="582">
        <f t="shared" si="45"/>
        <v>114060.50223384368</v>
      </c>
      <c r="AB129" s="582">
        <f t="shared" si="46"/>
        <v>121763.54974008485</v>
      </c>
      <c r="AC129" s="582">
        <f t="shared" si="47"/>
        <v>130049.55175035342</v>
      </c>
      <c r="AD129" s="580">
        <f t="shared" si="48"/>
        <v>138729.48467404404</v>
      </c>
      <c r="AE129" s="253">
        <f t="shared" si="33"/>
        <v>594.94445925696994</v>
      </c>
      <c r="AF129" s="254">
        <f t="shared" si="34"/>
        <v>578.77895085913985</v>
      </c>
      <c r="AG129" s="254">
        <f t="shared" si="35"/>
        <v>562.08566949982753</v>
      </c>
      <c r="AH129" s="254">
        <f t="shared" si="36"/>
        <v>537.72578573743453</v>
      </c>
      <c r="AI129" s="254">
        <f t="shared" si="37"/>
        <v>502.39647743522875</v>
      </c>
      <c r="AJ129" s="254">
        <f t="shared" si="38"/>
        <v>455.34454817657087</v>
      </c>
      <c r="AK129" s="480">
        <f t="shared" si="39"/>
        <v>395.99738146652641</v>
      </c>
      <c r="AL129" s="599">
        <f>VLOOKUP(_xlfn.CONCAT("Estimates", $B129, "2020"), 'Data01 - Population &amp; GDP'!$E$282:$F$4766, 2,0)</f>
        <v>4946.1189999999997</v>
      </c>
      <c r="AM129" s="582">
        <f>VLOOKUP(_xlfn.CONCAT("Medium", $B129, "2025"), 'Data01 - Population &amp; GDP'!$E$282:$F$4530, 2,0)</f>
        <v>5120.8669999999984</v>
      </c>
      <c r="AN129" s="582">
        <f>VLOOKUP(_xlfn.CONCAT("Medium", $B129, "2030"), 'Data01 - Population &amp; GDP'!$E$282:$F$4530, 2,0)</f>
        <v>5266.8805000000002</v>
      </c>
      <c r="AO129" s="582">
        <f>VLOOKUP(_xlfn.CONCAT("Medium", $B129, "2035"), 'Data01 - Population &amp; GDP'!$E$282:$F$4530, 2,0)</f>
        <v>5403.3534999999983</v>
      </c>
      <c r="AP129" s="582">
        <f>VLOOKUP(_xlfn.CONCAT("Medium", $B129, "2040"), 'Data01 - Population &amp; GDP'!$E$282:$F$4530, 2,0)</f>
        <v>5531.181499999997</v>
      </c>
      <c r="AQ129" s="582">
        <f>VLOOKUP(_xlfn.CONCAT("Medium", $B129, "2045"), 'Data01 - Population &amp; GDP'!$E$282:$F$4530, 2,0)</f>
        <v>5642.4389999999994</v>
      </c>
      <c r="AR129" s="577">
        <f>VLOOKUP(_xlfn.CONCAT("Medium", $B129, "2050"), 'Data01 - Population &amp; GDP'!$E$282:$F$4530, 2,0)</f>
        <v>5724.6860000000052</v>
      </c>
      <c r="AS129" s="607">
        <f t="shared" si="57"/>
        <v>2942666.0938756247</v>
      </c>
      <c r="AT129" s="608">
        <f t="shared" si="58"/>
        <v>2963850.02974919</v>
      </c>
      <c r="AU129" s="608">
        <f t="shared" si="59"/>
        <v>2960438.0520180864</v>
      </c>
      <c r="AV129" s="608">
        <f t="shared" si="60"/>
        <v>2905522.5064046159</v>
      </c>
      <c r="AW129" s="608">
        <f t="shared" si="61"/>
        <v>2778846.101654903</v>
      </c>
      <c r="AX129" s="608">
        <f t="shared" si="62"/>
        <v>2569253.8370688623</v>
      </c>
      <c r="AY129" s="609">
        <f t="shared" si="63"/>
        <v>2266960.6657180851</v>
      </c>
    </row>
    <row r="130" spans="2:51">
      <c r="B130" s="207" t="s">
        <v>370</v>
      </c>
      <c r="C130" s="198" t="s">
        <v>452</v>
      </c>
      <c r="D130" s="200" t="s">
        <v>644</v>
      </c>
      <c r="E130" s="578">
        <f t="shared" si="40"/>
        <v>80277424</v>
      </c>
      <c r="F130" s="579">
        <f t="shared" si="41"/>
        <v>17885000</v>
      </c>
      <c r="G130" s="447">
        <f t="shared" si="42"/>
        <v>2017</v>
      </c>
      <c r="H130" s="587">
        <f>INDEX('Data01 - Population &amp; GDP'!$D$11:$AJ$276,MATCH($B130,'Data01 - Population &amp; GDP'!$C$11:$C$276,0),MATCH($G130,'Data01 - Population &amp; GDP'!$D$10:$AJ$10,0))</f>
        <v>15163.292311302961</v>
      </c>
      <c r="I130" s="582" t="str">
        <f t="shared" si="49"/>
        <v/>
      </c>
      <c r="J130" s="590">
        <f t="shared" si="50"/>
        <v>15163.292311302961</v>
      </c>
      <c r="K130" s="250">
        <f t="shared" si="51"/>
        <v>222.78990915303908</v>
      </c>
      <c r="L130" s="585">
        <f t="shared" si="52"/>
        <v>329.61228135964586</v>
      </c>
      <c r="M130" s="592">
        <f t="shared" si="53"/>
        <v>0.67591507280624963</v>
      </c>
      <c r="N130" s="442">
        <f>INDEX('Data01 - Population &amp; GDP'!$D$11:$AJ$276,MATCH($B130,'Data01 - Population &amp; GDP'!$C$11:$C$276,0),MATCH(2020,'Data01 - Population &amp; GDP'!$D$10:$AJ$10,0))</f>
        <v>14432.362714039966</v>
      </c>
      <c r="O130" s="582" t="str">
        <f t="shared" si="54"/>
        <v/>
      </c>
      <c r="P130" s="590">
        <f t="shared" si="55"/>
        <v>14432.362714039966</v>
      </c>
      <c r="Q130" s="273">
        <f>INDEX('Data01 - Population &amp; GDP'!$D$4782:$J$4997,MATCH($B130,'Data01 - Population &amp; GDP'!$B$4782:$B$4997,0),MATCH(Q$38,'Data01 - Population &amp; GDP'!$D$4781:$J$4781,0))</f>
        <v>1</v>
      </c>
      <c r="R130" s="263">
        <f>INDEX('Data01 - Population &amp; GDP'!$E$4782:$J$4997,MATCH($B130,'Data01 - Population &amp; GDP'!$B$4782:$B$4997,0),MATCH(R$38,'Data01 - Population &amp; GDP'!$E$4781:$J$4781,0))</f>
        <v>1.0299034712167576</v>
      </c>
      <c r="S130" s="263">
        <f>INDEX('Data01 - Population &amp; GDP'!$E$4782:$J$4997,MATCH($B130,'Data01 - Population &amp; GDP'!$B$4782:$B$4997,0),MATCH(S$38,'Data01 - Population &amp; GDP'!$E$4781:$J$4781,0))</f>
        <v>1.1500438073233334</v>
      </c>
      <c r="T130" s="263">
        <f>INDEX('Data01 - Population &amp; GDP'!$E$4782:$J$4997,MATCH($B130,'Data01 - Population &amp; GDP'!$B$4782:$B$4997,0),MATCH(T$38,'Data01 - Population &amp; GDP'!$E$4781:$J$4781,0))</f>
        <v>1.2671796943757816</v>
      </c>
      <c r="U130" s="263">
        <f>INDEX('Data01 - Population &amp; GDP'!$E$4782:$J$4997,MATCH($B130,'Data01 - Population &amp; GDP'!$B$4782:$B$4997,0),MATCH(U$38,'Data01 - Population &amp; GDP'!$E$4781:$J$4781,0))</f>
        <v>1.3851459912608159</v>
      </c>
      <c r="V130" s="263">
        <f>INDEX('Data01 - Population &amp; GDP'!$E$4782:$J$4997,MATCH($B130,'Data01 - Population &amp; GDP'!$B$4782:$B$4997,0),MATCH(V$38,'Data01 - Population &amp; GDP'!$E$4781:$J$4781,0))</f>
        <v>1.5007466287893405</v>
      </c>
      <c r="W130" s="264">
        <f>INDEX('Data01 - Population &amp; GDP'!$E$4782:$J$4997,MATCH($B130,'Data01 - Population &amp; GDP'!$B$4782:$B$4997,0),MATCH(W$38,'Data01 - Population &amp; GDP'!$E$4781:$J$4781,0))</f>
        <v>1.6149573350417663</v>
      </c>
      <c r="X130" s="596">
        <f t="shared" si="56"/>
        <v>14432.362714039966</v>
      </c>
      <c r="Y130" s="599">
        <f t="shared" si="43"/>
        <v>14863.940457049066</v>
      </c>
      <c r="Z130" s="582">
        <f t="shared" si="44"/>
        <v>16597.849364325841</v>
      </c>
      <c r="AA130" s="582">
        <f t="shared" si="45"/>
        <v>18288.396973097591</v>
      </c>
      <c r="AB130" s="582">
        <f t="shared" si="46"/>
        <v>19990.929357774527</v>
      </c>
      <c r="AC130" s="582">
        <f t="shared" si="47"/>
        <v>21659.319688560456</v>
      </c>
      <c r="AD130" s="580">
        <f t="shared" si="48"/>
        <v>23307.650027022137</v>
      </c>
      <c r="AE130" s="253">
        <f t="shared" si="33"/>
        <v>217.08685536471108</v>
      </c>
      <c r="AF130" s="254">
        <f t="shared" si="34"/>
        <v>220.46147418459867</v>
      </c>
      <c r="AG130" s="254">
        <f t="shared" si="35"/>
        <v>233.80871428371168</v>
      </c>
      <c r="AH130" s="254">
        <f t="shared" si="36"/>
        <v>246.49738887088304</v>
      </c>
      <c r="AI130" s="254">
        <f t="shared" si="37"/>
        <v>258.95193152730371</v>
      </c>
      <c r="AJ130" s="254">
        <f t="shared" si="38"/>
        <v>270.8412020838698</v>
      </c>
      <c r="AK130" s="480">
        <f t="shared" si="39"/>
        <v>282.28081449733946</v>
      </c>
      <c r="AL130" s="599">
        <f>VLOOKUP(_xlfn.CONCAT("Estimates", $B130, "2020"), 'Data01 - Population &amp; GDP'!$E$282:$F$4766, 2,0)</f>
        <v>87290.192499999961</v>
      </c>
      <c r="AM130" s="582">
        <f>VLOOKUP(_xlfn.CONCAT("Medium", $B130, "2025"), 'Data01 - Population &amp; GDP'!$E$282:$F$4530, 2,0)</f>
        <v>90410.659500000053</v>
      </c>
      <c r="AN130" s="582">
        <f>VLOOKUP(_xlfn.CONCAT("Medium", $B130, "2030"), 'Data01 - Population &amp; GDP'!$E$282:$F$4530, 2,0)</f>
        <v>92921.016999999993</v>
      </c>
      <c r="AO130" s="582">
        <f>VLOOKUP(_xlfn.CONCAT("Medium", $B130, "2035"), 'Data01 - Population &amp; GDP'!$E$282:$F$4530, 2,0)</f>
        <v>94861.187999999951</v>
      </c>
      <c r="AP130" s="582">
        <f>VLOOKUP(_xlfn.CONCAT("Medium", $B130, "2040"), 'Data01 - Population &amp; GDP'!$E$282:$F$4530, 2,0)</f>
        <v>96518.596000000005</v>
      </c>
      <c r="AQ130" s="582">
        <f>VLOOKUP(_xlfn.CONCAT("Medium", $B130, "2045"), 'Data01 - Population &amp; GDP'!$E$282:$F$4530, 2,0)</f>
        <v>97980.999499999991</v>
      </c>
      <c r="AR130" s="577">
        <f>VLOOKUP(_xlfn.CONCAT("Medium", $B130, "2050"), 'Data01 - Population &amp; GDP'!$E$282:$F$4530, 2,0)</f>
        <v>99007.203500000003</v>
      </c>
      <c r="AS130" s="607">
        <f t="shared" si="57"/>
        <v>18949553.39400528</v>
      </c>
      <c r="AT130" s="608">
        <f t="shared" si="58"/>
        <v>19932067.275371801</v>
      </c>
      <c r="AU130" s="608">
        <f t="shared" si="59"/>
        <v>21725743.514704913</v>
      </c>
      <c r="AV130" s="608">
        <f t="shared" si="60"/>
        <v>23383035.147189934</v>
      </c>
      <c r="AW130" s="608">
        <f t="shared" si="61"/>
        <v>24993676.862503491</v>
      </c>
      <c r="AX130" s="608">
        <f t="shared" si="62"/>
        <v>26537291.685959045</v>
      </c>
      <c r="AY130" s="609">
        <f t="shared" si="63"/>
        <v>27947834.045083839</v>
      </c>
    </row>
    <row r="131" spans="2:51">
      <c r="B131" s="207" t="s">
        <v>372</v>
      </c>
      <c r="C131" s="198" t="s">
        <v>452</v>
      </c>
      <c r="D131" s="200" t="s">
        <v>644</v>
      </c>
      <c r="E131" s="578">
        <f t="shared" si="40"/>
        <v>36115648</v>
      </c>
      <c r="F131" s="579">
        <f t="shared" si="41"/>
        <v>13140000</v>
      </c>
      <c r="G131" s="447">
        <f t="shared" si="42"/>
        <v>2015</v>
      </c>
      <c r="H131" s="587">
        <f>INDEX('Data01 - Population &amp; GDP'!$D$11:$AJ$276,MATCH($B131,'Data01 - Population &amp; GDP'!$C$11:$C$276,0),MATCH($G131,'Data01 - Population &amp; GDP'!$D$10:$AJ$10,0))</f>
        <v>9371.2134871918424</v>
      </c>
      <c r="I131" s="582" t="str">
        <f t="shared" si="49"/>
        <v/>
      </c>
      <c r="J131" s="590">
        <f t="shared" si="50"/>
        <v>9371.2134871918424</v>
      </c>
      <c r="K131" s="250">
        <f t="shared" si="51"/>
        <v>363.83121244287241</v>
      </c>
      <c r="L131" s="585">
        <f t="shared" si="52"/>
        <v>260.31795851621609</v>
      </c>
      <c r="M131" s="592">
        <f t="shared" si="53"/>
        <v>1.3976416168775698</v>
      </c>
      <c r="N131" s="442">
        <f>INDEX('Data01 - Population &amp; GDP'!$D$11:$AJ$276,MATCH($B131,'Data01 - Population &amp; GDP'!$C$11:$C$276,0),MATCH(2020,'Data01 - Population &amp; GDP'!$D$10:$AJ$10,0))</f>
        <v>8919.7974559249251</v>
      </c>
      <c r="O131" s="582" t="str">
        <f t="shared" si="54"/>
        <v/>
      </c>
      <c r="P131" s="590">
        <f t="shared" si="55"/>
        <v>8919.7974559249251</v>
      </c>
      <c r="Q131" s="273">
        <f>INDEX('Data01 - Population &amp; GDP'!$D$4782:$J$4997,MATCH($B131,'Data01 - Population &amp; GDP'!$B$4782:$B$4997,0),MATCH(Q$38,'Data01 - Population &amp; GDP'!$D$4781:$J$4781,0))</f>
        <v>1</v>
      </c>
      <c r="R131" s="263">
        <f>INDEX('Data01 - Population &amp; GDP'!$E$4782:$J$4997,MATCH($B131,'Data01 - Population &amp; GDP'!$B$4782:$B$4997,0),MATCH(R$38,'Data01 - Population &amp; GDP'!$E$4781:$J$4781,0))</f>
        <v>1.0299034712167576</v>
      </c>
      <c r="S131" s="263">
        <f>INDEX('Data01 - Population &amp; GDP'!$E$4782:$J$4997,MATCH($B131,'Data01 - Population &amp; GDP'!$B$4782:$B$4997,0),MATCH(S$38,'Data01 - Population &amp; GDP'!$E$4781:$J$4781,0))</f>
        <v>1.1500438073233334</v>
      </c>
      <c r="T131" s="263">
        <f>INDEX('Data01 - Population &amp; GDP'!$E$4782:$J$4997,MATCH($B131,'Data01 - Population &amp; GDP'!$B$4782:$B$4997,0),MATCH(T$38,'Data01 - Population &amp; GDP'!$E$4781:$J$4781,0))</f>
        <v>1.2671796943757816</v>
      </c>
      <c r="U131" s="263">
        <f>INDEX('Data01 - Population &amp; GDP'!$E$4782:$J$4997,MATCH($B131,'Data01 - Population &amp; GDP'!$B$4782:$B$4997,0),MATCH(U$38,'Data01 - Population &amp; GDP'!$E$4781:$J$4781,0))</f>
        <v>1.3851459912608159</v>
      </c>
      <c r="V131" s="263">
        <f>INDEX('Data01 - Population &amp; GDP'!$E$4782:$J$4997,MATCH($B131,'Data01 - Population &amp; GDP'!$B$4782:$B$4997,0),MATCH(V$38,'Data01 - Population &amp; GDP'!$E$4781:$J$4781,0))</f>
        <v>1.5007466287893405</v>
      </c>
      <c r="W131" s="264">
        <f>INDEX('Data01 - Population &amp; GDP'!$E$4782:$J$4997,MATCH($B131,'Data01 - Population &amp; GDP'!$B$4782:$B$4997,0),MATCH(W$38,'Data01 - Population &amp; GDP'!$E$4781:$J$4781,0))</f>
        <v>1.6149573350417663</v>
      </c>
      <c r="X131" s="596">
        <f t="shared" si="56"/>
        <v>8919.7974559249251</v>
      </c>
      <c r="Y131" s="599">
        <f t="shared" si="43"/>
        <v>9186.5303624074841</v>
      </c>
      <c r="Z131" s="582">
        <f t="shared" si="44"/>
        <v>10258.157826764884</v>
      </c>
      <c r="AA131" s="582">
        <f t="shared" si="45"/>
        <v>11302.986214092822</v>
      </c>
      <c r="AB131" s="582">
        <f t="shared" si="46"/>
        <v>12355.221688932834</v>
      </c>
      <c r="AC131" s="582">
        <f t="shared" si="47"/>
        <v>13386.355961463067</v>
      </c>
      <c r="AD131" s="580">
        <f t="shared" si="48"/>
        <v>14405.092328532844</v>
      </c>
      <c r="AE131" s="253">
        <f t="shared" si="33"/>
        <v>355.95619316951843</v>
      </c>
      <c r="AF131" s="254">
        <f t="shared" si="34"/>
        <v>360.61510257371208</v>
      </c>
      <c r="AG131" s="254">
        <f t="shared" si="35"/>
        <v>379.1663843342842</v>
      </c>
      <c r="AH131" s="254">
        <f t="shared" si="36"/>
        <v>396.99721474825816</v>
      </c>
      <c r="AI131" s="254">
        <f t="shared" si="37"/>
        <v>414.6984774569396</v>
      </c>
      <c r="AJ131" s="254">
        <f t="shared" si="38"/>
        <v>431.79556028232628</v>
      </c>
      <c r="AK131" s="480">
        <f t="shared" si="39"/>
        <v>448.44482619040213</v>
      </c>
      <c r="AL131" s="599">
        <f>VLOOKUP(_xlfn.CONCAT("Estimates", $B131, "2020"), 'Data01 - Population &amp; GDP'!$E$282:$F$4766, 2,0)</f>
        <v>42556.983499999995</v>
      </c>
      <c r="AM131" s="582">
        <f>VLOOKUP(_xlfn.CONCAT("Medium", $B131, "2025"), 'Data01 - Population &amp; GDP'!$E$282:$F$4530, 2,0)</f>
        <v>47549.546499999997</v>
      </c>
      <c r="AN131" s="582">
        <f>VLOOKUP(_xlfn.CONCAT("Medium", $B131, "2030"), 'Data01 - Population &amp; GDP'!$E$282:$F$4530, 2,0)</f>
        <v>52800.825500000014</v>
      </c>
      <c r="AO131" s="582">
        <f>VLOOKUP(_xlfn.CONCAT("Medium", $B131, "2035"), 'Data01 - Population &amp; GDP'!$E$282:$F$4530, 2,0)</f>
        <v>58268.84699999998</v>
      </c>
      <c r="AP131" s="582">
        <f>VLOOKUP(_xlfn.CONCAT("Medium", $B131, "2040"), 'Data01 - Population &amp; GDP'!$E$282:$F$4530, 2,0)</f>
        <v>63798.123499999972</v>
      </c>
      <c r="AQ131" s="582">
        <f>VLOOKUP(_xlfn.CONCAT("Medium", $B131, "2045"), 'Data01 - Population &amp; GDP'!$E$282:$F$4530, 2,0)</f>
        <v>69232.58100000002</v>
      </c>
      <c r="AR131" s="577">
        <f>VLOOKUP(_xlfn.CONCAT("Medium", $B131, "2050"), 'Data01 - Population &amp; GDP'!$E$282:$F$4530, 2,0)</f>
        <v>74515.14049999998</v>
      </c>
      <c r="AS131" s="607">
        <f t="shared" si="57"/>
        <v>15148421.839438006</v>
      </c>
      <c r="AT131" s="608">
        <f t="shared" si="58"/>
        <v>17147084.58843099</v>
      </c>
      <c r="AU131" s="608">
        <f t="shared" si="59"/>
        <v>20020298.094700478</v>
      </c>
      <c r="AV131" s="608">
        <f t="shared" si="60"/>
        <v>23132569.965592392</v>
      </c>
      <c r="AW131" s="608">
        <f t="shared" si="61"/>
        <v>26456984.680059787</v>
      </c>
      <c r="AX131" s="608">
        <f t="shared" si="62"/>
        <v>29894321.102686547</v>
      </c>
      <c r="AY131" s="609">
        <f t="shared" si="63"/>
        <v>33415929.230075885</v>
      </c>
    </row>
    <row r="132" spans="2:51">
      <c r="B132" s="207" t="s">
        <v>374</v>
      </c>
      <c r="C132" s="198" t="s">
        <v>276</v>
      </c>
      <c r="D132" s="200" t="s">
        <v>336</v>
      </c>
      <c r="E132" s="578">
        <f t="shared" si="40"/>
        <v>343400</v>
      </c>
      <c r="F132" s="579">
        <f t="shared" si="41"/>
        <v>225270.40625</v>
      </c>
      <c r="G132" s="447">
        <f t="shared" si="42"/>
        <v>2017</v>
      </c>
      <c r="H132" s="587">
        <f>INDEX('Data01 - Population &amp; GDP'!$D$11:$AJ$276,MATCH($B132,'Data01 - Population &amp; GDP'!$C$11:$C$276,0),MATCH($G132,'Data01 - Population &amp; GDP'!$D$10:$AJ$10,0))</f>
        <v>55638.492059179618</v>
      </c>
      <c r="I132" s="582" t="str">
        <f t="shared" si="49"/>
        <v/>
      </c>
      <c r="J132" s="590">
        <f t="shared" si="50"/>
        <v>55638.492059179618</v>
      </c>
      <c r="K132" s="250">
        <f t="shared" si="51"/>
        <v>656.00001820034947</v>
      </c>
      <c r="L132" s="585">
        <f t="shared" si="52"/>
        <v>658.41061954310499</v>
      </c>
      <c r="M132" s="592">
        <f t="shared" si="53"/>
        <v>0.99633875689242635</v>
      </c>
      <c r="N132" s="442">
        <f>INDEX('Data01 - Population &amp; GDP'!$D$11:$AJ$276,MATCH($B132,'Data01 - Population &amp; GDP'!$C$11:$C$276,0),MATCH(2020,'Data01 - Population &amp; GDP'!$D$10:$AJ$10,0))</f>
        <v>52174.572381877122</v>
      </c>
      <c r="O132" s="582" t="str">
        <f t="shared" si="54"/>
        <v/>
      </c>
      <c r="P132" s="590">
        <f t="shared" si="55"/>
        <v>52174.572381877122</v>
      </c>
      <c r="Q132" s="273">
        <f>INDEX('Data01 - Population &amp; GDP'!$D$4782:$J$4997,MATCH($B132,'Data01 - Population &amp; GDP'!$B$4782:$B$4997,0),MATCH(Q$38,'Data01 - Population &amp; GDP'!$D$4781:$J$4781,0))</f>
        <v>1</v>
      </c>
      <c r="R132" s="263">
        <f>INDEX('Data01 - Population &amp; GDP'!$E$4782:$J$4997,MATCH($B132,'Data01 - Population &amp; GDP'!$B$4782:$B$4997,0),MATCH(R$38,'Data01 - Population &amp; GDP'!$E$4781:$J$4781,0))</f>
        <v>1.1102375552330295</v>
      </c>
      <c r="S132" s="263">
        <f>INDEX('Data01 - Population &amp; GDP'!$E$4782:$J$4997,MATCH($B132,'Data01 - Population &amp; GDP'!$B$4782:$B$4997,0),MATCH(S$38,'Data01 - Population &amp; GDP'!$E$4781:$J$4781,0))</f>
        <v>1.1777176040945705</v>
      </c>
      <c r="T132" s="263">
        <f>INDEX('Data01 - Population &amp; GDP'!$E$4782:$J$4997,MATCH($B132,'Data01 - Population &amp; GDP'!$B$4782:$B$4997,0),MATCH(T$38,'Data01 - Population &amp; GDP'!$E$4781:$J$4781,0))</f>
        <v>1.2520397043830707</v>
      </c>
      <c r="U132" s="263">
        <f>INDEX('Data01 - Population &amp; GDP'!$E$4782:$J$4997,MATCH($B132,'Data01 - Population &amp; GDP'!$B$4782:$B$4997,0),MATCH(U$38,'Data01 - Population &amp; GDP'!$E$4781:$J$4781,0))</f>
        <v>1.3365958928416313</v>
      </c>
      <c r="V132" s="263">
        <f>INDEX('Data01 - Population &amp; GDP'!$E$4782:$J$4997,MATCH($B132,'Data01 - Population &amp; GDP'!$B$4782:$B$4997,0),MATCH(V$38,'Data01 - Population &amp; GDP'!$E$4781:$J$4781,0))</f>
        <v>1.4275511604783182</v>
      </c>
      <c r="W132" s="264">
        <f>INDEX('Data01 - Population &amp; GDP'!$E$4782:$J$4997,MATCH($B132,'Data01 - Population &amp; GDP'!$B$4782:$B$4997,0),MATCH(W$38,'Data01 - Population &amp; GDP'!$E$4781:$J$4781,0))</f>
        <v>1.5228305993638491</v>
      </c>
      <c r="X132" s="596">
        <f t="shared" si="56"/>
        <v>52174.572381877122</v>
      </c>
      <c r="Y132" s="599">
        <f t="shared" si="43"/>
        <v>57926.169686583999</v>
      </c>
      <c r="Z132" s="582">
        <f t="shared" si="44"/>
        <v>61446.912380243069</v>
      </c>
      <c r="AA132" s="582">
        <f t="shared" si="45"/>
        <v>65324.636181318558</v>
      </c>
      <c r="AB132" s="582">
        <f t="shared" si="46"/>
        <v>69736.319156385362</v>
      </c>
      <c r="AC132" s="582">
        <f t="shared" si="47"/>
        <v>74481.871351208698</v>
      </c>
      <c r="AD132" s="580">
        <f t="shared" si="48"/>
        <v>79453.035331846462</v>
      </c>
      <c r="AE132" s="253">
        <f t="shared" si="33"/>
        <v>638.56603832998383</v>
      </c>
      <c r="AF132" s="254">
        <f t="shared" si="34"/>
        <v>666.42584833361934</v>
      </c>
      <c r="AG132" s="254">
        <f t="shared" si="35"/>
        <v>680.78010027730488</v>
      </c>
      <c r="AH132" s="254">
        <f t="shared" si="36"/>
        <v>694.21729662039445</v>
      </c>
      <c r="AI132" s="254">
        <f t="shared" si="37"/>
        <v>706.48056673605788</v>
      </c>
      <c r="AJ132" s="254">
        <f t="shared" si="38"/>
        <v>716.07824800115952</v>
      </c>
      <c r="AK132" s="480">
        <f t="shared" si="39"/>
        <v>722.13771694966829</v>
      </c>
      <c r="AL132" s="599">
        <f>VLOOKUP(_xlfn.CONCAT("Estimates", $B132, "2020"), 'Data01 - Population &amp; GDP'!$E$282:$F$4766, 2,0)</f>
        <v>366.66900000000015</v>
      </c>
      <c r="AM132" s="582">
        <f>VLOOKUP(_xlfn.CONCAT("Medium", $B132, "2025"), 'Data01 - Population &amp; GDP'!$E$282:$F$4530, 2,0)</f>
        <v>380.0094999999996</v>
      </c>
      <c r="AN132" s="582">
        <f>VLOOKUP(_xlfn.CONCAT("Medium", $B132, "2030"), 'Data01 - Population &amp; GDP'!$E$282:$F$4530, 2,0)</f>
        <v>390.33800000000019</v>
      </c>
      <c r="AO132" s="582">
        <f>VLOOKUP(_xlfn.CONCAT("Medium", $B132, "2035"), 'Data01 - Population &amp; GDP'!$E$282:$F$4530, 2,0)</f>
        <v>398.20949999999965</v>
      </c>
      <c r="AP132" s="582">
        <f>VLOOKUP(_xlfn.CONCAT("Medium", $B132, "2040"), 'Data01 - Population &amp; GDP'!$E$282:$F$4530, 2,0)</f>
        <v>403.73700000000008</v>
      </c>
      <c r="AQ132" s="582">
        <f>VLOOKUP(_xlfn.CONCAT("Medium", $B132, "2045"), 'Data01 - Population &amp; GDP'!$E$282:$F$4530, 2,0)</f>
        <v>407.14850000000001</v>
      </c>
      <c r="AR132" s="577">
        <f>VLOOKUP(_xlfn.CONCAT("Medium", $B132, "2050"), 'Data01 - Population &amp; GDP'!$E$282:$F$4530, 2,0)</f>
        <v>408.78250000000031</v>
      </c>
      <c r="AS132" s="607">
        <f t="shared" si="57"/>
        <v>234142.37070841694</v>
      </c>
      <c r="AT132" s="608">
        <f t="shared" si="58"/>
        <v>253248.15341233424</v>
      </c>
      <c r="AU132" s="608">
        <f t="shared" si="59"/>
        <v>265734.34278204275</v>
      </c>
      <c r="AV132" s="608">
        <f t="shared" si="60"/>
        <v>276443.92257855873</v>
      </c>
      <c r="AW132" s="608">
        <f t="shared" si="61"/>
        <v>285232.34457231587</v>
      </c>
      <c r="AX132" s="608">
        <f t="shared" si="62"/>
        <v>291550.18455630011</v>
      </c>
      <c r="AY132" s="609">
        <f t="shared" si="63"/>
        <v>295197.26127897803</v>
      </c>
    </row>
    <row r="133" spans="2:51">
      <c r="B133" s="207" t="s">
        <v>376</v>
      </c>
      <c r="C133" s="198" t="s">
        <v>452</v>
      </c>
      <c r="D133" s="200" t="s">
        <v>336</v>
      </c>
      <c r="E133" s="578">
        <f t="shared" si="40"/>
        <v>8380100</v>
      </c>
      <c r="F133" s="579">
        <f t="shared" si="41"/>
        <v>5400000</v>
      </c>
      <c r="G133" s="447">
        <f t="shared" si="42"/>
        <v>2015</v>
      </c>
      <c r="H133" s="587">
        <f>INDEX('Data01 - Population &amp; GDP'!$D$11:$AJ$276,MATCH($B133,'Data01 - Population &amp; GDP'!$C$11:$C$276,0),MATCH($G133,'Data01 - Population &amp; GDP'!$D$10:$AJ$10,0))</f>
        <v>37321.016961530397</v>
      </c>
      <c r="I133" s="582" t="str">
        <f t="shared" si="49"/>
        <v/>
      </c>
      <c r="J133" s="590">
        <f t="shared" si="50"/>
        <v>37321.016961530397</v>
      </c>
      <c r="K133" s="250">
        <f t="shared" si="51"/>
        <v>644.38371857137747</v>
      </c>
      <c r="L133" s="585">
        <f t="shared" si="52"/>
        <v>543.29699797686987</v>
      </c>
      <c r="M133" s="592">
        <f t="shared" si="53"/>
        <v>1.1860616218586417</v>
      </c>
      <c r="N133" s="442">
        <f>INDEX('Data01 - Population &amp; GDP'!$D$11:$AJ$276,MATCH($B133,'Data01 - Population &amp; GDP'!$C$11:$C$276,0),MATCH(2020,'Data01 - Population &amp; GDP'!$D$10:$AJ$10,0))</f>
        <v>39351.895981924747</v>
      </c>
      <c r="O133" s="582" t="str">
        <f t="shared" si="54"/>
        <v/>
      </c>
      <c r="P133" s="590">
        <f t="shared" si="55"/>
        <v>39351.895981924747</v>
      </c>
      <c r="Q133" s="273">
        <f>INDEX('Data01 - Population &amp; GDP'!$D$4782:$J$4997,MATCH($B133,'Data01 - Population &amp; GDP'!$B$4782:$B$4997,0),MATCH(Q$38,'Data01 - Population &amp; GDP'!$D$4781:$J$4781,0))</f>
        <v>1</v>
      </c>
      <c r="R133" s="263">
        <f>INDEX('Data01 - Population &amp; GDP'!$E$4782:$J$4997,MATCH($B133,'Data01 - Population &amp; GDP'!$B$4782:$B$4997,0),MATCH(R$38,'Data01 - Population &amp; GDP'!$E$4781:$J$4781,0))</f>
        <v>1.0299034712167576</v>
      </c>
      <c r="S133" s="263">
        <f>INDEX('Data01 - Population &amp; GDP'!$E$4782:$J$4997,MATCH($B133,'Data01 - Population &amp; GDP'!$B$4782:$B$4997,0),MATCH(S$38,'Data01 - Population &amp; GDP'!$E$4781:$J$4781,0))</f>
        <v>1.1500438073233334</v>
      </c>
      <c r="T133" s="263">
        <f>INDEX('Data01 - Population &amp; GDP'!$E$4782:$J$4997,MATCH($B133,'Data01 - Population &amp; GDP'!$B$4782:$B$4997,0),MATCH(T$38,'Data01 - Population &amp; GDP'!$E$4781:$J$4781,0))</f>
        <v>1.2671796943757816</v>
      </c>
      <c r="U133" s="263">
        <f>INDEX('Data01 - Population &amp; GDP'!$E$4782:$J$4997,MATCH($B133,'Data01 - Population &amp; GDP'!$B$4782:$B$4997,0),MATCH(U$38,'Data01 - Population &amp; GDP'!$E$4781:$J$4781,0))</f>
        <v>1.3851459912608159</v>
      </c>
      <c r="V133" s="263">
        <f>INDEX('Data01 - Population &amp; GDP'!$E$4782:$J$4997,MATCH($B133,'Data01 - Population &amp; GDP'!$B$4782:$B$4997,0),MATCH(V$38,'Data01 - Population &amp; GDP'!$E$4781:$J$4781,0))</f>
        <v>1.5007466287893405</v>
      </c>
      <c r="W133" s="264">
        <f>INDEX('Data01 - Population &amp; GDP'!$E$4782:$J$4997,MATCH($B133,'Data01 - Population &amp; GDP'!$B$4782:$B$4997,0),MATCH(W$38,'Data01 - Population &amp; GDP'!$E$4781:$J$4781,0))</f>
        <v>1.6149573350417663</v>
      </c>
      <c r="X133" s="596">
        <f t="shared" si="56"/>
        <v>39351.895981924747</v>
      </c>
      <c r="Y133" s="599">
        <f t="shared" si="43"/>
        <v>40528.654270745072</v>
      </c>
      <c r="Z133" s="582">
        <f t="shared" si="44"/>
        <v>45256.40428044452</v>
      </c>
      <c r="AA133" s="582">
        <f t="shared" si="45"/>
        <v>49865.923523482947</v>
      </c>
      <c r="AB133" s="582">
        <f t="shared" si="46"/>
        <v>54508.120967875671</v>
      </c>
      <c r="AC133" s="582">
        <f t="shared" si="47"/>
        <v>59057.22523134236</v>
      </c>
      <c r="AD133" s="580">
        <f t="shared" si="48"/>
        <v>63551.633063809983</v>
      </c>
      <c r="AE133" s="253">
        <f t="shared" si="33"/>
        <v>662.77727277752979</v>
      </c>
      <c r="AF133" s="254">
        <f t="shared" si="34"/>
        <v>673.06352002039205</v>
      </c>
      <c r="AG133" s="254">
        <f t="shared" si="35"/>
        <v>711.64155519079691</v>
      </c>
      <c r="AH133" s="254">
        <f t="shared" si="36"/>
        <v>745.01781405012719</v>
      </c>
      <c r="AI133" s="254">
        <f t="shared" si="37"/>
        <v>774.40272277965539</v>
      </c>
      <c r="AJ133" s="254">
        <f t="shared" si="38"/>
        <v>799.0822335152078</v>
      </c>
      <c r="AK133" s="480">
        <f t="shared" si="39"/>
        <v>819.46376546407998</v>
      </c>
      <c r="AL133" s="599">
        <f>VLOOKUP(_xlfn.CONCAT("Estimates", $B133, "2020"), 'Data01 - Population &amp; GDP'!$E$282:$F$4766, 2,0)</f>
        <v>8757.4894999999997</v>
      </c>
      <c r="AM133" s="582">
        <f>VLOOKUP(_xlfn.CONCAT("Medium", $B133, "2025"), 'Data01 - Population &amp; GDP'!$E$282:$F$4530, 2,0)</f>
        <v>9448.781500000001</v>
      </c>
      <c r="AN133" s="582">
        <f>VLOOKUP(_xlfn.CONCAT("Medium", $B133, "2030"), 'Data01 - Population &amp; GDP'!$E$282:$F$4530, 2,0)</f>
        <v>10134.950999999999</v>
      </c>
      <c r="AO133" s="582">
        <f>VLOOKUP(_xlfn.CONCAT("Medium", $B133, "2035"), 'Data01 - Population &amp; GDP'!$E$282:$F$4530, 2,0)</f>
        <v>10830.531000000003</v>
      </c>
      <c r="AP133" s="582">
        <f>VLOOKUP(_xlfn.CONCAT("Medium", $B133, "2040"), 'Data01 - Population &amp; GDP'!$E$282:$F$4530, 2,0)</f>
        <v>11542.358000000002</v>
      </c>
      <c r="AQ133" s="582">
        <f>VLOOKUP(_xlfn.CONCAT("Medium", $B133, "2045"), 'Data01 - Population &amp; GDP'!$E$282:$F$4530, 2,0)</f>
        <v>12270.281499999999</v>
      </c>
      <c r="AR133" s="577">
        <f>VLOOKUP(_xlfn.CONCAT("Medium", $B133, "2050"), 'Data01 - Population &amp; GDP'!$E$282:$F$4530, 2,0)</f>
        <v>12991.790500000005</v>
      </c>
      <c r="AS133" s="607">
        <f t="shared" si="57"/>
        <v>5804265.0071878526</v>
      </c>
      <c r="AT133" s="608">
        <f t="shared" si="58"/>
        <v>6359630.1362935603</v>
      </c>
      <c r="AU133" s="608">
        <f t="shared" si="59"/>
        <v>7212452.2914225217</v>
      </c>
      <c r="AV133" s="608">
        <f t="shared" si="60"/>
        <v>8068938.5306221396</v>
      </c>
      <c r="AW133" s="608">
        <f t="shared" si="61"/>
        <v>8938433.4624975398</v>
      </c>
      <c r="AX133" s="608">
        <f t="shared" si="62"/>
        <v>9804963.9468803331</v>
      </c>
      <c r="AY133" s="609">
        <f t="shared" si="63"/>
        <v>10646301.563250465</v>
      </c>
    </row>
    <row r="134" spans="2:51">
      <c r="B134" s="207" t="s">
        <v>378</v>
      </c>
      <c r="C134" s="198" t="s">
        <v>276</v>
      </c>
      <c r="D134" s="200" t="s">
        <v>336</v>
      </c>
      <c r="E134" s="578">
        <f t="shared" si="40"/>
        <v>60297396</v>
      </c>
      <c r="F134" s="579">
        <f t="shared" si="41"/>
        <v>30088400</v>
      </c>
      <c r="G134" s="447">
        <f t="shared" si="42"/>
        <v>2019</v>
      </c>
      <c r="H134" s="587">
        <f>INDEX('Data01 - Population &amp; GDP'!$D$11:$AJ$276,MATCH($B134,'Data01 - Population &amp; GDP'!$C$11:$C$276,0),MATCH($G134,'Data01 - Population &amp; GDP'!$D$10:$AJ$10,0))</f>
        <v>42739.0499116836</v>
      </c>
      <c r="I134" s="582" t="str">
        <f t="shared" si="49"/>
        <v/>
      </c>
      <c r="J134" s="590">
        <f t="shared" si="50"/>
        <v>42739.0499116836</v>
      </c>
      <c r="K134" s="250">
        <f t="shared" si="51"/>
        <v>498.99998998298366</v>
      </c>
      <c r="L134" s="585">
        <f t="shared" si="52"/>
        <v>583.14670861323975</v>
      </c>
      <c r="M134" s="592">
        <f t="shared" si="53"/>
        <v>0.85570231746593861</v>
      </c>
      <c r="N134" s="442">
        <f>INDEX('Data01 - Population &amp; GDP'!$D$11:$AJ$276,MATCH($B134,'Data01 - Population &amp; GDP'!$C$11:$C$276,0),MATCH(2020,'Data01 - Population &amp; GDP'!$D$10:$AJ$10,0))</f>
        <v>39065.282099857825</v>
      </c>
      <c r="O134" s="582" t="str">
        <f t="shared" si="54"/>
        <v/>
      </c>
      <c r="P134" s="590">
        <f t="shared" si="55"/>
        <v>39065.282099857825</v>
      </c>
      <c r="Q134" s="273">
        <f>INDEX('Data01 - Population &amp; GDP'!$D$4782:$J$4997,MATCH($B134,'Data01 - Population &amp; GDP'!$B$4782:$B$4997,0),MATCH(Q$38,'Data01 - Population &amp; GDP'!$D$4781:$J$4781,0))</f>
        <v>1</v>
      </c>
      <c r="R134" s="263">
        <f>INDEX('Data01 - Population &amp; GDP'!$E$4782:$J$4997,MATCH($B134,'Data01 - Population &amp; GDP'!$B$4782:$B$4997,0),MATCH(R$38,'Data01 - Population &amp; GDP'!$E$4781:$J$4781,0))</f>
        <v>1.1102375552330295</v>
      </c>
      <c r="S134" s="263">
        <f>INDEX('Data01 - Population &amp; GDP'!$E$4782:$J$4997,MATCH($B134,'Data01 - Population &amp; GDP'!$B$4782:$B$4997,0),MATCH(S$38,'Data01 - Population &amp; GDP'!$E$4781:$J$4781,0))</f>
        <v>1.1777176040945705</v>
      </c>
      <c r="T134" s="263">
        <f>INDEX('Data01 - Population &amp; GDP'!$E$4782:$J$4997,MATCH($B134,'Data01 - Population &amp; GDP'!$B$4782:$B$4997,0),MATCH(T$38,'Data01 - Population &amp; GDP'!$E$4781:$J$4781,0))</f>
        <v>1.2520397043830707</v>
      </c>
      <c r="U134" s="263">
        <f>INDEX('Data01 - Population &amp; GDP'!$E$4782:$J$4997,MATCH($B134,'Data01 - Population &amp; GDP'!$B$4782:$B$4997,0),MATCH(U$38,'Data01 - Population &amp; GDP'!$E$4781:$J$4781,0))</f>
        <v>1.3365958928416313</v>
      </c>
      <c r="V134" s="263">
        <f>INDEX('Data01 - Population &amp; GDP'!$E$4782:$J$4997,MATCH($B134,'Data01 - Population &amp; GDP'!$B$4782:$B$4997,0),MATCH(V$38,'Data01 - Population &amp; GDP'!$E$4781:$J$4781,0))</f>
        <v>1.4275511604783182</v>
      </c>
      <c r="W134" s="264">
        <f>INDEX('Data01 - Population &amp; GDP'!$E$4782:$J$4997,MATCH($B134,'Data01 - Population &amp; GDP'!$B$4782:$B$4997,0),MATCH(W$38,'Data01 - Population &amp; GDP'!$E$4781:$J$4781,0))</f>
        <v>1.5228305993638491</v>
      </c>
      <c r="X134" s="596">
        <f t="shared" si="56"/>
        <v>39065.282099857825</v>
      </c>
      <c r="Y134" s="599">
        <f t="shared" si="43"/>
        <v>43371.743293034779</v>
      </c>
      <c r="Z134" s="582">
        <f t="shared" si="44"/>
        <v>46007.870437923069</v>
      </c>
      <c r="AA134" s="582">
        <f t="shared" si="45"/>
        <v>48911.284251947254</v>
      </c>
      <c r="AB134" s="582">
        <f t="shared" si="46"/>
        <v>52214.495607369667</v>
      </c>
      <c r="AC134" s="582">
        <f t="shared" si="47"/>
        <v>55767.688796064911</v>
      </c>
      <c r="AD134" s="580">
        <f t="shared" si="48"/>
        <v>59489.806954444335</v>
      </c>
      <c r="AE134" s="253">
        <f t="shared" si="33"/>
        <v>476.33350585855845</v>
      </c>
      <c r="AF134" s="254">
        <f t="shared" si="34"/>
        <v>502.71007891927843</v>
      </c>
      <c r="AG134" s="254">
        <f t="shared" si="35"/>
        <v>517.55621452377181</v>
      </c>
      <c r="AH134" s="254">
        <f t="shared" si="36"/>
        <v>532.76534587302979</v>
      </c>
      <c r="AI134" s="254">
        <f t="shared" si="37"/>
        <v>548.61265633807864</v>
      </c>
      <c r="AJ134" s="254">
        <f t="shared" si="38"/>
        <v>563.92898762584775</v>
      </c>
      <c r="AK134" s="480">
        <f t="shared" si="39"/>
        <v>578.05020377155665</v>
      </c>
      <c r="AL134" s="599">
        <f>VLOOKUP(_xlfn.CONCAT("Estimates", $B134, "2020"), 'Data01 - Population &amp; GDP'!$E$282:$F$4766, 2,0)</f>
        <v>59500.578500000003</v>
      </c>
      <c r="AM134" s="582">
        <f>VLOOKUP(_xlfn.CONCAT("Medium", $B134, "2025"), 'Data01 - Population &amp; GDP'!$E$282:$F$4530, 2,0)</f>
        <v>58518.843000000023</v>
      </c>
      <c r="AN134" s="582">
        <f>VLOOKUP(_xlfn.CONCAT("Medium", $B134, "2030"), 'Data01 - Population &amp; GDP'!$E$282:$F$4530, 2,0)</f>
        <v>57544.257999999994</v>
      </c>
      <c r="AO134" s="582">
        <f>VLOOKUP(_xlfn.CONCAT("Medium", $B134, "2035"), 'Data01 - Population &amp; GDP'!$E$282:$F$4530, 2,0)</f>
        <v>56462.485999999997</v>
      </c>
      <c r="AP134" s="582">
        <f>VLOOKUP(_xlfn.CONCAT("Medium", $B134, "2040"), 'Data01 - Population &amp; GDP'!$E$282:$F$4530, 2,0)</f>
        <v>55258.472000000009</v>
      </c>
      <c r="AQ134" s="582">
        <f>VLOOKUP(_xlfn.CONCAT("Medium", $B134, "2045"), 'Data01 - Population &amp; GDP'!$E$282:$F$4530, 2,0)</f>
        <v>53878.464500000016</v>
      </c>
      <c r="AR134" s="577">
        <f>VLOOKUP(_xlfn.CONCAT("Medium", $B134, "2050"), 'Data01 - Population &amp; GDP'!$E$282:$F$4530, 2,0)</f>
        <v>52250.48349999998</v>
      </c>
      <c r="AS134" s="607">
        <f t="shared" si="57"/>
        <v>28342119.15751737</v>
      </c>
      <c r="AT134" s="608">
        <f t="shared" si="58"/>
        <v>29418012.182794876</v>
      </c>
      <c r="AU134" s="608">
        <f t="shared" si="59"/>
        <v>29782388.338059269</v>
      </c>
      <c r="AV134" s="608">
        <f t="shared" si="60"/>
        <v>30081255.882641099</v>
      </c>
      <c r="AW134" s="608">
        <f t="shared" si="61"/>
        <v>30315497.109103344</v>
      </c>
      <c r="AX134" s="608">
        <f t="shared" si="62"/>
        <v>30383627.940320186</v>
      </c>
      <c r="AY134" s="609">
        <f t="shared" si="63"/>
        <v>30203402.634337347</v>
      </c>
    </row>
    <row r="135" spans="2:51">
      <c r="B135" s="207" t="s">
        <v>380</v>
      </c>
      <c r="C135" s="198" t="s">
        <v>414</v>
      </c>
      <c r="D135" s="200" t="s">
        <v>644</v>
      </c>
      <c r="E135" s="578">
        <f t="shared" si="40"/>
        <v>2881355</v>
      </c>
      <c r="F135" s="579">
        <f t="shared" si="41"/>
        <v>1051694.575</v>
      </c>
      <c r="G135" s="447">
        <f t="shared" si="42"/>
        <v>2016</v>
      </c>
      <c r="H135" s="587">
        <f>INDEX('Data01 - Population &amp; GDP'!$D$11:$AJ$276,MATCH($B135,'Data01 - Population &amp; GDP'!$C$11:$C$276,0),MATCH($G135,'Data01 - Population &amp; GDP'!$D$10:$AJ$10,0))</f>
        <v>9906.0402199896707</v>
      </c>
      <c r="I135" s="582" t="str">
        <f t="shared" si="49"/>
        <v/>
      </c>
      <c r="J135" s="590">
        <f t="shared" si="50"/>
        <v>9906.0402199896707</v>
      </c>
      <c r="K135" s="250">
        <f t="shared" si="51"/>
        <v>365</v>
      </c>
      <c r="L135" s="585">
        <f t="shared" si="52"/>
        <v>266.94980355413099</v>
      </c>
      <c r="M135" s="592">
        <f t="shared" si="53"/>
        <v>1.3672982528566904</v>
      </c>
      <c r="N135" s="442">
        <f>INDEX('Data01 - Population &amp; GDP'!$D$11:$AJ$276,MATCH($B135,'Data01 - Population &amp; GDP'!$C$11:$C$276,0),MATCH(2020,'Data01 - Population &amp; GDP'!$D$10:$AJ$10,0))</f>
        <v>9198.148404772006</v>
      </c>
      <c r="O135" s="582" t="str">
        <f t="shared" si="54"/>
        <v/>
      </c>
      <c r="P135" s="590">
        <f t="shared" si="55"/>
        <v>9198.148404772006</v>
      </c>
      <c r="Q135" s="273">
        <f>INDEX('Data01 - Population &amp; GDP'!$D$4782:$J$4997,MATCH($B135,'Data01 - Population &amp; GDP'!$B$4782:$B$4997,0),MATCH(Q$38,'Data01 - Population &amp; GDP'!$D$4781:$J$4781,0))</f>
        <v>1</v>
      </c>
      <c r="R135" s="263">
        <f>INDEX('Data01 - Population &amp; GDP'!$E$4782:$J$4997,MATCH($B135,'Data01 - Population &amp; GDP'!$B$4782:$B$4997,0),MATCH(R$38,'Data01 - Population &amp; GDP'!$E$4781:$J$4781,0))</f>
        <v>1.1291864664759121</v>
      </c>
      <c r="S135" s="263">
        <f>INDEX('Data01 - Population &amp; GDP'!$E$4782:$J$4997,MATCH($B135,'Data01 - Population &amp; GDP'!$B$4782:$B$4997,0),MATCH(S$38,'Data01 - Population &amp; GDP'!$E$4781:$J$4781,0))</f>
        <v>1.3096771422774156</v>
      </c>
      <c r="T135" s="263">
        <f>INDEX('Data01 - Population &amp; GDP'!$E$4782:$J$4997,MATCH($B135,'Data01 - Population &amp; GDP'!$B$4782:$B$4997,0),MATCH(T$38,'Data01 - Population &amp; GDP'!$E$4781:$J$4781,0))</f>
        <v>1.5113024001005442</v>
      </c>
      <c r="U135" s="263">
        <f>INDEX('Data01 - Population &amp; GDP'!$E$4782:$J$4997,MATCH($B135,'Data01 - Population &amp; GDP'!$B$4782:$B$4997,0),MATCH(U$38,'Data01 - Population &amp; GDP'!$E$4781:$J$4781,0))</f>
        <v>1.745358354672127</v>
      </c>
      <c r="V135" s="263">
        <f>INDEX('Data01 - Population &amp; GDP'!$E$4782:$J$4997,MATCH($B135,'Data01 - Population &amp; GDP'!$B$4782:$B$4997,0),MATCH(V$38,'Data01 - Population &amp; GDP'!$E$4781:$J$4781,0))</f>
        <v>2.0145555252058913</v>
      </c>
      <c r="W135" s="264">
        <f>INDEX('Data01 - Population &amp; GDP'!$E$4782:$J$4997,MATCH($B135,'Data01 - Population &amp; GDP'!$B$4782:$B$4997,0),MATCH(W$38,'Data01 - Population &amp; GDP'!$E$4781:$J$4781,0))</f>
        <v>2.3218142103624109</v>
      </c>
      <c r="X135" s="596">
        <f t="shared" si="56"/>
        <v>9198.148404772006</v>
      </c>
      <c r="Y135" s="599">
        <f t="shared" si="43"/>
        <v>10386.42469530555</v>
      </c>
      <c r="Z135" s="582">
        <f t="shared" si="44"/>
        <v>12046.60471700537</v>
      </c>
      <c r="AA135" s="582">
        <f t="shared" si="45"/>
        <v>13901.183760612925</v>
      </c>
      <c r="AB135" s="582">
        <f t="shared" si="46"/>
        <v>16054.065165782918</v>
      </c>
      <c r="AC135" s="582">
        <f t="shared" si="47"/>
        <v>18530.1806904972</v>
      </c>
      <c r="AD135" s="580">
        <f t="shared" si="48"/>
        <v>21356.391675221985</v>
      </c>
      <c r="AE135" s="253">
        <f t="shared" si="33"/>
        <v>352.98415777421167</v>
      </c>
      <c r="AF135" s="254">
        <f t="shared" si="34"/>
        <v>373.0893238060857</v>
      </c>
      <c r="AG135" s="254">
        <f t="shared" si="35"/>
        <v>400.64224630096311</v>
      </c>
      <c r="AH135" s="254">
        <f t="shared" si="36"/>
        <v>430.68173690037878</v>
      </c>
      <c r="AI135" s="254">
        <f t="shared" si="37"/>
        <v>464.57386316871475</v>
      </c>
      <c r="AJ135" s="254">
        <f t="shared" si="38"/>
        <v>502.25379531936727</v>
      </c>
      <c r="AK135" s="480">
        <f t="shared" si="39"/>
        <v>543.56061478467223</v>
      </c>
      <c r="AL135" s="599">
        <f>VLOOKUP(_xlfn.CONCAT("Estimates", $B135, "2020"), 'Data01 - Population &amp; GDP'!$E$282:$F$4766, 2,0)</f>
        <v>2820.4355</v>
      </c>
      <c r="AM135" s="582">
        <f>VLOOKUP(_xlfn.CONCAT("Medium", $B135, "2025"), 'Data01 - Population &amp; GDP'!$E$282:$F$4530, 2,0)</f>
        <v>2823.1990000000005</v>
      </c>
      <c r="AN135" s="582">
        <f>VLOOKUP(_xlfn.CONCAT("Medium", $B135, "2030"), 'Data01 - Population &amp; GDP'!$E$282:$F$4530, 2,0)</f>
        <v>2804.3565000000003</v>
      </c>
      <c r="AO135" s="582">
        <f>VLOOKUP(_xlfn.CONCAT("Medium", $B135, "2035"), 'Data01 - Population &amp; GDP'!$E$282:$F$4530, 2,0)</f>
        <v>2763.7140000000018</v>
      </c>
      <c r="AP135" s="582">
        <f>VLOOKUP(_xlfn.CONCAT("Medium", $B135, "2040"), 'Data01 - Population &amp; GDP'!$E$282:$F$4530, 2,0)</f>
        <v>2697.5335</v>
      </c>
      <c r="AQ135" s="582">
        <f>VLOOKUP(_xlfn.CONCAT("Medium", $B135, "2045"), 'Data01 - Population &amp; GDP'!$E$282:$F$4530, 2,0)</f>
        <v>2606.4209999999994</v>
      </c>
      <c r="AR135" s="577">
        <f>VLOOKUP(_xlfn.CONCAT("Medium", $B135, "2050"), 'Data01 - Population &amp; GDP'!$E$282:$F$4530, 2,0)</f>
        <v>2493.8235</v>
      </c>
      <c r="AS135" s="607">
        <f t="shared" si="57"/>
        <v>995569.04952398757</v>
      </c>
      <c r="AT135" s="608">
        <f t="shared" si="58"/>
        <v>1053305.4058800174</v>
      </c>
      <c r="AU135" s="608">
        <f t="shared" si="59"/>
        <v>1123543.6875887071</v>
      </c>
      <c r="AV135" s="608">
        <f t="shared" si="60"/>
        <v>1190281.1458158942</v>
      </c>
      <c r="AW135" s="608">
        <f t="shared" si="61"/>
        <v>1253203.5591220241</v>
      </c>
      <c r="AX135" s="608">
        <f t="shared" si="62"/>
        <v>1309084.8394501002</v>
      </c>
      <c r="AY135" s="609">
        <f t="shared" si="63"/>
        <v>1355544.234824463</v>
      </c>
    </row>
    <row r="136" spans="2:51">
      <c r="B136" s="207" t="s">
        <v>382</v>
      </c>
      <c r="C136" s="198" t="s">
        <v>452</v>
      </c>
      <c r="D136" s="200" t="s">
        <v>644</v>
      </c>
      <c r="E136" s="578">
        <f t="shared" si="40"/>
        <v>8413464</v>
      </c>
      <c r="F136" s="579">
        <f t="shared" si="41"/>
        <v>2529997</v>
      </c>
      <c r="G136" s="447">
        <f t="shared" si="42"/>
        <v>2013</v>
      </c>
      <c r="H136" s="587">
        <f>INDEX('Data01 - Population &amp; GDP'!$D$11:$AJ$276,MATCH($B136,'Data01 - Population &amp; GDP'!$C$11:$C$276,0),MATCH($G136,'Data01 - Population &amp; GDP'!$D$10:$AJ$10,0))</f>
        <v>11542.292518553641</v>
      </c>
      <c r="I136" s="582" t="str">
        <f t="shared" si="49"/>
        <v/>
      </c>
      <c r="J136" s="590">
        <f t="shared" si="50"/>
        <v>11542.292518553641</v>
      </c>
      <c r="K136" s="250">
        <f t="shared" si="51"/>
        <v>300.70812687853658</v>
      </c>
      <c r="L136" s="585">
        <f t="shared" si="52"/>
        <v>286.94446038329062</v>
      </c>
      <c r="M136" s="592">
        <f t="shared" si="53"/>
        <v>1.0479663084516806</v>
      </c>
      <c r="N136" s="442">
        <f>INDEX('Data01 - Population &amp; GDP'!$D$11:$AJ$276,MATCH($B136,'Data01 - Population &amp; GDP'!$C$11:$C$276,0),MATCH(2020,'Data01 - Population &amp; GDP'!$D$10:$AJ$10,0))</f>
        <v>9203.3757733589246</v>
      </c>
      <c r="O136" s="582" t="str">
        <f t="shared" si="54"/>
        <v/>
      </c>
      <c r="P136" s="590">
        <f t="shared" si="55"/>
        <v>9203.3757733589246</v>
      </c>
      <c r="Q136" s="273">
        <f>INDEX('Data01 - Population &amp; GDP'!$D$4782:$J$4997,MATCH($B136,'Data01 - Population &amp; GDP'!$B$4782:$B$4997,0),MATCH(Q$38,'Data01 - Population &amp; GDP'!$D$4781:$J$4781,0))</f>
        <v>1</v>
      </c>
      <c r="R136" s="263">
        <f>INDEX('Data01 - Population &amp; GDP'!$E$4782:$J$4997,MATCH($B136,'Data01 - Population &amp; GDP'!$B$4782:$B$4997,0),MATCH(R$38,'Data01 - Population &amp; GDP'!$E$4781:$J$4781,0))</f>
        <v>1.0299034712167576</v>
      </c>
      <c r="S136" s="263">
        <f>INDEX('Data01 - Population &amp; GDP'!$E$4782:$J$4997,MATCH($B136,'Data01 - Population &amp; GDP'!$B$4782:$B$4997,0),MATCH(S$38,'Data01 - Population &amp; GDP'!$E$4781:$J$4781,0))</f>
        <v>1.1500438073233334</v>
      </c>
      <c r="T136" s="263">
        <f>INDEX('Data01 - Population &amp; GDP'!$E$4782:$J$4997,MATCH($B136,'Data01 - Population &amp; GDP'!$B$4782:$B$4997,0),MATCH(T$38,'Data01 - Population &amp; GDP'!$E$4781:$J$4781,0))</f>
        <v>1.2671796943757816</v>
      </c>
      <c r="U136" s="263">
        <f>INDEX('Data01 - Population &amp; GDP'!$E$4782:$J$4997,MATCH($B136,'Data01 - Population &amp; GDP'!$B$4782:$B$4997,0),MATCH(U$38,'Data01 - Population &amp; GDP'!$E$4781:$J$4781,0))</f>
        <v>1.3851459912608159</v>
      </c>
      <c r="V136" s="263">
        <f>INDEX('Data01 - Population &amp; GDP'!$E$4782:$J$4997,MATCH($B136,'Data01 - Population &amp; GDP'!$B$4782:$B$4997,0),MATCH(V$38,'Data01 - Population &amp; GDP'!$E$4781:$J$4781,0))</f>
        <v>1.5007466287893405</v>
      </c>
      <c r="W136" s="264">
        <f>INDEX('Data01 - Population &amp; GDP'!$E$4782:$J$4997,MATCH($B136,'Data01 - Population &amp; GDP'!$B$4782:$B$4997,0),MATCH(W$38,'Data01 - Population &amp; GDP'!$E$4781:$J$4781,0))</f>
        <v>1.6149573350417663</v>
      </c>
      <c r="X136" s="596">
        <f t="shared" si="56"/>
        <v>9203.3757733589246</v>
      </c>
      <c r="Y136" s="599">
        <f t="shared" si="43"/>
        <v>9478.5886558945676</v>
      </c>
      <c r="Z136" s="582">
        <f t="shared" si="44"/>
        <v>10584.285314621025</v>
      </c>
      <c r="AA136" s="582">
        <f t="shared" si="45"/>
        <v>11662.330899710434</v>
      </c>
      <c r="AB136" s="582">
        <f t="shared" si="46"/>
        <v>12748.019058535026</v>
      </c>
      <c r="AC136" s="582">
        <f t="shared" si="47"/>
        <v>13811.935165349896</v>
      </c>
      <c r="AD136" s="580">
        <f t="shared" si="48"/>
        <v>14863.059212331684</v>
      </c>
      <c r="AE136" s="253">
        <f t="shared" si="33"/>
        <v>270.61317958437832</v>
      </c>
      <c r="AF136" s="254">
        <f t="shared" si="34"/>
        <v>274.20375782254098</v>
      </c>
      <c r="AG136" s="254">
        <f t="shared" si="35"/>
        <v>288.49647424545196</v>
      </c>
      <c r="AH136" s="254">
        <f t="shared" si="36"/>
        <v>302.22699199085463</v>
      </c>
      <c r="AI136" s="254">
        <f t="shared" si="37"/>
        <v>315.85051827308445</v>
      </c>
      <c r="AJ136" s="254">
        <f t="shared" si="38"/>
        <v>329.00191671368623</v>
      </c>
      <c r="AK136" s="480">
        <f t="shared" si="39"/>
        <v>341.8018145528913</v>
      </c>
      <c r="AL136" s="599">
        <f>VLOOKUP(_xlfn.CONCAT("Estimates", $B136, "2020"), 'Data01 - Population &amp; GDP'!$E$282:$F$4766, 2,0)</f>
        <v>10928.720999999998</v>
      </c>
      <c r="AM136" s="582">
        <f>VLOOKUP(_xlfn.CONCAT("Medium", $B136, "2025"), 'Data01 - Population &amp; GDP'!$E$282:$F$4530, 2,0)</f>
        <v>11442.114500000011</v>
      </c>
      <c r="AN136" s="582">
        <f>VLOOKUP(_xlfn.CONCAT("Medium", $B136, "2030"), 'Data01 - Population &amp; GDP'!$E$282:$F$4530, 2,0)</f>
        <v>11933.394499999999</v>
      </c>
      <c r="AO136" s="582">
        <f>VLOOKUP(_xlfn.CONCAT("Medium", $B136, "2035"), 'Data01 - Population &amp; GDP'!$E$282:$F$4530, 2,0)</f>
        <v>12683.203000000005</v>
      </c>
      <c r="AP136" s="582">
        <f>VLOOKUP(_xlfn.CONCAT("Medium", $B136, "2040"), 'Data01 - Population &amp; GDP'!$E$282:$F$4530, 2,0)</f>
        <v>13538.886499999993</v>
      </c>
      <c r="AQ136" s="582">
        <f>VLOOKUP(_xlfn.CONCAT("Medium", $B136, "2045"), 'Data01 - Population &amp; GDP'!$E$282:$F$4530, 2,0)</f>
        <v>14323.825999999995</v>
      </c>
      <c r="AR136" s="577">
        <f>VLOOKUP(_xlfn.CONCAT("Medium", $B136, "2050"), 'Data01 - Population &amp; GDP'!$E$282:$F$4530, 2,0)</f>
        <v>15005.940999999995</v>
      </c>
      <c r="AS136" s="607">
        <f t="shared" si="57"/>
        <v>2957455.9386005658</v>
      </c>
      <c r="AT136" s="608">
        <f t="shared" si="58"/>
        <v>3137470.7933357875</v>
      </c>
      <c r="AU136" s="608">
        <f t="shared" si="59"/>
        <v>3442742.2390300678</v>
      </c>
      <c r="AV136" s="608">
        <f t="shared" si="60"/>
        <v>3833206.2914993847</v>
      </c>
      <c r="AW136" s="608">
        <f t="shared" si="61"/>
        <v>4276264.3178654639</v>
      </c>
      <c r="AX136" s="608">
        <f t="shared" si="62"/>
        <v>4712566.2086733319</v>
      </c>
      <c r="AY136" s="609">
        <f t="shared" si="63"/>
        <v>5129057.8628736269</v>
      </c>
    </row>
    <row r="137" spans="2:51">
      <c r="B137" s="207" t="s">
        <v>384</v>
      </c>
      <c r="C137" s="198" t="s">
        <v>272</v>
      </c>
      <c r="D137" s="200" t="s">
        <v>336</v>
      </c>
      <c r="E137" s="578">
        <f t="shared" si="40"/>
        <v>126529104</v>
      </c>
      <c r="F137" s="579">
        <f t="shared" si="41"/>
        <v>42720000</v>
      </c>
      <c r="G137" s="447">
        <f t="shared" si="42"/>
        <v>2018</v>
      </c>
      <c r="H137" s="587">
        <f>INDEX('Data01 - Population &amp; GDP'!$D$11:$AJ$276,MATCH($B137,'Data01 - Population &amp; GDP'!$C$11:$C$276,0),MATCH($G137,'Data01 - Population &amp; GDP'!$D$10:$AJ$10,0))</f>
        <v>41739.203321035784</v>
      </c>
      <c r="I137" s="582" t="str">
        <f t="shared" si="49"/>
        <v/>
      </c>
      <c r="J137" s="590">
        <f t="shared" si="50"/>
        <v>41739.203321035784</v>
      </c>
      <c r="K137" s="250">
        <f t="shared" si="51"/>
        <v>337.62983099919842</v>
      </c>
      <c r="L137" s="585">
        <f t="shared" si="52"/>
        <v>576.15947570289552</v>
      </c>
      <c r="M137" s="592">
        <f t="shared" si="53"/>
        <v>0.58600065648022392</v>
      </c>
      <c r="N137" s="442">
        <f>INDEX('Data01 - Population &amp; GDP'!$D$11:$AJ$276,MATCH($B137,'Data01 - Population &amp; GDP'!$C$11:$C$276,0),MATCH(2020,'Data01 - Population &amp; GDP'!$D$10:$AJ$10,0))</f>
        <v>39935.4647219912</v>
      </c>
      <c r="O137" s="582" t="str">
        <f t="shared" si="54"/>
        <v/>
      </c>
      <c r="P137" s="590">
        <f t="shared" si="55"/>
        <v>39935.4647219912</v>
      </c>
      <c r="Q137" s="273">
        <f>INDEX('Data01 - Population &amp; GDP'!$D$4782:$J$4997,MATCH($B137,'Data01 - Population &amp; GDP'!$B$4782:$B$4997,0),MATCH(Q$38,'Data01 - Population &amp; GDP'!$D$4781:$J$4781,0))</f>
        <v>1</v>
      </c>
      <c r="R137" s="263">
        <f>INDEX('Data01 - Population &amp; GDP'!$E$4782:$J$4997,MATCH($B137,'Data01 - Population &amp; GDP'!$B$4782:$B$4997,0),MATCH(R$38,'Data01 - Population &amp; GDP'!$E$4781:$J$4781,0))</f>
        <v>1.050733810365974</v>
      </c>
      <c r="S137" s="263">
        <f>INDEX('Data01 - Population &amp; GDP'!$E$4782:$J$4997,MATCH($B137,'Data01 - Population &amp; GDP'!$B$4782:$B$4997,0),MATCH(S$38,'Data01 - Population &amp; GDP'!$E$4781:$J$4781,0))</f>
        <v>1.1222427338704839</v>
      </c>
      <c r="T137" s="263">
        <f>INDEX('Data01 - Population &amp; GDP'!$E$4782:$J$4997,MATCH($B137,'Data01 - Population &amp; GDP'!$B$4782:$B$4997,0),MATCH(T$38,'Data01 - Population &amp; GDP'!$E$4781:$J$4781,0))</f>
        <v>1.1866954290376985</v>
      </c>
      <c r="U137" s="263">
        <f>INDEX('Data01 - Population &amp; GDP'!$E$4782:$J$4997,MATCH($B137,'Data01 - Population &amp; GDP'!$B$4782:$B$4997,0),MATCH(U$38,'Data01 - Population &amp; GDP'!$E$4781:$J$4781,0))</f>
        <v>1.2479754446259854</v>
      </c>
      <c r="V137" s="263">
        <f>INDEX('Data01 - Population &amp; GDP'!$E$4782:$J$4997,MATCH($B137,'Data01 - Population &amp; GDP'!$B$4782:$B$4997,0),MATCH(V$38,'Data01 - Population &amp; GDP'!$E$4781:$J$4781,0))</f>
        <v>1.3168115960264499</v>
      </c>
      <c r="W137" s="264">
        <f>INDEX('Data01 - Population &amp; GDP'!$E$4782:$J$4997,MATCH($B137,'Data01 - Population &amp; GDP'!$B$4782:$B$4997,0),MATCH(W$38,'Data01 - Population &amp; GDP'!$E$4781:$J$4781,0))</f>
        <v>1.3890600363041692</v>
      </c>
      <c r="X137" s="596">
        <f t="shared" si="56"/>
        <v>39935.4647219912</v>
      </c>
      <c r="Y137" s="599">
        <f t="shared" si="43"/>
        <v>41961.543016073745</v>
      </c>
      <c r="Z137" s="582">
        <f t="shared" si="44"/>
        <v>44817.285107995667</v>
      </c>
      <c r="AA137" s="582">
        <f t="shared" si="45"/>
        <v>47391.233442083219</v>
      </c>
      <c r="AB137" s="582">
        <f t="shared" si="46"/>
        <v>49838.479342772327</v>
      </c>
      <c r="AC137" s="582">
        <f t="shared" si="47"/>
        <v>52587.483038623221</v>
      </c>
      <c r="AD137" s="580">
        <f t="shared" si="48"/>
        <v>55472.758076552964</v>
      </c>
      <c r="AE137" s="253">
        <f t="shared" si="33"/>
        <v>329.99728904649157</v>
      </c>
      <c r="AF137" s="254">
        <f t="shared" si="34"/>
        <v>338.54875378382258</v>
      </c>
      <c r="AG137" s="254">
        <f t="shared" si="35"/>
        <v>349.92390509198134</v>
      </c>
      <c r="AH137" s="254">
        <f t="shared" si="36"/>
        <v>359.49684684281488</v>
      </c>
      <c r="AI137" s="254">
        <f t="shared" si="37"/>
        <v>368.00089204886115</v>
      </c>
      <c r="AJ137" s="254">
        <f t="shared" si="38"/>
        <v>376.85875828949122</v>
      </c>
      <c r="AK137" s="480">
        <f t="shared" si="39"/>
        <v>385.36503756507682</v>
      </c>
      <c r="AL137" s="599">
        <f>VLOOKUP(_xlfn.CONCAT("Estimates", $B137, "2020"), 'Data01 - Population &amp; GDP'!$E$282:$F$4766, 2,0)</f>
        <v>125244.7605</v>
      </c>
      <c r="AM137" s="582">
        <f>VLOOKUP(_xlfn.CONCAT("Medium", $B137, "2025"), 'Data01 - Population &amp; GDP'!$E$282:$F$4530, 2,0)</f>
        <v>121960.40749999999</v>
      </c>
      <c r="AN137" s="582">
        <f>VLOOKUP(_xlfn.CONCAT("Medium", $B137, "2030"), 'Data01 - Population &amp; GDP'!$E$282:$F$4530, 2,0)</f>
        <v>118514.80149999993</v>
      </c>
      <c r="AO137" s="582">
        <f>VLOOKUP(_xlfn.CONCAT("Medium", $B137, "2035"), 'Data01 - Population &amp; GDP'!$E$282:$F$4530, 2,0)</f>
        <v>114907.05850000003</v>
      </c>
      <c r="AP137" s="582">
        <f>VLOOKUP(_xlfn.CONCAT("Medium", $B137, "2040"), 'Data01 - Population &amp; GDP'!$E$282:$F$4530, 2,0)</f>
        <v>111157.20149999998</v>
      </c>
      <c r="AQ137" s="582">
        <f>VLOOKUP(_xlfn.CONCAT("Medium", $B137, "2045"), 'Data01 - Population &amp; GDP'!$E$282:$F$4530, 2,0)</f>
        <v>107412.29299999999</v>
      </c>
      <c r="AR137" s="577">
        <f>VLOOKUP(_xlfn.CONCAT("Medium", $B137, "2050"), 'Data01 - Population &amp; GDP'!$E$282:$F$4530, 2,0)</f>
        <v>103784.35699999997</v>
      </c>
      <c r="AS137" s="607">
        <f t="shared" si="57"/>
        <v>41330431.432277113</v>
      </c>
      <c r="AT137" s="608">
        <f t="shared" si="58"/>
        <v>41289543.970092162</v>
      </c>
      <c r="AU137" s="608">
        <f t="shared" si="59"/>
        <v>41471162.152080983</v>
      </c>
      <c r="AV137" s="608">
        <f t="shared" si="60"/>
        <v>41308725.210732877</v>
      </c>
      <c r="AW137" s="608">
        <f t="shared" si="61"/>
        <v>40905949.309654996</v>
      </c>
      <c r="AX137" s="608">
        <f t="shared" si="62"/>
        <v>40479263.365007006</v>
      </c>
      <c r="AY137" s="609">
        <f t="shared" si="63"/>
        <v>39994862.633972332</v>
      </c>
    </row>
    <row r="138" spans="2:51">
      <c r="B138" s="207" t="s">
        <v>386</v>
      </c>
      <c r="C138" s="198" t="s">
        <v>276</v>
      </c>
      <c r="D138" s="200" t="s">
        <v>644</v>
      </c>
      <c r="E138" s="578">
        <f t="shared" si="40"/>
        <v>16791424</v>
      </c>
      <c r="F138" s="579">
        <f t="shared" si="41"/>
        <v>4659740</v>
      </c>
      <c r="G138" s="447">
        <f t="shared" si="42"/>
        <v>2012</v>
      </c>
      <c r="H138" s="587">
        <f>INDEX('Data01 - Population &amp; GDP'!$D$11:$AJ$276,MATCH($B138,'Data01 - Population &amp; GDP'!$C$11:$C$276,0),MATCH($G138,'Data01 - Population &amp; GDP'!$D$10:$AJ$10,0))</f>
        <v>22702.578840678605</v>
      </c>
      <c r="I138" s="582" t="str">
        <f t="shared" si="49"/>
        <v/>
      </c>
      <c r="J138" s="590">
        <f t="shared" si="50"/>
        <v>22702.578840678605</v>
      </c>
      <c r="K138" s="250">
        <f t="shared" si="51"/>
        <v>277.50713697658995</v>
      </c>
      <c r="L138" s="585">
        <f t="shared" si="52"/>
        <v>411.46731563007052</v>
      </c>
      <c r="M138" s="592">
        <f t="shared" si="53"/>
        <v>0.6744330021733308</v>
      </c>
      <c r="N138" s="442">
        <f>INDEX('Data01 - Population &amp; GDP'!$D$11:$AJ$276,MATCH($B138,'Data01 - Population &amp; GDP'!$C$11:$C$276,0),MATCH(2020,'Data01 - Population &amp; GDP'!$D$10:$AJ$10,0))</f>
        <v>25361.507991076312</v>
      </c>
      <c r="O138" s="582" t="str">
        <f t="shared" si="54"/>
        <v/>
      </c>
      <c r="P138" s="590">
        <f t="shared" si="55"/>
        <v>25361.507991076312</v>
      </c>
      <c r="Q138" s="273">
        <f>INDEX('Data01 - Population &amp; GDP'!$D$4782:$J$4997,MATCH($B138,'Data01 - Population &amp; GDP'!$B$4782:$B$4997,0),MATCH(Q$38,'Data01 - Population &amp; GDP'!$D$4781:$J$4781,0))</f>
        <v>1</v>
      </c>
      <c r="R138" s="263">
        <f>INDEX('Data01 - Population &amp; GDP'!$E$4782:$J$4997,MATCH($B138,'Data01 - Population &amp; GDP'!$B$4782:$B$4997,0),MATCH(R$38,'Data01 - Population &amp; GDP'!$E$4781:$J$4781,0))</f>
        <v>1.1578392285643062</v>
      </c>
      <c r="S138" s="263">
        <f>INDEX('Data01 - Population &amp; GDP'!$E$4782:$J$4997,MATCH($B138,'Data01 - Population &amp; GDP'!$B$4782:$B$4997,0),MATCH(S$38,'Data01 - Population &amp; GDP'!$E$4781:$J$4781,0))</f>
        <v>1.4166433512363557</v>
      </c>
      <c r="T138" s="263">
        <f>INDEX('Data01 - Population &amp; GDP'!$E$4782:$J$4997,MATCH($B138,'Data01 - Population &amp; GDP'!$B$4782:$B$4997,0),MATCH(T$38,'Data01 - Population &amp; GDP'!$E$4781:$J$4781,0))</f>
        <v>1.6773700111108507</v>
      </c>
      <c r="U138" s="263">
        <f>INDEX('Data01 - Population &amp; GDP'!$E$4782:$J$4997,MATCH($B138,'Data01 - Population &amp; GDP'!$B$4782:$B$4997,0),MATCH(U$38,'Data01 - Population &amp; GDP'!$E$4781:$J$4781,0))</f>
        <v>1.9246336950473726</v>
      </c>
      <c r="V138" s="263">
        <f>INDEX('Data01 - Population &amp; GDP'!$E$4782:$J$4997,MATCH($B138,'Data01 - Population &amp; GDP'!$B$4782:$B$4997,0),MATCH(V$38,'Data01 - Population &amp; GDP'!$E$4781:$J$4781,0))</f>
        <v>2.149636170367434</v>
      </c>
      <c r="W138" s="264">
        <f>INDEX('Data01 - Population &amp; GDP'!$E$4782:$J$4997,MATCH($B138,'Data01 - Population &amp; GDP'!$B$4782:$B$4997,0),MATCH(W$38,'Data01 - Population &amp; GDP'!$E$4781:$J$4781,0))</f>
        <v>2.345699434706666</v>
      </c>
      <c r="X138" s="596">
        <f t="shared" si="56"/>
        <v>25361.507991076312</v>
      </c>
      <c r="Y138" s="599">
        <f t="shared" si="43"/>
        <v>29364.548847615286</v>
      </c>
      <c r="Z138" s="582">
        <f t="shared" si="44"/>
        <v>35928.211672885962</v>
      </c>
      <c r="AA138" s="582">
        <f t="shared" si="45"/>
        <v>42540.6329407796</v>
      </c>
      <c r="AB138" s="582">
        <f t="shared" si="46"/>
        <v>48811.612836838671</v>
      </c>
      <c r="AC138" s="582">
        <f t="shared" si="47"/>
        <v>54518.014912680359</v>
      </c>
      <c r="AD138" s="580">
        <f t="shared" si="48"/>
        <v>59490.474957976301</v>
      </c>
      <c r="AE138" s="253">
        <f t="shared" si="33"/>
        <v>295.4589862122798</v>
      </c>
      <c r="AF138" s="254">
        <f t="shared" si="34"/>
        <v>320.99282324717325</v>
      </c>
      <c r="AG138" s="254">
        <f t="shared" si="35"/>
        <v>358.97744792833515</v>
      </c>
      <c r="AH138" s="254">
        <f t="shared" si="36"/>
        <v>392.36711919630375</v>
      </c>
      <c r="AI138" s="254">
        <f t="shared" si="37"/>
        <v>419.5101248892438</v>
      </c>
      <c r="AJ138" s="254">
        <f t="shared" si="38"/>
        <v>440.38347268244308</v>
      </c>
      <c r="AK138" s="480">
        <f t="shared" si="39"/>
        <v>455.59970621172505</v>
      </c>
      <c r="AL138" s="599">
        <f>VLOOKUP(_xlfn.CONCAT("Estimates", $B138, "2020"), 'Data01 - Population &amp; GDP'!$E$282:$F$4766, 2,0)</f>
        <v>18979.243000000013</v>
      </c>
      <c r="AM138" s="582">
        <f>VLOOKUP(_xlfn.CONCAT("Medium", $B138, "2025"), 'Data01 - Population &amp; GDP'!$E$282:$F$4530, 2,0)</f>
        <v>20055.853500000012</v>
      </c>
      <c r="AN138" s="582">
        <f>VLOOKUP(_xlfn.CONCAT("Medium", $B138, "2030"), 'Data01 - Population &amp; GDP'!$E$282:$F$4530, 2,0)</f>
        <v>21128.221500000014</v>
      </c>
      <c r="AO138" s="582">
        <f>VLOOKUP(_xlfn.CONCAT("Medium", $B138, "2035"), 'Data01 - Population &amp; GDP'!$E$282:$F$4530, 2,0)</f>
        <v>22183.607000000007</v>
      </c>
      <c r="AP138" s="582">
        <f>VLOOKUP(_xlfn.CONCAT("Medium", $B138, "2040"), 'Data01 - Population &amp; GDP'!$E$282:$F$4530, 2,0)</f>
        <v>23285.398500000014</v>
      </c>
      <c r="AQ138" s="582">
        <f>VLOOKUP(_xlfn.CONCAT("Medium", $B138, "2045"), 'Data01 - Population &amp; GDP'!$E$282:$F$4530, 2,0)</f>
        <v>24453.95299999999</v>
      </c>
      <c r="AR138" s="577">
        <f>VLOOKUP(_xlfn.CONCAT("Medium", $B138, "2050"), 'Data01 - Population &amp; GDP'!$E$282:$F$4530, 2,0)</f>
        <v>25609.977999999996</v>
      </c>
      <c r="AS138" s="607">
        <f t="shared" si="57"/>
        <v>5607587.8958565118</v>
      </c>
      <c r="AT138" s="608">
        <f t="shared" si="58"/>
        <v>6437785.0375967044</v>
      </c>
      <c r="AU138" s="608">
        <f t="shared" si="59"/>
        <v>7584555.0333345868</v>
      </c>
      <c r="AV138" s="608">
        <f t="shared" si="60"/>
        <v>8704117.971972961</v>
      </c>
      <c r="AW138" s="608">
        <f t="shared" si="61"/>
        <v>9768460.4328308161</v>
      </c>
      <c r="AX138" s="608">
        <f t="shared" si="62"/>
        <v>10769116.742953243</v>
      </c>
      <c r="AY138" s="609">
        <f t="shared" si="63"/>
        <v>11667898.45288874</v>
      </c>
    </row>
    <row r="139" spans="2:51">
      <c r="B139" s="207" t="s">
        <v>388</v>
      </c>
      <c r="C139" s="198" t="s">
        <v>580</v>
      </c>
      <c r="D139" s="200" t="s">
        <v>424</v>
      </c>
      <c r="E139" s="578">
        <f t="shared" si="40"/>
        <v>41350152</v>
      </c>
      <c r="F139" s="579">
        <f t="shared" si="41"/>
        <v>5595099</v>
      </c>
      <c r="G139" s="447">
        <f t="shared" si="42"/>
        <v>2010</v>
      </c>
      <c r="H139" s="587">
        <f>INDEX('Data01 - Population &amp; GDP'!$D$11:$AJ$276,MATCH($B139,'Data01 - Population &amp; GDP'!$C$11:$C$276,0),MATCH($G139,'Data01 - Population &amp; GDP'!$D$10:$AJ$10,0))</f>
        <v>3735.7929255231238</v>
      </c>
      <c r="I139" s="582" t="str">
        <f t="shared" si="49"/>
        <v/>
      </c>
      <c r="J139" s="590">
        <f t="shared" si="50"/>
        <v>3735.7929255231238</v>
      </c>
      <c r="K139" s="250">
        <f t="shared" si="51"/>
        <v>135.31024021386912</v>
      </c>
      <c r="L139" s="585">
        <f t="shared" si="52"/>
        <v>187.55274060838548</v>
      </c>
      <c r="M139" s="592">
        <f t="shared" si="53"/>
        <v>0.72145168220388778</v>
      </c>
      <c r="N139" s="442">
        <f>INDEX('Data01 - Population &amp; GDP'!$D$11:$AJ$276,MATCH($B139,'Data01 - Population &amp; GDP'!$C$11:$C$276,0),MATCH(2020,'Data01 - Population &amp; GDP'!$D$10:$AJ$10,0))</f>
        <v>4498.3826380841783</v>
      </c>
      <c r="O139" s="582" t="str">
        <f t="shared" si="54"/>
        <v/>
      </c>
      <c r="P139" s="590">
        <f t="shared" si="55"/>
        <v>4498.3826380841783</v>
      </c>
      <c r="Q139" s="273">
        <f>INDEX('Data01 - Population &amp; GDP'!$D$4782:$J$4997,MATCH($B139,'Data01 - Population &amp; GDP'!$B$4782:$B$4997,0),MATCH(Q$38,'Data01 - Population &amp; GDP'!$D$4781:$J$4781,0))</f>
        <v>1</v>
      </c>
      <c r="R139" s="263">
        <f>INDEX('Data01 - Population &amp; GDP'!$E$4782:$J$4997,MATCH($B139,'Data01 - Population &amp; GDP'!$B$4782:$B$4997,0),MATCH(R$38,'Data01 - Population &amp; GDP'!$E$4781:$J$4781,0))</f>
        <v>1.1080801354784533</v>
      </c>
      <c r="S139" s="263">
        <f>INDEX('Data01 - Population &amp; GDP'!$E$4782:$J$4997,MATCH($B139,'Data01 - Population &amp; GDP'!$B$4782:$B$4997,0),MATCH(S$38,'Data01 - Population &amp; GDP'!$E$4781:$J$4781,0))</f>
        <v>1.3543494029362042</v>
      </c>
      <c r="T139" s="263">
        <f>INDEX('Data01 - Population &amp; GDP'!$E$4782:$J$4997,MATCH($B139,'Data01 - Population &amp; GDP'!$B$4782:$B$4997,0),MATCH(T$38,'Data01 - Population &amp; GDP'!$E$4781:$J$4781,0))</f>
        <v>1.6532936856143381</v>
      </c>
      <c r="U139" s="263">
        <f>INDEX('Data01 - Population &amp; GDP'!$E$4782:$J$4997,MATCH($B139,'Data01 - Population &amp; GDP'!$B$4782:$B$4997,0),MATCH(U$38,'Data01 - Population &amp; GDP'!$E$4781:$J$4781,0))</f>
        <v>2.0371780382354459</v>
      </c>
      <c r="V139" s="263">
        <f>INDEX('Data01 - Population &amp; GDP'!$E$4782:$J$4997,MATCH($B139,'Data01 - Population &amp; GDP'!$B$4782:$B$4997,0),MATCH(V$38,'Data01 - Population &amp; GDP'!$E$4781:$J$4781,0))</f>
        <v>2.5244775694953265</v>
      </c>
      <c r="W139" s="264">
        <f>INDEX('Data01 - Population &amp; GDP'!$E$4782:$J$4997,MATCH($B139,'Data01 - Population &amp; GDP'!$B$4782:$B$4997,0),MATCH(W$38,'Data01 - Population &amp; GDP'!$E$4781:$J$4781,0))</f>
        <v>3.1344015014498985</v>
      </c>
      <c r="X139" s="596">
        <f t="shared" si="56"/>
        <v>4498.3826380841783</v>
      </c>
      <c r="Y139" s="599">
        <f t="shared" si="43"/>
        <v>4984.5684430422389</v>
      </c>
      <c r="Z139" s="582">
        <f t="shared" si="44"/>
        <v>6092.3818400678938</v>
      </c>
      <c r="AA139" s="582">
        <f t="shared" si="45"/>
        <v>7437.14761102174</v>
      </c>
      <c r="AB139" s="582">
        <f t="shared" si="46"/>
        <v>9164.0063178847158</v>
      </c>
      <c r="AC139" s="582">
        <f t="shared" si="47"/>
        <v>11356.066068850721</v>
      </c>
      <c r="AD139" s="580">
        <f t="shared" si="48"/>
        <v>14099.737294907203</v>
      </c>
      <c r="AE139" s="253">
        <f t="shared" si="33"/>
        <v>142.63663563393624</v>
      </c>
      <c r="AF139" s="254">
        <f t="shared" si="34"/>
        <v>147.2711919973097</v>
      </c>
      <c r="AG139" s="254">
        <f t="shared" si="35"/>
        <v>157.72566064094374</v>
      </c>
      <c r="AH139" s="254">
        <f t="shared" si="36"/>
        <v>170.21876151906491</v>
      </c>
      <c r="AI139" s="254">
        <f t="shared" si="37"/>
        <v>185.94394845785436</v>
      </c>
      <c r="AJ139" s="254">
        <f t="shared" si="38"/>
        <v>205.39096342259725</v>
      </c>
      <c r="AK139" s="480">
        <f t="shared" si="39"/>
        <v>228.92073609562848</v>
      </c>
      <c r="AL139" s="599">
        <f>VLOOKUP(_xlfn.CONCAT("Estimates", $B139, "2020"), 'Data01 - Population &amp; GDP'!$E$282:$F$4766, 2,0)</f>
        <v>51985.779999999992</v>
      </c>
      <c r="AM139" s="582">
        <f>VLOOKUP(_xlfn.CONCAT("Medium", $B139, "2025"), 'Data01 - Population &amp; GDP'!$E$282:$F$4530, 2,0)</f>
        <v>57323.930000000015</v>
      </c>
      <c r="AN139" s="582">
        <f>VLOOKUP(_xlfn.CONCAT("Medium", $B139, "2030"), 'Data01 - Population &amp; GDP'!$E$282:$F$4530, 2,0)</f>
        <v>63103.941500000015</v>
      </c>
      <c r="AO139" s="582">
        <f>VLOOKUP(_xlfn.CONCAT("Medium", $B139, "2035"), 'Data01 - Population &amp; GDP'!$E$282:$F$4530, 2,0)</f>
        <v>69018.977000000014</v>
      </c>
      <c r="AP139" s="582">
        <f>VLOOKUP(_xlfn.CONCAT("Medium", $B139, "2040"), 'Data01 - Population &amp; GDP'!$E$282:$F$4530, 2,0)</f>
        <v>74757.978499999968</v>
      </c>
      <c r="AQ139" s="582">
        <f>VLOOKUP(_xlfn.CONCAT("Medium", $B139, "2045"), 'Data01 - Population &amp; GDP'!$E$282:$F$4530, 2,0)</f>
        <v>80156.600499999986</v>
      </c>
      <c r="AR139" s="577">
        <f>VLOOKUP(_xlfn.CONCAT("Medium", $B139, "2050"), 'Data01 - Population &amp; GDP'!$E$282:$F$4530, 2,0)</f>
        <v>85211.739000000016</v>
      </c>
      <c r="AS139" s="607">
        <f t="shared" si="57"/>
        <v>7415076.7600059686</v>
      </c>
      <c r="AT139" s="608">
        <f t="shared" si="58"/>
        <v>8442163.501070343</v>
      </c>
      <c r="AU139" s="608">
        <f t="shared" si="59"/>
        <v>9953110.8621349689</v>
      </c>
      <c r="AV139" s="608">
        <f t="shared" si="60"/>
        <v>11748324.786252828</v>
      </c>
      <c r="AW139" s="608">
        <f t="shared" si="61"/>
        <v>13900793.701017378</v>
      </c>
      <c r="AX139" s="608">
        <f t="shared" si="62"/>
        <v>16463441.401375238</v>
      </c>
      <c r="AY139" s="609">
        <f t="shared" si="63"/>
        <v>19506734.015868578</v>
      </c>
    </row>
    <row r="140" spans="2:51">
      <c r="B140" s="207" t="s">
        <v>390</v>
      </c>
      <c r="C140" s="198" t="s">
        <v>276</v>
      </c>
      <c r="D140" s="200" t="s">
        <v>424</v>
      </c>
      <c r="E140" s="578">
        <f t="shared" si="40"/>
        <v>5956900</v>
      </c>
      <c r="F140" s="579">
        <f t="shared" si="41"/>
        <v>1113300</v>
      </c>
      <c r="G140" s="447">
        <f t="shared" si="42"/>
        <v>2015</v>
      </c>
      <c r="H140" s="587">
        <f>INDEX('Data01 - Population &amp; GDP'!$D$11:$AJ$276,MATCH($B140,'Data01 - Population &amp; GDP'!$C$11:$C$276,0),MATCH($G140,'Data01 - Population &amp; GDP'!$D$10:$AJ$10,0))</f>
        <v>4805.1410923838812</v>
      </c>
      <c r="I140" s="582" t="str">
        <f t="shared" si="49"/>
        <v/>
      </c>
      <c r="J140" s="590">
        <f t="shared" si="50"/>
        <v>4805.1410923838812</v>
      </c>
      <c r="K140" s="250">
        <f t="shared" si="51"/>
        <v>186.89251120549281</v>
      </c>
      <c r="L140" s="585">
        <f t="shared" si="52"/>
        <v>201.7655566772039</v>
      </c>
      <c r="M140" s="592">
        <f t="shared" si="53"/>
        <v>0.92628550820740008</v>
      </c>
      <c r="N140" s="442">
        <f>INDEX('Data01 - Population &amp; GDP'!$D$11:$AJ$276,MATCH($B140,'Data01 - Population &amp; GDP'!$C$11:$C$276,0),MATCH(2020,'Data01 - Population &amp; GDP'!$D$10:$AJ$10,0))</f>
        <v>4726.1965588636149</v>
      </c>
      <c r="O140" s="582" t="str">
        <f t="shared" si="54"/>
        <v/>
      </c>
      <c r="P140" s="590">
        <f t="shared" si="55"/>
        <v>4726.1965588636149</v>
      </c>
      <c r="Q140" s="273">
        <f>INDEX('Data01 - Population &amp; GDP'!$D$4782:$J$4997,MATCH($B140,'Data01 - Population &amp; GDP'!$B$4782:$B$4997,0),MATCH(Q$38,'Data01 - Population &amp; GDP'!$D$4781:$J$4781,0))</f>
        <v>1</v>
      </c>
      <c r="R140" s="263">
        <f>INDEX('Data01 - Population &amp; GDP'!$E$4782:$J$4997,MATCH($B140,'Data01 - Population &amp; GDP'!$B$4782:$B$4997,0),MATCH(R$38,'Data01 - Population &amp; GDP'!$E$4781:$J$4781,0))</f>
        <v>1.1578392285643062</v>
      </c>
      <c r="S140" s="263">
        <f>INDEX('Data01 - Population &amp; GDP'!$E$4782:$J$4997,MATCH($B140,'Data01 - Population &amp; GDP'!$B$4782:$B$4997,0),MATCH(S$38,'Data01 - Population &amp; GDP'!$E$4781:$J$4781,0))</f>
        <v>1.4166433512363557</v>
      </c>
      <c r="T140" s="263">
        <f>INDEX('Data01 - Population &amp; GDP'!$E$4782:$J$4997,MATCH($B140,'Data01 - Population &amp; GDP'!$B$4782:$B$4997,0),MATCH(T$38,'Data01 - Population &amp; GDP'!$E$4781:$J$4781,0))</f>
        <v>1.6773700111108507</v>
      </c>
      <c r="U140" s="263">
        <f>INDEX('Data01 - Population &amp; GDP'!$E$4782:$J$4997,MATCH($B140,'Data01 - Population &amp; GDP'!$B$4782:$B$4997,0),MATCH(U$38,'Data01 - Population &amp; GDP'!$E$4781:$J$4781,0))</f>
        <v>1.9246336950473726</v>
      </c>
      <c r="V140" s="263">
        <f>INDEX('Data01 - Population &amp; GDP'!$E$4782:$J$4997,MATCH($B140,'Data01 - Population &amp; GDP'!$B$4782:$B$4997,0),MATCH(V$38,'Data01 - Population &amp; GDP'!$E$4781:$J$4781,0))</f>
        <v>2.149636170367434</v>
      </c>
      <c r="W140" s="264">
        <f>INDEX('Data01 - Population &amp; GDP'!$E$4782:$J$4997,MATCH($B140,'Data01 - Population &amp; GDP'!$B$4782:$B$4997,0),MATCH(W$38,'Data01 - Population &amp; GDP'!$E$4781:$J$4781,0))</f>
        <v>2.345699434706666</v>
      </c>
      <c r="X140" s="596">
        <f t="shared" si="56"/>
        <v>4726.1965588636149</v>
      </c>
      <c r="Y140" s="599">
        <f t="shared" si="43"/>
        <v>5472.1757777579269</v>
      </c>
      <c r="Z140" s="582">
        <f t="shared" si="44"/>
        <v>6695.3349317502834</v>
      </c>
      <c r="AA140" s="582">
        <f t="shared" si="45"/>
        <v>7927.5803744531258</v>
      </c>
      <c r="AB140" s="582">
        <f t="shared" si="46"/>
        <v>9096.1971466058567</v>
      </c>
      <c r="AC140" s="582">
        <f t="shared" si="47"/>
        <v>10159.603071199326</v>
      </c>
      <c r="AD140" s="580">
        <f t="shared" si="48"/>
        <v>11086.236596438972</v>
      </c>
      <c r="AE140" s="253">
        <f t="shared" si="33"/>
        <v>185.92660812532495</v>
      </c>
      <c r="AF140" s="254">
        <f t="shared" si="34"/>
        <v>195.01556591992886</v>
      </c>
      <c r="AG140" s="254">
        <f t="shared" si="35"/>
        <v>209.73327521527631</v>
      </c>
      <c r="AH140" s="254">
        <f t="shared" si="36"/>
        <v>224.3276976646732</v>
      </c>
      <c r="AI140" s="254">
        <f t="shared" si="37"/>
        <v>237.95281120371453</v>
      </c>
      <c r="AJ140" s="254">
        <f t="shared" si="38"/>
        <v>250.16877025428425</v>
      </c>
      <c r="AK140" s="480">
        <f t="shared" si="39"/>
        <v>260.67177291374492</v>
      </c>
      <c r="AL140" s="599">
        <f>VLOOKUP(_xlfn.CONCAT("Estimates", $B140, "2020"), 'Data01 - Population &amp; GDP'!$E$282:$F$4766, 2,0)</f>
        <v>6424.873999999998</v>
      </c>
      <c r="AM140" s="582">
        <f>VLOOKUP(_xlfn.CONCAT("Medium", $B140, "2025"), 'Data01 - Population &amp; GDP'!$E$282:$F$4530, 2,0)</f>
        <v>6942.6790000000019</v>
      </c>
      <c r="AN140" s="582">
        <f>VLOOKUP(_xlfn.CONCAT("Medium", $B140, "2030"), 'Data01 - Population &amp; GDP'!$E$282:$F$4530, 2,0)</f>
        <v>7435.3784999999998</v>
      </c>
      <c r="AO140" s="582">
        <f>VLOOKUP(_xlfn.CONCAT("Medium", $B140, "2035"), 'Data01 - Population &amp; GDP'!$E$282:$F$4530, 2,0)</f>
        <v>7928.4484999999995</v>
      </c>
      <c r="AP140" s="582">
        <f>VLOOKUP(_xlfn.CONCAT("Medium", $B140, "2040"), 'Data01 - Population &amp; GDP'!$E$282:$F$4530, 2,0)</f>
        <v>8443.5019999999968</v>
      </c>
      <c r="AQ140" s="582">
        <f>VLOOKUP(_xlfn.CONCAT("Medium", $B140, "2045"), 'Data01 - Population &amp; GDP'!$E$282:$F$4530, 2,0)</f>
        <v>8954.7925000000014</v>
      </c>
      <c r="AR140" s="577">
        <f>VLOOKUP(_xlfn.CONCAT("Medium", $B140, "2050"), 'Data01 - Population &amp; GDP'!$E$282:$F$4530, 2,0)</f>
        <v>9426.8575000000037</v>
      </c>
      <c r="AS140" s="607">
        <f t="shared" si="57"/>
        <v>1194555.0304525886</v>
      </c>
      <c r="AT140" s="608">
        <f t="shared" si="58"/>
        <v>1353930.4741854062</v>
      </c>
      <c r="AU140" s="608">
        <f t="shared" si="59"/>
        <v>1559446.2852702483</v>
      </c>
      <c r="AV140" s="608">
        <f t="shared" si="60"/>
        <v>1778570.5980579315</v>
      </c>
      <c r="AW140" s="608">
        <f t="shared" si="61"/>
        <v>2009155.0373041853</v>
      </c>
      <c r="AX140" s="608">
        <f t="shared" si="62"/>
        <v>2240209.4276072881</v>
      </c>
      <c r="AY140" s="609">
        <f t="shared" si="63"/>
        <v>2457315.6575302342</v>
      </c>
    </row>
    <row r="141" spans="2:51">
      <c r="B141" s="207" t="s">
        <v>392</v>
      </c>
      <c r="C141" s="198" t="s">
        <v>272</v>
      </c>
      <c r="D141" s="200" t="s">
        <v>424</v>
      </c>
      <c r="E141" s="578">
        <f t="shared" si="40"/>
        <v>15270790</v>
      </c>
      <c r="F141" s="579">
        <f t="shared" si="41"/>
        <v>1089000</v>
      </c>
      <c r="G141" s="447">
        <f t="shared" si="42"/>
        <v>2014</v>
      </c>
      <c r="H141" s="587">
        <f>INDEX('Data01 - Population &amp; GDP'!$D$11:$AJ$276,MATCH($B141,'Data01 - Population &amp; GDP'!$C$11:$C$276,0),MATCH($G141,'Data01 - Population &amp; GDP'!$D$10:$AJ$10,0))</f>
        <v>3378.364590513128</v>
      </c>
      <c r="I141" s="582" t="str">
        <f t="shared" si="49"/>
        <v/>
      </c>
      <c r="J141" s="590">
        <f t="shared" si="50"/>
        <v>3378.364590513128</v>
      </c>
      <c r="K141" s="250">
        <f t="shared" si="51"/>
        <v>71.312617094465978</v>
      </c>
      <c r="L141" s="585">
        <f t="shared" si="52"/>
        <v>182.75979644074985</v>
      </c>
      <c r="M141" s="592">
        <f t="shared" si="53"/>
        <v>0.39019860211753576</v>
      </c>
      <c r="N141" s="442">
        <f>INDEX('Data01 - Population &amp; GDP'!$D$11:$AJ$276,MATCH($B141,'Data01 - Population &amp; GDP'!$C$11:$C$276,0),MATCH(2020,'Data01 - Population &amp; GDP'!$D$10:$AJ$10,0))</f>
        <v>4276.1845389917808</v>
      </c>
      <c r="O141" s="582" t="str">
        <f t="shared" si="54"/>
        <v/>
      </c>
      <c r="P141" s="590">
        <f t="shared" si="55"/>
        <v>4276.1845389917808</v>
      </c>
      <c r="Q141" s="273">
        <f>INDEX('Data01 - Population &amp; GDP'!$D$4782:$J$4997,MATCH($B141,'Data01 - Population &amp; GDP'!$B$4782:$B$4997,0),MATCH(Q$38,'Data01 - Population &amp; GDP'!$D$4781:$J$4781,0))</f>
        <v>1</v>
      </c>
      <c r="R141" s="263">
        <f>INDEX('Data01 - Population &amp; GDP'!$E$4782:$J$4997,MATCH($B141,'Data01 - Population &amp; GDP'!$B$4782:$B$4997,0),MATCH(R$38,'Data01 - Population &amp; GDP'!$E$4781:$J$4781,0))</f>
        <v>1.2125549336073349</v>
      </c>
      <c r="S141" s="263">
        <f>INDEX('Data01 - Population &amp; GDP'!$E$4782:$J$4997,MATCH($B141,'Data01 - Population &amp; GDP'!$B$4782:$B$4997,0),MATCH(S$38,'Data01 - Population &amp; GDP'!$E$4781:$J$4781,0))</f>
        <v>1.4301891295238924</v>
      </c>
      <c r="T141" s="263">
        <f>INDEX('Data01 - Population &amp; GDP'!$E$4782:$J$4997,MATCH($B141,'Data01 - Population &amp; GDP'!$B$4782:$B$4997,0),MATCH(T$38,'Data01 - Population &amp; GDP'!$E$4781:$J$4781,0))</f>
        <v>1.6597481521893254</v>
      </c>
      <c r="U141" s="263">
        <f>INDEX('Data01 - Population &amp; GDP'!$E$4782:$J$4997,MATCH($B141,'Data01 - Population &amp; GDP'!$B$4782:$B$4997,0),MATCH(U$38,'Data01 - Population &amp; GDP'!$E$4781:$J$4781,0))</f>
        <v>1.915395405418661</v>
      </c>
      <c r="V141" s="263">
        <f>INDEX('Data01 - Population &amp; GDP'!$E$4782:$J$4997,MATCH($B141,'Data01 - Population &amp; GDP'!$B$4782:$B$4997,0),MATCH(V$38,'Data01 - Population &amp; GDP'!$E$4781:$J$4781,0))</f>
        <v>2.1971187473555189</v>
      </c>
      <c r="W141" s="264">
        <f>INDEX('Data01 - Population &amp; GDP'!$E$4782:$J$4997,MATCH($B141,'Data01 - Population &amp; GDP'!$B$4782:$B$4997,0),MATCH(W$38,'Data01 - Population &amp; GDP'!$E$4781:$J$4781,0))</f>
        <v>2.504577204677132</v>
      </c>
      <c r="X141" s="596">
        <f t="shared" si="56"/>
        <v>4276.1845389917808</v>
      </c>
      <c r="Y141" s="599">
        <f t="shared" si="43"/>
        <v>5185.1086597698904</v>
      </c>
      <c r="Z141" s="582">
        <f t="shared" si="44"/>
        <v>6115.7526435041818</v>
      </c>
      <c r="AA141" s="582">
        <f t="shared" si="45"/>
        <v>7097.3893870121701</v>
      </c>
      <c r="AB141" s="582">
        <f t="shared" si="46"/>
        <v>8190.5842187071721</v>
      </c>
      <c r="AC141" s="582">
        <f t="shared" si="47"/>
        <v>9395.2852177706591</v>
      </c>
      <c r="AD141" s="580">
        <f t="shared" si="48"/>
        <v>10710.034319351604</v>
      </c>
      <c r="AE141" s="253">
        <f t="shared" si="33"/>
        <v>75.994637242254271</v>
      </c>
      <c r="AF141" s="254">
        <f t="shared" si="34"/>
        <v>80.68137941133503</v>
      </c>
      <c r="AG141" s="254">
        <f t="shared" si="35"/>
        <v>85.424671955648961</v>
      </c>
      <c r="AH141" s="254">
        <f t="shared" si="36"/>
        <v>90.367068871630281</v>
      </c>
      <c r="AI141" s="254">
        <f t="shared" si="37"/>
        <v>95.79768552077293</v>
      </c>
      <c r="AJ141" s="254">
        <f t="shared" si="38"/>
        <v>101.69257175952529</v>
      </c>
      <c r="AK141" s="480">
        <f t="shared" si="39"/>
        <v>108.0186708908284</v>
      </c>
      <c r="AL141" s="599">
        <f>VLOOKUP(_xlfn.CONCAT("Estimates", $B141, "2020"), 'Data01 - Population &amp; GDP'!$E$282:$F$4766, 2,0)</f>
        <v>16396.86050000001</v>
      </c>
      <c r="AM141" s="582">
        <f>VLOOKUP(_xlfn.CONCAT("Medium", $B141, "2025"), 'Data01 - Population &amp; GDP'!$E$282:$F$4530, 2,0)</f>
        <v>17293.531500000005</v>
      </c>
      <c r="AN141" s="582">
        <f>VLOOKUP(_xlfn.CONCAT("Medium", $B141, "2030"), 'Data01 - Population &amp; GDP'!$E$282:$F$4530, 2,0)</f>
        <v>18084.247499999994</v>
      </c>
      <c r="AO141" s="582">
        <f>VLOOKUP(_xlfn.CONCAT("Medium", $B141, "2035"), 'Data01 - Population &amp; GDP'!$E$282:$F$4530, 2,0)</f>
        <v>18787.21249999998</v>
      </c>
      <c r="AP141" s="582">
        <f>VLOOKUP(_xlfn.CONCAT("Medium", $B141, "2040"), 'Data01 - Population &amp; GDP'!$E$282:$F$4530, 2,0)</f>
        <v>19396.431000000004</v>
      </c>
      <c r="AQ141" s="582">
        <f>VLOOKUP(_xlfn.CONCAT("Medium", $B141, "2045"), 'Data01 - Population &amp; GDP'!$E$282:$F$4530, 2,0)</f>
        <v>19889.964499999991</v>
      </c>
      <c r="AR141" s="577">
        <f>VLOOKUP(_xlfn.CONCAT("Medium", $B141, "2050"), 'Data01 - Population &amp; GDP'!$E$282:$F$4530, 2,0)</f>
        <v>20258.4355</v>
      </c>
      <c r="AS141" s="607">
        <f t="shared" si="57"/>
        <v>1246073.4656093486</v>
      </c>
      <c r="AT141" s="608">
        <f t="shared" si="58"/>
        <v>1395265.9763133742</v>
      </c>
      <c r="AU141" s="608">
        <f t="shared" si="59"/>
        <v>1544840.9102522642</v>
      </c>
      <c r="AV141" s="608">
        <f t="shared" si="60"/>
        <v>1697745.3258934515</v>
      </c>
      <c r="AW141" s="608">
        <f t="shared" si="61"/>
        <v>1858133.1971633716</v>
      </c>
      <c r="AX141" s="608">
        <f t="shared" si="62"/>
        <v>2022661.6422106598</v>
      </c>
      <c r="AY141" s="609">
        <f t="shared" si="63"/>
        <v>2188289.2770375749</v>
      </c>
    </row>
    <row r="142" spans="2:51">
      <c r="B142" s="207" t="s">
        <v>394</v>
      </c>
      <c r="C142" s="198" t="s">
        <v>272</v>
      </c>
      <c r="D142" s="200" t="s">
        <v>424</v>
      </c>
      <c r="E142" s="578">
        <f t="shared" si="40"/>
        <v>114395</v>
      </c>
      <c r="F142" s="579">
        <f t="shared" si="41"/>
        <v>35723.827499999999</v>
      </c>
      <c r="G142" s="447">
        <f t="shared" si="42"/>
        <v>2016</v>
      </c>
      <c r="H142" s="587">
        <f>INDEX('Data01 - Population &amp; GDP'!$D$11:$AJ$276,MATCH($B142,'Data01 - Population &amp; GDP'!$C$11:$C$276,0),MATCH($G142,'Data01 - Population &amp; GDP'!$D$10:$AJ$10,0))</f>
        <v>1997.8228542877782</v>
      </c>
      <c r="I142" s="582" t="str">
        <f t="shared" si="49"/>
        <v/>
      </c>
      <c r="J142" s="590">
        <f t="shared" si="50"/>
        <v>1997.8228542877782</v>
      </c>
      <c r="K142" s="250">
        <f t="shared" si="51"/>
        <v>312.28486821976486</v>
      </c>
      <c r="L142" s="585">
        <f t="shared" si="52"/>
        <v>164.04824237898839</v>
      </c>
      <c r="M142" s="592">
        <f t="shared" si="53"/>
        <v>1.9036160564178217</v>
      </c>
      <c r="N142" s="442">
        <f>INDEX('Data01 - Population &amp; GDP'!$D$11:$AJ$276,MATCH($B142,'Data01 - Population &amp; GDP'!$C$11:$C$276,0),MATCH(2020,'Data01 - Population &amp; GDP'!$D$10:$AJ$10,0))</f>
        <v>1944.8469587340564</v>
      </c>
      <c r="O142" s="582" t="str">
        <f t="shared" si="54"/>
        <v/>
      </c>
      <c r="P142" s="590">
        <f t="shared" si="55"/>
        <v>1944.8469587340564</v>
      </c>
      <c r="Q142" s="273">
        <f>INDEX('Data01 - Population &amp; GDP'!$D$4782:$J$4997,MATCH($B142,'Data01 - Population &amp; GDP'!$B$4782:$B$4997,0),MATCH(Q$38,'Data01 - Population &amp; GDP'!$D$4781:$J$4781,0))</f>
        <v>1</v>
      </c>
      <c r="R142" s="263">
        <f>INDEX('Data01 - Population &amp; GDP'!$E$4782:$J$4997,MATCH($B142,'Data01 - Population &amp; GDP'!$B$4782:$B$4997,0),MATCH(R$38,'Data01 - Population &amp; GDP'!$E$4781:$J$4781,0))</f>
        <v>1.081000623021606</v>
      </c>
      <c r="S142" s="263">
        <f>INDEX('Data01 - Population &amp; GDP'!$E$4782:$J$4997,MATCH($B142,'Data01 - Population &amp; GDP'!$B$4782:$B$4997,0),MATCH(S$38,'Data01 - Population &amp; GDP'!$E$4781:$J$4781,0))</f>
        <v>1.14836071339692</v>
      </c>
      <c r="T142" s="263">
        <f>INDEX('Data01 - Population &amp; GDP'!$E$4782:$J$4997,MATCH($B142,'Data01 - Population &amp; GDP'!$B$4782:$B$4997,0),MATCH(T$38,'Data01 - Population &amp; GDP'!$E$4781:$J$4781,0))</f>
        <v>1.2142650420573742</v>
      </c>
      <c r="U142" s="263">
        <f>INDEX('Data01 - Population &amp; GDP'!$E$4782:$J$4997,MATCH($B142,'Data01 - Population &amp; GDP'!$B$4782:$B$4997,0),MATCH(U$38,'Data01 - Population &amp; GDP'!$E$4781:$J$4781,0))</f>
        <v>1.2841495406511754</v>
      </c>
      <c r="V142" s="263">
        <f>INDEX('Data01 - Population &amp; GDP'!$E$4782:$J$4997,MATCH($B142,'Data01 - Population &amp; GDP'!$B$4782:$B$4997,0),MATCH(V$38,'Data01 - Population &amp; GDP'!$E$4781:$J$4781,0))</f>
        <v>1.3596464053476849</v>
      </c>
      <c r="W142" s="264">
        <f>INDEX('Data01 - Population &amp; GDP'!$E$4782:$J$4997,MATCH($B142,'Data01 - Population &amp; GDP'!$B$4782:$B$4997,0),MATCH(W$38,'Data01 - Population &amp; GDP'!$E$4781:$J$4781,0))</f>
        <v>1.43321382008662</v>
      </c>
      <c r="X142" s="596">
        <f t="shared" si="56"/>
        <v>1944.8469587340564</v>
      </c>
      <c r="Y142" s="599">
        <f t="shared" si="43"/>
        <v>2102.3807740731909</v>
      </c>
      <c r="Z142" s="582">
        <f t="shared" si="44"/>
        <v>2233.3858409796712</v>
      </c>
      <c r="AA142" s="582">
        <f t="shared" si="45"/>
        <v>2361.5596741423651</v>
      </c>
      <c r="AB142" s="582">
        <f t="shared" si="46"/>
        <v>2497.4743286951739</v>
      </c>
      <c r="AC142" s="582">
        <f t="shared" si="47"/>
        <v>2644.3041763941369</v>
      </c>
      <c r="AD142" s="580">
        <f t="shared" si="48"/>
        <v>2787.3815392110819</v>
      </c>
      <c r="AE142" s="253">
        <f t="shared" ref="AE142:AE205" si="64">IF(X142&gt;$C$25,$C$23*$M142,
($C$19+$C$18*X142+$C$17*X142^2)*$M142)</f>
        <v>310.9060284335157</v>
      </c>
      <c r="AF142" s="254">
        <f t="shared" ref="AF142:AF205" si="65">IF(Y142&gt;$C$25,$C$23*$M142,
($C$19+$C$18*Y142+$C$17*Y142^2)*$M142)</f>
        <v>315.00366606748253</v>
      </c>
      <c r="AG142" s="254">
        <f t="shared" ref="AG142:AG205" si="66">IF(Z142&gt;$C$25,$C$23*$M142,
($C$19+$C$18*Z142+$C$17*Z142^2)*$M142)</f>
        <v>318.40528770732311</v>
      </c>
      <c r="AH142" s="254">
        <f t="shared" ref="AH142:AH205" si="67">IF(AA142&gt;$C$25,$C$23*$M142,
($C$19+$C$18*AA142+$C$17*AA142^2)*$M142)</f>
        <v>321.72814598345929</v>
      </c>
      <c r="AI142" s="254">
        <f t="shared" ref="AI142:AI205" si="68">IF(AB142&gt;$C$25,$C$23*$M142,
($C$19+$C$18*AB142+$C$17*AB142^2)*$M142)</f>
        <v>325.24601095714576</v>
      </c>
      <c r="AJ142" s="254">
        <f t="shared" ref="AJ142:AJ205" si="69">IF(AC142&gt;$C$25,$C$23*$M142,
($C$19+$C$18*AC142+$C$17*AC142^2)*$M142)</f>
        <v>329.03983332029151</v>
      </c>
      <c r="AK142" s="480">
        <f t="shared" ref="AK142:AK205" si="70">IF(AD142&gt;$C$25,$C$23*$M142,
($C$19+$C$18*AD142+$C$17*AD142^2)*$M142)</f>
        <v>332.73014442921391</v>
      </c>
      <c r="AL142" s="599">
        <f>VLOOKUP(_xlfn.CONCAT("Estimates", $B142, "2020"), 'Data01 - Population &amp; GDP'!$E$282:$F$4766, 2,0)</f>
        <v>126.46350000000004</v>
      </c>
      <c r="AM142" s="582">
        <f>VLOOKUP(_xlfn.CONCAT("Medium", $B142, "2025"), 'Data01 - Population &amp; GDP'!$E$282:$F$4530, 2,0)</f>
        <v>137.98400000000004</v>
      </c>
      <c r="AN142" s="582">
        <f>VLOOKUP(_xlfn.CONCAT("Medium", $B142, "2030"), 'Data01 - Population &amp; GDP'!$E$282:$F$4530, 2,0)</f>
        <v>148.71950000000004</v>
      </c>
      <c r="AO142" s="582">
        <f>VLOOKUP(_xlfn.CONCAT("Medium", $B142, "2035"), 'Data01 - Population &amp; GDP'!$E$282:$F$4530, 2,0)</f>
        <v>158.75600000000011</v>
      </c>
      <c r="AP142" s="582">
        <f>VLOOKUP(_xlfn.CONCAT("Medium", $B142, "2040"), 'Data01 - Population &amp; GDP'!$E$282:$F$4530, 2,0)</f>
        <v>168.58250000000001</v>
      </c>
      <c r="AQ142" s="582">
        <f>VLOOKUP(_xlfn.CONCAT("Medium", $B142, "2045"), 'Data01 - Population &amp; GDP'!$E$282:$F$4530, 2,0)</f>
        <v>178.72950000000006</v>
      </c>
      <c r="AR142" s="577">
        <f>VLOOKUP(_xlfn.CONCAT("Medium", $B142, "2050"), 'Data01 - Population &amp; GDP'!$E$282:$F$4530, 2,0)</f>
        <v>188.56999999999991</v>
      </c>
      <c r="AS142" s="607">
        <f t="shared" si="57"/>
        <v>39318.264526801926</v>
      </c>
      <c r="AT142" s="608">
        <f t="shared" si="58"/>
        <v>43465.465858655523</v>
      </c>
      <c r="AU142" s="608">
        <f t="shared" si="59"/>
        <v>47353.075185189249</v>
      </c>
      <c r="AV142" s="608">
        <f t="shared" si="60"/>
        <v>51076.273543750096</v>
      </c>
      <c r="AW142" s="608">
        <f t="shared" si="61"/>
        <v>54830.785642183029</v>
      </c>
      <c r="AX142" s="608">
        <f t="shared" si="62"/>
        <v>58809.124889419058</v>
      </c>
      <c r="AY142" s="609">
        <f t="shared" si="63"/>
        <v>62742.923335016836</v>
      </c>
    </row>
    <row r="143" spans="2:51">
      <c r="B143" s="207" t="s">
        <v>396</v>
      </c>
      <c r="C143" s="198" t="s">
        <v>414</v>
      </c>
      <c r="D143" s="200" t="s">
        <v>336</v>
      </c>
      <c r="E143" s="578">
        <f t="shared" si="40"/>
        <v>54288</v>
      </c>
      <c r="F143" s="579">
        <f t="shared" si="41"/>
        <v>32892.14</v>
      </c>
      <c r="G143" s="447">
        <f t="shared" si="42"/>
        <v>2015</v>
      </c>
      <c r="H143" s="587">
        <f>INDEX('Data01 - Population &amp; GDP'!$D$11:$AJ$276,MATCH($B143,'Data01 - Population &amp; GDP'!$C$11:$C$276,0),MATCH($G143,'Data01 - Population &amp; GDP'!$D$10:$AJ$10,0))</f>
        <v>28219.109141962053</v>
      </c>
      <c r="I143" s="582" t="str">
        <f t="shared" si="49"/>
        <v/>
      </c>
      <c r="J143" s="590">
        <f t="shared" si="50"/>
        <v>28219.109141962053</v>
      </c>
      <c r="K143" s="250">
        <f t="shared" si="51"/>
        <v>605.88233127026228</v>
      </c>
      <c r="L143" s="585">
        <f t="shared" si="52"/>
        <v>465.38312396389358</v>
      </c>
      <c r="M143" s="592">
        <f t="shared" si="53"/>
        <v>1.301900090638588</v>
      </c>
      <c r="N143" s="442">
        <f>INDEX('Data01 - Population &amp; GDP'!$D$11:$AJ$276,MATCH($B143,'Data01 - Population &amp; GDP'!$C$11:$C$276,0),MATCH(2020,'Data01 - Population &amp; GDP'!$D$10:$AJ$10,0))</f>
        <v>26700.668732068261</v>
      </c>
      <c r="O143" s="582" t="str">
        <f t="shared" si="54"/>
        <v/>
      </c>
      <c r="P143" s="590">
        <f t="shared" si="55"/>
        <v>26700.668732068261</v>
      </c>
      <c r="Q143" s="273">
        <f>INDEX('Data01 - Population &amp; GDP'!$D$4782:$J$4997,MATCH($B143,'Data01 - Population &amp; GDP'!$B$4782:$B$4997,0),MATCH(Q$38,'Data01 - Population &amp; GDP'!$D$4781:$J$4781,0))</f>
        <v>1</v>
      </c>
      <c r="R143" s="263">
        <f>INDEX('Data01 - Population &amp; GDP'!$E$4782:$J$4997,MATCH($B143,'Data01 - Population &amp; GDP'!$B$4782:$B$4997,0),MATCH(R$38,'Data01 - Population &amp; GDP'!$E$4781:$J$4781,0))</f>
        <v>1.1291864664759121</v>
      </c>
      <c r="S143" s="263">
        <f>INDEX('Data01 - Population &amp; GDP'!$E$4782:$J$4997,MATCH($B143,'Data01 - Population &amp; GDP'!$B$4782:$B$4997,0),MATCH(S$38,'Data01 - Population &amp; GDP'!$E$4781:$J$4781,0))</f>
        <v>1.3096771422774156</v>
      </c>
      <c r="T143" s="263">
        <f>INDEX('Data01 - Population &amp; GDP'!$E$4782:$J$4997,MATCH($B143,'Data01 - Population &amp; GDP'!$B$4782:$B$4997,0),MATCH(T$38,'Data01 - Population &amp; GDP'!$E$4781:$J$4781,0))</f>
        <v>1.5113024001005442</v>
      </c>
      <c r="U143" s="263">
        <f>INDEX('Data01 - Population &amp; GDP'!$E$4782:$J$4997,MATCH($B143,'Data01 - Population &amp; GDP'!$B$4782:$B$4997,0),MATCH(U$38,'Data01 - Population &amp; GDP'!$E$4781:$J$4781,0))</f>
        <v>1.745358354672127</v>
      </c>
      <c r="V143" s="263">
        <f>INDEX('Data01 - Population &amp; GDP'!$E$4782:$J$4997,MATCH($B143,'Data01 - Population &amp; GDP'!$B$4782:$B$4997,0),MATCH(V$38,'Data01 - Population &amp; GDP'!$E$4781:$J$4781,0))</f>
        <v>2.0145555252058913</v>
      </c>
      <c r="W143" s="264">
        <f>INDEX('Data01 - Population &amp; GDP'!$E$4782:$J$4997,MATCH($B143,'Data01 - Population &amp; GDP'!$B$4782:$B$4997,0),MATCH(W$38,'Data01 - Population &amp; GDP'!$E$4781:$J$4781,0))</f>
        <v>2.3218142103624109</v>
      </c>
      <c r="X143" s="596">
        <f t="shared" si="56"/>
        <v>26700.668732068261</v>
      </c>
      <c r="Y143" s="599">
        <f t="shared" si="43"/>
        <v>30150.033778108034</v>
      </c>
      <c r="Z143" s="582">
        <f t="shared" si="44"/>
        <v>34969.255521911109</v>
      </c>
      <c r="AA143" s="582">
        <f t="shared" si="45"/>
        <v>40352.784739064315</v>
      </c>
      <c r="AB143" s="582">
        <f t="shared" si="46"/>
        <v>46602.235246848169</v>
      </c>
      <c r="AC143" s="582">
        <f t="shared" si="47"/>
        <v>53789.979720880299</v>
      </c>
      <c r="AD143" s="580">
        <f t="shared" si="48"/>
        <v>61993.992088295381</v>
      </c>
      <c r="AE143" s="253">
        <f t="shared" si="64"/>
        <v>587.21751602074426</v>
      </c>
      <c r="AF143" s="254">
        <f t="shared" si="65"/>
        <v>628.89772775162191</v>
      </c>
      <c r="AG143" s="254">
        <f t="shared" si="66"/>
        <v>682.82462702675775</v>
      </c>
      <c r="AH143" s="254">
        <f t="shared" si="67"/>
        <v>737.13083949941779</v>
      </c>
      <c r="AI143" s="254">
        <f t="shared" si="68"/>
        <v>792.31624443852502</v>
      </c>
      <c r="AJ143" s="254">
        <f t="shared" si="69"/>
        <v>845.35064806716275</v>
      </c>
      <c r="AK143" s="480">
        <f t="shared" si="70"/>
        <v>892.2386355529984</v>
      </c>
      <c r="AL143" s="599">
        <f>VLOOKUP(_xlfn.CONCAT("Estimates", $B143, "2020"), 'Data01 - Population &amp; GDP'!$E$282:$F$4766, 2,0)</f>
        <v>47.642499999999991</v>
      </c>
      <c r="AM143" s="582">
        <f>VLOOKUP(_xlfn.CONCAT("Medium", $B143, "2025"), 'Data01 - Population &amp; GDP'!$E$282:$F$4530, 2,0)</f>
        <v>47.934999999999995</v>
      </c>
      <c r="AN143" s="582">
        <f>VLOOKUP(_xlfn.CONCAT("Medium", $B143, "2030"), 'Data01 - Population &amp; GDP'!$E$282:$F$4530, 2,0)</f>
        <v>48.247000000000007</v>
      </c>
      <c r="AO143" s="582">
        <f>VLOOKUP(_xlfn.CONCAT("Medium", $B143, "2035"), 'Data01 - Population &amp; GDP'!$E$282:$F$4530, 2,0)</f>
        <v>48.297499999999992</v>
      </c>
      <c r="AP143" s="582">
        <f>VLOOKUP(_xlfn.CONCAT("Medium", $B143, "2040"), 'Data01 - Population &amp; GDP'!$E$282:$F$4530, 2,0)</f>
        <v>48.067000000000007</v>
      </c>
      <c r="AQ143" s="582">
        <f>VLOOKUP(_xlfn.CONCAT("Medium", $B143, "2045"), 'Data01 - Population &amp; GDP'!$E$282:$F$4530, 2,0)</f>
        <v>47.578499999999991</v>
      </c>
      <c r="AR143" s="577">
        <f>VLOOKUP(_xlfn.CONCAT("Medium", $B143, "2050"), 'Data01 - Population &amp; GDP'!$E$282:$F$4530, 2,0)</f>
        <v>46.88150000000001</v>
      </c>
      <c r="AS143" s="607">
        <f t="shared" si="57"/>
        <v>27976.510507018302</v>
      </c>
      <c r="AT143" s="608">
        <f t="shared" si="58"/>
        <v>30146.212579773994</v>
      </c>
      <c r="AU143" s="608">
        <f t="shared" si="59"/>
        <v>32944.239780159987</v>
      </c>
      <c r="AV143" s="608">
        <f t="shared" si="60"/>
        <v>35601.576720723126</v>
      </c>
      <c r="AW143" s="608">
        <f t="shared" si="61"/>
        <v>38084.264921426591</v>
      </c>
      <c r="AX143" s="608">
        <f t="shared" si="62"/>
        <v>40220.515809063494</v>
      </c>
      <c r="AY143" s="609">
        <f t="shared" si="63"/>
        <v>41829.485592677906</v>
      </c>
    </row>
    <row r="144" spans="2:51">
      <c r="B144" s="207" t="s">
        <v>398</v>
      </c>
      <c r="C144" s="198" t="s">
        <v>272</v>
      </c>
      <c r="D144" s="200" t="s">
        <v>336</v>
      </c>
      <c r="E144" s="578">
        <f t="shared" si="40"/>
        <v>51606632</v>
      </c>
      <c r="F144" s="579">
        <f t="shared" si="41"/>
        <v>20452776</v>
      </c>
      <c r="G144" s="447">
        <f t="shared" si="42"/>
        <v>2018</v>
      </c>
      <c r="H144" s="587">
        <f>INDEX('Data01 - Population &amp; GDP'!$D$11:$AJ$276,MATCH($B144,'Data01 - Population &amp; GDP'!$C$11:$C$276,0),MATCH($G144,'Data01 - Population &amp; GDP'!$D$10:$AJ$10,0))</f>
        <v>41965.89053509105</v>
      </c>
      <c r="I144" s="582" t="str">
        <f t="shared" si="49"/>
        <v/>
      </c>
      <c r="J144" s="590">
        <f t="shared" si="50"/>
        <v>41965.89053509105</v>
      </c>
      <c r="K144" s="250">
        <f t="shared" si="51"/>
        <v>396.32068994543181</v>
      </c>
      <c r="L144" s="585">
        <f t="shared" si="52"/>
        <v>577.75818211380533</v>
      </c>
      <c r="M144" s="592">
        <f t="shared" si="53"/>
        <v>0.68596292049978369</v>
      </c>
      <c r="N144" s="442">
        <f>INDEX('Data01 - Population &amp; GDP'!$D$11:$AJ$276,MATCH($B144,'Data01 - Population &amp; GDP'!$C$11:$C$276,0),MATCH(2020,'Data01 - Population &amp; GDP'!$D$10:$AJ$10,0))</f>
        <v>42396.761944199534</v>
      </c>
      <c r="O144" s="582" t="str">
        <f t="shared" si="54"/>
        <v/>
      </c>
      <c r="P144" s="590">
        <f t="shared" si="55"/>
        <v>42396.761944199534</v>
      </c>
      <c r="Q144" s="273">
        <f>INDEX('Data01 - Population &amp; GDP'!$D$4782:$J$4997,MATCH($B144,'Data01 - Population &amp; GDP'!$B$4782:$B$4997,0),MATCH(Q$38,'Data01 - Population &amp; GDP'!$D$4781:$J$4781,0))</f>
        <v>1</v>
      </c>
      <c r="R144" s="263">
        <f>INDEX('Data01 - Population &amp; GDP'!$E$4782:$J$4997,MATCH($B144,'Data01 - Population &amp; GDP'!$B$4782:$B$4997,0),MATCH(R$38,'Data01 - Population &amp; GDP'!$E$4781:$J$4781,0))</f>
        <v>1.1643891069640238</v>
      </c>
      <c r="S144" s="263">
        <f>INDEX('Data01 - Population &amp; GDP'!$E$4782:$J$4997,MATCH($B144,'Data01 - Population &amp; GDP'!$B$4782:$B$4997,0),MATCH(S$38,'Data01 - Population &amp; GDP'!$E$4781:$J$4781,0))</f>
        <v>1.3194984696202412</v>
      </c>
      <c r="T144" s="263">
        <f>INDEX('Data01 - Population &amp; GDP'!$E$4782:$J$4997,MATCH($B144,'Data01 - Population &amp; GDP'!$B$4782:$B$4997,0),MATCH(T$38,'Data01 - Population &amp; GDP'!$E$4781:$J$4781,0))</f>
        <v>1.4677294993024503</v>
      </c>
      <c r="U144" s="263">
        <f>INDEX('Data01 - Population &amp; GDP'!$E$4782:$J$4997,MATCH($B144,'Data01 - Population &amp; GDP'!$B$4782:$B$4997,0),MATCH(U$38,'Data01 - Population &amp; GDP'!$E$4781:$J$4781,0))</f>
        <v>1.6130746573344159</v>
      </c>
      <c r="V144" s="263">
        <f>INDEX('Data01 - Population &amp; GDP'!$E$4782:$J$4997,MATCH($B144,'Data01 - Population &amp; GDP'!$B$4782:$B$4997,0),MATCH(V$38,'Data01 - Population &amp; GDP'!$E$4781:$J$4781,0))</f>
        <v>1.7605809605330176</v>
      </c>
      <c r="W144" s="264">
        <f>INDEX('Data01 - Population &amp; GDP'!$E$4782:$J$4997,MATCH($B144,'Data01 - Population &amp; GDP'!$B$4782:$B$4997,0),MATCH(W$38,'Data01 - Population &amp; GDP'!$E$4781:$J$4781,0))</f>
        <v>1.9095308023424116</v>
      </c>
      <c r="X144" s="596">
        <f t="shared" si="56"/>
        <v>42396.761944199534</v>
      </c>
      <c r="Y144" s="599">
        <f t="shared" si="43"/>
        <v>49366.327778372804</v>
      </c>
      <c r="Z144" s="582">
        <f t="shared" si="44"/>
        <v>55942.462502224967</v>
      </c>
      <c r="AA144" s="582">
        <f t="shared" si="45"/>
        <v>62226.97818040516</v>
      </c>
      <c r="AB144" s="582">
        <f t="shared" si="46"/>
        <v>68389.142245228475</v>
      </c>
      <c r="AC144" s="582">
        <f t="shared" si="47"/>
        <v>74642.931867208506</v>
      </c>
      <c r="AD144" s="580">
        <f t="shared" si="48"/>
        <v>80957.92285202755</v>
      </c>
      <c r="AE144" s="253">
        <f t="shared" si="64"/>
        <v>398.38900189065095</v>
      </c>
      <c r="AF144" s="254">
        <f t="shared" si="65"/>
        <v>428.90842746280924</v>
      </c>
      <c r="AG144" s="254">
        <f t="shared" si="66"/>
        <v>452.63336627205717</v>
      </c>
      <c r="AH144" s="254">
        <f t="shared" si="67"/>
        <v>470.70457249859982</v>
      </c>
      <c r="AI144" s="254">
        <f t="shared" si="68"/>
        <v>484.05713291895154</v>
      </c>
      <c r="AJ144" s="254">
        <f t="shared" si="69"/>
        <v>493.18742090917993</v>
      </c>
      <c r="AK144" s="480">
        <f t="shared" si="70"/>
        <v>497.88803685022839</v>
      </c>
      <c r="AL144" s="599">
        <f>VLOOKUP(_xlfn.CONCAT("Estimates", $B144, "2020"), 'Data01 - Population &amp; GDP'!$E$282:$F$4766, 2,0)</f>
        <v>51844.690500000004</v>
      </c>
      <c r="AM144" s="582">
        <f>VLOOKUP(_xlfn.CONCAT("Medium", $B144, "2025"), 'Data01 - Population &amp; GDP'!$E$282:$F$4530, 2,0)</f>
        <v>51690.478999999992</v>
      </c>
      <c r="AN144" s="582">
        <f>VLOOKUP(_xlfn.CONCAT("Medium", $B144, "2030"), 'Data01 - Population &amp; GDP'!$E$282:$F$4530, 2,0)</f>
        <v>51290.214000000007</v>
      </c>
      <c r="AO144" s="582">
        <f>VLOOKUP(_xlfn.CONCAT("Medium", $B144, "2035"), 'Data01 - Population &amp; GDP'!$E$282:$F$4530, 2,0)</f>
        <v>50532.567500000005</v>
      </c>
      <c r="AP144" s="582">
        <f>VLOOKUP(_xlfn.CONCAT("Medium", $B144, "2040"), 'Data01 - Population &amp; GDP'!$E$282:$F$4530, 2,0)</f>
        <v>49319.974000000002</v>
      </c>
      <c r="AQ144" s="582">
        <f>VLOOKUP(_xlfn.CONCAT("Medium", $B144, "2045"), 'Data01 - Population &amp; GDP'!$E$282:$F$4530, 2,0)</f>
        <v>47738.573499999991</v>
      </c>
      <c r="AR144" s="577">
        <f>VLOOKUP(_xlfn.CONCAT("Medium", $B144, "2050"), 'Data01 - Population &amp; GDP'!$E$282:$F$4530, 2,0)</f>
        <v>45770.87349999998</v>
      </c>
      <c r="AS144" s="607">
        <f t="shared" si="57"/>
        <v>20654354.501624715</v>
      </c>
      <c r="AT144" s="608">
        <f t="shared" si="58"/>
        <v>22170482.06268936</v>
      </c>
      <c r="AU144" s="608">
        <f t="shared" si="59"/>
        <v>23215662.219634198</v>
      </c>
      <c r="AV144" s="608">
        <f t="shared" si="60"/>
        <v>23785910.582344141</v>
      </c>
      <c r="AW144" s="608">
        <f t="shared" si="61"/>
        <v>23873685.210077234</v>
      </c>
      <c r="AX144" s="608">
        <f t="shared" si="62"/>
        <v>23544063.94234832</v>
      </c>
      <c r="AY144" s="609">
        <f t="shared" si="63"/>
        <v>22788770.351835132</v>
      </c>
    </row>
    <row r="145" spans="2:51">
      <c r="B145" s="207" t="s">
        <v>400</v>
      </c>
      <c r="C145" s="198" t="s">
        <v>452</v>
      </c>
      <c r="D145" s="200" t="s">
        <v>336</v>
      </c>
      <c r="E145" s="578">
        <f t="shared" si="40"/>
        <v>2998083</v>
      </c>
      <c r="F145" s="579">
        <f t="shared" si="41"/>
        <v>1750000</v>
      </c>
      <c r="G145" s="447">
        <f t="shared" si="42"/>
        <v>2010</v>
      </c>
      <c r="H145" s="587">
        <f>INDEX('Data01 - Population &amp; GDP'!$D$11:$AJ$276,MATCH($B145,'Data01 - Population &amp; GDP'!$C$11:$C$276,0),MATCH($G145,'Data01 - Population &amp; GDP'!$D$10:$AJ$10,0))</f>
        <v>59780.029854140732</v>
      </c>
      <c r="I145" s="582" t="str">
        <f t="shared" si="49"/>
        <v/>
      </c>
      <c r="J145" s="590">
        <f t="shared" si="50"/>
        <v>59780.029854140732</v>
      </c>
      <c r="K145" s="250">
        <f t="shared" si="51"/>
        <v>583.70632167288227</v>
      </c>
      <c r="L145" s="585">
        <f t="shared" si="52"/>
        <v>676.71730450092775</v>
      </c>
      <c r="M145" s="592">
        <f t="shared" si="53"/>
        <v>0.86255563111890543</v>
      </c>
      <c r="N145" s="442">
        <f>INDEX('Data01 - Population &amp; GDP'!$D$11:$AJ$276,MATCH($B145,'Data01 - Population &amp; GDP'!$C$11:$C$276,0),MATCH(2020,'Data01 - Population &amp; GDP'!$D$10:$AJ$10,0))</f>
        <v>43922.630210474228</v>
      </c>
      <c r="O145" s="582" t="str">
        <f t="shared" si="54"/>
        <v/>
      </c>
      <c r="P145" s="590">
        <f t="shared" si="55"/>
        <v>43922.630210474228</v>
      </c>
      <c r="Q145" s="273">
        <f>INDEX('Data01 - Population &amp; GDP'!$D$4782:$J$4997,MATCH($B145,'Data01 - Population &amp; GDP'!$B$4782:$B$4997,0),MATCH(Q$38,'Data01 - Population &amp; GDP'!$D$4781:$J$4781,0))</f>
        <v>1</v>
      </c>
      <c r="R145" s="263">
        <f>INDEX('Data01 - Population &amp; GDP'!$E$4782:$J$4997,MATCH($B145,'Data01 - Population &amp; GDP'!$B$4782:$B$4997,0),MATCH(R$38,'Data01 - Population &amp; GDP'!$E$4781:$J$4781,0))</f>
        <v>1.0299034712167576</v>
      </c>
      <c r="S145" s="263">
        <f>INDEX('Data01 - Population &amp; GDP'!$E$4782:$J$4997,MATCH($B145,'Data01 - Population &amp; GDP'!$B$4782:$B$4997,0),MATCH(S$38,'Data01 - Population &amp; GDP'!$E$4781:$J$4781,0))</f>
        <v>1.1500438073233334</v>
      </c>
      <c r="T145" s="263">
        <f>INDEX('Data01 - Population &amp; GDP'!$E$4782:$J$4997,MATCH($B145,'Data01 - Population &amp; GDP'!$B$4782:$B$4997,0),MATCH(T$38,'Data01 - Population &amp; GDP'!$E$4781:$J$4781,0))</f>
        <v>1.2671796943757816</v>
      </c>
      <c r="U145" s="263">
        <f>INDEX('Data01 - Population &amp; GDP'!$E$4782:$J$4997,MATCH($B145,'Data01 - Population &amp; GDP'!$B$4782:$B$4997,0),MATCH(U$38,'Data01 - Population &amp; GDP'!$E$4781:$J$4781,0))</f>
        <v>1.3851459912608159</v>
      </c>
      <c r="V145" s="263">
        <f>INDEX('Data01 - Population &amp; GDP'!$E$4782:$J$4997,MATCH($B145,'Data01 - Population &amp; GDP'!$B$4782:$B$4997,0),MATCH(V$38,'Data01 - Population &amp; GDP'!$E$4781:$J$4781,0))</f>
        <v>1.5007466287893405</v>
      </c>
      <c r="W145" s="264">
        <f>INDEX('Data01 - Population &amp; GDP'!$E$4782:$J$4997,MATCH($B145,'Data01 - Population &amp; GDP'!$B$4782:$B$4997,0),MATCH(W$38,'Data01 - Population &amp; GDP'!$E$4781:$J$4781,0))</f>
        <v>1.6149573350417663</v>
      </c>
      <c r="X145" s="596">
        <f t="shared" si="56"/>
        <v>43922.630210474228</v>
      </c>
      <c r="Y145" s="599">
        <f t="shared" si="43"/>
        <v>45236.069318737435</v>
      </c>
      <c r="Z145" s="582">
        <f t="shared" si="44"/>
        <v>50512.948874908645</v>
      </c>
      <c r="AA145" s="582">
        <f t="shared" si="45"/>
        <v>55657.865126289202</v>
      </c>
      <c r="AB145" s="582">
        <f t="shared" si="46"/>
        <v>60839.255161669586</v>
      </c>
      <c r="AC145" s="582">
        <f t="shared" si="47"/>
        <v>65916.739215930036</v>
      </c>
      <c r="AD145" s="580">
        <f t="shared" si="48"/>
        <v>70933.173832732427</v>
      </c>
      <c r="AE145" s="253">
        <f t="shared" si="64"/>
        <v>509.94585203433201</v>
      </c>
      <c r="AF145" s="254">
        <f t="shared" si="65"/>
        <v>517.42289147721419</v>
      </c>
      <c r="AG145" s="254">
        <f t="shared" si="66"/>
        <v>544.97297245719437</v>
      </c>
      <c r="AH145" s="254">
        <f t="shared" si="67"/>
        <v>567.99536887664397</v>
      </c>
      <c r="AI145" s="254">
        <f t="shared" si="68"/>
        <v>587.35046858318799</v>
      </c>
      <c r="AJ145" s="254">
        <f t="shared" si="69"/>
        <v>602.58824604780966</v>
      </c>
      <c r="AK145" s="480">
        <f t="shared" si="70"/>
        <v>614.01770972537895</v>
      </c>
      <c r="AL145" s="599">
        <f>VLOOKUP(_xlfn.CONCAT("Estimates", $B145, "2020"), 'Data01 - Population &amp; GDP'!$E$282:$F$4766, 2,0)</f>
        <v>4360.4445000000005</v>
      </c>
      <c r="AM145" s="582">
        <f>VLOOKUP(_xlfn.CONCAT("Medium", $B145, "2025"), 'Data01 - Population &amp; GDP'!$E$282:$F$4530, 2,0)</f>
        <v>4387.1089999999976</v>
      </c>
      <c r="AN145" s="582">
        <f>VLOOKUP(_xlfn.CONCAT("Medium", $B145, "2030"), 'Data01 - Population &amp; GDP'!$E$282:$F$4530, 2,0)</f>
        <v>4564.5705000000034</v>
      </c>
      <c r="AO145" s="582">
        <f>VLOOKUP(_xlfn.CONCAT("Medium", $B145, "2035"), 'Data01 - Population &amp; GDP'!$E$282:$F$4530, 2,0)</f>
        <v>4744.3275000000003</v>
      </c>
      <c r="AP145" s="582">
        <f>VLOOKUP(_xlfn.CONCAT("Medium", $B145, "2040"), 'Data01 - Population &amp; GDP'!$E$282:$F$4530, 2,0)</f>
        <v>4929.7425000000012</v>
      </c>
      <c r="AQ145" s="582">
        <f>VLOOKUP(_xlfn.CONCAT("Medium", $B145, "2045"), 'Data01 - Population &amp; GDP'!$E$282:$F$4530, 2,0)</f>
        <v>5081.8055000000004</v>
      </c>
      <c r="AR145" s="577">
        <f>VLOOKUP(_xlfn.CONCAT("Medium", $B145, "2050"), 'Data01 - Population &amp; GDP'!$E$282:$F$4530, 2,0)</f>
        <v>5155.4139999999989</v>
      </c>
      <c r="AS145" s="607">
        <f t="shared" si="57"/>
        <v>2223590.5858009169</v>
      </c>
      <c r="AT145" s="608">
        <f t="shared" si="58"/>
        <v>2269990.6240057084</v>
      </c>
      <c r="AU145" s="608">
        <f t="shared" si="59"/>
        <v>2487567.5533754239</v>
      </c>
      <c r="AV145" s="608">
        <f t="shared" si="60"/>
        <v>2694756.0484341062</v>
      </c>
      <c r="AW145" s="608">
        <f t="shared" si="61"/>
        <v>2895486.5673694573</v>
      </c>
      <c r="AX145" s="608">
        <f t="shared" si="62"/>
        <v>3062236.2630011127</v>
      </c>
      <c r="AY145" s="609">
        <f t="shared" si="63"/>
        <v>3165515.4969661543</v>
      </c>
    </row>
    <row r="146" spans="2:51">
      <c r="B146" s="207" t="s">
        <v>404</v>
      </c>
      <c r="C146" s="198" t="s">
        <v>272</v>
      </c>
      <c r="D146" s="200" t="s">
        <v>424</v>
      </c>
      <c r="E146" s="578">
        <f t="shared" si="40"/>
        <v>6663967</v>
      </c>
      <c r="F146" s="579">
        <f t="shared" si="41"/>
        <v>351900</v>
      </c>
      <c r="G146" s="447">
        <f t="shared" si="42"/>
        <v>2015</v>
      </c>
      <c r="H146" s="587">
        <f>INDEX('Data01 - Population &amp; GDP'!$D$11:$AJ$276,MATCH($B146,'Data01 - Population &amp; GDP'!$C$11:$C$276,0),MATCH($G146,'Data01 - Population &amp; GDP'!$D$10:$AJ$10,0))</f>
        <v>6499.0729317820023</v>
      </c>
      <c r="I146" s="582" t="str">
        <f t="shared" si="49"/>
        <v/>
      </c>
      <c r="J146" s="590">
        <f t="shared" si="50"/>
        <v>6499.0729317820023</v>
      </c>
      <c r="K146" s="250">
        <f t="shared" si="51"/>
        <v>52.806383945178602</v>
      </c>
      <c r="L146" s="585">
        <f t="shared" si="52"/>
        <v>223.89127128022042</v>
      </c>
      <c r="M146" s="592">
        <f t="shared" si="53"/>
        <v>0.23585726966142675</v>
      </c>
      <c r="N146" s="442">
        <f>INDEX('Data01 - Population &amp; GDP'!$D$11:$AJ$276,MATCH($B146,'Data01 - Population &amp; GDP'!$C$11:$C$276,0),MATCH(2020,'Data01 - Population &amp; GDP'!$D$10:$AJ$10,0))</f>
        <v>7763.9488813409635</v>
      </c>
      <c r="O146" s="582" t="str">
        <f t="shared" si="54"/>
        <v/>
      </c>
      <c r="P146" s="590">
        <f t="shared" si="55"/>
        <v>7763.9488813409635</v>
      </c>
      <c r="Q146" s="273">
        <f>INDEX('Data01 - Population &amp; GDP'!$D$4782:$J$4997,MATCH($B146,'Data01 - Population &amp; GDP'!$B$4782:$B$4997,0),MATCH(Q$38,'Data01 - Population &amp; GDP'!$D$4781:$J$4781,0))</f>
        <v>1</v>
      </c>
      <c r="R146" s="263">
        <f>INDEX('Data01 - Population &amp; GDP'!$E$4782:$J$4997,MATCH($B146,'Data01 - Population &amp; GDP'!$B$4782:$B$4997,0),MATCH(R$38,'Data01 - Population &amp; GDP'!$E$4781:$J$4781,0))</f>
        <v>1.2125549336073349</v>
      </c>
      <c r="S146" s="263">
        <f>INDEX('Data01 - Population &amp; GDP'!$E$4782:$J$4997,MATCH($B146,'Data01 - Population &amp; GDP'!$B$4782:$B$4997,0),MATCH(S$38,'Data01 - Population &amp; GDP'!$E$4781:$J$4781,0))</f>
        <v>1.4301891295238924</v>
      </c>
      <c r="T146" s="263">
        <f>INDEX('Data01 - Population &amp; GDP'!$E$4782:$J$4997,MATCH($B146,'Data01 - Population &amp; GDP'!$B$4782:$B$4997,0),MATCH(T$38,'Data01 - Population &amp; GDP'!$E$4781:$J$4781,0))</f>
        <v>1.6597481521893254</v>
      </c>
      <c r="U146" s="263">
        <f>INDEX('Data01 - Population &amp; GDP'!$E$4782:$J$4997,MATCH($B146,'Data01 - Population &amp; GDP'!$B$4782:$B$4997,0),MATCH(U$38,'Data01 - Population &amp; GDP'!$E$4781:$J$4781,0))</f>
        <v>1.915395405418661</v>
      </c>
      <c r="V146" s="263">
        <f>INDEX('Data01 - Population &amp; GDP'!$E$4782:$J$4997,MATCH($B146,'Data01 - Population &amp; GDP'!$B$4782:$B$4997,0),MATCH(V$38,'Data01 - Population &amp; GDP'!$E$4781:$J$4781,0))</f>
        <v>2.1971187473555189</v>
      </c>
      <c r="W146" s="264">
        <f>INDEX('Data01 - Population &amp; GDP'!$E$4782:$J$4997,MATCH($B146,'Data01 - Population &amp; GDP'!$B$4782:$B$4997,0),MATCH(W$38,'Data01 - Population &amp; GDP'!$E$4781:$J$4781,0))</f>
        <v>2.504577204677132</v>
      </c>
      <c r="X146" s="596">
        <f t="shared" si="56"/>
        <v>7763.9488813409635</v>
      </c>
      <c r="Y146" s="599">
        <f t="shared" si="43"/>
        <v>9414.2145203451346</v>
      </c>
      <c r="Z146" s="582">
        <f t="shared" si="44"/>
        <v>11103.915292273032</v>
      </c>
      <c r="AA146" s="582">
        <f t="shared" si="45"/>
        <v>12886.199809498044</v>
      </c>
      <c r="AB146" s="582">
        <f t="shared" si="46"/>
        <v>14871.032015225835</v>
      </c>
      <c r="AC146" s="582">
        <f t="shared" si="47"/>
        <v>17058.317640704139</v>
      </c>
      <c r="AD146" s="580">
        <f t="shared" si="48"/>
        <v>19445.409386485095</v>
      </c>
      <c r="AE146" s="253">
        <f t="shared" si="64"/>
        <v>56.629834107943203</v>
      </c>
      <c r="AF146" s="254">
        <f t="shared" si="65"/>
        <v>61.524058951282171</v>
      </c>
      <c r="AG146" s="254">
        <f t="shared" si="66"/>
        <v>66.424758454422545</v>
      </c>
      <c r="AH146" s="254">
        <f t="shared" si="67"/>
        <v>71.472843379231122</v>
      </c>
      <c r="AI146" s="254">
        <f t="shared" si="68"/>
        <v>76.948245064259652</v>
      </c>
      <c r="AJ146" s="254">
        <f t="shared" si="69"/>
        <v>82.803494789539812</v>
      </c>
      <c r="AK146" s="480">
        <f t="shared" si="70"/>
        <v>88.979854101009408</v>
      </c>
      <c r="AL146" s="599">
        <f>VLOOKUP(_xlfn.CONCAT("Estimates", $B146, "2020"), 'Data01 - Population &amp; GDP'!$E$282:$F$4766, 2,0)</f>
        <v>7319.3989999999958</v>
      </c>
      <c r="AM146" s="582">
        <f>VLOOKUP(_xlfn.CONCAT("Medium", $B146, "2025"), 'Data01 - Population &amp; GDP'!$E$282:$F$4530, 2,0)</f>
        <v>7838.3044999999938</v>
      </c>
      <c r="AN146" s="582">
        <f>VLOOKUP(_xlfn.CONCAT("Medium", $B146, "2030"), 'Data01 - Population &amp; GDP'!$E$282:$F$4530, 2,0)</f>
        <v>8321.2864999999983</v>
      </c>
      <c r="AO146" s="582">
        <f>VLOOKUP(_xlfn.CONCAT("Medium", $B146, "2035"), 'Data01 - Population &amp; GDP'!$E$282:$F$4530, 2,0)</f>
        <v>8755.7444999999971</v>
      </c>
      <c r="AP146" s="582">
        <f>VLOOKUP(_xlfn.CONCAT("Medium", $B146, "2040"), 'Data01 - Population &amp; GDP'!$E$282:$F$4530, 2,0)</f>
        <v>9145.2055000000018</v>
      </c>
      <c r="AQ146" s="582">
        <f>VLOOKUP(_xlfn.CONCAT("Medium", $B146, "2045"), 'Data01 - Population &amp; GDP'!$E$282:$F$4530, 2,0)</f>
        <v>9486.148000000001</v>
      </c>
      <c r="AR146" s="577">
        <f>VLOOKUP(_xlfn.CONCAT("Medium", $B146, "2050"), 'Data01 - Population &amp; GDP'!$E$282:$F$4530, 2,0)</f>
        <v>9775.551999999996</v>
      </c>
      <c r="AS146" s="607">
        <f t="shared" si="57"/>
        <v>414496.35113984515</v>
      </c>
      <c r="AT146" s="608">
        <f t="shared" si="58"/>
        <v>482244.30813609995</v>
      </c>
      <c r="AU146" s="608">
        <f t="shared" si="59"/>
        <v>552739.44579254708</v>
      </c>
      <c r="AV146" s="608">
        <f t="shared" si="60"/>
        <v>625797.95531706407</v>
      </c>
      <c r="AW146" s="608">
        <f t="shared" si="61"/>
        <v>703707.51397701539</v>
      </c>
      <c r="AX146" s="608">
        <f t="shared" si="62"/>
        <v>785486.20649080363</v>
      </c>
      <c r="AY146" s="609">
        <f t="shared" si="63"/>
        <v>869827.19071683032</v>
      </c>
    </row>
    <row r="147" spans="2:51">
      <c r="B147" s="207" t="s">
        <v>406</v>
      </c>
      <c r="C147" s="198" t="s">
        <v>452</v>
      </c>
      <c r="D147" s="200" t="s">
        <v>644</v>
      </c>
      <c r="E147" s="578">
        <f t="shared" si="40"/>
        <v>5603279</v>
      </c>
      <c r="F147" s="579">
        <f t="shared" si="41"/>
        <v>2040000</v>
      </c>
      <c r="G147" s="447">
        <f t="shared" si="42"/>
        <v>2014</v>
      </c>
      <c r="H147" s="587">
        <f>INDEX('Data01 - Population &amp; GDP'!$D$11:$AJ$276,MATCH($B147,'Data01 - Population &amp; GDP'!$C$11:$C$276,0),MATCH($G147,'Data01 - Population &amp; GDP'!$D$10:$AJ$10,0))</f>
        <v>16863.637233665293</v>
      </c>
      <c r="I147" s="582" t="str">
        <f t="shared" si="49"/>
        <v/>
      </c>
      <c r="J147" s="590">
        <f t="shared" si="50"/>
        <v>16863.637233665293</v>
      </c>
      <c r="K147" s="250">
        <f t="shared" si="51"/>
        <v>364.07253681281975</v>
      </c>
      <c r="L147" s="585">
        <f t="shared" si="52"/>
        <v>348.89719362917509</v>
      </c>
      <c r="M147" s="592">
        <f t="shared" si="53"/>
        <v>1.0434951712445522</v>
      </c>
      <c r="N147" s="442">
        <f>INDEX('Data01 - Population &amp; GDP'!$D$11:$AJ$276,MATCH($B147,'Data01 - Population &amp; GDP'!$C$11:$C$276,0),MATCH(2020,'Data01 - Population &amp; GDP'!$D$10:$AJ$10,0))</f>
        <v>13780.958441398692</v>
      </c>
      <c r="O147" s="582" t="str">
        <f t="shared" si="54"/>
        <v/>
      </c>
      <c r="P147" s="590">
        <f t="shared" si="55"/>
        <v>13780.958441398692</v>
      </c>
      <c r="Q147" s="273">
        <f>INDEX('Data01 - Population &amp; GDP'!$D$4782:$J$4997,MATCH($B147,'Data01 - Population &amp; GDP'!$B$4782:$B$4997,0),MATCH(Q$38,'Data01 - Population &amp; GDP'!$D$4781:$J$4781,0))</f>
        <v>1</v>
      </c>
      <c r="R147" s="263">
        <f>INDEX('Data01 - Population &amp; GDP'!$E$4782:$J$4997,MATCH($B147,'Data01 - Population &amp; GDP'!$B$4782:$B$4997,0),MATCH(R$38,'Data01 - Population &amp; GDP'!$E$4781:$J$4781,0))</f>
        <v>1.0299034712167576</v>
      </c>
      <c r="S147" s="263">
        <f>INDEX('Data01 - Population &amp; GDP'!$E$4782:$J$4997,MATCH($B147,'Data01 - Population &amp; GDP'!$B$4782:$B$4997,0),MATCH(S$38,'Data01 - Population &amp; GDP'!$E$4781:$J$4781,0))</f>
        <v>1.1500438073233334</v>
      </c>
      <c r="T147" s="263">
        <f>INDEX('Data01 - Population &amp; GDP'!$E$4782:$J$4997,MATCH($B147,'Data01 - Population &amp; GDP'!$B$4782:$B$4997,0),MATCH(T$38,'Data01 - Population &amp; GDP'!$E$4781:$J$4781,0))</f>
        <v>1.2671796943757816</v>
      </c>
      <c r="U147" s="263">
        <f>INDEX('Data01 - Population &amp; GDP'!$E$4782:$J$4997,MATCH($B147,'Data01 - Population &amp; GDP'!$B$4782:$B$4997,0),MATCH(U$38,'Data01 - Population &amp; GDP'!$E$4781:$J$4781,0))</f>
        <v>1.3851459912608159</v>
      </c>
      <c r="V147" s="263">
        <f>INDEX('Data01 - Population &amp; GDP'!$E$4782:$J$4997,MATCH($B147,'Data01 - Population &amp; GDP'!$B$4782:$B$4997,0),MATCH(V$38,'Data01 - Population &amp; GDP'!$E$4781:$J$4781,0))</f>
        <v>1.5007466287893405</v>
      </c>
      <c r="W147" s="264">
        <f>INDEX('Data01 - Population &amp; GDP'!$E$4782:$J$4997,MATCH($B147,'Data01 - Population &amp; GDP'!$B$4782:$B$4997,0),MATCH(W$38,'Data01 - Population &amp; GDP'!$E$4781:$J$4781,0))</f>
        <v>1.6149573350417663</v>
      </c>
      <c r="X147" s="596">
        <f t="shared" si="56"/>
        <v>13780.958441398692</v>
      </c>
      <c r="Y147" s="599">
        <f t="shared" si="43"/>
        <v>14193.056935490391</v>
      </c>
      <c r="Z147" s="582">
        <f t="shared" si="44"/>
        <v>15848.705914510783</v>
      </c>
      <c r="AA147" s="582">
        <f t="shared" si="45"/>
        <v>17462.950705976942</v>
      </c>
      <c r="AB147" s="582">
        <f t="shared" si="46"/>
        <v>19088.6393408353</v>
      </c>
      <c r="AC147" s="582">
        <f t="shared" si="47"/>
        <v>20681.726922415091</v>
      </c>
      <c r="AD147" s="580">
        <f t="shared" si="48"/>
        <v>22255.659918842564</v>
      </c>
      <c r="AE147" s="253">
        <f t="shared" si="64"/>
        <v>327.21972553353385</v>
      </c>
      <c r="AF147" s="254">
        <f t="shared" si="65"/>
        <v>332.24159905429718</v>
      </c>
      <c r="AG147" s="254">
        <f t="shared" si="66"/>
        <v>352.12099677021388</v>
      </c>
      <c r="AH147" s="254">
        <f t="shared" si="67"/>
        <v>371.04609036927735</v>
      </c>
      <c r="AI147" s="254">
        <f t="shared" si="68"/>
        <v>389.64916333286038</v>
      </c>
      <c r="AJ147" s="254">
        <f t="shared" si="69"/>
        <v>407.43505745831703</v>
      </c>
      <c r="AK147" s="480">
        <f t="shared" si="70"/>
        <v>424.57537833468712</v>
      </c>
      <c r="AL147" s="599">
        <f>VLOOKUP(_xlfn.CONCAT("Estimates", $B147, "2020"), 'Data01 - Population &amp; GDP'!$E$282:$F$4766, 2,0)</f>
        <v>5662.9234999999953</v>
      </c>
      <c r="AM147" s="582">
        <f>VLOOKUP(_xlfn.CONCAT("Medium", $B147, "2025"), 'Data01 - Population &amp; GDP'!$E$282:$F$4530, 2,0)</f>
        <v>5097.6040000000021</v>
      </c>
      <c r="AN147" s="582">
        <f>VLOOKUP(_xlfn.CONCAT("Medium", $B147, "2030"), 'Data01 - Population &amp; GDP'!$E$282:$F$4530, 2,0)</f>
        <v>4714.2400000000007</v>
      </c>
      <c r="AO147" s="582">
        <f>VLOOKUP(_xlfn.CONCAT("Medium", $B147, "2035"), 'Data01 - Population &amp; GDP'!$E$282:$F$4530, 2,0)</f>
        <v>4642.0969999999979</v>
      </c>
      <c r="AP147" s="582">
        <f>VLOOKUP(_xlfn.CONCAT("Medium", $B147, "2040"), 'Data01 - Population &amp; GDP'!$E$282:$F$4530, 2,0)</f>
        <v>4742.1625000000004</v>
      </c>
      <c r="AQ147" s="582">
        <f>VLOOKUP(_xlfn.CONCAT("Medium", $B147, "2045"), 'Data01 - Population &amp; GDP'!$E$282:$F$4530, 2,0)</f>
        <v>4858.1470000000018</v>
      </c>
      <c r="AR147" s="577">
        <f>VLOOKUP(_xlfn.CONCAT("Medium", $B147, "2050"), 'Data01 - Population &amp; GDP'!$E$282:$F$4530, 2,0)</f>
        <v>4937.5795000000016</v>
      </c>
      <c r="AS147" s="607">
        <f t="shared" si="57"/>
        <v>1853020.2733873974</v>
      </c>
      <c r="AT147" s="608">
        <f t="shared" si="58"/>
        <v>1693636.1043055821</v>
      </c>
      <c r="AU147" s="608">
        <f t="shared" si="59"/>
        <v>1659982.8878140133</v>
      </c>
      <c r="AV147" s="608">
        <f t="shared" si="60"/>
        <v>1722431.9429649506</v>
      </c>
      <c r="AW147" s="608">
        <f t="shared" si="61"/>
        <v>1847779.6505134657</v>
      </c>
      <c r="AX147" s="608">
        <f t="shared" si="62"/>
        <v>1979379.4020859513</v>
      </c>
      <c r="AY147" s="609">
        <f t="shared" si="63"/>
        <v>2096374.684270096</v>
      </c>
    </row>
    <row r="148" spans="2:51">
      <c r="B148" s="207" t="s">
        <v>408</v>
      </c>
      <c r="C148" s="198" t="s">
        <v>580</v>
      </c>
      <c r="D148" s="200" t="s">
        <v>418</v>
      </c>
      <c r="E148" s="578">
        <f t="shared" si="40"/>
        <v>3512932</v>
      </c>
      <c r="F148" s="579">
        <f t="shared" si="41"/>
        <v>564466.69999999995</v>
      </c>
      <c r="G148" s="447">
        <f t="shared" si="42"/>
        <v>2007</v>
      </c>
      <c r="H148" s="587">
        <f>INDEX('Data01 - Population &amp; GDP'!$D$11:$AJ$276,MATCH($B148,'Data01 - Population &amp; GDP'!$C$11:$C$276,0),MATCH($G148,'Data01 - Population &amp; GDP'!$D$10:$AJ$10,0))</f>
        <v>1311.4452677591491</v>
      </c>
      <c r="I148" s="582" t="str">
        <f t="shared" si="49"/>
        <v/>
      </c>
      <c r="J148" s="590">
        <f t="shared" si="50"/>
        <v>1311.4452677591491</v>
      </c>
      <c r="K148" s="250">
        <f t="shared" si="51"/>
        <v>160.68250111303036</v>
      </c>
      <c r="L148" s="585">
        <f t="shared" si="52"/>
        <v>154.62748298733086</v>
      </c>
      <c r="M148" s="592">
        <f t="shared" si="53"/>
        <v>1.0391587446728057</v>
      </c>
      <c r="N148" s="442">
        <f>INDEX('Data01 - Population &amp; GDP'!$D$11:$AJ$276,MATCH($B148,'Data01 - Population &amp; GDP'!$C$11:$C$276,0),MATCH(2020,'Data01 - Population &amp; GDP'!$D$10:$AJ$10,0))</f>
        <v>1383.8280991000138</v>
      </c>
      <c r="O148" s="582" t="str">
        <f t="shared" si="54"/>
        <v/>
      </c>
      <c r="P148" s="590">
        <f t="shared" si="55"/>
        <v>1383.8280991000138</v>
      </c>
      <c r="Q148" s="273">
        <f>INDEX('Data01 - Population &amp; GDP'!$D$4782:$J$4997,MATCH($B148,'Data01 - Population &amp; GDP'!$B$4782:$B$4997,0),MATCH(Q$38,'Data01 - Population &amp; GDP'!$D$4781:$J$4781,0))</f>
        <v>1</v>
      </c>
      <c r="R148" s="263">
        <f>INDEX('Data01 - Population &amp; GDP'!$E$4782:$J$4997,MATCH($B148,'Data01 - Population &amp; GDP'!$B$4782:$B$4997,0),MATCH(R$38,'Data01 - Population &amp; GDP'!$E$4781:$J$4781,0))</f>
        <v>1.1028866154642927</v>
      </c>
      <c r="S148" s="263">
        <f>INDEX('Data01 - Population &amp; GDP'!$E$4782:$J$4997,MATCH($B148,'Data01 - Population &amp; GDP'!$B$4782:$B$4997,0),MATCH(S$38,'Data01 - Population &amp; GDP'!$E$4781:$J$4781,0))</f>
        <v>1.3594486676066015</v>
      </c>
      <c r="T148" s="263">
        <f>INDEX('Data01 - Population &amp; GDP'!$E$4782:$J$4997,MATCH($B148,'Data01 - Population &amp; GDP'!$B$4782:$B$4997,0),MATCH(T$38,'Data01 - Population &amp; GDP'!$E$4781:$J$4781,0))</f>
        <v>1.661449245761788</v>
      </c>
      <c r="U148" s="263">
        <f>INDEX('Data01 - Population &amp; GDP'!$E$4782:$J$4997,MATCH($B148,'Data01 - Population &amp; GDP'!$B$4782:$B$4997,0),MATCH(U$38,'Data01 - Population &amp; GDP'!$E$4781:$J$4781,0))</f>
        <v>2.0347595682317032</v>
      </c>
      <c r="V148" s="263">
        <f>INDEX('Data01 - Population &amp; GDP'!$E$4782:$J$4997,MATCH($B148,'Data01 - Population &amp; GDP'!$B$4782:$B$4997,0),MATCH(V$38,'Data01 - Population &amp; GDP'!$E$4781:$J$4781,0))</f>
        <v>2.4962998143812278</v>
      </c>
      <c r="W148" s="264">
        <f>INDEX('Data01 - Population &amp; GDP'!$E$4782:$J$4997,MATCH($B148,'Data01 - Population &amp; GDP'!$B$4782:$B$4997,0),MATCH(W$38,'Data01 - Population &amp; GDP'!$E$4781:$J$4781,0))</f>
        <v>3.0627321511303789</v>
      </c>
      <c r="X148" s="596">
        <f t="shared" si="56"/>
        <v>1383.8280991000138</v>
      </c>
      <c r="Y148" s="599">
        <f t="shared" si="43"/>
        <v>1526.2054886008</v>
      </c>
      <c r="Z148" s="582">
        <f t="shared" si="44"/>
        <v>1881.2432655180899</v>
      </c>
      <c r="AA148" s="582">
        <f t="shared" si="45"/>
        <v>2299.1601515136867</v>
      </c>
      <c r="AB148" s="582">
        <f t="shared" si="46"/>
        <v>2815.7574654316427</v>
      </c>
      <c r="AC148" s="582">
        <f t="shared" si="47"/>
        <v>3454.4498269188916</v>
      </c>
      <c r="AD148" s="580">
        <f t="shared" si="48"/>
        <v>4238.2948107512484</v>
      </c>
      <c r="AE148" s="253">
        <f t="shared" si="64"/>
        <v>161.71871596547322</v>
      </c>
      <c r="AF148" s="254">
        <f t="shared" si="65"/>
        <v>163.75431846593401</v>
      </c>
      <c r="AG148" s="254">
        <f t="shared" si="66"/>
        <v>168.8151438773744</v>
      </c>
      <c r="AH148" s="254">
        <f t="shared" si="67"/>
        <v>174.74440735640573</v>
      </c>
      <c r="AI148" s="254">
        <f t="shared" si="68"/>
        <v>182.03207659857949</v>
      </c>
      <c r="AJ148" s="254">
        <f t="shared" si="69"/>
        <v>190.97850616625243</v>
      </c>
      <c r="AK148" s="480">
        <f t="shared" si="70"/>
        <v>201.86197573869543</v>
      </c>
      <c r="AL148" s="599">
        <f>VLOOKUP(_xlfn.CONCAT("Estimates", $B148, "2020"), 'Data01 - Population &amp; GDP'!$E$282:$F$4766, 2,0)</f>
        <v>5087.5845000000018</v>
      </c>
      <c r="AM148" s="582">
        <f>VLOOKUP(_xlfn.CONCAT("Medium", $B148, "2025"), 'Data01 - Population &amp; GDP'!$E$282:$F$4530, 2,0)</f>
        <v>5657.2285000000029</v>
      </c>
      <c r="AN148" s="582">
        <f>VLOOKUP(_xlfn.CONCAT("Medium", $B148, "2030"), 'Data01 - Population &amp; GDP'!$E$282:$F$4530, 2,0)</f>
        <v>6282.0744999999988</v>
      </c>
      <c r="AO148" s="582">
        <f>VLOOKUP(_xlfn.CONCAT("Medium", $B148, "2035"), 'Data01 - Population &amp; GDP'!$E$282:$F$4530, 2,0)</f>
        <v>6932.3084999999965</v>
      </c>
      <c r="AP148" s="582">
        <f>VLOOKUP(_xlfn.CONCAT("Medium", $B148, "2040"), 'Data01 - Population &amp; GDP'!$E$282:$F$4530, 2,0)</f>
        <v>7594.3495000000012</v>
      </c>
      <c r="AQ148" s="582">
        <f>VLOOKUP(_xlfn.CONCAT("Medium", $B148, "2045"), 'Data01 - Population &amp; GDP'!$E$282:$F$4530, 2,0)</f>
        <v>8249.9220000000005</v>
      </c>
      <c r="AR148" s="577">
        <f>VLOOKUP(_xlfn.CONCAT("Medium", $B148, "2050"), 'Data01 - Population &amp; GDP'!$E$282:$F$4530, 2,0)</f>
        <v>8890.6999999999989</v>
      </c>
      <c r="AS148" s="607">
        <f t="shared" si="57"/>
        <v>822757.63270584436</v>
      </c>
      <c r="AT148" s="608">
        <f t="shared" si="58"/>
        <v>926395.59742355859</v>
      </c>
      <c r="AU148" s="608">
        <f t="shared" si="59"/>
        <v>1060509.3105658847</v>
      </c>
      <c r="AV148" s="608">
        <f t="shared" si="60"/>
        <v>1211382.1404442734</v>
      </c>
      <c r="AW148" s="608">
        <f t="shared" si="61"/>
        <v>1382415.2099003841</v>
      </c>
      <c r="AX148" s="608">
        <f t="shared" si="62"/>
        <v>1575557.7795481016</v>
      </c>
      <c r="AY148" s="609">
        <f t="shared" si="63"/>
        <v>1794694.2677000193</v>
      </c>
    </row>
    <row r="149" spans="2:51">
      <c r="B149" s="207" t="s">
        <v>410</v>
      </c>
      <c r="C149" s="198" t="s">
        <v>452</v>
      </c>
      <c r="D149" s="200" t="s">
        <v>644</v>
      </c>
      <c r="E149" s="578">
        <f t="shared" si="40"/>
        <v>6193501</v>
      </c>
      <c r="F149" s="579">
        <f t="shared" si="41"/>
        <v>2147596.47175</v>
      </c>
      <c r="G149" s="447">
        <f t="shared" si="42"/>
        <v>2011</v>
      </c>
      <c r="H149" s="587">
        <f>INDEX('Data01 - Population &amp; GDP'!$D$11:$AJ$276,MATCH($B149,'Data01 - Population &amp; GDP'!$C$11:$C$276,0),MATCH($G149,'Data01 - Population &amp; GDP'!$D$10:$AJ$10,0))</f>
        <v>16356.36266213475</v>
      </c>
      <c r="I149" s="582" t="str">
        <f t="shared" si="49"/>
        <v/>
      </c>
      <c r="J149" s="590">
        <f t="shared" si="50"/>
        <v>16356.36266213475</v>
      </c>
      <c r="K149" s="250">
        <f t="shared" si="51"/>
        <v>346.75</v>
      </c>
      <c r="L149" s="585">
        <f t="shared" si="52"/>
        <v>343.19403750845862</v>
      </c>
      <c r="M149" s="592">
        <f t="shared" si="53"/>
        <v>1.0103613760814645</v>
      </c>
      <c r="N149" s="442">
        <f>INDEX('Data01 - Population &amp; GDP'!$D$11:$AJ$276,MATCH($B149,'Data01 - Population &amp; GDP'!$C$11:$C$276,0),MATCH(2020,'Data01 - Population &amp; GDP'!$D$10:$AJ$10,0))</f>
        <v>16924.150449100271</v>
      </c>
      <c r="O149" s="582" t="str">
        <f t="shared" si="54"/>
        <v/>
      </c>
      <c r="P149" s="590">
        <f t="shared" si="55"/>
        <v>16924.150449100271</v>
      </c>
      <c r="Q149" s="273">
        <f>INDEX('Data01 - Population &amp; GDP'!$D$4782:$J$4997,MATCH($B149,'Data01 - Population &amp; GDP'!$B$4782:$B$4997,0),MATCH(Q$38,'Data01 - Population &amp; GDP'!$D$4781:$J$4781,0))</f>
        <v>1</v>
      </c>
      <c r="R149" s="263">
        <f>INDEX('Data01 - Population &amp; GDP'!$E$4782:$J$4997,MATCH($B149,'Data01 - Population &amp; GDP'!$B$4782:$B$4997,0),MATCH(R$38,'Data01 - Population &amp; GDP'!$E$4781:$J$4781,0))</f>
        <v>1.0546461975709516</v>
      </c>
      <c r="S149" s="263">
        <f>INDEX('Data01 - Population &amp; GDP'!$E$4782:$J$4997,MATCH($B149,'Data01 - Population &amp; GDP'!$B$4782:$B$4997,0),MATCH(S$38,'Data01 - Population &amp; GDP'!$E$4781:$J$4781,0))</f>
        <v>1.2633369627108342</v>
      </c>
      <c r="T149" s="263">
        <f>INDEX('Data01 - Population &amp; GDP'!$E$4782:$J$4997,MATCH($B149,'Data01 - Population &amp; GDP'!$B$4782:$B$4997,0),MATCH(T$38,'Data01 - Population &amp; GDP'!$E$4781:$J$4781,0))</f>
        <v>1.4877612449374282</v>
      </c>
      <c r="U149" s="263">
        <f>INDEX('Data01 - Population &amp; GDP'!$E$4782:$J$4997,MATCH($B149,'Data01 - Population &amp; GDP'!$B$4782:$B$4997,0),MATCH(U$38,'Data01 - Population &amp; GDP'!$E$4781:$J$4781,0))</f>
        <v>1.7319619269992819</v>
      </c>
      <c r="V149" s="263">
        <f>INDEX('Data01 - Population &amp; GDP'!$E$4782:$J$4997,MATCH($B149,'Data01 - Population &amp; GDP'!$B$4782:$B$4997,0),MATCH(V$38,'Data01 - Population &amp; GDP'!$E$4781:$J$4781,0))</f>
        <v>1.9971719601990481</v>
      </c>
      <c r="W149" s="264">
        <f>INDEX('Data01 - Population &amp; GDP'!$E$4782:$J$4997,MATCH($B149,'Data01 - Population &amp; GDP'!$B$4782:$B$4997,0),MATCH(W$38,'Data01 - Population &amp; GDP'!$E$4781:$J$4781,0))</f>
        <v>2.2848036154313798</v>
      </c>
      <c r="X149" s="596">
        <f t="shared" si="56"/>
        <v>16924.150449100271</v>
      </c>
      <c r="Y149" s="599">
        <f t="shared" si="43"/>
        <v>17848.990918262312</v>
      </c>
      <c r="Z149" s="582">
        <f t="shared" si="44"/>
        <v>21380.904824827536</v>
      </c>
      <c r="AA149" s="582">
        <f t="shared" si="45"/>
        <v>25179.095141661754</v>
      </c>
      <c r="AB149" s="582">
        <f t="shared" si="46"/>
        <v>29311.984224649466</v>
      </c>
      <c r="AC149" s="582">
        <f t="shared" si="47"/>
        <v>33800.438727133187</v>
      </c>
      <c r="AD149" s="580">
        <f t="shared" si="48"/>
        <v>38668.36013420891</v>
      </c>
      <c r="AE149" s="253">
        <f t="shared" si="64"/>
        <v>353.19675089697961</v>
      </c>
      <c r="AF149" s="254">
        <f t="shared" si="65"/>
        <v>363.58176957168064</v>
      </c>
      <c r="AG149" s="254">
        <f t="shared" si="66"/>
        <v>401.92154422344629</v>
      </c>
      <c r="AH149" s="254">
        <f t="shared" si="67"/>
        <v>440.81705625611602</v>
      </c>
      <c r="AI149" s="254">
        <f t="shared" si="68"/>
        <v>480.39127804548951</v>
      </c>
      <c r="AJ149" s="254">
        <f t="shared" si="69"/>
        <v>520.12510537160017</v>
      </c>
      <c r="AK149" s="480">
        <f t="shared" si="70"/>
        <v>559.39864929696591</v>
      </c>
      <c r="AL149" s="599">
        <f>VLOOKUP(_xlfn.CONCAT("Estimates", $B149, "2020"), 'Data01 - Population &amp; GDP'!$E$282:$F$4766, 2,0)</f>
        <v>6653.942</v>
      </c>
      <c r="AM149" s="582">
        <f>VLOOKUP(_xlfn.CONCAT("Medium", $B149, "2025"), 'Data01 - Population &amp; GDP'!$E$282:$F$4530, 2,0)</f>
        <v>7038.38</v>
      </c>
      <c r="AN149" s="582">
        <f>VLOOKUP(_xlfn.CONCAT("Medium", $B149, "2030"), 'Data01 - Population &amp; GDP'!$E$282:$F$4530, 2,0)</f>
        <v>7394.813000000001</v>
      </c>
      <c r="AO149" s="582">
        <f>VLOOKUP(_xlfn.CONCAT("Medium", $B149, "2035"), 'Data01 - Population &amp; GDP'!$E$282:$F$4530, 2,0)</f>
        <v>7736.0149999999985</v>
      </c>
      <c r="AP149" s="582">
        <f>VLOOKUP(_xlfn.CONCAT("Medium", $B149, "2040"), 'Data01 - Population &amp; GDP'!$E$282:$F$4530, 2,0)</f>
        <v>8055.9894999999997</v>
      </c>
      <c r="AQ149" s="582">
        <f>VLOOKUP(_xlfn.CONCAT("Medium", $B149, "2045"), 'Data01 - Population &amp; GDP'!$E$282:$F$4530, 2,0)</f>
        <v>8331.0945000000011</v>
      </c>
      <c r="AR149" s="577">
        <f>VLOOKUP(_xlfn.CONCAT("Medium", $B149, "2050"), 'Data01 - Population &amp; GDP'!$E$282:$F$4530, 2,0)</f>
        <v>8539.9755000000023</v>
      </c>
      <c r="AS149" s="607">
        <f t="shared" si="57"/>
        <v>2350150.6950569502</v>
      </c>
      <c r="AT149" s="608">
        <f t="shared" si="58"/>
        <v>2559026.6553179254</v>
      </c>
      <c r="AU149" s="608">
        <f t="shared" si="59"/>
        <v>2972134.6602036161</v>
      </c>
      <c r="AV149" s="608">
        <f t="shared" si="60"/>
        <v>3410167.3594531566</v>
      </c>
      <c r="AW149" s="608">
        <f t="shared" si="61"/>
        <v>3870027.091826044</v>
      </c>
      <c r="AX149" s="608">
        <f t="shared" si="62"/>
        <v>4333211.4046732588</v>
      </c>
      <c r="AY149" s="609">
        <f t="shared" si="63"/>
        <v>4777250.7597291823</v>
      </c>
    </row>
    <row r="150" spans="2:51">
      <c r="B150" s="207" t="s">
        <v>412</v>
      </c>
      <c r="C150" s="198" t="s">
        <v>414</v>
      </c>
      <c r="D150" s="200" t="s">
        <v>644</v>
      </c>
      <c r="E150" s="578">
        <f t="shared" si="40"/>
        <v>177206</v>
      </c>
      <c r="F150" s="579">
        <f t="shared" si="41"/>
        <v>77616.228000000003</v>
      </c>
      <c r="G150" s="447">
        <f t="shared" si="42"/>
        <v>2015</v>
      </c>
      <c r="H150" s="587">
        <f>INDEX('Data01 - Population &amp; GDP'!$D$11:$AJ$276,MATCH($B150,'Data01 - Population &amp; GDP'!$C$11:$C$276,0),MATCH($G150,'Data01 - Population &amp; GDP'!$D$10:$AJ$10,0))</f>
        <v>14339.109462363715</v>
      </c>
      <c r="I150" s="582" t="str">
        <f t="shared" si="49"/>
        <v/>
      </c>
      <c r="J150" s="590">
        <f t="shared" si="50"/>
        <v>14339.109462363715</v>
      </c>
      <c r="K150" s="250">
        <f t="shared" si="51"/>
        <v>438</v>
      </c>
      <c r="L150" s="585">
        <f t="shared" si="52"/>
        <v>320.09189747867919</v>
      </c>
      <c r="M150" s="592">
        <f t="shared" si="53"/>
        <v>1.3683570357452566</v>
      </c>
      <c r="N150" s="442">
        <f>INDEX('Data01 - Population &amp; GDP'!$D$11:$AJ$276,MATCH($B150,'Data01 - Population &amp; GDP'!$C$11:$C$276,0),MATCH(2020,'Data01 - Population &amp; GDP'!$D$10:$AJ$10,0))</f>
        <v>11651.167126300976</v>
      </c>
      <c r="O150" s="582" t="str">
        <f t="shared" si="54"/>
        <v/>
      </c>
      <c r="P150" s="590">
        <f t="shared" si="55"/>
        <v>11651.167126300976</v>
      </c>
      <c r="Q150" s="273">
        <f>INDEX('Data01 - Population &amp; GDP'!$D$4782:$J$4997,MATCH($B150,'Data01 - Population &amp; GDP'!$B$4782:$B$4997,0),MATCH(Q$38,'Data01 - Population &amp; GDP'!$D$4781:$J$4781,0))</f>
        <v>1</v>
      </c>
      <c r="R150" s="263">
        <f>INDEX('Data01 - Population &amp; GDP'!$E$4782:$J$4997,MATCH($B150,'Data01 - Population &amp; GDP'!$B$4782:$B$4997,0),MATCH(R$38,'Data01 - Population &amp; GDP'!$E$4781:$J$4781,0))</f>
        <v>1.1291864664759121</v>
      </c>
      <c r="S150" s="263">
        <f>INDEX('Data01 - Population &amp; GDP'!$E$4782:$J$4997,MATCH($B150,'Data01 - Population &amp; GDP'!$B$4782:$B$4997,0),MATCH(S$38,'Data01 - Population &amp; GDP'!$E$4781:$J$4781,0))</f>
        <v>1.3096771422774156</v>
      </c>
      <c r="T150" s="263">
        <f>INDEX('Data01 - Population &amp; GDP'!$E$4782:$J$4997,MATCH($B150,'Data01 - Population &amp; GDP'!$B$4782:$B$4997,0),MATCH(T$38,'Data01 - Population &amp; GDP'!$E$4781:$J$4781,0))</f>
        <v>1.5113024001005442</v>
      </c>
      <c r="U150" s="263">
        <f>INDEX('Data01 - Population &amp; GDP'!$E$4782:$J$4997,MATCH($B150,'Data01 - Population &amp; GDP'!$B$4782:$B$4997,0),MATCH(U$38,'Data01 - Population &amp; GDP'!$E$4781:$J$4781,0))</f>
        <v>1.745358354672127</v>
      </c>
      <c r="V150" s="263">
        <f>INDEX('Data01 - Population &amp; GDP'!$E$4782:$J$4997,MATCH($B150,'Data01 - Population &amp; GDP'!$B$4782:$B$4997,0),MATCH(V$38,'Data01 - Population &amp; GDP'!$E$4781:$J$4781,0))</f>
        <v>2.0145555252058913</v>
      </c>
      <c r="W150" s="264">
        <f>INDEX('Data01 - Population &amp; GDP'!$E$4782:$J$4997,MATCH($B150,'Data01 - Population &amp; GDP'!$B$4782:$B$4997,0),MATCH(W$38,'Data01 - Population &amp; GDP'!$E$4781:$J$4781,0))</f>
        <v>2.3218142103624109</v>
      </c>
      <c r="X150" s="596">
        <f t="shared" si="56"/>
        <v>11651.167126300976</v>
      </c>
      <c r="Y150" s="599">
        <f t="shared" si="43"/>
        <v>13156.340237668106</v>
      </c>
      <c r="Z150" s="582">
        <f t="shared" si="44"/>
        <v>15259.267266170431</v>
      </c>
      <c r="AA150" s="582">
        <f t="shared" si="45"/>
        <v>17608.436841951225</v>
      </c>
      <c r="AB150" s="582">
        <f t="shared" si="46"/>
        <v>20335.461885570643</v>
      </c>
      <c r="AC150" s="582">
        <f t="shared" si="47"/>
        <v>23471.923109386877</v>
      </c>
      <c r="AD150" s="580">
        <f t="shared" si="48"/>
        <v>27051.845401152979</v>
      </c>
      <c r="AE150" s="253">
        <f t="shared" si="64"/>
        <v>394.44138819582014</v>
      </c>
      <c r="AF150" s="254">
        <f t="shared" si="65"/>
        <v>419.03519396028975</v>
      </c>
      <c r="AG150" s="254">
        <f t="shared" si="66"/>
        <v>452.53426360695437</v>
      </c>
      <c r="AH150" s="254">
        <f t="shared" si="67"/>
        <v>488.76807574192463</v>
      </c>
      <c r="AI150" s="254">
        <f t="shared" si="68"/>
        <v>529.25777651852718</v>
      </c>
      <c r="AJ150" s="254">
        <f t="shared" si="69"/>
        <v>573.73792350657561</v>
      </c>
      <c r="AK150" s="480">
        <f t="shared" si="70"/>
        <v>621.77629397514477</v>
      </c>
      <c r="AL150" s="599">
        <f>VLOOKUP(_xlfn.CONCAT("Estimates", $B150, "2020"), 'Data01 - Population &amp; GDP'!$E$282:$F$4766, 2,0)</f>
        <v>179.23649999999998</v>
      </c>
      <c r="AM150" s="582">
        <f>VLOOKUP(_xlfn.CONCAT("Medium", $B150, "2025"), 'Data01 - Population &amp; GDP'!$E$282:$F$4530, 2,0)</f>
        <v>181.31049999999991</v>
      </c>
      <c r="AN150" s="582">
        <f>VLOOKUP(_xlfn.CONCAT("Medium", $B150, "2030"), 'Data01 - Population &amp; GDP'!$E$282:$F$4530, 2,0)</f>
        <v>183.27400000000006</v>
      </c>
      <c r="AO150" s="582">
        <f>VLOOKUP(_xlfn.CONCAT("Medium", $B150, "2035"), 'Data01 - Population &amp; GDP'!$E$282:$F$4530, 2,0)</f>
        <v>183.92700000000008</v>
      </c>
      <c r="AP150" s="582">
        <f>VLOOKUP(_xlfn.CONCAT("Medium", $B150, "2040"), 'Data01 - Population &amp; GDP'!$E$282:$F$4530, 2,0)</f>
        <v>183.15450000000004</v>
      </c>
      <c r="AQ150" s="582">
        <f>VLOOKUP(_xlfn.CONCAT("Medium", $B150, "2045"), 'Data01 - Population &amp; GDP'!$E$282:$F$4530, 2,0)</f>
        <v>181.05500000000006</v>
      </c>
      <c r="AR150" s="577">
        <f>VLOOKUP(_xlfn.CONCAT("Medium", $B150, "2050"), 'Data01 - Population &amp; GDP'!$E$282:$F$4530, 2,0)</f>
        <v>177.85599999999999</v>
      </c>
      <c r="AS150" s="607">
        <f t="shared" si="57"/>
        <v>70698.293875360105</v>
      </c>
      <c r="AT150" s="608">
        <f t="shared" si="58"/>
        <v>75975.48053453707</v>
      </c>
      <c r="AU150" s="608">
        <f t="shared" si="59"/>
        <v>82937.764628300982</v>
      </c>
      <c r="AV150" s="608">
        <f t="shared" si="60"/>
        <v>89897.645866985011</v>
      </c>
      <c r="AW150" s="608">
        <f t="shared" si="61"/>
        <v>96935.943429362611</v>
      </c>
      <c r="AX150" s="608">
        <f t="shared" si="62"/>
        <v>103878.11974048309</v>
      </c>
      <c r="AY150" s="609">
        <f t="shared" si="63"/>
        <v>110586.64454124334</v>
      </c>
    </row>
    <row r="151" spans="2:51">
      <c r="B151" s="207" t="s">
        <v>420</v>
      </c>
      <c r="C151" s="198" t="s">
        <v>276</v>
      </c>
      <c r="D151" s="200" t="s">
        <v>336</v>
      </c>
      <c r="E151" s="578">
        <f t="shared" si="40"/>
        <v>36545</v>
      </c>
      <c r="F151" s="579">
        <f t="shared" si="41"/>
        <v>32382</v>
      </c>
      <c r="G151" s="447">
        <f t="shared" si="42"/>
        <v>2015</v>
      </c>
      <c r="H151" s="587">
        <f>INDEX('Data01 - Population &amp; GDP'!$D$11:$AJ$276,MATCH($B151,'Data01 - Population &amp; GDP'!$C$11:$C$276,0),MATCH($G151,'Data01 - Population &amp; GDP'!$D$10:$AJ$10,0))</f>
        <v>0</v>
      </c>
      <c r="I151" s="582">
        <f t="shared" si="49"/>
        <v>48900.805127785876</v>
      </c>
      <c r="J151" s="590">
        <f t="shared" si="50"/>
        <v>48900.805127785876</v>
      </c>
      <c r="K151" s="250">
        <f t="shared" si="51"/>
        <v>886.08564783144072</v>
      </c>
      <c r="L151" s="585">
        <f t="shared" si="52"/>
        <v>622.54430619091011</v>
      </c>
      <c r="M151" s="592">
        <f t="shared" si="53"/>
        <v>1.4233294546584654</v>
      </c>
      <c r="N151" s="442">
        <f>INDEX('Data01 - Population &amp; GDP'!$D$11:$AJ$276,MATCH($B151,'Data01 - Population &amp; GDP'!$C$11:$C$276,0),MATCH(2020,'Data01 - Population &amp; GDP'!$D$10:$AJ$10,0))</f>
        <v>0</v>
      </c>
      <c r="O151" s="582">
        <f t="shared" si="54"/>
        <v>47026.308817680831</v>
      </c>
      <c r="P151" s="590">
        <f t="shared" si="55"/>
        <v>47026.308817680831</v>
      </c>
      <c r="Q151" s="273">
        <f>INDEX('Data01 - Population &amp; GDP'!$D$4782:$J$4997,MATCH($B151,'Data01 - Population &amp; GDP'!$B$4782:$B$4997,0),MATCH(Q$38,'Data01 - Population &amp; GDP'!$D$4781:$J$4781,0))</f>
        <v>1</v>
      </c>
      <c r="R151" s="263">
        <f>INDEX('Data01 - Population &amp; GDP'!$E$4782:$J$4997,MATCH($B151,'Data01 - Population &amp; GDP'!$B$4782:$B$4997,0),MATCH(R$38,'Data01 - Population &amp; GDP'!$E$4781:$J$4781,0))</f>
        <v>1.1102375552330295</v>
      </c>
      <c r="S151" s="263">
        <f>INDEX('Data01 - Population &amp; GDP'!$E$4782:$J$4997,MATCH($B151,'Data01 - Population &amp; GDP'!$B$4782:$B$4997,0),MATCH(S$38,'Data01 - Population &amp; GDP'!$E$4781:$J$4781,0))</f>
        <v>1.1777176040945705</v>
      </c>
      <c r="T151" s="263">
        <f>INDEX('Data01 - Population &amp; GDP'!$E$4782:$J$4997,MATCH($B151,'Data01 - Population &amp; GDP'!$B$4782:$B$4997,0),MATCH(T$38,'Data01 - Population &amp; GDP'!$E$4781:$J$4781,0))</f>
        <v>1.2520397043830707</v>
      </c>
      <c r="U151" s="263">
        <f>INDEX('Data01 - Population &amp; GDP'!$E$4782:$J$4997,MATCH($B151,'Data01 - Population &amp; GDP'!$B$4782:$B$4997,0),MATCH(U$38,'Data01 - Population &amp; GDP'!$E$4781:$J$4781,0))</f>
        <v>1.3365958928416313</v>
      </c>
      <c r="V151" s="263">
        <f>INDEX('Data01 - Population &amp; GDP'!$E$4782:$J$4997,MATCH($B151,'Data01 - Population &amp; GDP'!$B$4782:$B$4997,0),MATCH(V$38,'Data01 - Population &amp; GDP'!$E$4781:$J$4781,0))</f>
        <v>1.4275511604783182</v>
      </c>
      <c r="W151" s="264">
        <f>INDEX('Data01 - Population &amp; GDP'!$E$4782:$J$4997,MATCH($B151,'Data01 - Population &amp; GDP'!$B$4782:$B$4997,0),MATCH(W$38,'Data01 - Population &amp; GDP'!$E$4781:$J$4781,0))</f>
        <v>1.5228305993638491</v>
      </c>
      <c r="X151" s="596">
        <f t="shared" si="56"/>
        <v>47026.308817680831</v>
      </c>
      <c r="Y151" s="599">
        <f t="shared" si="43"/>
        <v>52210.374133375422</v>
      </c>
      <c r="Z151" s="582">
        <f t="shared" si="44"/>
        <v>55383.711750170442</v>
      </c>
      <c r="AA151" s="582">
        <f t="shared" si="45"/>
        <v>58878.805790316095</v>
      </c>
      <c r="AB151" s="582">
        <f t="shared" si="46"/>
        <v>62855.17122121439</v>
      </c>
      <c r="AC151" s="582">
        <f t="shared" si="47"/>
        <v>67132.461725692032</v>
      </c>
      <c r="AD151" s="580">
        <f t="shared" si="48"/>
        <v>71613.10204269836</v>
      </c>
      <c r="AE151" s="253">
        <f t="shared" si="64"/>
        <v>869.97597580496404</v>
      </c>
      <c r="AF151" s="254">
        <f t="shared" si="65"/>
        <v>912.50165870905448</v>
      </c>
      <c r="AG151" s="254">
        <f t="shared" si="66"/>
        <v>935.39995630836177</v>
      </c>
      <c r="AH151" s="254">
        <f t="shared" si="67"/>
        <v>957.86661723171267</v>
      </c>
      <c r="AI151" s="254">
        <f t="shared" si="68"/>
        <v>979.91717513045228</v>
      </c>
      <c r="AJ151" s="254">
        <f t="shared" si="69"/>
        <v>999.46588357654377</v>
      </c>
      <c r="AK151" s="480">
        <f t="shared" si="70"/>
        <v>1015.3081669444136</v>
      </c>
      <c r="AL151" s="599">
        <f>VLOOKUP(_xlfn.CONCAT("Estimates", $B151, "2020"), 'Data01 - Population &amp; GDP'!$E$282:$F$4766, 2,0)</f>
        <v>38.756000000000007</v>
      </c>
      <c r="AM151" s="582">
        <f>VLOOKUP(_xlfn.CONCAT("Medium", $B151, "2025"), 'Data01 - Population &amp; GDP'!$E$282:$F$4530, 2,0)</f>
        <v>40.049499999999988</v>
      </c>
      <c r="AN151" s="582">
        <f>VLOOKUP(_xlfn.CONCAT("Medium", $B151, "2030"), 'Data01 - Population &amp; GDP'!$E$282:$F$4530, 2,0)</f>
        <v>41.029999999999987</v>
      </c>
      <c r="AO151" s="582">
        <f>VLOOKUP(_xlfn.CONCAT("Medium", $B151, "2035"), 'Data01 - Population &amp; GDP'!$E$282:$F$4530, 2,0)</f>
        <v>41.703500000000005</v>
      </c>
      <c r="AP151" s="582">
        <f>VLOOKUP(_xlfn.CONCAT("Medium", $B151, "2040"), 'Data01 - Population &amp; GDP'!$E$282:$F$4530, 2,0)</f>
        <v>42.10499999999999</v>
      </c>
      <c r="AQ151" s="582">
        <f>VLOOKUP(_xlfn.CONCAT("Medium", $B151, "2045"), 'Data01 - Population &amp; GDP'!$E$282:$F$4530, 2,0)</f>
        <v>42.272499999999994</v>
      </c>
      <c r="AR151" s="577">
        <f>VLOOKUP(_xlfn.CONCAT("Medium", $B151, "2050"), 'Data01 - Population &amp; GDP'!$E$282:$F$4530, 2,0)</f>
        <v>42.286999999999992</v>
      </c>
      <c r="AS151" s="607">
        <f t="shared" si="57"/>
        <v>33716.788918297192</v>
      </c>
      <c r="AT151" s="608">
        <f t="shared" si="58"/>
        <v>36545.235180468269</v>
      </c>
      <c r="AU151" s="608">
        <f t="shared" si="59"/>
        <v>38379.460207332071</v>
      </c>
      <c r="AV151" s="608">
        <f t="shared" si="60"/>
        <v>39946.390471722734</v>
      </c>
      <c r="AW151" s="608">
        <f t="shared" si="61"/>
        <v>41259.412658867681</v>
      </c>
      <c r="AX151" s="608">
        <f t="shared" si="62"/>
        <v>42249.921563489443</v>
      </c>
      <c r="AY151" s="609">
        <f t="shared" si="63"/>
        <v>42934.336455578414</v>
      </c>
    </row>
    <row r="152" spans="2:51">
      <c r="B152" s="207" t="s">
        <v>422</v>
      </c>
      <c r="C152" s="198" t="s">
        <v>554</v>
      </c>
      <c r="D152" s="200" t="s">
        <v>424</v>
      </c>
      <c r="E152" s="578">
        <f t="shared" si="40"/>
        <v>21203000</v>
      </c>
      <c r="F152" s="579">
        <f t="shared" si="41"/>
        <v>2631650</v>
      </c>
      <c r="G152" s="447">
        <f t="shared" si="42"/>
        <v>2016</v>
      </c>
      <c r="H152" s="587">
        <f>INDEX('Data01 - Population &amp; GDP'!$D$11:$AJ$276,MATCH($B152,'Data01 - Population &amp; GDP'!$C$11:$C$276,0),MATCH($G152,'Data01 - Population &amp; GDP'!$D$10:$AJ$10,0))</f>
        <v>12904.853863573482</v>
      </c>
      <c r="I152" s="582" t="str">
        <f t="shared" si="49"/>
        <v/>
      </c>
      <c r="J152" s="590">
        <f t="shared" si="50"/>
        <v>12904.853863573482</v>
      </c>
      <c r="K152" s="250">
        <f t="shared" si="51"/>
        <v>124.11687025420932</v>
      </c>
      <c r="L152" s="585">
        <f t="shared" si="52"/>
        <v>303.25552807109318</v>
      </c>
      <c r="M152" s="592">
        <f t="shared" si="53"/>
        <v>0.40928147639607809</v>
      </c>
      <c r="N152" s="442">
        <f>INDEX('Data01 - Population &amp; GDP'!$D$11:$AJ$276,MATCH($B152,'Data01 - Population &amp; GDP'!$C$11:$C$276,0),MATCH(2020,'Data01 - Population &amp; GDP'!$D$10:$AJ$10,0))</f>
        <v>13095.760288394449</v>
      </c>
      <c r="O152" s="582" t="str">
        <f t="shared" si="54"/>
        <v/>
      </c>
      <c r="P152" s="590">
        <f t="shared" si="55"/>
        <v>13095.760288394449</v>
      </c>
      <c r="Q152" s="273">
        <f>INDEX('Data01 - Population &amp; GDP'!$D$4782:$J$4997,MATCH($B152,'Data01 - Population &amp; GDP'!$B$4782:$B$4997,0),MATCH(Q$38,'Data01 - Population &amp; GDP'!$D$4781:$J$4781,0))</f>
        <v>1</v>
      </c>
      <c r="R152" s="263">
        <f>INDEX('Data01 - Population &amp; GDP'!$E$4782:$J$4997,MATCH($B152,'Data01 - Population &amp; GDP'!$B$4782:$B$4997,0),MATCH(R$38,'Data01 - Population &amp; GDP'!$E$4781:$J$4781,0))</f>
        <v>1.0976388572247677</v>
      </c>
      <c r="S152" s="263">
        <f>INDEX('Data01 - Population &amp; GDP'!$E$4782:$J$4997,MATCH($B152,'Data01 - Population &amp; GDP'!$B$4782:$B$4997,0),MATCH(S$38,'Data01 - Population &amp; GDP'!$E$4781:$J$4781,0))</f>
        <v>1.3258386869105181</v>
      </c>
      <c r="T152" s="263">
        <f>INDEX('Data01 - Population &amp; GDP'!$E$4782:$J$4997,MATCH($B152,'Data01 - Population &amp; GDP'!$B$4782:$B$4997,0),MATCH(T$38,'Data01 - Population &amp; GDP'!$E$4781:$J$4781,0))</f>
        <v>1.5887267690713816</v>
      </c>
      <c r="U152" s="263">
        <f>INDEX('Data01 - Population &amp; GDP'!$E$4782:$J$4997,MATCH($B152,'Data01 - Population &amp; GDP'!$B$4782:$B$4997,0),MATCH(U$38,'Data01 - Population &amp; GDP'!$E$4781:$J$4781,0))</f>
        <v>1.9049499152655003</v>
      </c>
      <c r="V152" s="263">
        <f>INDEX('Data01 - Population &amp; GDP'!$E$4782:$J$4997,MATCH($B152,'Data01 - Population &amp; GDP'!$B$4782:$B$4997,0),MATCH(V$38,'Data01 - Population &amp; GDP'!$E$4781:$J$4781,0))</f>
        <v>2.2778320681695861</v>
      </c>
      <c r="W152" s="264">
        <f>INDEX('Data01 - Population &amp; GDP'!$E$4782:$J$4997,MATCH($B152,'Data01 - Population &amp; GDP'!$B$4782:$B$4997,0),MATCH(W$38,'Data01 - Population &amp; GDP'!$E$4781:$J$4781,0))</f>
        <v>2.7143957957262348</v>
      </c>
      <c r="X152" s="596">
        <f t="shared" si="56"/>
        <v>13095.760288394449</v>
      </c>
      <c r="Y152" s="599">
        <f t="shared" si="43"/>
        <v>14374.415357442778</v>
      </c>
      <c r="Z152" s="582">
        <f t="shared" si="44"/>
        <v>17362.865624859805</v>
      </c>
      <c r="AA152" s="582">
        <f t="shared" si="45"/>
        <v>20805.584931514219</v>
      </c>
      <c r="AB152" s="582">
        <f t="shared" si="46"/>
        <v>24946.76745171431</v>
      </c>
      <c r="AC152" s="582">
        <f t="shared" si="47"/>
        <v>29829.942741966664</v>
      </c>
      <c r="AD152" s="580">
        <f t="shared" si="48"/>
        <v>35547.076668656475</v>
      </c>
      <c r="AE152" s="253">
        <f t="shared" si="64"/>
        <v>125.04213458696806</v>
      </c>
      <c r="AF152" s="254">
        <f t="shared" si="65"/>
        <v>131.17554738413901</v>
      </c>
      <c r="AG152" s="254">
        <f t="shared" si="66"/>
        <v>145.07726136509288</v>
      </c>
      <c r="AH152" s="254">
        <f t="shared" si="67"/>
        <v>160.34002229730831</v>
      </c>
      <c r="AI152" s="254">
        <f t="shared" si="68"/>
        <v>177.63242718865718</v>
      </c>
      <c r="AJ152" s="254">
        <f t="shared" si="69"/>
        <v>196.5261939933695</v>
      </c>
      <c r="AK152" s="480">
        <f t="shared" si="70"/>
        <v>216.58795778806936</v>
      </c>
      <c r="AL152" s="599">
        <f>VLOOKUP(_xlfn.CONCAT("Estimates", $B152, "2020"), 'Data01 - Population &amp; GDP'!$E$282:$F$4766, 2,0)</f>
        <v>21715.079499999996</v>
      </c>
      <c r="AM152" s="582">
        <f>VLOOKUP(_xlfn.CONCAT("Medium", $B152, "2025"), 'Data01 - Population &amp; GDP'!$E$282:$F$4530, 2,0)</f>
        <v>22000.245500000001</v>
      </c>
      <c r="AN152" s="582">
        <f>VLOOKUP(_xlfn.CONCAT("Medium", $B152, "2030"), 'Data01 - Population &amp; GDP'!$E$282:$F$4530, 2,0)</f>
        <v>22186.97050000001</v>
      </c>
      <c r="AO152" s="582">
        <f>VLOOKUP(_xlfn.CONCAT("Medium", $B152, "2035"), 'Data01 - Population &amp; GDP'!$E$282:$F$4530, 2,0)</f>
        <v>22278.745000000003</v>
      </c>
      <c r="AP152" s="582">
        <f>VLOOKUP(_xlfn.CONCAT("Medium", $B152, "2040"), 'Data01 - Population &amp; GDP'!$E$282:$F$4530, 2,0)</f>
        <v>22263.893499999998</v>
      </c>
      <c r="AQ152" s="582">
        <f>VLOOKUP(_xlfn.CONCAT("Medium", $B152, "2045"), 'Data01 - Population &amp; GDP'!$E$282:$F$4530, 2,0)</f>
        <v>22112.321000000011</v>
      </c>
      <c r="AR152" s="577">
        <f>VLOOKUP(_xlfn.CONCAT("Medium", $B152, "2050"), 'Data01 - Population &amp; GDP'!$E$282:$F$4530, 2,0)</f>
        <v>21814.984999999997</v>
      </c>
      <c r="AS152" s="607">
        <f t="shared" si="57"/>
        <v>2715299.8934057108</v>
      </c>
      <c r="AT152" s="608">
        <f t="shared" si="58"/>
        <v>2885894.246047941</v>
      </c>
      <c r="AU152" s="608">
        <f t="shared" si="59"/>
        <v>3218824.9181281067</v>
      </c>
      <c r="AV152" s="608">
        <f t="shared" si="60"/>
        <v>3572174.4700560463</v>
      </c>
      <c r="AW152" s="608">
        <f t="shared" si="61"/>
        <v>3954789.4410747676</v>
      </c>
      <c r="AX152" s="608">
        <f t="shared" si="62"/>
        <v>4345650.2864896609</v>
      </c>
      <c r="AY152" s="609">
        <f t="shared" si="63"/>
        <v>4724863.0503273653</v>
      </c>
    </row>
    <row r="153" spans="2:51">
      <c r="B153" s="207" t="s">
        <v>428</v>
      </c>
      <c r="C153" s="198" t="s">
        <v>580</v>
      </c>
      <c r="D153" s="200" t="s">
        <v>424</v>
      </c>
      <c r="E153" s="578">
        <f t="shared" si="40"/>
        <v>1965662</v>
      </c>
      <c r="F153" s="579">
        <f t="shared" si="41"/>
        <v>73457</v>
      </c>
      <c r="G153" s="447">
        <f t="shared" si="42"/>
        <v>2006</v>
      </c>
      <c r="H153" s="587">
        <f>INDEX('Data01 - Population &amp; GDP'!$D$11:$AJ$276,MATCH($B153,'Data01 - Population &amp; GDP'!$C$11:$C$276,0),MATCH($G153,'Data01 - Population &amp; GDP'!$D$10:$AJ$10,0))</f>
        <v>2073.1157038620345</v>
      </c>
      <c r="I153" s="582" t="str">
        <f t="shared" si="49"/>
        <v/>
      </c>
      <c r="J153" s="590">
        <f t="shared" si="50"/>
        <v>2073.1157038620345</v>
      </c>
      <c r="K153" s="250">
        <f t="shared" si="51"/>
        <v>37.37010737349555</v>
      </c>
      <c r="L153" s="585">
        <f t="shared" si="52"/>
        <v>165.07690173017571</v>
      </c>
      <c r="M153" s="592">
        <f t="shared" si="53"/>
        <v>0.22637999006413612</v>
      </c>
      <c r="N153" s="442">
        <f>INDEX('Data01 - Population &amp; GDP'!$D$11:$AJ$276,MATCH($B153,'Data01 - Population &amp; GDP'!$C$11:$C$276,0),MATCH(2020,'Data01 - Population &amp; GDP'!$D$10:$AJ$10,0))</f>
        <v>2292.1952102543728</v>
      </c>
      <c r="O153" s="582" t="str">
        <f t="shared" si="54"/>
        <v/>
      </c>
      <c r="P153" s="590">
        <f t="shared" si="55"/>
        <v>2292.1952102543728</v>
      </c>
      <c r="Q153" s="273">
        <f>INDEX('Data01 - Population &amp; GDP'!$D$4782:$J$4997,MATCH($B153,'Data01 - Population &amp; GDP'!$B$4782:$B$4997,0),MATCH(Q$38,'Data01 - Population &amp; GDP'!$D$4781:$J$4781,0))</f>
        <v>1</v>
      </c>
      <c r="R153" s="263">
        <f>INDEX('Data01 - Population &amp; GDP'!$E$4782:$J$4997,MATCH($B153,'Data01 - Population &amp; GDP'!$B$4782:$B$4997,0),MATCH(R$38,'Data01 - Population &amp; GDP'!$E$4781:$J$4781,0))</f>
        <v>1.108576749552999</v>
      </c>
      <c r="S153" s="263">
        <f>INDEX('Data01 - Population &amp; GDP'!$E$4782:$J$4997,MATCH($B153,'Data01 - Population &amp; GDP'!$B$4782:$B$4997,0),MATCH(S$38,'Data01 - Population &amp; GDP'!$E$4781:$J$4781,0))</f>
        <v>1.2691092247282301</v>
      </c>
      <c r="T153" s="263">
        <f>INDEX('Data01 - Population &amp; GDP'!$E$4782:$J$4997,MATCH($B153,'Data01 - Population &amp; GDP'!$B$4782:$B$4997,0),MATCH(T$38,'Data01 - Population &amp; GDP'!$E$4781:$J$4781,0))</f>
        <v>1.4463366190378091</v>
      </c>
      <c r="U153" s="263">
        <f>INDEX('Data01 - Population &amp; GDP'!$E$4782:$J$4997,MATCH($B153,'Data01 - Population &amp; GDP'!$B$4782:$B$4997,0),MATCH(U$38,'Data01 - Population &amp; GDP'!$E$4781:$J$4781,0))</f>
        <v>1.6829064069710773</v>
      </c>
      <c r="V153" s="263">
        <f>INDEX('Data01 - Population &amp; GDP'!$E$4782:$J$4997,MATCH($B153,'Data01 - Population &amp; GDP'!$B$4782:$B$4997,0),MATCH(V$38,'Data01 - Population &amp; GDP'!$E$4781:$J$4781,0))</f>
        <v>2.0009532757622788</v>
      </c>
      <c r="W153" s="264">
        <f>INDEX('Data01 - Population &amp; GDP'!$E$4782:$J$4997,MATCH($B153,'Data01 - Population &amp; GDP'!$B$4782:$B$4997,0),MATCH(W$38,'Data01 - Population &amp; GDP'!$E$4781:$J$4781,0))</f>
        <v>2.4139261229269708</v>
      </c>
      <c r="X153" s="596">
        <f t="shared" si="56"/>
        <v>2292.1952102543728</v>
      </c>
      <c r="Y153" s="599">
        <f t="shared" si="43"/>
        <v>2541.0743155247455</v>
      </c>
      <c r="Z153" s="582">
        <f t="shared" si="44"/>
        <v>2909.0460862116893</v>
      </c>
      <c r="AA153" s="582">
        <f t="shared" si="45"/>
        <v>3315.2858705739695</v>
      </c>
      <c r="AB153" s="582">
        <f t="shared" si="46"/>
        <v>3857.5500053654996</v>
      </c>
      <c r="AC153" s="582">
        <f t="shared" si="47"/>
        <v>4586.5755146450929</v>
      </c>
      <c r="AD153" s="580">
        <f t="shared" si="48"/>
        <v>5533.1898968811111</v>
      </c>
      <c r="AE153" s="253">
        <f t="shared" si="64"/>
        <v>38.046471025417965</v>
      </c>
      <c r="AF153" s="254">
        <f t="shared" si="65"/>
        <v>38.812646583889716</v>
      </c>
      <c r="AG153" s="254">
        <f t="shared" si="66"/>
        <v>39.941184583513589</v>
      </c>
      <c r="AH153" s="254">
        <f t="shared" si="67"/>
        <v>41.181177711408438</v>
      </c>
      <c r="AI153" s="254">
        <f t="shared" si="68"/>
        <v>42.826702944945815</v>
      </c>
      <c r="AJ153" s="254">
        <f t="shared" si="69"/>
        <v>45.021549888600994</v>
      </c>
      <c r="AK153" s="480">
        <f t="shared" si="70"/>
        <v>47.841678969377142</v>
      </c>
      <c r="AL153" s="599">
        <f>VLOOKUP(_xlfn.CONCAT("Estimates", $B153, "2020"), 'Data01 - Population &amp; GDP'!$E$282:$F$4766, 2,0)</f>
        <v>2254.1000000000004</v>
      </c>
      <c r="AM153" s="582">
        <f>VLOOKUP(_xlfn.CONCAT("Medium", $B153, "2025"), 'Data01 - Population &amp; GDP'!$E$282:$F$4530, 2,0)</f>
        <v>2381.3815</v>
      </c>
      <c r="AN153" s="582">
        <f>VLOOKUP(_xlfn.CONCAT("Medium", $B153, "2030"), 'Data01 - Population &amp; GDP'!$E$282:$F$4530, 2,0)</f>
        <v>2501.9459999999995</v>
      </c>
      <c r="AO153" s="582">
        <f>VLOOKUP(_xlfn.CONCAT("Medium", $B153, "2035"), 'Data01 - Population &amp; GDP'!$E$282:$F$4530, 2,0)</f>
        <v>2614.6440000000007</v>
      </c>
      <c r="AP153" s="582">
        <f>VLOOKUP(_xlfn.CONCAT("Medium", $B153, "2040"), 'Data01 - Population &amp; GDP'!$E$282:$F$4530, 2,0)</f>
        <v>2720.1804999999999</v>
      </c>
      <c r="AQ153" s="582">
        <f>VLOOKUP(_xlfn.CONCAT("Medium", $B153, "2045"), 'Data01 - Population &amp; GDP'!$E$282:$F$4530, 2,0)</f>
        <v>2815.7315000000017</v>
      </c>
      <c r="AR153" s="577">
        <f>VLOOKUP(_xlfn.CONCAT("Medium", $B153, "2050"), 'Data01 - Population &amp; GDP'!$E$282:$F$4530, 2,0)</f>
        <v>2898.3684999999991</v>
      </c>
      <c r="AS153" s="607">
        <f t="shared" si="57"/>
        <v>85760.550338394649</v>
      </c>
      <c r="AT153" s="608">
        <f t="shared" si="58"/>
        <v>92427.718540913163</v>
      </c>
      <c r="AU153" s="608">
        <f t="shared" si="59"/>
        <v>99930.687003983476</v>
      </c>
      <c r="AV153" s="608">
        <f t="shared" si="60"/>
        <v>107674.11921606783</v>
      </c>
      <c r="AW153" s="608">
        <f t="shared" si="61"/>
        <v>116496.36223013418</v>
      </c>
      <c r="AX153" s="608">
        <f t="shared" si="62"/>
        <v>126768.59620015539</v>
      </c>
      <c r="AY153" s="609">
        <f t="shared" si="63"/>
        <v>138662.81531195514</v>
      </c>
    </row>
    <row r="154" spans="2:51">
      <c r="B154" s="207" t="s">
        <v>432</v>
      </c>
      <c r="C154" s="198" t="s">
        <v>276</v>
      </c>
      <c r="D154" s="200" t="s">
        <v>336</v>
      </c>
      <c r="E154" s="578">
        <f t="shared" si="40"/>
        <v>2786844</v>
      </c>
      <c r="F154" s="579">
        <f t="shared" si="41"/>
        <v>1315390.375</v>
      </c>
      <c r="G154" s="447">
        <f t="shared" si="42"/>
        <v>2019</v>
      </c>
      <c r="H154" s="587">
        <f>INDEX('Data01 - Population &amp; GDP'!$D$11:$AJ$276,MATCH($B154,'Data01 - Population &amp; GDP'!$C$11:$C$276,0),MATCH($G154,'Data01 - Population &amp; GDP'!$D$10:$AJ$10,0))</f>
        <v>37184.453601321053</v>
      </c>
      <c r="I154" s="582" t="str">
        <f t="shared" si="49"/>
        <v/>
      </c>
      <c r="J154" s="590">
        <f t="shared" si="50"/>
        <v>37184.453601321053</v>
      </c>
      <c r="K154" s="250">
        <f t="shared" si="51"/>
        <v>472.00000251180188</v>
      </c>
      <c r="L154" s="585">
        <f t="shared" si="52"/>
        <v>542.22961247930448</v>
      </c>
      <c r="M154" s="592">
        <f t="shared" si="53"/>
        <v>0.87047994364161907</v>
      </c>
      <c r="N154" s="442">
        <f>INDEX('Data01 - Population &amp; GDP'!$D$11:$AJ$276,MATCH($B154,'Data01 - Population &amp; GDP'!$C$11:$C$276,0),MATCH(2020,'Data01 - Population &amp; GDP'!$D$10:$AJ$10,0))</f>
        <v>37166.411583270768</v>
      </c>
      <c r="O154" s="582" t="str">
        <f t="shared" si="54"/>
        <v/>
      </c>
      <c r="P154" s="590">
        <f t="shared" si="55"/>
        <v>37166.411583270768</v>
      </c>
      <c r="Q154" s="273">
        <f>INDEX('Data01 - Population &amp; GDP'!$D$4782:$J$4997,MATCH($B154,'Data01 - Population &amp; GDP'!$B$4782:$B$4997,0),MATCH(Q$38,'Data01 - Population &amp; GDP'!$D$4781:$J$4781,0))</f>
        <v>1</v>
      </c>
      <c r="R154" s="263">
        <f>INDEX('Data01 - Population &amp; GDP'!$E$4782:$J$4997,MATCH($B154,'Data01 - Population &amp; GDP'!$B$4782:$B$4997,0),MATCH(R$38,'Data01 - Population &amp; GDP'!$E$4781:$J$4781,0))</f>
        <v>1.1754710882682557</v>
      </c>
      <c r="S154" s="263">
        <f>INDEX('Data01 - Population &amp; GDP'!$E$4782:$J$4997,MATCH($B154,'Data01 - Population &amp; GDP'!$B$4782:$B$4997,0),MATCH(S$38,'Data01 - Population &amp; GDP'!$E$4781:$J$4781,0))</f>
        <v>1.3324450316795549</v>
      </c>
      <c r="T154" s="263">
        <f>INDEX('Data01 - Population &amp; GDP'!$E$4782:$J$4997,MATCH($B154,'Data01 - Population &amp; GDP'!$B$4782:$B$4997,0),MATCH(T$38,'Data01 - Population &amp; GDP'!$E$4781:$J$4781,0))</f>
        <v>1.4958660678233113</v>
      </c>
      <c r="U154" s="263">
        <f>INDEX('Data01 - Population &amp; GDP'!$E$4782:$J$4997,MATCH($B154,'Data01 - Population &amp; GDP'!$B$4782:$B$4997,0),MATCH(U$38,'Data01 - Population &amp; GDP'!$E$4781:$J$4781,0))</f>
        <v>1.6602541421171486</v>
      </c>
      <c r="V154" s="263">
        <f>INDEX('Data01 - Population &amp; GDP'!$E$4782:$J$4997,MATCH($B154,'Data01 - Population &amp; GDP'!$B$4782:$B$4997,0),MATCH(V$38,'Data01 - Population &amp; GDP'!$E$4781:$J$4781,0))</f>
        <v>1.8174848128361702</v>
      </c>
      <c r="W154" s="264">
        <f>INDEX('Data01 - Population &amp; GDP'!$E$4782:$J$4997,MATCH($B154,'Data01 - Population &amp; GDP'!$B$4782:$B$4997,0),MATCH(W$38,'Data01 - Population &amp; GDP'!$E$4781:$J$4781,0))</f>
        <v>1.9728473819827128</v>
      </c>
      <c r="X154" s="596">
        <f t="shared" si="56"/>
        <v>37166.411583270768</v>
      </c>
      <c r="Y154" s="599">
        <f t="shared" si="43"/>
        <v>43688.042270813196</v>
      </c>
      <c r="Z154" s="582">
        <f t="shared" si="44"/>
        <v>49522.200459486594</v>
      </c>
      <c r="AA154" s="582">
        <f t="shared" si="45"/>
        <v>55595.973950170017</v>
      </c>
      <c r="AB154" s="582">
        <f t="shared" si="46"/>
        <v>61705.688778756063</v>
      </c>
      <c r="AC154" s="582">
        <f t="shared" si="47"/>
        <v>67549.388600212944</v>
      </c>
      <c r="AD154" s="580">
        <f t="shared" si="48"/>
        <v>73323.657789747711</v>
      </c>
      <c r="AE154" s="253">
        <f t="shared" si="64"/>
        <v>471.87704829775475</v>
      </c>
      <c r="AF154" s="254">
        <f t="shared" si="65"/>
        <v>513.2567834992351</v>
      </c>
      <c r="AG154" s="254">
        <f t="shared" si="66"/>
        <v>545.0663322398201</v>
      </c>
      <c r="AH154" s="254">
        <f t="shared" si="67"/>
        <v>572.95678682689299</v>
      </c>
      <c r="AI154" s="254">
        <f t="shared" si="68"/>
        <v>595.63417500632295</v>
      </c>
      <c r="AJ154" s="254">
        <f t="shared" si="69"/>
        <v>612.27738947389332</v>
      </c>
      <c r="AK154" s="480">
        <f t="shared" si="70"/>
        <v>623.87596078662091</v>
      </c>
      <c r="AL154" s="599">
        <f>VLOOKUP(_xlfn.CONCAT("Estimates", $B154, "2020"), 'Data01 - Population &amp; GDP'!$E$282:$F$4766, 2,0)</f>
        <v>2820.2665000000006</v>
      </c>
      <c r="AM154" s="582">
        <f>VLOOKUP(_xlfn.CONCAT("Medium", $B154, "2025"), 'Data01 - Population &amp; GDP'!$E$282:$F$4530, 2,0)</f>
        <v>2668.4459999999999</v>
      </c>
      <c r="AN154" s="582">
        <f>VLOOKUP(_xlfn.CONCAT("Medium", $B154, "2030"), 'Data01 - Population &amp; GDP'!$E$282:$F$4530, 2,0)</f>
        <v>2558.9285</v>
      </c>
      <c r="AO154" s="582">
        <f>VLOOKUP(_xlfn.CONCAT("Medium", $B154, "2035"), 'Data01 - Population &amp; GDP'!$E$282:$F$4530, 2,0)</f>
        <v>2456.9324999999999</v>
      </c>
      <c r="AP154" s="582">
        <f>VLOOKUP(_xlfn.CONCAT("Medium", $B154, "2040"), 'Data01 - Population &amp; GDP'!$E$282:$F$4530, 2,0)</f>
        <v>2360.5899999999988</v>
      </c>
      <c r="AQ154" s="582">
        <f>VLOOKUP(_xlfn.CONCAT("Medium", $B154, "2045"), 'Data01 - Population &amp; GDP'!$E$282:$F$4530, 2,0)</f>
        <v>2271.3130000000001</v>
      </c>
      <c r="AR154" s="577">
        <f>VLOOKUP(_xlfn.CONCAT("Medium", $B154, "2050"), 'Data01 - Population &amp; GDP'!$E$282:$F$4530, 2,0)</f>
        <v>2187.5505000000003</v>
      </c>
      <c r="AS154" s="607">
        <f t="shared" si="57"/>
        <v>1330819.03143304</v>
      </c>
      <c r="AT154" s="608">
        <f t="shared" si="58"/>
        <v>1369598.0109013999</v>
      </c>
      <c r="AU154" s="608">
        <f t="shared" si="59"/>
        <v>1394785.7719589444</v>
      </c>
      <c r="AV154" s="608">
        <f t="shared" si="60"/>
        <v>1407716.1506505653</v>
      </c>
      <c r="AW154" s="608">
        <f t="shared" si="61"/>
        <v>1406048.0771781751</v>
      </c>
      <c r="AX154" s="608">
        <f t="shared" si="62"/>
        <v>1390673.594318117</v>
      </c>
      <c r="AY154" s="609">
        <f t="shared" si="63"/>
        <v>1364760.169956753</v>
      </c>
    </row>
    <row r="155" spans="2:51">
      <c r="B155" s="207" t="s">
        <v>434</v>
      </c>
      <c r="C155" s="198" t="s">
        <v>276</v>
      </c>
      <c r="D155" s="200" t="s">
        <v>336</v>
      </c>
      <c r="E155" s="578">
        <f t="shared" si="40"/>
        <v>619896</v>
      </c>
      <c r="F155" s="579">
        <f t="shared" si="41"/>
        <v>490337.75</v>
      </c>
      <c r="G155" s="447">
        <f t="shared" si="42"/>
        <v>2019</v>
      </c>
      <c r="H155" s="587">
        <f>INDEX('Data01 - Population &amp; GDP'!$D$11:$AJ$276,MATCH($B155,'Data01 - Population &amp; GDP'!$C$11:$C$276,0),MATCH($G155,'Data01 - Population &amp; GDP'!$D$10:$AJ$10,0))</f>
        <v>114542.49693395566</v>
      </c>
      <c r="I155" s="582" t="str">
        <f t="shared" si="49"/>
        <v/>
      </c>
      <c r="J155" s="590">
        <f t="shared" si="50"/>
        <v>114542.49693395566</v>
      </c>
      <c r="K155" s="250">
        <f t="shared" si="51"/>
        <v>791.00002258443351</v>
      </c>
      <c r="L155" s="585">
        <f t="shared" si="52"/>
        <v>651.0463179545643</v>
      </c>
      <c r="M155" s="592">
        <f t="shared" si="53"/>
        <v>1.2149673545033957</v>
      </c>
      <c r="N155" s="442">
        <f>INDEX('Data01 - Population &amp; GDP'!$D$11:$AJ$276,MATCH($B155,'Data01 - Population &amp; GDP'!$C$11:$C$276,0),MATCH(2020,'Data01 - Population &amp; GDP'!$D$10:$AJ$10,0))</f>
        <v>111751.3147513618</v>
      </c>
      <c r="O155" s="582" t="str">
        <f t="shared" si="54"/>
        <v/>
      </c>
      <c r="P155" s="590">
        <f t="shared" si="55"/>
        <v>111751.3147513618</v>
      </c>
      <c r="Q155" s="273">
        <f>INDEX('Data01 - Population &amp; GDP'!$D$4782:$J$4997,MATCH($B155,'Data01 - Population &amp; GDP'!$B$4782:$B$4997,0),MATCH(Q$38,'Data01 - Population &amp; GDP'!$D$4781:$J$4781,0))</f>
        <v>1</v>
      </c>
      <c r="R155" s="263">
        <f>INDEX('Data01 - Population &amp; GDP'!$E$4782:$J$4997,MATCH($B155,'Data01 - Population &amp; GDP'!$B$4782:$B$4997,0),MATCH(R$38,'Data01 - Population &amp; GDP'!$E$4781:$J$4781,0))</f>
        <v>1.1102375552330295</v>
      </c>
      <c r="S155" s="263">
        <f>INDEX('Data01 - Population &amp; GDP'!$E$4782:$J$4997,MATCH($B155,'Data01 - Population &amp; GDP'!$B$4782:$B$4997,0),MATCH(S$38,'Data01 - Population &amp; GDP'!$E$4781:$J$4781,0))</f>
        <v>1.1777176040945705</v>
      </c>
      <c r="T155" s="263">
        <f>INDEX('Data01 - Population &amp; GDP'!$E$4782:$J$4997,MATCH($B155,'Data01 - Population &amp; GDP'!$B$4782:$B$4997,0),MATCH(T$38,'Data01 - Population &amp; GDP'!$E$4781:$J$4781,0))</f>
        <v>1.2520397043830707</v>
      </c>
      <c r="U155" s="263">
        <f>INDEX('Data01 - Population &amp; GDP'!$E$4782:$J$4997,MATCH($B155,'Data01 - Population &amp; GDP'!$B$4782:$B$4997,0),MATCH(U$38,'Data01 - Population &amp; GDP'!$E$4781:$J$4781,0))</f>
        <v>1.3365958928416313</v>
      </c>
      <c r="V155" s="263">
        <f>INDEX('Data01 - Population &amp; GDP'!$E$4782:$J$4997,MATCH($B155,'Data01 - Population &amp; GDP'!$B$4782:$B$4997,0),MATCH(V$38,'Data01 - Population &amp; GDP'!$E$4781:$J$4781,0))</f>
        <v>1.4275511604783182</v>
      </c>
      <c r="W155" s="264">
        <f>INDEX('Data01 - Population &amp; GDP'!$E$4782:$J$4997,MATCH($B155,'Data01 - Population &amp; GDP'!$B$4782:$B$4997,0),MATCH(W$38,'Data01 - Population &amp; GDP'!$E$4781:$J$4781,0))</f>
        <v>1.5228305993638491</v>
      </c>
      <c r="X155" s="596">
        <f t="shared" si="56"/>
        <v>111751.3147513618</v>
      </c>
      <c r="Y155" s="599">
        <f t="shared" si="43"/>
        <v>124070.50648362871</v>
      </c>
      <c r="Z155" s="582">
        <f t="shared" si="44"/>
        <v>131611.49066339206</v>
      </c>
      <c r="AA155" s="582">
        <f t="shared" si="45"/>
        <v>139917.08308571452</v>
      </c>
      <c r="AB155" s="582">
        <f t="shared" si="46"/>
        <v>149366.34831632258</v>
      </c>
      <c r="AC155" s="582">
        <f t="shared" si="47"/>
        <v>159530.71905828433</v>
      </c>
      <c r="AD155" s="580">
        <f t="shared" si="48"/>
        <v>170178.32162251446</v>
      </c>
      <c r="AE155" s="253">
        <f t="shared" si="64"/>
        <v>807.21802844110209</v>
      </c>
      <c r="AF155" s="254">
        <f t="shared" si="65"/>
        <v>723.80145969438831</v>
      </c>
      <c r="AG155" s="254">
        <f t="shared" si="66"/>
        <v>657.63674950577445</v>
      </c>
      <c r="AH155" s="254">
        <f t="shared" si="67"/>
        <v>571.49097605444013</v>
      </c>
      <c r="AI155" s="254">
        <f t="shared" si="68"/>
        <v>485.98694180135828</v>
      </c>
      <c r="AJ155" s="254">
        <f t="shared" si="69"/>
        <v>485.98694180135828</v>
      </c>
      <c r="AK155" s="480">
        <f t="shared" si="70"/>
        <v>485.98694180135828</v>
      </c>
      <c r="AL155" s="599">
        <f>VLOOKUP(_xlfn.CONCAT("Estimates", $B155, "2020"), 'Data01 - Population &amp; GDP'!$E$282:$F$4766, 2,0)</f>
        <v>630.39949999999999</v>
      </c>
      <c r="AM155" s="582">
        <f>VLOOKUP(_xlfn.CONCAT("Medium", $B155, "2025"), 'Data01 - Population &amp; GDP'!$E$282:$F$4530, 2,0)</f>
        <v>668.09949999999992</v>
      </c>
      <c r="AN155" s="582">
        <f>VLOOKUP(_xlfn.CONCAT("Medium", $B155, "2030"), 'Data01 - Population &amp; GDP'!$E$282:$F$4530, 2,0)</f>
        <v>697.08600000000001</v>
      </c>
      <c r="AO155" s="582">
        <f>VLOOKUP(_xlfn.CONCAT("Medium", $B155, "2035"), 'Data01 - Population &amp; GDP'!$E$282:$F$4530, 2,0)</f>
        <v>722.51600000000008</v>
      </c>
      <c r="AP155" s="582">
        <f>VLOOKUP(_xlfn.CONCAT("Medium", $B155, "2040"), 'Data01 - Population &amp; GDP'!$E$282:$F$4530, 2,0)</f>
        <v>744.88399999999945</v>
      </c>
      <c r="AQ155" s="582">
        <f>VLOOKUP(_xlfn.CONCAT("Medium", $B155, "2045"), 'Data01 - Population &amp; GDP'!$E$282:$F$4530, 2,0)</f>
        <v>764.68700000000024</v>
      </c>
      <c r="AR155" s="577">
        <f>VLOOKUP(_xlfn.CONCAT("Medium", $B155, "2050"), 'Data01 - Population &amp; GDP'!$E$282:$F$4530, 2,0)</f>
        <v>781.91000000000008</v>
      </c>
      <c r="AS155" s="607">
        <f t="shared" si="57"/>
        <v>508869.84152025654</v>
      </c>
      <c r="AT155" s="608">
        <f t="shared" si="58"/>
        <v>483571.3933210909</v>
      </c>
      <c r="AU155" s="608">
        <f t="shared" si="59"/>
        <v>458429.37116598227</v>
      </c>
      <c r="AV155" s="608">
        <f t="shared" si="60"/>
        <v>412911.37405494991</v>
      </c>
      <c r="AW155" s="608">
        <f t="shared" si="61"/>
        <v>362003.89715676272</v>
      </c>
      <c r="AX155" s="608">
        <f t="shared" si="62"/>
        <v>371627.89656525536</v>
      </c>
      <c r="AY155" s="609">
        <f t="shared" si="63"/>
        <v>379998.04966390011</v>
      </c>
    </row>
    <row r="156" spans="2:51">
      <c r="B156" s="207" t="s">
        <v>436</v>
      </c>
      <c r="C156" s="198" t="s">
        <v>276</v>
      </c>
      <c r="D156" s="200" t="s">
        <v>336</v>
      </c>
      <c r="E156" s="578">
        <f t="shared" si="40"/>
        <v>1912789</v>
      </c>
      <c r="F156" s="579">
        <f t="shared" si="41"/>
        <v>839714.375</v>
      </c>
      <c r="G156" s="447">
        <f t="shared" si="42"/>
        <v>2019</v>
      </c>
      <c r="H156" s="587">
        <f>INDEX('Data01 - Population &amp; GDP'!$D$11:$AJ$276,MATCH($B156,'Data01 - Population &amp; GDP'!$C$11:$C$276,0),MATCH($G156,'Data01 - Population &amp; GDP'!$D$10:$AJ$10,0))</f>
        <v>31038.679266874708</v>
      </c>
      <c r="I156" s="582" t="str">
        <f t="shared" si="49"/>
        <v/>
      </c>
      <c r="J156" s="590">
        <f t="shared" si="50"/>
        <v>31038.679266874708</v>
      </c>
      <c r="K156" s="250">
        <f t="shared" si="51"/>
        <v>439.0000020911873</v>
      </c>
      <c r="L156" s="585">
        <f t="shared" si="52"/>
        <v>490.9893420537968</v>
      </c>
      <c r="M156" s="592">
        <f t="shared" si="53"/>
        <v>0.89411309877900946</v>
      </c>
      <c r="N156" s="442">
        <f>INDEX('Data01 - Population &amp; GDP'!$D$11:$AJ$276,MATCH($B156,'Data01 - Population &amp; GDP'!$C$11:$C$276,0),MATCH(2020,'Data01 - Population &amp; GDP'!$D$10:$AJ$10,0))</f>
        <v>30568.501815632218</v>
      </c>
      <c r="O156" s="582" t="str">
        <f t="shared" si="54"/>
        <v/>
      </c>
      <c r="P156" s="590">
        <f t="shared" si="55"/>
        <v>30568.501815632218</v>
      </c>
      <c r="Q156" s="273">
        <f>INDEX('Data01 - Population &amp; GDP'!$D$4782:$J$4997,MATCH($B156,'Data01 - Population &amp; GDP'!$B$4782:$B$4997,0),MATCH(Q$38,'Data01 - Population &amp; GDP'!$D$4781:$J$4781,0))</f>
        <v>1</v>
      </c>
      <c r="R156" s="263">
        <f>INDEX('Data01 - Population &amp; GDP'!$E$4782:$J$4997,MATCH($B156,'Data01 - Population &amp; GDP'!$B$4782:$B$4997,0),MATCH(R$38,'Data01 - Population &amp; GDP'!$E$4781:$J$4781,0))</f>
        <v>1.1754710882682557</v>
      </c>
      <c r="S156" s="263">
        <f>INDEX('Data01 - Population &amp; GDP'!$E$4782:$J$4997,MATCH($B156,'Data01 - Population &amp; GDP'!$B$4782:$B$4997,0),MATCH(S$38,'Data01 - Population &amp; GDP'!$E$4781:$J$4781,0))</f>
        <v>1.3324450316795549</v>
      </c>
      <c r="T156" s="263">
        <f>INDEX('Data01 - Population &amp; GDP'!$E$4782:$J$4997,MATCH($B156,'Data01 - Population &amp; GDP'!$B$4782:$B$4997,0),MATCH(T$38,'Data01 - Population &amp; GDP'!$E$4781:$J$4781,0))</f>
        <v>1.4958660678233113</v>
      </c>
      <c r="U156" s="263">
        <f>INDEX('Data01 - Population &amp; GDP'!$E$4782:$J$4997,MATCH($B156,'Data01 - Population &amp; GDP'!$B$4782:$B$4997,0),MATCH(U$38,'Data01 - Population &amp; GDP'!$E$4781:$J$4781,0))</f>
        <v>1.6602541421171486</v>
      </c>
      <c r="V156" s="263">
        <f>INDEX('Data01 - Population &amp; GDP'!$E$4782:$J$4997,MATCH($B156,'Data01 - Population &amp; GDP'!$B$4782:$B$4997,0),MATCH(V$38,'Data01 - Population &amp; GDP'!$E$4781:$J$4781,0))</f>
        <v>1.8174848128361702</v>
      </c>
      <c r="W156" s="264">
        <f>INDEX('Data01 - Population &amp; GDP'!$E$4782:$J$4997,MATCH($B156,'Data01 - Population &amp; GDP'!$B$4782:$B$4997,0),MATCH(W$38,'Data01 - Population &amp; GDP'!$E$4781:$J$4781,0))</f>
        <v>1.9728473819827128</v>
      </c>
      <c r="X156" s="596">
        <f t="shared" si="56"/>
        <v>30568.501815632218</v>
      </c>
      <c r="Y156" s="599">
        <f t="shared" si="43"/>
        <v>35932.390095951356</v>
      </c>
      <c r="Z156" s="582">
        <f t="shared" si="44"/>
        <v>40730.848370126601</v>
      </c>
      <c r="AA156" s="582">
        <f t="shared" si="45"/>
        <v>45726.384610199522</v>
      </c>
      <c r="AB156" s="582">
        <f t="shared" si="46"/>
        <v>50751.481757718968</v>
      </c>
      <c r="AC156" s="582">
        <f t="shared" si="47"/>
        <v>55557.78780106645</v>
      </c>
      <c r="AD156" s="580">
        <f t="shared" si="48"/>
        <v>60306.988778103827</v>
      </c>
      <c r="AE156" s="253">
        <f t="shared" si="64"/>
        <v>435.26414649316041</v>
      </c>
      <c r="AF156" s="254">
        <f t="shared" si="65"/>
        <v>475.93561452384154</v>
      </c>
      <c r="AG156" s="254">
        <f t="shared" si="66"/>
        <v>508.70091808445301</v>
      </c>
      <c r="AH156" s="254">
        <f t="shared" si="67"/>
        <v>539.18104352778766</v>
      </c>
      <c r="AI156" s="254">
        <f t="shared" si="68"/>
        <v>566.1046451334239</v>
      </c>
      <c r="AJ156" s="254">
        <f t="shared" si="69"/>
        <v>588.34931100199083</v>
      </c>
      <c r="AK156" s="480">
        <f t="shared" si="70"/>
        <v>606.96189308416808</v>
      </c>
      <c r="AL156" s="599">
        <f>VLOOKUP(_xlfn.CONCAT("Estimates", $B156, "2020"), 'Data01 - Population &amp; GDP'!$E$282:$F$4766, 2,0)</f>
        <v>1897.0520000000001</v>
      </c>
      <c r="AM156" s="582">
        <f>VLOOKUP(_xlfn.CONCAT("Medium", $B156, "2025"), 'Data01 - Population &amp; GDP'!$E$282:$F$4530, 2,0)</f>
        <v>1790.7959999999998</v>
      </c>
      <c r="AN156" s="582">
        <f>VLOOKUP(_xlfn.CONCAT("Medium", $B156, "2030"), 'Data01 - Population &amp; GDP'!$E$282:$F$4530, 2,0)</f>
        <v>1701.3375000000001</v>
      </c>
      <c r="AO156" s="582">
        <f>VLOOKUP(_xlfn.CONCAT("Medium", $B156, "2035"), 'Data01 - Population &amp; GDP'!$E$282:$F$4530, 2,0)</f>
        <v>1622.1145000000001</v>
      </c>
      <c r="AP156" s="582">
        <f>VLOOKUP(_xlfn.CONCAT("Medium", $B156, "2040"), 'Data01 - Population &amp; GDP'!$E$282:$F$4530, 2,0)</f>
        <v>1554.1249999999995</v>
      </c>
      <c r="AQ156" s="582">
        <f>VLOOKUP(_xlfn.CONCAT("Medium", $B156, "2045"), 'Data01 - Population &amp; GDP'!$E$282:$F$4530, 2,0)</f>
        <v>1492.5550000000001</v>
      </c>
      <c r="AR156" s="577">
        <f>VLOOKUP(_xlfn.CONCAT("Medium", $B156, "2050"), 'Data01 - Population &amp; GDP'!$E$282:$F$4530, 2,0)</f>
        <v>1433.7284999999999</v>
      </c>
      <c r="AS156" s="607">
        <f t="shared" si="57"/>
        <v>825718.71963314305</v>
      </c>
      <c r="AT156" s="608">
        <f t="shared" si="58"/>
        <v>852303.59474683728</v>
      </c>
      <c r="AU156" s="608">
        <f t="shared" si="59"/>
        <v>865471.94822150806</v>
      </c>
      <c r="AV156" s="608">
        <f t="shared" si="60"/>
        <v>874613.38883155561</v>
      </c>
      <c r="AW156" s="608">
        <f t="shared" si="61"/>
        <v>879797.38161798217</v>
      </c>
      <c r="AX156" s="608">
        <f t="shared" si="62"/>
        <v>878143.70588257641</v>
      </c>
      <c r="AY156" s="609">
        <f t="shared" si="63"/>
        <v>870218.56452872464</v>
      </c>
    </row>
    <row r="157" spans="2:51">
      <c r="B157" s="207" t="s">
        <v>438</v>
      </c>
      <c r="C157" s="198" t="s">
        <v>272</v>
      </c>
      <c r="D157" s="200" t="s">
        <v>336</v>
      </c>
      <c r="E157" s="578">
        <f t="shared" si="40"/>
        <v>612167</v>
      </c>
      <c r="F157" s="579">
        <f t="shared" si="41"/>
        <v>377942</v>
      </c>
      <c r="G157" s="447">
        <f t="shared" si="42"/>
        <v>2016</v>
      </c>
      <c r="H157" s="587">
        <f>INDEX('Data01 - Population &amp; GDP'!$D$11:$AJ$276,MATCH($B157,'Data01 - Population &amp; GDP'!$C$11:$C$276,0),MATCH($G157,'Data01 - Population &amp; GDP'!$D$10:$AJ$10,0))</f>
        <v>113941.66977667238</v>
      </c>
      <c r="I157" s="582" t="str">
        <f t="shared" si="49"/>
        <v/>
      </c>
      <c r="J157" s="590">
        <f t="shared" si="50"/>
        <v>113941.66977667238</v>
      </c>
      <c r="K157" s="250">
        <f t="shared" si="51"/>
        <v>617.38381846783636</v>
      </c>
      <c r="L157" s="585">
        <f t="shared" si="52"/>
        <v>654.02893561922428</v>
      </c>
      <c r="M157" s="592">
        <f t="shared" si="53"/>
        <v>0.94397018976432145</v>
      </c>
      <c r="N157" s="442">
        <f>INDEX('Data01 - Population &amp; GDP'!$D$11:$AJ$276,MATCH($B157,'Data01 - Population &amp; GDP'!$C$11:$C$276,0),MATCH(2020,'Data01 - Population &amp; GDP'!$D$10:$AJ$10,0))</f>
        <v>55158.712729193634</v>
      </c>
      <c r="O157" s="582" t="str">
        <f t="shared" si="54"/>
        <v/>
      </c>
      <c r="P157" s="590">
        <f t="shared" si="55"/>
        <v>55158.712729193634</v>
      </c>
      <c r="Q157" s="273">
        <f>INDEX('Data01 - Population &amp; GDP'!$D$4782:$J$4997,MATCH($B157,'Data01 - Population &amp; GDP'!$B$4782:$B$4997,0),MATCH(Q$38,'Data01 - Population &amp; GDP'!$D$4781:$J$4781,0))</f>
        <v>1</v>
      </c>
      <c r="R157" s="263">
        <f>INDEX('Data01 - Population &amp; GDP'!$E$4782:$J$4997,MATCH($B157,'Data01 - Population &amp; GDP'!$B$4782:$B$4997,0),MATCH(R$38,'Data01 - Population &amp; GDP'!$E$4781:$J$4781,0))</f>
        <v>1.3083003976477765</v>
      </c>
      <c r="S157" s="263">
        <f>INDEX('Data01 - Population &amp; GDP'!$E$4782:$J$4997,MATCH($B157,'Data01 - Population &amp; GDP'!$B$4782:$B$4997,0),MATCH(S$38,'Data01 - Population &amp; GDP'!$E$4781:$J$4781,0))</f>
        <v>1.6145441862336662</v>
      </c>
      <c r="T157" s="263">
        <f>INDEX('Data01 - Population &amp; GDP'!$E$4782:$J$4997,MATCH($B157,'Data01 - Population &amp; GDP'!$B$4782:$B$4997,0),MATCH(T$38,'Data01 - Population &amp; GDP'!$E$4781:$J$4781,0))</f>
        <v>1.8896663360768176</v>
      </c>
      <c r="U157" s="263">
        <f>INDEX('Data01 - Population &amp; GDP'!$E$4782:$J$4997,MATCH($B157,'Data01 - Population &amp; GDP'!$B$4782:$B$4997,0),MATCH(U$38,'Data01 - Population &amp; GDP'!$E$4781:$J$4781,0))</f>
        <v>2.1573701887870746</v>
      </c>
      <c r="V157" s="263">
        <f>INDEX('Data01 - Population &amp; GDP'!$E$4782:$J$4997,MATCH($B157,'Data01 - Population &amp; GDP'!$B$4782:$B$4997,0),MATCH(V$38,'Data01 - Population &amp; GDP'!$E$4781:$J$4781,0))</f>
        <v>2.42278046550621</v>
      </c>
      <c r="W157" s="264">
        <f>INDEX('Data01 - Population &amp; GDP'!$E$4782:$J$4997,MATCH($B157,'Data01 - Population &amp; GDP'!$B$4782:$B$4997,0),MATCH(W$38,'Data01 - Population &amp; GDP'!$E$4781:$J$4781,0))</f>
        <v>2.6710880379667379</v>
      </c>
      <c r="X157" s="596">
        <f t="shared" si="56"/>
        <v>55158.712729193634</v>
      </c>
      <c r="Y157" s="599">
        <f t="shared" si="43"/>
        <v>72164.165797343507</v>
      </c>
      <c r="Z157" s="582">
        <f t="shared" si="44"/>
        <v>89056.1789570525</v>
      </c>
      <c r="AA157" s="582">
        <f t="shared" si="45"/>
        <v>104231.56258568905</v>
      </c>
      <c r="AB157" s="582">
        <f t="shared" si="46"/>
        <v>118997.76249383249</v>
      </c>
      <c r="AC157" s="582">
        <f t="shared" si="47"/>
        <v>133637.45170275905</v>
      </c>
      <c r="AD157" s="580">
        <f t="shared" si="48"/>
        <v>147333.77776059275</v>
      </c>
      <c r="AE157" s="253">
        <f t="shared" si="64"/>
        <v>619.34435452018261</v>
      </c>
      <c r="AF157" s="254">
        <f t="shared" si="65"/>
        <v>674.44024550959591</v>
      </c>
      <c r="AG157" s="254">
        <f t="shared" si="66"/>
        <v>684.30594309005437</v>
      </c>
      <c r="AH157" s="254">
        <f t="shared" si="67"/>
        <v>655.04142635498647</v>
      </c>
      <c r="AI157" s="254">
        <f t="shared" si="68"/>
        <v>591.92582843740217</v>
      </c>
      <c r="AJ157" s="254">
        <f t="shared" si="69"/>
        <v>495.62205041483134</v>
      </c>
      <c r="AK157" s="480">
        <f t="shared" si="70"/>
        <v>377.5880759057286</v>
      </c>
      <c r="AL157" s="599">
        <f>VLOOKUP(_xlfn.CONCAT("Estimates", $B157, "2020"), 'Data01 - Population &amp; GDP'!$E$282:$F$4766, 2,0)</f>
        <v>676.28299999999967</v>
      </c>
      <c r="AM157" s="582">
        <f>VLOOKUP(_xlfn.CONCAT("Medium", $B157, "2025"), 'Data01 - Population &amp; GDP'!$E$282:$F$4530, 2,0)</f>
        <v>721.9214999999997</v>
      </c>
      <c r="AN157" s="582">
        <f>VLOOKUP(_xlfn.CONCAT("Medium", $B157, "2030"), 'Data01 - Population &amp; GDP'!$E$282:$F$4530, 2,0)</f>
        <v>763.37099999999998</v>
      </c>
      <c r="AO157" s="582">
        <f>VLOOKUP(_xlfn.CONCAT("Medium", $B157, "2035"), 'Data01 - Population &amp; GDP'!$E$282:$F$4530, 2,0)</f>
        <v>798.68000000000006</v>
      </c>
      <c r="AP157" s="582">
        <f>VLOOKUP(_xlfn.CONCAT("Medium", $B157, "2040"), 'Data01 - Population &amp; GDP'!$E$282:$F$4530, 2,0)</f>
        <v>828.66750000000036</v>
      </c>
      <c r="AQ157" s="582">
        <f>VLOOKUP(_xlfn.CONCAT("Medium", $B157, "2045"), 'Data01 - Population &amp; GDP'!$E$282:$F$4530, 2,0)</f>
        <v>856.16800000000023</v>
      </c>
      <c r="AR157" s="577">
        <f>VLOOKUP(_xlfn.CONCAT("Medium", $B157, "2050"), 'Data01 - Population &amp; GDP'!$E$282:$F$4530, 2,0)</f>
        <v>881.66600000000017</v>
      </c>
      <c r="AS157" s="607">
        <f t="shared" si="57"/>
        <v>418852.05810797244</v>
      </c>
      <c r="AT157" s="608">
        <f t="shared" si="58"/>
        <v>486892.91369865555</v>
      </c>
      <c r="AU157" s="608">
        <f t="shared" si="59"/>
        <v>522379.31208259787</v>
      </c>
      <c r="AV157" s="608">
        <f t="shared" si="60"/>
        <v>523168.48640120064</v>
      </c>
      <c r="AW157" s="608">
        <f t="shared" si="61"/>
        <v>490509.69643665117</v>
      </c>
      <c r="AX157" s="608">
        <f t="shared" si="62"/>
        <v>424335.73965956544</v>
      </c>
      <c r="AY157" s="609">
        <f t="shared" si="63"/>
        <v>332906.56853150018</v>
      </c>
    </row>
    <row r="158" spans="2:51">
      <c r="B158" s="207" t="s">
        <v>440</v>
      </c>
      <c r="C158" s="198" t="s">
        <v>414</v>
      </c>
      <c r="D158" s="200" t="s">
        <v>336</v>
      </c>
      <c r="E158" s="578">
        <f t="shared" si="40"/>
        <v>30959</v>
      </c>
      <c r="F158" s="579">
        <f t="shared" si="41"/>
        <v>15479.5</v>
      </c>
      <c r="G158" s="447">
        <f t="shared" si="42"/>
        <v>2012</v>
      </c>
      <c r="H158" s="587">
        <f>INDEX('Data01 - Population &amp; GDP'!$D$11:$AJ$276,MATCH($C158,'Data01 - Population &amp; GDP'!$C$11:$C$276,0),MATCH($G158,'Data01 - Population &amp; GDP'!$D$10:$AJ$10,0))</f>
        <v>15627.595166638981</v>
      </c>
      <c r="I158" s="582" t="str">
        <f t="shared" si="49"/>
        <v/>
      </c>
      <c r="J158" s="590">
        <f t="shared" si="50"/>
        <v>15627.595166638981</v>
      </c>
      <c r="K158" s="250">
        <f t="shared" si="51"/>
        <v>500</v>
      </c>
      <c r="L158" s="585">
        <f t="shared" si="52"/>
        <v>334.92592868548002</v>
      </c>
      <c r="M158" s="592">
        <f t="shared" si="53"/>
        <v>1.4928673989571486</v>
      </c>
      <c r="N158" s="442">
        <f>INDEX('Data01 - Population &amp; GDP'!$D$11:$AJ$276,MATCH($B158,'Data01 - Population &amp; GDP'!$C$11:$C$276,0),MATCH(2020,'Data01 - Population &amp; GDP'!$D$10:$AJ$10,0))</f>
        <v>0</v>
      </c>
      <c r="O158" s="582">
        <f t="shared" si="54"/>
        <v>26399.472278373458</v>
      </c>
      <c r="P158" s="590">
        <f t="shared" si="55"/>
        <v>26399.472278373458</v>
      </c>
      <c r="Q158" s="273">
        <f>INDEX('Data01 - Population &amp; GDP'!$D$4782:$J$4997,MATCH($B158,'Data01 - Population &amp; GDP'!$B$4782:$B$4997,0),MATCH(Q$38,'Data01 - Population &amp; GDP'!$D$4781:$J$4781,0))</f>
        <v>1</v>
      </c>
      <c r="R158" s="263">
        <f>INDEX('Data01 - Population &amp; GDP'!$E$4782:$J$4997,MATCH($B158,'Data01 - Population &amp; GDP'!$B$4782:$B$4997,0),MATCH(R$38,'Data01 - Population &amp; GDP'!$E$4781:$J$4781,0))</f>
        <v>1.1291864664759121</v>
      </c>
      <c r="S158" s="263">
        <f>INDEX('Data01 - Population &amp; GDP'!$E$4782:$J$4997,MATCH($B158,'Data01 - Population &amp; GDP'!$B$4782:$B$4997,0),MATCH(S$38,'Data01 - Population &amp; GDP'!$E$4781:$J$4781,0))</f>
        <v>1.3096771422774156</v>
      </c>
      <c r="T158" s="263">
        <f>INDEX('Data01 - Population &amp; GDP'!$E$4782:$J$4997,MATCH($B158,'Data01 - Population &amp; GDP'!$B$4782:$B$4997,0),MATCH(T$38,'Data01 - Population &amp; GDP'!$E$4781:$J$4781,0))</f>
        <v>1.5113024001005442</v>
      </c>
      <c r="U158" s="263">
        <f>INDEX('Data01 - Population &amp; GDP'!$E$4782:$J$4997,MATCH($B158,'Data01 - Population &amp; GDP'!$B$4782:$B$4997,0),MATCH(U$38,'Data01 - Population &amp; GDP'!$E$4781:$J$4781,0))</f>
        <v>1.745358354672127</v>
      </c>
      <c r="V158" s="263">
        <f>INDEX('Data01 - Population &amp; GDP'!$E$4782:$J$4997,MATCH($B158,'Data01 - Population &amp; GDP'!$B$4782:$B$4997,0),MATCH(V$38,'Data01 - Population &amp; GDP'!$E$4781:$J$4781,0))</f>
        <v>2.0145555252058913</v>
      </c>
      <c r="W158" s="264">
        <f>INDEX('Data01 - Population &amp; GDP'!$E$4782:$J$4997,MATCH($B158,'Data01 - Population &amp; GDP'!$B$4782:$B$4997,0),MATCH(W$38,'Data01 - Population &amp; GDP'!$E$4781:$J$4781,0))</f>
        <v>2.3218142103624109</v>
      </c>
      <c r="X158" s="596">
        <f t="shared" si="56"/>
        <v>26399.472278373458</v>
      </c>
      <c r="Y158" s="599">
        <f t="shared" si="43"/>
        <v>29809.926818845321</v>
      </c>
      <c r="Z158" s="582">
        <f t="shared" si="44"/>
        <v>34574.785411172001</v>
      </c>
      <c r="AA158" s="582">
        <f t="shared" si="45"/>
        <v>39897.585815693586</v>
      </c>
      <c r="AB158" s="582">
        <f t="shared" si="46"/>
        <v>46076.539499994324</v>
      </c>
      <c r="AC158" s="582">
        <f t="shared" si="47"/>
        <v>53183.202740917011</v>
      </c>
      <c r="AD158" s="580">
        <f t="shared" si="48"/>
        <v>61294.669881996029</v>
      </c>
      <c r="AE158" s="253">
        <f t="shared" si="64"/>
        <v>669.03934001213509</v>
      </c>
      <c r="AF158" s="254">
        <f t="shared" si="65"/>
        <v>716.56521664549132</v>
      </c>
      <c r="AG158" s="254">
        <f t="shared" si="66"/>
        <v>778.13844921650571</v>
      </c>
      <c r="AH158" s="254">
        <f t="shared" si="67"/>
        <v>840.26841883128725</v>
      </c>
      <c r="AI158" s="254">
        <f t="shared" si="68"/>
        <v>903.58577718219226</v>
      </c>
      <c r="AJ158" s="254">
        <f t="shared" si="69"/>
        <v>964.71067117024631</v>
      </c>
      <c r="AK158" s="480">
        <f t="shared" si="70"/>
        <v>1019.1825799873989</v>
      </c>
      <c r="AL158" s="599">
        <f>VLOOKUP(_xlfn.CONCAT("Estimates", $B158, "2020"), 'Data01 - Population &amp; GDP'!$E$282:$F$4766, 2,0)</f>
        <v>32.553000000000004</v>
      </c>
      <c r="AM158" s="582">
        <f>VLOOKUP(_xlfn.CONCAT("Medium", $B158, "2025"), 'Data01 - Population &amp; GDP'!$E$282:$F$4530, 2,0)</f>
        <v>32.576999999999991</v>
      </c>
      <c r="AN158" s="582">
        <f>VLOOKUP(_xlfn.CONCAT("Medium", $B158, "2030"), 'Data01 - Population &amp; GDP'!$E$282:$F$4530, 2,0)</f>
        <v>33.507999999999996</v>
      </c>
      <c r="AO158" s="582">
        <f>VLOOKUP(_xlfn.CONCAT("Medium", $B158, "2035"), 'Data01 - Population &amp; GDP'!$E$282:$F$4530, 2,0)</f>
        <v>34.193000000000005</v>
      </c>
      <c r="AP158" s="582">
        <f>VLOOKUP(_xlfn.CONCAT("Medium", $B158, "2040"), 'Data01 - Population &amp; GDP'!$E$282:$F$4530, 2,0)</f>
        <v>34.783499999999982</v>
      </c>
      <c r="AQ158" s="582">
        <f>VLOOKUP(_xlfn.CONCAT("Medium", $B158, "2045"), 'Data01 - Population &amp; GDP'!$E$282:$F$4530, 2,0)</f>
        <v>35.240500000000011</v>
      </c>
      <c r="AR158" s="577">
        <f>VLOOKUP(_xlfn.CONCAT("Medium", $B158, "2050"), 'Data01 - Population &amp; GDP'!$E$282:$F$4530, 2,0)</f>
        <v>35.452500000000001</v>
      </c>
      <c r="AS158" s="607">
        <f t="shared" si="57"/>
        <v>21779.237635415036</v>
      </c>
      <c r="AT158" s="608">
        <f t="shared" si="58"/>
        <v>23343.545062660163</v>
      </c>
      <c r="AU158" s="608">
        <f t="shared" si="59"/>
        <v>26073.86315634667</v>
      </c>
      <c r="AV158" s="608">
        <f t="shared" si="60"/>
        <v>28731.29804509821</v>
      </c>
      <c r="AW158" s="608">
        <f t="shared" si="61"/>
        <v>31429.875880616768</v>
      </c>
      <c r="AX158" s="608">
        <f t="shared" si="62"/>
        <v>33996.886407375074</v>
      </c>
      <c r="AY158" s="609">
        <f t="shared" si="63"/>
        <v>36132.570417003262</v>
      </c>
    </row>
    <row r="159" spans="2:51">
      <c r="B159" s="207" t="s">
        <v>442</v>
      </c>
      <c r="C159" s="198" t="s">
        <v>452</v>
      </c>
      <c r="D159" s="200" t="s">
        <v>424</v>
      </c>
      <c r="E159" s="578">
        <f t="shared" si="40"/>
        <v>34318080</v>
      </c>
      <c r="F159" s="579">
        <f t="shared" si="41"/>
        <v>6852000</v>
      </c>
      <c r="G159" s="447">
        <f t="shared" si="42"/>
        <v>2014</v>
      </c>
      <c r="H159" s="587">
        <f>INDEX('Data01 - Population &amp; GDP'!$D$11:$AJ$276,MATCH($B159,'Data01 - Population &amp; GDP'!$C$11:$C$276,0),MATCH($G159,'Data01 - Population &amp; GDP'!$D$10:$AJ$10,0))</f>
        <v>7462.15283203125</v>
      </c>
      <c r="I159" s="582" t="str">
        <f t="shared" si="49"/>
        <v/>
      </c>
      <c r="J159" s="590">
        <f t="shared" si="50"/>
        <v>7462.15283203125</v>
      </c>
      <c r="K159" s="250">
        <f t="shared" si="51"/>
        <v>199.66151952556788</v>
      </c>
      <c r="L159" s="585">
        <f t="shared" si="52"/>
        <v>236.25839048268435</v>
      </c>
      <c r="M159" s="592">
        <f t="shared" si="53"/>
        <v>0.84509811108783162</v>
      </c>
      <c r="N159" s="442">
        <f>INDEX('Data01 - Population &amp; GDP'!$D$11:$AJ$276,MATCH($B159,'Data01 - Population &amp; GDP'!$C$11:$C$276,0),MATCH(2020,'Data01 - Population &amp; GDP'!$D$10:$AJ$10,0))</f>
        <v>7545.9951171875</v>
      </c>
      <c r="O159" s="582" t="str">
        <f t="shared" si="54"/>
        <v/>
      </c>
      <c r="P159" s="590">
        <f t="shared" si="55"/>
        <v>7545.9951171875</v>
      </c>
      <c r="Q159" s="273">
        <f>INDEX('Data01 - Population &amp; GDP'!$D$4782:$J$4997,MATCH($B159,'Data01 - Population &amp; GDP'!$B$4782:$B$4997,0),MATCH(Q$38,'Data01 - Population &amp; GDP'!$D$4781:$J$4781,0))</f>
        <v>1</v>
      </c>
      <c r="R159" s="263">
        <f>INDEX('Data01 - Population &amp; GDP'!$E$4782:$J$4997,MATCH($B159,'Data01 - Population &amp; GDP'!$B$4782:$B$4997,0),MATCH(R$38,'Data01 - Population &amp; GDP'!$E$4781:$J$4781,0))</f>
        <v>1.0546461975709516</v>
      </c>
      <c r="S159" s="263">
        <f>INDEX('Data01 - Population &amp; GDP'!$E$4782:$J$4997,MATCH($B159,'Data01 - Population &amp; GDP'!$B$4782:$B$4997,0),MATCH(S$38,'Data01 - Population &amp; GDP'!$E$4781:$J$4781,0))</f>
        <v>1.2633369627108342</v>
      </c>
      <c r="T159" s="263">
        <f>INDEX('Data01 - Population &amp; GDP'!$E$4782:$J$4997,MATCH($B159,'Data01 - Population &amp; GDP'!$B$4782:$B$4997,0),MATCH(T$38,'Data01 - Population &amp; GDP'!$E$4781:$J$4781,0))</f>
        <v>1.4877612449374282</v>
      </c>
      <c r="U159" s="263">
        <f>INDEX('Data01 - Population &amp; GDP'!$E$4782:$J$4997,MATCH($B159,'Data01 - Population &amp; GDP'!$B$4782:$B$4997,0),MATCH(U$38,'Data01 - Population &amp; GDP'!$E$4781:$J$4781,0))</f>
        <v>1.7319619269992819</v>
      </c>
      <c r="V159" s="263">
        <f>INDEX('Data01 - Population &amp; GDP'!$E$4782:$J$4997,MATCH($B159,'Data01 - Population &amp; GDP'!$B$4782:$B$4997,0),MATCH(V$38,'Data01 - Population &amp; GDP'!$E$4781:$J$4781,0))</f>
        <v>1.9971719601990481</v>
      </c>
      <c r="W159" s="264">
        <f>INDEX('Data01 - Population &amp; GDP'!$E$4782:$J$4997,MATCH($B159,'Data01 - Population &amp; GDP'!$B$4782:$B$4997,0),MATCH(W$38,'Data01 - Population &amp; GDP'!$E$4781:$J$4781,0))</f>
        <v>2.2848036154313798</v>
      </c>
      <c r="X159" s="596">
        <f t="shared" si="56"/>
        <v>7545.9951171875</v>
      </c>
      <c r="Y159" s="599">
        <f t="shared" si="43"/>
        <v>7958.355057230764</v>
      </c>
      <c r="Z159" s="582">
        <f t="shared" si="44"/>
        <v>9533.1345519784409</v>
      </c>
      <c r="AA159" s="582">
        <f t="shared" si="45"/>
        <v>11226.639089838629</v>
      </c>
      <c r="AB159" s="582">
        <f t="shared" si="46"/>
        <v>13069.376244291234</v>
      </c>
      <c r="AC159" s="582">
        <f t="shared" si="47"/>
        <v>15070.649859845806</v>
      </c>
      <c r="AD159" s="580">
        <f t="shared" si="48"/>
        <v>17241.11692577754</v>
      </c>
      <c r="AE159" s="253">
        <f t="shared" si="64"/>
        <v>200.5652265819661</v>
      </c>
      <c r="AF159" s="254">
        <f t="shared" si="65"/>
        <v>204.99555980026017</v>
      </c>
      <c r="AG159" s="254">
        <f t="shared" si="66"/>
        <v>221.69525461365515</v>
      </c>
      <c r="AH159" s="254">
        <f t="shared" si="67"/>
        <v>239.26573300444292</v>
      </c>
      <c r="AI159" s="254">
        <f t="shared" si="68"/>
        <v>257.92745404210496</v>
      </c>
      <c r="AJ159" s="254">
        <f t="shared" si="69"/>
        <v>277.65509611102692</v>
      </c>
      <c r="AK159" s="480">
        <f t="shared" si="70"/>
        <v>298.41545009513038</v>
      </c>
      <c r="AL159" s="599">
        <f>VLOOKUP(_xlfn.CONCAT("Estimates", $B159, "2020"), 'Data01 - Population &amp; GDP'!$E$282:$F$4766, 2,0)</f>
        <v>36688.771500000003</v>
      </c>
      <c r="AM159" s="582">
        <f>VLOOKUP(_xlfn.CONCAT("Medium", $B159, "2025"), 'Data01 - Population &amp; GDP'!$E$282:$F$4530, 2,0)</f>
        <v>38571.289499999992</v>
      </c>
      <c r="AN159" s="582">
        <f>VLOOKUP(_xlfn.CONCAT("Medium", $B159, "2030"), 'Data01 - Population &amp; GDP'!$E$282:$F$4530, 2,0)</f>
        <v>40226.395500000006</v>
      </c>
      <c r="AO159" s="582">
        <f>VLOOKUP(_xlfn.CONCAT("Medium", $B159, "2035"), 'Data01 - Population &amp; GDP'!$E$282:$F$4530, 2,0)</f>
        <v>41685.254499999995</v>
      </c>
      <c r="AP159" s="582">
        <f>VLOOKUP(_xlfn.CONCAT("Medium", $B159, "2040"), 'Data01 - Population &amp; GDP'!$E$282:$F$4530, 2,0)</f>
        <v>42991.07799999998</v>
      </c>
      <c r="AQ159" s="582">
        <f>VLOOKUP(_xlfn.CONCAT("Medium", $B159, "2045"), 'Data01 - Population &amp; GDP'!$E$282:$F$4530, 2,0)</f>
        <v>44126.015999999981</v>
      </c>
      <c r="AR159" s="577">
        <f>VLOOKUP(_xlfn.CONCAT("Medium", $B159, "2050"), 'Data01 - Population &amp; GDP'!$E$282:$F$4530, 2,0)</f>
        <v>45044.990000000005</v>
      </c>
      <c r="AS159" s="607">
        <f t="shared" si="57"/>
        <v>7358491.7689114809</v>
      </c>
      <c r="AT159" s="608">
        <f t="shared" si="58"/>
        <v>7906943.0832703952</v>
      </c>
      <c r="AU159" s="608">
        <f t="shared" si="59"/>
        <v>8918000.9925620928</v>
      </c>
      <c r="AV159" s="608">
        <f t="shared" si="60"/>
        <v>9973852.9734192509</v>
      </c>
      <c r="AW159" s="608">
        <f t="shared" si="61"/>
        <v>11088579.295065545</v>
      </c>
      <c r="AX159" s="608">
        <f t="shared" si="62"/>
        <v>12251813.213476706</v>
      </c>
      <c r="AY159" s="609">
        <f t="shared" si="63"/>
        <v>13442120.965380648</v>
      </c>
    </row>
    <row r="160" spans="2:51">
      <c r="B160" s="207" t="s">
        <v>444</v>
      </c>
      <c r="C160" s="198" t="s">
        <v>276</v>
      </c>
      <c r="D160" s="200" t="s">
        <v>336</v>
      </c>
      <c r="E160" s="578">
        <f t="shared" si="40"/>
        <v>37783</v>
      </c>
      <c r="F160" s="579">
        <f t="shared" si="41"/>
        <v>46000</v>
      </c>
      <c r="G160" s="447">
        <f t="shared" si="42"/>
        <v>2012</v>
      </c>
      <c r="H160" s="587">
        <f>INDEX('Data01 - Population &amp; GDP'!$D$11:$AJ$276,MATCH($B160,'Data01 - Population &amp; GDP'!$C$11:$C$276,0),MATCH($G160,'Data01 - Population &amp; GDP'!$D$10:$AJ$10,0))</f>
        <v>0</v>
      </c>
      <c r="I160" s="582">
        <f t="shared" si="49"/>
        <v>48900.805127785876</v>
      </c>
      <c r="J160" s="590">
        <f t="shared" si="50"/>
        <v>48900.805127785876</v>
      </c>
      <c r="K160" s="250">
        <f t="shared" si="51"/>
        <v>1217.478760289019</v>
      </c>
      <c r="L160" s="585">
        <f t="shared" si="52"/>
        <v>622.54430619091011</v>
      </c>
      <c r="M160" s="592">
        <f t="shared" si="53"/>
        <v>1.9556499805423739</v>
      </c>
      <c r="N160" s="442">
        <f>INDEX('Data01 - Population &amp; GDP'!$D$11:$AJ$276,MATCH($B160,'Data01 - Population &amp; GDP'!$C$11:$C$276,0),MATCH(2020,'Data01 - Population &amp; GDP'!$D$10:$AJ$10,0))</f>
        <v>0</v>
      </c>
      <c r="O160" s="582">
        <f t="shared" si="54"/>
        <v>47026.308817680831</v>
      </c>
      <c r="P160" s="590">
        <f t="shared" si="55"/>
        <v>47026.308817680831</v>
      </c>
      <c r="Q160" s="273">
        <f>INDEX('Data01 - Population &amp; GDP'!$D$4782:$J$4997,MATCH($B160,'Data01 - Population &amp; GDP'!$B$4782:$B$4997,0),MATCH(Q$38,'Data01 - Population &amp; GDP'!$D$4781:$J$4781,0))</f>
        <v>1</v>
      </c>
      <c r="R160" s="263">
        <f>INDEX('Data01 - Population &amp; GDP'!$E$4782:$J$4997,MATCH($B160,'Data01 - Population &amp; GDP'!$B$4782:$B$4997,0),MATCH(R$38,'Data01 - Population &amp; GDP'!$E$4781:$J$4781,0))</f>
        <v>1.1102375552330295</v>
      </c>
      <c r="S160" s="263">
        <f>INDEX('Data01 - Population &amp; GDP'!$E$4782:$J$4997,MATCH($B160,'Data01 - Population &amp; GDP'!$B$4782:$B$4997,0),MATCH(S$38,'Data01 - Population &amp; GDP'!$E$4781:$J$4781,0))</f>
        <v>1.1777176040945705</v>
      </c>
      <c r="T160" s="263">
        <f>INDEX('Data01 - Population &amp; GDP'!$E$4782:$J$4997,MATCH($B160,'Data01 - Population &amp; GDP'!$B$4782:$B$4997,0),MATCH(T$38,'Data01 - Population &amp; GDP'!$E$4781:$J$4781,0))</f>
        <v>1.2520397043830707</v>
      </c>
      <c r="U160" s="263">
        <f>INDEX('Data01 - Population &amp; GDP'!$E$4782:$J$4997,MATCH($B160,'Data01 - Population &amp; GDP'!$B$4782:$B$4997,0),MATCH(U$38,'Data01 - Population &amp; GDP'!$E$4781:$J$4781,0))</f>
        <v>1.3365958928416313</v>
      </c>
      <c r="V160" s="263">
        <f>INDEX('Data01 - Population &amp; GDP'!$E$4782:$J$4997,MATCH($B160,'Data01 - Population &amp; GDP'!$B$4782:$B$4997,0),MATCH(V$38,'Data01 - Population &amp; GDP'!$E$4781:$J$4781,0))</f>
        <v>1.4275511604783182</v>
      </c>
      <c r="W160" s="264">
        <f>INDEX('Data01 - Population &amp; GDP'!$E$4782:$J$4997,MATCH($B160,'Data01 - Population &amp; GDP'!$B$4782:$B$4997,0),MATCH(W$38,'Data01 - Population &amp; GDP'!$E$4781:$J$4781,0))</f>
        <v>1.5228305993638491</v>
      </c>
      <c r="X160" s="596">
        <f t="shared" si="56"/>
        <v>47026.308817680831</v>
      </c>
      <c r="Y160" s="599">
        <f t="shared" si="43"/>
        <v>52210.374133375422</v>
      </c>
      <c r="Z160" s="582">
        <f t="shared" si="44"/>
        <v>55383.711750170442</v>
      </c>
      <c r="AA160" s="582">
        <f t="shared" si="45"/>
        <v>58878.805790316095</v>
      </c>
      <c r="AB160" s="582">
        <f t="shared" si="46"/>
        <v>62855.17122121439</v>
      </c>
      <c r="AC160" s="582">
        <f t="shared" si="47"/>
        <v>67132.461725692032</v>
      </c>
      <c r="AD160" s="580">
        <f t="shared" si="48"/>
        <v>71613.10204269836</v>
      </c>
      <c r="AE160" s="253">
        <f t="shared" si="64"/>
        <v>1195.3441240092668</v>
      </c>
      <c r="AF160" s="254">
        <f t="shared" si="65"/>
        <v>1253.774272188763</v>
      </c>
      <c r="AG160" s="254">
        <f t="shared" si="66"/>
        <v>1285.2364576356904</v>
      </c>
      <c r="AH160" s="254">
        <f t="shared" si="67"/>
        <v>1316.105575712184</v>
      </c>
      <c r="AI160" s="254">
        <f t="shared" si="68"/>
        <v>1346.4029696040052</v>
      </c>
      <c r="AJ160" s="254">
        <f t="shared" si="69"/>
        <v>1373.2628305919877</v>
      </c>
      <c r="AK160" s="480">
        <f t="shared" si="70"/>
        <v>1395.0300757359139</v>
      </c>
      <c r="AL160" s="599">
        <f>VLOOKUP(_xlfn.CONCAT("Estimates", $B160, "2020"), 'Data01 - Population &amp; GDP'!$E$282:$F$4766, 2,0)</f>
        <v>36.922000000000004</v>
      </c>
      <c r="AM160" s="582">
        <f>VLOOKUP(_xlfn.CONCAT("Medium", $B160, "2025"), 'Data01 - Population &amp; GDP'!$E$282:$F$4530, 2,0)</f>
        <v>36.051000000000002</v>
      </c>
      <c r="AN160" s="582">
        <f>VLOOKUP(_xlfn.CONCAT("Medium", $B160, "2030"), 'Data01 - Population &amp; GDP'!$E$282:$F$4530, 2,0)</f>
        <v>35.861999999999988</v>
      </c>
      <c r="AO160" s="582">
        <f>VLOOKUP(_xlfn.CONCAT("Medium", $B160, "2035"), 'Data01 - Population &amp; GDP'!$E$282:$F$4530, 2,0)</f>
        <v>36.038000000000018</v>
      </c>
      <c r="AP160" s="582">
        <f>VLOOKUP(_xlfn.CONCAT("Medium", $B160, "2040"), 'Data01 - Population &amp; GDP'!$E$282:$F$4530, 2,0)</f>
        <v>36.442499999999988</v>
      </c>
      <c r="AQ160" s="582">
        <f>VLOOKUP(_xlfn.CONCAT("Medium", $B160, "2045"), 'Data01 - Population &amp; GDP'!$E$282:$F$4530, 2,0)</f>
        <v>36.985499999999988</v>
      </c>
      <c r="AR160" s="577">
        <f>VLOOKUP(_xlfn.CONCAT("Medium", $B160, "2050"), 'Data01 - Population &amp; GDP'!$E$282:$F$4530, 2,0)</f>
        <v>37.664499999999983</v>
      </c>
      <c r="AS160" s="607">
        <f t="shared" si="57"/>
        <v>44134.495746670153</v>
      </c>
      <c r="AT160" s="608">
        <f t="shared" si="58"/>
        <v>45199.816286677094</v>
      </c>
      <c r="AU160" s="608">
        <f t="shared" si="59"/>
        <v>46091.149843731109</v>
      </c>
      <c r="AV160" s="608">
        <f t="shared" si="60"/>
        <v>47429.812737515713</v>
      </c>
      <c r="AW160" s="608">
        <f t="shared" si="61"/>
        <v>49066.29021979394</v>
      </c>
      <c r="AX160" s="608">
        <f t="shared" si="62"/>
        <v>50790.812420859947</v>
      </c>
      <c r="AY160" s="609">
        <f t="shared" si="63"/>
        <v>52543.110287555304</v>
      </c>
    </row>
    <row r="161" spans="2:51">
      <c r="B161" s="207" t="s">
        <v>446</v>
      </c>
      <c r="C161" s="198" t="s">
        <v>276</v>
      </c>
      <c r="D161" s="200" t="s">
        <v>424</v>
      </c>
      <c r="E161" s="578">
        <f t="shared" si="40"/>
        <v>3554108</v>
      </c>
      <c r="F161" s="579">
        <f t="shared" si="41"/>
        <v>3981200</v>
      </c>
      <c r="G161" s="447">
        <f t="shared" si="42"/>
        <v>2015</v>
      </c>
      <c r="H161" s="587">
        <f>INDEX('Data01 - Population &amp; GDP'!$D$11:$AJ$276,MATCH($B161,'Data01 - Population &amp; GDP'!$C$11:$C$276,0),MATCH($G161,'Data01 - Population &amp; GDP'!$D$10:$AJ$10,0))</f>
        <v>10355.539501663528</v>
      </c>
      <c r="I161" s="582" t="str">
        <f t="shared" si="49"/>
        <v/>
      </c>
      <c r="J161" s="590">
        <f t="shared" si="50"/>
        <v>10355.539501663528</v>
      </c>
      <c r="K161" s="250">
        <f t="shared" si="51"/>
        <v>1120.1685486203569</v>
      </c>
      <c r="L161" s="585">
        <f t="shared" si="52"/>
        <v>272.48686555853675</v>
      </c>
      <c r="M161" s="592">
        <f t="shared" si="53"/>
        <v>4.1109084150689741</v>
      </c>
      <c r="N161" s="442">
        <f>INDEX('Data01 - Population &amp; GDP'!$D$11:$AJ$276,MATCH($B161,'Data01 - Population &amp; GDP'!$C$11:$C$276,0),MATCH(2020,'Data01 - Population &amp; GDP'!$D$10:$AJ$10,0))</f>
        <v>12201.778298528458</v>
      </c>
      <c r="O161" s="582" t="str">
        <f t="shared" si="54"/>
        <v/>
      </c>
      <c r="P161" s="590">
        <f t="shared" si="55"/>
        <v>12201.778298528458</v>
      </c>
      <c r="Q161" s="273">
        <f>INDEX('Data01 - Population &amp; GDP'!$D$4782:$J$4997,MATCH($B161,'Data01 - Population &amp; GDP'!$B$4782:$B$4997,0),MATCH(Q$38,'Data01 - Population &amp; GDP'!$D$4781:$J$4781,0))</f>
        <v>1</v>
      </c>
      <c r="R161" s="263">
        <f>INDEX('Data01 - Population &amp; GDP'!$E$4782:$J$4997,MATCH($B161,'Data01 - Population &amp; GDP'!$B$4782:$B$4997,0),MATCH(R$38,'Data01 - Population &amp; GDP'!$E$4781:$J$4781,0))</f>
        <v>1.180648016831451</v>
      </c>
      <c r="S161" s="263">
        <f>INDEX('Data01 - Population &amp; GDP'!$E$4782:$J$4997,MATCH($B161,'Data01 - Population &amp; GDP'!$B$4782:$B$4997,0),MATCH(S$38,'Data01 - Population &amp; GDP'!$E$4781:$J$4781,0))</f>
        <v>1.4169400016348976</v>
      </c>
      <c r="T161" s="263">
        <f>INDEX('Data01 - Population &amp; GDP'!$E$4782:$J$4997,MATCH($B161,'Data01 - Population &amp; GDP'!$B$4782:$B$4997,0),MATCH(T$38,'Data01 - Population &amp; GDP'!$E$4781:$J$4781,0))</f>
        <v>1.6706518431784474</v>
      </c>
      <c r="U161" s="263">
        <f>INDEX('Data01 - Population &amp; GDP'!$E$4782:$J$4997,MATCH($B161,'Data01 - Population &amp; GDP'!$B$4782:$B$4997,0),MATCH(U$38,'Data01 - Population &amp; GDP'!$E$4781:$J$4781,0))</f>
        <v>1.9333098883384905</v>
      </c>
      <c r="V161" s="263">
        <f>INDEX('Data01 - Population &amp; GDP'!$E$4782:$J$4997,MATCH($B161,'Data01 - Population &amp; GDP'!$B$4782:$B$4997,0),MATCH(V$38,'Data01 - Population &amp; GDP'!$E$4781:$J$4781,0))</f>
        <v>2.1960233340395372</v>
      </c>
      <c r="W161" s="264">
        <f>INDEX('Data01 - Population &amp; GDP'!$E$4782:$J$4997,MATCH($B161,'Data01 - Population &amp; GDP'!$B$4782:$B$4997,0),MATCH(W$38,'Data01 - Population &amp; GDP'!$E$4781:$J$4781,0))</f>
        <v>2.4593864945543342</v>
      </c>
      <c r="X161" s="596">
        <f t="shared" si="56"/>
        <v>12201.778298528458</v>
      </c>
      <c r="Y161" s="599">
        <f t="shared" si="43"/>
        <v>14406.005349974661</v>
      </c>
      <c r="Z161" s="582">
        <f t="shared" si="44"/>
        <v>17289.18776226557</v>
      </c>
      <c r="AA161" s="582">
        <f t="shared" si="45"/>
        <v>20384.923404491346</v>
      </c>
      <c r="AB161" s="582">
        <f t="shared" si="46"/>
        <v>23589.81863985907</v>
      </c>
      <c r="AC161" s="582">
        <f t="shared" si="47"/>
        <v>26795.389860345735</v>
      </c>
      <c r="AD161" s="580">
        <f t="shared" si="48"/>
        <v>30008.888756947053</v>
      </c>
      <c r="AE161" s="253">
        <f t="shared" si="64"/>
        <v>1212.214702454902</v>
      </c>
      <c r="AF161" s="254">
        <f t="shared" si="65"/>
        <v>1319.062400996329</v>
      </c>
      <c r="AG161" s="254">
        <f t="shared" si="66"/>
        <v>1453.8170038796682</v>
      </c>
      <c r="AH161" s="254">
        <f t="shared" si="67"/>
        <v>1592.1905290236189</v>
      </c>
      <c r="AI161" s="254">
        <f t="shared" si="68"/>
        <v>1728.5533679347859</v>
      </c>
      <c r="AJ161" s="254">
        <f t="shared" si="69"/>
        <v>1857.9334685750455</v>
      </c>
      <c r="AK161" s="480">
        <f t="shared" si="70"/>
        <v>1980.5952642731497</v>
      </c>
      <c r="AL161" s="599">
        <f>VLOOKUP(_xlfn.CONCAT("Estimates", $B161, "2020"), 'Data01 - Population &amp; GDP'!$E$282:$F$4766, 2,0)</f>
        <v>3084.8470000000016</v>
      </c>
      <c r="AM161" s="582">
        <f>VLOOKUP(_xlfn.CONCAT("Medium", $B161, "2025"), 'Data01 - Population &amp; GDP'!$E$282:$F$4530, 2,0)</f>
        <v>3254.9659999999994</v>
      </c>
      <c r="AN161" s="582">
        <f>VLOOKUP(_xlfn.CONCAT("Medium", $B161, "2030"), 'Data01 - Population &amp; GDP'!$E$282:$F$4530, 2,0)</f>
        <v>3174.726999999998</v>
      </c>
      <c r="AO161" s="582">
        <f>VLOOKUP(_xlfn.CONCAT("Medium", $B161, "2035"), 'Data01 - Population &amp; GDP'!$E$282:$F$4530, 2,0)</f>
        <v>3133.0199999999995</v>
      </c>
      <c r="AP161" s="582">
        <f>VLOOKUP(_xlfn.CONCAT("Medium", $B161, "2040"), 'Data01 - Population &amp; GDP'!$E$282:$F$4530, 2,0)</f>
        <v>3081.5239999999994</v>
      </c>
      <c r="AQ161" s="582">
        <f>VLOOKUP(_xlfn.CONCAT("Medium", $B161, "2045"), 'Data01 - Population &amp; GDP'!$E$282:$F$4530, 2,0)</f>
        <v>3034.9105000000004</v>
      </c>
      <c r="AR161" s="577">
        <f>VLOOKUP(_xlfn.CONCAT("Medium", $B161, "2050"), 'Data01 - Population &amp; GDP'!$E$282:$F$4530, 2,0)</f>
        <v>2997.5324999999998</v>
      </c>
      <c r="AS161" s="607">
        <f t="shared" si="57"/>
        <v>3739496.8882238991</v>
      </c>
      <c r="AT161" s="608">
        <f t="shared" si="58"/>
        <v>4293503.2671214165</v>
      </c>
      <c r="AU161" s="608">
        <f t="shared" si="59"/>
        <v>4615472.0952758845</v>
      </c>
      <c r="AV161" s="608">
        <f t="shared" si="60"/>
        <v>4988364.7712415773</v>
      </c>
      <c r="AW161" s="608">
        <f t="shared" si="61"/>
        <v>5326578.6885718722</v>
      </c>
      <c r="AX161" s="608">
        <f t="shared" si="62"/>
        <v>5638661.7920798259</v>
      </c>
      <c r="AY161" s="609">
        <f t="shared" si="63"/>
        <v>5936898.6740048546</v>
      </c>
    </row>
    <row r="162" spans="2:51">
      <c r="B162" s="207" t="s">
        <v>448</v>
      </c>
      <c r="C162" s="198" t="s">
        <v>580</v>
      </c>
      <c r="D162" s="200" t="s">
        <v>418</v>
      </c>
      <c r="E162" s="578">
        <f t="shared" si="40"/>
        <v>24894552</v>
      </c>
      <c r="F162" s="579">
        <f t="shared" si="41"/>
        <v>3768759.16</v>
      </c>
      <c r="G162" s="447">
        <f t="shared" si="42"/>
        <v>2016</v>
      </c>
      <c r="H162" s="587">
        <f>INDEX('Data01 - Population &amp; GDP'!$D$11:$AJ$276,MATCH($B162,'Data01 - Population &amp; GDP'!$C$11:$C$276,0),MATCH($G162,'Data01 - Population &amp; GDP'!$D$10:$AJ$10,0))</f>
        <v>1528.5617091194483</v>
      </c>
      <c r="I162" s="582" t="str">
        <f t="shared" si="49"/>
        <v/>
      </c>
      <c r="J162" s="590">
        <f t="shared" si="50"/>
        <v>1528.5617091194483</v>
      </c>
      <c r="K162" s="250">
        <f t="shared" si="51"/>
        <v>151.38891272275157</v>
      </c>
      <c r="L162" s="585">
        <f t="shared" si="52"/>
        <v>157.61593435308961</v>
      </c>
      <c r="M162" s="592">
        <f t="shared" si="53"/>
        <v>0.96049243589554634</v>
      </c>
      <c r="N162" s="442">
        <f>INDEX('Data01 - Population &amp; GDP'!$D$11:$AJ$276,MATCH($B162,'Data01 - Population &amp; GDP'!$C$11:$C$276,0),MATCH(2020,'Data01 - Population &amp; GDP'!$D$10:$AJ$10,0))</f>
        <v>1436.20695047955</v>
      </c>
      <c r="O162" s="582" t="str">
        <f t="shared" si="54"/>
        <v/>
      </c>
      <c r="P162" s="590">
        <f t="shared" si="55"/>
        <v>1436.20695047955</v>
      </c>
      <c r="Q162" s="273">
        <f>INDEX('Data01 - Population &amp; GDP'!$D$4782:$J$4997,MATCH($B162,'Data01 - Population &amp; GDP'!$B$4782:$B$4997,0),MATCH(Q$38,'Data01 - Population &amp; GDP'!$D$4781:$J$4781,0))</f>
        <v>1</v>
      </c>
      <c r="R162" s="263">
        <f>INDEX('Data01 - Population &amp; GDP'!$E$4782:$J$4997,MATCH($B162,'Data01 - Population &amp; GDP'!$B$4782:$B$4997,0),MATCH(R$38,'Data01 - Population &amp; GDP'!$E$4781:$J$4781,0))</f>
        <v>1.1080801354784533</v>
      </c>
      <c r="S162" s="263">
        <f>INDEX('Data01 - Population &amp; GDP'!$E$4782:$J$4997,MATCH($B162,'Data01 - Population &amp; GDP'!$B$4782:$B$4997,0),MATCH(S$38,'Data01 - Population &amp; GDP'!$E$4781:$J$4781,0))</f>
        <v>1.3543494029362042</v>
      </c>
      <c r="T162" s="263">
        <f>INDEX('Data01 - Population &amp; GDP'!$E$4782:$J$4997,MATCH($B162,'Data01 - Population &amp; GDP'!$B$4782:$B$4997,0),MATCH(T$38,'Data01 - Population &amp; GDP'!$E$4781:$J$4781,0))</f>
        <v>1.6532936856143381</v>
      </c>
      <c r="U162" s="263">
        <f>INDEX('Data01 - Population &amp; GDP'!$E$4782:$J$4997,MATCH($B162,'Data01 - Population &amp; GDP'!$B$4782:$B$4997,0),MATCH(U$38,'Data01 - Population &amp; GDP'!$E$4781:$J$4781,0))</f>
        <v>2.0371780382354459</v>
      </c>
      <c r="V162" s="263">
        <f>INDEX('Data01 - Population &amp; GDP'!$E$4782:$J$4997,MATCH($B162,'Data01 - Population &amp; GDP'!$B$4782:$B$4997,0),MATCH(V$38,'Data01 - Population &amp; GDP'!$E$4781:$J$4781,0))</f>
        <v>2.5244775694953265</v>
      </c>
      <c r="W162" s="264">
        <f>INDEX('Data01 - Population &amp; GDP'!$E$4782:$J$4997,MATCH($B162,'Data01 - Population &amp; GDP'!$B$4782:$B$4997,0),MATCH(W$38,'Data01 - Population &amp; GDP'!$E$4781:$J$4781,0))</f>
        <v>3.1344015014498985</v>
      </c>
      <c r="X162" s="596">
        <f t="shared" si="56"/>
        <v>1436.20695047955</v>
      </c>
      <c r="Y162" s="599">
        <f t="shared" si="43"/>
        <v>1591.432392262476</v>
      </c>
      <c r="Z162" s="582">
        <f t="shared" si="44"/>
        <v>1945.126025874805</v>
      </c>
      <c r="AA162" s="582">
        <f t="shared" si="45"/>
        <v>2374.4718824632641</v>
      </c>
      <c r="AB162" s="582">
        <f t="shared" si="46"/>
        <v>2925.8092578780415</v>
      </c>
      <c r="AC162" s="582">
        <f t="shared" si="47"/>
        <v>3625.6722316389091</v>
      </c>
      <c r="AD162" s="580">
        <f t="shared" si="48"/>
        <v>4501.6492219758811</v>
      </c>
      <c r="AE162" s="253">
        <f t="shared" si="64"/>
        <v>150.16885647484742</v>
      </c>
      <c r="AF162" s="254">
        <f t="shared" si="65"/>
        <v>152.21869040092719</v>
      </c>
      <c r="AG162" s="254">
        <f t="shared" si="66"/>
        <v>156.87505173038505</v>
      </c>
      <c r="AH162" s="254">
        <f t="shared" si="67"/>
        <v>162.50056955103244</v>
      </c>
      <c r="AI162" s="254">
        <f t="shared" si="68"/>
        <v>169.68138108492184</v>
      </c>
      <c r="AJ162" s="254">
        <f t="shared" si="69"/>
        <v>178.72683307389318</v>
      </c>
      <c r="AK162" s="480">
        <f t="shared" si="70"/>
        <v>189.93844237999627</v>
      </c>
      <c r="AL162" s="599">
        <f>VLOOKUP(_xlfn.CONCAT("Estimates", $B162, "2020"), 'Data01 - Population &amp; GDP'!$E$282:$F$4766, 2,0)</f>
        <v>28225.176500000009</v>
      </c>
      <c r="AM162" s="582">
        <f>VLOOKUP(_xlfn.CONCAT("Medium", $B162, "2025"), 'Data01 - Population &amp; GDP'!$E$282:$F$4530, 2,0)</f>
        <v>31797.306499999999</v>
      </c>
      <c r="AN162" s="582">
        <f>VLOOKUP(_xlfn.CONCAT("Medium", $B162, "2030"), 'Data01 - Population &amp; GDP'!$E$282:$F$4530, 2,0)</f>
        <v>35604.443000000021</v>
      </c>
      <c r="AO162" s="582">
        <f>VLOOKUP(_xlfn.CONCAT("Medium", $B162, "2035"), 'Data01 - Population &amp; GDP'!$E$282:$F$4530, 2,0)</f>
        <v>39534.122500000005</v>
      </c>
      <c r="AP162" s="582">
        <f>VLOOKUP(_xlfn.CONCAT("Medium", $B162, "2040"), 'Data01 - Population &amp; GDP'!$E$282:$F$4530, 2,0)</f>
        <v>43524.30049999999</v>
      </c>
      <c r="AQ162" s="582">
        <f>VLOOKUP(_xlfn.CONCAT("Medium", $B162, "2045"), 'Data01 - Population &amp; GDP'!$E$282:$F$4530, 2,0)</f>
        <v>47546.606000000029</v>
      </c>
      <c r="AR162" s="577">
        <f>VLOOKUP(_xlfn.CONCAT("Medium", $B162, "2050"), 'Data01 - Population &amp; GDP'!$E$282:$F$4530, 2,0)</f>
        <v>51592.964999999997</v>
      </c>
      <c r="AS162" s="607">
        <f t="shared" si="57"/>
        <v>4238542.4788057376</v>
      </c>
      <c r="AT162" s="608">
        <f t="shared" si="58"/>
        <v>4840144.3537068898</v>
      </c>
      <c r="AU162" s="608">
        <f t="shared" si="59"/>
        <v>5585448.8374565495</v>
      </c>
      <c r="AV162" s="608">
        <f t="shared" si="60"/>
        <v>6424317.4229502873</v>
      </c>
      <c r="AW162" s="608">
        <f t="shared" si="61"/>
        <v>7385263.4195951521</v>
      </c>
      <c r="AX162" s="608">
        <f t="shared" si="62"/>
        <v>8497854.3137921728</v>
      </c>
      <c r="AY162" s="609">
        <f t="shared" si="63"/>
        <v>9799487.4098656643</v>
      </c>
    </row>
    <row r="163" spans="2:51">
      <c r="B163" s="207" t="s">
        <v>450</v>
      </c>
      <c r="C163" s="198" t="s">
        <v>554</v>
      </c>
      <c r="D163" s="200" t="s">
        <v>644</v>
      </c>
      <c r="E163" s="578">
        <f t="shared" si="40"/>
        <v>409163</v>
      </c>
      <c r="F163" s="579">
        <f t="shared" si="41"/>
        <v>211505.78</v>
      </c>
      <c r="G163" s="447">
        <f t="shared" si="42"/>
        <v>2015</v>
      </c>
      <c r="H163" s="587">
        <f>INDEX('Data01 - Population &amp; GDP'!$D$11:$AJ$276,MATCH($B163,'Data01 - Population &amp; GDP'!$C$11:$C$276,0),MATCH($G163,'Data01 - Population &amp; GDP'!$D$10:$AJ$10,0))</f>
        <v>18051.070282384222</v>
      </c>
      <c r="I163" s="582" t="str">
        <f t="shared" si="49"/>
        <v/>
      </c>
      <c r="J163" s="590">
        <f t="shared" si="50"/>
        <v>18051.070282384222</v>
      </c>
      <c r="K163" s="250">
        <f t="shared" si="51"/>
        <v>516.92303556284412</v>
      </c>
      <c r="L163" s="585">
        <f t="shared" si="52"/>
        <v>362.08016947119438</v>
      </c>
      <c r="M163" s="592">
        <f t="shared" si="53"/>
        <v>1.4276480159567766</v>
      </c>
      <c r="N163" s="442">
        <f>INDEX('Data01 - Population &amp; GDP'!$D$11:$AJ$276,MATCH($B163,'Data01 - Population &amp; GDP'!$C$11:$C$276,0),MATCH(2020,'Data01 - Population &amp; GDP'!$D$10:$AJ$10,0))</f>
        <v>13419.3345511644</v>
      </c>
      <c r="O163" s="582" t="str">
        <f t="shared" si="54"/>
        <v/>
      </c>
      <c r="P163" s="590">
        <f t="shared" si="55"/>
        <v>13419.3345511644</v>
      </c>
      <c r="Q163" s="273">
        <f>INDEX('Data01 - Population &amp; GDP'!$D$4782:$J$4997,MATCH($B163,'Data01 - Population &amp; GDP'!$B$4782:$B$4997,0),MATCH(Q$38,'Data01 - Population &amp; GDP'!$D$4781:$J$4781,0))</f>
        <v>1</v>
      </c>
      <c r="R163" s="263">
        <f>INDEX('Data01 - Population &amp; GDP'!$E$4782:$J$4997,MATCH($B163,'Data01 - Population &amp; GDP'!$B$4782:$B$4997,0),MATCH(R$38,'Data01 - Population &amp; GDP'!$E$4781:$J$4781,0))</f>
        <v>1.0976388572247677</v>
      </c>
      <c r="S163" s="263">
        <f>INDEX('Data01 - Population &amp; GDP'!$E$4782:$J$4997,MATCH($B163,'Data01 - Population &amp; GDP'!$B$4782:$B$4997,0),MATCH(S$38,'Data01 - Population &amp; GDP'!$E$4781:$J$4781,0))</f>
        <v>1.3258386869105181</v>
      </c>
      <c r="T163" s="263">
        <f>INDEX('Data01 - Population &amp; GDP'!$E$4782:$J$4997,MATCH($B163,'Data01 - Population &amp; GDP'!$B$4782:$B$4997,0),MATCH(T$38,'Data01 - Population &amp; GDP'!$E$4781:$J$4781,0))</f>
        <v>1.5887267690713816</v>
      </c>
      <c r="U163" s="263">
        <f>INDEX('Data01 - Population &amp; GDP'!$E$4782:$J$4997,MATCH($B163,'Data01 - Population &amp; GDP'!$B$4782:$B$4997,0),MATCH(U$38,'Data01 - Population &amp; GDP'!$E$4781:$J$4781,0))</f>
        <v>1.9049499152655003</v>
      </c>
      <c r="V163" s="263">
        <f>INDEX('Data01 - Population &amp; GDP'!$E$4782:$J$4997,MATCH($B163,'Data01 - Population &amp; GDP'!$B$4782:$B$4997,0),MATCH(V$38,'Data01 - Population &amp; GDP'!$E$4781:$J$4781,0))</f>
        <v>2.2778320681695861</v>
      </c>
      <c r="W163" s="264">
        <f>INDEX('Data01 - Population &amp; GDP'!$E$4782:$J$4997,MATCH($B163,'Data01 - Population &amp; GDP'!$B$4782:$B$4997,0),MATCH(W$38,'Data01 - Population &amp; GDP'!$E$4781:$J$4781,0))</f>
        <v>2.7143957957262348</v>
      </c>
      <c r="X163" s="596">
        <f t="shared" si="56"/>
        <v>13419.3345511644</v>
      </c>
      <c r="Y163" s="599">
        <f t="shared" si="43"/>
        <v>14729.583041456934</v>
      </c>
      <c r="Z163" s="582">
        <f t="shared" si="44"/>
        <v>17791.872900528753</v>
      </c>
      <c r="AA163" s="582">
        <f t="shared" si="45"/>
        <v>21319.656024559376</v>
      </c>
      <c r="AB163" s="582">
        <f t="shared" si="46"/>
        <v>25563.160216160024</v>
      </c>
      <c r="AC163" s="582">
        <f t="shared" si="47"/>
        <v>30566.990574138388</v>
      </c>
      <c r="AD163" s="580">
        <f t="shared" si="48"/>
        <v>36425.385287124445</v>
      </c>
      <c r="AE163" s="253">
        <f t="shared" si="64"/>
        <v>441.62030680601549</v>
      </c>
      <c r="AF163" s="254">
        <f t="shared" si="65"/>
        <v>463.43800424182831</v>
      </c>
      <c r="AG163" s="254">
        <f t="shared" si="66"/>
        <v>512.84330237335143</v>
      </c>
      <c r="AH163" s="254">
        <f t="shared" si="67"/>
        <v>567.00380445098551</v>
      </c>
      <c r="AI163" s="254">
        <f t="shared" si="68"/>
        <v>628.24479652814148</v>
      </c>
      <c r="AJ163" s="254">
        <f t="shared" si="69"/>
        <v>694.97558823654981</v>
      </c>
      <c r="AK163" s="480">
        <f t="shared" si="70"/>
        <v>765.56236107442521</v>
      </c>
      <c r="AL163" s="599">
        <f>VLOOKUP(_xlfn.CONCAT("Estimates", $B163, "2020"), 'Data01 - Population &amp; GDP'!$E$282:$F$4766, 2,0)</f>
        <v>514.4380000000001</v>
      </c>
      <c r="AM163" s="582">
        <f>VLOOKUP(_xlfn.CONCAT("Medium", $B163, "2025"), 'Data01 - Population &amp; GDP'!$E$282:$F$4530, 2,0)</f>
        <v>515.22350000000006</v>
      </c>
      <c r="AN163" s="582">
        <f>VLOOKUP(_xlfn.CONCAT("Medium", $B163, "2030"), 'Data01 - Population &amp; GDP'!$E$282:$F$4530, 2,0)</f>
        <v>512.68299999999999</v>
      </c>
      <c r="AO163" s="582">
        <f>VLOOKUP(_xlfn.CONCAT("Medium", $B163, "2035"), 'Data01 - Population &amp; GDP'!$E$282:$F$4530, 2,0)</f>
        <v>526.98100000000022</v>
      </c>
      <c r="AP163" s="582">
        <f>VLOOKUP(_xlfn.CONCAT("Medium", $B163, "2040"), 'Data01 - Population &amp; GDP'!$E$282:$F$4530, 2,0)</f>
        <v>541.91700000000003</v>
      </c>
      <c r="AQ163" s="582">
        <f>VLOOKUP(_xlfn.CONCAT("Medium", $B163, "2045"), 'Data01 - Population &amp; GDP'!$E$282:$F$4530, 2,0)</f>
        <v>556.82050000000004</v>
      </c>
      <c r="AR163" s="577">
        <f>VLOOKUP(_xlfn.CONCAT("Medium", $B163, "2050"), 'Data01 - Population &amp; GDP'!$E$282:$F$4530, 2,0)</f>
        <v>569.90899999999988</v>
      </c>
      <c r="AS163" s="607">
        <f t="shared" si="57"/>
        <v>227186.26739267303</v>
      </c>
      <c r="AT163" s="608">
        <f t="shared" si="58"/>
        <v>238774.15057848964</v>
      </c>
      <c r="AU163" s="608">
        <f t="shared" si="59"/>
        <v>262926.04279067693</v>
      </c>
      <c r="AV163" s="608">
        <f t="shared" si="60"/>
        <v>298800.23187338491</v>
      </c>
      <c r="AW163" s="608">
        <f t="shared" si="61"/>
        <v>340456.53540014086</v>
      </c>
      <c r="AX163" s="608">
        <f t="shared" si="62"/>
        <v>386976.65452966979</v>
      </c>
      <c r="AY163" s="609">
        <f t="shared" si="63"/>
        <v>436300.87963756453</v>
      </c>
    </row>
    <row r="164" spans="2:51">
      <c r="B164" s="207" t="s">
        <v>454</v>
      </c>
      <c r="C164" s="198" t="s">
        <v>414</v>
      </c>
      <c r="D164" s="200" t="s">
        <v>644</v>
      </c>
      <c r="E164" s="578">
        <f t="shared" si="40"/>
        <v>125890952</v>
      </c>
      <c r="F164" s="579">
        <f t="shared" si="41"/>
        <v>53100000</v>
      </c>
      <c r="G164" s="447">
        <f t="shared" si="42"/>
        <v>2015</v>
      </c>
      <c r="H164" s="587">
        <f>INDEX('Data01 - Population &amp; GDP'!$D$11:$AJ$276,MATCH($B164,'Data01 - Population &amp; GDP'!$C$11:$C$276,0),MATCH($G164,'Data01 - Population &amp; GDP'!$D$10:$AJ$10,0))</f>
        <v>19542.889886999168</v>
      </c>
      <c r="I164" s="582" t="str">
        <f t="shared" si="49"/>
        <v/>
      </c>
      <c r="J164" s="590">
        <f t="shared" si="50"/>
        <v>19542.889886999168</v>
      </c>
      <c r="K164" s="250">
        <f t="shared" si="51"/>
        <v>421.79361706630038</v>
      </c>
      <c r="L164" s="585">
        <f t="shared" si="52"/>
        <v>378.31072117175233</v>
      </c>
      <c r="M164" s="592">
        <f t="shared" si="53"/>
        <v>1.1149396341712634</v>
      </c>
      <c r="N164" s="442">
        <f>INDEX('Data01 - Population &amp; GDP'!$D$11:$AJ$276,MATCH($B164,'Data01 - Population &amp; GDP'!$C$11:$C$276,0),MATCH(2020,'Data01 - Population &amp; GDP'!$D$10:$AJ$10,0))</f>
        <v>18327.990763239639</v>
      </c>
      <c r="O164" s="582" t="str">
        <f t="shared" si="54"/>
        <v/>
      </c>
      <c r="P164" s="590">
        <f t="shared" si="55"/>
        <v>18327.990763239639</v>
      </c>
      <c r="Q164" s="273">
        <f>INDEX('Data01 - Population &amp; GDP'!$D$4782:$J$4997,MATCH($B164,'Data01 - Population &amp; GDP'!$B$4782:$B$4997,0),MATCH(Q$38,'Data01 - Population &amp; GDP'!$D$4781:$J$4781,0))</f>
        <v>1</v>
      </c>
      <c r="R164" s="263">
        <f>INDEX('Data01 - Population &amp; GDP'!$E$4782:$J$4997,MATCH($B164,'Data01 - Population &amp; GDP'!$B$4782:$B$4997,0),MATCH(R$38,'Data01 - Population &amp; GDP'!$E$4781:$J$4781,0))</f>
        <v>1.0998721039736117</v>
      </c>
      <c r="S164" s="263">
        <f>INDEX('Data01 - Population &amp; GDP'!$E$4782:$J$4997,MATCH($B164,'Data01 - Population &amp; GDP'!$B$4782:$B$4997,0),MATCH(S$38,'Data01 - Population &amp; GDP'!$E$4781:$J$4781,0))</f>
        <v>1.2279578445690347</v>
      </c>
      <c r="T164" s="263">
        <f>INDEX('Data01 - Population &amp; GDP'!$E$4782:$J$4997,MATCH($B164,'Data01 - Population &amp; GDP'!$B$4782:$B$4997,0),MATCH(T$38,'Data01 - Population &amp; GDP'!$E$4781:$J$4781,0))</f>
        <v>1.3664422440219874</v>
      </c>
      <c r="U164" s="263">
        <f>INDEX('Data01 - Population &amp; GDP'!$E$4782:$J$4997,MATCH($B164,'Data01 - Population &amp; GDP'!$B$4782:$B$4997,0),MATCH(U$38,'Data01 - Population &amp; GDP'!$E$4781:$J$4781,0))</f>
        <v>1.5152649861248229</v>
      </c>
      <c r="V164" s="263">
        <f>INDEX('Data01 - Population &amp; GDP'!$E$4782:$J$4997,MATCH($B164,'Data01 - Population &amp; GDP'!$B$4782:$B$4997,0),MATCH(V$38,'Data01 - Population &amp; GDP'!$E$4781:$J$4781,0))</f>
        <v>1.6810230559723645</v>
      </c>
      <c r="W164" s="264">
        <f>INDEX('Data01 - Population &amp; GDP'!$E$4782:$J$4997,MATCH($B164,'Data01 - Population &amp; GDP'!$B$4782:$B$4997,0),MATCH(W$38,'Data01 - Population &amp; GDP'!$E$4781:$J$4781,0))</f>
        <v>1.8691074425074665</v>
      </c>
      <c r="X164" s="596">
        <f t="shared" si="56"/>
        <v>18327.990763239639</v>
      </c>
      <c r="Y164" s="599">
        <f t="shared" si="43"/>
        <v>20158.445762373303</v>
      </c>
      <c r="Z164" s="582">
        <f t="shared" si="44"/>
        <v>22506.000032908923</v>
      </c>
      <c r="AA164" s="582">
        <f t="shared" si="45"/>
        <v>25044.140826935429</v>
      </c>
      <c r="AB164" s="582">
        <f t="shared" si="46"/>
        <v>27771.762669556192</v>
      </c>
      <c r="AC164" s="582">
        <f t="shared" si="47"/>
        <v>30809.775042654368</v>
      </c>
      <c r="AD164" s="580">
        <f t="shared" si="48"/>
        <v>34256.983941779312</v>
      </c>
      <c r="AE164" s="253">
        <f t="shared" si="64"/>
        <v>407.08776860097919</v>
      </c>
      <c r="AF164" s="254">
        <f t="shared" si="65"/>
        <v>429.140395665207</v>
      </c>
      <c r="AG164" s="254">
        <f t="shared" si="66"/>
        <v>456.51519668514658</v>
      </c>
      <c r="AH164" s="254">
        <f t="shared" si="67"/>
        <v>484.9648750492666</v>
      </c>
      <c r="AI164" s="254">
        <f t="shared" si="68"/>
        <v>514.20926824961236</v>
      </c>
      <c r="AJ164" s="254">
        <f t="shared" si="69"/>
        <v>545.16059902334666</v>
      </c>
      <c r="AK164" s="480">
        <f t="shared" si="70"/>
        <v>578.21201627286496</v>
      </c>
      <c r="AL164" s="599">
        <f>VLOOKUP(_xlfn.CONCAT("Estimates", $B164, "2020"), 'Data01 - Population &amp; GDP'!$E$282:$F$4766, 2,0)</f>
        <v>125998.30150000002</v>
      </c>
      <c r="AM164" s="582">
        <f>VLOOKUP(_xlfn.CONCAT("Medium", $B164, "2025"), 'Data01 - Population &amp; GDP'!$E$282:$F$4530, 2,0)</f>
        <v>130301.39099999997</v>
      </c>
      <c r="AN164" s="582">
        <f>VLOOKUP(_xlfn.CONCAT("Medium", $B164, "2030"), 'Data01 - Population &amp; GDP'!$E$282:$F$4530, 2,0)</f>
        <v>134534.10700000005</v>
      </c>
      <c r="AO164" s="582">
        <f>VLOOKUP(_xlfn.CONCAT("Medium", $B164, "2035"), 'Data01 - Population &amp; GDP'!$E$282:$F$4530, 2,0)</f>
        <v>138200.92250000004</v>
      </c>
      <c r="AP164" s="582">
        <f>VLOOKUP(_xlfn.CONCAT("Medium", $B164, "2040"), 'Data01 - Population &amp; GDP'!$E$282:$F$4530, 2,0)</f>
        <v>141055.17149999994</v>
      </c>
      <c r="AQ164" s="582">
        <f>VLOOKUP(_xlfn.CONCAT("Medium", $B164, "2045"), 'Data01 - Population &amp; GDP'!$E$282:$F$4530, 2,0)</f>
        <v>142919.109</v>
      </c>
      <c r="AR164" s="577">
        <f>VLOOKUP(_xlfn.CONCAT("Medium", $B164, "2050"), 'Data01 - Population &amp; GDP'!$E$282:$F$4530, 2,0)</f>
        <v>143772.364</v>
      </c>
      <c r="AS164" s="607">
        <f t="shared" si="57"/>
        <v>51292367.405148417</v>
      </c>
      <c r="AT164" s="608">
        <f t="shared" si="58"/>
        <v>55917590.489466831</v>
      </c>
      <c r="AU164" s="608">
        <f t="shared" si="59"/>
        <v>61416864.317965575</v>
      </c>
      <c r="AV164" s="608">
        <f t="shared" si="60"/>
        <v>67022593.111905895</v>
      </c>
      <c r="AW164" s="608">
        <f t="shared" si="61"/>
        <v>72531876.519838542</v>
      </c>
      <c r="AX164" s="608">
        <f t="shared" si="62"/>
        <v>77913867.074322969</v>
      </c>
      <c r="AY164" s="609">
        <f t="shared" si="63"/>
        <v>83130908.472756267</v>
      </c>
    </row>
    <row r="165" spans="2:51">
      <c r="B165" s="207" t="s">
        <v>456</v>
      </c>
      <c r="C165" s="198" t="s">
        <v>272</v>
      </c>
      <c r="D165" s="200" t="s">
        <v>644</v>
      </c>
      <c r="E165" s="578">
        <f t="shared" si="40"/>
        <v>52793</v>
      </c>
      <c r="F165" s="579">
        <f t="shared" si="41"/>
        <v>8614</v>
      </c>
      <c r="G165" s="447">
        <f t="shared" si="42"/>
        <v>2013</v>
      </c>
      <c r="H165" s="587">
        <f>INDEX('Data01 - Population &amp; GDP'!$D$11:$AJ$276,MATCH($B165,'Data01 - Population &amp; GDP'!$C$11:$C$276,0),MATCH($G165,'Data01 - Population &amp; GDP'!$D$10:$AJ$10,0))</f>
        <v>3998.4720570092086</v>
      </c>
      <c r="I165" s="582" t="str">
        <f t="shared" si="49"/>
        <v/>
      </c>
      <c r="J165" s="590">
        <f t="shared" si="50"/>
        <v>3998.4720570092086</v>
      </c>
      <c r="K165" s="250">
        <f t="shared" si="51"/>
        <v>163.16557119315061</v>
      </c>
      <c r="L165" s="585">
        <f t="shared" si="52"/>
        <v>191.06162315850221</v>
      </c>
      <c r="M165" s="592">
        <f t="shared" si="53"/>
        <v>0.85399447830394803</v>
      </c>
      <c r="N165" s="442">
        <f>INDEX('Data01 - Population &amp; GDP'!$D$11:$AJ$276,MATCH($B165,'Data01 - Population &amp; GDP'!$C$11:$C$276,0),MATCH(2020,'Data01 - Population &amp; GDP'!$D$10:$AJ$10,0))</f>
        <v>5710.9729303403328</v>
      </c>
      <c r="O165" s="582" t="str">
        <f t="shared" si="54"/>
        <v/>
      </c>
      <c r="P165" s="590">
        <f t="shared" si="55"/>
        <v>5710.9729303403328</v>
      </c>
      <c r="Q165" s="273">
        <f>INDEX('Data01 - Population &amp; GDP'!$D$4782:$J$4997,MATCH($B165,'Data01 - Population &amp; GDP'!$B$4782:$B$4997,0),MATCH(Q$38,'Data01 - Population &amp; GDP'!$D$4781:$J$4781,0))</f>
        <v>1</v>
      </c>
      <c r="R165" s="263">
        <f>INDEX('Data01 - Population &amp; GDP'!$E$4782:$J$4997,MATCH($B165,'Data01 - Population &amp; GDP'!$B$4782:$B$4997,0),MATCH(R$38,'Data01 - Population &amp; GDP'!$E$4781:$J$4781,0))</f>
        <v>1.081000623021606</v>
      </c>
      <c r="S165" s="263">
        <f>INDEX('Data01 - Population &amp; GDP'!$E$4782:$J$4997,MATCH($B165,'Data01 - Population &amp; GDP'!$B$4782:$B$4997,0),MATCH(S$38,'Data01 - Population &amp; GDP'!$E$4781:$J$4781,0))</f>
        <v>1.14836071339692</v>
      </c>
      <c r="T165" s="263">
        <f>INDEX('Data01 - Population &amp; GDP'!$E$4782:$J$4997,MATCH($B165,'Data01 - Population &amp; GDP'!$B$4782:$B$4997,0),MATCH(T$38,'Data01 - Population &amp; GDP'!$E$4781:$J$4781,0))</f>
        <v>1.2142650420573742</v>
      </c>
      <c r="U165" s="263">
        <f>INDEX('Data01 - Population &amp; GDP'!$E$4782:$J$4997,MATCH($B165,'Data01 - Population &amp; GDP'!$B$4782:$B$4997,0),MATCH(U$38,'Data01 - Population &amp; GDP'!$E$4781:$J$4781,0))</f>
        <v>1.2841495406511754</v>
      </c>
      <c r="V165" s="263">
        <f>INDEX('Data01 - Population &amp; GDP'!$E$4782:$J$4997,MATCH($B165,'Data01 - Population &amp; GDP'!$B$4782:$B$4997,0),MATCH(V$38,'Data01 - Population &amp; GDP'!$E$4781:$J$4781,0))</f>
        <v>1.3596464053476849</v>
      </c>
      <c r="W165" s="264">
        <f>INDEX('Data01 - Population &amp; GDP'!$E$4782:$J$4997,MATCH($B165,'Data01 - Population &amp; GDP'!$B$4782:$B$4997,0),MATCH(W$38,'Data01 - Population &amp; GDP'!$E$4781:$J$4781,0))</f>
        <v>1.43321382008662</v>
      </c>
      <c r="X165" s="596">
        <f t="shared" si="56"/>
        <v>5710.9729303403328</v>
      </c>
      <c r="Y165" s="599">
        <f t="shared" si="43"/>
        <v>6173.5652957574266</v>
      </c>
      <c r="Z165" s="582">
        <f t="shared" si="44"/>
        <v>6558.2569484761234</v>
      </c>
      <c r="AA165" s="582">
        <f t="shared" si="45"/>
        <v>6934.6347854482301</v>
      </c>
      <c r="AB165" s="582">
        <f t="shared" si="46"/>
        <v>7333.7432651678355</v>
      </c>
      <c r="AC165" s="582">
        <f t="shared" si="47"/>
        <v>7764.9038157751675</v>
      </c>
      <c r="AD165" s="580">
        <f t="shared" si="48"/>
        <v>8185.0453299043465</v>
      </c>
      <c r="AE165" s="253">
        <f t="shared" si="64"/>
        <v>182.46152116498081</v>
      </c>
      <c r="AF165" s="254">
        <f t="shared" si="65"/>
        <v>187.60255451144582</v>
      </c>
      <c r="AG165" s="254">
        <f t="shared" si="66"/>
        <v>191.85473273373094</v>
      </c>
      <c r="AH165" s="254">
        <f t="shared" si="67"/>
        <v>195.9947104350201</v>
      </c>
      <c r="AI165" s="254">
        <f t="shared" si="68"/>
        <v>200.36277636453949</v>
      </c>
      <c r="AJ165" s="254">
        <f t="shared" si="69"/>
        <v>205.05626392361529</v>
      </c>
      <c r="AK165" s="480">
        <f t="shared" si="70"/>
        <v>209.60444946434669</v>
      </c>
      <c r="AL165" s="599">
        <f>VLOOKUP(_xlfn.CONCAT("Estimates", $B165, "2020"), 'Data01 - Population &amp; GDP'!$E$282:$F$4766, 2,0)</f>
        <v>43.413500000000013</v>
      </c>
      <c r="AM165" s="582">
        <f>VLOOKUP(_xlfn.CONCAT("Medium", $B165, "2025"), 'Data01 - Population &amp; GDP'!$E$282:$F$4530, 2,0)</f>
        <v>42.818999999999996</v>
      </c>
      <c r="AN165" s="582">
        <f>VLOOKUP(_xlfn.CONCAT("Medium", $B165, "2030"), 'Data01 - Population &amp; GDP'!$E$282:$F$4530, 2,0)</f>
        <v>44.733000000000025</v>
      </c>
      <c r="AO165" s="582">
        <f>VLOOKUP(_xlfn.CONCAT("Medium", $B165, "2035"), 'Data01 - Population &amp; GDP'!$E$282:$F$4530, 2,0)</f>
        <v>46.611000000000018</v>
      </c>
      <c r="AP165" s="582">
        <f>VLOOKUP(_xlfn.CONCAT("Medium", $B165, "2040"), 'Data01 - Population &amp; GDP'!$E$282:$F$4530, 2,0)</f>
        <v>48.43399999999999</v>
      </c>
      <c r="AQ165" s="582">
        <f>VLOOKUP(_xlfn.CONCAT("Medium", $B165, "2045"), 'Data01 - Population &amp; GDP'!$E$282:$F$4530, 2,0)</f>
        <v>50.022999999999982</v>
      </c>
      <c r="AR165" s="577">
        <f>VLOOKUP(_xlfn.CONCAT("Medium", $B165, "2050"), 'Data01 - Population &amp; GDP'!$E$282:$F$4530, 2,0)</f>
        <v>51.210500000000003</v>
      </c>
      <c r="AS165" s="607">
        <f t="shared" si="57"/>
        <v>7921.2932490958965</v>
      </c>
      <c r="AT165" s="608">
        <f t="shared" si="58"/>
        <v>8032.9537816255979</v>
      </c>
      <c r="AU165" s="608">
        <f t="shared" si="59"/>
        <v>8582.2377593779911</v>
      </c>
      <c r="AV165" s="608">
        <f t="shared" si="60"/>
        <v>9135.5094480867247</v>
      </c>
      <c r="AW165" s="608">
        <f t="shared" si="61"/>
        <v>9704.3707104401037</v>
      </c>
      <c r="AX165" s="608">
        <f t="shared" si="62"/>
        <v>10257.529490251003</v>
      </c>
      <c r="AY165" s="609">
        <f t="shared" si="63"/>
        <v>10733.948659293927</v>
      </c>
    </row>
    <row r="166" spans="2:51">
      <c r="B166" s="207" t="s">
        <v>460</v>
      </c>
      <c r="C166" s="198" t="s">
        <v>276</v>
      </c>
      <c r="D166" s="200" t="s">
        <v>644</v>
      </c>
      <c r="E166" s="578">
        <f t="shared" si="40"/>
        <v>2082958</v>
      </c>
      <c r="F166" s="579">
        <f t="shared" si="41"/>
        <v>626970.375</v>
      </c>
      <c r="G166" s="447">
        <f t="shared" si="42"/>
        <v>2018</v>
      </c>
      <c r="H166" s="587">
        <f>INDEX('Data01 - Population &amp; GDP'!$D$11:$AJ$276,MATCH($B166,'Data01 - Population &amp; GDP'!$C$11:$C$276,0),MATCH($G166,'Data01 - Population &amp; GDP'!$D$10:$AJ$10,0))</f>
        <v>16145.575506339299</v>
      </c>
      <c r="I166" s="582" t="str">
        <f t="shared" si="49"/>
        <v/>
      </c>
      <c r="J166" s="590">
        <f t="shared" si="50"/>
        <v>16145.575506339299</v>
      </c>
      <c r="K166" s="250">
        <f t="shared" si="51"/>
        <v>301.00000816147036</v>
      </c>
      <c r="L166" s="585">
        <f t="shared" si="52"/>
        <v>340.81164958898518</v>
      </c>
      <c r="M166" s="592">
        <f t="shared" si="53"/>
        <v>0.88318579639068329</v>
      </c>
      <c r="N166" s="442">
        <f>INDEX('Data01 - Population &amp; GDP'!$D$11:$AJ$276,MATCH($B166,'Data01 - Population &amp; GDP'!$C$11:$C$276,0),MATCH(2020,'Data01 - Population &amp; GDP'!$D$10:$AJ$10,0))</f>
        <v>15779.730193018311</v>
      </c>
      <c r="O166" s="582" t="str">
        <f t="shared" si="54"/>
        <v/>
      </c>
      <c r="P166" s="590">
        <f t="shared" si="55"/>
        <v>15779.730193018311</v>
      </c>
      <c r="Q166" s="273">
        <f>INDEX('Data01 - Population &amp; GDP'!$D$4782:$J$4997,MATCH($B166,'Data01 - Population &amp; GDP'!$B$4782:$B$4997,0),MATCH(Q$38,'Data01 - Population &amp; GDP'!$D$4781:$J$4781,0))</f>
        <v>1</v>
      </c>
      <c r="R166" s="263">
        <f>INDEX('Data01 - Population &amp; GDP'!$E$4782:$J$4997,MATCH($B166,'Data01 - Population &amp; GDP'!$B$4782:$B$4997,0),MATCH(R$38,'Data01 - Population &amp; GDP'!$E$4781:$J$4781,0))</f>
        <v>1.1754710882682557</v>
      </c>
      <c r="S166" s="263">
        <f>INDEX('Data01 - Population &amp; GDP'!$E$4782:$J$4997,MATCH($B166,'Data01 - Population &amp; GDP'!$B$4782:$B$4997,0),MATCH(S$38,'Data01 - Population &amp; GDP'!$E$4781:$J$4781,0))</f>
        <v>1.3324450316795549</v>
      </c>
      <c r="T166" s="263">
        <f>INDEX('Data01 - Population &amp; GDP'!$E$4782:$J$4997,MATCH($B166,'Data01 - Population &amp; GDP'!$B$4782:$B$4997,0),MATCH(T$38,'Data01 - Population &amp; GDP'!$E$4781:$J$4781,0))</f>
        <v>1.4958660678233113</v>
      </c>
      <c r="U166" s="263">
        <f>INDEX('Data01 - Population &amp; GDP'!$E$4782:$J$4997,MATCH($B166,'Data01 - Population &amp; GDP'!$B$4782:$B$4997,0),MATCH(U$38,'Data01 - Population &amp; GDP'!$E$4781:$J$4781,0))</f>
        <v>1.6602541421171486</v>
      </c>
      <c r="V166" s="263">
        <f>INDEX('Data01 - Population &amp; GDP'!$E$4782:$J$4997,MATCH($B166,'Data01 - Population &amp; GDP'!$B$4782:$B$4997,0),MATCH(V$38,'Data01 - Population &amp; GDP'!$E$4781:$J$4781,0))</f>
        <v>1.8174848128361702</v>
      </c>
      <c r="W166" s="264">
        <f>INDEX('Data01 - Population &amp; GDP'!$E$4782:$J$4997,MATCH($B166,'Data01 - Population &amp; GDP'!$B$4782:$B$4997,0),MATCH(W$38,'Data01 - Population &amp; GDP'!$E$4781:$J$4781,0))</f>
        <v>1.9728473819827128</v>
      </c>
      <c r="X166" s="596">
        <f t="shared" si="56"/>
        <v>15779.730193018311</v>
      </c>
      <c r="Y166" s="599">
        <f t="shared" si="43"/>
        <v>18548.616622566689</v>
      </c>
      <c r="Z166" s="582">
        <f t="shared" si="44"/>
        <v>21025.623096931111</v>
      </c>
      <c r="AA166" s="582">
        <f t="shared" si="45"/>
        <v>23604.362955143082</v>
      </c>
      <c r="AB166" s="582">
        <f t="shared" si="46"/>
        <v>26198.362414449683</v>
      </c>
      <c r="AC166" s="582">
        <f t="shared" si="47"/>
        <v>28679.419976463148</v>
      </c>
      <c r="AD166" s="580">
        <f t="shared" si="48"/>
        <v>31130.999399689743</v>
      </c>
      <c r="AE166" s="253">
        <f t="shared" si="64"/>
        <v>297.33265214717477</v>
      </c>
      <c r="AF166" s="254">
        <f t="shared" si="65"/>
        <v>324.60114842111579</v>
      </c>
      <c r="AG166" s="254">
        <f t="shared" si="66"/>
        <v>348.04263214141355</v>
      </c>
      <c r="AH166" s="254">
        <f t="shared" si="67"/>
        <v>371.49118035371146</v>
      </c>
      <c r="AI166" s="254">
        <f t="shared" si="68"/>
        <v>394.09487970728583</v>
      </c>
      <c r="AJ166" s="254">
        <f t="shared" si="69"/>
        <v>414.79140805462362</v>
      </c>
      <c r="AK166" s="480">
        <f t="shared" si="70"/>
        <v>434.35558302419901</v>
      </c>
      <c r="AL166" s="599">
        <f>VLOOKUP(_xlfn.CONCAT("Estimates", $B166, "2020"), 'Data01 - Population &amp; GDP'!$E$282:$F$4766, 2,0)</f>
        <v>2111.0714999999996</v>
      </c>
      <c r="AM166" s="582">
        <f>VLOOKUP(_xlfn.CONCAT("Medium", $B166, "2025"), 'Data01 - Population &amp; GDP'!$E$282:$F$4530, 2,0)</f>
        <v>2082.4245000000001</v>
      </c>
      <c r="AN166" s="582">
        <f>VLOOKUP(_xlfn.CONCAT("Medium", $B166, "2030"), 'Data01 - Population &amp; GDP'!$E$282:$F$4530, 2,0)</f>
        <v>2072.2555000000002</v>
      </c>
      <c r="AO166" s="582">
        <f>VLOOKUP(_xlfn.CONCAT("Medium", $B166, "2035"), 'Data01 - Population &amp; GDP'!$E$282:$F$4530, 2,0)</f>
        <v>2047.4545000000001</v>
      </c>
      <c r="AP166" s="582">
        <f>VLOOKUP(_xlfn.CONCAT("Medium", $B166, "2040"), 'Data01 - Population &amp; GDP'!$E$282:$F$4530, 2,0)</f>
        <v>2010.1140000000009</v>
      </c>
      <c r="AQ166" s="582">
        <f>VLOOKUP(_xlfn.CONCAT("Medium", $B166, "2045"), 'Data01 - Population &amp; GDP'!$E$282:$F$4530, 2,0)</f>
        <v>1963.1525000000011</v>
      </c>
      <c r="AR166" s="577">
        <f>VLOOKUP(_xlfn.CONCAT("Medium", $B166, "2050"), 'Data01 - Population &amp; GDP'!$E$282:$F$4530, 2,0)</f>
        <v>1909.3090000000002</v>
      </c>
      <c r="AS166" s="607">
        <f t="shared" si="57"/>
        <v>627690.48796731432</v>
      </c>
      <c r="AT166" s="608">
        <f t="shared" si="58"/>
        <v>675957.38420026784</v>
      </c>
      <c r="AU166" s="608">
        <f t="shared" si="59"/>
        <v>721233.25868952111</v>
      </c>
      <c r="AV166" s="608">
        <f t="shared" si="60"/>
        <v>760611.28892551817</v>
      </c>
      <c r="AW166" s="608">
        <f t="shared" si="61"/>
        <v>792175.63502793154</v>
      </c>
      <c r="AX166" s="608">
        <f t="shared" si="62"/>
        <v>814298.78970095492</v>
      </c>
      <c r="AY166" s="609">
        <f t="shared" si="63"/>
        <v>829319.02386835043</v>
      </c>
    </row>
    <row r="167" spans="2:51">
      <c r="B167" s="207" t="s">
        <v>462</v>
      </c>
      <c r="C167" s="198" t="s">
        <v>580</v>
      </c>
      <c r="D167" s="200" t="s">
        <v>418</v>
      </c>
      <c r="E167" s="578">
        <f t="shared" ref="E167:E230" si="71">VLOOKUP(B167,MSW_raw_data_t, 6,0)</f>
        <v>16006670</v>
      </c>
      <c r="F167" s="579">
        <f t="shared" ref="F167:F230" si="72">VLOOKUP($B167,MSW_raw_data_t, 8,0)</f>
        <v>1937354.44</v>
      </c>
      <c r="G167" s="447">
        <f t="shared" ref="G167:G230" si="73">VLOOKUP(B167,MSW_raw_data_t, 9,0)</f>
        <v>2012</v>
      </c>
      <c r="H167" s="587">
        <f>INDEX('Data01 - Population &amp; GDP'!$D$11:$AJ$276,MATCH($B167,'Data01 - Population &amp; GDP'!$C$11:$C$276,0),MATCH($G167,'Data01 - Population &amp; GDP'!$D$10:$AJ$10,0))</f>
        <v>1942.7395004576531</v>
      </c>
      <c r="I167" s="582" t="str">
        <f t="shared" si="49"/>
        <v/>
      </c>
      <c r="J167" s="590">
        <f t="shared" si="50"/>
        <v>1942.7395004576531</v>
      </c>
      <c r="K167" s="250">
        <f t="shared" si="51"/>
        <v>121.0341963693885</v>
      </c>
      <c r="L167" s="585">
        <f t="shared" si="52"/>
        <v>163.29509135477613</v>
      </c>
      <c r="M167" s="592">
        <f t="shared" si="53"/>
        <v>0.74119923241555807</v>
      </c>
      <c r="N167" s="442">
        <f>INDEX('Data01 - Population &amp; GDP'!$D$11:$AJ$276,MATCH($B167,'Data01 - Population &amp; GDP'!$C$11:$C$276,0),MATCH(2020,'Data01 - Population &amp; GDP'!$D$10:$AJ$10,0))</f>
        <v>2123.8282021637692</v>
      </c>
      <c r="O167" s="582" t="str">
        <f t="shared" si="54"/>
        <v/>
      </c>
      <c r="P167" s="590">
        <f t="shared" si="55"/>
        <v>2123.8282021637692</v>
      </c>
      <c r="Q167" s="273">
        <f>INDEX('Data01 - Population &amp; GDP'!$D$4782:$J$4997,MATCH($B167,'Data01 - Population &amp; GDP'!$B$4782:$B$4997,0),MATCH(Q$38,'Data01 - Population &amp; GDP'!$D$4781:$J$4781,0))</f>
        <v>1</v>
      </c>
      <c r="R167" s="263">
        <f>INDEX('Data01 - Population &amp; GDP'!$E$4782:$J$4997,MATCH($B167,'Data01 - Population &amp; GDP'!$B$4782:$B$4997,0),MATCH(R$38,'Data01 - Population &amp; GDP'!$E$4781:$J$4781,0))</f>
        <v>1.1028866154642927</v>
      </c>
      <c r="S167" s="263">
        <f>INDEX('Data01 - Population &amp; GDP'!$E$4782:$J$4997,MATCH($B167,'Data01 - Population &amp; GDP'!$B$4782:$B$4997,0),MATCH(S$38,'Data01 - Population &amp; GDP'!$E$4781:$J$4781,0))</f>
        <v>1.3594486676066015</v>
      </c>
      <c r="T167" s="263">
        <f>INDEX('Data01 - Population &amp; GDP'!$E$4782:$J$4997,MATCH($B167,'Data01 - Population &amp; GDP'!$B$4782:$B$4997,0),MATCH(T$38,'Data01 - Population &amp; GDP'!$E$4781:$J$4781,0))</f>
        <v>1.661449245761788</v>
      </c>
      <c r="U167" s="263">
        <f>INDEX('Data01 - Population &amp; GDP'!$E$4782:$J$4997,MATCH($B167,'Data01 - Population &amp; GDP'!$B$4782:$B$4997,0),MATCH(U$38,'Data01 - Population &amp; GDP'!$E$4781:$J$4781,0))</f>
        <v>2.0347595682317032</v>
      </c>
      <c r="V167" s="263">
        <f>INDEX('Data01 - Population &amp; GDP'!$E$4782:$J$4997,MATCH($B167,'Data01 - Population &amp; GDP'!$B$4782:$B$4997,0),MATCH(V$38,'Data01 - Population &amp; GDP'!$E$4781:$J$4781,0))</f>
        <v>2.4962998143812278</v>
      </c>
      <c r="W167" s="264">
        <f>INDEX('Data01 - Population &amp; GDP'!$E$4782:$J$4997,MATCH($B167,'Data01 - Population &amp; GDP'!$B$4782:$B$4997,0),MATCH(W$38,'Data01 - Population &amp; GDP'!$E$4781:$J$4781,0))</f>
        <v>3.0627321511303789</v>
      </c>
      <c r="X167" s="596">
        <f t="shared" si="56"/>
        <v>2123.8282021637692</v>
      </c>
      <c r="Y167" s="599">
        <f t="shared" ref="Y167:Y230" si="74">$P167*R167</f>
        <v>2342.3416977120128</v>
      </c>
      <c r="Z167" s="582">
        <f t="shared" ref="Z167:Z230" si="75">$P167*S167</f>
        <v>2887.2354196568599</v>
      </c>
      <c r="AA167" s="582">
        <f t="shared" ref="AA167:AA230" si="76">$P167*T167</f>
        <v>3528.6327646126088</v>
      </c>
      <c r="AB167" s="582">
        <f t="shared" ref="AB167:AB230" si="77">$P167*U167</f>
        <v>4321.4797556330659</v>
      </c>
      <c r="AC167" s="582">
        <f t="shared" ref="AC167:AC230" si="78">$P167*V167</f>
        <v>5301.7119468390338</v>
      </c>
      <c r="AD167" s="580">
        <f t="shared" ref="AD167:AD230" si="79">$P167*W167</f>
        <v>6504.7169182444059</v>
      </c>
      <c r="AE167" s="253">
        <f t="shared" si="64"/>
        <v>122.86801209439254</v>
      </c>
      <c r="AF167" s="254">
        <f t="shared" si="65"/>
        <v>125.07544253959961</v>
      </c>
      <c r="AG167" s="254">
        <f t="shared" si="66"/>
        <v>130.55438601805432</v>
      </c>
      <c r="AH167" s="254">
        <f t="shared" si="67"/>
        <v>136.95687077005562</v>
      </c>
      <c r="AI167" s="254">
        <f t="shared" si="68"/>
        <v>144.80118312114874</v>
      </c>
      <c r="AJ167" s="254">
        <f t="shared" si="69"/>
        <v>154.39253452324175</v>
      </c>
      <c r="AK167" s="480">
        <f t="shared" si="70"/>
        <v>166.00208975903027</v>
      </c>
      <c r="AL167" s="599">
        <f>VLOOKUP(_xlfn.CONCAT("Estimates", $B167, "2020"), 'Data01 - Population &amp; GDP'!$E$282:$F$4766, 2,0)</f>
        <v>21224.040000000005</v>
      </c>
      <c r="AM167" s="582">
        <f>VLOOKUP(_xlfn.CONCAT("Medium", $B167, "2025"), 'Data01 - Population &amp; GDP'!$E$282:$F$4530, 2,0)</f>
        <v>24758.657499999998</v>
      </c>
      <c r="AN167" s="582">
        <f>VLOOKUP(_xlfn.CONCAT("Medium", $B167, "2030"), 'Data01 - Population &amp; GDP'!$E$282:$F$4530, 2,0)</f>
        <v>28712.294499999996</v>
      </c>
      <c r="AO167" s="582">
        <f>VLOOKUP(_xlfn.CONCAT("Medium", $B167, "2035"), 'Data01 - Population &amp; GDP'!$E$282:$F$4530, 2,0)</f>
        <v>33051.141999999963</v>
      </c>
      <c r="AP167" s="582">
        <f>VLOOKUP(_xlfn.CONCAT("Medium", $B167, "2040"), 'Data01 - Population &amp; GDP'!$E$282:$F$4530, 2,0)</f>
        <v>37687.789999999994</v>
      </c>
      <c r="AQ167" s="582">
        <f>VLOOKUP(_xlfn.CONCAT("Medium", $B167, "2045"), 'Data01 - Population &amp; GDP'!$E$282:$F$4530, 2,0)</f>
        <v>42526.19549999998</v>
      </c>
      <c r="AR167" s="577">
        <f>VLOOKUP(_xlfn.CONCAT("Medium", $B167, "2050"), 'Data01 - Population &amp; GDP'!$E$282:$F$4530, 2,0)</f>
        <v>47439.802500000013</v>
      </c>
      <c r="AS167" s="607">
        <f t="shared" si="57"/>
        <v>2607755.6034118715</v>
      </c>
      <c r="AT167" s="608">
        <f t="shared" si="58"/>
        <v>3096700.0434988765</v>
      </c>
      <c r="AU167" s="608">
        <f t="shared" si="59"/>
        <v>3748515.9796170574</v>
      </c>
      <c r="AV167" s="608">
        <f t="shared" si="60"/>
        <v>4526580.9836967522</v>
      </c>
      <c r="AW167" s="608">
        <f t="shared" si="61"/>
        <v>5457236.581221397</v>
      </c>
      <c r="AX167" s="608">
        <f t="shared" si="62"/>
        <v>6565727.106875875</v>
      </c>
      <c r="AY167" s="609">
        <f t="shared" si="63"/>
        <v>7875106.3527556704</v>
      </c>
    </row>
    <row r="168" spans="2:51">
      <c r="B168" s="207" t="s">
        <v>464</v>
      </c>
      <c r="C168" s="198" t="s">
        <v>452</v>
      </c>
      <c r="D168" s="200" t="s">
        <v>336</v>
      </c>
      <c r="E168" s="578">
        <f t="shared" si="71"/>
        <v>502653</v>
      </c>
      <c r="F168" s="579">
        <f t="shared" si="72"/>
        <v>348841.1875</v>
      </c>
      <c r="G168" s="447">
        <f t="shared" si="73"/>
        <v>2019</v>
      </c>
      <c r="H168" s="587">
        <f>INDEX('Data01 - Population &amp; GDP'!$D$11:$AJ$276,MATCH($B168,'Data01 - Population &amp; GDP'!$C$11:$C$276,0),MATCH($G168,'Data01 - Population &amp; GDP'!$D$10:$AJ$10,0))</f>
        <v>45425.806925188597</v>
      </c>
      <c r="I168" s="582" t="str">
        <f t="shared" ref="I168:I231" si="80">IF(H168&lt;&gt;0,
"",
SUMIFS($H$39:$H$254,$C$39:$C$254, $C168, $D$39:$D$254, $D168, $H$39:$H$254, "&lt;&gt;0")/COUNTIFS($C$39:$C$254, $C168, $D$39:$D$254, $D168, $H$39:$H$254, "&lt;&gt;0"))</f>
        <v/>
      </c>
      <c r="J168" s="590">
        <f t="shared" ref="J168:J231" si="81">SUM(H168:I168)</f>
        <v>45425.806925188597</v>
      </c>
      <c r="K168" s="250">
        <f t="shared" ref="K168:K231" si="82">F168/E168*1000</f>
        <v>694.00001094194204</v>
      </c>
      <c r="L168" s="585">
        <f t="shared" ref="L168:L231" si="83">$C$19+$C$18*J168+$C$17*J168^2</f>
        <v>601.10047036386584</v>
      </c>
      <c r="M168" s="592">
        <f t="shared" ref="M168:M231" si="84">K168/L168</f>
        <v>1.1545491064444535</v>
      </c>
      <c r="N168" s="442">
        <f>INDEX('Data01 - Population &amp; GDP'!$D$11:$AJ$276,MATCH($B168,'Data01 - Population &amp; GDP'!$C$11:$C$276,0),MATCH(2020,'Data01 - Population &amp; GDP'!$D$10:$AJ$10,0))</f>
        <v>40733.695441895332</v>
      </c>
      <c r="O168" s="582" t="str">
        <f t="shared" ref="O168:O231" si="85">IF(N168&lt;&gt;0,
"",
SUMIFS($N$39:$N$254,$C$39:$C$254, $C168, $D$39:$D$254, $D168, $N$39:$N$254, "&lt;&gt;0")/COUNTIFS($C$39:$C$254, $C168, $D$39:$D$254, $D168, $N$39:$N$254, "&lt;&gt;0"))</f>
        <v/>
      </c>
      <c r="P168" s="590">
        <f t="shared" ref="P168:P231" si="86">SUM(N168:O168)</f>
        <v>40733.695441895332</v>
      </c>
      <c r="Q168" s="273">
        <f>INDEX('Data01 - Population &amp; GDP'!$D$4782:$J$4997,MATCH($B168,'Data01 - Population &amp; GDP'!$B$4782:$B$4997,0),MATCH(Q$38,'Data01 - Population &amp; GDP'!$D$4781:$J$4781,0))</f>
        <v>1</v>
      </c>
      <c r="R168" s="263">
        <f>INDEX('Data01 - Population &amp; GDP'!$E$4782:$J$4997,MATCH($B168,'Data01 - Population &amp; GDP'!$B$4782:$B$4997,0),MATCH(R$38,'Data01 - Population &amp; GDP'!$E$4781:$J$4781,0))</f>
        <v>1.1102375552330295</v>
      </c>
      <c r="S168" s="263">
        <f>INDEX('Data01 - Population &amp; GDP'!$E$4782:$J$4997,MATCH($B168,'Data01 - Population &amp; GDP'!$B$4782:$B$4997,0),MATCH(S$38,'Data01 - Population &amp; GDP'!$E$4781:$J$4781,0))</f>
        <v>1.1777176040945705</v>
      </c>
      <c r="T168" s="263">
        <f>INDEX('Data01 - Population &amp; GDP'!$E$4782:$J$4997,MATCH($B168,'Data01 - Population &amp; GDP'!$B$4782:$B$4997,0),MATCH(T$38,'Data01 - Population &amp; GDP'!$E$4781:$J$4781,0))</f>
        <v>1.2520397043830707</v>
      </c>
      <c r="U168" s="263">
        <f>INDEX('Data01 - Population &amp; GDP'!$E$4782:$J$4997,MATCH($B168,'Data01 - Population &amp; GDP'!$B$4782:$B$4997,0),MATCH(U$38,'Data01 - Population &amp; GDP'!$E$4781:$J$4781,0))</f>
        <v>1.3365958928416313</v>
      </c>
      <c r="V168" s="263">
        <f>INDEX('Data01 - Population &amp; GDP'!$E$4782:$J$4997,MATCH($B168,'Data01 - Population &amp; GDP'!$B$4782:$B$4997,0),MATCH(V$38,'Data01 - Population &amp; GDP'!$E$4781:$J$4781,0))</f>
        <v>1.4275511604783182</v>
      </c>
      <c r="W168" s="264">
        <f>INDEX('Data01 - Population &amp; GDP'!$E$4782:$J$4997,MATCH($B168,'Data01 - Population &amp; GDP'!$B$4782:$B$4997,0),MATCH(W$38,'Data01 - Population &amp; GDP'!$E$4781:$J$4781,0))</f>
        <v>1.5228305993638491</v>
      </c>
      <c r="X168" s="596">
        <f t="shared" ref="X168:X231" si="87">$P168*Q168</f>
        <v>40733.695441895332</v>
      </c>
      <c r="Y168" s="599">
        <f t="shared" si="74"/>
        <v>45224.078443016668</v>
      </c>
      <c r="Z168" s="582">
        <f t="shared" si="75"/>
        <v>47972.790201746895</v>
      </c>
      <c r="AA168" s="582">
        <f t="shared" si="76"/>
        <v>51000.203999500663</v>
      </c>
      <c r="AB168" s="582">
        <f t="shared" si="77"/>
        <v>54444.490027899177</v>
      </c>
      <c r="AC168" s="582">
        <f t="shared" si="78"/>
        <v>58149.434198648065</v>
      </c>
      <c r="AD168" s="580">
        <f t="shared" si="79"/>
        <v>62030.51784408596</v>
      </c>
      <c r="AE168" s="253">
        <f t="shared" si="64"/>
        <v>656.89840042446042</v>
      </c>
      <c r="AF168" s="254">
        <f t="shared" si="65"/>
        <v>692.4917014588035</v>
      </c>
      <c r="AG168" s="254">
        <f t="shared" si="66"/>
        <v>712.3727418979114</v>
      </c>
      <c r="AH168" s="254">
        <f t="shared" si="67"/>
        <v>732.59388426975147</v>
      </c>
      <c r="AI168" s="254">
        <f t="shared" si="68"/>
        <v>753.46342666368253</v>
      </c>
      <c r="AJ168" s="254">
        <f t="shared" si="69"/>
        <v>773.37411036401272</v>
      </c>
      <c r="AK168" s="480">
        <f t="shared" si="70"/>
        <v>791.41002621500866</v>
      </c>
      <c r="AL168" s="599">
        <f>VLOOKUP(_xlfn.CONCAT("Estimates", $B168, "2020"), 'Data01 - Population &amp; GDP'!$E$282:$F$4766, 2,0)</f>
        <v>515.35799999999972</v>
      </c>
      <c r="AM168" s="582">
        <f>VLOOKUP(_xlfn.CONCAT("Medium", $B168, "2025"), 'Data01 - Population &amp; GDP'!$E$282:$F$4530, 2,0)</f>
        <v>538.29700000000014</v>
      </c>
      <c r="AN168" s="582">
        <f>VLOOKUP(_xlfn.CONCAT("Medium", $B168, "2030"), 'Data01 - Population &amp; GDP'!$E$282:$F$4530, 2,0)</f>
        <v>543.42499999999984</v>
      </c>
      <c r="AO168" s="582">
        <f>VLOOKUP(_xlfn.CONCAT("Medium", $B168, "2035"), 'Data01 - Population &amp; GDP'!$E$282:$F$4530, 2,0)</f>
        <v>542.8739999999998</v>
      </c>
      <c r="AP168" s="582">
        <f>VLOOKUP(_xlfn.CONCAT("Medium", $B168, "2040"), 'Data01 - Population &amp; GDP'!$E$282:$F$4530, 2,0)</f>
        <v>537.57450000000006</v>
      </c>
      <c r="AQ168" s="582">
        <f>VLOOKUP(_xlfn.CONCAT("Medium", $B168, "2045"), 'Data01 - Population &amp; GDP'!$E$282:$F$4530, 2,0)</f>
        <v>530.24750000000017</v>
      </c>
      <c r="AR168" s="577">
        <f>VLOOKUP(_xlfn.CONCAT("Medium", $B168, "2050"), 'Data01 - Population &amp; GDP'!$E$282:$F$4530, 2,0)</f>
        <v>522.73699999999997</v>
      </c>
      <c r="AS168" s="607">
        <f t="shared" ref="AS168:AS231" si="88">AE168*AL168</f>
        <v>338537.8458459489</v>
      </c>
      <c r="AT168" s="608">
        <f t="shared" ref="AT168:AT231" si="89">AF168*AM168</f>
        <v>372766.20542016963</v>
      </c>
      <c r="AU168" s="608">
        <f t="shared" ref="AU168:AU231" si="90">AG168*AN168</f>
        <v>387121.1572658724</v>
      </c>
      <c r="AV168" s="608">
        <f t="shared" ref="AV168:AV231" si="91">AH168*AO168</f>
        <v>397706.17232905689</v>
      </c>
      <c r="AW168" s="608">
        <f t="shared" ref="AW168:AW231" si="92">AI168*AP168</f>
        <v>405042.72485701583</v>
      </c>
      <c r="AX168" s="608">
        <f t="shared" ref="AX168:AX231" si="93">AJ168*AQ168</f>
        <v>410079.68858524197</v>
      </c>
      <c r="AY168" s="609">
        <f t="shared" ref="AY168:AY231" si="94">AK168*AR168</f>
        <v>413699.30287355493</v>
      </c>
    </row>
    <row r="169" spans="2:51">
      <c r="B169" s="207" t="s">
        <v>466</v>
      </c>
      <c r="C169" s="198" t="s">
        <v>272</v>
      </c>
      <c r="D169" s="200" t="s">
        <v>424</v>
      </c>
      <c r="E169" s="578">
        <f t="shared" si="71"/>
        <v>46095464</v>
      </c>
      <c r="F169" s="579">
        <f t="shared" si="72"/>
        <v>4677306.5291400002</v>
      </c>
      <c r="G169" s="447">
        <f t="shared" si="73"/>
        <v>2000</v>
      </c>
      <c r="H169" s="587">
        <f>INDEX('Data01 - Population &amp; GDP'!$D$11:$AJ$276,MATCH($B169,'Data01 - Population &amp; GDP'!$C$11:$C$276,0),MATCH($G169,'Data01 - Population &amp; GDP'!$D$10:$AJ$10,0))</f>
        <v>973.39553810539758</v>
      </c>
      <c r="I169" s="582" t="str">
        <f t="shared" si="80"/>
        <v/>
      </c>
      <c r="J169" s="590">
        <f t="shared" si="81"/>
        <v>973.39553810539758</v>
      </c>
      <c r="K169" s="250">
        <f t="shared" si="82"/>
        <v>101.46999559739761</v>
      </c>
      <c r="L169" s="585">
        <f t="shared" si="83"/>
        <v>149.95889512696647</v>
      </c>
      <c r="M169" s="592">
        <f t="shared" si="84"/>
        <v>0.67665206196328331</v>
      </c>
      <c r="N169" s="442">
        <f>INDEX('Data01 - Population &amp; GDP'!$D$11:$AJ$276,MATCH($B169,'Data01 - Population &amp; GDP'!$C$11:$C$276,0),MATCH(2020,'Data01 - Population &amp; GDP'!$D$10:$AJ$10,0))</f>
        <v>4947.0939613933933</v>
      </c>
      <c r="O169" s="582" t="str">
        <f t="shared" si="85"/>
        <v/>
      </c>
      <c r="P169" s="590">
        <f t="shared" si="86"/>
        <v>4947.0939613933933</v>
      </c>
      <c r="Q169" s="273">
        <f>INDEX('Data01 - Population &amp; GDP'!$D$4782:$J$4997,MATCH($B169,'Data01 - Population &amp; GDP'!$B$4782:$B$4997,0),MATCH(Q$38,'Data01 - Population &amp; GDP'!$D$4781:$J$4781,0))</f>
        <v>1</v>
      </c>
      <c r="R169" s="263">
        <f>INDEX('Data01 - Population &amp; GDP'!$E$4782:$J$4997,MATCH($B169,'Data01 - Population &amp; GDP'!$B$4782:$B$4997,0),MATCH(R$38,'Data01 - Population &amp; GDP'!$E$4781:$J$4781,0))</f>
        <v>1.2125549336073349</v>
      </c>
      <c r="S169" s="263">
        <f>INDEX('Data01 - Population &amp; GDP'!$E$4782:$J$4997,MATCH($B169,'Data01 - Population &amp; GDP'!$B$4782:$B$4997,0),MATCH(S$38,'Data01 - Population &amp; GDP'!$E$4781:$J$4781,0))</f>
        <v>1.4301891295238924</v>
      </c>
      <c r="T169" s="263">
        <f>INDEX('Data01 - Population &amp; GDP'!$E$4782:$J$4997,MATCH($B169,'Data01 - Population &amp; GDP'!$B$4782:$B$4997,0),MATCH(T$38,'Data01 - Population &amp; GDP'!$E$4781:$J$4781,0))</f>
        <v>1.6597481521893254</v>
      </c>
      <c r="U169" s="263">
        <f>INDEX('Data01 - Population &amp; GDP'!$E$4782:$J$4997,MATCH($B169,'Data01 - Population &amp; GDP'!$B$4782:$B$4997,0),MATCH(U$38,'Data01 - Population &amp; GDP'!$E$4781:$J$4781,0))</f>
        <v>1.915395405418661</v>
      </c>
      <c r="V169" s="263">
        <f>INDEX('Data01 - Population &amp; GDP'!$E$4782:$J$4997,MATCH($B169,'Data01 - Population &amp; GDP'!$B$4782:$B$4997,0),MATCH(V$38,'Data01 - Population &amp; GDP'!$E$4781:$J$4781,0))</f>
        <v>2.1971187473555189</v>
      </c>
      <c r="W169" s="264">
        <f>INDEX('Data01 - Population &amp; GDP'!$E$4782:$J$4997,MATCH($B169,'Data01 - Population &amp; GDP'!$B$4782:$B$4997,0),MATCH(W$38,'Data01 - Population &amp; GDP'!$E$4781:$J$4781,0))</f>
        <v>2.504577204677132</v>
      </c>
      <c r="X169" s="596">
        <f t="shared" si="87"/>
        <v>4947.0939613933933</v>
      </c>
      <c r="Y169" s="599">
        <f t="shared" si="74"/>
        <v>5998.6231899066133</v>
      </c>
      <c r="Z169" s="582">
        <f t="shared" si="75"/>
        <v>7075.2800063181221</v>
      </c>
      <c r="AA169" s="582">
        <f t="shared" si="76"/>
        <v>8210.9300611296549</v>
      </c>
      <c r="AB169" s="582">
        <f t="shared" si="77"/>
        <v>9475.6410438273087</v>
      </c>
      <c r="AC169" s="582">
        <f t="shared" si="78"/>
        <v>10869.352887506704</v>
      </c>
      <c r="AD169" s="580">
        <f t="shared" si="79"/>
        <v>12390.378765101785</v>
      </c>
      <c r="AE169" s="253">
        <f t="shared" si="64"/>
        <v>137.79206931264852</v>
      </c>
      <c r="AF169" s="254">
        <f t="shared" si="65"/>
        <v>147.1069297051821</v>
      </c>
      <c r="AG169" s="254">
        <f t="shared" si="66"/>
        <v>156.51569444692549</v>
      </c>
      <c r="AH169" s="254">
        <f t="shared" si="67"/>
        <v>166.29889139943464</v>
      </c>
      <c r="AI169" s="254">
        <f t="shared" si="68"/>
        <v>177.02340468749185</v>
      </c>
      <c r="AJ169" s="254">
        <f t="shared" si="69"/>
        <v>188.63373632813995</v>
      </c>
      <c r="AK169" s="480">
        <f t="shared" si="70"/>
        <v>201.05567023962314</v>
      </c>
      <c r="AL169" s="599">
        <f>VLOOKUP(_xlfn.CONCAT("Estimates", $B169, "2020"), 'Data01 - Population &amp; GDP'!$E$282:$F$4766, 2,0)</f>
        <v>53423.197999999982</v>
      </c>
      <c r="AM169" s="582">
        <f>VLOOKUP(_xlfn.CONCAT("Medium", $B169, "2025"), 'Data01 - Population &amp; GDP'!$E$282:$F$4530, 2,0)</f>
        <v>55336.783500000005</v>
      </c>
      <c r="AN169" s="582">
        <f>VLOOKUP(_xlfn.CONCAT("Medium", $B169, "2030"), 'Data01 - Population &amp; GDP'!$E$282:$F$4530, 2,0)</f>
        <v>56987.625</v>
      </c>
      <c r="AO169" s="582">
        <f>VLOOKUP(_xlfn.CONCAT("Medium", $B169, "2035"), 'Data01 - Population &amp; GDP'!$E$282:$F$4530, 2,0)</f>
        <v>58247.490499999993</v>
      </c>
      <c r="AP169" s="582">
        <f>VLOOKUP(_xlfn.CONCAT("Medium", $B169, "2040"), 'Data01 - Population &amp; GDP'!$E$282:$F$4530, 2,0)</f>
        <v>59133.815999999999</v>
      </c>
      <c r="AQ169" s="582">
        <f>VLOOKUP(_xlfn.CONCAT("Medium", $B169, "2045"), 'Data01 - Population &amp; GDP'!$E$282:$F$4530, 2,0)</f>
        <v>59682.76</v>
      </c>
      <c r="AR169" s="577">
        <f>VLOOKUP(_xlfn.CONCAT("Medium", $B169, "2050"), 'Data01 - Population &amp; GDP'!$E$282:$F$4530, 2,0)</f>
        <v>59929.39850000001</v>
      </c>
      <c r="AS169" s="607">
        <f t="shared" si="88"/>
        <v>7361293.0017193435</v>
      </c>
      <c r="AT169" s="608">
        <f t="shared" si="89"/>
        <v>8140424.3204453811</v>
      </c>
      <c r="AU169" s="608">
        <f t="shared" si="90"/>
        <v>8919457.7017559726</v>
      </c>
      <c r="AV169" s="608">
        <f t="shared" si="91"/>
        <v>9686493.0969490986</v>
      </c>
      <c r="AW169" s="608">
        <f t="shared" si="92"/>
        <v>10468069.44048368</v>
      </c>
      <c r="AX169" s="608">
        <f t="shared" si="93"/>
        <v>11258182.013175659</v>
      </c>
      <c r="AY169" s="609">
        <f t="shared" si="94"/>
        <v>12049145.382474968</v>
      </c>
    </row>
    <row r="170" spans="2:51">
      <c r="B170" s="207" t="s">
        <v>470</v>
      </c>
      <c r="C170" s="198" t="s">
        <v>276</v>
      </c>
      <c r="D170" s="200" t="s">
        <v>644</v>
      </c>
      <c r="E170" s="578">
        <f t="shared" si="71"/>
        <v>622227</v>
      </c>
      <c r="F170" s="579">
        <f t="shared" si="72"/>
        <v>329780.3125</v>
      </c>
      <c r="G170" s="447">
        <f t="shared" si="73"/>
        <v>2018</v>
      </c>
      <c r="H170" s="587">
        <f>INDEX('Data01 - Population &amp; GDP'!$D$11:$AJ$276,MATCH($B170,'Data01 - Population &amp; GDP'!$C$11:$C$276,0),MATCH($G170,'Data01 - Population &amp; GDP'!$D$10:$AJ$10,0))</f>
        <v>20686.591952443603</v>
      </c>
      <c r="I170" s="582" t="str">
        <f t="shared" si="80"/>
        <v/>
      </c>
      <c r="J170" s="590">
        <f t="shared" si="81"/>
        <v>20686.591952443603</v>
      </c>
      <c r="K170" s="250">
        <f t="shared" si="82"/>
        <v>530.00000401782631</v>
      </c>
      <c r="L170" s="585">
        <f t="shared" si="83"/>
        <v>390.50367514583735</v>
      </c>
      <c r="M170" s="592">
        <f t="shared" si="84"/>
        <v>1.357221551935184</v>
      </c>
      <c r="N170" s="442">
        <f>INDEX('Data01 - Population &amp; GDP'!$D$11:$AJ$276,MATCH($B170,'Data01 - Population &amp; GDP'!$C$11:$C$276,0),MATCH(2020,'Data01 - Population &amp; GDP'!$D$10:$AJ$10,0))</f>
        <v>18258.976366749986</v>
      </c>
      <c r="O170" s="582" t="str">
        <f t="shared" si="85"/>
        <v/>
      </c>
      <c r="P170" s="590">
        <f t="shared" si="86"/>
        <v>18258.976366749986</v>
      </c>
      <c r="Q170" s="273">
        <f>INDEX('Data01 - Population &amp; GDP'!$D$4782:$J$4997,MATCH($B170,'Data01 - Population &amp; GDP'!$B$4782:$B$4997,0),MATCH(Q$38,'Data01 - Population &amp; GDP'!$D$4781:$J$4781,0))</f>
        <v>1</v>
      </c>
      <c r="R170" s="263">
        <f>INDEX('Data01 - Population &amp; GDP'!$E$4782:$J$4997,MATCH($B170,'Data01 - Population &amp; GDP'!$B$4782:$B$4997,0),MATCH(R$38,'Data01 - Population &amp; GDP'!$E$4781:$J$4781,0))</f>
        <v>1.1754710882682557</v>
      </c>
      <c r="S170" s="263">
        <f>INDEX('Data01 - Population &amp; GDP'!$E$4782:$J$4997,MATCH($B170,'Data01 - Population &amp; GDP'!$B$4782:$B$4997,0),MATCH(S$38,'Data01 - Population &amp; GDP'!$E$4781:$J$4781,0))</f>
        <v>1.3324450316795549</v>
      </c>
      <c r="T170" s="263">
        <f>INDEX('Data01 - Population &amp; GDP'!$E$4782:$J$4997,MATCH($B170,'Data01 - Population &amp; GDP'!$B$4782:$B$4997,0),MATCH(T$38,'Data01 - Population &amp; GDP'!$E$4781:$J$4781,0))</f>
        <v>1.4958660678233113</v>
      </c>
      <c r="U170" s="263">
        <f>INDEX('Data01 - Population &amp; GDP'!$E$4782:$J$4997,MATCH($B170,'Data01 - Population &amp; GDP'!$B$4782:$B$4997,0),MATCH(U$38,'Data01 - Population &amp; GDP'!$E$4781:$J$4781,0))</f>
        <v>1.6602541421171486</v>
      </c>
      <c r="V170" s="263">
        <f>INDEX('Data01 - Population &amp; GDP'!$E$4782:$J$4997,MATCH($B170,'Data01 - Population &amp; GDP'!$B$4782:$B$4997,0),MATCH(V$38,'Data01 - Population &amp; GDP'!$E$4781:$J$4781,0))</f>
        <v>1.8174848128361702</v>
      </c>
      <c r="W170" s="264">
        <f>INDEX('Data01 - Population &amp; GDP'!$E$4782:$J$4997,MATCH($B170,'Data01 - Population &amp; GDP'!$B$4782:$B$4997,0),MATCH(W$38,'Data01 - Population &amp; GDP'!$E$4781:$J$4781,0))</f>
        <v>1.9728473819827128</v>
      </c>
      <c r="X170" s="596">
        <f t="shared" si="87"/>
        <v>18258.976366749986</v>
      </c>
      <c r="Y170" s="599">
        <f t="shared" si="74"/>
        <v>21462.898820487968</v>
      </c>
      <c r="Z170" s="582">
        <f t="shared" si="75"/>
        <v>24329.082343430429</v>
      </c>
      <c r="AA170" s="582">
        <f t="shared" si="76"/>
        <v>27312.983180209074</v>
      </c>
      <c r="AB170" s="582">
        <f t="shared" si="77"/>
        <v>30314.541143715789</v>
      </c>
      <c r="AC170" s="582">
        <f t="shared" si="78"/>
        <v>33185.412244502651</v>
      </c>
      <c r="AD170" s="580">
        <f t="shared" si="79"/>
        <v>36022.173722826934</v>
      </c>
      <c r="AE170" s="253">
        <f t="shared" si="64"/>
        <v>494.52305498786785</v>
      </c>
      <c r="AF170" s="254">
        <f t="shared" si="65"/>
        <v>541.06469598998785</v>
      </c>
      <c r="AG170" s="254">
        <f t="shared" si="66"/>
        <v>580.74030869899127</v>
      </c>
      <c r="AH170" s="254">
        <f t="shared" si="67"/>
        <v>620.07902671839781</v>
      </c>
      <c r="AI170" s="254">
        <f t="shared" si="68"/>
        <v>657.626704901376</v>
      </c>
      <c r="AJ170" s="254">
        <f t="shared" si="69"/>
        <v>691.64041475367026</v>
      </c>
      <c r="AK170" s="480">
        <f t="shared" si="70"/>
        <v>723.42607029724036</v>
      </c>
      <c r="AL170" s="599">
        <f>VLOOKUP(_xlfn.CONCAT("Estimates", $B170, "2020"), 'Data01 - Population &amp; GDP'!$E$282:$F$4766, 2,0)</f>
        <v>629.04749999999979</v>
      </c>
      <c r="AM170" s="582">
        <f>VLOOKUP(_xlfn.CONCAT("Medium", $B170, "2025"), 'Data01 - Population &amp; GDP'!$E$282:$F$4530, 2,0)</f>
        <v>625.62299999999971</v>
      </c>
      <c r="AN170" s="582">
        <f>VLOOKUP(_xlfn.CONCAT("Medium", $B170, "2030"), 'Data01 - Population &amp; GDP'!$E$282:$F$4530, 2,0)</f>
        <v>621.69600000000048</v>
      </c>
      <c r="AO170" s="582">
        <f>VLOOKUP(_xlfn.CONCAT("Medium", $B170, "2035"), 'Data01 - Population &amp; GDP'!$E$282:$F$4530, 2,0)</f>
        <v>615.42699999999991</v>
      </c>
      <c r="AP170" s="582">
        <f>VLOOKUP(_xlfn.CONCAT("Medium", $B170, "2040"), 'Data01 - Population &amp; GDP'!$E$282:$F$4530, 2,0)</f>
        <v>607.20049999999981</v>
      </c>
      <c r="AQ170" s="582">
        <f>VLOOKUP(_xlfn.CONCAT("Medium", $B170, "2045"), 'Data01 - Population &amp; GDP'!$E$282:$F$4530, 2,0)</f>
        <v>597.39650000000006</v>
      </c>
      <c r="AR170" s="577">
        <f>VLOOKUP(_xlfn.CONCAT("Medium", $B170, "2050"), 'Data01 - Population &amp; GDP'!$E$282:$F$4530, 2,0)</f>
        <v>586.38499999999999</v>
      </c>
      <c r="AS170" s="607">
        <f t="shared" si="88"/>
        <v>311078.49143248069</v>
      </c>
      <c r="AT170" s="608">
        <f t="shared" si="89"/>
        <v>338502.518299344</v>
      </c>
      <c r="AU170" s="608">
        <f t="shared" si="90"/>
        <v>361043.92695692834</v>
      </c>
      <c r="AV170" s="608">
        <f t="shared" si="91"/>
        <v>381613.37517622334</v>
      </c>
      <c r="AW170" s="608">
        <f t="shared" si="92"/>
        <v>399311.26402946783</v>
      </c>
      <c r="AX170" s="608">
        <f t="shared" si="93"/>
        <v>413183.56303239102</v>
      </c>
      <c r="AY170" s="609">
        <f t="shared" si="94"/>
        <v>424206.19623124728</v>
      </c>
    </row>
    <row r="171" spans="2:51">
      <c r="B171" s="207" t="s">
        <v>472</v>
      </c>
      <c r="C171" s="198" t="s">
        <v>272</v>
      </c>
      <c r="D171" s="200" t="s">
        <v>424</v>
      </c>
      <c r="E171" s="578">
        <f t="shared" si="71"/>
        <v>3027398</v>
      </c>
      <c r="F171" s="579">
        <f t="shared" si="72"/>
        <v>2900000</v>
      </c>
      <c r="G171" s="447">
        <f t="shared" si="73"/>
        <v>2016</v>
      </c>
      <c r="H171" s="587">
        <f>INDEX('Data01 - Population &amp; GDP'!$D$11:$AJ$276,MATCH($B171,'Data01 - Population &amp; GDP'!$C$11:$C$276,0),MATCH($G171,'Data01 - Population &amp; GDP'!$D$10:$AJ$10,0))</f>
        <v>11058.950479808778</v>
      </c>
      <c r="I171" s="582" t="str">
        <f t="shared" si="80"/>
        <v/>
      </c>
      <c r="J171" s="590">
        <f t="shared" si="81"/>
        <v>11058.950479808778</v>
      </c>
      <c r="K171" s="250">
        <f t="shared" si="82"/>
        <v>957.91831797470957</v>
      </c>
      <c r="L171" s="585">
        <f t="shared" si="83"/>
        <v>281.08437470298929</v>
      </c>
      <c r="M171" s="592">
        <f t="shared" si="84"/>
        <v>3.4079386980756361</v>
      </c>
      <c r="N171" s="442">
        <f>INDEX('Data01 - Population &amp; GDP'!$D$11:$AJ$276,MATCH($B171,'Data01 - Population &amp; GDP'!$C$11:$C$276,0),MATCH(2020,'Data01 - Population &amp; GDP'!$D$10:$AJ$10,0))</f>
        <v>11666.779701198984</v>
      </c>
      <c r="O171" s="582" t="str">
        <f t="shared" si="85"/>
        <v/>
      </c>
      <c r="P171" s="590">
        <f t="shared" si="86"/>
        <v>11666.779701198984</v>
      </c>
      <c r="Q171" s="273">
        <f>INDEX('Data01 - Population &amp; GDP'!$D$4782:$J$4997,MATCH($B171,'Data01 - Population &amp; GDP'!$B$4782:$B$4997,0),MATCH(Q$38,'Data01 - Population &amp; GDP'!$D$4781:$J$4781,0))</f>
        <v>1</v>
      </c>
      <c r="R171" s="263">
        <f>INDEX('Data01 - Population &amp; GDP'!$E$4782:$J$4997,MATCH($B171,'Data01 - Population &amp; GDP'!$B$4782:$B$4997,0),MATCH(R$38,'Data01 - Population &amp; GDP'!$E$4781:$J$4781,0))</f>
        <v>1.3083003976477765</v>
      </c>
      <c r="S171" s="263">
        <f>INDEX('Data01 - Population &amp; GDP'!$E$4782:$J$4997,MATCH($B171,'Data01 - Population &amp; GDP'!$B$4782:$B$4997,0),MATCH(S$38,'Data01 - Population &amp; GDP'!$E$4781:$J$4781,0))</f>
        <v>1.6145441862336662</v>
      </c>
      <c r="T171" s="263">
        <f>INDEX('Data01 - Population &amp; GDP'!$E$4782:$J$4997,MATCH($B171,'Data01 - Population &amp; GDP'!$B$4782:$B$4997,0),MATCH(T$38,'Data01 - Population &amp; GDP'!$E$4781:$J$4781,0))</f>
        <v>1.8896663360768176</v>
      </c>
      <c r="U171" s="263">
        <f>INDEX('Data01 - Population &amp; GDP'!$E$4782:$J$4997,MATCH($B171,'Data01 - Population &amp; GDP'!$B$4782:$B$4997,0),MATCH(U$38,'Data01 - Population &amp; GDP'!$E$4781:$J$4781,0))</f>
        <v>2.1573701887870746</v>
      </c>
      <c r="V171" s="263">
        <f>INDEX('Data01 - Population &amp; GDP'!$E$4782:$J$4997,MATCH($B171,'Data01 - Population &amp; GDP'!$B$4782:$B$4997,0),MATCH(V$38,'Data01 - Population &amp; GDP'!$E$4781:$J$4781,0))</f>
        <v>2.42278046550621</v>
      </c>
      <c r="W171" s="264">
        <f>INDEX('Data01 - Population &amp; GDP'!$E$4782:$J$4997,MATCH($B171,'Data01 - Population &amp; GDP'!$B$4782:$B$4997,0),MATCH(W$38,'Data01 - Population &amp; GDP'!$E$4781:$J$4781,0))</f>
        <v>2.6710880379667379</v>
      </c>
      <c r="X171" s="596">
        <f t="shared" si="87"/>
        <v>11666.779701198984</v>
      </c>
      <c r="Y171" s="599">
        <f t="shared" si="74"/>
        <v>15263.652522347638</v>
      </c>
      <c r="Z171" s="582">
        <f t="shared" si="75"/>
        <v>18836.531338639768</v>
      </c>
      <c r="AA171" s="582">
        <f t="shared" si="76"/>
        <v>22046.320851780074</v>
      </c>
      <c r="AB171" s="582">
        <f t="shared" si="77"/>
        <v>25169.562726512864</v>
      </c>
      <c r="AC171" s="582">
        <f t="shared" si="78"/>
        <v>28266.045955429276</v>
      </c>
      <c r="AD171" s="580">
        <f t="shared" si="79"/>
        <v>31162.995701465759</v>
      </c>
      <c r="AE171" s="253">
        <f t="shared" si="64"/>
        <v>983.01131133538377</v>
      </c>
      <c r="AF171" s="254">
        <f t="shared" si="65"/>
        <v>1127.222995845061</v>
      </c>
      <c r="AG171" s="254">
        <f t="shared" si="66"/>
        <v>1263.2267748199731</v>
      </c>
      <c r="AH171" s="254">
        <f t="shared" si="67"/>
        <v>1379.2512375585927</v>
      </c>
      <c r="AI171" s="254">
        <f t="shared" si="68"/>
        <v>1486.5524244128642</v>
      </c>
      <c r="AJ171" s="254">
        <f t="shared" si="69"/>
        <v>1587.4866416146026</v>
      </c>
      <c r="AK171" s="480">
        <f t="shared" si="70"/>
        <v>1677.0055977541006</v>
      </c>
      <c r="AL171" s="599">
        <f>VLOOKUP(_xlfn.CONCAT("Estimates", $B171, "2020"), 'Data01 - Population &amp; GDP'!$E$282:$F$4766, 2,0)</f>
        <v>3294.3349999999991</v>
      </c>
      <c r="AM171" s="582">
        <f>VLOOKUP(_xlfn.CONCAT("Medium", $B171, "2025"), 'Data01 - Population &amp; GDP'!$E$282:$F$4530, 2,0)</f>
        <v>3537.9469999999997</v>
      </c>
      <c r="AN171" s="582">
        <f>VLOOKUP(_xlfn.CONCAT("Medium", $B171, "2030"), 'Data01 - Population &amp; GDP'!$E$282:$F$4530, 2,0)</f>
        <v>3736.3265000000006</v>
      </c>
      <c r="AO171" s="582">
        <f>VLOOKUP(_xlfn.CONCAT("Medium", $B171, "2035"), 'Data01 - Population &amp; GDP'!$E$282:$F$4530, 2,0)</f>
        <v>3925.7449999999981</v>
      </c>
      <c r="AP171" s="582">
        <f>VLOOKUP(_xlfn.CONCAT("Medium", $B171, "2040"), 'Data01 - Population &amp; GDP'!$E$282:$F$4530, 2,0)</f>
        <v>4127.8139999999994</v>
      </c>
      <c r="AQ171" s="582">
        <f>VLOOKUP(_xlfn.CONCAT("Medium", $B171, "2045"), 'Data01 - Population &amp; GDP'!$E$282:$F$4530, 2,0)</f>
        <v>4332.6664999999994</v>
      </c>
      <c r="AR171" s="577">
        <f>VLOOKUP(_xlfn.CONCAT("Medium", $B171, "2050"), 'Data01 - Population &amp; GDP'!$E$282:$F$4530, 2,0)</f>
        <v>4518.8565000000017</v>
      </c>
      <c r="AS171" s="607">
        <f t="shared" si="88"/>
        <v>3238368.5683280504</v>
      </c>
      <c r="AT171" s="608">
        <f t="shared" si="89"/>
        <v>3988055.2164810454</v>
      </c>
      <c r="AU171" s="608">
        <f t="shared" si="90"/>
        <v>4719827.6742693987</v>
      </c>
      <c r="AV171" s="608">
        <f t="shared" si="91"/>
        <v>5414588.6495894548</v>
      </c>
      <c r="AW171" s="608">
        <f t="shared" si="92"/>
        <v>6136211.9092253614</v>
      </c>
      <c r="AX171" s="608">
        <f t="shared" si="93"/>
        <v>6878050.1913210936</v>
      </c>
      <c r="AY171" s="609">
        <f t="shared" si="94"/>
        <v>7578147.6459475057</v>
      </c>
    </row>
    <row r="172" spans="2:51">
      <c r="B172" s="207" t="s">
        <v>474</v>
      </c>
      <c r="C172" s="198" t="s">
        <v>272</v>
      </c>
      <c r="D172" s="200" t="s">
        <v>336</v>
      </c>
      <c r="E172" s="578">
        <f t="shared" si="71"/>
        <v>54036</v>
      </c>
      <c r="F172" s="579">
        <f t="shared" si="72"/>
        <v>32761.414499999999</v>
      </c>
      <c r="G172" s="447">
        <f t="shared" si="73"/>
        <v>2013</v>
      </c>
      <c r="H172" s="587">
        <f>INDEX('Data01 - Population &amp; GDP'!$D$11:$AJ$276,MATCH($B172,'Data01 - Population &amp; GDP'!$C$11:$C$276,0),MATCH($G172,'Data01 - Population &amp; GDP'!$D$10:$AJ$10,0))</f>
        <v>0</v>
      </c>
      <c r="I172" s="582">
        <f t="shared" si="80"/>
        <v>57853.140111818881</v>
      </c>
      <c r="J172" s="590">
        <f t="shared" si="81"/>
        <v>57853.140111818881</v>
      </c>
      <c r="K172" s="250">
        <f t="shared" si="82"/>
        <v>606.28866866533417</v>
      </c>
      <c r="L172" s="585">
        <f t="shared" si="83"/>
        <v>668.55413843925135</v>
      </c>
      <c r="M172" s="592">
        <f t="shared" si="84"/>
        <v>0.90686547850967347</v>
      </c>
      <c r="N172" s="442">
        <f>INDEX('Data01 - Population &amp; GDP'!$D$11:$AJ$276,MATCH($B172,'Data01 - Population &amp; GDP'!$C$11:$C$276,0),MATCH(2020,'Data01 - Population &amp; GDP'!$D$10:$AJ$10,0))</f>
        <v>0</v>
      </c>
      <c r="O172" s="582">
        <f t="shared" si="85"/>
        <v>50647.882814986195</v>
      </c>
      <c r="P172" s="590">
        <f t="shared" si="86"/>
        <v>50647.882814986195</v>
      </c>
      <c r="Q172" s="273">
        <f>INDEX('Data01 - Population &amp; GDP'!$D$4782:$J$4997,MATCH($B172,'Data01 - Population &amp; GDP'!$B$4782:$B$4997,0),MATCH(Q$38,'Data01 - Population &amp; GDP'!$D$4781:$J$4781,0))</f>
        <v>1</v>
      </c>
      <c r="R172" s="263">
        <f>INDEX('Data01 - Population &amp; GDP'!$E$4782:$J$4997,MATCH($B172,'Data01 - Population &amp; GDP'!$B$4782:$B$4997,0),MATCH(R$38,'Data01 - Population &amp; GDP'!$E$4781:$J$4781,0))</f>
        <v>1.081000623021606</v>
      </c>
      <c r="S172" s="263">
        <f>INDEX('Data01 - Population &amp; GDP'!$E$4782:$J$4997,MATCH($B172,'Data01 - Population &amp; GDP'!$B$4782:$B$4997,0),MATCH(S$38,'Data01 - Population &amp; GDP'!$E$4781:$J$4781,0))</f>
        <v>1.14836071339692</v>
      </c>
      <c r="T172" s="263">
        <f>INDEX('Data01 - Population &amp; GDP'!$E$4782:$J$4997,MATCH($B172,'Data01 - Population &amp; GDP'!$B$4782:$B$4997,0),MATCH(T$38,'Data01 - Population &amp; GDP'!$E$4781:$J$4781,0))</f>
        <v>1.2142650420573742</v>
      </c>
      <c r="U172" s="263">
        <f>INDEX('Data01 - Population &amp; GDP'!$E$4782:$J$4997,MATCH($B172,'Data01 - Population &amp; GDP'!$B$4782:$B$4997,0),MATCH(U$38,'Data01 - Population &amp; GDP'!$E$4781:$J$4781,0))</f>
        <v>1.2841495406511754</v>
      </c>
      <c r="V172" s="263">
        <f>INDEX('Data01 - Population &amp; GDP'!$E$4782:$J$4997,MATCH($B172,'Data01 - Population &amp; GDP'!$B$4782:$B$4997,0),MATCH(V$38,'Data01 - Population &amp; GDP'!$E$4781:$J$4781,0))</f>
        <v>1.3596464053476849</v>
      </c>
      <c r="W172" s="264">
        <f>INDEX('Data01 - Population &amp; GDP'!$E$4782:$J$4997,MATCH($B172,'Data01 - Population &amp; GDP'!$B$4782:$B$4997,0),MATCH(W$38,'Data01 - Population &amp; GDP'!$E$4781:$J$4781,0))</f>
        <v>1.43321382008662</v>
      </c>
      <c r="X172" s="596">
        <f t="shared" si="87"/>
        <v>50647.882814986195</v>
      </c>
      <c r="Y172" s="599">
        <f t="shared" si="74"/>
        <v>54750.392877725368</v>
      </c>
      <c r="Z172" s="582">
        <f t="shared" si="75"/>
        <v>58162.038841461152</v>
      </c>
      <c r="AA172" s="582">
        <f t="shared" si="76"/>
        <v>61499.953556456174</v>
      </c>
      <c r="AB172" s="582">
        <f t="shared" si="77"/>
        <v>65039.455451819078</v>
      </c>
      <c r="AC172" s="582">
        <f t="shared" si="78"/>
        <v>68863.21180786677</v>
      </c>
      <c r="AD172" s="580">
        <f t="shared" si="79"/>
        <v>72589.245608565834</v>
      </c>
      <c r="AE172" s="253">
        <f t="shared" si="64"/>
        <v>573.65416600164667</v>
      </c>
      <c r="AF172" s="254">
        <f t="shared" si="65"/>
        <v>593.19362516757428</v>
      </c>
      <c r="AG172" s="254">
        <f t="shared" si="66"/>
        <v>607.51304232933012</v>
      </c>
      <c r="AH172" s="254">
        <f t="shared" si="67"/>
        <v>619.82720489491976</v>
      </c>
      <c r="AI172" s="254">
        <f t="shared" si="68"/>
        <v>631.05279284280823</v>
      </c>
      <c r="AJ172" s="254">
        <f t="shared" si="69"/>
        <v>641.06065325114628</v>
      </c>
      <c r="AK172" s="480">
        <f t="shared" si="70"/>
        <v>648.69534721706441</v>
      </c>
      <c r="AL172" s="599">
        <f>VLOOKUP(_xlfn.CONCAT("Estimates", $B172, "2020"), 'Data01 - Population &amp; GDP'!$E$282:$F$4766, 2,0)</f>
        <v>49.586500000000015</v>
      </c>
      <c r="AM172" s="582">
        <f>VLOOKUP(_xlfn.CONCAT("Medium", $B172, "2025"), 'Data01 - Population &amp; GDP'!$E$282:$F$4530, 2,0)</f>
        <v>50.255499999999977</v>
      </c>
      <c r="AN172" s="582">
        <f>VLOOKUP(_xlfn.CONCAT("Medium", $B172, "2030"), 'Data01 - Population &amp; GDP'!$E$282:$F$4530, 2,0)</f>
        <v>51.178499999999985</v>
      </c>
      <c r="AO172" s="582">
        <f>VLOOKUP(_xlfn.CONCAT("Medium", $B172, "2035"), 'Data01 - Population &amp; GDP'!$E$282:$F$4530, 2,0)</f>
        <v>51.666499999999978</v>
      </c>
      <c r="AP172" s="582">
        <f>VLOOKUP(_xlfn.CONCAT("Medium", $B172, "2040"), 'Data01 - Population &amp; GDP'!$E$282:$F$4530, 2,0)</f>
        <v>51.681999999999995</v>
      </c>
      <c r="AQ172" s="582">
        <f>VLOOKUP(_xlfn.CONCAT("Medium", $B172, "2045"), 'Data01 - Population &amp; GDP'!$E$282:$F$4530, 2,0)</f>
        <v>51.111500000000021</v>
      </c>
      <c r="AR172" s="577">
        <f>VLOOKUP(_xlfn.CONCAT("Medium", $B172, "2050"), 'Data01 - Population &amp; GDP'!$E$282:$F$4530, 2,0)</f>
        <v>50.050500000000007</v>
      </c>
      <c r="AS172" s="607">
        <f t="shared" si="88"/>
        <v>28445.502302440662</v>
      </c>
      <c r="AT172" s="608">
        <f t="shared" si="89"/>
        <v>29811.242229609015</v>
      </c>
      <c r="AU172" s="608">
        <f t="shared" si="90"/>
        <v>31091.606236851614</v>
      </c>
      <c r="AV172" s="608">
        <f t="shared" si="91"/>
        <v>32024.30228170336</v>
      </c>
      <c r="AW172" s="608">
        <f t="shared" si="92"/>
        <v>32614.070439702013</v>
      </c>
      <c r="AX172" s="608">
        <f t="shared" si="93"/>
        <v>32765.571578645977</v>
      </c>
      <c r="AY172" s="609">
        <f t="shared" si="94"/>
        <v>32467.526475887687</v>
      </c>
    </row>
    <row r="173" spans="2:51">
      <c r="B173" s="207" t="s">
        <v>476</v>
      </c>
      <c r="C173" s="198" t="s">
        <v>580</v>
      </c>
      <c r="D173" s="200" t="s">
        <v>418</v>
      </c>
      <c r="E173" s="578">
        <f t="shared" si="71"/>
        <v>27212382</v>
      </c>
      <c r="F173" s="579">
        <f t="shared" si="72"/>
        <v>2500000</v>
      </c>
      <c r="G173" s="447">
        <f t="shared" si="73"/>
        <v>2014</v>
      </c>
      <c r="H173" s="587">
        <f>INDEX('Data01 - Population &amp; GDP'!$D$11:$AJ$276,MATCH($B173,'Data01 - Population &amp; GDP'!$C$11:$C$276,0),MATCH($G173,'Data01 - Population &amp; GDP'!$D$10:$AJ$10,0))</f>
        <v>1228.656835192299</v>
      </c>
      <c r="I173" s="582" t="str">
        <f t="shared" si="80"/>
        <v/>
      </c>
      <c r="J173" s="590">
        <f t="shared" si="81"/>
        <v>1228.656835192299</v>
      </c>
      <c r="K173" s="250">
        <f t="shared" si="82"/>
        <v>91.869943616108287</v>
      </c>
      <c r="L173" s="585">
        <f t="shared" si="83"/>
        <v>153.485899090343</v>
      </c>
      <c r="M173" s="592">
        <f t="shared" si="84"/>
        <v>0.59855624627792625</v>
      </c>
      <c r="N173" s="442">
        <f>INDEX('Data01 - Population &amp; GDP'!$D$11:$AJ$276,MATCH($B173,'Data01 - Population &amp; GDP'!$C$11:$C$276,0),MATCH(2020,'Data01 - Population &amp; GDP'!$D$10:$AJ$10,0))</f>
        <v>1232.9855764381932</v>
      </c>
      <c r="O173" s="582" t="str">
        <f t="shared" si="85"/>
        <v/>
      </c>
      <c r="P173" s="590">
        <f t="shared" si="86"/>
        <v>1232.9855764381932</v>
      </c>
      <c r="Q173" s="273">
        <f>INDEX('Data01 - Population &amp; GDP'!$D$4782:$J$4997,MATCH($B173,'Data01 - Population &amp; GDP'!$B$4782:$B$4997,0),MATCH(Q$38,'Data01 - Population &amp; GDP'!$D$4781:$J$4781,0))</f>
        <v>1</v>
      </c>
      <c r="R173" s="263">
        <f>INDEX('Data01 - Population &amp; GDP'!$E$4782:$J$4997,MATCH($B173,'Data01 - Population &amp; GDP'!$B$4782:$B$4997,0),MATCH(R$38,'Data01 - Population &amp; GDP'!$E$4781:$J$4781,0))</f>
        <v>1.108576749552999</v>
      </c>
      <c r="S173" s="263">
        <f>INDEX('Data01 - Population &amp; GDP'!$E$4782:$J$4997,MATCH($B173,'Data01 - Population &amp; GDP'!$B$4782:$B$4997,0),MATCH(S$38,'Data01 - Population &amp; GDP'!$E$4781:$J$4781,0))</f>
        <v>1.2691092247282301</v>
      </c>
      <c r="T173" s="263">
        <f>INDEX('Data01 - Population &amp; GDP'!$E$4782:$J$4997,MATCH($B173,'Data01 - Population &amp; GDP'!$B$4782:$B$4997,0),MATCH(T$38,'Data01 - Population &amp; GDP'!$E$4781:$J$4781,0))</f>
        <v>1.4463366190378091</v>
      </c>
      <c r="U173" s="263">
        <f>INDEX('Data01 - Population &amp; GDP'!$E$4782:$J$4997,MATCH($B173,'Data01 - Population &amp; GDP'!$B$4782:$B$4997,0),MATCH(U$38,'Data01 - Population &amp; GDP'!$E$4781:$J$4781,0))</f>
        <v>1.6829064069710773</v>
      </c>
      <c r="V173" s="263">
        <f>INDEX('Data01 - Population &amp; GDP'!$E$4782:$J$4997,MATCH($B173,'Data01 - Population &amp; GDP'!$B$4782:$B$4997,0),MATCH(V$38,'Data01 - Population &amp; GDP'!$E$4781:$J$4781,0))</f>
        <v>2.0009532757622788</v>
      </c>
      <c r="W173" s="264">
        <f>INDEX('Data01 - Population &amp; GDP'!$E$4782:$J$4997,MATCH($B173,'Data01 - Population &amp; GDP'!$B$4782:$B$4997,0),MATCH(W$38,'Data01 - Population &amp; GDP'!$E$4781:$J$4781,0))</f>
        <v>2.4139261229269708</v>
      </c>
      <c r="X173" s="596">
        <f t="shared" si="87"/>
        <v>1232.9855764381932</v>
      </c>
      <c r="Y173" s="599">
        <f t="shared" si="74"/>
        <v>1366.8591425735831</v>
      </c>
      <c r="Z173" s="582">
        <f t="shared" si="75"/>
        <v>1564.7933690145653</v>
      </c>
      <c r="AA173" s="582">
        <f t="shared" si="76"/>
        <v>1783.3121899480004</v>
      </c>
      <c r="AB173" s="582">
        <f t="shared" si="77"/>
        <v>2074.9993262907624</v>
      </c>
      <c r="AC173" s="582">
        <f t="shared" si="78"/>
        <v>2467.1465281416445</v>
      </c>
      <c r="AD173" s="580">
        <f t="shared" si="79"/>
        <v>2976.336092156324</v>
      </c>
      <c r="AE173" s="253">
        <f t="shared" si="64"/>
        <v>91.905688165079098</v>
      </c>
      <c r="AF173" s="254">
        <f t="shared" si="65"/>
        <v>93.010228987517081</v>
      </c>
      <c r="AG173" s="254">
        <f t="shared" si="66"/>
        <v>94.640047605208522</v>
      </c>
      <c r="AH173" s="254">
        <f t="shared" si="67"/>
        <v>96.434841670508959</v>
      </c>
      <c r="AI173" s="254">
        <f t="shared" si="68"/>
        <v>98.823206827261828</v>
      </c>
      <c r="AJ173" s="254">
        <f t="shared" si="69"/>
        <v>102.0208272184031</v>
      </c>
      <c r="AK173" s="480">
        <f t="shared" si="70"/>
        <v>106.15002580619735</v>
      </c>
      <c r="AL173" s="599">
        <f>VLOOKUP(_xlfn.CONCAT("Estimates", $B173, "2020"), 'Data01 - Population &amp; GDP'!$E$282:$F$4766, 2,0)</f>
        <v>31178.238999999998</v>
      </c>
      <c r="AM173" s="582">
        <f>VLOOKUP(_xlfn.CONCAT("Medium", $B173, "2025"), 'Data01 - Population &amp; GDP'!$E$282:$F$4530, 2,0)</f>
        <v>35834.558499999999</v>
      </c>
      <c r="AN173" s="582">
        <f>VLOOKUP(_xlfn.CONCAT("Medium", $B173, "2030"), 'Data01 - Population &amp; GDP'!$E$282:$F$4530, 2,0)</f>
        <v>40920.706999999966</v>
      </c>
      <c r="AO173" s="582">
        <f>VLOOKUP(_xlfn.CONCAT("Medium", $B173, "2035"), 'Data01 - Population &amp; GDP'!$E$282:$F$4530, 2,0)</f>
        <v>46273.71699999999</v>
      </c>
      <c r="AP173" s="582">
        <f>VLOOKUP(_xlfn.CONCAT("Medium", $B173, "2040"), 'Data01 - Population &amp; GDP'!$E$282:$F$4530, 2,0)</f>
        <v>51800.399999999994</v>
      </c>
      <c r="AQ173" s="582">
        <f>VLOOKUP(_xlfn.CONCAT("Medium", $B173, "2045"), 'Data01 - Population &amp; GDP'!$E$282:$F$4530, 2,0)</f>
        <v>57411.684499999974</v>
      </c>
      <c r="AR173" s="577">
        <f>VLOOKUP(_xlfn.CONCAT("Medium", $B173, "2050"), 'Data01 - Population &amp; GDP'!$E$282:$F$4530, 2,0)</f>
        <v>63044.497500000034</v>
      </c>
      <c r="AS173" s="607">
        <f t="shared" si="88"/>
        <v>2865457.5110703073</v>
      </c>
      <c r="AT173" s="608">
        <f t="shared" si="89"/>
        <v>3332980.4917515763</v>
      </c>
      <c r="AU173" s="608">
        <f t="shared" si="90"/>
        <v>3872737.6585187865</v>
      </c>
      <c r="AV173" s="608">
        <f t="shared" si="91"/>
        <v>4462398.5724009378</v>
      </c>
      <c r="AW173" s="608">
        <f t="shared" si="92"/>
        <v>5119081.6429348933</v>
      </c>
      <c r="AX173" s="608">
        <f t="shared" si="93"/>
        <v>5857187.5446919687</v>
      </c>
      <c r="AY173" s="609">
        <f t="shared" si="94"/>
        <v>6692175.0365637476</v>
      </c>
    </row>
    <row r="174" spans="2:51">
      <c r="B174" s="207" t="s">
        <v>478</v>
      </c>
      <c r="C174" s="198" t="s">
        <v>580</v>
      </c>
      <c r="D174" s="200" t="s">
        <v>424</v>
      </c>
      <c r="E174" s="578">
        <f t="shared" si="71"/>
        <v>3506288</v>
      </c>
      <c r="F174" s="579">
        <f t="shared" si="72"/>
        <v>454000</v>
      </c>
      <c r="G174" s="447">
        <f t="shared" si="73"/>
        <v>2009</v>
      </c>
      <c r="H174" s="587">
        <f>INDEX('Data01 - Population &amp; GDP'!$D$11:$AJ$276,MATCH($B174,'Data01 - Population &amp; GDP'!$C$11:$C$276,0),MATCH($G174,'Data01 - Population &amp; GDP'!$D$10:$AJ$10,0))</f>
        <v>4787.4518742534437</v>
      </c>
      <c r="I174" s="582" t="str">
        <f t="shared" si="80"/>
        <v/>
      </c>
      <c r="J174" s="590">
        <f t="shared" si="81"/>
        <v>4787.4518742534437</v>
      </c>
      <c r="K174" s="250">
        <f t="shared" si="82"/>
        <v>129.48166265862929</v>
      </c>
      <c r="L174" s="585">
        <f t="shared" si="83"/>
        <v>201.53199151733992</v>
      </c>
      <c r="M174" s="592">
        <f t="shared" si="84"/>
        <v>0.64248689095839462</v>
      </c>
      <c r="N174" s="442">
        <f>INDEX('Data01 - Population &amp; GDP'!$D$11:$AJ$276,MATCH($B174,'Data01 - Population &amp; GDP'!$C$11:$C$276,0),MATCH(2020,'Data01 - Population &amp; GDP'!$D$10:$AJ$10,0))</f>
        <v>5314.8493701716734</v>
      </c>
      <c r="O174" s="582" t="str">
        <f t="shared" si="85"/>
        <v/>
      </c>
      <c r="P174" s="590">
        <f t="shared" si="86"/>
        <v>5314.8493701716734</v>
      </c>
      <c r="Q174" s="273">
        <f>INDEX('Data01 - Population &amp; GDP'!$D$4782:$J$4997,MATCH($B174,'Data01 - Population &amp; GDP'!$B$4782:$B$4997,0),MATCH(Q$38,'Data01 - Population &amp; GDP'!$D$4781:$J$4781,0))</f>
        <v>1</v>
      </c>
      <c r="R174" s="263">
        <f>INDEX('Data01 - Population &amp; GDP'!$E$4782:$J$4997,MATCH($B174,'Data01 - Population &amp; GDP'!$B$4782:$B$4997,0),MATCH(R$38,'Data01 - Population &amp; GDP'!$E$4781:$J$4781,0))</f>
        <v>1.1028866154642927</v>
      </c>
      <c r="S174" s="263">
        <f>INDEX('Data01 - Population &amp; GDP'!$E$4782:$J$4997,MATCH($B174,'Data01 - Population &amp; GDP'!$B$4782:$B$4997,0),MATCH(S$38,'Data01 - Population &amp; GDP'!$E$4781:$J$4781,0))</f>
        <v>1.3594486676066015</v>
      </c>
      <c r="T174" s="263">
        <f>INDEX('Data01 - Population &amp; GDP'!$E$4782:$J$4997,MATCH($B174,'Data01 - Population &amp; GDP'!$B$4782:$B$4997,0),MATCH(T$38,'Data01 - Population &amp; GDP'!$E$4781:$J$4781,0))</f>
        <v>1.661449245761788</v>
      </c>
      <c r="U174" s="263">
        <f>INDEX('Data01 - Population &amp; GDP'!$E$4782:$J$4997,MATCH($B174,'Data01 - Population &amp; GDP'!$B$4782:$B$4997,0),MATCH(U$38,'Data01 - Population &amp; GDP'!$E$4781:$J$4781,0))</f>
        <v>2.0347595682317032</v>
      </c>
      <c r="V174" s="263">
        <f>INDEX('Data01 - Population &amp; GDP'!$E$4782:$J$4997,MATCH($B174,'Data01 - Population &amp; GDP'!$B$4782:$B$4997,0),MATCH(V$38,'Data01 - Population &amp; GDP'!$E$4781:$J$4781,0))</f>
        <v>2.4962998143812278</v>
      </c>
      <c r="W174" s="264">
        <f>INDEX('Data01 - Population &amp; GDP'!$E$4782:$J$4997,MATCH($B174,'Data01 - Population &amp; GDP'!$B$4782:$B$4997,0),MATCH(W$38,'Data01 - Population &amp; GDP'!$E$4781:$J$4781,0))</f>
        <v>3.0627321511303789</v>
      </c>
      <c r="X174" s="596">
        <f t="shared" si="87"/>
        <v>5314.8493701716734</v>
      </c>
      <c r="Y174" s="599">
        <f t="shared" si="74"/>
        <v>5861.6762335711646</v>
      </c>
      <c r="Z174" s="582">
        <f t="shared" si="75"/>
        <v>7225.2648948096667</v>
      </c>
      <c r="AA174" s="582">
        <f t="shared" si="76"/>
        <v>8830.3524774092402</v>
      </c>
      <c r="AB174" s="582">
        <f t="shared" si="77"/>
        <v>10814.440609667054</v>
      </c>
      <c r="AC174" s="582">
        <f t="shared" si="78"/>
        <v>13267.457496223735</v>
      </c>
      <c r="AD174" s="580">
        <f t="shared" si="79"/>
        <v>16277.960044439829</v>
      </c>
      <c r="AE174" s="253">
        <f t="shared" si="64"/>
        <v>133.94138703936034</v>
      </c>
      <c r="AF174" s="254">
        <f t="shared" si="65"/>
        <v>138.53408331582636</v>
      </c>
      <c r="AG174" s="254">
        <f t="shared" si="66"/>
        <v>149.84769234065146</v>
      </c>
      <c r="AH174" s="254">
        <f t="shared" si="67"/>
        <v>162.91090309460157</v>
      </c>
      <c r="AI174" s="254">
        <f t="shared" si="68"/>
        <v>178.67890810880905</v>
      </c>
      <c r="AJ174" s="254">
        <f t="shared" si="69"/>
        <v>197.59317753382877</v>
      </c>
      <c r="AK174" s="480">
        <f t="shared" si="70"/>
        <v>219.92889482533582</v>
      </c>
      <c r="AL174" s="599">
        <f>VLOOKUP(_xlfn.CONCAT("Estimates", $B174, "2020"), 'Data01 - Population &amp; GDP'!$E$282:$F$4766, 2,0)</f>
        <v>4498.6034999999956</v>
      </c>
      <c r="AM174" s="582">
        <f>VLOOKUP(_xlfn.CONCAT("Medium", $B174, "2025"), 'Data01 - Population &amp; GDP'!$E$282:$F$4530, 2,0)</f>
        <v>5128.1415000000025</v>
      </c>
      <c r="AN174" s="582">
        <f>VLOOKUP(_xlfn.CONCAT("Medium", $B174, "2030"), 'Data01 - Population &amp; GDP'!$E$282:$F$4530, 2,0)</f>
        <v>5830.5625000000018</v>
      </c>
      <c r="AO174" s="582">
        <f>VLOOKUP(_xlfn.CONCAT("Medium", $B174, "2035"), 'Data01 - Population &amp; GDP'!$E$282:$F$4530, 2,0)</f>
        <v>6576.4625000000024</v>
      </c>
      <c r="AP174" s="582">
        <f>VLOOKUP(_xlfn.CONCAT("Medium", $B174, "2040"), 'Data01 - Population &amp; GDP'!$E$282:$F$4530, 2,0)</f>
        <v>7348.2290000000021</v>
      </c>
      <c r="AQ174" s="582">
        <f>VLOOKUP(_xlfn.CONCAT("Medium", $B174, "2045"), 'Data01 - Population &amp; GDP'!$E$282:$F$4530, 2,0)</f>
        <v>8129.9174999999968</v>
      </c>
      <c r="AR174" s="577">
        <f>VLOOKUP(_xlfn.CONCAT("Medium", $B174, "2050"), 'Data01 - Population &amp; GDP'!$E$282:$F$4530, 2,0)</f>
        <v>8914.673000000008</v>
      </c>
      <c r="AS174" s="607">
        <f t="shared" si="88"/>
        <v>602549.19253012049</v>
      </c>
      <c r="AT174" s="608">
        <f t="shared" si="89"/>
        <v>710422.38181634713</v>
      </c>
      <c r="AU174" s="608">
        <f t="shared" si="90"/>
        <v>873696.33567293989</v>
      </c>
      <c r="AV174" s="608">
        <f t="shared" si="91"/>
        <v>1071377.4450427815</v>
      </c>
      <c r="AW174" s="608">
        <f t="shared" si="92"/>
        <v>1312973.5342534862</v>
      </c>
      <c r="AX174" s="608">
        <f t="shared" si="93"/>
        <v>1606416.2319128807</v>
      </c>
      <c r="AY174" s="609">
        <f t="shared" si="94"/>
        <v>1960594.1806192626</v>
      </c>
    </row>
    <row r="175" spans="2:51">
      <c r="B175" s="207" t="s">
        <v>480</v>
      </c>
      <c r="C175" s="198" t="s">
        <v>580</v>
      </c>
      <c r="D175" s="200" t="s">
        <v>644</v>
      </c>
      <c r="E175" s="578">
        <f t="shared" si="71"/>
        <v>1263473</v>
      </c>
      <c r="F175" s="579">
        <f t="shared" si="72"/>
        <v>438000</v>
      </c>
      <c r="G175" s="447">
        <f t="shared" si="73"/>
        <v>2016</v>
      </c>
      <c r="H175" s="587">
        <f>INDEX('Data01 - Population &amp; GDP'!$D$11:$AJ$276,MATCH($B175,'Data01 - Population &amp; GDP'!$C$11:$C$276,0),MATCH($G175,'Data01 - Population &amp; GDP'!$D$10:$AJ$10,0))</f>
        <v>21328.688246804486</v>
      </c>
      <c r="I175" s="582" t="str">
        <f t="shared" si="80"/>
        <v/>
      </c>
      <c r="J175" s="590">
        <f t="shared" si="81"/>
        <v>21328.688246804486</v>
      </c>
      <c r="K175" s="250">
        <f t="shared" si="82"/>
        <v>346.66352189560047</v>
      </c>
      <c r="L175" s="585">
        <f t="shared" si="83"/>
        <v>397.2538612419246</v>
      </c>
      <c r="M175" s="592">
        <f t="shared" si="84"/>
        <v>0.87264984866814177</v>
      </c>
      <c r="N175" s="442">
        <f>INDEX('Data01 - Population &amp; GDP'!$D$11:$AJ$276,MATCH($B175,'Data01 - Population &amp; GDP'!$C$11:$C$276,0),MATCH(2020,'Data01 - Population &amp; GDP'!$D$10:$AJ$10,0))</f>
        <v>20224.222417868834</v>
      </c>
      <c r="O175" s="582" t="str">
        <f t="shared" si="85"/>
        <v/>
      </c>
      <c r="P175" s="590">
        <f t="shared" si="86"/>
        <v>20224.222417868834</v>
      </c>
      <c r="Q175" s="273">
        <f>INDEX('Data01 - Population &amp; GDP'!$D$4782:$J$4997,MATCH($B175,'Data01 - Population &amp; GDP'!$B$4782:$B$4997,0),MATCH(Q$38,'Data01 - Population &amp; GDP'!$D$4781:$J$4781,0))</f>
        <v>1</v>
      </c>
      <c r="R175" s="263">
        <f>INDEX('Data01 - Population &amp; GDP'!$E$4782:$J$4997,MATCH($B175,'Data01 - Population &amp; GDP'!$B$4782:$B$4997,0),MATCH(R$38,'Data01 - Population &amp; GDP'!$E$4781:$J$4781,0))</f>
        <v>1.1080801354784533</v>
      </c>
      <c r="S175" s="263">
        <f>INDEX('Data01 - Population &amp; GDP'!$E$4782:$J$4997,MATCH($B175,'Data01 - Population &amp; GDP'!$B$4782:$B$4997,0),MATCH(S$38,'Data01 - Population &amp; GDP'!$E$4781:$J$4781,0))</f>
        <v>1.3543494029362042</v>
      </c>
      <c r="T175" s="263">
        <f>INDEX('Data01 - Population &amp; GDP'!$E$4782:$J$4997,MATCH($B175,'Data01 - Population &amp; GDP'!$B$4782:$B$4997,0),MATCH(T$38,'Data01 - Population &amp; GDP'!$E$4781:$J$4781,0))</f>
        <v>1.6532936856143381</v>
      </c>
      <c r="U175" s="263">
        <f>INDEX('Data01 - Population &amp; GDP'!$E$4782:$J$4997,MATCH($B175,'Data01 - Population &amp; GDP'!$B$4782:$B$4997,0),MATCH(U$38,'Data01 - Population &amp; GDP'!$E$4781:$J$4781,0))</f>
        <v>2.0371780382354459</v>
      </c>
      <c r="V175" s="263">
        <f>INDEX('Data01 - Population &amp; GDP'!$E$4782:$J$4997,MATCH($B175,'Data01 - Population &amp; GDP'!$B$4782:$B$4997,0),MATCH(V$38,'Data01 - Population &amp; GDP'!$E$4781:$J$4781,0))</f>
        <v>2.5244775694953265</v>
      </c>
      <c r="W175" s="264">
        <f>INDEX('Data01 - Population &amp; GDP'!$E$4782:$J$4997,MATCH($B175,'Data01 - Population &amp; GDP'!$B$4782:$B$4997,0),MATCH(W$38,'Data01 - Population &amp; GDP'!$E$4781:$J$4781,0))</f>
        <v>3.1344015014498985</v>
      </c>
      <c r="X175" s="596">
        <f t="shared" si="87"/>
        <v>20224.222417868834</v>
      </c>
      <c r="Y175" s="599">
        <f t="shared" si="74"/>
        <v>22410.05911673847</v>
      </c>
      <c r="Z175" s="582">
        <f t="shared" si="75"/>
        <v>27390.66355648965</v>
      </c>
      <c r="AA175" s="582">
        <f t="shared" si="76"/>
        <v>33436.579219922482</v>
      </c>
      <c r="AB175" s="582">
        <f t="shared" si="77"/>
        <v>41200.341750071355</v>
      </c>
      <c r="AC175" s="582">
        <f t="shared" si="78"/>
        <v>51055.595854394407</v>
      </c>
      <c r="AD175" s="580">
        <f t="shared" si="79"/>
        <v>63390.833112224769</v>
      </c>
      <c r="AE175" s="253">
        <f t="shared" si="64"/>
        <v>336.49423764119024</v>
      </c>
      <c r="AF175" s="254">
        <f t="shared" si="65"/>
        <v>356.44895843685612</v>
      </c>
      <c r="AG175" s="254">
        <f t="shared" si="66"/>
        <v>399.33213525944785</v>
      </c>
      <c r="AH175" s="254">
        <f t="shared" si="67"/>
        <v>446.55910711541048</v>
      </c>
      <c r="AI175" s="254">
        <f t="shared" si="68"/>
        <v>499.43926110503872</v>
      </c>
      <c r="AJ175" s="254">
        <f t="shared" si="69"/>
        <v>553.98815261308152</v>
      </c>
      <c r="AK175" s="480">
        <f t="shared" si="70"/>
        <v>602.43788311019114</v>
      </c>
      <c r="AL175" s="599">
        <f>VLOOKUP(_xlfn.CONCAT("Estimates", $B175, "2020"), 'Data01 - Population &amp; GDP'!$E$282:$F$4766, 2,0)</f>
        <v>1297.8275000000001</v>
      </c>
      <c r="AM175" s="582">
        <f>VLOOKUP(_xlfn.CONCAT("Medium", $B175, "2025"), 'Data01 - Population &amp; GDP'!$E$282:$F$4530, 2,0)</f>
        <v>1303.2100000000003</v>
      </c>
      <c r="AN175" s="582">
        <f>VLOOKUP(_xlfn.CONCAT("Medium", $B175, "2030"), 'Data01 - Population &amp; GDP'!$E$282:$F$4530, 2,0)</f>
        <v>1305.4244999999996</v>
      </c>
      <c r="AO175" s="582">
        <f>VLOOKUP(_xlfn.CONCAT("Medium", $B175, "2035"), 'Data01 - Population &amp; GDP'!$E$282:$F$4530, 2,0)</f>
        <v>1299.4515000000006</v>
      </c>
      <c r="AP175" s="582">
        <f>VLOOKUP(_xlfn.CONCAT("Medium", $B175, "2040"), 'Data01 - Population &amp; GDP'!$E$282:$F$4530, 2,0)</f>
        <v>1284.0070000000001</v>
      </c>
      <c r="AQ175" s="582">
        <f>VLOOKUP(_xlfn.CONCAT("Medium", $B175, "2045"), 'Data01 - Population &amp; GDP'!$E$282:$F$4530, 2,0)</f>
        <v>1258.664</v>
      </c>
      <c r="AR175" s="577">
        <f>VLOOKUP(_xlfn.CONCAT("Medium", $B175, "2050"), 'Data01 - Population &amp; GDP'!$E$282:$F$4530, 2,0)</f>
        <v>1226.2350000000004</v>
      </c>
      <c r="AS175" s="607">
        <f t="shared" si="88"/>
        <v>436711.47520227183</v>
      </c>
      <c r="AT175" s="608">
        <f t="shared" si="89"/>
        <v>464527.84712449537</v>
      </c>
      <c r="AU175" s="608">
        <f t="shared" si="90"/>
        <v>521297.95300499693</v>
      </c>
      <c r="AV175" s="608">
        <f t="shared" si="91"/>
        <v>580281.90157978109</v>
      </c>
      <c r="AW175" s="608">
        <f t="shared" si="92"/>
        <v>641283.50733369752</v>
      </c>
      <c r="AX175" s="608">
        <f t="shared" si="93"/>
        <v>697284.94412059162</v>
      </c>
      <c r="AY175" s="609">
        <f t="shared" si="94"/>
        <v>738730.41759562539</v>
      </c>
    </row>
    <row r="176" spans="2:51">
      <c r="B176" s="207" t="s">
        <v>482</v>
      </c>
      <c r="C176" s="198" t="s">
        <v>580</v>
      </c>
      <c r="D176" s="200" t="s">
        <v>418</v>
      </c>
      <c r="E176" s="578">
        <f t="shared" si="71"/>
        <v>16577147</v>
      </c>
      <c r="F176" s="579">
        <f t="shared" si="72"/>
        <v>1297844.48</v>
      </c>
      <c r="G176" s="447">
        <f t="shared" si="73"/>
        <v>2013</v>
      </c>
      <c r="H176" s="587">
        <f>INDEX('Data01 - Population &amp; GDP'!$D$11:$AJ$276,MATCH($B176,'Data01 - Population &amp; GDP'!$C$11:$C$276,0),MATCH($G176,'Data01 - Population &amp; GDP'!$D$10:$AJ$10,0))</f>
        <v>1401.6600117653422</v>
      </c>
      <c r="I176" s="582" t="str">
        <f t="shared" si="80"/>
        <v/>
      </c>
      <c r="J176" s="590">
        <f t="shared" si="81"/>
        <v>1401.6600117653422</v>
      </c>
      <c r="K176" s="250">
        <f t="shared" si="82"/>
        <v>78.291184846222322</v>
      </c>
      <c r="L176" s="585">
        <f t="shared" si="83"/>
        <v>155.87017414926248</v>
      </c>
      <c r="M176" s="592">
        <f t="shared" si="84"/>
        <v>0.50228457928872317</v>
      </c>
      <c r="N176" s="442">
        <f>INDEX('Data01 - Population &amp; GDP'!$D$11:$AJ$276,MATCH($B176,'Data01 - Population &amp; GDP'!$C$11:$C$276,0),MATCH(2020,'Data01 - Population &amp; GDP'!$D$10:$AJ$10,0))</f>
        <v>1489.6013808411024</v>
      </c>
      <c r="O176" s="582" t="str">
        <f t="shared" si="85"/>
        <v/>
      </c>
      <c r="P176" s="590">
        <f t="shared" si="86"/>
        <v>1489.6013808411024</v>
      </c>
      <c r="Q176" s="273">
        <f>INDEX('Data01 - Population &amp; GDP'!$D$4782:$J$4997,MATCH($B176,'Data01 - Population &amp; GDP'!$B$4782:$B$4997,0),MATCH(Q$38,'Data01 - Population &amp; GDP'!$D$4781:$J$4781,0))</f>
        <v>1</v>
      </c>
      <c r="R176" s="263">
        <f>INDEX('Data01 - Population &amp; GDP'!$E$4782:$J$4997,MATCH($B176,'Data01 - Population &amp; GDP'!$B$4782:$B$4997,0),MATCH(R$38,'Data01 - Population &amp; GDP'!$E$4781:$J$4781,0))</f>
        <v>1.108576749552999</v>
      </c>
      <c r="S176" s="263">
        <f>INDEX('Data01 - Population &amp; GDP'!$E$4782:$J$4997,MATCH($B176,'Data01 - Population &amp; GDP'!$B$4782:$B$4997,0),MATCH(S$38,'Data01 - Population &amp; GDP'!$E$4781:$J$4781,0))</f>
        <v>1.2691092247282301</v>
      </c>
      <c r="T176" s="263">
        <f>INDEX('Data01 - Population &amp; GDP'!$E$4782:$J$4997,MATCH($B176,'Data01 - Population &amp; GDP'!$B$4782:$B$4997,0),MATCH(T$38,'Data01 - Population &amp; GDP'!$E$4781:$J$4781,0))</f>
        <v>1.4463366190378091</v>
      </c>
      <c r="U176" s="263">
        <f>INDEX('Data01 - Population &amp; GDP'!$E$4782:$J$4997,MATCH($B176,'Data01 - Population &amp; GDP'!$B$4782:$B$4997,0),MATCH(U$38,'Data01 - Population &amp; GDP'!$E$4781:$J$4781,0))</f>
        <v>1.6829064069710773</v>
      </c>
      <c r="V176" s="263">
        <f>INDEX('Data01 - Population &amp; GDP'!$E$4782:$J$4997,MATCH($B176,'Data01 - Population &amp; GDP'!$B$4782:$B$4997,0),MATCH(V$38,'Data01 - Population &amp; GDP'!$E$4781:$J$4781,0))</f>
        <v>2.0009532757622788</v>
      </c>
      <c r="W176" s="264">
        <f>INDEX('Data01 - Population &amp; GDP'!$E$4782:$J$4997,MATCH($B176,'Data01 - Population &amp; GDP'!$B$4782:$B$4997,0),MATCH(W$38,'Data01 - Population &amp; GDP'!$E$4781:$J$4781,0))</f>
        <v>2.4139261229269708</v>
      </c>
      <c r="X176" s="596">
        <f t="shared" si="87"/>
        <v>1489.6013808411024</v>
      </c>
      <c r="Y176" s="599">
        <f t="shared" si="74"/>
        <v>1651.3374569024882</v>
      </c>
      <c r="Z176" s="582">
        <f t="shared" si="75"/>
        <v>1890.4668535933524</v>
      </c>
      <c r="AA176" s="582">
        <f t="shared" si="76"/>
        <v>2154.4650248797716</v>
      </c>
      <c r="AB176" s="582">
        <f t="shared" si="77"/>
        <v>2506.8597076504548</v>
      </c>
      <c r="AC176" s="582">
        <f t="shared" si="78"/>
        <v>2980.6227625740175</v>
      </c>
      <c r="AD176" s="580">
        <f t="shared" si="79"/>
        <v>3595.7876859604244</v>
      </c>
      <c r="AE176" s="253">
        <f t="shared" si="64"/>
        <v>78.898987091458295</v>
      </c>
      <c r="AF176" s="254">
        <f t="shared" si="65"/>
        <v>80.015134151154498</v>
      </c>
      <c r="AG176" s="254">
        <f t="shared" si="66"/>
        <v>81.661379264879955</v>
      </c>
      <c r="AH176" s="254">
        <f t="shared" si="67"/>
        <v>83.473291757082805</v>
      </c>
      <c r="AI176" s="254">
        <f t="shared" si="68"/>
        <v>85.882845110812838</v>
      </c>
      <c r="AJ176" s="254">
        <f t="shared" si="69"/>
        <v>89.105956108988195</v>
      </c>
      <c r="AK176" s="480">
        <f t="shared" si="70"/>
        <v>93.263127505918973</v>
      </c>
      <c r="AL176" s="599">
        <f>VLOOKUP(_xlfn.CONCAT("Estimates", $B176, "2020"), 'Data01 - Population &amp; GDP'!$E$282:$F$4766, 2,0)</f>
        <v>19377.061499999985</v>
      </c>
      <c r="AM176" s="582">
        <f>VLOOKUP(_xlfn.CONCAT("Medium", $B176, "2025"), 'Data01 - Population &amp; GDP'!$E$282:$F$4530, 2,0)</f>
        <v>22033.991999999987</v>
      </c>
      <c r="AN176" s="582">
        <f>VLOOKUP(_xlfn.CONCAT("Medium", $B176, "2030"), 'Data01 - Population &amp; GDP'!$E$282:$F$4530, 2,0)</f>
        <v>24944.243000000013</v>
      </c>
      <c r="AO176" s="582">
        <f>VLOOKUP(_xlfn.CONCAT("Medium", $B176, "2035"), 'Data01 - Population &amp; GDP'!$E$282:$F$4530, 2,0)</f>
        <v>27975.1355</v>
      </c>
      <c r="AP176" s="582">
        <f>VLOOKUP(_xlfn.CONCAT("Medium", $B176, "2040"), 'Data01 - Population &amp; GDP'!$E$282:$F$4530, 2,0)</f>
        <v>31059.544500000007</v>
      </c>
      <c r="AQ176" s="582">
        <f>VLOOKUP(_xlfn.CONCAT("Medium", $B176, "2045"), 'Data01 - Population &amp; GDP'!$E$282:$F$4530, 2,0)</f>
        <v>34126.155499999993</v>
      </c>
      <c r="AR176" s="577">
        <f>VLOOKUP(_xlfn.CONCAT("Medium", $B176, "2050"), 'Data01 - Population &amp; GDP'!$E$282:$F$4530, 2,0)</f>
        <v>37159.300499999998</v>
      </c>
      <c r="AS176" s="607">
        <f t="shared" si="88"/>
        <v>1528830.5251588924</v>
      </c>
      <c r="AT176" s="608">
        <f t="shared" si="89"/>
        <v>1763052.825765464</v>
      </c>
      <c r="AU176" s="608">
        <f t="shared" si="90"/>
        <v>2036981.288098328</v>
      </c>
      <c r="AV176" s="608">
        <f t="shared" si="91"/>
        <v>2335176.6475354247</v>
      </c>
      <c r="AW176" s="608">
        <f t="shared" si="92"/>
        <v>2667482.0495058992</v>
      </c>
      <c r="AX176" s="608">
        <f t="shared" si="93"/>
        <v>3040843.7141515054</v>
      </c>
      <c r="AY176" s="609">
        <f t="shared" si="94"/>
        <v>3465592.5805622586</v>
      </c>
    </row>
    <row r="177" spans="2:51">
      <c r="B177" s="207" t="s">
        <v>484</v>
      </c>
      <c r="C177" s="198" t="s">
        <v>272</v>
      </c>
      <c r="D177" s="200" t="s">
        <v>644</v>
      </c>
      <c r="E177" s="578">
        <f t="shared" si="71"/>
        <v>30228016</v>
      </c>
      <c r="F177" s="579">
        <f t="shared" si="72"/>
        <v>12982685</v>
      </c>
      <c r="G177" s="447">
        <f t="shared" si="73"/>
        <v>2014</v>
      </c>
      <c r="H177" s="587">
        <f>INDEX('Data01 - Population &amp; GDP'!$D$11:$AJ$276,MATCH($B177,'Data01 - Population &amp; GDP'!$C$11:$C$276,0),MATCH($G177,'Data01 - Population &amp; GDP'!$D$10:$AJ$10,0))</f>
        <v>23328.34377758719</v>
      </c>
      <c r="I177" s="582" t="str">
        <f t="shared" si="80"/>
        <v/>
      </c>
      <c r="J177" s="590">
        <f t="shared" si="81"/>
        <v>23328.34377758719</v>
      </c>
      <c r="K177" s="250">
        <f t="shared" si="82"/>
        <v>429.49179992494379</v>
      </c>
      <c r="L177" s="585">
        <f t="shared" si="83"/>
        <v>417.83724814358152</v>
      </c>
      <c r="M177" s="592">
        <f t="shared" si="84"/>
        <v>1.0278925630329574</v>
      </c>
      <c r="N177" s="442">
        <f>INDEX('Data01 - Population &amp; GDP'!$D$11:$AJ$276,MATCH($B177,'Data01 - Population &amp; GDP'!$C$11:$C$276,0),MATCH(2020,'Data01 - Population &amp; GDP'!$D$10:$AJ$10,0))</f>
        <v>25830.971721435053</v>
      </c>
      <c r="O177" s="582" t="str">
        <f t="shared" si="85"/>
        <v/>
      </c>
      <c r="P177" s="590">
        <f t="shared" si="86"/>
        <v>25830.971721435053</v>
      </c>
      <c r="Q177" s="273">
        <f>INDEX('Data01 - Population &amp; GDP'!$D$4782:$J$4997,MATCH($B177,'Data01 - Population &amp; GDP'!$B$4782:$B$4997,0),MATCH(Q$38,'Data01 - Population &amp; GDP'!$D$4781:$J$4781,0))</f>
        <v>1</v>
      </c>
      <c r="R177" s="263">
        <f>INDEX('Data01 - Population &amp; GDP'!$E$4782:$J$4997,MATCH($B177,'Data01 - Population &amp; GDP'!$B$4782:$B$4997,0),MATCH(R$38,'Data01 - Population &amp; GDP'!$E$4781:$J$4781,0))</f>
        <v>1.2125549336073349</v>
      </c>
      <c r="S177" s="263">
        <f>INDEX('Data01 - Population &amp; GDP'!$E$4782:$J$4997,MATCH($B177,'Data01 - Population &amp; GDP'!$B$4782:$B$4997,0),MATCH(S$38,'Data01 - Population &amp; GDP'!$E$4781:$J$4781,0))</f>
        <v>1.4301891295238924</v>
      </c>
      <c r="T177" s="263">
        <f>INDEX('Data01 - Population &amp; GDP'!$E$4782:$J$4997,MATCH($B177,'Data01 - Population &amp; GDP'!$B$4782:$B$4997,0),MATCH(T$38,'Data01 - Population &amp; GDP'!$E$4781:$J$4781,0))</f>
        <v>1.6597481521893254</v>
      </c>
      <c r="U177" s="263">
        <f>INDEX('Data01 - Population &amp; GDP'!$E$4782:$J$4997,MATCH($B177,'Data01 - Population &amp; GDP'!$B$4782:$B$4997,0),MATCH(U$38,'Data01 - Population &amp; GDP'!$E$4781:$J$4781,0))</f>
        <v>1.915395405418661</v>
      </c>
      <c r="V177" s="263">
        <f>INDEX('Data01 - Population &amp; GDP'!$E$4782:$J$4997,MATCH($B177,'Data01 - Population &amp; GDP'!$B$4782:$B$4997,0),MATCH(V$38,'Data01 - Population &amp; GDP'!$E$4781:$J$4781,0))</f>
        <v>2.1971187473555189</v>
      </c>
      <c r="W177" s="264">
        <f>INDEX('Data01 - Population &amp; GDP'!$E$4782:$J$4997,MATCH($B177,'Data01 - Population &amp; GDP'!$B$4782:$B$4997,0),MATCH(W$38,'Data01 - Population &amp; GDP'!$E$4781:$J$4781,0))</f>
        <v>2.504577204677132</v>
      </c>
      <c r="X177" s="596">
        <f t="shared" si="87"/>
        <v>25830.971721435053</v>
      </c>
      <c r="Y177" s="599">
        <f t="shared" si="74"/>
        <v>31321.472200697626</v>
      </c>
      <c r="Z177" s="582">
        <f t="shared" si="75"/>
        <v>36943.174961035482</v>
      </c>
      <c r="AA177" s="582">
        <f t="shared" si="76"/>
        <v>42872.907583906548</v>
      </c>
      <c r="AB177" s="582">
        <f t="shared" si="77"/>
        <v>49476.52455273606</v>
      </c>
      <c r="AC177" s="582">
        <f t="shared" si="78"/>
        <v>56753.712231575213</v>
      </c>
      <c r="AD177" s="580">
        <f t="shared" si="79"/>
        <v>64695.662948165846</v>
      </c>
      <c r="AE177" s="253">
        <f t="shared" si="64"/>
        <v>455.00975769598784</v>
      </c>
      <c r="AF177" s="254">
        <f t="shared" si="65"/>
        <v>507.24929142221822</v>
      </c>
      <c r="AG177" s="254">
        <f t="shared" si="66"/>
        <v>555.40756237039011</v>
      </c>
      <c r="AH177" s="254">
        <f t="shared" si="67"/>
        <v>600.36074795679338</v>
      </c>
      <c r="AI177" s="254">
        <f t="shared" si="68"/>
        <v>643.36149706050878</v>
      </c>
      <c r="AJ177" s="254">
        <f t="shared" si="69"/>
        <v>682.13038288974565</v>
      </c>
      <c r="AK177" s="480">
        <f t="shared" si="70"/>
        <v>714.12875957687231</v>
      </c>
      <c r="AL177" s="599">
        <f>VLOOKUP(_xlfn.CONCAT("Estimates", $B177, "2020"), 'Data01 - Population &amp; GDP'!$E$282:$F$4766, 2,0)</f>
        <v>33199.993000000002</v>
      </c>
      <c r="AM177" s="582">
        <f>VLOOKUP(_xlfn.CONCAT("Medium", $B177, "2025"), 'Data01 - Population &amp; GDP'!$E$282:$F$4530, 2,0)</f>
        <v>35028.030000000006</v>
      </c>
      <c r="AN177" s="582">
        <f>VLOOKUP(_xlfn.CONCAT("Medium", $B177, "2030"), 'Data01 - Population &amp; GDP'!$E$282:$F$4530, 2,0)</f>
        <v>36687.568999999996</v>
      </c>
      <c r="AO177" s="582">
        <f>VLOOKUP(_xlfn.CONCAT("Medium", $B177, "2035"), 'Data01 - Population &amp; GDP'!$E$282:$F$4530, 2,0)</f>
        <v>38109.999500000042</v>
      </c>
      <c r="AP177" s="582">
        <f>VLOOKUP(_xlfn.CONCAT("Medium", $B177, "2040"), 'Data01 - Population &amp; GDP'!$E$282:$F$4530, 2,0)</f>
        <v>39279.459500000004</v>
      </c>
      <c r="AQ177" s="582">
        <f>VLOOKUP(_xlfn.CONCAT("Medium", $B177, "2045"), 'Data01 - Population &amp; GDP'!$E$282:$F$4530, 2,0)</f>
        <v>40244.775500000011</v>
      </c>
      <c r="AR177" s="577">
        <f>VLOOKUP(_xlfn.CONCAT("Medium", $B177, "2050"), 'Data01 - Population &amp; GDP'!$E$282:$F$4530, 2,0)</f>
        <v>41032.432999999983</v>
      </c>
      <c r="AS177" s="607">
        <f t="shared" si="88"/>
        <v>15106320.770438494</v>
      </c>
      <c r="AT177" s="608">
        <f t="shared" si="89"/>
        <v>17767943.397416204</v>
      </c>
      <c r="AU177" s="608">
        <f t="shared" si="90"/>
        <v>20376553.26758549</v>
      </c>
      <c r="AV177" s="608">
        <f t="shared" si="91"/>
        <v>22879747.804453045</v>
      </c>
      <c r="AW177" s="608">
        <f t="shared" si="92"/>
        <v>25270891.867647626</v>
      </c>
      <c r="AX177" s="608">
        <f t="shared" si="93"/>
        <v>27452184.12112686</v>
      </c>
      <c r="AY177" s="609">
        <f t="shared" si="94"/>
        <v>29302440.48071111</v>
      </c>
    </row>
    <row r="178" spans="2:51">
      <c r="B178" s="207" t="s">
        <v>488</v>
      </c>
      <c r="C178" s="198" t="s">
        <v>580</v>
      </c>
      <c r="D178" s="200" t="s">
        <v>644</v>
      </c>
      <c r="E178" s="578">
        <f t="shared" si="71"/>
        <v>1559983</v>
      </c>
      <c r="F178" s="579">
        <f t="shared" si="72"/>
        <v>256729</v>
      </c>
      <c r="G178" s="447">
        <f t="shared" si="73"/>
        <v>1993</v>
      </c>
      <c r="H178" s="587">
        <f>INDEX('Data01 - Population &amp; GDP'!$D$11:$AJ$276,MATCH($B178,'Data01 - Population &amp; GDP'!$C$11:$C$276,0),MATCH($G178,'Data01 - Population &amp; GDP'!$D$10:$AJ$10,0))</f>
        <v>6439.2511663758032</v>
      </c>
      <c r="I178" s="582" t="str">
        <f t="shared" si="80"/>
        <v/>
      </c>
      <c r="J178" s="590">
        <f t="shared" si="81"/>
        <v>6439.2511663758032</v>
      </c>
      <c r="K178" s="250">
        <f t="shared" si="82"/>
        <v>164.57166520404391</v>
      </c>
      <c r="L178" s="585">
        <f t="shared" si="83"/>
        <v>223.11800801581646</v>
      </c>
      <c r="M178" s="592">
        <f t="shared" si="84"/>
        <v>0.73759920441911486</v>
      </c>
      <c r="N178" s="442">
        <f>INDEX('Data01 - Population &amp; GDP'!$D$11:$AJ$276,MATCH($B178,'Data01 - Population &amp; GDP'!$C$11:$C$276,0),MATCH(2020,'Data01 - Population &amp; GDP'!$D$10:$AJ$10,0))</f>
        <v>9048.1835225633677</v>
      </c>
      <c r="O178" s="582" t="str">
        <f t="shared" si="85"/>
        <v/>
      </c>
      <c r="P178" s="590">
        <f t="shared" si="86"/>
        <v>9048.1835225633677</v>
      </c>
      <c r="Q178" s="273">
        <f>INDEX('Data01 - Population &amp; GDP'!$D$4782:$J$4997,MATCH($B178,'Data01 - Population &amp; GDP'!$B$4782:$B$4997,0),MATCH(Q$38,'Data01 - Population &amp; GDP'!$D$4781:$J$4781,0))</f>
        <v>1</v>
      </c>
      <c r="R178" s="263">
        <f>INDEX('Data01 - Population &amp; GDP'!$E$4782:$J$4997,MATCH($B178,'Data01 - Population &amp; GDP'!$B$4782:$B$4997,0),MATCH(R$38,'Data01 - Population &amp; GDP'!$E$4781:$J$4781,0))</f>
        <v>1.108576749552999</v>
      </c>
      <c r="S178" s="263">
        <f>INDEX('Data01 - Population &amp; GDP'!$E$4782:$J$4997,MATCH($B178,'Data01 - Population &amp; GDP'!$B$4782:$B$4997,0),MATCH(S$38,'Data01 - Population &amp; GDP'!$E$4781:$J$4781,0))</f>
        <v>1.2691092247282301</v>
      </c>
      <c r="T178" s="263">
        <f>INDEX('Data01 - Population &amp; GDP'!$E$4782:$J$4997,MATCH($B178,'Data01 - Population &amp; GDP'!$B$4782:$B$4997,0),MATCH(T$38,'Data01 - Population &amp; GDP'!$E$4781:$J$4781,0))</f>
        <v>1.4463366190378091</v>
      </c>
      <c r="U178" s="263">
        <f>INDEX('Data01 - Population &amp; GDP'!$E$4782:$J$4997,MATCH($B178,'Data01 - Population &amp; GDP'!$B$4782:$B$4997,0),MATCH(U$38,'Data01 - Population &amp; GDP'!$E$4781:$J$4781,0))</f>
        <v>1.6829064069710773</v>
      </c>
      <c r="V178" s="263">
        <f>INDEX('Data01 - Population &amp; GDP'!$E$4782:$J$4997,MATCH($B178,'Data01 - Population &amp; GDP'!$B$4782:$B$4997,0),MATCH(V$38,'Data01 - Population &amp; GDP'!$E$4781:$J$4781,0))</f>
        <v>2.0009532757622788</v>
      </c>
      <c r="W178" s="264">
        <f>INDEX('Data01 - Population &amp; GDP'!$E$4782:$J$4997,MATCH($B178,'Data01 - Population &amp; GDP'!$B$4782:$B$4997,0),MATCH(W$38,'Data01 - Population &amp; GDP'!$E$4781:$J$4781,0))</f>
        <v>2.4139261229269708</v>
      </c>
      <c r="X178" s="596">
        <f t="shared" si="87"/>
        <v>9048.1835225633677</v>
      </c>
      <c r="Y178" s="599">
        <f t="shared" si="74"/>
        <v>10030.605878802302</v>
      </c>
      <c r="Z178" s="582">
        <f t="shared" si="75"/>
        <v>11483.13317551914</v>
      </c>
      <c r="AA178" s="582">
        <f t="shared" si="76"/>
        <v>13086.719164457914</v>
      </c>
      <c r="AB178" s="582">
        <f t="shared" si="77"/>
        <v>15227.246021572022</v>
      </c>
      <c r="AC178" s="582">
        <f t="shared" si="78"/>
        <v>18104.992459171444</v>
      </c>
      <c r="AD178" s="580">
        <f t="shared" si="79"/>
        <v>21841.646570153091</v>
      </c>
      <c r="AE178" s="253">
        <f t="shared" si="64"/>
        <v>189.03885048670824</v>
      </c>
      <c r="AF178" s="254">
        <f t="shared" si="65"/>
        <v>198.03623926882639</v>
      </c>
      <c r="AG178" s="254">
        <f t="shared" si="66"/>
        <v>211.12249629966618</v>
      </c>
      <c r="AH178" s="254">
        <f t="shared" si="67"/>
        <v>225.26965977635842</v>
      </c>
      <c r="AI178" s="254">
        <f t="shared" si="68"/>
        <v>243.66317951453144</v>
      </c>
      <c r="AJ178" s="254">
        <f t="shared" si="69"/>
        <v>267.50750952769744</v>
      </c>
      <c r="AK178" s="480">
        <f t="shared" si="70"/>
        <v>296.95543152320937</v>
      </c>
      <c r="AL178" s="599">
        <f>VLOOKUP(_xlfn.CONCAT("Estimates", $B178, "2020"), 'Data01 - Population &amp; GDP'!$E$282:$F$4766, 2,0)</f>
        <v>2489.097999999999</v>
      </c>
      <c r="AM178" s="582">
        <f>VLOOKUP(_xlfn.CONCAT("Medium", $B178, "2025"), 'Data01 - Population &amp; GDP'!$E$282:$F$4530, 2,0)</f>
        <v>2690.2834999999982</v>
      </c>
      <c r="AN178" s="582">
        <f>VLOOKUP(_xlfn.CONCAT("Medium", $B178, "2030"), 'Data01 - Population &amp; GDP'!$E$282:$F$4530, 2,0)</f>
        <v>2910.0559999999991</v>
      </c>
      <c r="AO178" s="582">
        <f>VLOOKUP(_xlfn.CONCAT("Medium", $B178, "2035"), 'Data01 - Population &amp; GDP'!$E$282:$F$4530, 2,0)</f>
        <v>3127.6959999999995</v>
      </c>
      <c r="AP178" s="582">
        <f>VLOOKUP(_xlfn.CONCAT("Medium", $B178, "2040"), 'Data01 - Population &amp; GDP'!$E$282:$F$4530, 2,0)</f>
        <v>3347.1895</v>
      </c>
      <c r="AQ178" s="582">
        <f>VLOOKUP(_xlfn.CONCAT("Medium", $B178, "2045"), 'Data01 - Population &amp; GDP'!$E$282:$F$4530, 2,0)</f>
        <v>3566.0399999999972</v>
      </c>
      <c r="AR178" s="577">
        <f>VLOOKUP(_xlfn.CONCAT("Medium", $B178, "2050"), 'Data01 - Population &amp; GDP'!$E$282:$F$4530, 2,0)</f>
        <v>3779.9180000000019</v>
      </c>
      <c r="AS178" s="607">
        <f t="shared" si="88"/>
        <v>470536.22466876433</v>
      </c>
      <c r="AT178" s="608">
        <f t="shared" si="89"/>
        <v>532773.62690697541</v>
      </c>
      <c r="AU178" s="608">
        <f t="shared" si="90"/>
        <v>614378.2870918212</v>
      </c>
      <c r="AV178" s="608">
        <f t="shared" si="91"/>
        <v>704575.01380387705</v>
      </c>
      <c r="AW178" s="608">
        <f t="shared" si="92"/>
        <v>815586.83600765467</v>
      </c>
      <c r="AX178" s="608">
        <f t="shared" si="93"/>
        <v>953942.47927614942</v>
      </c>
      <c r="AY178" s="609">
        <f t="shared" si="94"/>
        <v>1122467.180812347</v>
      </c>
    </row>
    <row r="179" spans="2:51">
      <c r="B179" s="207" t="s">
        <v>490</v>
      </c>
      <c r="C179" s="198" t="s">
        <v>272</v>
      </c>
      <c r="D179" s="200" t="s">
        <v>336</v>
      </c>
      <c r="E179" s="578">
        <f t="shared" si="71"/>
        <v>278000</v>
      </c>
      <c r="F179" s="579">
        <f t="shared" si="72"/>
        <v>108157.383999999</v>
      </c>
      <c r="G179" s="447">
        <f t="shared" si="73"/>
        <v>2016</v>
      </c>
      <c r="H179" s="587">
        <f>INDEX('Data01 - Population &amp; GDP'!$D$11:$AJ$276,MATCH($B179,'Data01 - Population &amp; GDP'!$C$11:$C$276,0),MATCH($G179,'Data01 - Population &amp; GDP'!$D$10:$AJ$10,0))</f>
        <v>0</v>
      </c>
      <c r="I179" s="582">
        <f t="shared" si="80"/>
        <v>57853.140111818881</v>
      </c>
      <c r="J179" s="590">
        <f t="shared" si="81"/>
        <v>57853.140111818881</v>
      </c>
      <c r="K179" s="250">
        <f t="shared" si="82"/>
        <v>389.05533812949284</v>
      </c>
      <c r="L179" s="585">
        <f t="shared" si="83"/>
        <v>668.55413843925135</v>
      </c>
      <c r="M179" s="592">
        <f t="shared" si="84"/>
        <v>0.58193542715590363</v>
      </c>
      <c r="N179" s="442">
        <f>INDEX('Data01 - Population &amp; GDP'!$D$11:$AJ$276,MATCH($B179,'Data01 - Population &amp; GDP'!$C$11:$C$276,0),MATCH(2020,'Data01 - Population &amp; GDP'!$D$10:$AJ$10,0))</f>
        <v>0</v>
      </c>
      <c r="O179" s="582">
        <f t="shared" si="85"/>
        <v>50647.882814986195</v>
      </c>
      <c r="P179" s="590">
        <f t="shared" si="86"/>
        <v>50647.882814986195</v>
      </c>
      <c r="Q179" s="273">
        <f>INDEX('Data01 - Population &amp; GDP'!$D$4782:$J$4997,MATCH($B179,'Data01 - Population &amp; GDP'!$B$4782:$B$4997,0),MATCH(Q$38,'Data01 - Population &amp; GDP'!$D$4781:$J$4781,0))</f>
        <v>1</v>
      </c>
      <c r="R179" s="263">
        <f>INDEX('Data01 - Population &amp; GDP'!$E$4782:$J$4997,MATCH($B179,'Data01 - Population &amp; GDP'!$B$4782:$B$4997,0),MATCH(R$38,'Data01 - Population &amp; GDP'!$E$4781:$J$4781,0))</f>
        <v>1.081000623021606</v>
      </c>
      <c r="S179" s="263">
        <f>INDEX('Data01 - Population &amp; GDP'!$E$4782:$J$4997,MATCH($B179,'Data01 - Population &amp; GDP'!$B$4782:$B$4997,0),MATCH(S$38,'Data01 - Population &amp; GDP'!$E$4781:$J$4781,0))</f>
        <v>1.14836071339692</v>
      </c>
      <c r="T179" s="263">
        <f>INDEX('Data01 - Population &amp; GDP'!$E$4782:$J$4997,MATCH($B179,'Data01 - Population &amp; GDP'!$B$4782:$B$4997,0),MATCH(T$38,'Data01 - Population &amp; GDP'!$E$4781:$J$4781,0))</f>
        <v>1.2142650420573742</v>
      </c>
      <c r="U179" s="263">
        <f>INDEX('Data01 - Population &amp; GDP'!$E$4782:$J$4997,MATCH($B179,'Data01 - Population &amp; GDP'!$B$4782:$B$4997,0),MATCH(U$38,'Data01 - Population &amp; GDP'!$E$4781:$J$4781,0))</f>
        <v>1.2841495406511754</v>
      </c>
      <c r="V179" s="263">
        <f>INDEX('Data01 - Population &amp; GDP'!$E$4782:$J$4997,MATCH($B179,'Data01 - Population &amp; GDP'!$B$4782:$B$4997,0),MATCH(V$38,'Data01 - Population &amp; GDP'!$E$4781:$J$4781,0))</f>
        <v>1.3596464053476849</v>
      </c>
      <c r="W179" s="264">
        <f>INDEX('Data01 - Population &amp; GDP'!$E$4782:$J$4997,MATCH($B179,'Data01 - Population &amp; GDP'!$B$4782:$B$4997,0),MATCH(W$38,'Data01 - Population &amp; GDP'!$E$4781:$J$4781,0))</f>
        <v>1.43321382008662</v>
      </c>
      <c r="X179" s="596">
        <f t="shared" si="87"/>
        <v>50647.882814986195</v>
      </c>
      <c r="Y179" s="599">
        <f t="shared" si="74"/>
        <v>54750.392877725368</v>
      </c>
      <c r="Z179" s="582">
        <f t="shared" si="75"/>
        <v>58162.038841461152</v>
      </c>
      <c r="AA179" s="582">
        <f t="shared" si="76"/>
        <v>61499.953556456174</v>
      </c>
      <c r="AB179" s="582">
        <f t="shared" si="77"/>
        <v>65039.455451819078</v>
      </c>
      <c r="AC179" s="582">
        <f t="shared" si="78"/>
        <v>68863.21180786677</v>
      </c>
      <c r="AD179" s="580">
        <f t="shared" si="79"/>
        <v>72589.245608565834</v>
      </c>
      <c r="AE179" s="253">
        <f t="shared" si="64"/>
        <v>368.11378318264099</v>
      </c>
      <c r="AF179" s="254">
        <f t="shared" si="65"/>
        <v>380.65225088879492</v>
      </c>
      <c r="AG179" s="254">
        <f t="shared" si="66"/>
        <v>389.84101850661654</v>
      </c>
      <c r="AH179" s="254">
        <f t="shared" si="67"/>
        <v>397.74301458265001</v>
      </c>
      <c r="AI179" s="254">
        <f t="shared" si="68"/>
        <v>404.94647250704486</v>
      </c>
      <c r="AJ179" s="254">
        <f t="shared" si="69"/>
        <v>411.36851487127052</v>
      </c>
      <c r="AK179" s="480">
        <f t="shared" si="70"/>
        <v>416.26769672298519</v>
      </c>
      <c r="AL179" s="599">
        <f>VLOOKUP(_xlfn.CONCAT("Estimates", $B179, "2020"), 'Data01 - Population &amp; GDP'!$E$282:$F$4766, 2,0)</f>
        <v>286.40300000000008</v>
      </c>
      <c r="AM179" s="582">
        <f>VLOOKUP(_xlfn.CONCAT("Medium", $B179, "2025"), 'Data01 - Population &amp; GDP'!$E$282:$F$4530, 2,0)</f>
        <v>298.8730000000001</v>
      </c>
      <c r="AN179" s="582">
        <f>VLOOKUP(_xlfn.CONCAT("Medium", $B179, "2030"), 'Data01 - Population &amp; GDP'!$E$282:$F$4530, 2,0)</f>
        <v>312.52949999999998</v>
      </c>
      <c r="AO179" s="582">
        <f>VLOOKUP(_xlfn.CONCAT("Medium", $B179, "2035"), 'Data01 - Population &amp; GDP'!$E$282:$F$4530, 2,0)</f>
        <v>324.86199999999997</v>
      </c>
      <c r="AP179" s="582">
        <f>VLOOKUP(_xlfn.CONCAT("Medium", $B179, "2040"), 'Data01 - Population &amp; GDP'!$E$282:$F$4530, 2,0)</f>
        <v>335.88849999999996</v>
      </c>
      <c r="AQ179" s="582">
        <f>VLOOKUP(_xlfn.CONCAT("Medium", $B179, "2045"), 'Data01 - Population &amp; GDP'!$E$282:$F$4530, 2,0)</f>
        <v>345.42150000000021</v>
      </c>
      <c r="AR179" s="577">
        <f>VLOOKUP(_xlfn.CONCAT("Medium", $B179, "2050"), 'Data01 - Population &amp; GDP'!$E$282:$F$4530, 2,0)</f>
        <v>353.19100000000009</v>
      </c>
      <c r="AS179" s="607">
        <f t="shared" si="88"/>
        <v>105428.89184485795</v>
      </c>
      <c r="AT179" s="608">
        <f t="shared" si="89"/>
        <v>113766.68017988684</v>
      </c>
      <c r="AU179" s="608">
        <f t="shared" si="90"/>
        <v>121836.81859336361</v>
      </c>
      <c r="AV179" s="608">
        <f t="shared" si="91"/>
        <v>129211.59120334883</v>
      </c>
      <c r="AW179" s="608">
        <f t="shared" si="92"/>
        <v>136016.86323068253</v>
      </c>
      <c r="AX179" s="608">
        <f t="shared" si="93"/>
        <v>142095.52945960665</v>
      </c>
      <c r="AY179" s="609">
        <f t="shared" si="94"/>
        <v>147022.00407328791</v>
      </c>
    </row>
    <row r="180" spans="2:51">
      <c r="B180" s="207" t="s">
        <v>492</v>
      </c>
      <c r="C180" s="198" t="s">
        <v>580</v>
      </c>
      <c r="D180" s="200" t="s">
        <v>418</v>
      </c>
      <c r="E180" s="578">
        <f t="shared" si="71"/>
        <v>8842415</v>
      </c>
      <c r="F180" s="579">
        <f t="shared" si="72"/>
        <v>1865645.67</v>
      </c>
      <c r="G180" s="447">
        <f t="shared" si="73"/>
        <v>1993</v>
      </c>
      <c r="H180" s="587">
        <f>INDEX('Data01 - Population &amp; GDP'!$D$11:$AJ$276,MATCH($B180,'Data01 - Population &amp; GDP'!$C$11:$C$276,0),MATCH($G180,'Data01 - Population &amp; GDP'!$D$10:$AJ$10,0))</f>
        <v>999.92265335345189</v>
      </c>
      <c r="I180" s="582" t="str">
        <f t="shared" si="80"/>
        <v/>
      </c>
      <c r="J180" s="590">
        <f t="shared" si="81"/>
        <v>999.92265335345189</v>
      </c>
      <c r="K180" s="250">
        <f t="shared" si="82"/>
        <v>210.98825038182443</v>
      </c>
      <c r="L180" s="585">
        <f t="shared" si="83"/>
        <v>150.32592998599509</v>
      </c>
      <c r="M180" s="592">
        <f t="shared" si="84"/>
        <v>1.4035386336973326</v>
      </c>
      <c r="N180" s="442">
        <f>INDEX('Data01 - Population &amp; GDP'!$D$11:$AJ$276,MATCH($B180,'Data01 - Population &amp; GDP'!$C$11:$C$276,0),MATCH(2020,'Data01 - Population &amp; GDP'!$D$10:$AJ$10,0))</f>
        <v>1214.5465562107745</v>
      </c>
      <c r="O180" s="582" t="str">
        <f t="shared" si="85"/>
        <v/>
      </c>
      <c r="P180" s="590">
        <f t="shared" si="86"/>
        <v>1214.5465562107745</v>
      </c>
      <c r="Q180" s="273">
        <f>INDEX('Data01 - Population &amp; GDP'!$D$4782:$J$4997,MATCH($B180,'Data01 - Population &amp; GDP'!$B$4782:$B$4997,0),MATCH(Q$38,'Data01 - Population &amp; GDP'!$D$4781:$J$4781,0))</f>
        <v>1</v>
      </c>
      <c r="R180" s="263">
        <f>INDEX('Data01 - Population &amp; GDP'!$E$4782:$J$4997,MATCH($B180,'Data01 - Population &amp; GDP'!$B$4782:$B$4997,0),MATCH(R$38,'Data01 - Population &amp; GDP'!$E$4781:$J$4781,0))</f>
        <v>1.1028866154642927</v>
      </c>
      <c r="S180" s="263">
        <f>INDEX('Data01 - Population &amp; GDP'!$E$4782:$J$4997,MATCH($B180,'Data01 - Population &amp; GDP'!$B$4782:$B$4997,0),MATCH(S$38,'Data01 - Population &amp; GDP'!$E$4781:$J$4781,0))</f>
        <v>1.3594486676066015</v>
      </c>
      <c r="T180" s="263">
        <f>INDEX('Data01 - Population &amp; GDP'!$E$4782:$J$4997,MATCH($B180,'Data01 - Population &amp; GDP'!$B$4782:$B$4997,0),MATCH(T$38,'Data01 - Population &amp; GDP'!$E$4781:$J$4781,0))</f>
        <v>1.661449245761788</v>
      </c>
      <c r="U180" s="263">
        <f>INDEX('Data01 - Population &amp; GDP'!$E$4782:$J$4997,MATCH($B180,'Data01 - Population &amp; GDP'!$B$4782:$B$4997,0),MATCH(U$38,'Data01 - Population &amp; GDP'!$E$4781:$J$4781,0))</f>
        <v>2.0347595682317032</v>
      </c>
      <c r="V180" s="263">
        <f>INDEX('Data01 - Population &amp; GDP'!$E$4782:$J$4997,MATCH($B180,'Data01 - Population &amp; GDP'!$B$4782:$B$4997,0),MATCH(V$38,'Data01 - Population &amp; GDP'!$E$4781:$J$4781,0))</f>
        <v>2.4962998143812278</v>
      </c>
      <c r="W180" s="264">
        <f>INDEX('Data01 - Population &amp; GDP'!$E$4782:$J$4997,MATCH($B180,'Data01 - Population &amp; GDP'!$B$4782:$B$4997,0),MATCH(W$38,'Data01 - Population &amp; GDP'!$E$4781:$J$4781,0))</f>
        <v>3.0627321511303789</v>
      </c>
      <c r="X180" s="596">
        <f t="shared" si="87"/>
        <v>1214.5465562107745</v>
      </c>
      <c r="Y180" s="599">
        <f t="shared" si="74"/>
        <v>1339.5071407031135</v>
      </c>
      <c r="Z180" s="582">
        <f t="shared" si="75"/>
        <v>1651.1136975869238</v>
      </c>
      <c r="AA180" s="582">
        <f t="shared" si="76"/>
        <v>2017.9074597589683</v>
      </c>
      <c r="AB180" s="582">
        <f t="shared" si="77"/>
        <v>2471.3102263127375</v>
      </c>
      <c r="AC180" s="582">
        <f t="shared" si="78"/>
        <v>3031.8723428263161</v>
      </c>
      <c r="AD180" s="580">
        <f t="shared" si="79"/>
        <v>3719.8307867514191</v>
      </c>
      <c r="AE180" s="253">
        <f t="shared" si="64"/>
        <v>215.15014463433695</v>
      </c>
      <c r="AF180" s="254">
        <f t="shared" si="65"/>
        <v>217.56838307627098</v>
      </c>
      <c r="AG180" s="254">
        <f t="shared" si="66"/>
        <v>223.58274870870704</v>
      </c>
      <c r="AH180" s="254">
        <f t="shared" si="67"/>
        <v>230.63330351991627</v>
      </c>
      <c r="AI180" s="254">
        <f t="shared" si="68"/>
        <v>239.3053456592184</v>
      </c>
      <c r="AJ180" s="254">
        <f t="shared" si="69"/>
        <v>249.96076527779766</v>
      </c>
      <c r="AK180" s="480">
        <f t="shared" si="70"/>
        <v>262.93773224961268</v>
      </c>
      <c r="AL180" s="599">
        <f>VLOOKUP(_xlfn.CONCAT("Estimates", $B180, "2020"), 'Data01 - Population &amp; GDP'!$E$282:$F$4766, 2,0)</f>
        <v>24333.638499999986</v>
      </c>
      <c r="AM180" s="582">
        <f>VLOOKUP(_xlfn.CONCAT("Medium", $B180, "2025"), 'Data01 - Population &amp; GDP'!$E$282:$F$4530, 2,0)</f>
        <v>29315.971000000012</v>
      </c>
      <c r="AN180" s="582">
        <f>VLOOKUP(_xlfn.CONCAT("Medium", $B180, "2030"), 'Data01 - Population &amp; GDP'!$E$282:$F$4530, 2,0)</f>
        <v>35217.941500000023</v>
      </c>
      <c r="AO180" s="582">
        <f>VLOOKUP(_xlfn.CONCAT("Medium", $B180, "2035"), 'Data01 - Population &amp; GDP'!$E$282:$F$4530, 2,0)</f>
        <v>41971.174000000006</v>
      </c>
      <c r="AP180" s="582">
        <f>VLOOKUP(_xlfn.CONCAT("Medium", $B180, "2040"), 'Data01 - Population &amp; GDP'!$E$282:$F$4530, 2,0)</f>
        <v>49566.69000000001</v>
      </c>
      <c r="AQ180" s="582">
        <f>VLOOKUP(_xlfn.CONCAT("Medium", $B180, "2045"), 'Data01 - Population &amp; GDP'!$E$282:$F$4530, 2,0)</f>
        <v>57946.394999999968</v>
      </c>
      <c r="AR180" s="577">
        <f>VLOOKUP(_xlfn.CONCAT("Medium", $B180, "2050"), 'Data01 - Population &amp; GDP'!$E$282:$F$4530, 2,0)</f>
        <v>67043.295999999988</v>
      </c>
      <c r="AS180" s="607">
        <f t="shared" si="88"/>
        <v>5235385.8427546676</v>
      </c>
      <c r="AT180" s="608">
        <f t="shared" si="89"/>
        <v>6378228.4087808533</v>
      </c>
      <c r="AU180" s="608">
        <f t="shared" si="90"/>
        <v>7874124.1644324502</v>
      </c>
      <c r="AV180" s="608">
        <f t="shared" si="91"/>
        <v>9679950.5122292191</v>
      </c>
      <c r="AW180" s="608">
        <f t="shared" si="92"/>
        <v>11861573.883633327</v>
      </c>
      <c r="AX180" s="608">
        <f t="shared" si="93"/>
        <v>14484325.239289541</v>
      </c>
      <c r="AY180" s="609">
        <f t="shared" si="94"/>
        <v>17628212.212779526</v>
      </c>
    </row>
    <row r="181" spans="2:51">
      <c r="B181" s="207" t="s">
        <v>494</v>
      </c>
      <c r="C181" s="198" t="s">
        <v>580</v>
      </c>
      <c r="D181" s="200" t="s">
        <v>424</v>
      </c>
      <c r="E181" s="578">
        <f t="shared" si="71"/>
        <v>154402176</v>
      </c>
      <c r="F181" s="579">
        <f t="shared" si="72"/>
        <v>27614830.071849901</v>
      </c>
      <c r="G181" s="447">
        <f t="shared" si="73"/>
        <v>2009</v>
      </c>
      <c r="H181" s="587">
        <f>INDEX('Data01 - Population &amp; GDP'!$D$11:$AJ$276,MATCH($B181,'Data01 - Population &amp; GDP'!$C$11:$C$276,0),MATCH($G181,'Data01 - Population &amp; GDP'!$D$10:$AJ$10,0))</f>
        <v>4622.3635403593134</v>
      </c>
      <c r="I181" s="582" t="str">
        <f t="shared" si="80"/>
        <v/>
      </c>
      <c r="J181" s="590">
        <f t="shared" si="81"/>
        <v>4622.3635403593134</v>
      </c>
      <c r="K181" s="250">
        <f t="shared" si="82"/>
        <v>178.85000579169235</v>
      </c>
      <c r="L181" s="585">
        <f t="shared" si="83"/>
        <v>199.34969125499322</v>
      </c>
      <c r="M181" s="592">
        <f t="shared" si="84"/>
        <v>0.89716720736186539</v>
      </c>
      <c r="N181" s="442">
        <f>INDEX('Data01 - Population &amp; GDP'!$D$11:$AJ$276,MATCH($B181,'Data01 - Population &amp; GDP'!$C$11:$C$276,0),MATCH(2020,'Data01 - Population &amp; GDP'!$D$10:$AJ$10,0))</f>
        <v>4865.0868321690768</v>
      </c>
      <c r="O181" s="582" t="str">
        <f t="shared" si="85"/>
        <v/>
      </c>
      <c r="P181" s="590">
        <f t="shared" si="86"/>
        <v>4865.0868321690768</v>
      </c>
      <c r="Q181" s="273">
        <f>INDEX('Data01 - Population &amp; GDP'!$D$4782:$J$4997,MATCH($B181,'Data01 - Population &amp; GDP'!$B$4782:$B$4997,0),MATCH(Q$38,'Data01 - Population &amp; GDP'!$D$4781:$J$4781,0))</f>
        <v>1</v>
      </c>
      <c r="R181" s="263">
        <f>INDEX('Data01 - Population &amp; GDP'!$E$4782:$J$4997,MATCH($B181,'Data01 - Population &amp; GDP'!$B$4782:$B$4997,0),MATCH(R$38,'Data01 - Population &amp; GDP'!$E$4781:$J$4781,0))</f>
        <v>1.1028866154642927</v>
      </c>
      <c r="S181" s="263">
        <f>INDEX('Data01 - Population &amp; GDP'!$E$4782:$J$4997,MATCH($B181,'Data01 - Population &amp; GDP'!$B$4782:$B$4997,0),MATCH(S$38,'Data01 - Population &amp; GDP'!$E$4781:$J$4781,0))</f>
        <v>1.3594486676066015</v>
      </c>
      <c r="T181" s="263">
        <f>INDEX('Data01 - Population &amp; GDP'!$E$4782:$J$4997,MATCH($B181,'Data01 - Population &amp; GDP'!$B$4782:$B$4997,0),MATCH(T$38,'Data01 - Population &amp; GDP'!$E$4781:$J$4781,0))</f>
        <v>1.661449245761788</v>
      </c>
      <c r="U181" s="263">
        <f>INDEX('Data01 - Population &amp; GDP'!$E$4782:$J$4997,MATCH($B181,'Data01 - Population &amp; GDP'!$B$4782:$B$4997,0),MATCH(U$38,'Data01 - Population &amp; GDP'!$E$4781:$J$4781,0))</f>
        <v>2.0347595682317032</v>
      </c>
      <c r="V181" s="263">
        <f>INDEX('Data01 - Population &amp; GDP'!$E$4782:$J$4997,MATCH($B181,'Data01 - Population &amp; GDP'!$B$4782:$B$4997,0),MATCH(V$38,'Data01 - Population &amp; GDP'!$E$4781:$J$4781,0))</f>
        <v>2.4962998143812278</v>
      </c>
      <c r="W181" s="264">
        <f>INDEX('Data01 - Population &amp; GDP'!$E$4782:$J$4997,MATCH($B181,'Data01 - Population &amp; GDP'!$B$4782:$B$4997,0),MATCH(W$38,'Data01 - Population &amp; GDP'!$E$4781:$J$4781,0))</f>
        <v>3.0627321511303789</v>
      </c>
      <c r="X181" s="596">
        <f t="shared" si="87"/>
        <v>4865.0868321690768</v>
      </c>
      <c r="Y181" s="599">
        <f t="shared" si="74"/>
        <v>5365.6391502708502</v>
      </c>
      <c r="Z181" s="582">
        <f t="shared" si="75"/>
        <v>6613.8358117826738</v>
      </c>
      <c r="AA181" s="582">
        <f t="shared" si="76"/>
        <v>8083.0948478729188</v>
      </c>
      <c r="AB181" s="582">
        <f t="shared" si="77"/>
        <v>9899.2819820340956</v>
      </c>
      <c r="AC181" s="582">
        <f t="shared" si="78"/>
        <v>12144.715356092222</v>
      </c>
      <c r="AD181" s="580">
        <f t="shared" si="79"/>
        <v>14900.457858925278</v>
      </c>
      <c r="AE181" s="253">
        <f t="shared" si="64"/>
        <v>181.72721348497257</v>
      </c>
      <c r="AF181" s="254">
        <f t="shared" si="65"/>
        <v>187.63298558563508</v>
      </c>
      <c r="AG181" s="254">
        <f t="shared" si="66"/>
        <v>202.19730715654902</v>
      </c>
      <c r="AH181" s="254">
        <f t="shared" si="67"/>
        <v>219.04373686655131</v>
      </c>
      <c r="AI181" s="254">
        <f t="shared" si="68"/>
        <v>239.42369104329001</v>
      </c>
      <c r="AJ181" s="254">
        <f t="shared" si="69"/>
        <v>263.94121278099789</v>
      </c>
      <c r="AK181" s="480">
        <f t="shared" si="70"/>
        <v>293.00444543547042</v>
      </c>
      <c r="AL181" s="599">
        <f>VLOOKUP(_xlfn.CONCAT("Estimates", $B181, "2020"), 'Data01 - Population &amp; GDP'!$E$282:$F$4766, 2,0)</f>
        <v>208327.40449999995</v>
      </c>
      <c r="AM181" s="582">
        <f>VLOOKUP(_xlfn.CONCAT("Medium", $B181, "2025"), 'Data01 - Population &amp; GDP'!$E$282:$F$4530, 2,0)</f>
        <v>234573.60299999997</v>
      </c>
      <c r="AN181" s="582">
        <f>VLOOKUP(_xlfn.CONCAT("Medium", $B181, "2030"), 'Data01 - Population &amp; GDP'!$E$282:$F$4530, 2,0)</f>
        <v>262580.42599999992</v>
      </c>
      <c r="AO181" s="582">
        <f>VLOOKUP(_xlfn.CONCAT("Medium", $B181, "2035"), 'Data01 - Population &amp; GDP'!$E$282:$F$4530, 2,0)</f>
        <v>291591.59799999977</v>
      </c>
      <c r="AP181" s="582">
        <f>VLOOKUP(_xlfn.CONCAT("Medium", $B181, "2040"), 'Data01 - Population &amp; GDP'!$E$282:$F$4530, 2,0)</f>
        <v>320779.6605</v>
      </c>
      <c r="AQ181" s="582">
        <f>VLOOKUP(_xlfn.CONCAT("Medium", $B181, "2045"), 'Data01 - Population &amp; GDP'!$E$282:$F$4530, 2,0)</f>
        <v>349603.70149999997</v>
      </c>
      <c r="AR181" s="577">
        <f>VLOOKUP(_xlfn.CONCAT("Medium", $B181, "2050"), 'Data01 - Population &amp; GDP'!$E$282:$F$4530, 2,0)</f>
        <v>377459.88299999997</v>
      </c>
      <c r="AS181" s="607">
        <f t="shared" si="88"/>
        <v>37858758.712341726</v>
      </c>
      <c r="AT181" s="608">
        <f t="shared" si="89"/>
        <v>44013745.470469482</v>
      </c>
      <c r="AU181" s="608">
        <f t="shared" si="90"/>
        <v>53093055.049219474</v>
      </c>
      <c r="AV181" s="608">
        <f t="shared" si="91"/>
        <v>63871313.264809161</v>
      </c>
      <c r="AW181" s="608">
        <f t="shared" si="92"/>
        <v>76802250.328523457</v>
      </c>
      <c r="AX181" s="608">
        <f t="shared" si="93"/>
        <v>92274824.966635957</v>
      </c>
      <c r="AY181" s="609">
        <f t="shared" si="94"/>
        <v>110597423.69255254</v>
      </c>
    </row>
    <row r="182" spans="2:51">
      <c r="B182" s="207" t="s">
        <v>496</v>
      </c>
      <c r="C182" s="198" t="s">
        <v>414</v>
      </c>
      <c r="D182" s="200" t="s">
        <v>424</v>
      </c>
      <c r="E182" s="578">
        <f t="shared" si="71"/>
        <v>5737723</v>
      </c>
      <c r="F182" s="579">
        <f t="shared" si="72"/>
        <v>1528816.2933499999</v>
      </c>
      <c r="G182" s="447">
        <f t="shared" si="73"/>
        <v>2010</v>
      </c>
      <c r="H182" s="587">
        <f>INDEX('Data01 - Population &amp; GDP'!$D$11:$AJ$276,MATCH($B182,'Data01 - Population &amp; GDP'!$C$11:$C$276,0),MATCH($G182,'Data01 - Population &amp; GDP'!$D$10:$AJ$10,0))</f>
        <v>4586.8738750212369</v>
      </c>
      <c r="I182" s="582" t="str">
        <f t="shared" si="80"/>
        <v/>
      </c>
      <c r="J182" s="590">
        <f t="shared" si="81"/>
        <v>4586.8738750212369</v>
      </c>
      <c r="K182" s="250">
        <f t="shared" si="82"/>
        <v>266.45</v>
      </c>
      <c r="L182" s="585">
        <f t="shared" si="83"/>
        <v>198.87996305883308</v>
      </c>
      <c r="M182" s="592">
        <f t="shared" si="84"/>
        <v>1.339752863495747</v>
      </c>
      <c r="N182" s="442">
        <f>INDEX('Data01 - Population &amp; GDP'!$D$11:$AJ$276,MATCH($B182,'Data01 - Population &amp; GDP'!$C$11:$C$276,0),MATCH(2020,'Data01 - Population &amp; GDP'!$D$10:$AJ$10,0))</f>
        <v>5181.7270421794346</v>
      </c>
      <c r="O182" s="582" t="str">
        <f t="shared" si="85"/>
        <v/>
      </c>
      <c r="P182" s="590">
        <f t="shared" si="86"/>
        <v>5181.7270421794346</v>
      </c>
      <c r="Q182" s="273">
        <f>INDEX('Data01 - Population &amp; GDP'!$D$4782:$J$4997,MATCH($B182,'Data01 - Population &amp; GDP'!$B$4782:$B$4997,0),MATCH(Q$38,'Data01 - Population &amp; GDP'!$D$4781:$J$4781,0))</f>
        <v>1</v>
      </c>
      <c r="R182" s="263">
        <f>INDEX('Data01 - Population &amp; GDP'!$E$4782:$J$4997,MATCH($B182,'Data01 - Population &amp; GDP'!$B$4782:$B$4997,0),MATCH(R$38,'Data01 - Population &amp; GDP'!$E$4781:$J$4781,0))</f>
        <v>1.1291864664759121</v>
      </c>
      <c r="S182" s="263">
        <f>INDEX('Data01 - Population &amp; GDP'!$E$4782:$J$4997,MATCH($B182,'Data01 - Population &amp; GDP'!$B$4782:$B$4997,0),MATCH(S$38,'Data01 - Population &amp; GDP'!$E$4781:$J$4781,0))</f>
        <v>1.3096771422774156</v>
      </c>
      <c r="T182" s="263">
        <f>INDEX('Data01 - Population &amp; GDP'!$E$4782:$J$4997,MATCH($B182,'Data01 - Population &amp; GDP'!$B$4782:$B$4997,0),MATCH(T$38,'Data01 - Population &amp; GDP'!$E$4781:$J$4781,0))</f>
        <v>1.5113024001005442</v>
      </c>
      <c r="U182" s="263">
        <f>INDEX('Data01 - Population &amp; GDP'!$E$4782:$J$4997,MATCH($B182,'Data01 - Population &amp; GDP'!$B$4782:$B$4997,0),MATCH(U$38,'Data01 - Population &amp; GDP'!$E$4781:$J$4781,0))</f>
        <v>1.745358354672127</v>
      </c>
      <c r="V182" s="263">
        <f>INDEX('Data01 - Population &amp; GDP'!$E$4782:$J$4997,MATCH($B182,'Data01 - Population &amp; GDP'!$B$4782:$B$4997,0),MATCH(V$38,'Data01 - Population &amp; GDP'!$E$4781:$J$4781,0))</f>
        <v>2.0145555252058913</v>
      </c>
      <c r="W182" s="264">
        <f>INDEX('Data01 - Population &amp; GDP'!$E$4782:$J$4997,MATCH($B182,'Data01 - Population &amp; GDP'!$B$4782:$B$4997,0),MATCH(W$38,'Data01 - Population &amp; GDP'!$E$4781:$J$4781,0))</f>
        <v>2.3218142103624109</v>
      </c>
      <c r="X182" s="596">
        <f t="shared" si="87"/>
        <v>5181.7270421794346</v>
      </c>
      <c r="Y182" s="599">
        <f t="shared" si="74"/>
        <v>5851.1360490012758</v>
      </c>
      <c r="Z182" s="582">
        <f t="shared" si="75"/>
        <v>6786.389464663167</v>
      </c>
      <c r="AA182" s="582">
        <f t="shared" si="76"/>
        <v>7831.1565155116732</v>
      </c>
      <c r="AB182" s="582">
        <f t="shared" si="77"/>
        <v>9043.9705846983652</v>
      </c>
      <c r="AC182" s="582">
        <f t="shared" si="78"/>
        <v>10438.87684293136</v>
      </c>
      <c r="AD182" s="580">
        <f t="shared" si="79"/>
        <v>12031.007480751396</v>
      </c>
      <c r="AE182" s="253">
        <f t="shared" si="64"/>
        <v>276.96122004271854</v>
      </c>
      <c r="AF182" s="254">
        <f t="shared" si="65"/>
        <v>288.6957533297026</v>
      </c>
      <c r="AG182" s="254">
        <f t="shared" si="66"/>
        <v>304.92357264333674</v>
      </c>
      <c r="AH182" s="254">
        <f t="shared" si="67"/>
        <v>322.82155687948301</v>
      </c>
      <c r="AI182" s="254">
        <f t="shared" si="68"/>
        <v>343.29390033196853</v>
      </c>
      <c r="AJ182" s="254">
        <f t="shared" si="69"/>
        <v>366.43547527477182</v>
      </c>
      <c r="AK182" s="480">
        <f t="shared" si="70"/>
        <v>392.32017671035698</v>
      </c>
      <c r="AL182" s="599">
        <f>VLOOKUP(_xlfn.CONCAT("Estimates", $B182, "2020"), 'Data01 - Population &amp; GDP'!$E$282:$F$4766, 2,0)</f>
        <v>6755.8954999999996</v>
      </c>
      <c r="AM182" s="582">
        <f>VLOOKUP(_xlfn.CONCAT("Medium", $B182, "2025"), 'Data01 - Population &amp; GDP'!$E$282:$F$4530, 2,0)</f>
        <v>7237.3125000000018</v>
      </c>
      <c r="AN182" s="582">
        <f>VLOOKUP(_xlfn.CONCAT("Medium", $B182, "2030"), 'Data01 - Population &amp; GDP'!$E$282:$F$4530, 2,0)</f>
        <v>7688.6859999999997</v>
      </c>
      <c r="AO182" s="582">
        <f>VLOOKUP(_xlfn.CONCAT("Medium", $B182, "2035"), 'Data01 - Population &amp; GDP'!$E$282:$F$4530, 2,0)</f>
        <v>8103.3784999999971</v>
      </c>
      <c r="AP182" s="582">
        <f>VLOOKUP(_xlfn.CONCAT("Medium", $B182, "2040"), 'Data01 - Population &amp; GDP'!$E$282:$F$4530, 2,0)</f>
        <v>8478.9039999999932</v>
      </c>
      <c r="AQ182" s="582">
        <f>VLOOKUP(_xlfn.CONCAT("Medium", $B182, "2045"), 'Data01 - Population &amp; GDP'!$E$282:$F$4530, 2,0)</f>
        <v>8810.8035</v>
      </c>
      <c r="AR182" s="577">
        <f>VLOOKUP(_xlfn.CONCAT("Medium", $B182, "2050"), 'Data01 - Population &amp; GDP'!$E$282:$F$4530, 2,0)</f>
        <v>9094.6410000000033</v>
      </c>
      <c r="AS182" s="607">
        <f t="shared" si="88"/>
        <v>1871121.0601611119</v>
      </c>
      <c r="AT182" s="608">
        <f t="shared" si="89"/>
        <v>2089381.3842699737</v>
      </c>
      <c r="AU182" s="608">
        <f t="shared" si="90"/>
        <v>2344461.6040528063</v>
      </c>
      <c r="AV182" s="608">
        <f t="shared" si="91"/>
        <v>2615945.2633537287</v>
      </c>
      <c r="AW182" s="608">
        <f t="shared" si="92"/>
        <v>2910756.0247003268</v>
      </c>
      <c r="AX182" s="608">
        <f t="shared" si="93"/>
        <v>3228590.9680751231</v>
      </c>
      <c r="AY182" s="609">
        <f t="shared" si="94"/>
        <v>3568011.164237259</v>
      </c>
    </row>
    <row r="183" spans="2:51">
      <c r="B183" s="207" t="s">
        <v>498</v>
      </c>
      <c r="C183" s="198" t="s">
        <v>276</v>
      </c>
      <c r="D183" s="200" t="s">
        <v>336</v>
      </c>
      <c r="E183" s="578">
        <f t="shared" si="71"/>
        <v>17332850</v>
      </c>
      <c r="F183" s="579">
        <f t="shared" si="72"/>
        <v>8805088</v>
      </c>
      <c r="G183" s="447">
        <f t="shared" si="73"/>
        <v>2019</v>
      </c>
      <c r="H183" s="587">
        <f>INDEX('Data01 - Population &amp; GDP'!$D$11:$AJ$276,MATCH($B183,'Data01 - Population &amp; GDP'!$C$11:$C$276,0),MATCH($G183,'Data01 - Population &amp; GDP'!$D$10:$AJ$10,0))</f>
        <v>56784.037252982409</v>
      </c>
      <c r="I183" s="582" t="str">
        <f t="shared" si="80"/>
        <v/>
      </c>
      <c r="J183" s="590">
        <f t="shared" si="81"/>
        <v>56784.037252982409</v>
      </c>
      <c r="K183" s="250">
        <f t="shared" si="82"/>
        <v>508.00001153878327</v>
      </c>
      <c r="L183" s="585">
        <f t="shared" si="83"/>
        <v>663.75908994166184</v>
      </c>
      <c r="M183" s="592">
        <f t="shared" si="84"/>
        <v>0.76533793546003515</v>
      </c>
      <c r="N183" s="442">
        <f>INDEX('Data01 - Population &amp; GDP'!$D$11:$AJ$276,MATCH($B183,'Data01 - Population &amp; GDP'!$C$11:$C$276,0),MATCH(2020,'Data01 - Population &amp; GDP'!$D$10:$AJ$10,0))</f>
        <v>54275.003046567697</v>
      </c>
      <c r="O183" s="582" t="str">
        <f t="shared" si="85"/>
        <v/>
      </c>
      <c r="P183" s="590">
        <f t="shared" si="86"/>
        <v>54275.003046567697</v>
      </c>
      <c r="Q183" s="273">
        <f>INDEX('Data01 - Population &amp; GDP'!$D$4782:$J$4997,MATCH($B183,'Data01 - Population &amp; GDP'!$B$4782:$B$4997,0),MATCH(Q$38,'Data01 - Population &amp; GDP'!$D$4781:$J$4781,0))</f>
        <v>1</v>
      </c>
      <c r="R183" s="263">
        <f>INDEX('Data01 - Population &amp; GDP'!$E$4782:$J$4997,MATCH($B183,'Data01 - Population &amp; GDP'!$B$4782:$B$4997,0),MATCH(R$38,'Data01 - Population &amp; GDP'!$E$4781:$J$4781,0))</f>
        <v>1.1102375552330295</v>
      </c>
      <c r="S183" s="263">
        <f>INDEX('Data01 - Population &amp; GDP'!$E$4782:$J$4997,MATCH($B183,'Data01 - Population &amp; GDP'!$B$4782:$B$4997,0),MATCH(S$38,'Data01 - Population &amp; GDP'!$E$4781:$J$4781,0))</f>
        <v>1.1777176040945705</v>
      </c>
      <c r="T183" s="263">
        <f>INDEX('Data01 - Population &amp; GDP'!$E$4782:$J$4997,MATCH($B183,'Data01 - Population &amp; GDP'!$B$4782:$B$4997,0),MATCH(T$38,'Data01 - Population &amp; GDP'!$E$4781:$J$4781,0))</f>
        <v>1.2520397043830707</v>
      </c>
      <c r="U183" s="263">
        <f>INDEX('Data01 - Population &amp; GDP'!$E$4782:$J$4997,MATCH($B183,'Data01 - Population &amp; GDP'!$B$4782:$B$4997,0),MATCH(U$38,'Data01 - Population &amp; GDP'!$E$4781:$J$4781,0))</f>
        <v>1.3365958928416313</v>
      </c>
      <c r="V183" s="263">
        <f>INDEX('Data01 - Population &amp; GDP'!$E$4782:$J$4997,MATCH($B183,'Data01 - Population &amp; GDP'!$B$4782:$B$4997,0),MATCH(V$38,'Data01 - Population &amp; GDP'!$E$4781:$J$4781,0))</f>
        <v>1.4275511604783182</v>
      </c>
      <c r="W183" s="264">
        <f>INDEX('Data01 - Population &amp; GDP'!$E$4782:$J$4997,MATCH($B183,'Data01 - Population &amp; GDP'!$B$4782:$B$4997,0),MATCH(W$38,'Data01 - Population &amp; GDP'!$E$4781:$J$4781,0))</f>
        <v>1.5228305993638491</v>
      </c>
      <c r="X183" s="596">
        <f t="shared" si="87"/>
        <v>54275.003046567697</v>
      </c>
      <c r="Y183" s="599">
        <f t="shared" si="74"/>
        <v>60258.146692686547</v>
      </c>
      <c r="Z183" s="582">
        <f t="shared" si="75"/>
        <v>63920.626550229223</v>
      </c>
      <c r="AA183" s="582">
        <f t="shared" si="76"/>
        <v>67954.458769814883</v>
      </c>
      <c r="AB183" s="582">
        <f t="shared" si="77"/>
        <v>72543.746156009409</v>
      </c>
      <c r="AC183" s="582">
        <f t="shared" si="78"/>
        <v>77480.34358409197</v>
      </c>
      <c r="AD183" s="580">
        <f t="shared" si="79"/>
        <v>82651.635419879429</v>
      </c>
      <c r="AE183" s="253">
        <f t="shared" si="64"/>
        <v>498.81714135240162</v>
      </c>
      <c r="AF183" s="254">
        <f t="shared" si="65"/>
        <v>519.39458589479966</v>
      </c>
      <c r="AG183" s="254">
        <f t="shared" si="66"/>
        <v>529.74664690031773</v>
      </c>
      <c r="AH183" s="254">
        <f t="shared" si="67"/>
        <v>539.17622844383334</v>
      </c>
      <c r="AI183" s="254">
        <f t="shared" si="68"/>
        <v>547.39039563629228</v>
      </c>
      <c r="AJ183" s="254">
        <f t="shared" si="69"/>
        <v>553.23899757955269</v>
      </c>
      <c r="AK183" s="480">
        <f t="shared" si="70"/>
        <v>556.04524876368419</v>
      </c>
      <c r="AL183" s="599">
        <f>VLOOKUP(_xlfn.CONCAT("Estimates", $B183, "2020"), 'Data01 - Population &amp; GDP'!$E$282:$F$4766, 2,0)</f>
        <v>17434.557499999999</v>
      </c>
      <c r="AM183" s="582">
        <f>VLOOKUP(_xlfn.CONCAT("Medium", $B183, "2025"), 'Data01 - Population &amp; GDP'!$E$282:$F$4530, 2,0)</f>
        <v>17722.332999999999</v>
      </c>
      <c r="AN183" s="582">
        <f>VLOOKUP(_xlfn.CONCAT("Medium", $B183, "2030"), 'Data01 - Population &amp; GDP'!$E$282:$F$4530, 2,0)</f>
        <v>17943.802499999991</v>
      </c>
      <c r="AO183" s="582">
        <f>VLOOKUP(_xlfn.CONCAT("Medium", $B183, "2035"), 'Data01 - Population &amp; GDP'!$E$282:$F$4530, 2,0)</f>
        <v>18075.64150000002</v>
      </c>
      <c r="AP183" s="582">
        <f>VLOOKUP(_xlfn.CONCAT("Medium", $B183, "2040"), 'Data01 - Population &amp; GDP'!$E$282:$F$4530, 2,0)</f>
        <v>18096.391500000002</v>
      </c>
      <c r="AQ183" s="582">
        <f>VLOOKUP(_xlfn.CONCAT("Medium", $B183, "2045"), 'Data01 - Population &amp; GDP'!$E$282:$F$4530, 2,0)</f>
        <v>18027.048500000001</v>
      </c>
      <c r="AR183" s="577">
        <f>VLOOKUP(_xlfn.CONCAT("Medium", $B183, "2050"), 'Data01 - Population &amp; GDP'!$E$282:$F$4530, 2,0)</f>
        <v>17897.025500000014</v>
      </c>
      <c r="AS183" s="607">
        <f t="shared" si="88"/>
        <v>8696656.1328940727</v>
      </c>
      <c r="AT183" s="608">
        <f t="shared" si="89"/>
        <v>9204883.8096247427</v>
      </c>
      <c r="AU183" s="608">
        <f t="shared" si="90"/>
        <v>9505669.2070165332</v>
      </c>
      <c r="AV183" s="608">
        <f t="shared" si="91"/>
        <v>9745956.2106728442</v>
      </c>
      <c r="AW183" s="608">
        <f t="shared" si="92"/>
        <v>9905790.9027742371</v>
      </c>
      <c r="AX183" s="608">
        <f t="shared" si="93"/>
        <v>9973266.2414579801</v>
      </c>
      <c r="AY183" s="609">
        <f t="shared" si="94"/>
        <v>9951555.9962775074</v>
      </c>
    </row>
    <row r="184" spans="2:51">
      <c r="B184" s="207" t="s">
        <v>500</v>
      </c>
      <c r="C184" s="198" t="s">
        <v>276</v>
      </c>
      <c r="D184" s="200" t="s">
        <v>336</v>
      </c>
      <c r="E184" s="578">
        <f t="shared" si="71"/>
        <v>5347896</v>
      </c>
      <c r="F184" s="579">
        <f t="shared" si="72"/>
        <v>4149967.25</v>
      </c>
      <c r="G184" s="447">
        <f t="shared" si="73"/>
        <v>2019</v>
      </c>
      <c r="H184" s="587">
        <f>INDEX('Data01 - Population &amp; GDP'!$D$11:$AJ$276,MATCH($B184,'Data01 - Population &amp; GDP'!$C$11:$C$276,0),MATCH($G184,'Data01 - Population &amp; GDP'!$D$10:$AJ$10,0))</f>
        <v>64385.005992854465</v>
      </c>
      <c r="I184" s="582" t="str">
        <f t="shared" si="80"/>
        <v/>
      </c>
      <c r="J184" s="590">
        <f t="shared" si="81"/>
        <v>64385.005992854465</v>
      </c>
      <c r="K184" s="250">
        <f t="shared" si="82"/>
        <v>775.99999139848637</v>
      </c>
      <c r="L184" s="585">
        <f t="shared" si="83"/>
        <v>693.72947717387046</v>
      </c>
      <c r="M184" s="592">
        <f t="shared" si="84"/>
        <v>1.1185916368434727</v>
      </c>
      <c r="N184" s="442">
        <f>INDEX('Data01 - Population &amp; GDP'!$D$11:$AJ$276,MATCH($B184,'Data01 - Population &amp; GDP'!$C$11:$C$276,0),MATCH(2020,'Data01 - Population &amp; GDP'!$D$10:$AJ$10,0))</f>
        <v>63548.000815832216</v>
      </c>
      <c r="O184" s="582" t="str">
        <f t="shared" si="85"/>
        <v/>
      </c>
      <c r="P184" s="590">
        <f t="shared" si="86"/>
        <v>63548.000815832216</v>
      </c>
      <c r="Q184" s="273">
        <f>INDEX('Data01 - Population &amp; GDP'!$D$4782:$J$4997,MATCH($B184,'Data01 - Population &amp; GDP'!$B$4782:$B$4997,0),MATCH(Q$38,'Data01 - Population &amp; GDP'!$D$4781:$J$4781,0))</f>
        <v>1</v>
      </c>
      <c r="R184" s="263">
        <f>INDEX('Data01 - Population &amp; GDP'!$E$4782:$J$4997,MATCH($B184,'Data01 - Population &amp; GDP'!$B$4782:$B$4997,0),MATCH(R$38,'Data01 - Population &amp; GDP'!$E$4781:$J$4781,0))</f>
        <v>1.1102375552330295</v>
      </c>
      <c r="S184" s="263">
        <f>INDEX('Data01 - Population &amp; GDP'!$E$4782:$J$4997,MATCH($B184,'Data01 - Population &amp; GDP'!$B$4782:$B$4997,0),MATCH(S$38,'Data01 - Population &amp; GDP'!$E$4781:$J$4781,0))</f>
        <v>1.1777176040945705</v>
      </c>
      <c r="T184" s="263">
        <f>INDEX('Data01 - Population &amp; GDP'!$E$4782:$J$4997,MATCH($B184,'Data01 - Population &amp; GDP'!$B$4782:$B$4997,0),MATCH(T$38,'Data01 - Population &amp; GDP'!$E$4781:$J$4781,0))</f>
        <v>1.2520397043830707</v>
      </c>
      <c r="U184" s="263">
        <f>INDEX('Data01 - Population &amp; GDP'!$E$4782:$J$4997,MATCH($B184,'Data01 - Population &amp; GDP'!$B$4782:$B$4997,0),MATCH(U$38,'Data01 - Population &amp; GDP'!$E$4781:$J$4781,0))</f>
        <v>1.3365958928416313</v>
      </c>
      <c r="V184" s="263">
        <f>INDEX('Data01 - Population &amp; GDP'!$E$4782:$J$4997,MATCH($B184,'Data01 - Population &amp; GDP'!$B$4782:$B$4997,0),MATCH(V$38,'Data01 - Population &amp; GDP'!$E$4781:$J$4781,0))</f>
        <v>1.4275511604783182</v>
      </c>
      <c r="W184" s="264">
        <f>INDEX('Data01 - Population &amp; GDP'!$E$4782:$J$4997,MATCH($B184,'Data01 - Population &amp; GDP'!$B$4782:$B$4997,0),MATCH(W$38,'Data01 - Population &amp; GDP'!$E$4781:$J$4781,0))</f>
        <v>1.5228305993638491</v>
      </c>
      <c r="X184" s="596">
        <f t="shared" si="87"/>
        <v>63548.000815832216</v>
      </c>
      <c r="Y184" s="599">
        <f t="shared" si="74"/>
        <v>70553.377065716122</v>
      </c>
      <c r="Z184" s="582">
        <f t="shared" si="75"/>
        <v>74841.599265821729</v>
      </c>
      <c r="AA184" s="582">
        <f t="shared" si="76"/>
        <v>79564.620155589699</v>
      </c>
      <c r="AB184" s="582">
        <f t="shared" si="77"/>
        <v>84937.99688873798</v>
      </c>
      <c r="AC184" s="582">
        <f t="shared" si="78"/>
        <v>90718.022310718399</v>
      </c>
      <c r="AD184" s="580">
        <f t="shared" si="79"/>
        <v>96772.840170748153</v>
      </c>
      <c r="AE184" s="253">
        <f t="shared" si="64"/>
        <v>772.8339479851976</v>
      </c>
      <c r="AF184" s="254">
        <f t="shared" si="65"/>
        <v>795.32046663422614</v>
      </c>
      <c r="AG184" s="254">
        <f t="shared" si="66"/>
        <v>804.58886601744723</v>
      </c>
      <c r="AH184" s="254">
        <f t="shared" si="67"/>
        <v>810.84559320176879</v>
      </c>
      <c r="AI184" s="254">
        <f t="shared" si="68"/>
        <v>812.92696545451167</v>
      </c>
      <c r="AJ184" s="254">
        <f t="shared" si="69"/>
        <v>809.18054100412496</v>
      </c>
      <c r="AK184" s="480">
        <f t="shared" si="70"/>
        <v>798.60307042270415</v>
      </c>
      <c r="AL184" s="599">
        <f>VLOOKUP(_xlfn.CONCAT("Estimates", $B184, "2020"), 'Data01 - Population &amp; GDP'!$E$282:$F$4766, 2,0)</f>
        <v>5379.838999999999</v>
      </c>
      <c r="AM184" s="582">
        <f>VLOOKUP(_xlfn.CONCAT("Medium", $B184, "2025"), 'Data01 - Population &amp; GDP'!$E$282:$F$4530, 2,0)</f>
        <v>5554.4685000000018</v>
      </c>
      <c r="AN184" s="582">
        <f>VLOOKUP(_xlfn.CONCAT("Medium", $B184, "2030"), 'Data01 - Population &amp; GDP'!$E$282:$F$4530, 2,0)</f>
        <v>5748.3969999999999</v>
      </c>
      <c r="AO184" s="582">
        <f>VLOOKUP(_xlfn.CONCAT("Medium", $B184, "2035"), 'Data01 - Population &amp; GDP'!$E$282:$F$4530, 2,0)</f>
        <v>5927.1784999999991</v>
      </c>
      <c r="AP184" s="582">
        <f>VLOOKUP(_xlfn.CONCAT("Medium", $B184, "2040"), 'Data01 - Population &amp; GDP'!$E$282:$F$4530, 2,0)</f>
        <v>6091.402000000001</v>
      </c>
      <c r="AQ184" s="582">
        <f>VLOOKUP(_xlfn.CONCAT("Medium", $B184, "2045"), 'Data01 - Population &amp; GDP'!$E$282:$F$4530, 2,0)</f>
        <v>6239.2809999999999</v>
      </c>
      <c r="AR184" s="577">
        <f>VLOOKUP(_xlfn.CONCAT("Medium", $B184, "2050"), 'Data01 - Population &amp; GDP'!$E$282:$F$4530, 2,0)</f>
        <v>6367.5590000000002</v>
      </c>
      <c r="AS184" s="607">
        <f t="shared" si="88"/>
        <v>4157722.2138947365</v>
      </c>
      <c r="AT184" s="608">
        <f t="shared" si="89"/>
        <v>4417582.479325112</v>
      </c>
      <c r="AU184" s="608">
        <f t="shared" si="90"/>
        <v>4625096.2236480955</v>
      </c>
      <c r="AV184" s="608">
        <f t="shared" si="91"/>
        <v>4806026.5668452689</v>
      </c>
      <c r="AW184" s="608">
        <f t="shared" si="92"/>
        <v>4951864.9432235444</v>
      </c>
      <c r="AX184" s="608">
        <f t="shared" si="93"/>
        <v>5048704.775056758</v>
      </c>
      <c r="AY184" s="609">
        <f t="shared" si="94"/>
        <v>5085152.1684977235</v>
      </c>
    </row>
    <row r="185" spans="2:51">
      <c r="B185" s="207" t="s">
        <v>502</v>
      </c>
      <c r="C185" s="198" t="s">
        <v>554</v>
      </c>
      <c r="D185" s="200" t="s">
        <v>418</v>
      </c>
      <c r="E185" s="578">
        <f t="shared" si="71"/>
        <v>28982772</v>
      </c>
      <c r="F185" s="579">
        <f t="shared" si="72"/>
        <v>1768977.49</v>
      </c>
      <c r="G185" s="447">
        <f t="shared" si="73"/>
        <v>2016</v>
      </c>
      <c r="H185" s="587">
        <f>INDEX('Data01 - Population &amp; GDP'!$D$11:$AJ$276,MATCH($B185,'Data01 - Population &amp; GDP'!$C$11:$C$276,0),MATCH($G185,'Data01 - Population &amp; GDP'!$D$10:$AJ$10,0))</f>
        <v>3244.6742997607766</v>
      </c>
      <c r="I185" s="582" t="str">
        <f t="shared" si="80"/>
        <v/>
      </c>
      <c r="J185" s="590">
        <f t="shared" si="81"/>
        <v>3244.6742997607766</v>
      </c>
      <c r="K185" s="250">
        <f t="shared" si="82"/>
        <v>61.035483079396272</v>
      </c>
      <c r="L185" s="585">
        <f t="shared" si="83"/>
        <v>180.96162355779404</v>
      </c>
      <c r="M185" s="592">
        <f t="shared" si="84"/>
        <v>0.33728412621089943</v>
      </c>
      <c r="N185" s="442">
        <f>INDEX('Data01 - Population &amp; GDP'!$D$11:$AJ$276,MATCH($B185,'Data01 - Population &amp; GDP'!$C$11:$C$276,0),MATCH(2020,'Data01 - Population &amp; GDP'!$D$10:$AJ$10,0))</f>
        <v>3761.8027875187113</v>
      </c>
      <c r="O185" s="582" t="str">
        <f t="shared" si="85"/>
        <v/>
      </c>
      <c r="P185" s="590">
        <f t="shared" si="86"/>
        <v>3761.8027875187113</v>
      </c>
      <c r="Q185" s="273">
        <f>INDEX('Data01 - Population &amp; GDP'!$D$4782:$J$4997,MATCH($B185,'Data01 - Population &amp; GDP'!$B$4782:$B$4997,0),MATCH(Q$38,'Data01 - Population &amp; GDP'!$D$4781:$J$4781,0))</f>
        <v>1</v>
      </c>
      <c r="R185" s="263">
        <f>INDEX('Data01 - Population &amp; GDP'!$E$4782:$J$4997,MATCH($B185,'Data01 - Population &amp; GDP'!$B$4782:$B$4997,0),MATCH(R$38,'Data01 - Population &amp; GDP'!$E$4781:$J$4781,0))</f>
        <v>1.0976388572247677</v>
      </c>
      <c r="S185" s="263">
        <f>INDEX('Data01 - Population &amp; GDP'!$E$4782:$J$4997,MATCH($B185,'Data01 - Population &amp; GDP'!$B$4782:$B$4997,0),MATCH(S$38,'Data01 - Population &amp; GDP'!$E$4781:$J$4781,0))</f>
        <v>1.3258386869105181</v>
      </c>
      <c r="T185" s="263">
        <f>INDEX('Data01 - Population &amp; GDP'!$E$4782:$J$4997,MATCH($B185,'Data01 - Population &amp; GDP'!$B$4782:$B$4997,0),MATCH(T$38,'Data01 - Population &amp; GDP'!$E$4781:$J$4781,0))</f>
        <v>1.5887267690713816</v>
      </c>
      <c r="U185" s="263">
        <f>INDEX('Data01 - Population &amp; GDP'!$E$4782:$J$4997,MATCH($B185,'Data01 - Population &amp; GDP'!$B$4782:$B$4997,0),MATCH(U$38,'Data01 - Population &amp; GDP'!$E$4781:$J$4781,0))</f>
        <v>1.9049499152655003</v>
      </c>
      <c r="V185" s="263">
        <f>INDEX('Data01 - Population &amp; GDP'!$E$4782:$J$4997,MATCH($B185,'Data01 - Population &amp; GDP'!$B$4782:$B$4997,0),MATCH(V$38,'Data01 - Population &amp; GDP'!$E$4781:$J$4781,0))</f>
        <v>2.2778320681695861</v>
      </c>
      <c r="W185" s="264">
        <f>INDEX('Data01 - Population &amp; GDP'!$E$4782:$J$4997,MATCH($B185,'Data01 - Population &amp; GDP'!$B$4782:$B$4997,0),MATCH(W$38,'Data01 - Population &amp; GDP'!$E$4781:$J$4781,0))</f>
        <v>2.7143957957262348</v>
      </c>
      <c r="X185" s="596">
        <f t="shared" si="87"/>
        <v>3761.8027875187113</v>
      </c>
      <c r="Y185" s="599">
        <f t="shared" si="74"/>
        <v>4129.1009127969837</v>
      </c>
      <c r="Z185" s="582">
        <f t="shared" si="75"/>
        <v>4987.5436682201353</v>
      </c>
      <c r="AA185" s="582">
        <f t="shared" si="76"/>
        <v>5976.4767884983194</v>
      </c>
      <c r="AB185" s="582">
        <f t="shared" si="77"/>
        <v>7166.0459013292921</v>
      </c>
      <c r="AC185" s="582">
        <f t="shared" si="78"/>
        <v>8568.7550235398594</v>
      </c>
      <c r="AD185" s="580">
        <f t="shared" si="79"/>
        <v>10211.021670792021</v>
      </c>
      <c r="AE185" s="253">
        <f t="shared" si="64"/>
        <v>63.375920961068381</v>
      </c>
      <c r="AF185" s="254">
        <f t="shared" si="65"/>
        <v>65.029157448359015</v>
      </c>
      <c r="AG185" s="254">
        <f t="shared" si="66"/>
        <v>68.863616162010302</v>
      </c>
      <c r="AH185" s="254">
        <f t="shared" si="67"/>
        <v>73.229799986557907</v>
      </c>
      <c r="AI185" s="254">
        <f t="shared" si="68"/>
        <v>78.409253293265095</v>
      </c>
      <c r="AJ185" s="254">
        <f t="shared" si="69"/>
        <v>84.414936387700237</v>
      </c>
      <c r="AK185" s="480">
        <f t="shared" si="70"/>
        <v>91.306290842055162</v>
      </c>
      <c r="AL185" s="599">
        <f>VLOOKUP(_xlfn.CONCAT("Estimates", $B185, "2020"), 'Data01 - Population &amp; GDP'!$E$282:$F$4766, 2,0)</f>
        <v>29348.627499999999</v>
      </c>
      <c r="AM185" s="582">
        <f>VLOOKUP(_xlfn.CONCAT("Medium", $B185, "2025"), 'Data01 - Population &amp; GDP'!$E$282:$F$4530, 2,0)</f>
        <v>31577.36150000001</v>
      </c>
      <c r="AN185" s="582">
        <f>VLOOKUP(_xlfn.CONCAT("Medium", $B185, "2030"), 'Data01 - Population &amp; GDP'!$E$282:$F$4530, 2,0)</f>
        <v>33133.395500000006</v>
      </c>
      <c r="AO185" s="582">
        <f>VLOOKUP(_xlfn.CONCAT("Medium", $B185, "2035"), 'Data01 - Population &amp; GDP'!$E$282:$F$4530, 2,0)</f>
        <v>34448.81700000001</v>
      </c>
      <c r="AP185" s="582">
        <f>VLOOKUP(_xlfn.CONCAT("Medium", $B185, "2040"), 'Data01 - Population &amp; GDP'!$E$282:$F$4530, 2,0)</f>
        <v>35568.802000000003</v>
      </c>
      <c r="AQ185" s="582">
        <f>VLOOKUP(_xlfn.CONCAT("Medium", $B185, "2045"), 'Data01 - Population &amp; GDP'!$E$282:$F$4530, 2,0)</f>
        <v>36557.100500000008</v>
      </c>
      <c r="AR185" s="577">
        <f>VLOOKUP(_xlfn.CONCAT("Medium", $B185, "2050"), 'Data01 - Population &amp; GDP'!$E$282:$F$4530, 2,0)</f>
        <v>37401.365499999993</v>
      </c>
      <c r="AS185" s="607">
        <f t="shared" si="88"/>
        <v>1859996.2967558377</v>
      </c>
      <c r="AT185" s="608">
        <f t="shared" si="89"/>
        <v>2053449.2127872508</v>
      </c>
      <c r="AU185" s="608">
        <f t="shared" si="90"/>
        <v>2281685.4298560796</v>
      </c>
      <c r="AV185" s="608">
        <f t="shared" si="91"/>
        <v>2522679.9786835364</v>
      </c>
      <c r="AW185" s="608">
        <f t="shared" si="92"/>
        <v>2788923.2053559944</v>
      </c>
      <c r="AX185" s="608">
        <f t="shared" si="93"/>
        <v>3085965.3132262654</v>
      </c>
      <c r="AY185" s="609">
        <f t="shared" si="94"/>
        <v>3414979.9562330074</v>
      </c>
    </row>
    <row r="186" spans="2:51">
      <c r="B186" s="207" t="s">
        <v>504</v>
      </c>
      <c r="C186" s="198" t="s">
        <v>272</v>
      </c>
      <c r="D186" s="200" t="s">
        <v>644</v>
      </c>
      <c r="E186" s="578">
        <f t="shared" si="71"/>
        <v>13049</v>
      </c>
      <c r="F186" s="579">
        <f t="shared" si="72"/>
        <v>6191.7505000000001</v>
      </c>
      <c r="G186" s="447">
        <f t="shared" si="73"/>
        <v>2016</v>
      </c>
      <c r="H186" s="587">
        <f>INDEX('Data01 - Population &amp; GDP'!$D$11:$AJ$276,MATCH($B186,'Data01 - Population &amp; GDP'!$C$11:$C$276,0),MATCH($G186,'Data01 - Population &amp; GDP'!$D$10:$AJ$10,0))</f>
        <v>12729.860886199776</v>
      </c>
      <c r="I186" s="582" t="str">
        <f t="shared" si="80"/>
        <v/>
      </c>
      <c r="J186" s="590">
        <f t="shared" si="81"/>
        <v>12729.860886199776</v>
      </c>
      <c r="K186" s="250">
        <f t="shared" si="82"/>
        <v>474.50000000000006</v>
      </c>
      <c r="L186" s="585">
        <f t="shared" si="83"/>
        <v>301.17795567769099</v>
      </c>
      <c r="M186" s="592">
        <f t="shared" si="84"/>
        <v>1.5754805126169049</v>
      </c>
      <c r="N186" s="442">
        <f>INDEX('Data01 - Population &amp; GDP'!$D$11:$AJ$276,MATCH($B186,'Data01 - Population &amp; GDP'!$C$11:$C$276,0),MATCH(2020,'Data01 - Population &amp; GDP'!$D$10:$AJ$10,0))</f>
        <v>11958.171623318056</v>
      </c>
      <c r="O186" s="582" t="str">
        <f t="shared" si="85"/>
        <v/>
      </c>
      <c r="P186" s="590">
        <f t="shared" si="86"/>
        <v>11958.171623318056</v>
      </c>
      <c r="Q186" s="273">
        <f>INDEX('Data01 - Population &amp; GDP'!$D$4782:$J$4997,MATCH($B186,'Data01 - Population &amp; GDP'!$B$4782:$B$4997,0),MATCH(Q$38,'Data01 - Population &amp; GDP'!$D$4781:$J$4781,0))</f>
        <v>1</v>
      </c>
      <c r="R186" s="263">
        <f>INDEX('Data01 - Population &amp; GDP'!$E$4782:$J$4997,MATCH($B186,'Data01 - Population &amp; GDP'!$B$4782:$B$4997,0),MATCH(R$38,'Data01 - Population &amp; GDP'!$E$4781:$J$4781,0))</f>
        <v>1.081000623021606</v>
      </c>
      <c r="S186" s="263">
        <f>INDEX('Data01 - Population &amp; GDP'!$E$4782:$J$4997,MATCH($B186,'Data01 - Population &amp; GDP'!$B$4782:$B$4997,0),MATCH(S$38,'Data01 - Population &amp; GDP'!$E$4781:$J$4781,0))</f>
        <v>1.14836071339692</v>
      </c>
      <c r="T186" s="263">
        <f>INDEX('Data01 - Population &amp; GDP'!$E$4782:$J$4997,MATCH($B186,'Data01 - Population &amp; GDP'!$B$4782:$B$4997,0),MATCH(T$38,'Data01 - Population &amp; GDP'!$E$4781:$J$4781,0))</f>
        <v>1.2142650420573742</v>
      </c>
      <c r="U186" s="263">
        <f>INDEX('Data01 - Population &amp; GDP'!$E$4782:$J$4997,MATCH($B186,'Data01 - Population &amp; GDP'!$B$4782:$B$4997,0),MATCH(U$38,'Data01 - Population &amp; GDP'!$E$4781:$J$4781,0))</f>
        <v>1.2841495406511754</v>
      </c>
      <c r="V186" s="263">
        <f>INDEX('Data01 - Population &amp; GDP'!$E$4782:$J$4997,MATCH($B186,'Data01 - Population &amp; GDP'!$B$4782:$B$4997,0),MATCH(V$38,'Data01 - Population &amp; GDP'!$E$4781:$J$4781,0))</f>
        <v>1.3596464053476849</v>
      </c>
      <c r="W186" s="264">
        <f>INDEX('Data01 - Population &amp; GDP'!$E$4782:$J$4997,MATCH($B186,'Data01 - Population &amp; GDP'!$B$4782:$B$4997,0),MATCH(W$38,'Data01 - Population &amp; GDP'!$E$4781:$J$4781,0))</f>
        <v>1.43321382008662</v>
      </c>
      <c r="X186" s="596">
        <f t="shared" si="87"/>
        <v>11958.171623318056</v>
      </c>
      <c r="Y186" s="599">
        <f t="shared" si="74"/>
        <v>12926.790975006108</v>
      </c>
      <c r="Z186" s="582">
        <f t="shared" si="75"/>
        <v>13732.294496276329</v>
      </c>
      <c r="AA186" s="582">
        <f t="shared" si="76"/>
        <v>14520.389769117597</v>
      </c>
      <c r="AB186" s="582">
        <f t="shared" si="77"/>
        <v>15356.080597111802</v>
      </c>
      <c r="AC186" s="582">
        <f t="shared" si="78"/>
        <v>16258.885062175084</v>
      </c>
      <c r="AD186" s="580">
        <f t="shared" si="79"/>
        <v>17138.616833507091</v>
      </c>
      <c r="AE186" s="253">
        <f t="shared" si="64"/>
        <v>459.97032626458349</v>
      </c>
      <c r="AF186" s="254">
        <f t="shared" si="65"/>
        <v>478.18293494672702</v>
      </c>
      <c r="AG186" s="254">
        <f t="shared" si="66"/>
        <v>493.14166293843533</v>
      </c>
      <c r="AH186" s="254">
        <f t="shared" si="67"/>
        <v>507.61287973468137</v>
      </c>
      <c r="AI186" s="254">
        <f t="shared" si="68"/>
        <v>522.78061313916476</v>
      </c>
      <c r="AJ186" s="254">
        <f t="shared" si="69"/>
        <v>538.96121635936242</v>
      </c>
      <c r="AK186" s="480">
        <f t="shared" si="70"/>
        <v>554.52323747873811</v>
      </c>
      <c r="AL186" s="599">
        <f>VLOOKUP(_xlfn.CONCAT("Estimates", $B186, "2020"), 'Data01 - Population &amp; GDP'!$E$282:$F$4766, 2,0)</f>
        <v>12.314999999999991</v>
      </c>
      <c r="AM186" s="582">
        <f>VLOOKUP(_xlfn.CONCAT("Medium", $B186, "2025"), 'Data01 - Population &amp; GDP'!$E$282:$F$4530, 2,0)</f>
        <v>12.978499999999999</v>
      </c>
      <c r="AN186" s="582">
        <f>VLOOKUP(_xlfn.CONCAT("Medium", $B186, "2030"), 'Data01 - Population &amp; GDP'!$E$282:$F$4530, 2,0)</f>
        <v>13.357999999999992</v>
      </c>
      <c r="AO186" s="582">
        <f>VLOOKUP(_xlfn.CONCAT("Medium", $B186, "2035"), 'Data01 - Population &amp; GDP'!$E$282:$F$4530, 2,0)</f>
        <v>13.719000000000003</v>
      </c>
      <c r="AP186" s="582">
        <f>VLOOKUP(_xlfn.CONCAT("Medium", $B186, "2040"), 'Data01 - Population &amp; GDP'!$E$282:$F$4530, 2,0)</f>
        <v>14.096999999999996</v>
      </c>
      <c r="AQ186" s="582">
        <f>VLOOKUP(_xlfn.CONCAT("Medium", $B186, "2045"), 'Data01 - Population &amp; GDP'!$E$282:$F$4530, 2,0)</f>
        <v>14.451500000000003</v>
      </c>
      <c r="AR186" s="577">
        <f>VLOOKUP(_xlfn.CONCAT("Medium", $B186, "2050"), 'Data01 - Population &amp; GDP'!$E$282:$F$4530, 2,0)</f>
        <v>14.695000000000007</v>
      </c>
      <c r="AS186" s="607">
        <f t="shared" si="88"/>
        <v>5664.5345679483416</v>
      </c>
      <c r="AT186" s="608">
        <f t="shared" si="89"/>
        <v>6206.097221206096</v>
      </c>
      <c r="AU186" s="608">
        <f t="shared" si="90"/>
        <v>6587.3863335316155</v>
      </c>
      <c r="AV186" s="608">
        <f t="shared" si="91"/>
        <v>6963.9410970800955</v>
      </c>
      <c r="AW186" s="608">
        <f t="shared" si="92"/>
        <v>7369.6383034228038</v>
      </c>
      <c r="AX186" s="608">
        <f t="shared" si="93"/>
        <v>7788.7980182173278</v>
      </c>
      <c r="AY186" s="609">
        <f t="shared" si="94"/>
        <v>8148.7189747500606</v>
      </c>
    </row>
    <row r="187" spans="2:51">
      <c r="B187" s="207" t="s">
        <v>506</v>
      </c>
      <c r="C187" s="198" t="s">
        <v>272</v>
      </c>
      <c r="D187" s="200" t="s">
        <v>336</v>
      </c>
      <c r="E187" s="578">
        <f t="shared" si="71"/>
        <v>4692700</v>
      </c>
      <c r="F187" s="579">
        <f t="shared" si="72"/>
        <v>3405000</v>
      </c>
      <c r="G187" s="447">
        <f t="shared" si="73"/>
        <v>2016</v>
      </c>
      <c r="H187" s="587">
        <f>INDEX('Data01 - Population &amp; GDP'!$D$11:$AJ$276,MATCH($B187,'Data01 - Population &amp; GDP'!$C$11:$C$276,0),MATCH($G187,'Data01 - Population &amp; GDP'!$D$10:$AJ$10,0))</f>
        <v>41620.347964841916</v>
      </c>
      <c r="I187" s="582" t="str">
        <f t="shared" si="80"/>
        <v/>
      </c>
      <c r="J187" s="590">
        <f t="shared" si="81"/>
        <v>41620.347964841916</v>
      </c>
      <c r="K187" s="250">
        <f t="shared" si="82"/>
        <v>725.5950731987981</v>
      </c>
      <c r="L187" s="585">
        <f t="shared" si="83"/>
        <v>575.31784223648162</v>
      </c>
      <c r="M187" s="592">
        <f t="shared" si="84"/>
        <v>1.2612073186851482</v>
      </c>
      <c r="N187" s="442">
        <f>INDEX('Data01 - Population &amp; GDP'!$D$11:$AJ$276,MATCH($B187,'Data01 - Population &amp; GDP'!$C$11:$C$276,0),MATCH(2020,'Data01 - Population &amp; GDP'!$D$10:$AJ$10,0))</f>
        <v>41642.028094751724</v>
      </c>
      <c r="O187" s="582" t="str">
        <f t="shared" si="85"/>
        <v/>
      </c>
      <c r="P187" s="590">
        <f t="shared" si="86"/>
        <v>41642.028094751724</v>
      </c>
      <c r="Q187" s="273">
        <f>INDEX('Data01 - Population &amp; GDP'!$D$4782:$J$4997,MATCH($B187,'Data01 - Population &amp; GDP'!$B$4782:$B$4997,0),MATCH(Q$38,'Data01 - Population &amp; GDP'!$D$4781:$J$4781,0))</f>
        <v>1</v>
      </c>
      <c r="R187" s="263">
        <f>INDEX('Data01 - Population &amp; GDP'!$E$4782:$J$4997,MATCH($B187,'Data01 - Population &amp; GDP'!$B$4782:$B$4997,0),MATCH(R$38,'Data01 - Population &amp; GDP'!$E$4781:$J$4781,0))</f>
        <v>1.081000623021606</v>
      </c>
      <c r="S187" s="263">
        <f>INDEX('Data01 - Population &amp; GDP'!$E$4782:$J$4997,MATCH($B187,'Data01 - Population &amp; GDP'!$B$4782:$B$4997,0),MATCH(S$38,'Data01 - Population &amp; GDP'!$E$4781:$J$4781,0))</f>
        <v>1.14836071339692</v>
      </c>
      <c r="T187" s="263">
        <f>INDEX('Data01 - Population &amp; GDP'!$E$4782:$J$4997,MATCH($B187,'Data01 - Population &amp; GDP'!$B$4782:$B$4997,0),MATCH(T$38,'Data01 - Population &amp; GDP'!$E$4781:$J$4781,0))</f>
        <v>1.2142650420573742</v>
      </c>
      <c r="U187" s="263">
        <f>INDEX('Data01 - Population &amp; GDP'!$E$4782:$J$4997,MATCH($B187,'Data01 - Population &amp; GDP'!$B$4782:$B$4997,0),MATCH(U$38,'Data01 - Population &amp; GDP'!$E$4781:$J$4781,0))</f>
        <v>1.2841495406511754</v>
      </c>
      <c r="V187" s="263">
        <f>INDEX('Data01 - Population &amp; GDP'!$E$4782:$J$4997,MATCH($B187,'Data01 - Population &amp; GDP'!$B$4782:$B$4997,0),MATCH(V$38,'Data01 - Population &amp; GDP'!$E$4781:$J$4781,0))</f>
        <v>1.3596464053476849</v>
      </c>
      <c r="W187" s="264">
        <f>INDEX('Data01 - Population &amp; GDP'!$E$4782:$J$4997,MATCH($B187,'Data01 - Population &amp; GDP'!$B$4782:$B$4997,0),MATCH(W$38,'Data01 - Population &amp; GDP'!$E$4781:$J$4781,0))</f>
        <v>1.43321382008662</v>
      </c>
      <c r="X187" s="596">
        <f t="shared" si="87"/>
        <v>41642.028094751724</v>
      </c>
      <c r="Y187" s="599">
        <f t="shared" si="74"/>
        <v>45015.058314309834</v>
      </c>
      <c r="Z187" s="582">
        <f t="shared" si="75"/>
        <v>47820.069090183679</v>
      </c>
      <c r="AA187" s="582">
        <f t="shared" si="76"/>
        <v>50564.458995828056</v>
      </c>
      <c r="AB187" s="582">
        <f t="shared" si="77"/>
        <v>53474.591249658763</v>
      </c>
      <c r="AC187" s="582">
        <f t="shared" si="78"/>
        <v>56618.433810416485</v>
      </c>
      <c r="AD187" s="580">
        <f t="shared" si="79"/>
        <v>59681.930161833472</v>
      </c>
      <c r="AE187" s="253">
        <f t="shared" si="64"/>
        <v>725.78891479940899</v>
      </c>
      <c r="AF187" s="254">
        <f t="shared" si="65"/>
        <v>754.74847280402628</v>
      </c>
      <c r="AG187" s="254">
        <f t="shared" si="66"/>
        <v>777.01717864821796</v>
      </c>
      <c r="AH187" s="254">
        <f t="shared" si="67"/>
        <v>797.21037117388471</v>
      </c>
      <c r="AI187" s="254">
        <f t="shared" si="68"/>
        <v>816.90053873077954</v>
      </c>
      <c r="AJ187" s="254">
        <f t="shared" si="69"/>
        <v>836.17965575112396</v>
      </c>
      <c r="AK187" s="480">
        <f t="shared" si="70"/>
        <v>852.97544677154144</v>
      </c>
      <c r="AL187" s="599">
        <f>VLOOKUP(_xlfn.CONCAT("Estimates", $B187, "2020"), 'Data01 - Population &amp; GDP'!$E$282:$F$4766, 2,0)</f>
        <v>5061.133499999999</v>
      </c>
      <c r="AM187" s="582">
        <f>VLOOKUP(_xlfn.CONCAT("Medium", $B187, "2025"), 'Data01 - Population &amp; GDP'!$E$282:$F$4530, 2,0)</f>
        <v>5310.6950000000024</v>
      </c>
      <c r="AN187" s="582">
        <f>VLOOKUP(_xlfn.CONCAT("Medium", $B187, "2030"), 'Data01 - Population &amp; GDP'!$E$282:$F$4530, 2,0)</f>
        <v>5495.6699999999983</v>
      </c>
      <c r="AO187" s="582">
        <f>VLOOKUP(_xlfn.CONCAT("Medium", $B187, "2035"), 'Data01 - Population &amp; GDP'!$E$282:$F$4530, 2,0)</f>
        <v>5647.637999999999</v>
      </c>
      <c r="AP187" s="582">
        <f>VLOOKUP(_xlfn.CONCAT("Medium", $B187, "2040"), 'Data01 - Population &amp; GDP'!$E$282:$F$4530, 2,0)</f>
        <v>5770.7085000000034</v>
      </c>
      <c r="AQ187" s="582">
        <f>VLOOKUP(_xlfn.CONCAT("Medium", $B187, "2045"), 'Data01 - Population &amp; GDP'!$E$282:$F$4530, 2,0)</f>
        <v>5871.2980000000016</v>
      </c>
      <c r="AR187" s="577">
        <f>VLOOKUP(_xlfn.CONCAT("Medium", $B187, "2050"), 'Data01 - Population &amp; GDP'!$E$282:$F$4530, 2,0)</f>
        <v>5949.0014999999985</v>
      </c>
      <c r="AS187" s="607">
        <f t="shared" si="88"/>
        <v>3673314.5906199338</v>
      </c>
      <c r="AT187" s="608">
        <f t="shared" si="89"/>
        <v>4008238.9407779803</v>
      </c>
      <c r="AU187" s="608">
        <f t="shared" si="90"/>
        <v>4270229.9981816504</v>
      </c>
      <c r="AV187" s="608">
        <f t="shared" si="91"/>
        <v>4502355.5862357356</v>
      </c>
      <c r="AW187" s="608">
        <f t="shared" si="92"/>
        <v>4714094.8825082919</v>
      </c>
      <c r="AX187" s="608">
        <f t="shared" si="93"/>
        <v>4909459.9404522637</v>
      </c>
      <c r="AY187" s="609">
        <f t="shared" si="94"/>
        <v>5074352.2123070685</v>
      </c>
    </row>
    <row r="188" spans="2:51">
      <c r="B188" s="207" t="s">
        <v>510</v>
      </c>
      <c r="C188" s="198" t="s">
        <v>452</v>
      </c>
      <c r="D188" s="200" t="s">
        <v>336</v>
      </c>
      <c r="E188" s="578">
        <f t="shared" si="71"/>
        <v>3960925</v>
      </c>
      <c r="F188" s="579">
        <f t="shared" si="72"/>
        <v>1734885.15</v>
      </c>
      <c r="G188" s="447">
        <f t="shared" si="73"/>
        <v>2014</v>
      </c>
      <c r="H188" s="587">
        <f>INDEX('Data01 - Population &amp; GDP'!$D$11:$AJ$276,MATCH($B188,'Data01 - Population &amp; GDP'!$C$11:$C$276,0),MATCH($G188,'Data01 - Population &amp; GDP'!$D$10:$AJ$10,0))</f>
        <v>35032.256852330909</v>
      </c>
      <c r="I188" s="582" t="str">
        <f t="shared" si="80"/>
        <v/>
      </c>
      <c r="J188" s="590">
        <f t="shared" si="81"/>
        <v>35032.256852330909</v>
      </c>
      <c r="K188" s="250">
        <f t="shared" si="82"/>
        <v>438</v>
      </c>
      <c r="L188" s="585">
        <f t="shared" si="83"/>
        <v>524.99909725871487</v>
      </c>
      <c r="M188" s="592">
        <f t="shared" si="84"/>
        <v>0.83428714884848176</v>
      </c>
      <c r="N188" s="442">
        <f>INDEX('Data01 - Population &amp; GDP'!$D$11:$AJ$276,MATCH($B188,'Data01 - Population &amp; GDP'!$C$11:$C$276,0),MATCH(2020,'Data01 - Population &amp; GDP'!$D$10:$AJ$10,0))</f>
        <v>33098.209899809735</v>
      </c>
      <c r="O188" s="582" t="str">
        <f t="shared" si="85"/>
        <v/>
      </c>
      <c r="P188" s="590">
        <f t="shared" si="86"/>
        <v>33098.209899809735</v>
      </c>
      <c r="Q188" s="273">
        <f>INDEX('Data01 - Population &amp; GDP'!$D$4782:$J$4997,MATCH($B188,'Data01 - Population &amp; GDP'!$B$4782:$B$4997,0),MATCH(Q$38,'Data01 - Population &amp; GDP'!$D$4781:$J$4781,0))</f>
        <v>1</v>
      </c>
      <c r="R188" s="263">
        <f>INDEX('Data01 - Population &amp; GDP'!$E$4782:$J$4997,MATCH($B188,'Data01 - Population &amp; GDP'!$B$4782:$B$4997,0),MATCH(R$38,'Data01 - Population &amp; GDP'!$E$4781:$J$4781,0))</f>
        <v>1.0299034712167576</v>
      </c>
      <c r="S188" s="263">
        <f>INDEX('Data01 - Population &amp; GDP'!$E$4782:$J$4997,MATCH($B188,'Data01 - Population &amp; GDP'!$B$4782:$B$4997,0),MATCH(S$38,'Data01 - Population &amp; GDP'!$E$4781:$J$4781,0))</f>
        <v>1.1500438073233334</v>
      </c>
      <c r="T188" s="263">
        <f>INDEX('Data01 - Population &amp; GDP'!$E$4782:$J$4997,MATCH($B188,'Data01 - Population &amp; GDP'!$B$4782:$B$4997,0),MATCH(T$38,'Data01 - Population &amp; GDP'!$E$4781:$J$4781,0))</f>
        <v>1.2671796943757816</v>
      </c>
      <c r="U188" s="263">
        <f>INDEX('Data01 - Population &amp; GDP'!$E$4782:$J$4997,MATCH($B188,'Data01 - Population &amp; GDP'!$B$4782:$B$4997,0),MATCH(U$38,'Data01 - Population &amp; GDP'!$E$4781:$J$4781,0))</f>
        <v>1.3851459912608159</v>
      </c>
      <c r="V188" s="263">
        <f>INDEX('Data01 - Population &amp; GDP'!$E$4782:$J$4997,MATCH($B188,'Data01 - Population &amp; GDP'!$B$4782:$B$4997,0),MATCH(V$38,'Data01 - Population &amp; GDP'!$E$4781:$J$4781,0))</f>
        <v>1.5007466287893405</v>
      </c>
      <c r="W188" s="264">
        <f>INDEX('Data01 - Population &amp; GDP'!$E$4782:$J$4997,MATCH($B188,'Data01 - Population &amp; GDP'!$B$4782:$B$4997,0),MATCH(W$38,'Data01 - Population &amp; GDP'!$E$4781:$J$4781,0))</f>
        <v>1.6149573350417663</v>
      </c>
      <c r="X188" s="596">
        <f t="shared" si="87"/>
        <v>33098.209899809735</v>
      </c>
      <c r="Y188" s="599">
        <f t="shared" si="74"/>
        <v>34087.961266874896</v>
      </c>
      <c r="Z188" s="582">
        <f t="shared" si="75"/>
        <v>38064.391328764032</v>
      </c>
      <c r="AA188" s="582">
        <f t="shared" si="76"/>
        <v>41941.379505226367</v>
      </c>
      <c r="AB188" s="582">
        <f t="shared" si="77"/>
        <v>45845.852760630507</v>
      </c>
      <c r="AC188" s="582">
        <f t="shared" si="78"/>
        <v>49672.026926101433</v>
      </c>
      <c r="AD188" s="580">
        <f t="shared" si="79"/>
        <v>53452.196854449736</v>
      </c>
      <c r="AE188" s="253">
        <f t="shared" si="64"/>
        <v>424.53464459333799</v>
      </c>
      <c r="AF188" s="254">
        <f t="shared" si="65"/>
        <v>431.49027838101921</v>
      </c>
      <c r="AG188" s="254">
        <f t="shared" si="66"/>
        <v>458.06782352834909</v>
      </c>
      <c r="AH188" s="254">
        <f t="shared" si="67"/>
        <v>481.87235185109216</v>
      </c>
      <c r="AI188" s="254">
        <f t="shared" si="68"/>
        <v>503.74177519975473</v>
      </c>
      <c r="AJ188" s="254">
        <f t="shared" si="69"/>
        <v>523.12442705352328</v>
      </c>
      <c r="AK188" s="480">
        <f t="shared" si="70"/>
        <v>540.28298605227383</v>
      </c>
      <c r="AL188" s="599">
        <f>VLOOKUP(_xlfn.CONCAT("Estimates", $B188, "2020"), 'Data01 - Population &amp; GDP'!$E$282:$F$4766, 2,0)</f>
        <v>4543.3984999999993</v>
      </c>
      <c r="AM188" s="582">
        <f>VLOOKUP(_xlfn.CONCAT("Medium", $B188, "2025"), 'Data01 - Population &amp; GDP'!$E$282:$F$4530, 2,0)</f>
        <v>4780.7055000000009</v>
      </c>
      <c r="AN188" s="582">
        <f>VLOOKUP(_xlfn.CONCAT("Medium", $B188, "2030"), 'Data01 - Population &amp; GDP'!$E$282:$F$4530, 2,0)</f>
        <v>5093.3754999999983</v>
      </c>
      <c r="AO188" s="582">
        <f>VLOOKUP(_xlfn.CONCAT("Medium", $B188, "2035"), 'Data01 - Population &amp; GDP'!$E$282:$F$4530, 2,0)</f>
        <v>5387.1350000000002</v>
      </c>
      <c r="AP188" s="582">
        <f>VLOOKUP(_xlfn.CONCAT("Medium", $B188, "2040"), 'Data01 - Population &amp; GDP'!$E$282:$F$4530, 2,0)</f>
        <v>5689.4459999999981</v>
      </c>
      <c r="AQ188" s="582">
        <f>VLOOKUP(_xlfn.CONCAT("Medium", $B188, "2045"), 'Data01 - Population &amp; GDP'!$E$282:$F$4530, 2,0)</f>
        <v>6008.8764999999958</v>
      </c>
      <c r="AR188" s="577">
        <f>VLOOKUP(_xlfn.CONCAT("Medium", $B188, "2050"), 'Data01 - Population &amp; GDP'!$E$282:$F$4530, 2,0)</f>
        <v>6328.9779999999992</v>
      </c>
      <c r="AS188" s="607">
        <f t="shared" si="88"/>
        <v>1928830.0674434046</v>
      </c>
      <c r="AT188" s="608">
        <f t="shared" si="89"/>
        <v>2062827.9470526699</v>
      </c>
      <c r="AU188" s="608">
        <f t="shared" si="90"/>
        <v>2333111.429697616</v>
      </c>
      <c r="AV188" s="608">
        <f t="shared" si="91"/>
        <v>2595911.4121893337</v>
      </c>
      <c r="AW188" s="608">
        <f t="shared" si="92"/>
        <v>2866011.6279431428</v>
      </c>
      <c r="AX188" s="608">
        <f t="shared" si="93"/>
        <v>3143390.0762978778</v>
      </c>
      <c r="AY188" s="609">
        <f t="shared" si="94"/>
        <v>3419439.1324991477</v>
      </c>
    </row>
    <row r="189" spans="2:51">
      <c r="B189" s="207" t="s">
        <v>514</v>
      </c>
      <c r="C189" s="198" t="s">
        <v>554</v>
      </c>
      <c r="D189" s="200" t="s">
        <v>424</v>
      </c>
      <c r="E189" s="578">
        <f t="shared" si="71"/>
        <v>193203472</v>
      </c>
      <c r="F189" s="579">
        <f t="shared" si="72"/>
        <v>30760000</v>
      </c>
      <c r="G189" s="447">
        <f t="shared" si="73"/>
        <v>2017</v>
      </c>
      <c r="H189" s="587">
        <f>INDEX('Data01 - Population &amp; GDP'!$D$11:$AJ$276,MATCH($B189,'Data01 - Population &amp; GDP'!$C$11:$C$276,0),MATCH($G189,'Data01 - Population &amp; GDP'!$D$10:$AJ$10,0))</f>
        <v>4891.7197739323819</v>
      </c>
      <c r="I189" s="582" t="str">
        <f t="shared" si="80"/>
        <v/>
      </c>
      <c r="J189" s="590">
        <f t="shared" si="81"/>
        <v>4891.7197739323819</v>
      </c>
      <c r="K189" s="250">
        <f t="shared" si="82"/>
        <v>159.21038934538404</v>
      </c>
      <c r="L189" s="585">
        <f t="shared" si="83"/>
        <v>202.9079762802788</v>
      </c>
      <c r="M189" s="592">
        <f t="shared" si="84"/>
        <v>0.78464332582700025</v>
      </c>
      <c r="N189" s="442">
        <f>INDEX('Data01 - Population &amp; GDP'!$D$11:$AJ$276,MATCH($B189,'Data01 - Population &amp; GDP'!$C$11:$C$276,0),MATCH(2020,'Data01 - Population &amp; GDP'!$D$10:$AJ$10,0))</f>
        <v>5004.3522419186647</v>
      </c>
      <c r="O189" s="582" t="str">
        <f t="shared" si="85"/>
        <v/>
      </c>
      <c r="P189" s="590">
        <f t="shared" si="86"/>
        <v>5004.3522419186647</v>
      </c>
      <c r="Q189" s="273">
        <f>INDEX('Data01 - Population &amp; GDP'!$D$4782:$J$4997,MATCH($B189,'Data01 - Population &amp; GDP'!$B$4782:$B$4997,0),MATCH(Q$38,'Data01 - Population &amp; GDP'!$D$4781:$J$4781,0))</f>
        <v>1</v>
      </c>
      <c r="R189" s="263">
        <f>INDEX('Data01 - Population &amp; GDP'!$E$4782:$J$4997,MATCH($B189,'Data01 - Population &amp; GDP'!$B$4782:$B$4997,0),MATCH(R$38,'Data01 - Population &amp; GDP'!$E$4781:$J$4781,0))</f>
        <v>1.0976388572247677</v>
      </c>
      <c r="S189" s="263">
        <f>INDEX('Data01 - Population &amp; GDP'!$E$4782:$J$4997,MATCH($B189,'Data01 - Population &amp; GDP'!$B$4782:$B$4997,0),MATCH(S$38,'Data01 - Population &amp; GDP'!$E$4781:$J$4781,0))</f>
        <v>1.3258386869105181</v>
      </c>
      <c r="T189" s="263">
        <f>INDEX('Data01 - Population &amp; GDP'!$E$4782:$J$4997,MATCH($B189,'Data01 - Population &amp; GDP'!$B$4782:$B$4997,0),MATCH(T$38,'Data01 - Population &amp; GDP'!$E$4781:$J$4781,0))</f>
        <v>1.5887267690713816</v>
      </c>
      <c r="U189" s="263">
        <f>INDEX('Data01 - Population &amp; GDP'!$E$4782:$J$4997,MATCH($B189,'Data01 - Population &amp; GDP'!$B$4782:$B$4997,0),MATCH(U$38,'Data01 - Population &amp; GDP'!$E$4781:$J$4781,0))</f>
        <v>1.9049499152655003</v>
      </c>
      <c r="V189" s="263">
        <f>INDEX('Data01 - Population &amp; GDP'!$E$4782:$J$4997,MATCH($B189,'Data01 - Population &amp; GDP'!$B$4782:$B$4997,0),MATCH(V$38,'Data01 - Population &amp; GDP'!$E$4781:$J$4781,0))</f>
        <v>2.2778320681695861</v>
      </c>
      <c r="W189" s="264">
        <f>INDEX('Data01 - Population &amp; GDP'!$E$4782:$J$4997,MATCH($B189,'Data01 - Population &amp; GDP'!$B$4782:$B$4997,0),MATCH(W$38,'Data01 - Population &amp; GDP'!$E$4781:$J$4781,0))</f>
        <v>2.7143957957262348</v>
      </c>
      <c r="X189" s="596">
        <f t="shared" si="87"/>
        <v>5004.3522419186647</v>
      </c>
      <c r="Y189" s="599">
        <f t="shared" si="74"/>
        <v>5492.9714759698072</v>
      </c>
      <c r="Z189" s="582">
        <f t="shared" si="75"/>
        <v>6634.9638052631499</v>
      </c>
      <c r="AA189" s="582">
        <f t="shared" si="76"/>
        <v>7950.5483685985646</v>
      </c>
      <c r="AB189" s="582">
        <f t="shared" si="77"/>
        <v>9533.0403792016768</v>
      </c>
      <c r="AC189" s="582">
        <f t="shared" si="78"/>
        <v>11399.074017058696</v>
      </c>
      <c r="AD189" s="580">
        <f t="shared" si="79"/>
        <v>13583.792685797182</v>
      </c>
      <c r="AE189" s="253">
        <f t="shared" si="64"/>
        <v>160.375067740502</v>
      </c>
      <c r="AF189" s="254">
        <f t="shared" si="65"/>
        <v>165.40851242414752</v>
      </c>
      <c r="AG189" s="254">
        <f t="shared" si="66"/>
        <v>177.05131832937926</v>
      </c>
      <c r="AH189" s="254">
        <f t="shared" si="67"/>
        <v>190.25336637794533</v>
      </c>
      <c r="AI189" s="254">
        <f t="shared" si="68"/>
        <v>205.83518551737967</v>
      </c>
      <c r="AJ189" s="254">
        <f t="shared" si="69"/>
        <v>223.78977737782304</v>
      </c>
      <c r="AK189" s="480">
        <f t="shared" si="70"/>
        <v>244.23434731245106</v>
      </c>
      <c r="AL189" s="599">
        <f>VLOOKUP(_xlfn.CONCAT("Estimates", $B189, "2020"), 'Data01 - Population &amp; GDP'!$E$282:$F$4766, 2,0)</f>
        <v>227196.74050000001</v>
      </c>
      <c r="AM189" s="582">
        <f>VLOOKUP(_xlfn.CONCAT("Medium", $B189, "2025"), 'Data01 - Population &amp; GDP'!$E$282:$F$4530, 2,0)</f>
        <v>249948.88499999995</v>
      </c>
      <c r="AN189" s="582">
        <f>VLOOKUP(_xlfn.CONCAT("Medium", $B189, "2030"), 'Data01 - Population &amp; GDP'!$E$282:$F$4530, 2,0)</f>
        <v>274029.83599999972</v>
      </c>
      <c r="AO189" s="582">
        <f>VLOOKUP(_xlfn.CONCAT("Medium", $B189, "2035"), 'Data01 - Population &amp; GDP'!$E$282:$F$4530, 2,0)</f>
        <v>298432.77999999991</v>
      </c>
      <c r="AP189" s="582">
        <f>VLOOKUP(_xlfn.CONCAT("Medium", $B189, "2040"), 'Data01 - Population &amp; GDP'!$E$282:$F$4530, 2,0)</f>
        <v>322595.76699999999</v>
      </c>
      <c r="AQ189" s="582">
        <f>VLOOKUP(_xlfn.CONCAT("Medium", $B189, "2045"), 'Data01 - Population &amp; GDP'!$E$282:$F$4530, 2,0)</f>
        <v>345818.9454999998</v>
      </c>
      <c r="AR189" s="577">
        <f>VLOOKUP(_xlfn.CONCAT("Medium", $B189, "2050"), 'Data01 - Population &amp; GDP'!$E$282:$F$4530, 2,0)</f>
        <v>367808.46749999997</v>
      </c>
      <c r="AS189" s="607">
        <f t="shared" si="88"/>
        <v>36436692.648108758</v>
      </c>
      <c r="AT189" s="608">
        <f t="shared" si="89"/>
        <v>41343673.24992431</v>
      </c>
      <c r="AU189" s="608">
        <f t="shared" si="90"/>
        <v>48517343.725383542</v>
      </c>
      <c r="AV189" s="608">
        <f t="shared" si="91"/>
        <v>56777841.032528736</v>
      </c>
      <c r="AW189" s="608">
        <f t="shared" si="92"/>
        <v>66401559.547566384</v>
      </c>
      <c r="AX189" s="608">
        <f t="shared" si="93"/>
        <v>77390744.826478481</v>
      </c>
      <c r="AY189" s="609">
        <f t="shared" si="94"/>
        <v>89831460.995855361</v>
      </c>
    </row>
    <row r="190" spans="2:51">
      <c r="B190" s="207" t="s">
        <v>516</v>
      </c>
      <c r="C190" s="198" t="s">
        <v>414</v>
      </c>
      <c r="D190" s="200" t="s">
        <v>336</v>
      </c>
      <c r="E190" s="578">
        <f t="shared" si="71"/>
        <v>3969249</v>
      </c>
      <c r="F190" s="579">
        <f t="shared" si="72"/>
        <v>1472262.2151499901</v>
      </c>
      <c r="G190" s="447">
        <f t="shared" si="73"/>
        <v>2015</v>
      </c>
      <c r="H190" s="587">
        <f>INDEX('Data01 - Population &amp; GDP'!$D$11:$AJ$276,MATCH($B190,'Data01 - Population &amp; GDP'!$C$11:$C$276,0),MATCH($G190,'Data01 - Population &amp; GDP'!$D$10:$AJ$10,0))</f>
        <v>28512.924817302774</v>
      </c>
      <c r="I190" s="582" t="str">
        <f t="shared" si="80"/>
        <v/>
      </c>
      <c r="J190" s="590">
        <f t="shared" si="81"/>
        <v>28512.924817302774</v>
      </c>
      <c r="K190" s="250">
        <f t="shared" si="82"/>
        <v>370.91707150395206</v>
      </c>
      <c r="L190" s="585">
        <f t="shared" si="83"/>
        <v>468.11303626635458</v>
      </c>
      <c r="M190" s="592">
        <f t="shared" si="84"/>
        <v>0.79236646443851999</v>
      </c>
      <c r="N190" s="442">
        <f>INDEX('Data01 - Population &amp; GDP'!$D$11:$AJ$276,MATCH($B190,'Data01 - Population &amp; GDP'!$C$11:$C$276,0),MATCH(2020,'Data01 - Population &amp; GDP'!$D$10:$AJ$10,0))</f>
        <v>25510.273450764089</v>
      </c>
      <c r="O190" s="582" t="str">
        <f t="shared" si="85"/>
        <v/>
      </c>
      <c r="P190" s="590">
        <f t="shared" si="86"/>
        <v>25510.273450764089</v>
      </c>
      <c r="Q190" s="273">
        <f>INDEX('Data01 - Population &amp; GDP'!$D$4782:$J$4997,MATCH($B190,'Data01 - Population &amp; GDP'!$B$4782:$B$4997,0),MATCH(Q$38,'Data01 - Population &amp; GDP'!$D$4781:$J$4781,0))</f>
        <v>1</v>
      </c>
      <c r="R190" s="263">
        <f>INDEX('Data01 - Population &amp; GDP'!$E$4782:$J$4997,MATCH($B190,'Data01 - Population &amp; GDP'!$B$4782:$B$4997,0),MATCH(R$38,'Data01 - Population &amp; GDP'!$E$4781:$J$4781,0))</f>
        <v>1.1291864664759121</v>
      </c>
      <c r="S190" s="263">
        <f>INDEX('Data01 - Population &amp; GDP'!$E$4782:$J$4997,MATCH($B190,'Data01 - Population &amp; GDP'!$B$4782:$B$4997,0),MATCH(S$38,'Data01 - Population &amp; GDP'!$E$4781:$J$4781,0))</f>
        <v>1.3096771422774156</v>
      </c>
      <c r="T190" s="263">
        <f>INDEX('Data01 - Population &amp; GDP'!$E$4782:$J$4997,MATCH($B190,'Data01 - Population &amp; GDP'!$B$4782:$B$4997,0),MATCH(T$38,'Data01 - Population &amp; GDP'!$E$4781:$J$4781,0))</f>
        <v>1.5113024001005442</v>
      </c>
      <c r="U190" s="263">
        <f>INDEX('Data01 - Population &amp; GDP'!$E$4782:$J$4997,MATCH($B190,'Data01 - Population &amp; GDP'!$B$4782:$B$4997,0),MATCH(U$38,'Data01 - Population &amp; GDP'!$E$4781:$J$4781,0))</f>
        <v>1.745358354672127</v>
      </c>
      <c r="V190" s="263">
        <f>INDEX('Data01 - Population &amp; GDP'!$E$4782:$J$4997,MATCH($B190,'Data01 - Population &amp; GDP'!$B$4782:$B$4997,0),MATCH(V$38,'Data01 - Population &amp; GDP'!$E$4781:$J$4781,0))</f>
        <v>2.0145555252058913</v>
      </c>
      <c r="W190" s="264">
        <f>INDEX('Data01 - Population &amp; GDP'!$E$4782:$J$4997,MATCH($B190,'Data01 - Population &amp; GDP'!$B$4782:$B$4997,0),MATCH(W$38,'Data01 - Population &amp; GDP'!$E$4781:$J$4781,0))</f>
        <v>2.3218142103624109</v>
      </c>
      <c r="X190" s="596">
        <f t="shared" si="87"/>
        <v>25510.273450764089</v>
      </c>
      <c r="Y190" s="599">
        <f t="shared" si="74"/>
        <v>28805.855536702577</v>
      </c>
      <c r="Z190" s="582">
        <f t="shared" si="75"/>
        <v>33410.222031712139</v>
      </c>
      <c r="AA190" s="582">
        <f t="shared" si="76"/>
        <v>38553.737493360961</v>
      </c>
      <c r="AB190" s="582">
        <f t="shared" si="77"/>
        <v>44524.568897261655</v>
      </c>
      <c r="AC190" s="582">
        <f t="shared" si="78"/>
        <v>51391.862329749958</v>
      </c>
      <c r="AD190" s="580">
        <f t="shared" si="79"/>
        <v>59230.115408214995</v>
      </c>
      <c r="AE190" s="253">
        <f t="shared" si="64"/>
        <v>348.27642459665196</v>
      </c>
      <c r="AF190" s="254">
        <f t="shared" si="65"/>
        <v>373.06234368605982</v>
      </c>
      <c r="AG190" s="254">
        <f t="shared" si="66"/>
        <v>405.29936460540904</v>
      </c>
      <c r="AH190" s="254">
        <f t="shared" si="67"/>
        <v>438.01376250669892</v>
      </c>
      <c r="AI190" s="254">
        <f t="shared" si="68"/>
        <v>471.62576973278266</v>
      </c>
      <c r="AJ190" s="254">
        <f t="shared" si="69"/>
        <v>504.48611582687636</v>
      </c>
      <c r="AK190" s="480">
        <f t="shared" si="70"/>
        <v>534.41193459016029</v>
      </c>
      <c r="AL190" s="599">
        <f>VLOOKUP(_xlfn.CONCAT("Estimates", $B190, "2020"), 'Data01 - Population &amp; GDP'!$E$282:$F$4766, 2,0)</f>
        <v>4294.3964999999989</v>
      </c>
      <c r="AM190" s="582">
        <f>VLOOKUP(_xlfn.CONCAT("Medium", $B190, "2025"), 'Data01 - Population &amp; GDP'!$E$282:$F$4530, 2,0)</f>
        <v>4586.6725000000006</v>
      </c>
      <c r="AN190" s="582">
        <f>VLOOKUP(_xlfn.CONCAT("Medium", $B190, "2030"), 'Data01 - Population &amp; GDP'!$E$282:$F$4530, 2,0)</f>
        <v>4864.1255000000019</v>
      </c>
      <c r="AO190" s="582">
        <f>VLOOKUP(_xlfn.CONCAT("Medium", $B190, "2035"), 'Data01 - Population &amp; GDP'!$E$282:$F$4530, 2,0)</f>
        <v>5120.7480000000032</v>
      </c>
      <c r="AP190" s="582">
        <f>VLOOKUP(_xlfn.CONCAT("Medium", $B190, "2040"), 'Data01 - Population &amp; GDP'!$E$282:$F$4530, 2,0)</f>
        <v>5353.2220000000034</v>
      </c>
      <c r="AQ190" s="582">
        <f>VLOOKUP(_xlfn.CONCAT("Medium", $B190, "2045"), 'Data01 - Population &amp; GDP'!$E$282:$F$4530, 2,0)</f>
        <v>5558.418999999999</v>
      </c>
      <c r="AR190" s="577">
        <f>VLOOKUP(_xlfn.CONCAT("Medium", $B190, "2050"), 'Data01 - Population &amp; GDP'!$E$282:$F$4530, 2,0)</f>
        <v>5736.1209999999992</v>
      </c>
      <c r="AS190" s="607">
        <f t="shared" si="88"/>
        <v>1495637.0588203757</v>
      </c>
      <c r="AT190" s="608">
        <f t="shared" si="89"/>
        <v>1711114.7925703994</v>
      </c>
      <c r="AU190" s="608">
        <f t="shared" si="90"/>
        <v>1971426.9745109684</v>
      </c>
      <c r="AV190" s="608">
        <f t="shared" si="91"/>
        <v>2242958.0983286551</v>
      </c>
      <c r="AW190" s="608">
        <f t="shared" si="92"/>
        <v>2524717.4463004679</v>
      </c>
      <c r="AX190" s="608">
        <f t="shared" si="93"/>
        <v>2804145.2114483099</v>
      </c>
      <c r="AY190" s="609">
        <f t="shared" si="94"/>
        <v>3065451.5206532446</v>
      </c>
    </row>
    <row r="191" spans="2:51">
      <c r="B191" s="207" t="s">
        <v>518</v>
      </c>
      <c r="C191" s="198" t="s">
        <v>414</v>
      </c>
      <c r="D191" s="200" t="s">
        <v>644</v>
      </c>
      <c r="E191" s="578">
        <f t="shared" si="71"/>
        <v>30973354</v>
      </c>
      <c r="F191" s="579">
        <f t="shared" si="72"/>
        <v>8356711.1299999999</v>
      </c>
      <c r="G191" s="447">
        <f t="shared" si="73"/>
        <v>2014</v>
      </c>
      <c r="H191" s="587">
        <f>INDEX('Data01 - Population &amp; GDP'!$D$11:$AJ$276,MATCH($B191,'Data01 - Population &amp; GDP'!$C$11:$C$276,0),MATCH($G191,'Data01 - Population &amp; GDP'!$D$10:$AJ$10,0))</f>
        <v>11773.944134630799</v>
      </c>
      <c r="I191" s="582" t="str">
        <f t="shared" si="80"/>
        <v/>
      </c>
      <c r="J191" s="590">
        <f t="shared" si="81"/>
        <v>11773.944134630799</v>
      </c>
      <c r="K191" s="250">
        <f t="shared" si="82"/>
        <v>269.8032357102818</v>
      </c>
      <c r="L191" s="585">
        <f t="shared" si="83"/>
        <v>289.7392797645424</v>
      </c>
      <c r="M191" s="592">
        <f t="shared" si="84"/>
        <v>0.93119316072552638</v>
      </c>
      <c r="N191" s="442">
        <f>INDEX('Data01 - Population &amp; GDP'!$D$11:$AJ$276,MATCH($B191,'Data01 - Population &amp; GDP'!$C$11:$C$276,0),MATCH(2020,'Data01 - Population &amp; GDP'!$D$10:$AJ$10,0))</f>
        <v>11176.918609170427</v>
      </c>
      <c r="O191" s="582" t="str">
        <f t="shared" si="85"/>
        <v/>
      </c>
      <c r="P191" s="590">
        <f t="shared" si="86"/>
        <v>11176.918609170427</v>
      </c>
      <c r="Q191" s="273">
        <f>INDEX('Data01 - Population &amp; GDP'!$D$4782:$J$4997,MATCH($B191,'Data01 - Population &amp; GDP'!$B$4782:$B$4997,0),MATCH(Q$38,'Data01 - Population &amp; GDP'!$D$4781:$J$4781,0))</f>
        <v>1</v>
      </c>
      <c r="R191" s="263">
        <f>INDEX('Data01 - Population &amp; GDP'!$E$4782:$J$4997,MATCH($B191,'Data01 - Population &amp; GDP'!$B$4782:$B$4997,0),MATCH(R$38,'Data01 - Population &amp; GDP'!$E$4781:$J$4781,0))</f>
        <v>1.1355001010154393</v>
      </c>
      <c r="S191" s="263">
        <f>INDEX('Data01 - Population &amp; GDP'!$E$4782:$J$4997,MATCH($B191,'Data01 - Population &amp; GDP'!$B$4782:$B$4997,0),MATCH(S$38,'Data01 - Population &amp; GDP'!$E$4781:$J$4781,0))</f>
        <v>1.2899499508946128</v>
      </c>
      <c r="T191" s="263">
        <f>INDEX('Data01 - Population &amp; GDP'!$E$4782:$J$4997,MATCH($B191,'Data01 - Population &amp; GDP'!$B$4782:$B$4997,0),MATCH(T$38,'Data01 - Population &amp; GDP'!$E$4781:$J$4781,0))</f>
        <v>1.4536309449919715</v>
      </c>
      <c r="U191" s="263">
        <f>INDEX('Data01 - Population &amp; GDP'!$E$4782:$J$4997,MATCH($B191,'Data01 - Population &amp; GDP'!$B$4782:$B$4997,0),MATCH(U$38,'Data01 - Population &amp; GDP'!$E$4781:$J$4781,0))</f>
        <v>1.6301548701323505</v>
      </c>
      <c r="V191" s="263">
        <f>INDEX('Data01 - Population &amp; GDP'!$E$4782:$J$4997,MATCH($B191,'Data01 - Population &amp; GDP'!$B$4782:$B$4997,0),MATCH(V$38,'Data01 - Population &amp; GDP'!$E$4781:$J$4781,0))</f>
        <v>1.820975650626512</v>
      </c>
      <c r="W191" s="264">
        <f>INDEX('Data01 - Population &amp; GDP'!$E$4782:$J$4997,MATCH($B191,'Data01 - Population &amp; GDP'!$B$4782:$B$4997,0),MATCH(W$38,'Data01 - Population &amp; GDP'!$E$4781:$J$4781,0))</f>
        <v>2.0291321636872963</v>
      </c>
      <c r="X191" s="596">
        <f t="shared" si="87"/>
        <v>11176.918609170427</v>
      </c>
      <c r="Y191" s="599">
        <f t="shared" si="74"/>
        <v>12691.392209754364</v>
      </c>
      <c r="Z191" s="582">
        <f t="shared" si="75"/>
        <v>14417.665611052476</v>
      </c>
      <c r="AA191" s="582">
        <f t="shared" si="76"/>
        <v>16247.11475994676</v>
      </c>
      <c r="AB191" s="582">
        <f t="shared" si="77"/>
        <v>18220.108303812071</v>
      </c>
      <c r="AC191" s="582">
        <f t="shared" si="78"/>
        <v>20352.896636333688</v>
      </c>
      <c r="AD191" s="580">
        <f t="shared" si="79"/>
        <v>22679.445040782794</v>
      </c>
      <c r="AE191" s="253">
        <f t="shared" si="64"/>
        <v>263.0790242171837</v>
      </c>
      <c r="AF191" s="254">
        <f t="shared" si="65"/>
        <v>280.02893037265466</v>
      </c>
      <c r="AG191" s="254">
        <f t="shared" si="66"/>
        <v>298.91690142763616</v>
      </c>
      <c r="AH191" s="254">
        <f t="shared" si="67"/>
        <v>318.43100076850448</v>
      </c>
      <c r="AI191" s="254">
        <f t="shared" si="68"/>
        <v>338.89640098457363</v>
      </c>
      <c r="AJ191" s="254">
        <f t="shared" si="69"/>
        <v>360.34251334914364</v>
      </c>
      <c r="AK191" s="480">
        <f t="shared" si="70"/>
        <v>382.93510422926357</v>
      </c>
      <c r="AL191" s="599">
        <f>VLOOKUP(_xlfn.CONCAT("Estimates", $B191, "2020"), 'Data01 - Population &amp; GDP'!$E$282:$F$4766, 2,0)</f>
        <v>33304.755999999994</v>
      </c>
      <c r="AM191" s="582">
        <f>VLOOKUP(_xlfn.CONCAT("Medium", $B191, "2025"), 'Data01 - Population &amp; GDP'!$E$282:$F$4530, 2,0)</f>
        <v>35015.824500000024</v>
      </c>
      <c r="AN191" s="582">
        <f>VLOOKUP(_xlfn.CONCAT("Medium", $B191, "2030"), 'Data01 - Population &amp; GDP'!$E$282:$F$4530, 2,0)</f>
        <v>36702.392500000002</v>
      </c>
      <c r="AO191" s="582">
        <f>VLOOKUP(_xlfn.CONCAT("Medium", $B191, "2035"), 'Data01 - Population &amp; GDP'!$E$282:$F$4530, 2,0)</f>
        <v>38292.985999999997</v>
      </c>
      <c r="AP191" s="582">
        <f>VLOOKUP(_xlfn.CONCAT("Medium", $B191, "2040"), 'Data01 - Population &amp; GDP'!$E$282:$F$4530, 2,0)</f>
        <v>39720.161500000009</v>
      </c>
      <c r="AQ191" s="582">
        <f>VLOOKUP(_xlfn.CONCAT("Medium", $B191, "2045"), 'Data01 - Population &amp; GDP'!$E$282:$F$4530, 2,0)</f>
        <v>40968.891499999983</v>
      </c>
      <c r="AR191" s="577">
        <f>VLOOKUP(_xlfn.CONCAT("Medium", $B191, "2050"), 'Data01 - Population &amp; GDP'!$E$282:$F$4530, 2,0)</f>
        <v>42022.554499999991</v>
      </c>
      <c r="AS191" s="607">
        <f t="shared" si="88"/>
        <v>8761782.710271392</v>
      </c>
      <c r="AT191" s="608">
        <f t="shared" si="89"/>
        <v>9805443.8808516022</v>
      </c>
      <c r="AU191" s="608">
        <f t="shared" si="90"/>
        <v>10970965.441080913</v>
      </c>
      <c r="AV191" s="608">
        <f t="shared" si="91"/>
        <v>12193673.85439433</v>
      </c>
      <c r="AW191" s="608">
        <f t="shared" si="92"/>
        <v>13461019.778876027</v>
      </c>
      <c r="AX191" s="608">
        <f t="shared" si="93"/>
        <v>14762833.332238361</v>
      </c>
      <c r="AY191" s="609">
        <f t="shared" si="94"/>
        <v>16091911.287437405</v>
      </c>
    </row>
    <row r="192" spans="2:51">
      <c r="B192" s="207" t="s">
        <v>520</v>
      </c>
      <c r="C192" s="198" t="s">
        <v>272</v>
      </c>
      <c r="D192" s="200" t="s">
        <v>424</v>
      </c>
      <c r="E192" s="578">
        <f t="shared" si="71"/>
        <v>103320224</v>
      </c>
      <c r="F192" s="579">
        <f t="shared" si="72"/>
        <v>14631922.9</v>
      </c>
      <c r="G192" s="447">
        <f t="shared" si="73"/>
        <v>2016</v>
      </c>
      <c r="H192" s="587">
        <f>INDEX('Data01 - Population &amp; GDP'!$D$11:$AJ$276,MATCH($B192,'Data01 - Population &amp; GDP'!$C$11:$C$276,0),MATCH($G192,'Data01 - Population &amp; GDP'!$D$10:$AJ$10,0))</f>
        <v>7616.0497693844372</v>
      </c>
      <c r="I192" s="582" t="str">
        <f t="shared" si="80"/>
        <v/>
      </c>
      <c r="J192" s="590">
        <f t="shared" si="81"/>
        <v>7616.0497693844372</v>
      </c>
      <c r="K192" s="250">
        <f t="shared" si="82"/>
        <v>141.61722007106761</v>
      </c>
      <c r="L192" s="585">
        <f t="shared" si="83"/>
        <v>238.22034700193365</v>
      </c>
      <c r="M192" s="592">
        <f t="shared" si="84"/>
        <v>0.59447995040456425</v>
      </c>
      <c r="N192" s="442">
        <f>INDEX('Data01 - Population &amp; GDP'!$D$11:$AJ$276,MATCH($B192,'Data01 - Population &amp; GDP'!$C$11:$C$276,0),MATCH(2020,'Data01 - Population &amp; GDP'!$D$10:$AJ$10,0))</f>
        <v>7773.260230732234</v>
      </c>
      <c r="O192" s="582" t="str">
        <f t="shared" si="85"/>
        <v/>
      </c>
      <c r="P192" s="590">
        <f t="shared" si="86"/>
        <v>7773.260230732234</v>
      </c>
      <c r="Q192" s="273">
        <f>INDEX('Data01 - Population &amp; GDP'!$D$4782:$J$4997,MATCH($B192,'Data01 - Population &amp; GDP'!$B$4782:$B$4997,0),MATCH(Q$38,'Data01 - Population &amp; GDP'!$D$4781:$J$4781,0))</f>
        <v>1</v>
      </c>
      <c r="R192" s="263">
        <f>INDEX('Data01 - Population &amp; GDP'!$E$4782:$J$4997,MATCH($B192,'Data01 - Population &amp; GDP'!$B$4782:$B$4997,0),MATCH(R$38,'Data01 - Population &amp; GDP'!$E$4781:$J$4781,0))</f>
        <v>1.2125549336073349</v>
      </c>
      <c r="S192" s="263">
        <f>INDEX('Data01 - Population &amp; GDP'!$E$4782:$J$4997,MATCH($B192,'Data01 - Population &amp; GDP'!$B$4782:$B$4997,0),MATCH(S$38,'Data01 - Population &amp; GDP'!$E$4781:$J$4781,0))</f>
        <v>1.4301891295238924</v>
      </c>
      <c r="T192" s="263">
        <f>INDEX('Data01 - Population &amp; GDP'!$E$4782:$J$4997,MATCH($B192,'Data01 - Population &amp; GDP'!$B$4782:$B$4997,0),MATCH(T$38,'Data01 - Population &amp; GDP'!$E$4781:$J$4781,0))</f>
        <v>1.6597481521893254</v>
      </c>
      <c r="U192" s="263">
        <f>INDEX('Data01 - Population &amp; GDP'!$E$4782:$J$4997,MATCH($B192,'Data01 - Population &amp; GDP'!$B$4782:$B$4997,0),MATCH(U$38,'Data01 - Population &amp; GDP'!$E$4781:$J$4781,0))</f>
        <v>1.915395405418661</v>
      </c>
      <c r="V192" s="263">
        <f>INDEX('Data01 - Population &amp; GDP'!$E$4782:$J$4997,MATCH($B192,'Data01 - Population &amp; GDP'!$B$4782:$B$4997,0),MATCH(V$38,'Data01 - Population &amp; GDP'!$E$4781:$J$4781,0))</f>
        <v>2.1971187473555189</v>
      </c>
      <c r="W192" s="264">
        <f>INDEX('Data01 - Population &amp; GDP'!$E$4782:$J$4997,MATCH($B192,'Data01 - Population &amp; GDP'!$B$4782:$B$4997,0),MATCH(W$38,'Data01 - Population &amp; GDP'!$E$4781:$J$4781,0))</f>
        <v>2.504577204677132</v>
      </c>
      <c r="X192" s="596">
        <f t="shared" si="87"/>
        <v>7773.260230732234</v>
      </c>
      <c r="Y192" s="599">
        <f t="shared" si="74"/>
        <v>9425.5050429880612</v>
      </c>
      <c r="Z192" s="582">
        <f t="shared" si="75"/>
        <v>11117.232282953624</v>
      </c>
      <c r="AA192" s="582">
        <f t="shared" si="76"/>
        <v>12901.654304444595</v>
      </c>
      <c r="AB192" s="582">
        <f t="shared" si="77"/>
        <v>14888.866931068122</v>
      </c>
      <c r="AC192" s="582">
        <f t="shared" si="78"/>
        <v>17078.77578101488</v>
      </c>
      <c r="AD192" s="580">
        <f t="shared" si="79"/>
        <v>19468.730379915258</v>
      </c>
      <c r="AE192" s="253">
        <f t="shared" si="64"/>
        <v>142.80626292281428</v>
      </c>
      <c r="AF192" s="254">
        <f t="shared" si="65"/>
        <v>155.1553069515704</v>
      </c>
      <c r="AG192" s="254">
        <f t="shared" si="66"/>
        <v>167.5203154812248</v>
      </c>
      <c r="AH192" s="254">
        <f t="shared" si="67"/>
        <v>180.25677638327321</v>
      </c>
      <c r="AI192" s="254">
        <f t="shared" si="68"/>
        <v>194.07085309774138</v>
      </c>
      <c r="AJ192" s="254">
        <f t="shared" si="69"/>
        <v>208.84261416083814</v>
      </c>
      <c r="AK192" s="480">
        <f t="shared" si="70"/>
        <v>224.42368000176259</v>
      </c>
      <c r="AL192" s="599">
        <f>VLOOKUP(_xlfn.CONCAT("Estimates", $B192, "2020"), 'Data01 - Population &amp; GDP'!$E$282:$F$4766, 2,0)</f>
        <v>112190.97750000002</v>
      </c>
      <c r="AM192" s="582">
        <f>VLOOKUP(_xlfn.CONCAT("Medium", $B192, "2025"), 'Data01 - Population &amp; GDP'!$E$282:$F$4530, 2,0)</f>
        <v>120864.35799999998</v>
      </c>
      <c r="AN192" s="582">
        <f>VLOOKUP(_xlfn.CONCAT("Medium", $B192, "2030"), 'Data01 - Population &amp; GDP'!$E$282:$F$4530, 2,0)</f>
        <v>129453.32100000003</v>
      </c>
      <c r="AO192" s="582">
        <f>VLOOKUP(_xlfn.CONCAT("Medium", $B192, "2035"), 'Data01 - Population &amp; GDP'!$E$282:$F$4530, 2,0)</f>
        <v>137561.51300000001</v>
      </c>
      <c r="AP192" s="582">
        <f>VLOOKUP(_xlfn.CONCAT("Medium", $B192, "2040"), 'Data01 - Population &amp; GDP'!$E$282:$F$4530, 2,0)</f>
        <v>145022.24999999997</v>
      </c>
      <c r="AQ192" s="582">
        <f>VLOOKUP(_xlfn.CONCAT("Medium", $B192, "2045"), 'Data01 - Population &amp; GDP'!$E$282:$F$4530, 2,0)</f>
        <v>151774.77999999988</v>
      </c>
      <c r="AR192" s="577">
        <f>VLOOKUP(_xlfn.CONCAT("Medium", $B192, "2050"), 'Data01 - Population &amp; GDP'!$E$282:$F$4530, 2,0)</f>
        <v>157891.62250000011</v>
      </c>
      <c r="AS192" s="607">
        <f t="shared" si="88"/>
        <v>16021574.230432544</v>
      </c>
      <c r="AT192" s="608">
        <f t="shared" si="89"/>
        <v>18752746.564994488</v>
      </c>
      <c r="AU192" s="608">
        <f t="shared" si="90"/>
        <v>21686061.174012266</v>
      </c>
      <c r="AV192" s="608">
        <f t="shared" si="91"/>
        <v>24796394.887785733</v>
      </c>
      <c r="AW192" s="608">
        <f t="shared" si="92"/>
        <v>28144591.775653917</v>
      </c>
      <c r="AX192" s="608">
        <f t="shared" si="93"/>
        <v>31697041.818886068</v>
      </c>
      <c r="AY192" s="609">
        <f t="shared" si="94"/>
        <v>35434618.962899126</v>
      </c>
    </row>
    <row r="193" spans="2:51">
      <c r="B193" s="207" t="s">
        <v>522</v>
      </c>
      <c r="C193" s="198" t="s">
        <v>272</v>
      </c>
      <c r="D193" s="200" t="s">
        <v>336</v>
      </c>
      <c r="E193" s="578">
        <f t="shared" si="71"/>
        <v>21503</v>
      </c>
      <c r="F193" s="579">
        <f t="shared" si="72"/>
        <v>9426.7455000000009</v>
      </c>
      <c r="G193" s="447">
        <f t="shared" si="73"/>
        <v>2016</v>
      </c>
      <c r="H193" s="587">
        <f>INDEX('Data01 - Population &amp; GDP'!$D$11:$AJ$276,MATCH($B193,'Data01 - Population &amp; GDP'!$C$11:$C$276,0),MATCH($G193,'Data01 - Population &amp; GDP'!$D$10:$AJ$10,0))</f>
        <v>18364.480432481119</v>
      </c>
      <c r="I193" s="582" t="str">
        <f t="shared" si="80"/>
        <v/>
      </c>
      <c r="J193" s="590">
        <f t="shared" si="81"/>
        <v>18364.480432481119</v>
      </c>
      <c r="K193" s="250">
        <f t="shared" si="82"/>
        <v>438.39210807794268</v>
      </c>
      <c r="L193" s="585">
        <f t="shared" si="83"/>
        <v>365.52063230567222</v>
      </c>
      <c r="M193" s="592">
        <f t="shared" si="84"/>
        <v>1.1993635087371226</v>
      </c>
      <c r="N193" s="442">
        <f>INDEX('Data01 - Population &amp; GDP'!$D$11:$AJ$276,MATCH($B193,'Data01 - Population &amp; GDP'!$C$11:$C$276,0),MATCH(2020,'Data01 - Population &amp; GDP'!$D$10:$AJ$10,0))</f>
        <v>15952.250835500745</v>
      </c>
      <c r="O193" s="582" t="str">
        <f t="shared" si="85"/>
        <v/>
      </c>
      <c r="P193" s="590">
        <f t="shared" si="86"/>
        <v>15952.250835500745</v>
      </c>
      <c r="Q193" s="273">
        <f>INDEX('Data01 - Population &amp; GDP'!$D$4782:$J$4997,MATCH($B193,'Data01 - Population &amp; GDP'!$B$4782:$B$4997,0),MATCH(Q$38,'Data01 - Population &amp; GDP'!$D$4781:$J$4781,0))</f>
        <v>1</v>
      </c>
      <c r="R193" s="263">
        <f>INDEX('Data01 - Population &amp; GDP'!$E$4782:$J$4997,MATCH($B193,'Data01 - Population &amp; GDP'!$B$4782:$B$4997,0),MATCH(R$38,'Data01 - Population &amp; GDP'!$E$4781:$J$4781,0))</f>
        <v>1.081000623021606</v>
      </c>
      <c r="S193" s="263">
        <f>INDEX('Data01 - Population &amp; GDP'!$E$4782:$J$4997,MATCH($B193,'Data01 - Population &amp; GDP'!$B$4782:$B$4997,0),MATCH(S$38,'Data01 - Population &amp; GDP'!$E$4781:$J$4781,0))</f>
        <v>1.14836071339692</v>
      </c>
      <c r="T193" s="263">
        <f>INDEX('Data01 - Population &amp; GDP'!$E$4782:$J$4997,MATCH($B193,'Data01 - Population &amp; GDP'!$B$4782:$B$4997,0),MATCH(T$38,'Data01 - Population &amp; GDP'!$E$4781:$J$4781,0))</f>
        <v>1.2142650420573742</v>
      </c>
      <c r="U193" s="263">
        <f>INDEX('Data01 - Population &amp; GDP'!$E$4782:$J$4997,MATCH($B193,'Data01 - Population &amp; GDP'!$B$4782:$B$4997,0),MATCH(U$38,'Data01 - Population &amp; GDP'!$E$4781:$J$4781,0))</f>
        <v>1.2841495406511754</v>
      </c>
      <c r="V193" s="263">
        <f>INDEX('Data01 - Population &amp; GDP'!$E$4782:$J$4997,MATCH($B193,'Data01 - Population &amp; GDP'!$B$4782:$B$4997,0),MATCH(V$38,'Data01 - Population &amp; GDP'!$E$4781:$J$4781,0))</f>
        <v>1.3596464053476849</v>
      </c>
      <c r="W193" s="264">
        <f>INDEX('Data01 - Population &amp; GDP'!$E$4782:$J$4997,MATCH($B193,'Data01 - Population &amp; GDP'!$B$4782:$B$4997,0),MATCH(W$38,'Data01 - Population &amp; GDP'!$E$4781:$J$4781,0))</f>
        <v>1.43321382008662</v>
      </c>
      <c r="X193" s="596">
        <f t="shared" si="87"/>
        <v>15952.250835500745</v>
      </c>
      <c r="Y193" s="599">
        <f t="shared" si="74"/>
        <v>17244.39309177324</v>
      </c>
      <c r="Z193" s="582">
        <f t="shared" si="75"/>
        <v>18318.938149742247</v>
      </c>
      <c r="AA193" s="582">
        <f t="shared" si="76"/>
        <v>19370.260531679094</v>
      </c>
      <c r="AB193" s="582">
        <f t="shared" si="77"/>
        <v>20485.075582760612</v>
      </c>
      <c r="AC193" s="582">
        <f t="shared" si="78"/>
        <v>21689.42050569319</v>
      </c>
      <c r="AD193" s="580">
        <f t="shared" si="79"/>
        <v>22862.986358927999</v>
      </c>
      <c r="AE193" s="253">
        <f t="shared" si="64"/>
        <v>406.12864432398391</v>
      </c>
      <c r="AF193" s="254">
        <f t="shared" si="65"/>
        <v>423.5550654628492</v>
      </c>
      <c r="AG193" s="254">
        <f t="shared" si="66"/>
        <v>437.79371169486785</v>
      </c>
      <c r="AH193" s="254">
        <f t="shared" si="67"/>
        <v>451.50215235326726</v>
      </c>
      <c r="AI193" s="254">
        <f t="shared" si="68"/>
        <v>465.79809815832971</v>
      </c>
      <c r="AJ193" s="254">
        <f t="shared" si="69"/>
        <v>480.96409743821727</v>
      </c>
      <c r="AK193" s="480">
        <f t="shared" si="70"/>
        <v>495.46470416874905</v>
      </c>
      <c r="AL193" s="599">
        <f>VLOOKUP(_xlfn.CONCAT("Estimates", $B193, "2020"), 'Data01 - Population &amp; GDP'!$E$282:$F$4766, 2,0)</f>
        <v>17.972000000000012</v>
      </c>
      <c r="AM193" s="582">
        <f>VLOOKUP(_xlfn.CONCAT("Medium", $B193, "2025"), 'Data01 - Population &amp; GDP'!$E$282:$F$4530, 2,0)</f>
        <v>18.043499999999998</v>
      </c>
      <c r="AN193" s="582">
        <f>VLOOKUP(_xlfn.CONCAT("Medium", $B193, "2030"), 'Data01 - Population &amp; GDP'!$E$282:$F$4530, 2,0)</f>
        <v>17.919000000000008</v>
      </c>
      <c r="AO193" s="582">
        <f>VLOOKUP(_xlfn.CONCAT("Medium", $B193, "2035"), 'Data01 - Population &amp; GDP'!$E$282:$F$4530, 2,0)</f>
        <v>17.687500000000004</v>
      </c>
      <c r="AP193" s="582">
        <f>VLOOKUP(_xlfn.CONCAT("Medium", $B193, "2040"), 'Data01 - Population &amp; GDP'!$E$282:$F$4530, 2,0)</f>
        <v>17.375000000000007</v>
      </c>
      <c r="AQ193" s="582">
        <f>VLOOKUP(_xlfn.CONCAT("Medium", $B193, "2045"), 'Data01 - Population &amp; GDP'!$E$282:$F$4530, 2,0)</f>
        <v>17.027499999999982</v>
      </c>
      <c r="AR193" s="577">
        <f>VLOOKUP(_xlfn.CONCAT("Medium", $B193, "2050"), 'Data01 - Population &amp; GDP'!$E$282:$F$4530, 2,0)</f>
        <v>16.68950000000001</v>
      </c>
      <c r="AS193" s="607">
        <f t="shared" si="88"/>
        <v>7298.9439957906434</v>
      </c>
      <c r="AT193" s="608">
        <f t="shared" si="89"/>
        <v>7642.415823678919</v>
      </c>
      <c r="AU193" s="608">
        <f t="shared" si="90"/>
        <v>7844.8255198603401</v>
      </c>
      <c r="AV193" s="608">
        <f t="shared" si="91"/>
        <v>7985.9443197484161</v>
      </c>
      <c r="AW193" s="608">
        <f t="shared" si="92"/>
        <v>8093.2419555009819</v>
      </c>
      <c r="AX193" s="608">
        <f t="shared" si="93"/>
        <v>8189.6161691292355</v>
      </c>
      <c r="AY193" s="609">
        <f t="shared" si="94"/>
        <v>8269.0581802243414</v>
      </c>
    </row>
    <row r="194" spans="2:51">
      <c r="B194" s="207" t="s">
        <v>524</v>
      </c>
      <c r="C194" s="198" t="s">
        <v>272</v>
      </c>
      <c r="D194" s="200" t="s">
        <v>424</v>
      </c>
      <c r="E194" s="578">
        <f t="shared" si="71"/>
        <v>7755785</v>
      </c>
      <c r="F194" s="579">
        <f t="shared" si="72"/>
        <v>1000000</v>
      </c>
      <c r="G194" s="447">
        <f t="shared" si="73"/>
        <v>2014</v>
      </c>
      <c r="H194" s="587">
        <f>INDEX('Data01 - Population &amp; GDP'!$D$11:$AJ$276,MATCH($B194,'Data01 - Population &amp; GDP'!$C$11:$C$276,0),MATCH($G194,'Data01 - Population &amp; GDP'!$D$10:$AJ$10,0))</f>
        <v>3669.9131346370377</v>
      </c>
      <c r="I194" s="582" t="str">
        <f t="shared" si="80"/>
        <v/>
      </c>
      <c r="J194" s="590">
        <f t="shared" si="81"/>
        <v>3669.9131346370377</v>
      </c>
      <c r="K194" s="250">
        <f t="shared" si="82"/>
        <v>128.93601356922608</v>
      </c>
      <c r="L194" s="585">
        <f t="shared" si="83"/>
        <v>186.67091810440866</v>
      </c>
      <c r="M194" s="592">
        <f t="shared" si="84"/>
        <v>0.69071291274792823</v>
      </c>
      <c r="N194" s="442">
        <f>INDEX('Data01 - Population &amp; GDP'!$D$11:$AJ$276,MATCH($B194,'Data01 - Population &amp; GDP'!$C$11:$C$276,0),MATCH(2020,'Data01 - Population &amp; GDP'!$D$10:$AJ$10,0))</f>
        <v>3741.5967197368782</v>
      </c>
      <c r="O194" s="582" t="str">
        <f t="shared" si="85"/>
        <v/>
      </c>
      <c r="P194" s="590">
        <f t="shared" si="86"/>
        <v>3741.5967197368782</v>
      </c>
      <c r="Q194" s="273">
        <f>INDEX('Data01 - Population &amp; GDP'!$D$4782:$J$4997,MATCH($B194,'Data01 - Population &amp; GDP'!$B$4782:$B$4997,0),MATCH(Q$38,'Data01 - Population &amp; GDP'!$D$4781:$J$4781,0))</f>
        <v>1</v>
      </c>
      <c r="R194" s="263">
        <f>INDEX('Data01 - Population &amp; GDP'!$E$4782:$J$4997,MATCH($B194,'Data01 - Population &amp; GDP'!$B$4782:$B$4997,0),MATCH(R$38,'Data01 - Population &amp; GDP'!$E$4781:$J$4781,0))</f>
        <v>1.2559387508434499</v>
      </c>
      <c r="S194" s="263">
        <f>INDEX('Data01 - Population &amp; GDP'!$E$4782:$J$4997,MATCH($B194,'Data01 - Population &amp; GDP'!$B$4782:$B$4997,0),MATCH(S$38,'Data01 - Population &amp; GDP'!$E$4781:$J$4781,0))</f>
        <v>1.5741715407424961</v>
      </c>
      <c r="T194" s="263">
        <f>INDEX('Data01 - Population &amp; GDP'!$E$4782:$J$4997,MATCH($B194,'Data01 - Population &amp; GDP'!$B$4782:$B$4997,0),MATCH(T$38,'Data01 - Population &amp; GDP'!$E$4781:$J$4781,0))</f>
        <v>1.916478484902882</v>
      </c>
      <c r="U194" s="263">
        <f>INDEX('Data01 - Population &amp; GDP'!$E$4782:$J$4997,MATCH($B194,'Data01 - Population &amp; GDP'!$B$4782:$B$4997,0),MATCH(U$38,'Data01 - Population &amp; GDP'!$E$4781:$J$4781,0))</f>
        <v>2.2989231843051132</v>
      </c>
      <c r="V194" s="263">
        <f>INDEX('Data01 - Population &amp; GDP'!$E$4782:$J$4997,MATCH($B194,'Data01 - Population &amp; GDP'!$B$4782:$B$4997,0),MATCH(V$38,'Data01 - Population &amp; GDP'!$E$4781:$J$4781,0))</f>
        <v>2.7110947755799617</v>
      </c>
      <c r="W194" s="264">
        <f>INDEX('Data01 - Population &amp; GDP'!$E$4782:$J$4997,MATCH($B194,'Data01 - Population &amp; GDP'!$B$4782:$B$4997,0),MATCH(W$38,'Data01 - Population &amp; GDP'!$E$4781:$J$4781,0))</f>
        <v>3.1524401900226162</v>
      </c>
      <c r="X194" s="596">
        <f t="shared" si="87"/>
        <v>3741.5967197368782</v>
      </c>
      <c r="Y194" s="599">
        <f t="shared" si="74"/>
        <v>4699.2163103462844</v>
      </c>
      <c r="Z194" s="582">
        <f t="shared" si="75"/>
        <v>5889.915073145271</v>
      </c>
      <c r="AA194" s="582">
        <f t="shared" si="76"/>
        <v>7170.6896125589255</v>
      </c>
      <c r="AB194" s="582">
        <f t="shared" si="77"/>
        <v>8601.6434453230704</v>
      </c>
      <c r="AC194" s="582">
        <f t="shared" si="78"/>
        <v>10143.823319205772</v>
      </c>
      <c r="AD194" s="580">
        <f t="shared" si="79"/>
        <v>11795.159874155323</v>
      </c>
      <c r="AE194" s="253">
        <f t="shared" si="64"/>
        <v>129.59873441066787</v>
      </c>
      <c r="AF194" s="254">
        <f t="shared" si="65"/>
        <v>138.39550070934544</v>
      </c>
      <c r="AG194" s="254">
        <f t="shared" si="66"/>
        <v>149.18670196642626</v>
      </c>
      <c r="AH194" s="254">
        <f t="shared" si="67"/>
        <v>160.61278253380624</v>
      </c>
      <c r="AI194" s="254">
        <f t="shared" si="68"/>
        <v>173.15618897083323</v>
      </c>
      <c r="AJ194" s="254">
        <f t="shared" si="69"/>
        <v>186.41171647131779</v>
      </c>
      <c r="AK194" s="480">
        <f t="shared" si="70"/>
        <v>200.30315100896311</v>
      </c>
      <c r="AL194" s="599">
        <f>VLOOKUP(_xlfn.CONCAT("Estimates", $B194, "2020"), 'Data01 - Population &amp; GDP'!$E$282:$F$4766, 2,0)</f>
        <v>9749.64</v>
      </c>
      <c r="AM194" s="582">
        <f>VLOOKUP(_xlfn.CONCAT("Medium", $B194, "2025"), 'Data01 - Population &amp; GDP'!$E$282:$F$4530, 2,0)</f>
        <v>10701.143999999995</v>
      </c>
      <c r="AN194" s="582">
        <f>VLOOKUP(_xlfn.CONCAT("Medium", $B194, "2030"), 'Data01 - Population &amp; GDP'!$E$282:$F$4530, 2,0)</f>
        <v>11615.322000000006</v>
      </c>
      <c r="AO194" s="582">
        <f>VLOOKUP(_xlfn.CONCAT("Medium", $B194, "2035"), 'Data01 - Population &amp; GDP'!$E$282:$F$4530, 2,0)</f>
        <v>12507.084500000001</v>
      </c>
      <c r="AP194" s="582">
        <f>VLOOKUP(_xlfn.CONCAT("Medium", $B194, "2040"), 'Data01 - Population &amp; GDP'!$E$282:$F$4530, 2,0)</f>
        <v>13362.081999999999</v>
      </c>
      <c r="AQ194" s="582">
        <f>VLOOKUP(_xlfn.CONCAT("Medium", $B194, "2045"), 'Data01 - Population &amp; GDP'!$E$282:$F$4530, 2,0)</f>
        <v>14165.403000000004</v>
      </c>
      <c r="AR194" s="577">
        <f>VLOOKUP(_xlfn.CONCAT("Medium", $B194, "2050"), 'Data01 - Population &amp; GDP'!$E$282:$F$4530, 2,0)</f>
        <v>14910.368499999999</v>
      </c>
      <c r="AS194" s="607">
        <f t="shared" si="88"/>
        <v>1263541.0049596238</v>
      </c>
      <c r="AT194" s="608">
        <f t="shared" si="89"/>
        <v>1480990.1820428069</v>
      </c>
      <c r="AU194" s="608">
        <f t="shared" si="90"/>
        <v>1732851.581458075</v>
      </c>
      <c r="AV194" s="608">
        <f t="shared" si="91"/>
        <v>2008797.642930439</v>
      </c>
      <c r="AW194" s="608">
        <f t="shared" si="92"/>
        <v>2313727.1958357687</v>
      </c>
      <c r="AX194" s="608">
        <f t="shared" si="93"/>
        <v>2640597.0877379552</v>
      </c>
      <c r="AY194" s="609">
        <f t="shared" si="94"/>
        <v>2986593.7932547866</v>
      </c>
    </row>
    <row r="195" spans="2:51">
      <c r="B195" s="207" t="s">
        <v>526</v>
      </c>
      <c r="C195" s="198" t="s">
        <v>276</v>
      </c>
      <c r="D195" s="200" t="s">
        <v>336</v>
      </c>
      <c r="E195" s="578">
        <f t="shared" si="71"/>
        <v>37970872</v>
      </c>
      <c r="F195" s="579">
        <f t="shared" si="72"/>
        <v>12758213</v>
      </c>
      <c r="G195" s="447">
        <f t="shared" si="73"/>
        <v>2019</v>
      </c>
      <c r="H195" s="587">
        <f>INDEX('Data01 - Population &amp; GDP'!$D$11:$AJ$276,MATCH($B195,'Data01 - Population &amp; GDP'!$C$11:$C$276,0),MATCH($G195,'Data01 - Population &amp; GDP'!$D$10:$AJ$10,0))</f>
        <v>33159.749027583988</v>
      </c>
      <c r="I195" s="582" t="str">
        <f t="shared" si="80"/>
        <v/>
      </c>
      <c r="J195" s="590">
        <f t="shared" si="81"/>
        <v>33159.749027583988</v>
      </c>
      <c r="K195" s="250">
        <f t="shared" si="82"/>
        <v>336.0000002106878</v>
      </c>
      <c r="L195" s="585">
        <f t="shared" si="83"/>
        <v>509.38226307367023</v>
      </c>
      <c r="M195" s="592">
        <f t="shared" si="84"/>
        <v>0.65962249683219387</v>
      </c>
      <c r="N195" s="442">
        <f>INDEX('Data01 - Population &amp; GDP'!$D$11:$AJ$276,MATCH($B195,'Data01 - Population &amp; GDP'!$C$11:$C$276,0),MATCH(2020,'Data01 - Population &amp; GDP'!$D$10:$AJ$10,0))</f>
        <v>32546.825941931886</v>
      </c>
      <c r="O195" s="582" t="str">
        <f t="shared" si="85"/>
        <v/>
      </c>
      <c r="P195" s="590">
        <f t="shared" si="86"/>
        <v>32546.825941931886</v>
      </c>
      <c r="Q195" s="273">
        <f>INDEX('Data01 - Population &amp; GDP'!$D$4782:$J$4997,MATCH($B195,'Data01 - Population &amp; GDP'!$B$4782:$B$4997,0),MATCH(Q$38,'Data01 - Population &amp; GDP'!$D$4781:$J$4781,0))</f>
        <v>1</v>
      </c>
      <c r="R195" s="263">
        <f>INDEX('Data01 - Population &amp; GDP'!$E$4782:$J$4997,MATCH($B195,'Data01 - Population &amp; GDP'!$B$4782:$B$4997,0),MATCH(R$38,'Data01 - Population &amp; GDP'!$E$4781:$J$4781,0))</f>
        <v>1.1754710882682557</v>
      </c>
      <c r="S195" s="263">
        <f>INDEX('Data01 - Population &amp; GDP'!$E$4782:$J$4997,MATCH($B195,'Data01 - Population &amp; GDP'!$B$4782:$B$4997,0),MATCH(S$38,'Data01 - Population &amp; GDP'!$E$4781:$J$4781,0))</f>
        <v>1.3324450316795549</v>
      </c>
      <c r="T195" s="263">
        <f>INDEX('Data01 - Population &amp; GDP'!$E$4782:$J$4997,MATCH($B195,'Data01 - Population &amp; GDP'!$B$4782:$B$4997,0),MATCH(T$38,'Data01 - Population &amp; GDP'!$E$4781:$J$4781,0))</f>
        <v>1.4958660678233113</v>
      </c>
      <c r="U195" s="263">
        <f>INDEX('Data01 - Population &amp; GDP'!$E$4782:$J$4997,MATCH($B195,'Data01 - Population &amp; GDP'!$B$4782:$B$4997,0),MATCH(U$38,'Data01 - Population &amp; GDP'!$E$4781:$J$4781,0))</f>
        <v>1.6602541421171486</v>
      </c>
      <c r="V195" s="263">
        <f>INDEX('Data01 - Population &amp; GDP'!$E$4782:$J$4997,MATCH($B195,'Data01 - Population &amp; GDP'!$B$4782:$B$4997,0),MATCH(V$38,'Data01 - Population &amp; GDP'!$E$4781:$J$4781,0))</f>
        <v>1.8174848128361702</v>
      </c>
      <c r="W195" s="264">
        <f>INDEX('Data01 - Population &amp; GDP'!$E$4782:$J$4997,MATCH($B195,'Data01 - Population &amp; GDP'!$B$4782:$B$4997,0),MATCH(W$38,'Data01 - Population &amp; GDP'!$E$4781:$J$4781,0))</f>
        <v>1.9728473819827128</v>
      </c>
      <c r="X195" s="596">
        <f t="shared" si="87"/>
        <v>32546.825941931886</v>
      </c>
      <c r="Y195" s="599">
        <f t="shared" si="74"/>
        <v>38257.852909640169</v>
      </c>
      <c r="Z195" s="582">
        <f t="shared" si="75"/>
        <v>43366.85652326639</v>
      </c>
      <c r="AA195" s="582">
        <f t="shared" si="76"/>
        <v>48685.692541887387</v>
      </c>
      <c r="AB195" s="582">
        <f t="shared" si="77"/>
        <v>54036.00258285828</v>
      </c>
      <c r="AC195" s="582">
        <f t="shared" si="78"/>
        <v>59153.361855483483</v>
      </c>
      <c r="AD195" s="580">
        <f t="shared" si="79"/>
        <v>64209.920351387358</v>
      </c>
      <c r="AE195" s="253">
        <f t="shared" si="64"/>
        <v>332.54472749860673</v>
      </c>
      <c r="AF195" s="254">
        <f t="shared" si="65"/>
        <v>363.14585576306882</v>
      </c>
      <c r="AG195" s="254">
        <f t="shared" si="66"/>
        <v>387.49470741623776</v>
      </c>
      <c r="AH195" s="254">
        <f t="shared" si="67"/>
        <v>409.80701483816915</v>
      </c>
      <c r="AI195" s="254">
        <f t="shared" si="68"/>
        <v>429.12612327033787</v>
      </c>
      <c r="AJ195" s="254">
        <f t="shared" si="69"/>
        <v>444.67137171482347</v>
      </c>
      <c r="AK195" s="480">
        <f t="shared" si="70"/>
        <v>457.21537696339044</v>
      </c>
      <c r="AL195" s="599">
        <f>VLOOKUP(_xlfn.CONCAT("Estimates", $B195, "2020"), 'Data01 - Population &amp; GDP'!$E$282:$F$4766, 2,0)</f>
        <v>38428.366500000011</v>
      </c>
      <c r="AM195" s="582">
        <f>VLOOKUP(_xlfn.CONCAT("Medium", $B195, "2025"), 'Data01 - Population &amp; GDP'!$E$282:$F$4530, 2,0)</f>
        <v>39616.729500000023</v>
      </c>
      <c r="AN195" s="582">
        <f>VLOOKUP(_xlfn.CONCAT("Medium", $B195, "2030"), 'Data01 - Population &amp; GDP'!$E$282:$F$4530, 2,0)</f>
        <v>38700.518000000004</v>
      </c>
      <c r="AO195" s="582">
        <f>VLOOKUP(_xlfn.CONCAT("Medium", $B195, "2035"), 'Data01 - Population &amp; GDP'!$E$282:$F$4530, 2,0)</f>
        <v>37971.541499999985</v>
      </c>
      <c r="AP195" s="582">
        <f>VLOOKUP(_xlfn.CONCAT("Medium", $B195, "2040"), 'Data01 - Population &amp; GDP'!$E$282:$F$4530, 2,0)</f>
        <v>37043.144999999997</v>
      </c>
      <c r="AQ195" s="582">
        <f>VLOOKUP(_xlfn.CONCAT("Medium", $B195, "2045"), 'Data01 - Population &amp; GDP'!$E$282:$F$4530, 2,0)</f>
        <v>36001.210500000001</v>
      </c>
      <c r="AR195" s="577">
        <f>VLOOKUP(_xlfn.CONCAT("Medium", $B195, "2050"), 'Data01 - Population &amp; GDP'!$E$282:$F$4530, 2,0)</f>
        <v>34932.339000000014</v>
      </c>
      <c r="AS195" s="607">
        <f t="shared" si="88"/>
        <v>12779150.665959092</v>
      </c>
      <c r="AT195" s="608">
        <f t="shared" si="89"/>
        <v>14386651.136811523</v>
      </c>
      <c r="AU195" s="608">
        <f t="shared" si="90"/>
        <v>14996245.899266845</v>
      </c>
      <c r="AV195" s="608">
        <f t="shared" si="91"/>
        <v>15561004.070918649</v>
      </c>
      <c r="AW195" s="608">
        <f t="shared" si="92"/>
        <v>15896181.207590999</v>
      </c>
      <c r="AX195" s="608">
        <f t="shared" si="93"/>
        <v>16008707.656429106</v>
      </c>
      <c r="AY195" s="609">
        <f t="shared" si="94"/>
        <v>15971602.544097953</v>
      </c>
    </row>
    <row r="196" spans="2:51">
      <c r="B196" s="207" t="s">
        <v>530</v>
      </c>
      <c r="C196" s="198" t="s">
        <v>414</v>
      </c>
      <c r="D196" s="200" t="s">
        <v>336</v>
      </c>
      <c r="E196" s="578">
        <f t="shared" si="71"/>
        <v>3473181</v>
      </c>
      <c r="F196" s="579">
        <f t="shared" si="72"/>
        <v>4170953</v>
      </c>
      <c r="G196" s="447">
        <f t="shared" si="73"/>
        <v>2015</v>
      </c>
      <c r="H196" s="587">
        <f>INDEX('Data01 - Population &amp; GDP'!$D$11:$AJ$276,MATCH($B196,'Data01 - Population &amp; GDP'!$C$11:$C$276,0),MATCH($G196,'Data01 - Population &amp; GDP'!$D$10:$AJ$10,0))</f>
        <v>34311.038251691672</v>
      </c>
      <c r="I196" s="582" t="str">
        <f t="shared" si="80"/>
        <v/>
      </c>
      <c r="J196" s="590">
        <f t="shared" si="81"/>
        <v>34311.038251691672</v>
      </c>
      <c r="K196" s="250">
        <f t="shared" si="82"/>
        <v>1200.9028610947717</v>
      </c>
      <c r="L196" s="585">
        <f t="shared" si="83"/>
        <v>519.0530058132324</v>
      </c>
      <c r="M196" s="592">
        <f t="shared" si="84"/>
        <v>2.3136420512838431</v>
      </c>
      <c r="N196" s="442">
        <f>INDEX('Data01 - Population &amp; GDP'!$D$11:$AJ$276,MATCH($B196,'Data01 - Population &amp; GDP'!$C$11:$C$276,0),MATCH(2020,'Data01 - Population &amp; GDP'!$D$10:$AJ$10,0))</f>
        <v>32387.159376853433</v>
      </c>
      <c r="O196" s="582" t="str">
        <f t="shared" si="85"/>
        <v/>
      </c>
      <c r="P196" s="590">
        <f t="shared" si="86"/>
        <v>32387.159376853433</v>
      </c>
      <c r="Q196" s="273">
        <f>INDEX('Data01 - Population &amp; GDP'!$D$4782:$J$4997,MATCH($B196,'Data01 - Population &amp; GDP'!$B$4782:$B$4997,0),MATCH(Q$38,'Data01 - Population &amp; GDP'!$D$4781:$J$4781,0))</f>
        <v>1</v>
      </c>
      <c r="R196" s="263">
        <f>INDEX('Data01 - Population &amp; GDP'!$E$4782:$J$4997,MATCH($B196,'Data01 - Population &amp; GDP'!$B$4782:$B$4997,0),MATCH(R$38,'Data01 - Population &amp; GDP'!$E$4781:$J$4781,0))</f>
        <v>1.1291864664759121</v>
      </c>
      <c r="S196" s="263">
        <f>INDEX('Data01 - Population &amp; GDP'!$E$4782:$J$4997,MATCH($B196,'Data01 - Population &amp; GDP'!$B$4782:$B$4997,0),MATCH(S$38,'Data01 - Population &amp; GDP'!$E$4781:$J$4781,0))</f>
        <v>1.3096771422774156</v>
      </c>
      <c r="T196" s="263">
        <f>INDEX('Data01 - Population &amp; GDP'!$E$4782:$J$4997,MATCH($B196,'Data01 - Population &amp; GDP'!$B$4782:$B$4997,0),MATCH(T$38,'Data01 - Population &amp; GDP'!$E$4781:$J$4781,0))</f>
        <v>1.5113024001005442</v>
      </c>
      <c r="U196" s="263">
        <f>INDEX('Data01 - Population &amp; GDP'!$E$4782:$J$4997,MATCH($B196,'Data01 - Population &amp; GDP'!$B$4782:$B$4997,0),MATCH(U$38,'Data01 - Population &amp; GDP'!$E$4781:$J$4781,0))</f>
        <v>1.745358354672127</v>
      </c>
      <c r="V196" s="263">
        <f>INDEX('Data01 - Population &amp; GDP'!$E$4782:$J$4997,MATCH($B196,'Data01 - Population &amp; GDP'!$B$4782:$B$4997,0),MATCH(V$38,'Data01 - Population &amp; GDP'!$E$4781:$J$4781,0))</f>
        <v>2.0145555252058913</v>
      </c>
      <c r="W196" s="264">
        <f>INDEX('Data01 - Population &amp; GDP'!$E$4782:$J$4997,MATCH($B196,'Data01 - Population &amp; GDP'!$B$4782:$B$4997,0),MATCH(W$38,'Data01 - Population &amp; GDP'!$E$4781:$J$4781,0))</f>
        <v>2.3218142103624109</v>
      </c>
      <c r="X196" s="596">
        <f t="shared" si="87"/>
        <v>32387.159376853433</v>
      </c>
      <c r="Y196" s="599">
        <f t="shared" si="74"/>
        <v>36571.142055941331</v>
      </c>
      <c r="Z196" s="582">
        <f t="shared" si="75"/>
        <v>42416.722339160609</v>
      </c>
      <c r="AA196" s="582">
        <f t="shared" si="76"/>
        <v>48946.791698677436</v>
      </c>
      <c r="AB196" s="582">
        <f t="shared" si="77"/>
        <v>56527.199202488853</v>
      </c>
      <c r="AC196" s="582">
        <f t="shared" si="78"/>
        <v>65245.730868363877</v>
      </c>
      <c r="AD196" s="580">
        <f t="shared" si="79"/>
        <v>75196.966874450503</v>
      </c>
      <c r="AE196" s="253">
        <f t="shared" si="64"/>
        <v>1163.2279622809619</v>
      </c>
      <c r="AF196" s="254">
        <f t="shared" si="65"/>
        <v>1243.3460765951002</v>
      </c>
      <c r="AG196" s="254">
        <f t="shared" si="66"/>
        <v>1344.0231508992979</v>
      </c>
      <c r="AH196" s="254">
        <f t="shared" si="67"/>
        <v>1440.9701531078447</v>
      </c>
      <c r="AI196" s="254">
        <f t="shared" si="68"/>
        <v>1532.9703500641435</v>
      </c>
      <c r="AJ196" s="254">
        <f t="shared" si="69"/>
        <v>1611.4951487353128</v>
      </c>
      <c r="AK196" s="480">
        <f t="shared" si="70"/>
        <v>1665.4453351027896</v>
      </c>
      <c r="AL196" s="599">
        <f>VLOOKUP(_xlfn.CONCAT("Estimates", $B196, "2020"), 'Data01 - Population &amp; GDP'!$E$282:$F$4766, 2,0)</f>
        <v>3271.5645000000009</v>
      </c>
      <c r="AM196" s="582">
        <f>VLOOKUP(_xlfn.CONCAT("Medium", $B196, "2025"), 'Data01 - Population &amp; GDP'!$E$282:$F$4530, 2,0)</f>
        <v>3275.3104999999987</v>
      </c>
      <c r="AN196" s="582">
        <f>VLOOKUP(_xlfn.CONCAT("Medium", $B196, "2030"), 'Data01 - Population &amp; GDP'!$E$282:$F$4530, 2,0)</f>
        <v>3259.7214999999983</v>
      </c>
      <c r="AO196" s="582">
        <f>VLOOKUP(_xlfn.CONCAT("Medium", $B196, "2035"), 'Data01 - Population &amp; GDP'!$E$282:$F$4530, 2,0)</f>
        <v>3143.1930000000016</v>
      </c>
      <c r="AP196" s="582">
        <f>VLOOKUP(_xlfn.CONCAT("Medium", $B196, "2040"), 'Data01 - Population &amp; GDP'!$E$282:$F$4530, 2,0)</f>
        <v>3010.0925000000007</v>
      </c>
      <c r="AQ196" s="582">
        <f>VLOOKUP(_xlfn.CONCAT("Medium", $B196, "2045"), 'Data01 - Population &amp; GDP'!$E$282:$F$4530, 2,0)</f>
        <v>2872.1734999999999</v>
      </c>
      <c r="AR196" s="577">
        <f>VLOOKUP(_xlfn.CONCAT("Medium", $B196, "2050"), 'Data01 - Population &amp; GDP'!$E$282:$F$4530, 2,0)</f>
        <v>2727.6244999999994</v>
      </c>
      <c r="AS196" s="607">
        <f t="shared" si="88"/>
        <v>3805575.306805735</v>
      </c>
      <c r="AT196" s="608">
        <f t="shared" si="89"/>
        <v>4072344.459805734</v>
      </c>
      <c r="AU196" s="608">
        <f t="shared" si="90"/>
        <v>4381141.1614841837</v>
      </c>
      <c r="AV196" s="608">
        <f t="shared" si="91"/>
        <v>4529247.298457508</v>
      </c>
      <c r="AW196" s="608">
        <f t="shared" si="92"/>
        <v>4614382.553450454</v>
      </c>
      <c r="AX196" s="608">
        <f t="shared" si="93"/>
        <v>4628493.6615761239</v>
      </c>
      <c r="AY196" s="609">
        <f t="shared" si="94"/>
        <v>4542709.4994370779</v>
      </c>
    </row>
    <row r="197" spans="2:51">
      <c r="B197" s="207" t="s">
        <v>534</v>
      </c>
      <c r="C197" s="198" t="s">
        <v>276</v>
      </c>
      <c r="D197" s="200" t="s">
        <v>336</v>
      </c>
      <c r="E197" s="578">
        <f t="shared" si="71"/>
        <v>10269417</v>
      </c>
      <c r="F197" s="579">
        <f t="shared" si="72"/>
        <v>5268211</v>
      </c>
      <c r="G197" s="447">
        <f t="shared" si="73"/>
        <v>2019</v>
      </c>
      <c r="H197" s="587">
        <f>INDEX('Data01 - Population &amp; GDP'!$D$11:$AJ$276,MATCH($B197,'Data01 - Population &amp; GDP'!$C$11:$C$276,0),MATCH($G197,'Data01 - Population &amp; GDP'!$D$10:$AJ$10,0))</f>
        <v>34945.6615139469</v>
      </c>
      <c r="I197" s="582" t="str">
        <f t="shared" si="80"/>
        <v/>
      </c>
      <c r="J197" s="590">
        <f t="shared" si="81"/>
        <v>34945.6615139469</v>
      </c>
      <c r="K197" s="250">
        <f t="shared" si="82"/>
        <v>513.00000769274436</v>
      </c>
      <c r="L197" s="585">
        <f t="shared" si="83"/>
        <v>524.28972272752662</v>
      </c>
      <c r="M197" s="592">
        <f t="shared" si="84"/>
        <v>0.97846664821875684</v>
      </c>
      <c r="N197" s="442">
        <f>INDEX('Data01 - Population &amp; GDP'!$D$11:$AJ$276,MATCH($B197,'Data01 - Population &amp; GDP'!$C$11:$C$276,0),MATCH(2020,'Data01 - Population &amp; GDP'!$D$10:$AJ$10,0))</f>
        <v>32011.325158682892</v>
      </c>
      <c r="O197" s="582" t="str">
        <f t="shared" si="85"/>
        <v/>
      </c>
      <c r="P197" s="590">
        <f t="shared" si="86"/>
        <v>32011.325158682892</v>
      </c>
      <c r="Q197" s="273">
        <f>INDEX('Data01 - Population &amp; GDP'!$D$4782:$J$4997,MATCH($B197,'Data01 - Population &amp; GDP'!$B$4782:$B$4997,0),MATCH(Q$38,'Data01 - Population &amp; GDP'!$D$4781:$J$4781,0))</f>
        <v>1</v>
      </c>
      <c r="R197" s="263">
        <f>INDEX('Data01 - Population &amp; GDP'!$E$4782:$J$4997,MATCH($B197,'Data01 - Population &amp; GDP'!$B$4782:$B$4997,0),MATCH(R$38,'Data01 - Population &amp; GDP'!$E$4781:$J$4781,0))</f>
        <v>1.1102375552330295</v>
      </c>
      <c r="S197" s="263">
        <f>INDEX('Data01 - Population &amp; GDP'!$E$4782:$J$4997,MATCH($B197,'Data01 - Population &amp; GDP'!$B$4782:$B$4997,0),MATCH(S$38,'Data01 - Population &amp; GDP'!$E$4781:$J$4781,0))</f>
        <v>1.1777176040945705</v>
      </c>
      <c r="T197" s="263">
        <f>INDEX('Data01 - Population &amp; GDP'!$E$4782:$J$4997,MATCH($B197,'Data01 - Population &amp; GDP'!$B$4782:$B$4997,0),MATCH(T$38,'Data01 - Population &amp; GDP'!$E$4781:$J$4781,0))</f>
        <v>1.2520397043830707</v>
      </c>
      <c r="U197" s="263">
        <f>INDEX('Data01 - Population &amp; GDP'!$E$4782:$J$4997,MATCH($B197,'Data01 - Population &amp; GDP'!$B$4782:$B$4997,0),MATCH(U$38,'Data01 - Population &amp; GDP'!$E$4781:$J$4781,0))</f>
        <v>1.3365958928416313</v>
      </c>
      <c r="V197" s="263">
        <f>INDEX('Data01 - Population &amp; GDP'!$E$4782:$J$4997,MATCH($B197,'Data01 - Population &amp; GDP'!$B$4782:$B$4997,0),MATCH(V$38,'Data01 - Population &amp; GDP'!$E$4781:$J$4781,0))</f>
        <v>1.4275511604783182</v>
      </c>
      <c r="W197" s="264">
        <f>INDEX('Data01 - Population &amp; GDP'!$E$4782:$J$4997,MATCH($B197,'Data01 - Population &amp; GDP'!$B$4782:$B$4997,0),MATCH(W$38,'Data01 - Population &amp; GDP'!$E$4781:$J$4781,0))</f>
        <v>1.5228305993638491</v>
      </c>
      <c r="X197" s="596">
        <f t="shared" si="87"/>
        <v>32011.325158682892</v>
      </c>
      <c r="Y197" s="599">
        <f t="shared" si="74"/>
        <v>35540.175383945665</v>
      </c>
      <c r="Z197" s="582">
        <f t="shared" si="75"/>
        <v>37700.301169776263</v>
      </c>
      <c r="AA197" s="582">
        <f t="shared" si="76"/>
        <v>40079.450088587684</v>
      </c>
      <c r="AB197" s="582">
        <f t="shared" si="77"/>
        <v>42786.205731513532</v>
      </c>
      <c r="AC197" s="582">
        <f t="shared" si="78"/>
        <v>45697.804378726549</v>
      </c>
      <c r="AD197" s="580">
        <f t="shared" si="79"/>
        <v>48747.825477828133</v>
      </c>
      <c r="AE197" s="253">
        <f t="shared" si="64"/>
        <v>488.76012035184874</v>
      </c>
      <c r="AF197" s="254">
        <f t="shared" si="65"/>
        <v>517.7407716976345</v>
      </c>
      <c r="AG197" s="254">
        <f t="shared" si="66"/>
        <v>534.48277021202</v>
      </c>
      <c r="AH197" s="254">
        <f t="shared" si="67"/>
        <v>552.04523592954502</v>
      </c>
      <c r="AI197" s="254">
        <f t="shared" si="68"/>
        <v>570.90803890675147</v>
      </c>
      <c r="AJ197" s="254">
        <f t="shared" si="69"/>
        <v>589.86983934376167</v>
      </c>
      <c r="AK197" s="480">
        <f t="shared" si="70"/>
        <v>608.2564202127262</v>
      </c>
      <c r="AL197" s="599">
        <f>VLOOKUP(_xlfn.CONCAT("Estimates", $B197, "2020"), 'Data01 - Population &amp; GDP'!$E$282:$F$4766, 2,0)</f>
        <v>10298.191500000003</v>
      </c>
      <c r="AM197" s="582">
        <f>VLOOKUP(_xlfn.CONCAT("Medium", $B197, "2025"), 'Data01 - Population &amp; GDP'!$E$282:$F$4530, 2,0)</f>
        <v>10198.115999999998</v>
      </c>
      <c r="AN197" s="582">
        <f>VLOOKUP(_xlfn.CONCAT("Medium", $B197, "2030"), 'Data01 - Population &amp; GDP'!$E$282:$F$4530, 2,0)</f>
        <v>10062.182999999997</v>
      </c>
      <c r="AO197" s="582">
        <f>VLOOKUP(_xlfn.CONCAT("Medium", $B197, "2035"), 'Data01 - Population &amp; GDP'!$E$282:$F$4530, 2,0)</f>
        <v>9910.1550000000043</v>
      </c>
      <c r="AP197" s="582">
        <f>VLOOKUP(_xlfn.CONCAT("Medium", $B197, "2040"), 'Data01 - Population &amp; GDP'!$E$282:$F$4530, 2,0)</f>
        <v>9730.3120000000054</v>
      </c>
      <c r="AQ197" s="582">
        <f>VLOOKUP(_xlfn.CONCAT("Medium", $B197, "2045"), 'Data01 - Population &amp; GDP'!$E$282:$F$4530, 2,0)</f>
        <v>9513.43</v>
      </c>
      <c r="AR197" s="577">
        <f>VLOOKUP(_xlfn.CONCAT("Medium", $B197, "2050"), 'Data01 - Population &amp; GDP'!$E$282:$F$4530, 2,0)</f>
        <v>9261.3050000000021</v>
      </c>
      <c r="AS197" s="607">
        <f t="shared" si="88"/>
        <v>5033345.3169463873</v>
      </c>
      <c r="AT197" s="608">
        <f t="shared" si="89"/>
        <v>5279980.4477019925</v>
      </c>
      <c r="AU197" s="608">
        <f t="shared" si="90"/>
        <v>5378063.4442202924</v>
      </c>
      <c r="AV197" s="608">
        <f t="shared" si="91"/>
        <v>5470853.8550733626</v>
      </c>
      <c r="AW197" s="608">
        <f t="shared" si="92"/>
        <v>5555113.3418708341</v>
      </c>
      <c r="AX197" s="608">
        <f t="shared" si="93"/>
        <v>5611685.4257081226</v>
      </c>
      <c r="AY197" s="609">
        <f t="shared" si="94"/>
        <v>5633248.2257982232</v>
      </c>
    </row>
    <row r="198" spans="2:51">
      <c r="B198" s="207" t="s">
        <v>536</v>
      </c>
      <c r="C198" s="198" t="s">
        <v>414</v>
      </c>
      <c r="D198" s="200" t="s">
        <v>644</v>
      </c>
      <c r="E198" s="578">
        <f t="shared" si="71"/>
        <v>6639119</v>
      </c>
      <c r="F198" s="579">
        <f t="shared" si="72"/>
        <v>1818501.3647999901</v>
      </c>
      <c r="G198" s="447">
        <f t="shared" si="73"/>
        <v>2015</v>
      </c>
      <c r="H198" s="587">
        <f>INDEX('Data01 - Population &amp; GDP'!$D$11:$AJ$276,MATCH($B198,'Data01 - Population &amp; GDP'!$C$11:$C$276,0),MATCH($G198,'Data01 - Population &amp; GDP'!$D$10:$AJ$10,0))</f>
        <v>12806.096678605758</v>
      </c>
      <c r="I198" s="582" t="str">
        <f t="shared" si="80"/>
        <v/>
      </c>
      <c r="J198" s="590">
        <f t="shared" si="81"/>
        <v>12806.096678605758</v>
      </c>
      <c r="K198" s="250">
        <f t="shared" si="82"/>
        <v>273.90702965257742</v>
      </c>
      <c r="L198" s="585">
        <f t="shared" si="83"/>
        <v>302.08367619271144</v>
      </c>
      <c r="M198" s="592">
        <f t="shared" si="84"/>
        <v>0.9067256897318775</v>
      </c>
      <c r="N198" s="442">
        <f>INDEX('Data01 - Population &amp; GDP'!$D$11:$AJ$276,MATCH($B198,'Data01 - Population &amp; GDP'!$C$11:$C$276,0),MATCH(2020,'Data01 - Population &amp; GDP'!$D$10:$AJ$10,0))</f>
        <v>13317.321118433343</v>
      </c>
      <c r="O198" s="582" t="str">
        <f t="shared" si="85"/>
        <v/>
      </c>
      <c r="P198" s="590">
        <f t="shared" si="86"/>
        <v>13317.321118433343</v>
      </c>
      <c r="Q198" s="273">
        <f>INDEX('Data01 - Population &amp; GDP'!$D$4782:$J$4997,MATCH($B198,'Data01 - Population &amp; GDP'!$B$4782:$B$4997,0),MATCH(Q$38,'Data01 - Population &amp; GDP'!$D$4781:$J$4781,0))</f>
        <v>1</v>
      </c>
      <c r="R198" s="263">
        <f>INDEX('Data01 - Population &amp; GDP'!$E$4782:$J$4997,MATCH($B198,'Data01 - Population &amp; GDP'!$B$4782:$B$4997,0),MATCH(R$38,'Data01 - Population &amp; GDP'!$E$4781:$J$4781,0))</f>
        <v>1.1355001010154393</v>
      </c>
      <c r="S198" s="263">
        <f>INDEX('Data01 - Population &amp; GDP'!$E$4782:$J$4997,MATCH($B198,'Data01 - Population &amp; GDP'!$B$4782:$B$4997,0),MATCH(S$38,'Data01 - Population &amp; GDP'!$E$4781:$J$4781,0))</f>
        <v>1.2899499508946128</v>
      </c>
      <c r="T198" s="263">
        <f>INDEX('Data01 - Population &amp; GDP'!$E$4782:$J$4997,MATCH($B198,'Data01 - Population &amp; GDP'!$B$4782:$B$4997,0),MATCH(T$38,'Data01 - Population &amp; GDP'!$E$4781:$J$4781,0))</f>
        <v>1.4536309449919715</v>
      </c>
      <c r="U198" s="263">
        <f>INDEX('Data01 - Population &amp; GDP'!$E$4782:$J$4997,MATCH($B198,'Data01 - Population &amp; GDP'!$B$4782:$B$4997,0),MATCH(U$38,'Data01 - Population &amp; GDP'!$E$4781:$J$4781,0))</f>
        <v>1.6301548701323505</v>
      </c>
      <c r="V198" s="263">
        <f>INDEX('Data01 - Population &amp; GDP'!$E$4782:$J$4997,MATCH($B198,'Data01 - Population &amp; GDP'!$B$4782:$B$4997,0),MATCH(V$38,'Data01 - Population &amp; GDP'!$E$4781:$J$4781,0))</f>
        <v>1.820975650626512</v>
      </c>
      <c r="W198" s="264">
        <f>INDEX('Data01 - Population &amp; GDP'!$E$4782:$J$4997,MATCH($B198,'Data01 - Population &amp; GDP'!$B$4782:$B$4997,0),MATCH(W$38,'Data01 - Population &amp; GDP'!$E$4781:$J$4781,0))</f>
        <v>2.0291321636872963</v>
      </c>
      <c r="X198" s="596">
        <f t="shared" si="87"/>
        <v>13317.321118433343</v>
      </c>
      <c r="Y198" s="599">
        <f t="shared" si="74"/>
        <v>15121.819475236105</v>
      </c>
      <c r="Z198" s="582">
        <f t="shared" si="75"/>
        <v>17178.677722770881</v>
      </c>
      <c r="AA198" s="582">
        <f t="shared" si="76"/>
        <v>19358.470082149801</v>
      </c>
      <c r="AB198" s="582">
        <f t="shared" si="77"/>
        <v>21709.295878330515</v>
      </c>
      <c r="AC198" s="582">
        <f t="shared" si="78"/>
        <v>24250.517488241345</v>
      </c>
      <c r="AD198" s="580">
        <f t="shared" si="79"/>
        <v>27022.604615565175</v>
      </c>
      <c r="AE198" s="253">
        <f t="shared" si="64"/>
        <v>279.39152591620154</v>
      </c>
      <c r="AF198" s="254">
        <f t="shared" si="65"/>
        <v>298.43598541037204</v>
      </c>
      <c r="AG198" s="254">
        <f t="shared" si="66"/>
        <v>319.54610027391823</v>
      </c>
      <c r="AH198" s="254">
        <f t="shared" si="67"/>
        <v>341.22291133687145</v>
      </c>
      <c r="AI198" s="254">
        <f t="shared" si="68"/>
        <v>363.79900148861208</v>
      </c>
      <c r="AJ198" s="254">
        <f t="shared" si="69"/>
        <v>387.26795901267269</v>
      </c>
      <c r="AK198" s="480">
        <f t="shared" si="70"/>
        <v>411.76055498668785</v>
      </c>
      <c r="AL198" s="599">
        <f>VLOOKUP(_xlfn.CONCAT("Estimates", $B198, "2020"), 'Data01 - Population &amp; GDP'!$E$282:$F$4766, 2,0)</f>
        <v>6618.6950000000024</v>
      </c>
      <c r="AM198" s="582">
        <f>VLOOKUP(_xlfn.CONCAT("Medium", $B198, "2025"), 'Data01 - Population &amp; GDP'!$E$282:$F$4530, 2,0)</f>
        <v>7031.3410000000003</v>
      </c>
      <c r="AN198" s="582">
        <f>VLOOKUP(_xlfn.CONCAT("Medium", $B198, "2030"), 'Data01 - Population &amp; GDP'!$E$282:$F$4530, 2,0)</f>
        <v>7425.448000000003</v>
      </c>
      <c r="AO198" s="582">
        <f>VLOOKUP(_xlfn.CONCAT("Medium", $B198, "2035"), 'Data01 - Population &amp; GDP'!$E$282:$F$4530, 2,0)</f>
        <v>7773.6940000000013</v>
      </c>
      <c r="AP198" s="582">
        <f>VLOOKUP(_xlfn.CONCAT("Medium", $B198, "2040"), 'Data01 - Population &amp; GDP'!$E$282:$F$4530, 2,0)</f>
        <v>8083.6100000000033</v>
      </c>
      <c r="AQ198" s="582">
        <f>VLOOKUP(_xlfn.CONCAT("Medium", $B198, "2045"), 'Data01 - Population &amp; GDP'!$E$282:$F$4530, 2,0)</f>
        <v>8356.299500000001</v>
      </c>
      <c r="AR198" s="577">
        <f>VLOOKUP(_xlfn.CONCAT("Medium", $B198, "2050"), 'Data01 - Population &amp; GDP'!$E$282:$F$4530, 2,0)</f>
        <v>8591.4855000000007</v>
      </c>
      <c r="AS198" s="607">
        <f t="shared" si="88"/>
        <v>1849207.2956239344</v>
      </c>
      <c r="AT198" s="608">
        <f t="shared" si="89"/>
        <v>2098405.1800913508</v>
      </c>
      <c r="AU198" s="608">
        <f t="shared" si="90"/>
        <v>2372772.9511867664</v>
      </c>
      <c r="AV198" s="608">
        <f t="shared" si="91"/>
        <v>2652562.4985219701</v>
      </c>
      <c r="AW198" s="608">
        <f t="shared" si="92"/>
        <v>2940809.2464233609</v>
      </c>
      <c r="AX198" s="608">
        <f t="shared" si="93"/>
        <v>3236127.0522636175</v>
      </c>
      <c r="AY198" s="609">
        <f t="shared" si="94"/>
        <v>3537634.8376400815</v>
      </c>
    </row>
    <row r="199" spans="2:51">
      <c r="B199" s="207" t="s">
        <v>538</v>
      </c>
      <c r="C199" s="198" t="s">
        <v>452</v>
      </c>
      <c r="D199" s="200" t="s">
        <v>424</v>
      </c>
      <c r="E199" s="578">
        <f t="shared" si="71"/>
        <v>4046901</v>
      </c>
      <c r="F199" s="579">
        <f t="shared" si="72"/>
        <v>1387000</v>
      </c>
      <c r="G199" s="447">
        <f t="shared" si="73"/>
        <v>2012</v>
      </c>
      <c r="H199" s="587">
        <f>INDEX('Data01 - Population &amp; GDP'!$D$11:$AJ$276,MATCH($B199,'Data01 - Population &amp; GDP'!$C$11:$C$276,0),MATCH($G199,'Data01 - Population &amp; GDP'!$D$10:$AJ$10,0))</f>
        <v>5985.6832472668775</v>
      </c>
      <c r="I199" s="582" t="str">
        <f t="shared" si="80"/>
        <v/>
      </c>
      <c r="J199" s="590">
        <f t="shared" si="81"/>
        <v>5985.6832472668775</v>
      </c>
      <c r="K199" s="250">
        <f t="shared" si="82"/>
        <v>342.73138878366433</v>
      </c>
      <c r="L199" s="585">
        <f t="shared" si="83"/>
        <v>217.23580793499755</v>
      </c>
      <c r="M199" s="592">
        <f t="shared" si="84"/>
        <v>1.5776928860927855</v>
      </c>
      <c r="N199" s="442">
        <f>INDEX('Data01 - Population &amp; GDP'!$D$11:$AJ$276,MATCH($B199,'Data01 - Population &amp; GDP'!$C$11:$C$276,0),MATCH(2020,'Data01 - Population &amp; GDP'!$D$10:$AJ$10,0))</f>
        <v>5402.5387727565021</v>
      </c>
      <c r="O199" s="582" t="str">
        <f t="shared" si="85"/>
        <v/>
      </c>
      <c r="P199" s="590">
        <f t="shared" si="86"/>
        <v>5402.5387727565021</v>
      </c>
      <c r="Q199" s="273">
        <f>INDEX('Data01 - Population &amp; GDP'!$D$4782:$J$4997,MATCH($B199,'Data01 - Population &amp; GDP'!$B$4782:$B$4997,0),MATCH(Q$38,'Data01 - Population &amp; GDP'!$D$4781:$J$4781,0))</f>
        <v>1</v>
      </c>
      <c r="R199" s="263">
        <f>INDEX('Data01 - Population &amp; GDP'!$E$4782:$J$4997,MATCH($B199,'Data01 - Population &amp; GDP'!$B$4782:$B$4997,0),MATCH(R$38,'Data01 - Population &amp; GDP'!$E$4781:$J$4781,0))</f>
        <v>1.0299034712167576</v>
      </c>
      <c r="S199" s="263">
        <f>INDEX('Data01 - Population &amp; GDP'!$E$4782:$J$4997,MATCH($B199,'Data01 - Population &amp; GDP'!$B$4782:$B$4997,0),MATCH(S$38,'Data01 - Population &amp; GDP'!$E$4781:$J$4781,0))</f>
        <v>1.1500438073233334</v>
      </c>
      <c r="T199" s="263">
        <f>INDEX('Data01 - Population &amp; GDP'!$E$4782:$J$4997,MATCH($B199,'Data01 - Population &amp; GDP'!$B$4782:$B$4997,0),MATCH(T$38,'Data01 - Population &amp; GDP'!$E$4781:$J$4781,0))</f>
        <v>1.2671796943757816</v>
      </c>
      <c r="U199" s="263">
        <f>INDEX('Data01 - Population &amp; GDP'!$E$4782:$J$4997,MATCH($B199,'Data01 - Population &amp; GDP'!$B$4782:$B$4997,0),MATCH(U$38,'Data01 - Population &amp; GDP'!$E$4781:$J$4781,0))</f>
        <v>1.3851459912608159</v>
      </c>
      <c r="V199" s="263">
        <f>INDEX('Data01 - Population &amp; GDP'!$E$4782:$J$4997,MATCH($B199,'Data01 - Population &amp; GDP'!$B$4782:$B$4997,0),MATCH(V$38,'Data01 - Population &amp; GDP'!$E$4781:$J$4781,0))</f>
        <v>1.5007466287893405</v>
      </c>
      <c r="W199" s="264">
        <f>INDEX('Data01 - Population &amp; GDP'!$E$4782:$J$4997,MATCH($B199,'Data01 - Population &amp; GDP'!$B$4782:$B$4997,0),MATCH(W$38,'Data01 - Population &amp; GDP'!$E$4781:$J$4781,0))</f>
        <v>1.6149573350417663</v>
      </c>
      <c r="X199" s="596">
        <f t="shared" si="87"/>
        <v>5402.5387727565021</v>
      </c>
      <c r="Y199" s="599">
        <f t="shared" si="74"/>
        <v>5564.0934354450428</v>
      </c>
      <c r="Z199" s="582">
        <f t="shared" si="75"/>
        <v>6213.156259432817</v>
      </c>
      <c r="AA199" s="582">
        <f t="shared" si="76"/>
        <v>6845.9874309148945</v>
      </c>
      <c r="AB199" s="582">
        <f t="shared" si="77"/>
        <v>7483.304923714797</v>
      </c>
      <c r="AC199" s="582">
        <f t="shared" si="78"/>
        <v>8107.8418501180213</v>
      </c>
      <c r="AD199" s="580">
        <f t="shared" si="79"/>
        <v>8724.8696189106558</v>
      </c>
      <c r="AE199" s="253">
        <f t="shared" si="64"/>
        <v>330.72069460631809</v>
      </c>
      <c r="AF199" s="254">
        <f t="shared" si="65"/>
        <v>334.05706273673724</v>
      </c>
      <c r="AG199" s="254">
        <f t="shared" si="66"/>
        <v>347.39237462134179</v>
      </c>
      <c r="AH199" s="254">
        <f t="shared" si="67"/>
        <v>360.28797092407905</v>
      </c>
      <c r="AI199" s="254">
        <f t="shared" si="68"/>
        <v>373.16898655812872</v>
      </c>
      <c r="AJ199" s="254">
        <f t="shared" si="69"/>
        <v>385.68849311386987</v>
      </c>
      <c r="AK199" s="480">
        <f t="shared" si="70"/>
        <v>397.95715360300233</v>
      </c>
      <c r="AL199" s="599">
        <f>VLOOKUP(_xlfn.CONCAT("Estimates", $B199, "2020"), 'Data01 - Population &amp; GDP'!$E$282:$F$4766, 2,0)</f>
        <v>5019.4014999999999</v>
      </c>
      <c r="AM199" s="582">
        <f>VLOOKUP(_xlfn.CONCAT("Medium", $B199, "2025"), 'Data01 - Population &amp; GDP'!$E$282:$F$4530, 2,0)</f>
        <v>5620.6044999999995</v>
      </c>
      <c r="AN199" s="582">
        <f>VLOOKUP(_xlfn.CONCAT("Medium", $B199, "2030"), 'Data01 - Population &amp; GDP'!$E$282:$F$4530, 2,0)</f>
        <v>6256.9495000000006</v>
      </c>
      <c r="AO199" s="582">
        <f>VLOOKUP(_xlfn.CONCAT("Medium", $B199, "2035"), 'Data01 - Population &amp; GDP'!$E$282:$F$4530, 2,0)</f>
        <v>6907.3054999999977</v>
      </c>
      <c r="AP199" s="582">
        <f>VLOOKUP(_xlfn.CONCAT("Medium", $B199, "2040"), 'Data01 - Population &amp; GDP'!$E$282:$F$4530, 2,0)</f>
        <v>7568.4880000000039</v>
      </c>
      <c r="AQ199" s="582">
        <f>VLOOKUP(_xlfn.CONCAT("Medium", $B199, "2045"), 'Data01 - Population &amp; GDP'!$E$282:$F$4530, 2,0)</f>
        <v>8226.3084999999974</v>
      </c>
      <c r="AR199" s="577">
        <f>VLOOKUP(_xlfn.CONCAT("Medium", $B199, "2050"), 'Data01 - Population &amp; GDP'!$E$282:$F$4530, 2,0)</f>
        <v>8861.7474999999977</v>
      </c>
      <c r="AS199" s="607">
        <f t="shared" si="88"/>
        <v>1660019.9505879949</v>
      </c>
      <c r="AT199" s="608">
        <f t="shared" si="89"/>
        <v>1877602.6300748875</v>
      </c>
      <c r="AU199" s="608">
        <f t="shared" si="90"/>
        <v>2173616.5446908176</v>
      </c>
      <c r="AV199" s="608">
        <f t="shared" si="91"/>
        <v>2488619.0831477307</v>
      </c>
      <c r="AW199" s="608">
        <f t="shared" si="92"/>
        <v>2824324.99673736</v>
      </c>
      <c r="AX199" s="608">
        <f t="shared" si="93"/>
        <v>3172792.5292548183</v>
      </c>
      <c r="AY199" s="609">
        <f t="shared" si="94"/>
        <v>3526595.8110485207</v>
      </c>
    </row>
    <row r="200" spans="2:51">
      <c r="B200" s="207" t="s">
        <v>544</v>
      </c>
      <c r="C200" s="198" t="s">
        <v>272</v>
      </c>
      <c r="D200" s="200" t="s">
        <v>336</v>
      </c>
      <c r="E200" s="578">
        <f t="shared" si="71"/>
        <v>273528</v>
      </c>
      <c r="F200" s="579">
        <f t="shared" si="72"/>
        <v>147000</v>
      </c>
      <c r="G200" s="447">
        <f t="shared" si="73"/>
        <v>2013</v>
      </c>
      <c r="H200" s="587">
        <f>INDEX('Data01 - Population &amp; GDP'!$D$11:$AJ$276,MATCH($B200,'Data01 - Population &amp; GDP'!$C$11:$C$276,0),MATCH($G200,'Data01 - Population &amp; GDP'!$D$10:$AJ$10,0))</f>
        <v>0</v>
      </c>
      <c r="I200" s="582">
        <f t="shared" si="80"/>
        <v>57853.140111818881</v>
      </c>
      <c r="J200" s="590">
        <f t="shared" si="81"/>
        <v>57853.140111818881</v>
      </c>
      <c r="K200" s="250">
        <f t="shared" si="82"/>
        <v>537.42212863034138</v>
      </c>
      <c r="L200" s="585">
        <f t="shared" si="83"/>
        <v>668.55413843925135</v>
      </c>
      <c r="M200" s="592">
        <f t="shared" si="84"/>
        <v>0.80385730598416549</v>
      </c>
      <c r="N200" s="442">
        <f>INDEX('Data01 - Population &amp; GDP'!$D$11:$AJ$276,MATCH($B200,'Data01 - Population &amp; GDP'!$C$11:$C$276,0),MATCH(2020,'Data01 - Population &amp; GDP'!$D$10:$AJ$10,0))</f>
        <v>0</v>
      </c>
      <c r="O200" s="582">
        <f t="shared" si="85"/>
        <v>50647.882814986195</v>
      </c>
      <c r="P200" s="590">
        <f t="shared" si="86"/>
        <v>50647.882814986195</v>
      </c>
      <c r="Q200" s="273">
        <f>INDEX('Data01 - Population &amp; GDP'!$D$4782:$J$4997,MATCH($B200,'Data01 - Population &amp; GDP'!$B$4782:$B$4997,0),MATCH(Q$38,'Data01 - Population &amp; GDP'!$D$4781:$J$4781,0))</f>
        <v>1</v>
      </c>
      <c r="R200" s="263">
        <f>INDEX('Data01 - Population &amp; GDP'!$E$4782:$J$4997,MATCH($B200,'Data01 - Population &amp; GDP'!$B$4782:$B$4997,0),MATCH(R$38,'Data01 - Population &amp; GDP'!$E$4781:$J$4781,0))</f>
        <v>1.081000623021606</v>
      </c>
      <c r="S200" s="263">
        <f>INDEX('Data01 - Population &amp; GDP'!$E$4782:$J$4997,MATCH($B200,'Data01 - Population &amp; GDP'!$B$4782:$B$4997,0),MATCH(S$38,'Data01 - Population &amp; GDP'!$E$4781:$J$4781,0))</f>
        <v>1.14836071339692</v>
      </c>
      <c r="T200" s="263">
        <f>INDEX('Data01 - Population &amp; GDP'!$E$4782:$J$4997,MATCH($B200,'Data01 - Population &amp; GDP'!$B$4782:$B$4997,0),MATCH(T$38,'Data01 - Population &amp; GDP'!$E$4781:$J$4781,0))</f>
        <v>1.2142650420573742</v>
      </c>
      <c r="U200" s="263">
        <f>INDEX('Data01 - Population &amp; GDP'!$E$4782:$J$4997,MATCH($B200,'Data01 - Population &amp; GDP'!$B$4782:$B$4997,0),MATCH(U$38,'Data01 - Population &amp; GDP'!$E$4781:$J$4781,0))</f>
        <v>1.2841495406511754</v>
      </c>
      <c r="V200" s="263">
        <f>INDEX('Data01 - Population &amp; GDP'!$E$4782:$J$4997,MATCH($B200,'Data01 - Population &amp; GDP'!$B$4782:$B$4997,0),MATCH(V$38,'Data01 - Population &amp; GDP'!$E$4781:$J$4781,0))</f>
        <v>1.3596464053476849</v>
      </c>
      <c r="W200" s="264">
        <f>INDEX('Data01 - Population &amp; GDP'!$E$4782:$J$4997,MATCH($B200,'Data01 - Population &amp; GDP'!$B$4782:$B$4997,0),MATCH(W$38,'Data01 - Population &amp; GDP'!$E$4781:$J$4781,0))</f>
        <v>1.43321382008662</v>
      </c>
      <c r="X200" s="596">
        <f t="shared" si="87"/>
        <v>50647.882814986195</v>
      </c>
      <c r="Y200" s="599">
        <f t="shared" si="74"/>
        <v>54750.392877725368</v>
      </c>
      <c r="Z200" s="582">
        <f t="shared" si="75"/>
        <v>58162.038841461152</v>
      </c>
      <c r="AA200" s="582">
        <f t="shared" si="76"/>
        <v>61499.953556456174</v>
      </c>
      <c r="AB200" s="582">
        <f t="shared" si="77"/>
        <v>65039.455451819078</v>
      </c>
      <c r="AC200" s="582">
        <f t="shared" si="78"/>
        <v>68863.21180786677</v>
      </c>
      <c r="AD200" s="580">
        <f t="shared" si="79"/>
        <v>72589.245608565834</v>
      </c>
      <c r="AE200" s="253">
        <f t="shared" si="64"/>
        <v>508.49448278315742</v>
      </c>
      <c r="AF200" s="254">
        <f t="shared" si="65"/>
        <v>525.81451246531344</v>
      </c>
      <c r="AG200" s="254">
        <f t="shared" si="66"/>
        <v>538.50742930434569</v>
      </c>
      <c r="AH200" s="254">
        <f t="shared" si="67"/>
        <v>549.42286249703216</v>
      </c>
      <c r="AI200" s="254">
        <f t="shared" si="68"/>
        <v>559.37336904923586</v>
      </c>
      <c r="AJ200" s="254">
        <f t="shared" si="69"/>
        <v>568.24446613822545</v>
      </c>
      <c r="AK200" s="480">
        <f t="shared" si="70"/>
        <v>575.01195775511019</v>
      </c>
      <c r="AL200" s="599">
        <f>VLOOKUP(_xlfn.CONCAT("Estimates", $B200, "2020"), 'Data01 - Population &amp; GDP'!$E$282:$F$4766, 2,0)</f>
        <v>301.91950000000026</v>
      </c>
      <c r="AM200" s="582">
        <f>VLOOKUP(_xlfn.CONCAT("Medium", $B200, "2025"), 'Data01 - Population &amp; GDP'!$E$282:$F$4530, 2,0)</f>
        <v>313.80999999999995</v>
      </c>
      <c r="AN200" s="582">
        <f>VLOOKUP(_xlfn.CONCAT("Medium", $B200, "2030"), 'Data01 - Population &amp; GDP'!$E$282:$F$4530, 2,0)</f>
        <v>324.86</v>
      </c>
      <c r="AO200" s="582">
        <f>VLOOKUP(_xlfn.CONCAT("Medium", $B200, "2035"), 'Data01 - Population &amp; GDP'!$E$282:$F$4530, 2,0)</f>
        <v>333.94750000000005</v>
      </c>
      <c r="AP200" s="582">
        <f>VLOOKUP(_xlfn.CONCAT("Medium", $B200, "2040"), 'Data01 - Population &amp; GDP'!$E$282:$F$4530, 2,0)</f>
        <v>340.87949999999984</v>
      </c>
      <c r="AQ200" s="582">
        <f>VLOOKUP(_xlfn.CONCAT("Medium", $B200, "2045"), 'Data01 - Population &amp; GDP'!$E$282:$F$4530, 2,0)</f>
        <v>345.30400000000009</v>
      </c>
      <c r="AR200" s="577">
        <f>VLOOKUP(_xlfn.CONCAT("Medium", $B200, "2050"), 'Data01 - Population &amp; GDP'!$E$282:$F$4530, 2,0)</f>
        <v>346.93300000000011</v>
      </c>
      <c r="AS200" s="607">
        <f t="shared" si="88"/>
        <v>153524.39999464963</v>
      </c>
      <c r="AT200" s="608">
        <f t="shared" si="89"/>
        <v>165005.85215673997</v>
      </c>
      <c r="AU200" s="608">
        <f t="shared" si="90"/>
        <v>174939.52348380975</v>
      </c>
      <c r="AV200" s="608">
        <f t="shared" si="91"/>
        <v>183478.39137372767</v>
      </c>
      <c r="AW200" s="608">
        <f t="shared" si="92"/>
        <v>190678.9143548189</v>
      </c>
      <c r="AX200" s="608">
        <f t="shared" si="93"/>
        <v>196217.08713539384</v>
      </c>
      <c r="AY200" s="609">
        <f t="shared" si="94"/>
        <v>199490.6235398537</v>
      </c>
    </row>
    <row r="201" spans="2:51">
      <c r="B201" s="207" t="s">
        <v>546</v>
      </c>
      <c r="C201" s="198" t="s">
        <v>452</v>
      </c>
      <c r="D201" s="200" t="s">
        <v>336</v>
      </c>
      <c r="E201" s="578">
        <f t="shared" si="71"/>
        <v>2109568</v>
      </c>
      <c r="F201" s="579">
        <f t="shared" si="72"/>
        <v>1000990.0159999999</v>
      </c>
      <c r="G201" s="447">
        <f t="shared" si="73"/>
        <v>2012</v>
      </c>
      <c r="H201" s="587">
        <f>INDEX('Data01 - Population &amp; GDP'!$D$11:$AJ$276,MATCH($B201,'Data01 - Population &amp; GDP'!$C$11:$C$276,0),MATCH($G201,'Data01 - Population &amp; GDP'!$D$10:$AJ$10,0))</f>
        <v>110931.50647237455</v>
      </c>
      <c r="I201" s="582" t="str">
        <f t="shared" si="80"/>
        <v/>
      </c>
      <c r="J201" s="590">
        <f t="shared" si="81"/>
        <v>110931.50647237455</v>
      </c>
      <c r="K201" s="250">
        <f t="shared" si="82"/>
        <v>474.5</v>
      </c>
      <c r="L201" s="585">
        <f t="shared" si="83"/>
        <v>668.06976297011408</v>
      </c>
      <c r="M201" s="592">
        <f t="shared" si="84"/>
        <v>0.71025516540437506</v>
      </c>
      <c r="N201" s="442">
        <f>INDEX('Data01 - Population &amp; GDP'!$D$11:$AJ$276,MATCH($B201,'Data01 - Population &amp; GDP'!$C$11:$C$276,0),MATCH(2020,'Data01 - Population &amp; GDP'!$D$10:$AJ$10,0))</f>
        <v>89019.069857330993</v>
      </c>
      <c r="O201" s="582" t="str">
        <f t="shared" si="85"/>
        <v/>
      </c>
      <c r="P201" s="590">
        <f t="shared" si="86"/>
        <v>89019.069857330993</v>
      </c>
      <c r="Q201" s="273">
        <f>INDEX('Data01 - Population &amp; GDP'!$D$4782:$J$4997,MATCH($B201,'Data01 - Population &amp; GDP'!$B$4782:$B$4997,0),MATCH(Q$38,'Data01 - Population &amp; GDP'!$D$4781:$J$4781,0))</f>
        <v>1</v>
      </c>
      <c r="R201" s="263">
        <f>INDEX('Data01 - Population &amp; GDP'!$E$4782:$J$4997,MATCH($B201,'Data01 - Population &amp; GDP'!$B$4782:$B$4997,0),MATCH(R$38,'Data01 - Population &amp; GDP'!$E$4781:$J$4781,0))</f>
        <v>1.0299034712167576</v>
      </c>
      <c r="S201" s="263">
        <f>INDEX('Data01 - Population &amp; GDP'!$E$4782:$J$4997,MATCH($B201,'Data01 - Population &amp; GDP'!$B$4782:$B$4997,0),MATCH(S$38,'Data01 - Population &amp; GDP'!$E$4781:$J$4781,0))</f>
        <v>1.1500438073233334</v>
      </c>
      <c r="T201" s="263">
        <f>INDEX('Data01 - Population &amp; GDP'!$E$4782:$J$4997,MATCH($B201,'Data01 - Population &amp; GDP'!$B$4782:$B$4997,0),MATCH(T$38,'Data01 - Population &amp; GDP'!$E$4781:$J$4781,0))</f>
        <v>1.2671796943757816</v>
      </c>
      <c r="U201" s="263">
        <f>INDEX('Data01 - Population &amp; GDP'!$E$4782:$J$4997,MATCH($B201,'Data01 - Population &amp; GDP'!$B$4782:$B$4997,0),MATCH(U$38,'Data01 - Population &amp; GDP'!$E$4781:$J$4781,0))</f>
        <v>1.3851459912608159</v>
      </c>
      <c r="V201" s="263">
        <f>INDEX('Data01 - Population &amp; GDP'!$E$4782:$J$4997,MATCH($B201,'Data01 - Population &amp; GDP'!$B$4782:$B$4997,0),MATCH(V$38,'Data01 - Population &amp; GDP'!$E$4781:$J$4781,0))</f>
        <v>1.5007466287893405</v>
      </c>
      <c r="W201" s="264">
        <f>INDEX('Data01 - Population &amp; GDP'!$E$4782:$J$4997,MATCH($B201,'Data01 - Population &amp; GDP'!$B$4782:$B$4997,0),MATCH(W$38,'Data01 - Population &amp; GDP'!$E$4781:$J$4781,0))</f>
        <v>1.6149573350417663</v>
      </c>
      <c r="X201" s="596">
        <f t="shared" si="87"/>
        <v>89019.069857330993</v>
      </c>
      <c r="Y201" s="599">
        <f t="shared" si="74"/>
        <v>91681.049050552232</v>
      </c>
      <c r="Z201" s="582">
        <f t="shared" si="75"/>
        <v>102375.83002310673</v>
      </c>
      <c r="AA201" s="582">
        <f t="shared" si="76"/>
        <v>112803.15773542903</v>
      </c>
      <c r="AB201" s="582">
        <f t="shared" si="77"/>
        <v>123304.40775864857</v>
      </c>
      <c r="AC201" s="582">
        <f t="shared" si="78"/>
        <v>133595.0689863523</v>
      </c>
      <c r="AD201" s="580">
        <f t="shared" si="79"/>
        <v>143761.99982469209</v>
      </c>
      <c r="AE201" s="253">
        <f t="shared" si="64"/>
        <v>514.90105164390309</v>
      </c>
      <c r="AF201" s="254">
        <f t="shared" si="65"/>
        <v>513.01394081238095</v>
      </c>
      <c r="AG201" s="254">
        <f t="shared" si="66"/>
        <v>497.01123901899348</v>
      </c>
      <c r="AH201" s="254">
        <f t="shared" si="67"/>
        <v>468.42490100642442</v>
      </c>
      <c r="AI201" s="254">
        <f t="shared" si="68"/>
        <v>426.67983859746647</v>
      </c>
      <c r="AJ201" s="254">
        <f t="shared" si="69"/>
        <v>373.15857620065725</v>
      </c>
      <c r="AK201" s="480">
        <f t="shared" si="70"/>
        <v>308.01951983388221</v>
      </c>
      <c r="AL201" s="599">
        <f>VLOOKUP(_xlfn.CONCAT("Estimates", $B201, "2020"), 'Data01 - Population &amp; GDP'!$E$282:$F$4766, 2,0)</f>
        <v>2760.3849999999998</v>
      </c>
      <c r="AM201" s="582">
        <f>VLOOKUP(_xlfn.CONCAT("Medium", $B201, "2025"), 'Data01 - Population &amp; GDP'!$E$282:$F$4530, 2,0)</f>
        <v>2757.2205000000013</v>
      </c>
      <c r="AN201" s="582">
        <f>VLOOKUP(_xlfn.CONCAT("Medium", $B201, "2030"), 'Data01 - Population &amp; GDP'!$E$282:$F$4530, 2,0)</f>
        <v>2855.2909999999983</v>
      </c>
      <c r="AO201" s="582">
        <f>VLOOKUP(_xlfn.CONCAT("Medium", $B201, "2035"), 'Data01 - Population &amp; GDP'!$E$282:$F$4530, 2,0)</f>
        <v>2962.2410000000009</v>
      </c>
      <c r="AP201" s="582">
        <f>VLOOKUP(_xlfn.CONCAT("Medium", $B201, "2040"), 'Data01 - Population &amp; GDP'!$E$282:$F$4530, 2,0)</f>
        <v>3088.1490000000013</v>
      </c>
      <c r="AQ201" s="582">
        <f>VLOOKUP(_xlfn.CONCAT("Medium", $B201, "2045"), 'Data01 - Population &amp; GDP'!$E$282:$F$4530, 2,0)</f>
        <v>3225.5435000000002</v>
      </c>
      <c r="AR201" s="577">
        <f>VLOOKUP(_xlfn.CONCAT("Medium", $B201, "2050"), 'Data01 - Population &amp; GDP'!$E$282:$F$4530, 2,0)</f>
        <v>3358.4545000000007</v>
      </c>
      <c r="AS201" s="607">
        <f t="shared" si="88"/>
        <v>1421325.1394420553</v>
      </c>
      <c r="AT201" s="608">
        <f t="shared" si="89"/>
        <v>1414492.554393684</v>
      </c>
      <c r="AU201" s="608">
        <f t="shared" si="90"/>
        <v>1419111.7176697801</v>
      </c>
      <c r="AV201" s="608">
        <f t="shared" si="91"/>
        <v>1387587.4471821722</v>
      </c>
      <c r="AW201" s="608">
        <f t="shared" si="92"/>
        <v>1317650.916884928</v>
      </c>
      <c r="AX201" s="608">
        <f t="shared" si="93"/>
        <v>1203639.2199332847</v>
      </c>
      <c r="AY201" s="609">
        <f t="shared" si="94"/>
        <v>1034469.5424739412</v>
      </c>
    </row>
    <row r="202" spans="2:51">
      <c r="B202" s="207" t="s">
        <v>548</v>
      </c>
      <c r="C202" s="198" t="s">
        <v>276</v>
      </c>
      <c r="D202" s="200" t="s">
        <v>644</v>
      </c>
      <c r="E202" s="578">
        <f t="shared" si="71"/>
        <v>19356544</v>
      </c>
      <c r="F202" s="579">
        <f t="shared" si="72"/>
        <v>5419832.5</v>
      </c>
      <c r="G202" s="447">
        <f t="shared" si="73"/>
        <v>2019</v>
      </c>
      <c r="H202" s="587">
        <f>INDEX('Data01 - Population &amp; GDP'!$D$11:$AJ$276,MATCH($B202,'Data01 - Population &amp; GDP'!$C$11:$C$276,0),MATCH($G202,'Data01 - Population &amp; GDP'!$D$10:$AJ$10,0))</f>
        <v>30000.977830377007</v>
      </c>
      <c r="I202" s="582" t="str">
        <f t="shared" si="80"/>
        <v/>
      </c>
      <c r="J202" s="590">
        <f t="shared" si="81"/>
        <v>30000.977830377007</v>
      </c>
      <c r="K202" s="250">
        <f t="shared" si="82"/>
        <v>280.00000929918065</v>
      </c>
      <c r="L202" s="585">
        <f t="shared" si="83"/>
        <v>481.71881995064001</v>
      </c>
      <c r="M202" s="592">
        <f t="shared" si="84"/>
        <v>0.58125196214644725</v>
      </c>
      <c r="N202" s="442">
        <f>INDEX('Data01 - Population &amp; GDP'!$D$11:$AJ$276,MATCH($B202,'Data01 - Population &amp; GDP'!$C$11:$C$276,0),MATCH(2020,'Data01 - Population &amp; GDP'!$D$10:$AJ$10,0))</f>
        <v>29057.284603928569</v>
      </c>
      <c r="O202" s="582" t="str">
        <f t="shared" si="85"/>
        <v/>
      </c>
      <c r="P202" s="590">
        <f t="shared" si="86"/>
        <v>29057.284603928569</v>
      </c>
      <c r="Q202" s="273">
        <f>INDEX('Data01 - Population &amp; GDP'!$D$4782:$J$4997,MATCH($B202,'Data01 - Population &amp; GDP'!$B$4782:$B$4997,0),MATCH(Q$38,'Data01 - Population &amp; GDP'!$D$4781:$J$4781,0))</f>
        <v>1</v>
      </c>
      <c r="R202" s="263">
        <f>INDEX('Data01 - Population &amp; GDP'!$E$4782:$J$4997,MATCH($B202,'Data01 - Population &amp; GDP'!$B$4782:$B$4997,0),MATCH(R$38,'Data01 - Population &amp; GDP'!$E$4781:$J$4781,0))</f>
        <v>1.1754710882682557</v>
      </c>
      <c r="S202" s="263">
        <f>INDEX('Data01 - Population &amp; GDP'!$E$4782:$J$4997,MATCH($B202,'Data01 - Population &amp; GDP'!$B$4782:$B$4997,0),MATCH(S$38,'Data01 - Population &amp; GDP'!$E$4781:$J$4781,0))</f>
        <v>1.3324450316795549</v>
      </c>
      <c r="T202" s="263">
        <f>INDEX('Data01 - Population &amp; GDP'!$E$4782:$J$4997,MATCH($B202,'Data01 - Population &amp; GDP'!$B$4782:$B$4997,0),MATCH(T$38,'Data01 - Population &amp; GDP'!$E$4781:$J$4781,0))</f>
        <v>1.4958660678233113</v>
      </c>
      <c r="U202" s="263">
        <f>INDEX('Data01 - Population &amp; GDP'!$E$4782:$J$4997,MATCH($B202,'Data01 - Population &amp; GDP'!$B$4782:$B$4997,0),MATCH(U$38,'Data01 - Population &amp; GDP'!$E$4781:$J$4781,0))</f>
        <v>1.6602541421171486</v>
      </c>
      <c r="V202" s="263">
        <f>INDEX('Data01 - Population &amp; GDP'!$E$4782:$J$4997,MATCH($B202,'Data01 - Population &amp; GDP'!$B$4782:$B$4997,0),MATCH(V$38,'Data01 - Population &amp; GDP'!$E$4781:$J$4781,0))</f>
        <v>1.8174848128361702</v>
      </c>
      <c r="W202" s="264">
        <f>INDEX('Data01 - Population &amp; GDP'!$E$4782:$J$4997,MATCH($B202,'Data01 - Population &amp; GDP'!$B$4782:$B$4997,0),MATCH(W$38,'Data01 - Population &amp; GDP'!$E$4781:$J$4781,0))</f>
        <v>1.9728473819827128</v>
      </c>
      <c r="X202" s="596">
        <f t="shared" si="87"/>
        <v>29057.284603928569</v>
      </c>
      <c r="Y202" s="599">
        <f t="shared" si="74"/>
        <v>34155.997955500345</v>
      </c>
      <c r="Z202" s="582">
        <f t="shared" si="75"/>
        <v>38717.234504603446</v>
      </c>
      <c r="AA202" s="582">
        <f t="shared" si="76"/>
        <v>43465.806062101474</v>
      </c>
      <c r="AB202" s="582">
        <f t="shared" si="77"/>
        <v>48242.477122349257</v>
      </c>
      <c r="AC202" s="582">
        <f t="shared" si="78"/>
        <v>52811.173469898444</v>
      </c>
      <c r="AD202" s="580">
        <f t="shared" si="79"/>
        <v>57325.587858387065</v>
      </c>
      <c r="AE202" s="253">
        <f t="shared" si="64"/>
        <v>275.00945205905612</v>
      </c>
      <c r="AF202" s="254">
        <f t="shared" si="65"/>
        <v>300.95104976870238</v>
      </c>
      <c r="AG202" s="254">
        <f t="shared" si="66"/>
        <v>322.03234432443486</v>
      </c>
      <c r="AH202" s="254">
        <f t="shared" si="67"/>
        <v>341.84668997511505</v>
      </c>
      <c r="AI202" s="254">
        <f t="shared" si="68"/>
        <v>359.58323889383956</v>
      </c>
      <c r="AJ202" s="254">
        <f t="shared" si="69"/>
        <v>374.48771506622978</v>
      </c>
      <c r="AK202" s="480">
        <f t="shared" si="70"/>
        <v>387.23686892178728</v>
      </c>
      <c r="AL202" s="599">
        <f>VLOOKUP(_xlfn.CONCAT("Estimates", $B202, "2020"), 'Data01 - Population &amp; GDP'!$E$282:$F$4766, 2,0)</f>
        <v>19442.038499999981</v>
      </c>
      <c r="AM202" s="582">
        <f>VLOOKUP(_xlfn.CONCAT("Medium", $B202, "2025"), 'Data01 - Population &amp; GDP'!$E$282:$F$4530, 2,0)</f>
        <v>19424.322499999991</v>
      </c>
      <c r="AN202" s="582">
        <f>VLOOKUP(_xlfn.CONCAT("Medium", $B202, "2030"), 'Data01 - Population &amp; GDP'!$E$282:$F$4530, 2,0)</f>
        <v>19023.383499999996</v>
      </c>
      <c r="AO202" s="582">
        <f>VLOOKUP(_xlfn.CONCAT("Medium", $B202, "2035"), 'Data01 - Population &amp; GDP'!$E$282:$F$4530, 2,0)</f>
        <v>18680.470499999992</v>
      </c>
      <c r="AP202" s="582">
        <f>VLOOKUP(_xlfn.CONCAT("Medium", $B202, "2040"), 'Data01 - Population &amp; GDP'!$E$282:$F$4530, 2,0)</f>
        <v>18295.60249999999</v>
      </c>
      <c r="AQ202" s="582">
        <f>VLOOKUP(_xlfn.CONCAT("Medium", $B202, "2045"), 'Data01 - Population &amp; GDP'!$E$282:$F$4530, 2,0)</f>
        <v>17882.022500000003</v>
      </c>
      <c r="AR202" s="577">
        <f>VLOOKUP(_xlfn.CONCAT("Medium", $B202, "2050"), 'Data01 - Population &amp; GDP'!$E$282:$F$4530, 2,0)</f>
        <v>17457.213000000003</v>
      </c>
      <c r="AS202" s="607">
        <f t="shared" si="88"/>
        <v>5346744.3547960678</v>
      </c>
      <c r="AT202" s="608">
        <f t="shared" si="89"/>
        <v>5845770.2474208223</v>
      </c>
      <c r="AU202" s="608">
        <f t="shared" si="90"/>
        <v>6126144.785487772</v>
      </c>
      <c r="AV202" s="608">
        <f t="shared" si="91"/>
        <v>6385857.0076027801</v>
      </c>
      <c r="AW202" s="608">
        <f t="shared" si="92"/>
        <v>6578792.0044642249</v>
      </c>
      <c r="AX202" s="608">
        <f t="shared" si="93"/>
        <v>6696597.7467879113</v>
      </c>
      <c r="AY202" s="609">
        <f t="shared" si="94"/>
        <v>6760076.5022207219</v>
      </c>
    </row>
    <row r="203" spans="2:51">
      <c r="B203" s="207" t="s">
        <v>550</v>
      </c>
      <c r="C203" s="198" t="s">
        <v>276</v>
      </c>
      <c r="D203" s="200" t="s">
        <v>644</v>
      </c>
      <c r="E203" s="578">
        <f t="shared" si="71"/>
        <v>143201680</v>
      </c>
      <c r="F203" s="579">
        <f t="shared" si="72"/>
        <v>60000000</v>
      </c>
      <c r="G203" s="447">
        <f t="shared" si="73"/>
        <v>2012</v>
      </c>
      <c r="H203" s="587">
        <f>INDEX('Data01 - Population &amp; GDP'!$D$11:$AJ$276,MATCH($B203,'Data01 - Population &amp; GDP'!$C$11:$C$276,0),MATCH($G203,'Data01 - Population &amp; GDP'!$D$10:$AJ$10,0))</f>
        <v>25933.29296875</v>
      </c>
      <c r="I203" s="582" t="str">
        <f t="shared" si="80"/>
        <v/>
      </c>
      <c r="J203" s="590">
        <f t="shared" si="81"/>
        <v>25933.29296875</v>
      </c>
      <c r="K203" s="250">
        <f t="shared" si="82"/>
        <v>418.98949788857226</v>
      </c>
      <c r="L203" s="585">
        <f t="shared" si="83"/>
        <v>443.65563977364957</v>
      </c>
      <c r="M203" s="592">
        <f t="shared" si="84"/>
        <v>0.94440250574147588</v>
      </c>
      <c r="N203" s="442">
        <f>INDEX('Data01 - Population &amp; GDP'!$D$11:$AJ$276,MATCH($B203,'Data01 - Population &amp; GDP'!$C$11:$C$276,0),MATCH(2020,'Data01 - Population &amp; GDP'!$D$10:$AJ$10,0))</f>
        <v>26583.796875</v>
      </c>
      <c r="O203" s="582" t="str">
        <f t="shared" si="85"/>
        <v/>
      </c>
      <c r="P203" s="590">
        <f t="shared" si="86"/>
        <v>26583.796875</v>
      </c>
      <c r="Q203" s="273">
        <f>INDEX('Data01 - Population &amp; GDP'!$D$4782:$J$4997,MATCH($B203,'Data01 - Population &amp; GDP'!$B$4782:$B$4997,0),MATCH(Q$38,'Data01 - Population &amp; GDP'!$D$4781:$J$4781,0))</f>
        <v>1</v>
      </c>
      <c r="R203" s="263">
        <f>INDEX('Data01 - Population &amp; GDP'!$E$4782:$J$4997,MATCH($B203,'Data01 - Population &amp; GDP'!$B$4782:$B$4997,0),MATCH(R$38,'Data01 - Population &amp; GDP'!$E$4781:$J$4781,0))</f>
        <v>1.1388556280965283</v>
      </c>
      <c r="S203" s="263">
        <f>INDEX('Data01 - Population &amp; GDP'!$E$4782:$J$4997,MATCH($B203,'Data01 - Population &amp; GDP'!$B$4782:$B$4997,0),MATCH(S$38,'Data01 - Population &amp; GDP'!$E$4781:$J$4781,0))</f>
        <v>1.3254171934076606</v>
      </c>
      <c r="T203" s="263">
        <f>INDEX('Data01 - Population &amp; GDP'!$E$4782:$J$4997,MATCH($B203,'Data01 - Population &amp; GDP'!$B$4782:$B$4997,0),MATCH(T$38,'Data01 - Population &amp; GDP'!$E$4781:$J$4781,0))</f>
        <v>1.5047541370466841</v>
      </c>
      <c r="U203" s="263">
        <f>INDEX('Data01 - Population &amp; GDP'!$E$4782:$J$4997,MATCH($B203,'Data01 - Population &amp; GDP'!$B$4782:$B$4997,0),MATCH(U$38,'Data01 - Population &amp; GDP'!$E$4781:$J$4781,0))</f>
        <v>1.6671974806047167</v>
      </c>
      <c r="V203" s="263">
        <f>INDEX('Data01 - Population &amp; GDP'!$E$4782:$J$4997,MATCH($B203,'Data01 - Population &amp; GDP'!$B$4782:$B$4997,0),MATCH(V$38,'Data01 - Population &amp; GDP'!$E$4781:$J$4781,0))</f>
        <v>1.8033321781396472</v>
      </c>
      <c r="W203" s="264">
        <f>INDEX('Data01 - Population &amp; GDP'!$E$4782:$J$4997,MATCH($B203,'Data01 - Population &amp; GDP'!$B$4782:$B$4997,0),MATCH(W$38,'Data01 - Population &amp; GDP'!$E$4781:$J$4781,0))</f>
        <v>1.9186719341149476</v>
      </c>
      <c r="X203" s="596">
        <f t="shared" si="87"/>
        <v>26583.796875</v>
      </c>
      <c r="Y203" s="599">
        <f t="shared" si="74"/>
        <v>30275.10668726865</v>
      </c>
      <c r="Z203" s="582">
        <f t="shared" si="75"/>
        <v>35234.621444181837</v>
      </c>
      <c r="AA203" s="582">
        <f t="shared" si="76"/>
        <v>40002.078326064962</v>
      </c>
      <c r="AB203" s="582">
        <f t="shared" si="77"/>
        <v>44320.439174907544</v>
      </c>
      <c r="AC203" s="582">
        <f t="shared" si="78"/>
        <v>47939.416321815697</v>
      </c>
      <c r="AD203" s="580">
        <f t="shared" si="79"/>
        <v>51005.58496627515</v>
      </c>
      <c r="AE203" s="253">
        <f t="shared" si="64"/>
        <v>424.91237600470697</v>
      </c>
      <c r="AF203" s="254">
        <f t="shared" si="65"/>
        <v>457.26569777597797</v>
      </c>
      <c r="AG203" s="254">
        <f t="shared" si="66"/>
        <v>497.37145023474073</v>
      </c>
      <c r="AH203" s="254">
        <f t="shared" si="67"/>
        <v>532.28914195626044</v>
      </c>
      <c r="AI203" s="254">
        <f t="shared" si="68"/>
        <v>560.84205814541144</v>
      </c>
      <c r="AJ203" s="254">
        <f t="shared" si="69"/>
        <v>582.51903882713191</v>
      </c>
      <c r="AK203" s="480">
        <f t="shared" si="70"/>
        <v>599.27807515594066</v>
      </c>
      <c r="AL203" s="599">
        <f>VLOOKUP(_xlfn.CONCAT("Estimates", $B203, "2020"), 'Data01 - Population &amp; GDP'!$E$282:$F$4766, 2,0)</f>
        <v>145617.32849999995</v>
      </c>
      <c r="AM203" s="582">
        <f>VLOOKUP(_xlfn.CONCAT("Medium", $B203, "2025"), 'Data01 - Population &amp; GDP'!$E$282:$F$4530, 2,0)</f>
        <v>143494.20999999993</v>
      </c>
      <c r="AN203" s="582">
        <f>VLOOKUP(_xlfn.CONCAT("Medium", $B203, "2030"), 'Data01 - Population &amp; GDP'!$E$282:$F$4530, 2,0)</f>
        <v>141432.7410000001</v>
      </c>
      <c r="AO203" s="582">
        <f>VLOOKUP(_xlfn.CONCAT("Medium", $B203, "2035"), 'Data01 - Population &amp; GDP'!$E$282:$F$4530, 2,0)</f>
        <v>139227.98699999996</v>
      </c>
      <c r="AP203" s="582">
        <f>VLOOKUP(_xlfn.CONCAT("Medium", $B203, "2040"), 'Data01 - Population &amp; GDP'!$E$282:$F$4530, 2,0)</f>
        <v>137110.99099999998</v>
      </c>
      <c r="AQ203" s="582">
        <f>VLOOKUP(_xlfn.CONCAT("Medium", $B203, "2045"), 'Data01 - Population &amp; GDP'!$E$282:$F$4530, 2,0)</f>
        <v>135171.27349999998</v>
      </c>
      <c r="AR203" s="577">
        <f>VLOOKUP(_xlfn.CONCAT("Medium", $B203, "2050"), 'Data01 - Population &amp; GDP'!$E$282:$F$4530, 2,0)</f>
        <v>133133.03500000003</v>
      </c>
      <c r="AS203" s="607">
        <f t="shared" si="88"/>
        <v>61874605.040392905</v>
      </c>
      <c r="AT203" s="608">
        <f t="shared" si="89"/>
        <v>65614980.062462687</v>
      </c>
      <c r="AU203" s="608">
        <f t="shared" si="90"/>
        <v>70344607.501844525</v>
      </c>
      <c r="AV203" s="608">
        <f t="shared" si="91"/>
        <v>74109545.736527368</v>
      </c>
      <c r="AW203" s="608">
        <f t="shared" si="92"/>
        <v>76897610.386796981</v>
      </c>
      <c r="AX203" s="608">
        <f t="shared" si="93"/>
        <v>78739840.316259354</v>
      </c>
      <c r="AY203" s="609">
        <f t="shared" si="94"/>
        <v>79783708.954468504</v>
      </c>
    </row>
    <row r="204" spans="2:51">
      <c r="B204" s="207" t="s">
        <v>552</v>
      </c>
      <c r="C204" s="198" t="s">
        <v>580</v>
      </c>
      <c r="D204" s="200" t="s">
        <v>418</v>
      </c>
      <c r="E204" s="578">
        <f t="shared" si="71"/>
        <v>11917508</v>
      </c>
      <c r="F204" s="579">
        <f t="shared" si="72"/>
        <v>4384969</v>
      </c>
      <c r="G204" s="447">
        <f t="shared" si="73"/>
        <v>2016</v>
      </c>
      <c r="H204" s="587">
        <f>INDEX('Data01 - Population &amp; GDP'!$D$11:$AJ$276,MATCH($B204,'Data01 - Population &amp; GDP'!$C$11:$C$276,0),MATCH($G204,'Data01 - Population &amp; GDP'!$D$10:$AJ$10,0))</f>
        <v>1907.6816802589949</v>
      </c>
      <c r="I204" s="582" t="str">
        <f t="shared" si="80"/>
        <v/>
      </c>
      <c r="J204" s="590">
        <f t="shared" si="81"/>
        <v>1907.6816802589949</v>
      </c>
      <c r="K204" s="250">
        <f t="shared" si="82"/>
        <v>367.94344925130321</v>
      </c>
      <c r="L204" s="585">
        <f t="shared" si="83"/>
        <v>162.81548582399068</v>
      </c>
      <c r="M204" s="592">
        <f t="shared" si="84"/>
        <v>2.2598799333440747</v>
      </c>
      <c r="N204" s="442">
        <f>INDEX('Data01 - Population &amp; GDP'!$D$11:$AJ$276,MATCH($B204,'Data01 - Population &amp; GDP'!$C$11:$C$276,0),MATCH(2020,'Data01 - Population &amp; GDP'!$D$10:$AJ$10,0))</f>
        <v>2067.6417079297398</v>
      </c>
      <c r="O204" s="582" t="str">
        <f t="shared" si="85"/>
        <v/>
      </c>
      <c r="P204" s="590">
        <f t="shared" si="86"/>
        <v>2067.6417079297398</v>
      </c>
      <c r="Q204" s="273">
        <f>INDEX('Data01 - Population &amp; GDP'!$D$4782:$J$4997,MATCH($B204,'Data01 - Population &amp; GDP'!$B$4782:$B$4997,0),MATCH(Q$38,'Data01 - Population &amp; GDP'!$D$4781:$J$4781,0))</f>
        <v>1</v>
      </c>
      <c r="R204" s="263">
        <f>INDEX('Data01 - Population &amp; GDP'!$E$4782:$J$4997,MATCH($B204,'Data01 - Population &amp; GDP'!$B$4782:$B$4997,0),MATCH(R$38,'Data01 - Population &amp; GDP'!$E$4781:$J$4781,0))</f>
        <v>1.1080801354784533</v>
      </c>
      <c r="S204" s="263">
        <f>INDEX('Data01 - Population &amp; GDP'!$E$4782:$J$4997,MATCH($B204,'Data01 - Population &amp; GDP'!$B$4782:$B$4997,0),MATCH(S$38,'Data01 - Population &amp; GDP'!$E$4781:$J$4781,0))</f>
        <v>1.3543494029362042</v>
      </c>
      <c r="T204" s="263">
        <f>INDEX('Data01 - Population &amp; GDP'!$E$4782:$J$4997,MATCH($B204,'Data01 - Population &amp; GDP'!$B$4782:$B$4997,0),MATCH(T$38,'Data01 - Population &amp; GDP'!$E$4781:$J$4781,0))</f>
        <v>1.6532936856143381</v>
      </c>
      <c r="U204" s="263">
        <f>INDEX('Data01 - Population &amp; GDP'!$E$4782:$J$4997,MATCH($B204,'Data01 - Population &amp; GDP'!$B$4782:$B$4997,0),MATCH(U$38,'Data01 - Population &amp; GDP'!$E$4781:$J$4781,0))</f>
        <v>2.0371780382354459</v>
      </c>
      <c r="V204" s="263">
        <f>INDEX('Data01 - Population &amp; GDP'!$E$4782:$J$4997,MATCH($B204,'Data01 - Population &amp; GDP'!$B$4782:$B$4997,0),MATCH(V$38,'Data01 - Population &amp; GDP'!$E$4781:$J$4781,0))</f>
        <v>2.5244775694953265</v>
      </c>
      <c r="W204" s="264">
        <f>INDEX('Data01 - Population &amp; GDP'!$E$4782:$J$4997,MATCH($B204,'Data01 - Population &amp; GDP'!$B$4782:$B$4997,0),MATCH(W$38,'Data01 - Population &amp; GDP'!$E$4781:$J$4781,0))</f>
        <v>3.1344015014498985</v>
      </c>
      <c r="X204" s="596">
        <f t="shared" si="87"/>
        <v>2067.6417079297398</v>
      </c>
      <c r="Y204" s="599">
        <f t="shared" si="74"/>
        <v>2291.1127038436866</v>
      </c>
      <c r="Z204" s="582">
        <f t="shared" si="75"/>
        <v>2800.3093126206368</v>
      </c>
      <c r="AA204" s="582">
        <f t="shared" si="76"/>
        <v>3418.4189798330844</v>
      </c>
      <c r="AB204" s="582">
        <f t="shared" si="77"/>
        <v>4212.1542783340938</v>
      </c>
      <c r="AC204" s="582">
        <f t="shared" si="78"/>
        <v>5219.7151134216356</v>
      </c>
      <c r="AD204" s="580">
        <f t="shared" si="79"/>
        <v>6480.8192737954087</v>
      </c>
      <c r="AE204" s="253">
        <f t="shared" si="64"/>
        <v>372.88504120292538</v>
      </c>
      <c r="AF204" s="254">
        <f t="shared" si="65"/>
        <v>379.77258430839174</v>
      </c>
      <c r="AG204" s="254">
        <f t="shared" si="66"/>
        <v>395.39642723820282</v>
      </c>
      <c r="AH204" s="254">
        <f t="shared" si="67"/>
        <v>414.23138589121572</v>
      </c>
      <c r="AI204" s="254">
        <f t="shared" si="68"/>
        <v>438.20778946837788</v>
      </c>
      <c r="AJ204" s="254">
        <f t="shared" si="69"/>
        <v>468.30280843515175</v>
      </c>
      <c r="AK204" s="480">
        <f t="shared" si="70"/>
        <v>505.43431722604254</v>
      </c>
      <c r="AL204" s="599">
        <f>VLOOKUP(_xlfn.CONCAT("Estimates", $B204, "2020"), 'Data01 - Population &amp; GDP'!$E$282:$F$4766, 2,0)</f>
        <v>13146.361500000003</v>
      </c>
      <c r="AM204" s="582">
        <f>VLOOKUP(_xlfn.CONCAT("Medium", $B204, "2025"), 'Data01 - Population &amp; GDP'!$E$282:$F$4530, 2,0)</f>
        <v>14737.248000000001</v>
      </c>
      <c r="AN204" s="582">
        <f>VLOOKUP(_xlfn.CONCAT("Medium", $B204, "2030"), 'Data01 - Population &amp; GDP'!$E$282:$F$4530, 2,0)</f>
        <v>16375.703999999996</v>
      </c>
      <c r="AO204" s="582">
        <f>VLOOKUP(_xlfn.CONCAT("Medium", $B204, "2035"), 'Data01 - Population &amp; GDP'!$E$282:$F$4530, 2,0)</f>
        <v>18040.219999999998</v>
      </c>
      <c r="AP204" s="582">
        <f>VLOOKUP(_xlfn.CONCAT("Medium", $B204, "2040"), 'Data01 - Population &amp; GDP'!$E$282:$F$4530, 2,0)</f>
        <v>19724.007000000023</v>
      </c>
      <c r="AQ204" s="582">
        <f>VLOOKUP(_xlfn.CONCAT("Medium", $B204, "2045"), 'Data01 - Population &amp; GDP'!$E$282:$F$4530, 2,0)</f>
        <v>21391.576500000006</v>
      </c>
      <c r="AR204" s="577">
        <f>VLOOKUP(_xlfn.CONCAT("Medium", $B204, "2050"), 'Data01 - Population &amp; GDP'!$E$282:$F$4530, 2,0)</f>
        <v>23030.045999999991</v>
      </c>
      <c r="AS204" s="607">
        <f t="shared" si="88"/>
        <v>4902081.5495960526</v>
      </c>
      <c r="AT204" s="608">
        <f t="shared" si="89"/>
        <v>5596802.7585536782</v>
      </c>
      <c r="AU204" s="608">
        <f t="shared" si="90"/>
        <v>6474894.8551103454</v>
      </c>
      <c r="AV204" s="608">
        <f t="shared" si="91"/>
        <v>7472825.3323824266</v>
      </c>
      <c r="AW204" s="608">
        <f t="shared" si="92"/>
        <v>8643213.506928822</v>
      </c>
      <c r="AX204" s="608">
        <f t="shared" si="93"/>
        <v>10017735.351805396</v>
      </c>
      <c r="AY204" s="609">
        <f t="shared" si="94"/>
        <v>11640175.575694347</v>
      </c>
    </row>
    <row r="205" spans="2:51">
      <c r="B205" s="207" t="s">
        <v>556</v>
      </c>
      <c r="C205" s="198" t="s">
        <v>452</v>
      </c>
      <c r="D205" s="200" t="s">
        <v>336</v>
      </c>
      <c r="E205" s="578">
        <f t="shared" si="71"/>
        <v>31557144</v>
      </c>
      <c r="F205" s="579">
        <f t="shared" si="72"/>
        <v>16125700.5839999</v>
      </c>
      <c r="G205" s="447">
        <f t="shared" si="73"/>
        <v>2015</v>
      </c>
      <c r="H205" s="587">
        <f>INDEX('Data01 - Population &amp; GDP'!$D$11:$AJ$276,MATCH($B205,'Data01 - Population &amp; GDP'!$C$11:$C$276,0),MATCH($G205,'Data01 - Population &amp; GDP'!$D$10:$AJ$10,0))</f>
        <v>47379.356297893981</v>
      </c>
      <c r="I205" s="582" t="str">
        <f t="shared" si="80"/>
        <v/>
      </c>
      <c r="J205" s="590">
        <f t="shared" si="81"/>
        <v>47379.356297893981</v>
      </c>
      <c r="K205" s="250">
        <f t="shared" si="82"/>
        <v>510.99999999999682</v>
      </c>
      <c r="L205" s="585">
        <f t="shared" si="83"/>
        <v>613.40230570468452</v>
      </c>
      <c r="M205" s="592">
        <f t="shared" si="84"/>
        <v>0.83305849235919216</v>
      </c>
      <c r="N205" s="442">
        <f>INDEX('Data01 - Population &amp; GDP'!$D$11:$AJ$276,MATCH($B205,'Data01 - Population &amp; GDP'!$C$11:$C$276,0),MATCH(2020,'Data01 - Population &amp; GDP'!$D$10:$AJ$10,0))</f>
        <v>42891.687058626841</v>
      </c>
      <c r="O205" s="582" t="str">
        <f t="shared" si="85"/>
        <v/>
      </c>
      <c r="P205" s="590">
        <f t="shared" si="86"/>
        <v>42891.687058626841</v>
      </c>
      <c r="Q205" s="273">
        <f>INDEX('Data01 - Population &amp; GDP'!$D$4782:$J$4997,MATCH($B205,'Data01 - Population &amp; GDP'!$B$4782:$B$4997,0),MATCH(Q$38,'Data01 - Population &amp; GDP'!$D$4781:$J$4781,0))</f>
        <v>1</v>
      </c>
      <c r="R205" s="263">
        <f>INDEX('Data01 - Population &amp; GDP'!$E$4782:$J$4997,MATCH($B205,'Data01 - Population &amp; GDP'!$B$4782:$B$4997,0),MATCH(R$38,'Data01 - Population &amp; GDP'!$E$4781:$J$4781,0))</f>
        <v>1.0299034712167576</v>
      </c>
      <c r="S205" s="263">
        <f>INDEX('Data01 - Population &amp; GDP'!$E$4782:$J$4997,MATCH($B205,'Data01 - Population &amp; GDP'!$B$4782:$B$4997,0),MATCH(S$38,'Data01 - Population &amp; GDP'!$E$4781:$J$4781,0))</f>
        <v>1.1500438073233334</v>
      </c>
      <c r="T205" s="263">
        <f>INDEX('Data01 - Population &amp; GDP'!$E$4782:$J$4997,MATCH($B205,'Data01 - Population &amp; GDP'!$B$4782:$B$4997,0),MATCH(T$38,'Data01 - Population &amp; GDP'!$E$4781:$J$4781,0))</f>
        <v>1.2671796943757816</v>
      </c>
      <c r="U205" s="263">
        <f>INDEX('Data01 - Population &amp; GDP'!$E$4782:$J$4997,MATCH($B205,'Data01 - Population &amp; GDP'!$B$4782:$B$4997,0),MATCH(U$38,'Data01 - Population &amp; GDP'!$E$4781:$J$4781,0))</f>
        <v>1.3851459912608159</v>
      </c>
      <c r="V205" s="263">
        <f>INDEX('Data01 - Population &amp; GDP'!$E$4782:$J$4997,MATCH($B205,'Data01 - Population &amp; GDP'!$B$4782:$B$4997,0),MATCH(V$38,'Data01 - Population &amp; GDP'!$E$4781:$J$4781,0))</f>
        <v>1.5007466287893405</v>
      </c>
      <c r="W205" s="264">
        <f>INDEX('Data01 - Population &amp; GDP'!$E$4782:$J$4997,MATCH($B205,'Data01 - Population &amp; GDP'!$B$4782:$B$4997,0),MATCH(W$38,'Data01 - Population &amp; GDP'!$E$4781:$J$4781,0))</f>
        <v>1.6149573350417663</v>
      </c>
      <c r="X205" s="596">
        <f t="shared" si="87"/>
        <v>42891.687058626841</v>
      </c>
      <c r="Y205" s="599">
        <f t="shared" si="74"/>
        <v>44174.297388022664</v>
      </c>
      <c r="Z205" s="582">
        <f t="shared" si="75"/>
        <v>49327.319087424163</v>
      </c>
      <c r="AA205" s="582">
        <f t="shared" si="76"/>
        <v>54351.474898212429</v>
      </c>
      <c r="AB205" s="582">
        <f t="shared" si="77"/>
        <v>59411.248387670385</v>
      </c>
      <c r="AC205" s="582">
        <f t="shared" si="78"/>
        <v>64369.554756321617</v>
      </c>
      <c r="AD205" s="580">
        <f t="shared" si="79"/>
        <v>69268.244627645414</v>
      </c>
      <c r="AE205" s="253">
        <f t="shared" si="64"/>
        <v>486.67175729222174</v>
      </c>
      <c r="AF205" s="254">
        <f t="shared" si="65"/>
        <v>493.9091953140865</v>
      </c>
      <c r="AG205" s="254">
        <f t="shared" si="66"/>
        <v>520.69334834509425</v>
      </c>
      <c r="AH205" s="254">
        <f t="shared" si="67"/>
        <v>543.27224323221299</v>
      </c>
      <c r="AI205" s="254">
        <f t="shared" si="68"/>
        <v>562.48332107612396</v>
      </c>
      <c r="AJ205" s="254">
        <f t="shared" si="69"/>
        <v>577.87458335850408</v>
      </c>
      <c r="AK205" s="480">
        <f t="shared" si="70"/>
        <v>589.74208226913936</v>
      </c>
      <c r="AL205" s="599">
        <f>VLOOKUP(_xlfn.CONCAT("Estimates", $B205, "2020"), 'Data01 - Population &amp; GDP'!$E$282:$F$4766, 2,0)</f>
        <v>35997.106500000002</v>
      </c>
      <c r="AM205" s="582">
        <f>VLOOKUP(_xlfn.CONCAT("Medium", $B205, "2025"), 'Data01 - Population &amp; GDP'!$E$282:$F$4530, 2,0)</f>
        <v>37989.969000000005</v>
      </c>
      <c r="AN205" s="582">
        <f>VLOOKUP(_xlfn.CONCAT("Medium", $B205, "2030"), 'Data01 - Population &amp; GDP'!$E$282:$F$4530, 2,0)</f>
        <v>40461.368500000011</v>
      </c>
      <c r="AO205" s="582">
        <f>VLOOKUP(_xlfn.CONCAT("Medium", $B205, "2035"), 'Data01 - Population &amp; GDP'!$E$282:$F$4530, 2,0)</f>
        <v>42755.975499999993</v>
      </c>
      <c r="AP205" s="582">
        <f>VLOOKUP(_xlfn.CONCAT("Medium", $B205, "2040"), 'Data01 - Population &amp; GDP'!$E$282:$F$4530, 2,0)</f>
        <v>44881.077999999994</v>
      </c>
      <c r="AQ205" s="582">
        <f>VLOOKUP(_xlfn.CONCAT("Medium", $B205, "2045"), 'Data01 - Population &amp; GDP'!$E$282:$F$4530, 2,0)</f>
        <v>46785.937000000013</v>
      </c>
      <c r="AR205" s="577">
        <f>VLOOKUP(_xlfn.CONCAT("Medium", $B205, "2050"), 'Data01 - Population &amp; GDP'!$E$282:$F$4530, 2,0)</f>
        <v>48374.5435</v>
      </c>
      <c r="AS205" s="607">
        <f t="shared" si="88"/>
        <v>17518775.07779026</v>
      </c>
      <c r="AT205" s="608">
        <f t="shared" si="89"/>
        <v>18763595.018797092</v>
      </c>
      <c r="AU205" s="608">
        <f t="shared" si="90"/>
        <v>21067965.442889731</v>
      </c>
      <c r="AV205" s="608">
        <f t="shared" si="91"/>
        <v>23228134.721466534</v>
      </c>
      <c r="AW205" s="608">
        <f t="shared" si="92"/>
        <v>25244857.806916561</v>
      </c>
      <c r="AX205" s="608">
        <f t="shared" si="93"/>
        <v>27036403.850912228</v>
      </c>
      <c r="AY205" s="609">
        <f t="shared" si="94"/>
        <v>28528504.012509059</v>
      </c>
    </row>
    <row r="206" spans="2:51">
      <c r="B206" s="207" t="s">
        <v>558</v>
      </c>
      <c r="C206" s="198" t="s">
        <v>580</v>
      </c>
      <c r="D206" s="200" t="s">
        <v>424</v>
      </c>
      <c r="E206" s="578">
        <f t="shared" si="71"/>
        <v>38647804</v>
      </c>
      <c r="F206" s="579">
        <f t="shared" si="72"/>
        <v>2831291</v>
      </c>
      <c r="G206" s="447">
        <f t="shared" si="73"/>
        <v>2015</v>
      </c>
      <c r="H206" s="587">
        <f>INDEX('Data01 - Population &amp; GDP'!$D$11:$AJ$276,MATCH($B206,'Data01 - Population &amp; GDP'!$C$11:$C$276,0),MATCH($G206,'Data01 - Population &amp; GDP'!$D$10:$AJ$10,0))</f>
        <v>4718.9189453125</v>
      </c>
      <c r="I206" s="582" t="str">
        <f t="shared" si="80"/>
        <v/>
      </c>
      <c r="J206" s="590">
        <f t="shared" si="81"/>
        <v>4718.9189453125</v>
      </c>
      <c r="K206" s="250">
        <f t="shared" si="82"/>
        <v>73.25878075763373</v>
      </c>
      <c r="L206" s="585">
        <f t="shared" si="83"/>
        <v>200.62660496534338</v>
      </c>
      <c r="M206" s="592">
        <f t="shared" si="84"/>
        <v>0.36514988014819166</v>
      </c>
      <c r="N206" s="442">
        <f>INDEX('Data01 - Population &amp; GDP'!$D$11:$AJ$276,MATCH($B206,'Data01 - Population &amp; GDP'!$C$11:$C$276,0),MATCH(2020,'Data01 - Population &amp; GDP'!$D$10:$AJ$10,0))</f>
        <v>3874.80029296875</v>
      </c>
      <c r="O206" s="582" t="str">
        <f t="shared" si="85"/>
        <v/>
      </c>
      <c r="P206" s="590">
        <f t="shared" si="86"/>
        <v>3874.80029296875</v>
      </c>
      <c r="Q206" s="273">
        <f>INDEX('Data01 - Population &amp; GDP'!$D$4782:$J$4997,MATCH($B206,'Data01 - Population &amp; GDP'!$B$4782:$B$4997,0),MATCH(Q$38,'Data01 - Population &amp; GDP'!$D$4781:$J$4781,0))</f>
        <v>1</v>
      </c>
      <c r="R206" s="263">
        <f>INDEX('Data01 - Population &amp; GDP'!$E$4782:$J$4997,MATCH($B206,'Data01 - Population &amp; GDP'!$B$4782:$B$4997,0),MATCH(R$38,'Data01 - Population &amp; GDP'!$E$4781:$J$4781,0))</f>
        <v>1.108576749552999</v>
      </c>
      <c r="S206" s="263">
        <f>INDEX('Data01 - Population &amp; GDP'!$E$4782:$J$4997,MATCH($B206,'Data01 - Population &amp; GDP'!$B$4782:$B$4997,0),MATCH(S$38,'Data01 - Population &amp; GDP'!$E$4781:$J$4781,0))</f>
        <v>1.2691092247282301</v>
      </c>
      <c r="T206" s="263">
        <f>INDEX('Data01 - Population &amp; GDP'!$E$4782:$J$4997,MATCH($B206,'Data01 - Population &amp; GDP'!$B$4782:$B$4997,0),MATCH(T$38,'Data01 - Population &amp; GDP'!$E$4781:$J$4781,0))</f>
        <v>1.4463366190378091</v>
      </c>
      <c r="U206" s="263">
        <f>INDEX('Data01 - Population &amp; GDP'!$E$4782:$J$4997,MATCH($B206,'Data01 - Population &amp; GDP'!$B$4782:$B$4997,0),MATCH(U$38,'Data01 - Population &amp; GDP'!$E$4781:$J$4781,0))</f>
        <v>1.6829064069710773</v>
      </c>
      <c r="V206" s="263">
        <f>INDEX('Data01 - Population &amp; GDP'!$E$4782:$J$4997,MATCH($B206,'Data01 - Population &amp; GDP'!$B$4782:$B$4997,0),MATCH(V$38,'Data01 - Population &amp; GDP'!$E$4781:$J$4781,0))</f>
        <v>2.0009532757622788</v>
      </c>
      <c r="W206" s="264">
        <f>INDEX('Data01 - Population &amp; GDP'!$E$4782:$J$4997,MATCH($B206,'Data01 - Population &amp; GDP'!$B$4782:$B$4997,0),MATCH(W$38,'Data01 - Population &amp; GDP'!$E$4781:$J$4781,0))</f>
        <v>2.4139261229269708</v>
      </c>
      <c r="X206" s="596">
        <f t="shared" si="87"/>
        <v>3874.80029296875</v>
      </c>
      <c r="Y206" s="599">
        <f t="shared" si="74"/>
        <v>4295.5135139463055</v>
      </c>
      <c r="Z206" s="582">
        <f t="shared" si="75"/>
        <v>4917.5447957862889</v>
      </c>
      <c r="AA206" s="582">
        <f t="shared" si="76"/>
        <v>5604.265555179134</v>
      </c>
      <c r="AB206" s="582">
        <f t="shared" si="77"/>
        <v>6520.9262387705166</v>
      </c>
      <c r="AC206" s="582">
        <f t="shared" si="78"/>
        <v>7753.2943391404579</v>
      </c>
      <c r="AD206" s="580">
        <f t="shared" si="79"/>
        <v>9353.4816483223458</v>
      </c>
      <c r="AE206" s="253">
        <f t="shared" ref="AE206:AE254" si="95">IF(X206&gt;$C$25,$C$23*$M206,
($C$19+$C$18*X206+$C$17*X206^2)*$M206)</f>
        <v>69.1634169790496</v>
      </c>
      <c r="AF206" s="254">
        <f t="shared" ref="AF206:AF254" si="96">IF(Y206&gt;$C$25,$C$23*$M206,
($C$19+$C$18*Y206+$C$17*Y206^2)*$M206)</f>
        <v>71.209966777098018</v>
      </c>
      <c r="AG206" s="254">
        <f t="shared" ref="AG206:AG254" si="97">IF(Z206&gt;$C$25,$C$23*$M206,
($C$19+$C$18*Z206+$C$17*Z206^2)*$M206)</f>
        <v>74.216165654497431</v>
      </c>
      <c r="AH206" s="254">
        <f t="shared" ref="AH206:AH254" si="98">IF(AA206&gt;$C$25,$C$23*$M206,
($C$19+$C$18*AA206+$C$17*AA206^2)*$M206)</f>
        <v>77.507761906375933</v>
      </c>
      <c r="AI206" s="254">
        <f t="shared" ref="AI206:AI254" si="99">IF(AB206&gt;$C$25,$C$23*$M206,
($C$19+$C$18*AB206+$C$17*AB206^2)*$M206)</f>
        <v>81.856963751090575</v>
      </c>
      <c r="AJ206" s="254">
        <f t="shared" ref="AJ206:AJ254" si="100">IF(AC206&gt;$C$25,$C$23*$M206,
($C$19+$C$18*AC206+$C$17*AC206^2)*$M206)</f>
        <v>87.623809619344797</v>
      </c>
      <c r="AK206" s="480">
        <f t="shared" ref="AK206:AK254" si="101">IF(AD206&gt;$C$25,$C$23*$M206,
($C$19+$C$18*AD206+$C$17*AD206^2)*$M206)</f>
        <v>94.974487224450542</v>
      </c>
      <c r="AL206" s="599">
        <f>VLOOKUP(_xlfn.CONCAT("Estimates", $B206, "2020"), 'Data01 - Population &amp; GDP'!$E$282:$F$4766, 2,0)</f>
        <v>44440.486000000026</v>
      </c>
      <c r="AM206" s="582">
        <f>VLOOKUP(_xlfn.CONCAT("Medium", $B206, "2025"), 'Data01 - Population &amp; GDP'!$E$282:$F$4530, 2,0)</f>
        <v>50614.632999999994</v>
      </c>
      <c r="AN206" s="582">
        <f>VLOOKUP(_xlfn.CONCAT("Medium", $B206, "2030"), 'Data01 - Population &amp; GDP'!$E$282:$F$4530, 2,0)</f>
        <v>56997.098499999978</v>
      </c>
      <c r="AO206" s="582">
        <f>VLOOKUP(_xlfn.CONCAT("Medium", $B206, "2035"), 'Data01 - Population &amp; GDP'!$E$282:$F$4530, 2,0)</f>
        <v>63574.240500000029</v>
      </c>
      <c r="AP206" s="582">
        <f>VLOOKUP(_xlfn.CONCAT("Medium", $B206, "2040"), 'Data01 - Population &amp; GDP'!$E$282:$F$4530, 2,0)</f>
        <v>70376.378499999977</v>
      </c>
      <c r="AQ206" s="582">
        <f>VLOOKUP(_xlfn.CONCAT("Medium", $B206, "2045"), 'Data01 - Population &amp; GDP'!$E$282:$F$4530, 2,0)</f>
        <v>77363.662499999977</v>
      </c>
      <c r="AR206" s="577">
        <f>VLOOKUP(_xlfn.CONCAT("Medium", $B206, "2050"), 'Data01 - Population &amp; GDP'!$E$282:$F$4530, 2,0)</f>
        <v>84494.269500000039</v>
      </c>
      <c r="AS206" s="607">
        <f t="shared" si="88"/>
        <v>3073655.863969618</v>
      </c>
      <c r="AT206" s="608">
        <f t="shared" si="89"/>
        <v>3604266.3343650084</v>
      </c>
      <c r="AU206" s="608">
        <f t="shared" si="90"/>
        <v>4230106.1041017054</v>
      </c>
      <c r="AV206" s="608">
        <f t="shared" si="91"/>
        <v>4927497.0960526839</v>
      </c>
      <c r="AW206" s="608">
        <f t="shared" si="92"/>
        <v>5760796.6638075281</v>
      </c>
      <c r="AX206" s="608">
        <f t="shared" si="93"/>
        <v>6778898.8343552426</v>
      </c>
      <c r="AY206" s="609">
        <f t="shared" si="94"/>
        <v>8024799.9191670343</v>
      </c>
    </row>
    <row r="207" spans="2:51">
      <c r="B207" s="207" t="s">
        <v>560</v>
      </c>
      <c r="C207" s="198" t="s">
        <v>580</v>
      </c>
      <c r="D207" s="200" t="s">
        <v>418</v>
      </c>
      <c r="E207" s="578">
        <f t="shared" si="71"/>
        <v>15411614</v>
      </c>
      <c r="F207" s="579">
        <f t="shared" si="72"/>
        <v>2454059.25</v>
      </c>
      <c r="G207" s="447">
        <f t="shared" si="73"/>
        <v>2016</v>
      </c>
      <c r="H207" s="587">
        <f>INDEX('Data01 - Population &amp; GDP'!$D$11:$AJ$276,MATCH($B207,'Data01 - Population &amp; GDP'!$C$11:$C$276,0),MATCH($G207,'Data01 - Population &amp; GDP'!$D$10:$AJ$10,0))</f>
        <v>3118.4234944765003</v>
      </c>
      <c r="I207" s="582" t="str">
        <f t="shared" si="80"/>
        <v/>
      </c>
      <c r="J207" s="590">
        <f t="shared" si="81"/>
        <v>3118.4234944765003</v>
      </c>
      <c r="K207" s="250">
        <f t="shared" si="82"/>
        <v>159.23440919296317</v>
      </c>
      <c r="L207" s="585">
        <f t="shared" si="83"/>
        <v>179.26079002012605</v>
      </c>
      <c r="M207" s="592">
        <f t="shared" si="84"/>
        <v>0.88828354028276646</v>
      </c>
      <c r="N207" s="442">
        <f>INDEX('Data01 - Population &amp; GDP'!$D$11:$AJ$276,MATCH($B207,'Data01 - Population &amp; GDP'!$C$11:$C$276,0),MATCH(2020,'Data01 - Population &amp; GDP'!$D$10:$AJ$10,0))</f>
        <v>3383.8884528605499</v>
      </c>
      <c r="O207" s="582" t="str">
        <f t="shared" si="85"/>
        <v/>
      </c>
      <c r="P207" s="590">
        <f t="shared" si="86"/>
        <v>3383.8884528605499</v>
      </c>
      <c r="Q207" s="273">
        <f>INDEX('Data01 - Population &amp; GDP'!$D$4782:$J$4997,MATCH($B207,'Data01 - Population &amp; GDP'!$B$4782:$B$4997,0),MATCH(Q$38,'Data01 - Population &amp; GDP'!$D$4781:$J$4781,0))</f>
        <v>1</v>
      </c>
      <c r="R207" s="263">
        <f>INDEX('Data01 - Population &amp; GDP'!$E$4782:$J$4997,MATCH($B207,'Data01 - Population &amp; GDP'!$B$4782:$B$4997,0),MATCH(R$38,'Data01 - Population &amp; GDP'!$E$4781:$J$4781,0))</f>
        <v>1.1028866154642927</v>
      </c>
      <c r="S207" s="263">
        <f>INDEX('Data01 - Population &amp; GDP'!$E$4782:$J$4997,MATCH($B207,'Data01 - Population &amp; GDP'!$B$4782:$B$4997,0),MATCH(S$38,'Data01 - Population &amp; GDP'!$E$4781:$J$4781,0))</f>
        <v>1.3594486676066015</v>
      </c>
      <c r="T207" s="263">
        <f>INDEX('Data01 - Population &amp; GDP'!$E$4782:$J$4997,MATCH($B207,'Data01 - Population &amp; GDP'!$B$4782:$B$4997,0),MATCH(T$38,'Data01 - Population &amp; GDP'!$E$4781:$J$4781,0))</f>
        <v>1.661449245761788</v>
      </c>
      <c r="U207" s="263">
        <f>INDEX('Data01 - Population &amp; GDP'!$E$4782:$J$4997,MATCH($B207,'Data01 - Population &amp; GDP'!$B$4782:$B$4997,0),MATCH(U$38,'Data01 - Population &amp; GDP'!$E$4781:$J$4781,0))</f>
        <v>2.0347595682317032</v>
      </c>
      <c r="V207" s="263">
        <f>INDEX('Data01 - Population &amp; GDP'!$E$4782:$J$4997,MATCH($B207,'Data01 - Population &amp; GDP'!$B$4782:$B$4997,0),MATCH(V$38,'Data01 - Population &amp; GDP'!$E$4781:$J$4781,0))</f>
        <v>2.4962998143812278</v>
      </c>
      <c r="W207" s="264">
        <f>INDEX('Data01 - Population &amp; GDP'!$E$4782:$J$4997,MATCH($B207,'Data01 - Population &amp; GDP'!$B$4782:$B$4997,0),MATCH(W$38,'Data01 - Population &amp; GDP'!$E$4781:$J$4781,0))</f>
        <v>3.0627321511303789</v>
      </c>
      <c r="X207" s="596">
        <f t="shared" si="87"/>
        <v>3383.8884528605499</v>
      </c>
      <c r="Y207" s="599">
        <f t="shared" si="74"/>
        <v>3732.0452828840735</v>
      </c>
      <c r="Z207" s="582">
        <f t="shared" si="75"/>
        <v>4600.2226485706387</v>
      </c>
      <c r="AA207" s="582">
        <f t="shared" si="76"/>
        <v>5622.1589177471842</v>
      </c>
      <c r="AB207" s="582">
        <f t="shared" si="77"/>
        <v>6885.399407286779</v>
      </c>
      <c r="AC207" s="582">
        <f t="shared" si="78"/>
        <v>8447.2001167625713</v>
      </c>
      <c r="AD207" s="580">
        <f t="shared" si="79"/>
        <v>10363.943960414841</v>
      </c>
      <c r="AE207" s="253">
        <f t="shared" si="95"/>
        <v>162.40845958754133</v>
      </c>
      <c r="AF207" s="254">
        <f t="shared" si="96"/>
        <v>166.55547024448134</v>
      </c>
      <c r="AG207" s="254">
        <f t="shared" si="97"/>
        <v>176.81876093421135</v>
      </c>
      <c r="AH207" s="254">
        <f t="shared" si="98"/>
        <v>188.75732556155356</v>
      </c>
      <c r="AI207" s="254">
        <f t="shared" si="99"/>
        <v>203.30204681793418</v>
      </c>
      <c r="AJ207" s="254">
        <f t="shared" si="100"/>
        <v>220.959039110882</v>
      </c>
      <c r="AK207" s="480">
        <f t="shared" si="101"/>
        <v>242.13727659103898</v>
      </c>
      <c r="AL207" s="599">
        <f>VLOOKUP(_xlfn.CONCAT("Estimates", $B207, "2020"), 'Data01 - Population &amp; GDP'!$E$282:$F$4766, 2,0)</f>
        <v>16436.119999999992</v>
      </c>
      <c r="AM207" s="582">
        <f>VLOOKUP(_xlfn.CONCAT("Medium", $B207, "2025"), 'Data01 - Population &amp; GDP'!$E$282:$F$4530, 2,0)</f>
        <v>18687.799500000016</v>
      </c>
      <c r="AN207" s="582">
        <f>VLOOKUP(_xlfn.CONCAT("Medium", $B207, "2030"), 'Data01 - Population &amp; GDP'!$E$282:$F$4530, 2,0)</f>
        <v>21125.871500000001</v>
      </c>
      <c r="AO207" s="582">
        <f>VLOOKUP(_xlfn.CONCAT("Medium", $B207, "2035"), 'Data01 - Population &amp; GDP'!$E$282:$F$4530, 2,0)</f>
        <v>23753.28999999999</v>
      </c>
      <c r="AP207" s="582">
        <f>VLOOKUP(_xlfn.CONCAT("Medium", $B207, "2040"), 'Data01 - Population &amp; GDP'!$E$282:$F$4530, 2,0)</f>
        <v>26568.155500000012</v>
      </c>
      <c r="AQ207" s="582">
        <f>VLOOKUP(_xlfn.CONCAT("Medium", $B207, "2045"), 'Data01 - Population &amp; GDP'!$E$282:$F$4530, 2,0)</f>
        <v>29516.981499999987</v>
      </c>
      <c r="AR207" s="577">
        <f>VLOOKUP(_xlfn.CONCAT("Medium", $B207, "2050"), 'Data01 - Population &amp; GDP'!$E$282:$F$4530, 2,0)</f>
        <v>32562.8685</v>
      </c>
      <c r="AS207" s="607">
        <f t="shared" si="88"/>
        <v>2669364.9307959783</v>
      </c>
      <c r="AT207" s="608">
        <f t="shared" si="89"/>
        <v>3112555.233557086</v>
      </c>
      <c r="AU207" s="608">
        <f t="shared" si="90"/>
        <v>3735450.4222853691</v>
      </c>
      <c r="AV207" s="608">
        <f t="shared" si="91"/>
        <v>4483607.4936879929</v>
      </c>
      <c r="AW207" s="608">
        <f t="shared" si="92"/>
        <v>5401360.3933271579</v>
      </c>
      <c r="AX207" s="608">
        <f t="shared" si="93"/>
        <v>6522043.8696936779</v>
      </c>
      <c r="AY207" s="609">
        <f t="shared" si="94"/>
        <v>7884684.2965821307</v>
      </c>
    </row>
    <row r="208" spans="2:51">
      <c r="B208" s="207" t="s">
        <v>562</v>
      </c>
      <c r="C208" s="198" t="s">
        <v>272</v>
      </c>
      <c r="D208" s="200" t="s">
        <v>336</v>
      </c>
      <c r="E208" s="578">
        <f t="shared" si="71"/>
        <v>5703600</v>
      </c>
      <c r="F208" s="579">
        <f t="shared" si="72"/>
        <v>1870000</v>
      </c>
      <c r="G208" s="447">
        <f t="shared" si="73"/>
        <v>2019</v>
      </c>
      <c r="H208" s="587">
        <f>INDEX('Data01 - Population &amp; GDP'!$D$11:$AJ$276,MATCH($B208,'Data01 - Population &amp; GDP'!$C$11:$C$276,0),MATCH($G208,'Data01 - Population &amp; GDP'!$D$10:$AJ$10,0))</f>
        <v>98283.308908086139</v>
      </c>
      <c r="I208" s="582" t="str">
        <f t="shared" si="80"/>
        <v/>
      </c>
      <c r="J208" s="590">
        <f t="shared" si="81"/>
        <v>98283.308908086139</v>
      </c>
      <c r="K208" s="250">
        <f t="shared" si="82"/>
        <v>327.86310400448838</v>
      </c>
      <c r="L208" s="585">
        <f t="shared" si="83"/>
        <v>710.62879348965635</v>
      </c>
      <c r="M208" s="592">
        <f t="shared" si="84"/>
        <v>0.46137041871673135</v>
      </c>
      <c r="N208" s="442">
        <f>INDEX('Data01 - Population &amp; GDP'!$D$11:$AJ$276,MATCH($B208,'Data01 - Population &amp; GDP'!$C$11:$C$276,0),MATCH(2020,'Data01 - Population &amp; GDP'!$D$10:$AJ$10,0))</f>
        <v>94505.636159719113</v>
      </c>
      <c r="O208" s="582" t="str">
        <f t="shared" si="85"/>
        <v/>
      </c>
      <c r="P208" s="590">
        <f t="shared" si="86"/>
        <v>94505.636159719113</v>
      </c>
      <c r="Q208" s="273">
        <f>INDEX('Data01 - Population &amp; GDP'!$D$4782:$J$4997,MATCH($B208,'Data01 - Population &amp; GDP'!$B$4782:$B$4997,0),MATCH(Q$38,'Data01 - Population &amp; GDP'!$D$4781:$J$4781,0))</f>
        <v>1</v>
      </c>
      <c r="R208" s="263">
        <f>INDEX('Data01 - Population &amp; GDP'!$E$4782:$J$4997,MATCH($B208,'Data01 - Population &amp; GDP'!$B$4782:$B$4997,0),MATCH(R$38,'Data01 - Population &amp; GDP'!$E$4781:$J$4781,0))</f>
        <v>1.2125549336073349</v>
      </c>
      <c r="S208" s="263">
        <f>INDEX('Data01 - Population &amp; GDP'!$E$4782:$J$4997,MATCH($B208,'Data01 - Population &amp; GDP'!$B$4782:$B$4997,0),MATCH(S$38,'Data01 - Population &amp; GDP'!$E$4781:$J$4781,0))</f>
        <v>1.4301891295238924</v>
      </c>
      <c r="T208" s="263">
        <f>INDEX('Data01 - Population &amp; GDP'!$E$4782:$J$4997,MATCH($B208,'Data01 - Population &amp; GDP'!$B$4782:$B$4997,0),MATCH(T$38,'Data01 - Population &amp; GDP'!$E$4781:$J$4781,0))</f>
        <v>1.6597481521893254</v>
      </c>
      <c r="U208" s="263">
        <f>INDEX('Data01 - Population &amp; GDP'!$E$4782:$J$4997,MATCH($B208,'Data01 - Population &amp; GDP'!$B$4782:$B$4997,0),MATCH(U$38,'Data01 - Population &amp; GDP'!$E$4781:$J$4781,0))</f>
        <v>1.915395405418661</v>
      </c>
      <c r="V208" s="263">
        <f>INDEX('Data01 - Population &amp; GDP'!$E$4782:$J$4997,MATCH($B208,'Data01 - Population &amp; GDP'!$B$4782:$B$4997,0),MATCH(V$38,'Data01 - Population &amp; GDP'!$E$4781:$J$4781,0))</f>
        <v>2.1971187473555189</v>
      </c>
      <c r="W208" s="264">
        <f>INDEX('Data01 - Population &amp; GDP'!$E$4782:$J$4997,MATCH($B208,'Data01 - Population &amp; GDP'!$B$4782:$B$4997,0),MATCH(W$38,'Data01 - Population &amp; GDP'!$E$4781:$J$4781,0))</f>
        <v>2.504577204677132</v>
      </c>
      <c r="X208" s="596">
        <f t="shared" si="87"/>
        <v>94505.636159719113</v>
      </c>
      <c r="Y208" s="599">
        <f t="shared" si="74"/>
        <v>114593.27537916716</v>
      </c>
      <c r="Z208" s="582">
        <f t="shared" si="75"/>
        <v>135160.93351437038</v>
      </c>
      <c r="AA208" s="582">
        <f t="shared" si="76"/>
        <v>156855.5549875705</v>
      </c>
      <c r="AB208" s="582">
        <f t="shared" si="77"/>
        <v>181015.66128649368</v>
      </c>
      <c r="AC208" s="582">
        <f t="shared" si="78"/>
        <v>207640.10493727849</v>
      </c>
      <c r="AD208" s="580">
        <f t="shared" si="79"/>
        <v>236696.66203914338</v>
      </c>
      <c r="AE208" s="253">
        <f t="shared" si="95"/>
        <v>331.35150067520965</v>
      </c>
      <c r="AF208" s="254">
        <f t="shared" si="96"/>
        <v>300.25594595349969</v>
      </c>
      <c r="AG208" s="254">
        <f t="shared" si="97"/>
        <v>236.39669807884141</v>
      </c>
      <c r="AH208" s="254">
        <f t="shared" si="98"/>
        <v>184.54816748669253</v>
      </c>
      <c r="AI208" s="254">
        <f t="shared" si="99"/>
        <v>184.54816748669253</v>
      </c>
      <c r="AJ208" s="254">
        <f t="shared" si="100"/>
        <v>184.54816748669253</v>
      </c>
      <c r="AK208" s="480">
        <f t="shared" si="101"/>
        <v>184.54816748669253</v>
      </c>
      <c r="AL208" s="599">
        <f>VLOOKUP(_xlfn.CONCAT("Estimates", $B208, "2020"), 'Data01 - Population &amp; GDP'!$E$282:$F$4766, 2,0)</f>
        <v>5909.8695000000016</v>
      </c>
      <c r="AM208" s="582">
        <f>VLOOKUP(_xlfn.CONCAT("Medium", $B208, "2025"), 'Data01 - Population &amp; GDP'!$E$282:$F$4530, 2,0)</f>
        <v>6089.5404999999992</v>
      </c>
      <c r="AN208" s="582">
        <f>VLOOKUP(_xlfn.CONCAT("Medium", $B208, "2030"), 'Data01 - Population &amp; GDP'!$E$282:$F$4530, 2,0)</f>
        <v>6251.9874999999993</v>
      </c>
      <c r="AO208" s="582">
        <f>VLOOKUP(_xlfn.CONCAT("Medium", $B208, "2035"), 'Data01 - Population &amp; GDP'!$E$282:$F$4530, 2,0)</f>
        <v>6361.9359999999997</v>
      </c>
      <c r="AP208" s="582">
        <f>VLOOKUP(_xlfn.CONCAT("Medium", $B208, "2040"), 'Data01 - Population &amp; GDP'!$E$282:$F$4530, 2,0)</f>
        <v>6407.7359999999999</v>
      </c>
      <c r="AQ208" s="582">
        <f>VLOOKUP(_xlfn.CONCAT("Medium", $B208, "2045"), 'Data01 - Population &amp; GDP'!$E$282:$F$4530, 2,0)</f>
        <v>6394.1965</v>
      </c>
      <c r="AR208" s="577">
        <f>VLOOKUP(_xlfn.CONCAT("Medium", $B208, "2050"), 'Data01 - Population &amp; GDP'!$E$282:$F$4530, 2,0)</f>
        <v>6337.2349999999988</v>
      </c>
      <c r="AS208" s="607">
        <f t="shared" si="88"/>
        <v>1958244.1276196514</v>
      </c>
      <c r="AT208" s="608">
        <f t="shared" si="89"/>
        <v>1828420.7432496473</v>
      </c>
      <c r="AU208" s="608">
        <f t="shared" si="90"/>
        <v>1477949.2014301904</v>
      </c>
      <c r="AV208" s="608">
        <f t="shared" si="91"/>
        <v>1174083.6304676188</v>
      </c>
      <c r="AW208" s="608">
        <f t="shared" si="92"/>
        <v>1182535.9365385093</v>
      </c>
      <c r="AX208" s="608">
        <f t="shared" si="93"/>
        <v>1180037.2466248232</v>
      </c>
      <c r="AY208" s="609">
        <f t="shared" si="94"/>
        <v>1169525.1061825298</v>
      </c>
    </row>
    <row r="209" spans="1:51">
      <c r="B209" s="207" t="s">
        <v>564</v>
      </c>
      <c r="C209" s="198" t="s">
        <v>272</v>
      </c>
      <c r="D209" s="200" t="s">
        <v>424</v>
      </c>
      <c r="E209" s="578">
        <f t="shared" si="71"/>
        <v>563513</v>
      </c>
      <c r="F209" s="579">
        <f t="shared" si="72"/>
        <v>179971.96437500001</v>
      </c>
      <c r="G209" s="447">
        <f t="shared" si="73"/>
        <v>2013</v>
      </c>
      <c r="H209" s="587">
        <f>INDEX('Data01 - Population &amp; GDP'!$D$11:$AJ$276,MATCH($B209,'Data01 - Population &amp; GDP'!$C$11:$C$276,0),MATCH($G209,'Data01 - Population &amp; GDP'!$D$10:$AJ$10,0))</f>
        <v>2591.8025837575069</v>
      </c>
      <c r="I209" s="582" t="str">
        <f t="shared" si="80"/>
        <v/>
      </c>
      <c r="J209" s="590">
        <f t="shared" si="81"/>
        <v>2591.8025837575069</v>
      </c>
      <c r="K209" s="250">
        <f t="shared" si="82"/>
        <v>319.375</v>
      </c>
      <c r="L209" s="585">
        <f t="shared" si="83"/>
        <v>172.1376886000518</v>
      </c>
      <c r="M209" s="592">
        <f t="shared" si="84"/>
        <v>1.8553461626991075</v>
      </c>
      <c r="N209" s="442">
        <f>INDEX('Data01 - Population &amp; GDP'!$D$11:$AJ$276,MATCH($B209,'Data01 - Population &amp; GDP'!$C$11:$C$276,0),MATCH(2020,'Data01 - Population &amp; GDP'!$D$10:$AJ$10,0))</f>
        <v>2469.1076109129881</v>
      </c>
      <c r="O209" s="582" t="str">
        <f t="shared" si="85"/>
        <v/>
      </c>
      <c r="P209" s="590">
        <f t="shared" si="86"/>
        <v>2469.1076109129881</v>
      </c>
      <c r="Q209" s="273">
        <f>INDEX('Data01 - Population &amp; GDP'!$D$4782:$J$4997,MATCH($B209,'Data01 - Population &amp; GDP'!$B$4782:$B$4997,0),MATCH(Q$38,'Data01 - Population &amp; GDP'!$D$4781:$J$4781,0))</f>
        <v>1</v>
      </c>
      <c r="R209" s="263">
        <f>INDEX('Data01 - Population &amp; GDP'!$E$4782:$J$4997,MATCH($B209,'Data01 - Population &amp; GDP'!$B$4782:$B$4997,0),MATCH(R$38,'Data01 - Population &amp; GDP'!$E$4781:$J$4781,0))</f>
        <v>1.081000623021606</v>
      </c>
      <c r="S209" s="263">
        <f>INDEX('Data01 - Population &amp; GDP'!$E$4782:$J$4997,MATCH($B209,'Data01 - Population &amp; GDP'!$B$4782:$B$4997,0),MATCH(S$38,'Data01 - Population &amp; GDP'!$E$4781:$J$4781,0))</f>
        <v>1.14836071339692</v>
      </c>
      <c r="T209" s="263">
        <f>INDEX('Data01 - Population &amp; GDP'!$E$4782:$J$4997,MATCH($B209,'Data01 - Population &amp; GDP'!$B$4782:$B$4997,0),MATCH(T$38,'Data01 - Population &amp; GDP'!$E$4781:$J$4781,0))</f>
        <v>1.2142650420573742</v>
      </c>
      <c r="U209" s="263">
        <f>INDEX('Data01 - Population &amp; GDP'!$E$4782:$J$4997,MATCH($B209,'Data01 - Population &amp; GDP'!$B$4782:$B$4997,0),MATCH(U$38,'Data01 - Population &amp; GDP'!$E$4781:$J$4781,0))</f>
        <v>1.2841495406511754</v>
      </c>
      <c r="V209" s="263">
        <f>INDEX('Data01 - Population &amp; GDP'!$E$4782:$J$4997,MATCH($B209,'Data01 - Population &amp; GDP'!$B$4782:$B$4997,0),MATCH(V$38,'Data01 - Population &amp; GDP'!$E$4781:$J$4781,0))</f>
        <v>1.3596464053476849</v>
      </c>
      <c r="W209" s="264">
        <f>INDEX('Data01 - Population &amp; GDP'!$E$4782:$J$4997,MATCH($B209,'Data01 - Population &amp; GDP'!$B$4782:$B$4997,0),MATCH(W$38,'Data01 - Population &amp; GDP'!$E$4781:$J$4781,0))</f>
        <v>1.43321382008662</v>
      </c>
      <c r="X209" s="596">
        <f t="shared" si="87"/>
        <v>2469.1076109129881</v>
      </c>
      <c r="Y209" s="599">
        <f t="shared" si="74"/>
        <v>2669.1068657043293</v>
      </c>
      <c r="Z209" s="582">
        <f t="shared" si="75"/>
        <v>2835.4261775218038</v>
      </c>
      <c r="AA209" s="582">
        <f t="shared" si="76"/>
        <v>2998.151057009442</v>
      </c>
      <c r="AB209" s="582">
        <f t="shared" si="77"/>
        <v>3170.7034043722347</v>
      </c>
      <c r="AC209" s="582">
        <f t="shared" si="78"/>
        <v>3357.1132875944545</v>
      </c>
      <c r="AD209" s="580">
        <f t="shared" si="79"/>
        <v>3538.7591512415515</v>
      </c>
      <c r="AE209" s="253">
        <f t="shared" si="95"/>
        <v>316.28363907768602</v>
      </c>
      <c r="AF209" s="254">
        <f t="shared" si="96"/>
        <v>321.32033900210712</v>
      </c>
      <c r="AG209" s="254">
        <f t="shared" si="97"/>
        <v>325.4994747357307</v>
      </c>
      <c r="AH209" s="254">
        <f t="shared" si="98"/>
        <v>329.58004712099671</v>
      </c>
      <c r="AI209" s="254">
        <f t="shared" si="99"/>
        <v>333.8981491421701</v>
      </c>
      <c r="AJ209" s="254">
        <f t="shared" si="100"/>
        <v>338.5527300010682</v>
      </c>
      <c r="AK209" s="480">
        <f t="shared" si="101"/>
        <v>343.07805980572573</v>
      </c>
      <c r="AL209" s="599">
        <f>VLOOKUP(_xlfn.CONCAT("Estimates", $B209, "2020"), 'Data01 - Population &amp; GDP'!$E$282:$F$4766, 2,0)</f>
        <v>691.19049999999936</v>
      </c>
      <c r="AM209" s="582">
        <f>VLOOKUP(_xlfn.CONCAT("Medium", $B209, "2025"), 'Data01 - Population &amp; GDP'!$E$282:$F$4530, 2,0)</f>
        <v>773.02699999999982</v>
      </c>
      <c r="AN209" s="582">
        <f>VLOOKUP(_xlfn.CONCAT("Medium", $B209, "2030"), 'Data01 - Population &amp; GDP'!$E$282:$F$4530, 2,0)</f>
        <v>856.26349999999991</v>
      </c>
      <c r="AO209" s="582">
        <f>VLOOKUP(_xlfn.CONCAT("Medium", $B209, "2035"), 'Data01 - Population &amp; GDP'!$E$282:$F$4530, 2,0)</f>
        <v>943.64049999999963</v>
      </c>
      <c r="AP209" s="582">
        <f>VLOOKUP(_xlfn.CONCAT("Medium", $B209, "2040"), 'Data01 - Population &amp; GDP'!$E$282:$F$4530, 2,0)</f>
        <v>1035.616</v>
      </c>
      <c r="AQ209" s="582">
        <f>VLOOKUP(_xlfn.CONCAT("Medium", $B209, "2045"), 'Data01 - Population &amp; GDP'!$E$282:$F$4530, 2,0)</f>
        <v>1130.4120000000005</v>
      </c>
      <c r="AR209" s="577">
        <f>VLOOKUP(_xlfn.CONCAT("Medium", $B209, "2050"), 'Data01 - Population &amp; GDP'!$E$282:$F$4530, 2,0)</f>
        <v>1225.4070000000002</v>
      </c>
      <c r="AS209" s="607">
        <f t="shared" si="88"/>
        <v>218612.24663592514</v>
      </c>
      <c r="AT209" s="608">
        <f t="shared" si="89"/>
        <v>248389.29769778179</v>
      </c>
      <c r="AU209" s="608">
        <f t="shared" si="90"/>
        <v>278713.31948537834</v>
      </c>
      <c r="AV209" s="608">
        <f t="shared" si="91"/>
        <v>311005.08045528078</v>
      </c>
      <c r="AW209" s="608">
        <f t="shared" si="92"/>
        <v>345790.26562201761</v>
      </c>
      <c r="AX209" s="608">
        <f t="shared" si="93"/>
        <v>382704.06862596766</v>
      </c>
      <c r="AY209" s="609">
        <f t="shared" si="94"/>
        <v>420410.25603235501</v>
      </c>
    </row>
    <row r="210" spans="1:51">
      <c r="B210" s="207" t="s">
        <v>566</v>
      </c>
      <c r="C210" s="198" t="s">
        <v>580</v>
      </c>
      <c r="D210" s="200" t="s">
        <v>418</v>
      </c>
      <c r="E210" s="578">
        <f t="shared" si="71"/>
        <v>5439695</v>
      </c>
      <c r="F210" s="579">
        <f t="shared" si="72"/>
        <v>610222.09</v>
      </c>
      <c r="G210" s="447">
        <f t="shared" si="73"/>
        <v>2004</v>
      </c>
      <c r="H210" s="587">
        <f>INDEX('Data01 - Population &amp; GDP'!$D$11:$AJ$276,MATCH($B210,'Data01 - Population &amp; GDP'!$C$11:$C$276,0),MATCH($G210,'Data01 - Population &amp; GDP'!$D$10:$AJ$10,0))</f>
        <v>1209.0588180304035</v>
      </c>
      <c r="I210" s="582" t="str">
        <f t="shared" si="80"/>
        <v/>
      </c>
      <c r="J210" s="590">
        <f t="shared" si="81"/>
        <v>1209.0588180304035</v>
      </c>
      <c r="K210" s="250">
        <f t="shared" si="82"/>
        <v>112.17946778266061</v>
      </c>
      <c r="L210" s="585">
        <f t="shared" si="83"/>
        <v>153.21549212471271</v>
      </c>
      <c r="M210" s="592">
        <f t="shared" si="84"/>
        <v>0.73216791740191622</v>
      </c>
      <c r="N210" s="442">
        <f>INDEX('Data01 - Population &amp; GDP'!$D$11:$AJ$276,MATCH($B210,'Data01 - Population &amp; GDP'!$C$11:$C$276,0),MATCH(2020,'Data01 - Population &amp; GDP'!$D$10:$AJ$10,0))</f>
        <v>1586.196039030852</v>
      </c>
      <c r="O210" s="582" t="str">
        <f t="shared" si="85"/>
        <v/>
      </c>
      <c r="P210" s="590">
        <f t="shared" si="86"/>
        <v>1586.196039030852</v>
      </c>
      <c r="Q210" s="273">
        <f>INDEX('Data01 - Population &amp; GDP'!$D$4782:$J$4997,MATCH($B210,'Data01 - Population &amp; GDP'!$B$4782:$B$4997,0),MATCH(Q$38,'Data01 - Population &amp; GDP'!$D$4781:$J$4781,0))</f>
        <v>1</v>
      </c>
      <c r="R210" s="263">
        <f>INDEX('Data01 - Population &amp; GDP'!$E$4782:$J$4997,MATCH($B210,'Data01 - Population &amp; GDP'!$B$4782:$B$4997,0),MATCH(R$38,'Data01 - Population &amp; GDP'!$E$4781:$J$4781,0))</f>
        <v>1.1028866154642927</v>
      </c>
      <c r="S210" s="263">
        <f>INDEX('Data01 - Population &amp; GDP'!$E$4782:$J$4997,MATCH($B210,'Data01 - Population &amp; GDP'!$B$4782:$B$4997,0),MATCH(S$38,'Data01 - Population &amp; GDP'!$E$4781:$J$4781,0))</f>
        <v>1.3594486676066015</v>
      </c>
      <c r="T210" s="263">
        <f>INDEX('Data01 - Population &amp; GDP'!$E$4782:$J$4997,MATCH($B210,'Data01 - Population &amp; GDP'!$B$4782:$B$4997,0),MATCH(T$38,'Data01 - Population &amp; GDP'!$E$4781:$J$4781,0))</f>
        <v>1.661449245761788</v>
      </c>
      <c r="U210" s="263">
        <f>INDEX('Data01 - Population &amp; GDP'!$E$4782:$J$4997,MATCH($B210,'Data01 - Population &amp; GDP'!$B$4782:$B$4997,0),MATCH(U$38,'Data01 - Population &amp; GDP'!$E$4781:$J$4781,0))</f>
        <v>2.0347595682317032</v>
      </c>
      <c r="V210" s="263">
        <f>INDEX('Data01 - Population &amp; GDP'!$E$4782:$J$4997,MATCH($B210,'Data01 - Population &amp; GDP'!$B$4782:$B$4997,0),MATCH(V$38,'Data01 - Population &amp; GDP'!$E$4781:$J$4781,0))</f>
        <v>2.4962998143812278</v>
      </c>
      <c r="W210" s="264">
        <f>INDEX('Data01 - Population &amp; GDP'!$E$4782:$J$4997,MATCH($B210,'Data01 - Population &amp; GDP'!$B$4782:$B$4997,0),MATCH(W$38,'Data01 - Population &amp; GDP'!$E$4781:$J$4781,0))</f>
        <v>3.0627321511303789</v>
      </c>
      <c r="X210" s="596">
        <f t="shared" si="87"/>
        <v>1586.196039030852</v>
      </c>
      <c r="Y210" s="599">
        <f t="shared" si="74"/>
        <v>1749.3943809496034</v>
      </c>
      <c r="Z210" s="582">
        <f t="shared" si="75"/>
        <v>2156.3520918233608</v>
      </c>
      <c r="AA210" s="582">
        <f t="shared" si="76"/>
        <v>2635.3842126781446</v>
      </c>
      <c r="AB210" s="582">
        <f t="shared" si="77"/>
        <v>3227.5275675092544</v>
      </c>
      <c r="AC210" s="582">
        <f t="shared" si="78"/>
        <v>3959.6208778049549</v>
      </c>
      <c r="AD210" s="580">
        <f t="shared" si="79"/>
        <v>4858.0936067354478</v>
      </c>
      <c r="AE210" s="253">
        <f t="shared" si="95"/>
        <v>115.98119327156134</v>
      </c>
      <c r="AF210" s="254">
        <f t="shared" si="96"/>
        <v>117.62095263861542</v>
      </c>
      <c r="AG210" s="254">
        <f t="shared" si="97"/>
        <v>121.69581974016356</v>
      </c>
      <c r="AH210" s="254">
        <f t="shared" si="98"/>
        <v>126.46657599768349</v>
      </c>
      <c r="AI210" s="254">
        <f t="shared" si="99"/>
        <v>132.3252791007306</v>
      </c>
      <c r="AJ210" s="254">
        <f t="shared" si="100"/>
        <v>139.5097414337053</v>
      </c>
      <c r="AK210" s="480">
        <f t="shared" si="101"/>
        <v>148.23795376037788</v>
      </c>
      <c r="AL210" s="599">
        <f>VLOOKUP(_xlfn.CONCAT("Estimates", $B210, "2020"), 'Data01 - Population &amp; GDP'!$E$282:$F$4766, 2,0)</f>
        <v>8233.9704999999994</v>
      </c>
      <c r="AM210" s="582">
        <f>VLOOKUP(_xlfn.CONCAT("Medium", $B210, "2025"), 'Data01 - Population &amp; GDP'!$E$282:$F$4530, 2,0)</f>
        <v>9165.3764999999948</v>
      </c>
      <c r="AN210" s="582">
        <f>VLOOKUP(_xlfn.CONCAT("Medium", $B210, "2030"), 'Data01 - Population &amp; GDP'!$E$282:$F$4530, 2,0)</f>
        <v>10105.187999999996</v>
      </c>
      <c r="AO210" s="582">
        <f>VLOOKUP(_xlfn.CONCAT("Medium", $B210, "2035"), 'Data01 - Population &amp; GDP'!$E$282:$F$4530, 2,0)</f>
        <v>11037.682500000001</v>
      </c>
      <c r="AP210" s="582">
        <f>VLOOKUP(_xlfn.CONCAT("Medium", $B210, "2040"), 'Data01 - Population &amp; GDP'!$E$282:$F$4530, 2,0)</f>
        <v>11938.547999999999</v>
      </c>
      <c r="AQ210" s="582">
        <f>VLOOKUP(_xlfn.CONCAT("Medium", $B210, "2045"), 'Data01 - Population &amp; GDP'!$E$282:$F$4530, 2,0)</f>
        <v>12793.558500000003</v>
      </c>
      <c r="AR210" s="577">
        <f>VLOOKUP(_xlfn.CONCAT("Medium", $B210, "2050"), 'Data01 - Population &amp; GDP'!$E$282:$F$4530, 2,0)</f>
        <v>13595.022999999999</v>
      </c>
      <c r="AS210" s="607">
        <f t="shared" si="88"/>
        <v>954985.72395283449</v>
      </c>
      <c r="AT210" s="608">
        <f t="shared" si="89"/>
        <v>1078040.3152215781</v>
      </c>
      <c r="AU210" s="608">
        <f t="shared" si="90"/>
        <v>1229759.1372884635</v>
      </c>
      <c r="AV210" s="608">
        <f t="shared" si="91"/>
        <v>1395897.9127245513</v>
      </c>
      <c r="AW210" s="608">
        <f t="shared" si="92"/>
        <v>1579771.6961574689</v>
      </c>
      <c r="AX210" s="608">
        <f t="shared" si="93"/>
        <v>1784826.0383519831</v>
      </c>
      <c r="AY210" s="609">
        <f t="shared" si="94"/>
        <v>2015298.3908452736</v>
      </c>
    </row>
    <row r="211" spans="1:51">
      <c r="B211" s="207" t="s">
        <v>568</v>
      </c>
      <c r="C211" s="198" t="s">
        <v>414</v>
      </c>
      <c r="D211" s="200" t="s">
        <v>424</v>
      </c>
      <c r="E211" s="578">
        <f t="shared" si="71"/>
        <v>6164626</v>
      </c>
      <c r="F211" s="579">
        <f t="shared" si="72"/>
        <v>1648996.18</v>
      </c>
      <c r="G211" s="447">
        <f t="shared" si="73"/>
        <v>2010</v>
      </c>
      <c r="H211" s="587">
        <f>INDEX('Data01 - Population &amp; GDP'!$D$11:$AJ$276,MATCH($B211,'Data01 - Population &amp; GDP'!$C$11:$C$276,0),MATCH($G211,'Data01 - Population &amp; GDP'!$D$10:$AJ$10,0))</f>
        <v>7412.9778026883878</v>
      </c>
      <c r="I211" s="582" t="str">
        <f t="shared" si="80"/>
        <v/>
      </c>
      <c r="J211" s="590">
        <f t="shared" si="81"/>
        <v>7412.9778026883878</v>
      </c>
      <c r="K211" s="250">
        <f t="shared" si="82"/>
        <v>267.4933045411027</v>
      </c>
      <c r="L211" s="585">
        <f t="shared" si="83"/>
        <v>235.63065332567592</v>
      </c>
      <c r="M211" s="592">
        <f t="shared" si="84"/>
        <v>1.1352228615662663</v>
      </c>
      <c r="N211" s="442">
        <f>INDEX('Data01 - Population &amp; GDP'!$D$11:$AJ$276,MATCH($B211,'Data01 - Population &amp; GDP'!$C$11:$C$276,0),MATCH(2020,'Data01 - Population &amp; GDP'!$D$10:$AJ$10,0))</f>
        <v>8267.2510239474523</v>
      </c>
      <c r="O211" s="582" t="str">
        <f t="shared" si="85"/>
        <v/>
      </c>
      <c r="P211" s="590">
        <f t="shared" si="86"/>
        <v>8267.2510239474523</v>
      </c>
      <c r="Q211" s="273">
        <f>INDEX('Data01 - Population &amp; GDP'!$D$4782:$J$4997,MATCH($B211,'Data01 - Population &amp; GDP'!$B$4782:$B$4997,0),MATCH(Q$38,'Data01 - Population &amp; GDP'!$D$4781:$J$4781,0))</f>
        <v>1</v>
      </c>
      <c r="R211" s="263">
        <f>INDEX('Data01 - Population &amp; GDP'!$E$4782:$J$4997,MATCH($B211,'Data01 - Population &amp; GDP'!$B$4782:$B$4997,0),MATCH(R$38,'Data01 - Population &amp; GDP'!$E$4781:$J$4781,0))</f>
        <v>1.1291864664759121</v>
      </c>
      <c r="S211" s="263">
        <f>INDEX('Data01 - Population &amp; GDP'!$E$4782:$J$4997,MATCH($B211,'Data01 - Population &amp; GDP'!$B$4782:$B$4997,0),MATCH(S$38,'Data01 - Population &amp; GDP'!$E$4781:$J$4781,0))</f>
        <v>1.3096771422774156</v>
      </c>
      <c r="T211" s="263">
        <f>INDEX('Data01 - Population &amp; GDP'!$E$4782:$J$4997,MATCH($B211,'Data01 - Population &amp; GDP'!$B$4782:$B$4997,0),MATCH(T$38,'Data01 - Population &amp; GDP'!$E$4781:$J$4781,0))</f>
        <v>1.5113024001005442</v>
      </c>
      <c r="U211" s="263">
        <f>INDEX('Data01 - Population &amp; GDP'!$E$4782:$J$4997,MATCH($B211,'Data01 - Population &amp; GDP'!$B$4782:$B$4997,0),MATCH(U$38,'Data01 - Population &amp; GDP'!$E$4781:$J$4781,0))</f>
        <v>1.745358354672127</v>
      </c>
      <c r="V211" s="263">
        <f>INDEX('Data01 - Population &amp; GDP'!$E$4782:$J$4997,MATCH($B211,'Data01 - Population &amp; GDP'!$B$4782:$B$4997,0),MATCH(V$38,'Data01 - Population &amp; GDP'!$E$4781:$J$4781,0))</f>
        <v>2.0145555252058913</v>
      </c>
      <c r="W211" s="264">
        <f>INDEX('Data01 - Population &amp; GDP'!$E$4782:$J$4997,MATCH($B211,'Data01 - Population &amp; GDP'!$B$4782:$B$4997,0),MATCH(W$38,'Data01 - Population &amp; GDP'!$E$4781:$J$4781,0))</f>
        <v>2.3218142103624109</v>
      </c>
      <c r="X211" s="596">
        <f t="shared" si="87"/>
        <v>8267.2510239474523</v>
      </c>
      <c r="Y211" s="599">
        <f t="shared" si="74"/>
        <v>9335.2679712005902</v>
      </c>
      <c r="Z211" s="582">
        <f t="shared" si="75"/>
        <v>10827.429695533538</v>
      </c>
      <c r="AA211" s="582">
        <f t="shared" si="76"/>
        <v>12494.316314725465</v>
      </c>
      <c r="AB211" s="582">
        <f t="shared" si="77"/>
        <v>14429.315644818382</v>
      </c>
      <c r="AC211" s="582">
        <f t="shared" si="78"/>
        <v>16654.836228557404</v>
      </c>
      <c r="AD211" s="580">
        <f t="shared" si="79"/>
        <v>19195.020908034385</v>
      </c>
      <c r="AE211" s="253">
        <f t="shared" si="95"/>
        <v>279.80822885706635</v>
      </c>
      <c r="AF211" s="254">
        <f t="shared" si="96"/>
        <v>295.01096859348377</v>
      </c>
      <c r="AG211" s="254">
        <f t="shared" si="97"/>
        <v>315.89126534530254</v>
      </c>
      <c r="AH211" s="254">
        <f t="shared" si="98"/>
        <v>338.72038371576184</v>
      </c>
      <c r="AI211" s="254">
        <f t="shared" si="99"/>
        <v>364.56477907030256</v>
      </c>
      <c r="AJ211" s="254">
        <f t="shared" si="100"/>
        <v>393.41701224008909</v>
      </c>
      <c r="AK211" s="480">
        <f t="shared" si="101"/>
        <v>425.20798523328494</v>
      </c>
      <c r="AL211" s="599">
        <f>VLOOKUP(_xlfn.CONCAT("Estimates", $B211, "2020"), 'Data01 - Population &amp; GDP'!$E$282:$F$4766, 2,0)</f>
        <v>6292.7309999999998</v>
      </c>
      <c r="AM211" s="582">
        <f>VLOOKUP(_xlfn.CONCAT("Medium", $B211, "2025"), 'Data01 - Population &amp; GDP'!$E$282:$F$4530, 2,0)</f>
        <v>6426.2285000000011</v>
      </c>
      <c r="AN211" s="582">
        <f>VLOOKUP(_xlfn.CONCAT("Medium", $B211, "2030"), 'Data01 - Population &amp; GDP'!$E$282:$F$4530, 2,0)</f>
        <v>6554.224000000002</v>
      </c>
      <c r="AO211" s="582">
        <f>VLOOKUP(_xlfn.CONCAT("Medium", $B211, "2035"), 'Data01 - Population &amp; GDP'!$E$282:$F$4530, 2,0)</f>
        <v>6642.9809999999998</v>
      </c>
      <c r="AP211" s="582">
        <f>VLOOKUP(_xlfn.CONCAT("Medium", $B211, "2040"), 'Data01 - Population &amp; GDP'!$E$282:$F$4530, 2,0)</f>
        <v>6684.1739999999963</v>
      </c>
      <c r="AQ211" s="582">
        <f>VLOOKUP(_xlfn.CONCAT("Medium", $B211, "2045"), 'Data01 - Population &amp; GDP'!$E$282:$F$4530, 2,0)</f>
        <v>6679.9675000000016</v>
      </c>
      <c r="AR211" s="577">
        <f>VLOOKUP(_xlfn.CONCAT("Medium", $B211, "2050"), 'Data01 - Population &amp; GDP'!$E$282:$F$4530, 2,0)</f>
        <v>6636.853500000002</v>
      </c>
      <c r="AS211" s="607">
        <f t="shared" si="88"/>
        <v>1760757.9157839559</v>
      </c>
      <c r="AT211" s="608">
        <f t="shared" si="89"/>
        <v>1895807.8941880506</v>
      </c>
      <c r="AU211" s="608">
        <f t="shared" si="90"/>
        <v>2070422.1127165509</v>
      </c>
      <c r="AV211" s="608">
        <f t="shared" si="91"/>
        <v>2250113.0733365151</v>
      </c>
      <c r="AW211" s="608">
        <f t="shared" si="92"/>
        <v>2436814.417577459</v>
      </c>
      <c r="AX211" s="608">
        <f t="shared" si="93"/>
        <v>2628012.8557108981</v>
      </c>
      <c r="AY211" s="609">
        <f t="shared" si="94"/>
        <v>2822043.1050234763</v>
      </c>
    </row>
    <row r="212" spans="1:51">
      <c r="B212" s="207" t="s">
        <v>570</v>
      </c>
      <c r="C212" s="198" t="s">
        <v>276</v>
      </c>
      <c r="D212" s="200" t="s">
        <v>336</v>
      </c>
      <c r="E212" s="578">
        <f t="shared" si="71"/>
        <v>33203</v>
      </c>
      <c r="F212" s="579">
        <f t="shared" si="72"/>
        <v>17174.68</v>
      </c>
      <c r="G212" s="447">
        <f t="shared" si="73"/>
        <v>2016</v>
      </c>
      <c r="H212" s="587">
        <f>INDEX('Data01 - Population &amp; GDP'!$D$11:$AJ$276,MATCH($B212,'Data01 - Population &amp; GDP'!$C$11:$C$276,0),MATCH($G212,'Data01 - Population &amp; GDP'!$D$10:$AJ$10,0))</f>
        <v>58432.502365520246</v>
      </c>
      <c r="I212" s="582" t="str">
        <f t="shared" si="80"/>
        <v/>
      </c>
      <c r="J212" s="590">
        <f t="shared" si="81"/>
        <v>58432.502365520246</v>
      </c>
      <c r="K212" s="250">
        <f t="shared" si="82"/>
        <v>517.26289793090984</v>
      </c>
      <c r="L212" s="585">
        <f t="shared" si="83"/>
        <v>671.07337450347154</v>
      </c>
      <c r="M212" s="592">
        <f t="shared" si="84"/>
        <v>0.7707993158179367</v>
      </c>
      <c r="N212" s="442">
        <f>INDEX('Data01 - Population &amp; GDP'!$D$11:$AJ$276,MATCH($B212,'Data01 - Population &amp; GDP'!$C$11:$C$276,0),MATCH(2020,'Data01 - Population &amp; GDP'!$D$10:$AJ$10,0))</f>
        <v>56364.214163191209</v>
      </c>
      <c r="O212" s="582" t="str">
        <f t="shared" si="85"/>
        <v/>
      </c>
      <c r="P212" s="590">
        <f t="shared" si="86"/>
        <v>56364.214163191209</v>
      </c>
      <c r="Q212" s="273">
        <f>INDEX('Data01 - Population &amp; GDP'!$D$4782:$J$4997,MATCH($B212,'Data01 - Population &amp; GDP'!$B$4782:$B$4997,0),MATCH(Q$38,'Data01 - Population &amp; GDP'!$D$4781:$J$4781,0))</f>
        <v>1</v>
      </c>
      <c r="R212" s="263">
        <f>INDEX('Data01 - Population &amp; GDP'!$E$4782:$J$4997,MATCH($B212,'Data01 - Population &amp; GDP'!$B$4782:$B$4997,0),MATCH(R$38,'Data01 - Population &amp; GDP'!$E$4781:$J$4781,0))</f>
        <v>1.1102375552330295</v>
      </c>
      <c r="S212" s="263">
        <f>INDEX('Data01 - Population &amp; GDP'!$E$4782:$J$4997,MATCH($B212,'Data01 - Population &amp; GDP'!$B$4782:$B$4997,0),MATCH(S$38,'Data01 - Population &amp; GDP'!$E$4781:$J$4781,0))</f>
        <v>1.1777176040945705</v>
      </c>
      <c r="T212" s="263">
        <f>INDEX('Data01 - Population &amp; GDP'!$E$4782:$J$4997,MATCH($B212,'Data01 - Population &amp; GDP'!$B$4782:$B$4997,0),MATCH(T$38,'Data01 - Population &amp; GDP'!$E$4781:$J$4781,0))</f>
        <v>1.2520397043830707</v>
      </c>
      <c r="U212" s="263">
        <f>INDEX('Data01 - Population &amp; GDP'!$E$4782:$J$4997,MATCH($B212,'Data01 - Population &amp; GDP'!$B$4782:$B$4997,0),MATCH(U$38,'Data01 - Population &amp; GDP'!$E$4781:$J$4781,0))</f>
        <v>1.3365958928416313</v>
      </c>
      <c r="V212" s="263">
        <f>INDEX('Data01 - Population &amp; GDP'!$E$4782:$J$4997,MATCH($B212,'Data01 - Population &amp; GDP'!$B$4782:$B$4997,0),MATCH(V$38,'Data01 - Population &amp; GDP'!$E$4781:$J$4781,0))</f>
        <v>1.4275511604783182</v>
      </c>
      <c r="W212" s="264">
        <f>INDEX('Data01 - Population &amp; GDP'!$E$4782:$J$4997,MATCH($B212,'Data01 - Population &amp; GDP'!$B$4782:$B$4997,0),MATCH(W$38,'Data01 - Population &amp; GDP'!$E$4781:$J$4781,0))</f>
        <v>1.5228305993638491</v>
      </c>
      <c r="X212" s="596">
        <f t="shared" si="87"/>
        <v>56364.214163191209</v>
      </c>
      <c r="Y212" s="599">
        <f t="shared" si="74"/>
        <v>62577.6673351723</v>
      </c>
      <c r="Z212" s="582">
        <f t="shared" si="75"/>
        <v>66381.127260946814</v>
      </c>
      <c r="AA212" s="582">
        <f t="shared" si="76"/>
        <v>70570.234038666007</v>
      </c>
      <c r="AB212" s="582">
        <f t="shared" si="77"/>
        <v>75336.177153767479</v>
      </c>
      <c r="AC212" s="582">
        <f t="shared" si="78"/>
        <v>80462.799338112076</v>
      </c>
      <c r="AD212" s="580">
        <f t="shared" si="79"/>
        <v>85833.150036804829</v>
      </c>
      <c r="AE212" s="253">
        <f t="shared" si="95"/>
        <v>510.13368164402669</v>
      </c>
      <c r="AF212" s="254">
        <f t="shared" si="96"/>
        <v>529.90317340896274</v>
      </c>
      <c r="AG212" s="254">
        <f t="shared" si="97"/>
        <v>539.56730226793297</v>
      </c>
      <c r="AH212" s="254">
        <f t="shared" si="98"/>
        <v>548.06927513891094</v>
      </c>
      <c r="AI212" s="254">
        <f t="shared" si="99"/>
        <v>555.01149935177727</v>
      </c>
      <c r="AJ212" s="254">
        <f t="shared" si="100"/>
        <v>559.23451146215018</v>
      </c>
      <c r="AK212" s="480">
        <f t="shared" si="101"/>
        <v>560.05179124446363</v>
      </c>
      <c r="AL212" s="599">
        <f>VLOOKUP(_xlfn.CONCAT("Estimates", $B212, "2020"), 'Data01 - Population &amp; GDP'!$E$282:$F$4766, 2,0)</f>
        <v>34.007000000000019</v>
      </c>
      <c r="AM212" s="582">
        <f>VLOOKUP(_xlfn.CONCAT("Medium", $B212, "2025"), 'Data01 - Population &amp; GDP'!$E$282:$F$4530, 2,0)</f>
        <v>33.58250000000001</v>
      </c>
      <c r="AN212" s="582">
        <f>VLOOKUP(_xlfn.CONCAT("Medium", $B212, "2030"), 'Data01 - Population &amp; GDP'!$E$282:$F$4530, 2,0)</f>
        <v>33.457500000000017</v>
      </c>
      <c r="AO212" s="582">
        <f>VLOOKUP(_xlfn.CONCAT("Medium", $B212, "2035"), 'Data01 - Population &amp; GDP'!$E$282:$F$4530, 2,0)</f>
        <v>33.319499999999998</v>
      </c>
      <c r="AP212" s="582">
        <f>VLOOKUP(_xlfn.CONCAT("Medium", $B212, "2040"), 'Data01 - Population &amp; GDP'!$E$282:$F$4530, 2,0)</f>
        <v>33.11249999999999</v>
      </c>
      <c r="AQ212" s="582">
        <f>VLOOKUP(_xlfn.CONCAT("Medium", $B212, "2045"), 'Data01 - Population &amp; GDP'!$E$282:$F$4530, 2,0)</f>
        <v>32.70900000000001</v>
      </c>
      <c r="AR212" s="577">
        <f>VLOOKUP(_xlfn.CONCAT("Medium", $B212, "2050"), 'Data01 - Population &amp; GDP'!$E$282:$F$4530, 2,0)</f>
        <v>32.044000000000018</v>
      </c>
      <c r="AS212" s="607">
        <f t="shared" si="88"/>
        <v>17348.116111668427</v>
      </c>
      <c r="AT212" s="608">
        <f t="shared" si="89"/>
        <v>17795.473321006495</v>
      </c>
      <c r="AU212" s="608">
        <f t="shared" si="90"/>
        <v>18052.573015629376</v>
      </c>
      <c r="AV212" s="608">
        <f t="shared" si="91"/>
        <v>18261.394212990941</v>
      </c>
      <c r="AW212" s="608">
        <f t="shared" si="92"/>
        <v>18377.81827228572</v>
      </c>
      <c r="AX212" s="608">
        <f t="shared" si="93"/>
        <v>18292.001635415476</v>
      </c>
      <c r="AY212" s="609">
        <f t="shared" si="94"/>
        <v>17946.299598637605</v>
      </c>
    </row>
    <row r="213" spans="1:51">
      <c r="B213" s="207" t="s">
        <v>572</v>
      </c>
      <c r="C213" s="198" t="s">
        <v>580</v>
      </c>
      <c r="D213" s="200" t="s">
        <v>418</v>
      </c>
      <c r="E213" s="578">
        <f t="shared" si="71"/>
        <v>14317996</v>
      </c>
      <c r="F213" s="579">
        <f t="shared" si="72"/>
        <v>2326099.17</v>
      </c>
      <c r="G213" s="447">
        <f t="shared" si="73"/>
        <v>2016</v>
      </c>
      <c r="H213" s="587">
        <f>INDEX('Data01 - Population &amp; GDP'!$D$11:$AJ$276,MATCH($B213,'Data01 - Population &amp; GDP'!$C$11:$C$276,0),MATCH($G213,'Data01 - Population &amp; GDP'!$D$10:$AJ$10,0))</f>
        <v>1076.1983328721917</v>
      </c>
      <c r="I213" s="582" t="str">
        <f t="shared" si="80"/>
        <v/>
      </c>
      <c r="J213" s="590">
        <f t="shared" si="81"/>
        <v>1076.1983328721917</v>
      </c>
      <c r="K213" s="250">
        <f t="shared" si="82"/>
        <v>162.4598281770717</v>
      </c>
      <c r="L213" s="585">
        <f t="shared" si="83"/>
        <v>151.38064582352149</v>
      </c>
      <c r="M213" s="592">
        <f t="shared" si="84"/>
        <v>1.0731875748929374</v>
      </c>
      <c r="N213" s="442">
        <f>INDEX('Data01 - Population &amp; GDP'!$D$11:$AJ$276,MATCH($B213,'Data01 - Population &amp; GDP'!$C$11:$C$276,0),MATCH(2020,'Data01 - Population &amp; GDP'!$D$10:$AJ$10,0))</f>
        <v>1127.4185339946789</v>
      </c>
      <c r="O213" s="582" t="str">
        <f t="shared" si="85"/>
        <v/>
      </c>
      <c r="P213" s="590">
        <f t="shared" si="86"/>
        <v>1127.4185339946789</v>
      </c>
      <c r="Q213" s="273">
        <f>INDEX('Data01 - Population &amp; GDP'!$D$4782:$J$4997,MATCH($B213,'Data01 - Population &amp; GDP'!$B$4782:$B$4997,0),MATCH(Q$38,'Data01 - Population &amp; GDP'!$D$4781:$J$4781,0))</f>
        <v>1</v>
      </c>
      <c r="R213" s="263">
        <f>INDEX('Data01 - Population &amp; GDP'!$E$4782:$J$4997,MATCH($B213,'Data01 - Population &amp; GDP'!$B$4782:$B$4997,0),MATCH(R$38,'Data01 - Population &amp; GDP'!$E$4781:$J$4781,0))</f>
        <v>1.1080801354784533</v>
      </c>
      <c r="S213" s="263">
        <f>INDEX('Data01 - Population &amp; GDP'!$E$4782:$J$4997,MATCH($B213,'Data01 - Population &amp; GDP'!$B$4782:$B$4997,0),MATCH(S$38,'Data01 - Population &amp; GDP'!$E$4781:$J$4781,0))</f>
        <v>1.3543494029362042</v>
      </c>
      <c r="T213" s="263">
        <f>INDEX('Data01 - Population &amp; GDP'!$E$4782:$J$4997,MATCH($B213,'Data01 - Population &amp; GDP'!$B$4782:$B$4997,0),MATCH(T$38,'Data01 - Population &amp; GDP'!$E$4781:$J$4781,0))</f>
        <v>1.6532936856143381</v>
      </c>
      <c r="U213" s="263">
        <f>INDEX('Data01 - Population &amp; GDP'!$E$4782:$J$4997,MATCH($B213,'Data01 - Population &amp; GDP'!$B$4782:$B$4997,0),MATCH(U$38,'Data01 - Population &amp; GDP'!$E$4781:$J$4781,0))</f>
        <v>2.0371780382354459</v>
      </c>
      <c r="V213" s="263">
        <f>INDEX('Data01 - Population &amp; GDP'!$E$4782:$J$4997,MATCH($B213,'Data01 - Population &amp; GDP'!$B$4782:$B$4997,0),MATCH(V$38,'Data01 - Population &amp; GDP'!$E$4781:$J$4781,0))</f>
        <v>2.5244775694953265</v>
      </c>
      <c r="W213" s="264">
        <f>INDEX('Data01 - Population &amp; GDP'!$E$4782:$J$4997,MATCH($B213,'Data01 - Population &amp; GDP'!$B$4782:$B$4997,0),MATCH(W$38,'Data01 - Population &amp; GDP'!$E$4781:$J$4781,0))</f>
        <v>3.1344015014498985</v>
      </c>
      <c r="X213" s="596">
        <f t="shared" si="87"/>
        <v>1127.4185339946789</v>
      </c>
      <c r="Y213" s="599">
        <f t="shared" si="74"/>
        <v>1249.2700818897431</v>
      </c>
      <c r="Z213" s="582">
        <f t="shared" si="75"/>
        <v>1526.9186183749041</v>
      </c>
      <c r="AA213" s="582">
        <f t="shared" si="76"/>
        <v>1863.9539432979766</v>
      </c>
      <c r="AB213" s="582">
        <f t="shared" si="77"/>
        <v>2296.7522773535625</v>
      </c>
      <c r="AC213" s="582">
        <f t="shared" si="78"/>
        <v>2846.1428005028711</v>
      </c>
      <c r="AD213" s="580">
        <f t="shared" si="79"/>
        <v>3533.782345715365</v>
      </c>
      <c r="AE213" s="253">
        <f t="shared" si="95"/>
        <v>163.21933872529607</v>
      </c>
      <c r="AF213" s="254">
        <f t="shared" si="96"/>
        <v>165.02431638689541</v>
      </c>
      <c r="AG213" s="254">
        <f t="shared" si="97"/>
        <v>169.12722272164197</v>
      </c>
      <c r="AH213" s="254">
        <f t="shared" si="98"/>
        <v>174.08925412198062</v>
      </c>
      <c r="AI213" s="254">
        <f t="shared" si="99"/>
        <v>180.4314865080585</v>
      </c>
      <c r="AJ213" s="254">
        <f t="shared" si="100"/>
        <v>188.43419723646343</v>
      </c>
      <c r="AK213" s="480">
        <f t="shared" si="101"/>
        <v>198.37494621434413</v>
      </c>
      <c r="AL213" s="599">
        <f>VLOOKUP(_xlfn.CONCAT("Estimates", $B213, "2020"), 'Data01 - Population &amp; GDP'!$E$282:$F$4766, 2,0)</f>
        <v>16537.015500000005</v>
      </c>
      <c r="AM213" s="582">
        <f>VLOOKUP(_xlfn.CONCAT("Medium", $B213, "2025"), 'Data01 - Population &amp; GDP'!$E$282:$F$4530, 2,0)</f>
        <v>19281.903000000009</v>
      </c>
      <c r="AN213" s="582">
        <f>VLOOKUP(_xlfn.CONCAT("Medium", $B213, "2030"), 'Data01 - Population &amp; GDP'!$E$282:$F$4530, 2,0)</f>
        <v>22316.857000000011</v>
      </c>
      <c r="AO213" s="582">
        <f>VLOOKUP(_xlfn.CONCAT("Medium", $B213, "2035"), 'Data01 - Population &amp; GDP'!$E$282:$F$4530, 2,0)</f>
        <v>25606.195499999983</v>
      </c>
      <c r="AP213" s="582">
        <f>VLOOKUP(_xlfn.CONCAT("Medium", $B213, "2040"), 'Data01 - Population &amp; GDP'!$E$282:$F$4530, 2,0)</f>
        <v>29094.714500000002</v>
      </c>
      <c r="AQ213" s="582">
        <f>VLOOKUP(_xlfn.CONCAT("Medium", $B213, "2045"), 'Data01 - Population &amp; GDP'!$E$282:$F$4530, 2,0)</f>
        <v>32734.341000000004</v>
      </c>
      <c r="AR213" s="577">
        <f>VLOOKUP(_xlfn.CONCAT("Medium", $B213, "2050"), 'Data01 - Population &amp; GDP'!$E$282:$F$4530, 2,0)</f>
        <v>36462.830500000004</v>
      </c>
      <c r="AS213" s="607">
        <f t="shared" si="88"/>
        <v>2699160.734399972</v>
      </c>
      <c r="AT213" s="608">
        <f t="shared" si="89"/>
        <v>3181982.8612134294</v>
      </c>
      <c r="AU213" s="608">
        <f t="shared" si="90"/>
        <v>3774388.0442860364</v>
      </c>
      <c r="AV213" s="608">
        <f t="shared" si="91"/>
        <v>4457763.4754966134</v>
      </c>
      <c r="AW213" s="608">
        <f t="shared" si="92"/>
        <v>5249602.5867625643</v>
      </c>
      <c r="AX213" s="608">
        <f t="shared" si="93"/>
        <v>6168269.2683996521</v>
      </c>
      <c r="AY213" s="609">
        <f t="shared" si="94"/>
        <v>7233312.0392602477</v>
      </c>
    </row>
    <row r="214" spans="1:51">
      <c r="B214" s="207" t="s">
        <v>574</v>
      </c>
      <c r="C214" s="198" t="s">
        <v>276</v>
      </c>
      <c r="D214" s="200" t="s">
        <v>644</v>
      </c>
      <c r="E214" s="578">
        <f t="shared" si="71"/>
        <v>6944975</v>
      </c>
      <c r="F214" s="579">
        <f t="shared" si="72"/>
        <v>2347401.5</v>
      </c>
      <c r="G214" s="447">
        <f t="shared" si="73"/>
        <v>2019</v>
      </c>
      <c r="H214" s="587">
        <f>INDEX('Data01 - Population &amp; GDP'!$D$11:$AJ$276,MATCH($B214,'Data01 - Population &amp; GDP'!$C$11:$C$276,0),MATCH($G214,'Data01 - Population &amp; GDP'!$D$10:$AJ$10,0))</f>
        <v>18306.811897496947</v>
      </c>
      <c r="I214" s="582" t="str">
        <f t="shared" si="80"/>
        <v/>
      </c>
      <c r="J214" s="590">
        <f t="shared" si="81"/>
        <v>18306.811897496947</v>
      </c>
      <c r="K214" s="250">
        <f t="shared" si="82"/>
        <v>337.99999280055005</v>
      </c>
      <c r="L214" s="585">
        <f t="shared" si="83"/>
        <v>364.88879953137933</v>
      </c>
      <c r="M214" s="592">
        <f t="shared" si="84"/>
        <v>0.92630958591943047</v>
      </c>
      <c r="N214" s="442">
        <f>INDEX('Data01 - Population &amp; GDP'!$D$11:$AJ$276,MATCH($B214,'Data01 - Population &amp; GDP'!$C$11:$C$276,0),MATCH(2020,'Data01 - Population &amp; GDP'!$D$10:$AJ$10,0))</f>
        <v>18262.706401510804</v>
      </c>
      <c r="O214" s="582" t="str">
        <f t="shared" si="85"/>
        <v/>
      </c>
      <c r="P214" s="590">
        <f t="shared" si="86"/>
        <v>18262.706401510804</v>
      </c>
      <c r="Q214" s="273">
        <f>INDEX('Data01 - Population &amp; GDP'!$D$4782:$J$4997,MATCH($B214,'Data01 - Population &amp; GDP'!$B$4782:$B$4997,0),MATCH(Q$38,'Data01 - Population &amp; GDP'!$D$4781:$J$4781,0))</f>
        <v>1</v>
      </c>
      <c r="R214" s="263">
        <f>INDEX('Data01 - Population &amp; GDP'!$E$4782:$J$4997,MATCH($B214,'Data01 - Population &amp; GDP'!$B$4782:$B$4997,0),MATCH(R$38,'Data01 - Population &amp; GDP'!$E$4781:$J$4781,0))</f>
        <v>1.1754710882682557</v>
      </c>
      <c r="S214" s="263">
        <f>INDEX('Data01 - Population &amp; GDP'!$E$4782:$J$4997,MATCH($B214,'Data01 - Population &amp; GDP'!$B$4782:$B$4997,0),MATCH(S$38,'Data01 - Population &amp; GDP'!$E$4781:$J$4781,0))</f>
        <v>1.3324450316795549</v>
      </c>
      <c r="T214" s="263">
        <f>INDEX('Data01 - Population &amp; GDP'!$E$4782:$J$4997,MATCH($B214,'Data01 - Population &amp; GDP'!$B$4782:$B$4997,0),MATCH(T$38,'Data01 - Population &amp; GDP'!$E$4781:$J$4781,0))</f>
        <v>1.4958660678233113</v>
      </c>
      <c r="U214" s="263">
        <f>INDEX('Data01 - Population &amp; GDP'!$E$4782:$J$4997,MATCH($B214,'Data01 - Population &amp; GDP'!$B$4782:$B$4997,0),MATCH(U$38,'Data01 - Population &amp; GDP'!$E$4781:$J$4781,0))</f>
        <v>1.6602541421171486</v>
      </c>
      <c r="V214" s="263">
        <f>INDEX('Data01 - Population &amp; GDP'!$E$4782:$J$4997,MATCH($B214,'Data01 - Population &amp; GDP'!$B$4782:$B$4997,0),MATCH(V$38,'Data01 - Population &amp; GDP'!$E$4781:$J$4781,0))</f>
        <v>1.8174848128361702</v>
      </c>
      <c r="W214" s="264">
        <f>INDEX('Data01 - Population &amp; GDP'!$E$4782:$J$4997,MATCH($B214,'Data01 - Population &amp; GDP'!$B$4782:$B$4997,0),MATCH(W$38,'Data01 - Population &amp; GDP'!$E$4781:$J$4781,0))</f>
        <v>1.9728473819827128</v>
      </c>
      <c r="X214" s="596">
        <f t="shared" si="87"/>
        <v>18262.706401510804</v>
      </c>
      <c r="Y214" s="599">
        <f t="shared" si="74"/>
        <v>21467.283368507546</v>
      </c>
      <c r="Z214" s="582">
        <f t="shared" si="75"/>
        <v>24334.052409715474</v>
      </c>
      <c r="AA214" s="582">
        <f t="shared" si="76"/>
        <v>27318.562812639582</v>
      </c>
      <c r="AB214" s="582">
        <f t="shared" si="77"/>
        <v>30320.733949377678</v>
      </c>
      <c r="AC214" s="582">
        <f t="shared" si="78"/>
        <v>33192.191526031791</v>
      </c>
      <c r="AD214" s="580">
        <f t="shared" si="79"/>
        <v>36029.532512139522</v>
      </c>
      <c r="AE214" s="253">
        <f t="shared" si="95"/>
        <v>337.55202498833142</v>
      </c>
      <c r="AF214" s="254">
        <f t="shared" si="96"/>
        <v>369.32138631376597</v>
      </c>
      <c r="AG214" s="254">
        <f t="shared" si="97"/>
        <v>396.40363373950504</v>
      </c>
      <c r="AH214" s="254">
        <f t="shared" si="98"/>
        <v>423.25554320325659</v>
      </c>
      <c r="AI214" s="254">
        <f t="shared" si="99"/>
        <v>448.88451395218817</v>
      </c>
      <c r="AJ214" s="254">
        <f t="shared" si="100"/>
        <v>472.10089675406027</v>
      </c>
      <c r="AK214" s="480">
        <f t="shared" si="101"/>
        <v>493.79609186759137</v>
      </c>
      <c r="AL214" s="599">
        <f>VLOOKUP(_xlfn.CONCAT("Estimates", $B214, "2020"), 'Data01 - Population &amp; GDP'!$E$282:$F$4766, 2,0)</f>
        <v>7358.0045000000027</v>
      </c>
      <c r="AM214" s="582">
        <f>VLOOKUP(_xlfn.CONCAT("Medium", $B214, "2025"), 'Data01 - Population &amp; GDP'!$E$282:$F$4530, 2,0)</f>
        <v>7056.3845000000019</v>
      </c>
      <c r="AN214" s="582">
        <f>VLOOKUP(_xlfn.CONCAT("Medium", $B214, "2030"), 'Data01 - Population &amp; GDP'!$E$282:$F$4530, 2,0)</f>
        <v>6832.6039999999994</v>
      </c>
      <c r="AO214" s="582">
        <f>VLOOKUP(_xlfn.CONCAT("Medium", $B214, "2035"), 'Data01 - Population &amp; GDP'!$E$282:$F$4530, 2,0)</f>
        <v>6581.784499999997</v>
      </c>
      <c r="AP214" s="582">
        <f>VLOOKUP(_xlfn.CONCAT("Medium", $B214, "2040"), 'Data01 - Population &amp; GDP'!$E$282:$F$4530, 2,0)</f>
        <v>6315.0599999999977</v>
      </c>
      <c r="AQ214" s="582">
        <f>VLOOKUP(_xlfn.CONCAT("Medium", $B214, "2045"), 'Data01 - Population &amp; GDP'!$E$282:$F$4530, 2,0)</f>
        <v>6044.8799999999974</v>
      </c>
      <c r="AR214" s="577">
        <f>VLOOKUP(_xlfn.CONCAT("Medium", $B214, "2050"), 'Data01 - Population &amp; GDP'!$E$282:$F$4530, 2,0)</f>
        <v>5777.8060000000014</v>
      </c>
      <c r="AS214" s="607">
        <f t="shared" si="88"/>
        <v>2483709.318848256</v>
      </c>
      <c r="AT214" s="608">
        <f t="shared" si="89"/>
        <v>2606073.7059029709</v>
      </c>
      <c r="AU214" s="608">
        <f t="shared" si="90"/>
        <v>2708469.053503077</v>
      </c>
      <c r="AV214" s="608">
        <f t="shared" si="91"/>
        <v>2785776.7737942734</v>
      </c>
      <c r="AW214" s="608">
        <f t="shared" si="92"/>
        <v>2834732.6386789046</v>
      </c>
      <c r="AX214" s="608">
        <f t="shared" si="93"/>
        <v>2853793.2687706826</v>
      </c>
      <c r="AY214" s="609">
        <f t="shared" si="94"/>
        <v>2853058.0223691212</v>
      </c>
    </row>
    <row r="215" spans="1:51">
      <c r="B215" s="207" t="s">
        <v>578</v>
      </c>
      <c r="C215" s="198" t="s">
        <v>580</v>
      </c>
      <c r="D215" s="200" t="s">
        <v>418</v>
      </c>
      <c r="E215" s="578">
        <f t="shared" si="71"/>
        <v>11177490</v>
      </c>
      <c r="F215" s="579">
        <f t="shared" si="72"/>
        <v>2680681</v>
      </c>
      <c r="G215" s="447">
        <f t="shared" si="73"/>
        <v>2013</v>
      </c>
      <c r="H215" s="587">
        <f>INDEX('Data01 - Population &amp; GDP'!$D$11:$AJ$276,MATCH($B215,'Data01 - Population &amp; GDP'!$C$11:$C$276,0),MATCH($G215,'Data01 - Population &amp; GDP'!$D$10:$AJ$10,0))</f>
        <v>0</v>
      </c>
      <c r="I215" s="582">
        <f t="shared" si="80"/>
        <v>1711.2727899298927</v>
      </c>
      <c r="J215" s="590">
        <f t="shared" si="81"/>
        <v>1711.2727899298927</v>
      </c>
      <c r="K215" s="250">
        <f t="shared" si="82"/>
        <v>239.8285303766767</v>
      </c>
      <c r="L215" s="585">
        <f t="shared" si="83"/>
        <v>160.12475733040949</v>
      </c>
      <c r="M215" s="592">
        <f t="shared" si="84"/>
        <v>1.4977604611247117</v>
      </c>
      <c r="N215" s="442">
        <f>INDEX('Data01 - Population &amp; GDP'!$D$11:$AJ$276,MATCH($B215,'Data01 - Population &amp; GDP'!$C$11:$C$276,0),MATCH(2020,'Data01 - Population &amp; GDP'!$D$10:$AJ$10,0))</f>
        <v>0</v>
      </c>
      <c r="O215" s="582">
        <f t="shared" si="85"/>
        <v>1887.7478417067971</v>
      </c>
      <c r="P215" s="590">
        <f t="shared" si="86"/>
        <v>1887.7478417067971</v>
      </c>
      <c r="Q215" s="273">
        <f>INDEX('Data01 - Population &amp; GDP'!$D$4782:$J$4997,MATCH($B215,'Data01 - Population &amp; GDP'!$B$4782:$B$4997,0),MATCH(Q$38,'Data01 - Population &amp; GDP'!$D$4781:$J$4781,0))</f>
        <v>1</v>
      </c>
      <c r="R215" s="263">
        <f>INDEX('Data01 - Population &amp; GDP'!$E$4782:$J$4997,MATCH($B215,'Data01 - Population &amp; GDP'!$B$4782:$B$4997,0),MATCH(R$38,'Data01 - Population &amp; GDP'!$E$4781:$J$4781,0))</f>
        <v>1.108576749552999</v>
      </c>
      <c r="S215" s="263">
        <f>INDEX('Data01 - Population &amp; GDP'!$E$4782:$J$4997,MATCH($B215,'Data01 - Population &amp; GDP'!$B$4782:$B$4997,0),MATCH(S$38,'Data01 - Population &amp; GDP'!$E$4781:$J$4781,0))</f>
        <v>1.2691092247282301</v>
      </c>
      <c r="T215" s="263">
        <f>INDEX('Data01 - Population &amp; GDP'!$E$4782:$J$4997,MATCH($B215,'Data01 - Population &amp; GDP'!$B$4782:$B$4997,0),MATCH(T$38,'Data01 - Population &amp; GDP'!$E$4781:$J$4781,0))</f>
        <v>1.4463366190378091</v>
      </c>
      <c r="U215" s="263">
        <f>INDEX('Data01 - Population &amp; GDP'!$E$4782:$J$4997,MATCH($B215,'Data01 - Population &amp; GDP'!$B$4782:$B$4997,0),MATCH(U$38,'Data01 - Population &amp; GDP'!$E$4781:$J$4781,0))</f>
        <v>1.6829064069710773</v>
      </c>
      <c r="V215" s="263">
        <f>INDEX('Data01 - Population &amp; GDP'!$E$4782:$J$4997,MATCH($B215,'Data01 - Population &amp; GDP'!$B$4782:$B$4997,0),MATCH(V$38,'Data01 - Population &amp; GDP'!$E$4781:$J$4781,0))</f>
        <v>2.0009532757622788</v>
      </c>
      <c r="W215" s="264">
        <f>INDEX('Data01 - Population &amp; GDP'!$E$4782:$J$4997,MATCH($B215,'Data01 - Population &amp; GDP'!$B$4782:$B$4997,0),MATCH(W$38,'Data01 - Population &amp; GDP'!$E$4781:$J$4781,0))</f>
        <v>2.4139261229269708</v>
      </c>
      <c r="X215" s="596">
        <f t="shared" si="87"/>
        <v>1887.7478417067971</v>
      </c>
      <c r="Y215" s="599">
        <f t="shared" si="74"/>
        <v>2092.7133663350105</v>
      </c>
      <c r="Z215" s="582">
        <f t="shared" si="75"/>
        <v>2395.7581998709029</v>
      </c>
      <c r="AA215" s="582">
        <f t="shared" si="76"/>
        <v>2730.31883097013</v>
      </c>
      <c r="AB215" s="582">
        <f t="shared" si="77"/>
        <v>3176.9029375541918</v>
      </c>
      <c r="AC215" s="582">
        <f t="shared" si="78"/>
        <v>3777.2952276763872</v>
      </c>
      <c r="AD215" s="580">
        <f t="shared" si="79"/>
        <v>4556.883828595046</v>
      </c>
      <c r="AE215" s="253">
        <f t="shared" si="95"/>
        <v>243.45001680571062</v>
      </c>
      <c r="AF215" s="254">
        <f t="shared" si="96"/>
        <v>247.64644384391224</v>
      </c>
      <c r="AG215" s="254">
        <f t="shared" si="97"/>
        <v>253.83179074563333</v>
      </c>
      <c r="AH215" s="254">
        <f t="shared" si="98"/>
        <v>260.63387766724134</v>
      </c>
      <c r="AI215" s="254">
        <f t="shared" si="99"/>
        <v>269.67019239640803</v>
      </c>
      <c r="AJ215" s="254">
        <f t="shared" si="100"/>
        <v>281.74056391803339</v>
      </c>
      <c r="AK215" s="480">
        <f t="shared" si="101"/>
        <v>297.27978412985095</v>
      </c>
      <c r="AL215" s="599">
        <f>VLOOKUP(_xlfn.CONCAT("Estimates", $B215, "2020"), 'Data01 - Population &amp; GDP'!$E$282:$F$4766, 2,0)</f>
        <v>10606.227000000003</v>
      </c>
      <c r="AM215" s="582">
        <f>VLOOKUP(_xlfn.CONCAT("Medium", $B215, "2025"), 'Data01 - Population &amp; GDP'!$E$282:$F$4530, 2,0)</f>
        <v>11473.438999999988</v>
      </c>
      <c r="AN215" s="582">
        <f>VLOOKUP(_xlfn.CONCAT("Medium", $B215, "2030"), 'Data01 - Population &amp; GDP'!$E$282:$F$4530, 2,0)</f>
        <v>12570.401999999996</v>
      </c>
      <c r="AO215" s="582">
        <f>VLOOKUP(_xlfn.CONCAT("Medium", $B215, "2035"), 'Data01 - Population &amp; GDP'!$E$282:$F$4530, 2,0)</f>
        <v>13850.99499999999</v>
      </c>
      <c r="AP215" s="582">
        <f>VLOOKUP(_xlfn.CONCAT("Medium", $B215, "2040"), 'Data01 - Population &amp; GDP'!$E$282:$F$4530, 2,0)</f>
        <v>15134.633499999996</v>
      </c>
      <c r="AQ215" s="582">
        <f>VLOOKUP(_xlfn.CONCAT("Medium", $B215, "2045"), 'Data01 - Population &amp; GDP'!$E$282:$F$4530, 2,0)</f>
        <v>16343.904</v>
      </c>
      <c r="AR215" s="577">
        <f>VLOOKUP(_xlfn.CONCAT("Medium", $B215, "2050"), 'Data01 - Population &amp; GDP'!$E$282:$F$4530, 2,0)</f>
        <v>17460.846000000001</v>
      </c>
      <c r="AS215" s="607">
        <f t="shared" si="88"/>
        <v>2582086.1413951823</v>
      </c>
      <c r="AT215" s="608">
        <f t="shared" si="89"/>
        <v>2841356.3670100495</v>
      </c>
      <c r="AU215" s="608">
        <f t="shared" si="90"/>
        <v>3190767.6500524897</v>
      </c>
      <c r="AV215" s="608">
        <f t="shared" si="91"/>
        <v>3610038.5363995689</v>
      </c>
      <c r="AW215" s="608">
        <f t="shared" si="92"/>
        <v>4081359.5277941213</v>
      </c>
      <c r="AX215" s="608">
        <f t="shared" si="93"/>
        <v>4604740.7295822017</v>
      </c>
      <c r="AY215" s="609">
        <f t="shared" si="94"/>
        <v>5190756.5296045719</v>
      </c>
    </row>
    <row r="216" spans="1:51">
      <c r="B216" s="207" t="s">
        <v>584</v>
      </c>
      <c r="C216" s="198" t="s">
        <v>580</v>
      </c>
      <c r="D216" s="200" t="s">
        <v>424</v>
      </c>
      <c r="E216" s="578">
        <f t="shared" si="71"/>
        <v>191266</v>
      </c>
      <c r="F216" s="579">
        <f t="shared" si="72"/>
        <v>25586.5</v>
      </c>
      <c r="G216" s="447">
        <f t="shared" si="73"/>
        <v>2014</v>
      </c>
      <c r="H216" s="587">
        <f>INDEX('Data01 - Population &amp; GDP'!$D$11:$AJ$276,MATCH($B216,'Data01 - Population &amp; GDP'!$C$11:$C$276,0),MATCH($G216,'Data01 - Population &amp; GDP'!$D$10:$AJ$10,0))</f>
        <v>3687.4404928580561</v>
      </c>
      <c r="I216" s="582" t="str">
        <f t="shared" si="80"/>
        <v/>
      </c>
      <c r="J216" s="590">
        <f t="shared" si="81"/>
        <v>3687.4404928580561</v>
      </c>
      <c r="K216" s="250">
        <f t="shared" si="82"/>
        <v>133.77442932878819</v>
      </c>
      <c r="L216" s="585">
        <f t="shared" si="83"/>
        <v>186.90559785677814</v>
      </c>
      <c r="M216" s="592">
        <f t="shared" si="84"/>
        <v>0.71573259903802744</v>
      </c>
      <c r="N216" s="442">
        <f>INDEX('Data01 - Population &amp; GDP'!$D$11:$AJ$276,MATCH($B216,'Data01 - Population &amp; GDP'!$C$11:$C$276,0),MATCH(2020,'Data01 - Population &amp; GDP'!$D$10:$AJ$10,0))</f>
        <v>4058.673981208945</v>
      </c>
      <c r="O216" s="582" t="str">
        <f t="shared" si="85"/>
        <v/>
      </c>
      <c r="P216" s="590">
        <f t="shared" si="86"/>
        <v>4058.673981208945</v>
      </c>
      <c r="Q216" s="273">
        <f>INDEX('Data01 - Population &amp; GDP'!$D$4782:$J$4997,MATCH($B216,'Data01 - Population &amp; GDP'!$B$4782:$B$4997,0),MATCH(Q$38,'Data01 - Population &amp; GDP'!$D$4781:$J$4781,0))</f>
        <v>1</v>
      </c>
      <c r="R216" s="263">
        <f>INDEX('Data01 - Population &amp; GDP'!$E$4782:$J$4997,MATCH($B216,'Data01 - Population &amp; GDP'!$B$4782:$B$4997,0),MATCH(R$38,'Data01 - Population &amp; GDP'!$E$4781:$J$4781,0))</f>
        <v>1.108576749552999</v>
      </c>
      <c r="S216" s="263">
        <f>INDEX('Data01 - Population &amp; GDP'!$E$4782:$J$4997,MATCH($B216,'Data01 - Population &amp; GDP'!$B$4782:$B$4997,0),MATCH(S$38,'Data01 - Population &amp; GDP'!$E$4781:$J$4781,0))</f>
        <v>1.2691092247282301</v>
      </c>
      <c r="T216" s="263">
        <f>INDEX('Data01 - Population &amp; GDP'!$E$4782:$J$4997,MATCH($B216,'Data01 - Population &amp; GDP'!$B$4782:$B$4997,0),MATCH(T$38,'Data01 - Population &amp; GDP'!$E$4781:$J$4781,0))</f>
        <v>1.4463366190378091</v>
      </c>
      <c r="U216" s="263">
        <f>INDEX('Data01 - Population &amp; GDP'!$E$4782:$J$4997,MATCH($B216,'Data01 - Population &amp; GDP'!$B$4782:$B$4997,0),MATCH(U$38,'Data01 - Population &amp; GDP'!$E$4781:$J$4781,0))</f>
        <v>1.6829064069710773</v>
      </c>
      <c r="V216" s="263">
        <f>INDEX('Data01 - Population &amp; GDP'!$E$4782:$J$4997,MATCH($B216,'Data01 - Population &amp; GDP'!$B$4782:$B$4997,0),MATCH(V$38,'Data01 - Population &amp; GDP'!$E$4781:$J$4781,0))</f>
        <v>2.0009532757622788</v>
      </c>
      <c r="W216" s="264">
        <f>INDEX('Data01 - Population &amp; GDP'!$E$4782:$J$4997,MATCH($B216,'Data01 - Population &amp; GDP'!$B$4782:$B$4997,0),MATCH(W$38,'Data01 - Population &amp; GDP'!$E$4781:$J$4781,0))</f>
        <v>2.4139261229269708</v>
      </c>
      <c r="X216" s="596">
        <f t="shared" si="87"/>
        <v>4058.673981208945</v>
      </c>
      <c r="Y216" s="599">
        <f t="shared" si="74"/>
        <v>4499.3516095839423</v>
      </c>
      <c r="Z216" s="582">
        <f t="shared" si="75"/>
        <v>5150.9005897167235</v>
      </c>
      <c r="AA216" s="582">
        <f t="shared" si="76"/>
        <v>5870.2088037584699</v>
      </c>
      <c r="AB216" s="582">
        <f t="shared" si="77"/>
        <v>6830.3684467833436</v>
      </c>
      <c r="AC216" s="582">
        <f t="shared" si="78"/>
        <v>8121.2169979511682</v>
      </c>
      <c r="AD216" s="580">
        <f t="shared" si="79"/>
        <v>9797.3391476842826</v>
      </c>
      <c r="AE216" s="253">
        <f t="shared" si="95"/>
        <v>137.32345571071875</v>
      </c>
      <c r="AF216" s="254">
        <f t="shared" si="96"/>
        <v>141.51511960855339</v>
      </c>
      <c r="AG216" s="254">
        <f t="shared" si="97"/>
        <v>147.67028678223033</v>
      </c>
      <c r="AH216" s="254">
        <f t="shared" si="98"/>
        <v>154.40699555642217</v>
      </c>
      <c r="AI216" s="254">
        <f t="shared" si="99"/>
        <v>163.30361239908999</v>
      </c>
      <c r="AJ216" s="254">
        <f t="shared" si="100"/>
        <v>175.09169998113271</v>
      </c>
      <c r="AK216" s="480">
        <f t="shared" si="101"/>
        <v>190.10269817190363</v>
      </c>
      <c r="AL216" s="599">
        <f>VLOOKUP(_xlfn.CONCAT("Estimates", $B216, "2020"), 'Data01 - Population &amp; GDP'!$E$282:$F$4766, 2,0)</f>
        <v>218.64099999999996</v>
      </c>
      <c r="AM216" s="582">
        <f>VLOOKUP(_xlfn.CONCAT("Medium", $B216, "2025"), 'Data01 - Population &amp; GDP'!$E$282:$F$4530, 2,0)</f>
        <v>240.97899999999996</v>
      </c>
      <c r="AN216" s="582">
        <f>VLOOKUP(_xlfn.CONCAT("Medium", $B216, "2030"), 'Data01 - Population &amp; GDP'!$E$282:$F$4530, 2,0)</f>
        <v>265.03549999999973</v>
      </c>
      <c r="AO216" s="582">
        <f>VLOOKUP(_xlfn.CONCAT("Medium", $B216, "2035"), 'Data01 - Population &amp; GDP'!$E$282:$F$4530, 2,0)</f>
        <v>290.5750000000001</v>
      </c>
      <c r="AP216" s="582">
        <f>VLOOKUP(_xlfn.CONCAT("Medium", $B216, "2040"), 'Data01 - Population &amp; GDP'!$E$282:$F$4530, 2,0)</f>
        <v>316.69200000000001</v>
      </c>
      <c r="AQ216" s="582">
        <f>VLOOKUP(_xlfn.CONCAT("Medium", $B216, "2045"), 'Data01 - Population &amp; GDP'!$E$282:$F$4530, 2,0)</f>
        <v>342.15449999999981</v>
      </c>
      <c r="AR216" s="577">
        <f>VLOOKUP(_xlfn.CONCAT("Medium", $B216, "2050"), 'Data01 - Population &amp; GDP'!$E$282:$F$4530, 2,0)</f>
        <v>366.66300000000012</v>
      </c>
      <c r="AS216" s="607">
        <f t="shared" si="88"/>
        <v>30024.537680047251</v>
      </c>
      <c r="AT216" s="608">
        <f t="shared" si="89"/>
        <v>34102.172008149581</v>
      </c>
      <c r="AU216" s="608">
        <f t="shared" si="90"/>
        <v>39137.868292471765</v>
      </c>
      <c r="AV216" s="608">
        <f t="shared" si="91"/>
        <v>44866.81273380739</v>
      </c>
      <c r="AW216" s="608">
        <f t="shared" si="92"/>
        <v>51716.947617892605</v>
      </c>
      <c r="AX216" s="608">
        <f t="shared" si="93"/>
        <v>59908.413061194435</v>
      </c>
      <c r="AY216" s="609">
        <f t="shared" si="94"/>
        <v>69703.625619804719</v>
      </c>
    </row>
    <row r="217" spans="1:51">
      <c r="B217" s="207" t="s">
        <v>586</v>
      </c>
      <c r="C217" s="198" t="s">
        <v>414</v>
      </c>
      <c r="D217" s="200" t="s">
        <v>644</v>
      </c>
      <c r="E217" s="578">
        <f t="shared" si="71"/>
        <v>526103</v>
      </c>
      <c r="F217" s="579">
        <f t="shared" si="72"/>
        <v>78619.799149999904</v>
      </c>
      <c r="G217" s="447">
        <f t="shared" si="73"/>
        <v>2010</v>
      </c>
      <c r="H217" s="587">
        <f>INDEX('Data01 - Population &amp; GDP'!$D$11:$AJ$276,MATCH($B217,'Data01 - Population &amp; GDP'!$C$11:$C$276,0),MATCH($G217,'Data01 - Population &amp; GDP'!$D$10:$AJ$10,0))</f>
        <v>18255.625820342593</v>
      </c>
      <c r="I217" s="582" t="str">
        <f t="shared" si="80"/>
        <v/>
      </c>
      <c r="J217" s="590">
        <f t="shared" si="81"/>
        <v>18255.625820342593</v>
      </c>
      <c r="K217" s="250">
        <f t="shared" si="82"/>
        <v>149.43803618302863</v>
      </c>
      <c r="L217" s="585">
        <f t="shared" si="83"/>
        <v>364.32752793513049</v>
      </c>
      <c r="M217" s="592">
        <f t="shared" si="84"/>
        <v>0.41017497917323581</v>
      </c>
      <c r="N217" s="442">
        <f>INDEX('Data01 - Population &amp; GDP'!$D$11:$AJ$276,MATCH($B217,'Data01 - Population &amp; GDP'!$C$11:$C$276,0),MATCH(2020,'Data01 - Population &amp; GDP'!$D$10:$AJ$10,0))</f>
        <v>15329.179105804476</v>
      </c>
      <c r="O217" s="582" t="str">
        <f t="shared" si="85"/>
        <v/>
      </c>
      <c r="P217" s="590">
        <f t="shared" si="86"/>
        <v>15329.179105804476</v>
      </c>
      <c r="Q217" s="273">
        <f>INDEX('Data01 - Population &amp; GDP'!$D$4782:$J$4997,MATCH($B217,'Data01 - Population &amp; GDP'!$B$4782:$B$4997,0),MATCH(Q$38,'Data01 - Population &amp; GDP'!$D$4781:$J$4781,0))</f>
        <v>1</v>
      </c>
      <c r="R217" s="263">
        <f>INDEX('Data01 - Population &amp; GDP'!$E$4782:$J$4997,MATCH($B217,'Data01 - Population &amp; GDP'!$B$4782:$B$4997,0),MATCH(R$38,'Data01 - Population &amp; GDP'!$E$4781:$J$4781,0))</f>
        <v>1.1355001010154393</v>
      </c>
      <c r="S217" s="263">
        <f>INDEX('Data01 - Population &amp; GDP'!$E$4782:$J$4997,MATCH($B217,'Data01 - Population &amp; GDP'!$B$4782:$B$4997,0),MATCH(S$38,'Data01 - Population &amp; GDP'!$E$4781:$J$4781,0))</f>
        <v>1.2899499508946128</v>
      </c>
      <c r="T217" s="263">
        <f>INDEX('Data01 - Population &amp; GDP'!$E$4782:$J$4997,MATCH($B217,'Data01 - Population &amp; GDP'!$B$4782:$B$4997,0),MATCH(T$38,'Data01 - Population &amp; GDP'!$E$4781:$J$4781,0))</f>
        <v>1.4536309449919715</v>
      </c>
      <c r="U217" s="263">
        <f>INDEX('Data01 - Population &amp; GDP'!$E$4782:$J$4997,MATCH($B217,'Data01 - Population &amp; GDP'!$B$4782:$B$4997,0),MATCH(U$38,'Data01 - Population &amp; GDP'!$E$4781:$J$4781,0))</f>
        <v>1.6301548701323505</v>
      </c>
      <c r="V217" s="263">
        <f>INDEX('Data01 - Population &amp; GDP'!$E$4782:$J$4997,MATCH($B217,'Data01 - Population &amp; GDP'!$B$4782:$B$4997,0),MATCH(V$38,'Data01 - Population &amp; GDP'!$E$4781:$J$4781,0))</f>
        <v>1.820975650626512</v>
      </c>
      <c r="W217" s="264">
        <f>INDEX('Data01 - Population &amp; GDP'!$E$4782:$J$4997,MATCH($B217,'Data01 - Population &amp; GDP'!$B$4782:$B$4997,0),MATCH(W$38,'Data01 - Population &amp; GDP'!$E$4781:$J$4781,0))</f>
        <v>2.0291321636872963</v>
      </c>
      <c r="X217" s="596">
        <f t="shared" si="87"/>
        <v>15329.179105804476</v>
      </c>
      <c r="Y217" s="599">
        <f t="shared" si="74"/>
        <v>17406.284423124744</v>
      </c>
      <c r="Z217" s="582">
        <f t="shared" si="75"/>
        <v>19773.873834787209</v>
      </c>
      <c r="AA217" s="582">
        <f t="shared" si="76"/>
        <v>22282.969109521746</v>
      </c>
      <c r="AB217" s="582">
        <f t="shared" si="77"/>
        <v>24988.935974458236</v>
      </c>
      <c r="AC217" s="582">
        <f t="shared" si="78"/>
        <v>27914.061895762639</v>
      </c>
      <c r="AD217" s="580">
        <f t="shared" si="79"/>
        <v>31104.930366511133</v>
      </c>
      <c r="AE217" s="253">
        <f t="shared" si="95"/>
        <v>135.97909986110895</v>
      </c>
      <c r="AF217" s="254">
        <f t="shared" si="96"/>
        <v>145.59191514257728</v>
      </c>
      <c r="AG217" s="254">
        <f t="shared" si="97"/>
        <v>156.19082913717784</v>
      </c>
      <c r="AH217" s="254">
        <f t="shared" si="98"/>
        <v>167.00664698377048</v>
      </c>
      <c r="AI217" s="254">
        <f t="shared" si="99"/>
        <v>178.19067927106659</v>
      </c>
      <c r="AJ217" s="254">
        <f t="shared" si="100"/>
        <v>189.71974824778215</v>
      </c>
      <c r="AK217" s="480">
        <f t="shared" si="101"/>
        <v>201.63182264890463</v>
      </c>
      <c r="AL217" s="599">
        <f>VLOOKUP(_xlfn.CONCAT("Estimates", $B217, "2020"), 'Data01 - Population &amp; GDP'!$E$282:$F$4766, 2,0)</f>
        <v>607.06500000000005</v>
      </c>
      <c r="AM217" s="582">
        <f>VLOOKUP(_xlfn.CONCAT("Medium", $B217, "2025"), 'Data01 - Population &amp; GDP'!$E$282:$F$4530, 2,0)</f>
        <v>634.221</v>
      </c>
      <c r="AN217" s="582">
        <f>VLOOKUP(_xlfn.CONCAT("Medium", $B217, "2030"), 'Data01 - Population &amp; GDP'!$E$282:$F$4530, 2,0)</f>
        <v>659.50799999999992</v>
      </c>
      <c r="AO217" s="582">
        <f>VLOOKUP(_xlfn.CONCAT("Medium", $B217, "2035"), 'Data01 - Population &amp; GDP'!$E$282:$F$4530, 2,0)</f>
        <v>681.58399999999995</v>
      </c>
      <c r="AP217" s="582">
        <f>VLOOKUP(_xlfn.CONCAT("Medium", $B217, "2040"), 'Data01 - Population &amp; GDP'!$E$282:$F$4530, 2,0)</f>
        <v>699.85999999999979</v>
      </c>
      <c r="AQ217" s="582">
        <f>VLOOKUP(_xlfn.CONCAT("Medium", $B217, "2045"), 'Data01 - Population &amp; GDP'!$E$282:$F$4530, 2,0)</f>
        <v>714.35799999999983</v>
      </c>
      <c r="AR217" s="577">
        <f>VLOOKUP(_xlfn.CONCAT("Medium", $B217, "2050"), 'Data01 - Population &amp; GDP'!$E$282:$F$4530, 2,0)</f>
        <v>725.51950000000033</v>
      </c>
      <c r="AS217" s="607">
        <f t="shared" si="88"/>
        <v>82548.152257184105</v>
      </c>
      <c r="AT217" s="608">
        <f t="shared" si="89"/>
        <v>92337.450013640511</v>
      </c>
      <c r="AU217" s="608">
        <f t="shared" si="90"/>
        <v>103009.10134260188</v>
      </c>
      <c r="AV217" s="608">
        <f t="shared" si="91"/>
        <v>113829.05847778621</v>
      </c>
      <c r="AW217" s="608">
        <f t="shared" si="92"/>
        <v>124708.52879464862</v>
      </c>
      <c r="AX217" s="608">
        <f t="shared" si="93"/>
        <v>135527.81991878912</v>
      </c>
      <c r="AY217" s="609">
        <f t="shared" si="94"/>
        <v>146287.81915232204</v>
      </c>
    </row>
    <row r="218" spans="1:51">
      <c r="B218" s="207" t="s">
        <v>588</v>
      </c>
      <c r="C218" s="198" t="s">
        <v>276</v>
      </c>
      <c r="D218" s="200" t="s">
        <v>336</v>
      </c>
      <c r="E218" s="578">
        <f t="shared" si="71"/>
        <v>5454073</v>
      </c>
      <c r="F218" s="579">
        <f t="shared" si="72"/>
        <v>2296164.75</v>
      </c>
      <c r="G218" s="447">
        <f t="shared" si="73"/>
        <v>2019</v>
      </c>
      <c r="H218" s="587">
        <f>INDEX('Data01 - Population &amp; GDP'!$D$11:$AJ$276,MATCH($B218,'Data01 - Population &amp; GDP'!$C$11:$C$276,0),MATCH($G218,'Data01 - Population &amp; GDP'!$D$10:$AJ$10,0))</f>
        <v>31973.461632369126</v>
      </c>
      <c r="I218" s="582" t="str">
        <f t="shared" si="80"/>
        <v/>
      </c>
      <c r="J218" s="590">
        <f t="shared" si="81"/>
        <v>31973.461632369126</v>
      </c>
      <c r="K218" s="250">
        <f t="shared" si="82"/>
        <v>421.00000311693663</v>
      </c>
      <c r="L218" s="585">
        <f t="shared" si="83"/>
        <v>499.18737620637154</v>
      </c>
      <c r="M218" s="592">
        <f t="shared" si="84"/>
        <v>0.843370692416887</v>
      </c>
      <c r="N218" s="442">
        <f>INDEX('Data01 - Population &amp; GDP'!$D$11:$AJ$276,MATCH($B218,'Data01 - Population &amp; GDP'!$C$11:$C$276,0),MATCH(2020,'Data01 - Population &amp; GDP'!$D$10:$AJ$10,0))</f>
        <v>30867.972397567111</v>
      </c>
      <c r="O218" s="582" t="str">
        <f t="shared" si="85"/>
        <v/>
      </c>
      <c r="P218" s="590">
        <f t="shared" si="86"/>
        <v>30867.972397567111</v>
      </c>
      <c r="Q218" s="273">
        <f>INDEX('Data01 - Population &amp; GDP'!$D$4782:$J$4997,MATCH($B218,'Data01 - Population &amp; GDP'!$B$4782:$B$4997,0),MATCH(Q$38,'Data01 - Population &amp; GDP'!$D$4781:$J$4781,0))</f>
        <v>1</v>
      </c>
      <c r="R218" s="263">
        <f>INDEX('Data01 - Population &amp; GDP'!$E$4782:$J$4997,MATCH($B218,'Data01 - Population &amp; GDP'!$B$4782:$B$4997,0),MATCH(R$38,'Data01 - Population &amp; GDP'!$E$4781:$J$4781,0))</f>
        <v>1.1754710882682557</v>
      </c>
      <c r="S218" s="263">
        <f>INDEX('Data01 - Population &amp; GDP'!$E$4782:$J$4997,MATCH($B218,'Data01 - Population &amp; GDP'!$B$4782:$B$4997,0),MATCH(S$38,'Data01 - Population &amp; GDP'!$E$4781:$J$4781,0))</f>
        <v>1.3324450316795549</v>
      </c>
      <c r="T218" s="263">
        <f>INDEX('Data01 - Population &amp; GDP'!$E$4782:$J$4997,MATCH($B218,'Data01 - Population &amp; GDP'!$B$4782:$B$4997,0),MATCH(T$38,'Data01 - Population &amp; GDP'!$E$4781:$J$4781,0))</f>
        <v>1.4958660678233113</v>
      </c>
      <c r="U218" s="263">
        <f>INDEX('Data01 - Population &amp; GDP'!$E$4782:$J$4997,MATCH($B218,'Data01 - Population &amp; GDP'!$B$4782:$B$4997,0),MATCH(U$38,'Data01 - Population &amp; GDP'!$E$4781:$J$4781,0))</f>
        <v>1.6602541421171486</v>
      </c>
      <c r="V218" s="263">
        <f>INDEX('Data01 - Population &amp; GDP'!$E$4782:$J$4997,MATCH($B218,'Data01 - Population &amp; GDP'!$B$4782:$B$4997,0),MATCH(V$38,'Data01 - Population &amp; GDP'!$E$4781:$J$4781,0))</f>
        <v>1.8174848128361702</v>
      </c>
      <c r="W218" s="264">
        <f>INDEX('Data01 - Population &amp; GDP'!$E$4782:$J$4997,MATCH($B218,'Data01 - Population &amp; GDP'!$B$4782:$B$4997,0),MATCH(W$38,'Data01 - Population &amp; GDP'!$E$4781:$J$4781,0))</f>
        <v>1.9728473819827128</v>
      </c>
      <c r="X218" s="596">
        <f t="shared" si="87"/>
        <v>30867.972397567111</v>
      </c>
      <c r="Y218" s="599">
        <f t="shared" si="74"/>
        <v>36284.40910680269</v>
      </c>
      <c r="Z218" s="582">
        <f t="shared" si="75"/>
        <v>41129.876459159932</v>
      </c>
      <c r="AA218" s="582">
        <f t="shared" si="76"/>
        <v>46174.352492027225</v>
      </c>
      <c r="AB218" s="582">
        <f t="shared" si="77"/>
        <v>51248.67903181861</v>
      </c>
      <c r="AC218" s="582">
        <f t="shared" si="78"/>
        <v>56102.071035624329</v>
      </c>
      <c r="AD218" s="580">
        <f t="shared" si="79"/>
        <v>60897.798531654917</v>
      </c>
      <c r="AE218" s="253">
        <f t="shared" si="95"/>
        <v>412.810202880568</v>
      </c>
      <c r="AF218" s="254">
        <f t="shared" si="96"/>
        <v>451.30231944780445</v>
      </c>
      <c r="AG218" s="254">
        <f t="shared" si="97"/>
        <v>482.25617132399151</v>
      </c>
      <c r="AH218" s="254">
        <f t="shared" si="98"/>
        <v>510.98907282110963</v>
      </c>
      <c r="AI218" s="254">
        <f t="shared" si="99"/>
        <v>536.29778458587532</v>
      </c>
      <c r="AJ218" s="254">
        <f t="shared" si="100"/>
        <v>557.13175674613478</v>
      </c>
      <c r="AK218" s="480">
        <f t="shared" si="101"/>
        <v>574.47898707773675</v>
      </c>
      <c r="AL218" s="599">
        <f>VLOOKUP(_xlfn.CONCAT("Estimates", $B218, "2020"), 'Data01 - Population &amp; GDP'!$E$282:$F$4766, 2,0)</f>
        <v>5456.6805000000013</v>
      </c>
      <c r="AM218" s="582">
        <f>VLOOKUP(_xlfn.CONCAT("Medium", $B218, "2025"), 'Data01 - Population &amp; GDP'!$E$282:$F$4530, 2,0)</f>
        <v>5635.0339999999997</v>
      </c>
      <c r="AN218" s="582">
        <f>VLOOKUP(_xlfn.CONCAT("Medium", $B218, "2030"), 'Data01 - Population &amp; GDP'!$E$282:$F$4530, 2,0)</f>
        <v>5555.1144999999988</v>
      </c>
      <c r="AO218" s="582">
        <f>VLOOKUP(_xlfn.CONCAT("Medium", $B218, "2035"), 'Data01 - Population &amp; GDP'!$E$282:$F$4530, 2,0)</f>
        <v>5491.5974999999989</v>
      </c>
      <c r="AP218" s="582">
        <f>VLOOKUP(_xlfn.CONCAT("Medium", $B218, "2040"), 'Data01 - Population &amp; GDP'!$E$282:$F$4530, 2,0)</f>
        <v>5400.4879999999994</v>
      </c>
      <c r="AQ218" s="582">
        <f>VLOOKUP(_xlfn.CONCAT("Medium", $B218, "2045"), 'Data01 - Population &amp; GDP'!$E$282:$F$4530, 2,0)</f>
        <v>5296.170500000002</v>
      </c>
      <c r="AR218" s="577">
        <f>VLOOKUP(_xlfn.CONCAT("Medium", $B218, "2050"), 'Data01 - Population &amp; GDP'!$E$282:$F$4530, 2,0)</f>
        <v>5186.9675000000007</v>
      </c>
      <c r="AS218" s="607">
        <f t="shared" si="88"/>
        <v>2252573.3842594395</v>
      </c>
      <c r="AT218" s="608">
        <f t="shared" si="89"/>
        <v>2543103.914367239</v>
      </c>
      <c r="AU218" s="608">
        <f t="shared" si="90"/>
        <v>2678988.2500363886</v>
      </c>
      <c r="AV218" s="608">
        <f t="shared" si="91"/>
        <v>2806146.314831723</v>
      </c>
      <c r="AW218" s="608">
        <f t="shared" si="92"/>
        <v>2896269.7500826041</v>
      </c>
      <c r="AX218" s="608">
        <f t="shared" si="93"/>
        <v>2950664.7746920562</v>
      </c>
      <c r="AY218" s="609">
        <f t="shared" si="94"/>
        <v>2979803.8354051406</v>
      </c>
    </row>
    <row r="219" spans="1:51">
      <c r="B219" s="207" t="s">
        <v>590</v>
      </c>
      <c r="C219" s="198" t="s">
        <v>276</v>
      </c>
      <c r="D219" s="200" t="s">
        <v>336</v>
      </c>
      <c r="E219" s="578">
        <f t="shared" si="71"/>
        <v>2087946</v>
      </c>
      <c r="F219" s="579">
        <f t="shared" si="72"/>
        <v>1052324.75</v>
      </c>
      <c r="G219" s="447">
        <f t="shared" si="73"/>
        <v>2019</v>
      </c>
      <c r="H219" s="587">
        <f>INDEX('Data01 - Population &amp; GDP'!$D$11:$AJ$276,MATCH($B219,'Data01 - Population &amp; GDP'!$C$11:$C$276,0),MATCH($G219,'Data01 - Population &amp; GDP'!$D$10:$AJ$10,0))</f>
        <v>39034.233248355813</v>
      </c>
      <c r="I219" s="582" t="str">
        <f t="shared" si="80"/>
        <v/>
      </c>
      <c r="J219" s="590">
        <f t="shared" si="81"/>
        <v>39034.233248355813</v>
      </c>
      <c r="K219" s="250">
        <f t="shared" si="82"/>
        <v>503.99998371605392</v>
      </c>
      <c r="L219" s="585">
        <f t="shared" si="83"/>
        <v>556.42454215815644</v>
      </c>
      <c r="M219" s="592">
        <f t="shared" si="84"/>
        <v>0.90578316650310242</v>
      </c>
      <c r="N219" s="442">
        <f>INDEX('Data01 - Population &amp; GDP'!$D$11:$AJ$276,MATCH($B219,'Data01 - Population &amp; GDP'!$C$11:$C$276,0),MATCH(2020,'Data01 - Population &amp; GDP'!$D$10:$AJ$10,0))</f>
        <v>37098.119340396966</v>
      </c>
      <c r="O219" s="582" t="str">
        <f t="shared" si="85"/>
        <v/>
      </c>
      <c r="P219" s="590">
        <f t="shared" si="86"/>
        <v>37098.119340396966</v>
      </c>
      <c r="Q219" s="273">
        <f>INDEX('Data01 - Population &amp; GDP'!$D$4782:$J$4997,MATCH($B219,'Data01 - Population &amp; GDP'!$B$4782:$B$4997,0),MATCH(Q$38,'Data01 - Population &amp; GDP'!$D$4781:$J$4781,0))</f>
        <v>1</v>
      </c>
      <c r="R219" s="263">
        <f>INDEX('Data01 - Population &amp; GDP'!$E$4782:$J$4997,MATCH($B219,'Data01 - Population &amp; GDP'!$B$4782:$B$4997,0),MATCH(R$38,'Data01 - Population &amp; GDP'!$E$4781:$J$4781,0))</f>
        <v>1.1754710882682557</v>
      </c>
      <c r="S219" s="263">
        <f>INDEX('Data01 - Population &amp; GDP'!$E$4782:$J$4997,MATCH($B219,'Data01 - Population &amp; GDP'!$B$4782:$B$4997,0),MATCH(S$38,'Data01 - Population &amp; GDP'!$E$4781:$J$4781,0))</f>
        <v>1.3324450316795549</v>
      </c>
      <c r="T219" s="263">
        <f>INDEX('Data01 - Population &amp; GDP'!$E$4782:$J$4997,MATCH($B219,'Data01 - Population &amp; GDP'!$B$4782:$B$4997,0),MATCH(T$38,'Data01 - Population &amp; GDP'!$E$4781:$J$4781,0))</f>
        <v>1.4958660678233113</v>
      </c>
      <c r="U219" s="263">
        <f>INDEX('Data01 - Population &amp; GDP'!$E$4782:$J$4997,MATCH($B219,'Data01 - Population &amp; GDP'!$B$4782:$B$4997,0),MATCH(U$38,'Data01 - Population &amp; GDP'!$E$4781:$J$4781,0))</f>
        <v>1.6602541421171486</v>
      </c>
      <c r="V219" s="263">
        <f>INDEX('Data01 - Population &amp; GDP'!$E$4782:$J$4997,MATCH($B219,'Data01 - Population &amp; GDP'!$B$4782:$B$4997,0),MATCH(V$38,'Data01 - Population &amp; GDP'!$E$4781:$J$4781,0))</f>
        <v>1.8174848128361702</v>
      </c>
      <c r="W219" s="264">
        <f>INDEX('Data01 - Population &amp; GDP'!$E$4782:$J$4997,MATCH($B219,'Data01 - Population &amp; GDP'!$B$4782:$B$4997,0),MATCH(W$38,'Data01 - Population &amp; GDP'!$E$4781:$J$4781,0))</f>
        <v>1.9728473819827128</v>
      </c>
      <c r="X219" s="596">
        <f t="shared" si="87"/>
        <v>37098.119340396966</v>
      </c>
      <c r="Y219" s="599">
        <f t="shared" si="74"/>
        <v>43607.766713762045</v>
      </c>
      <c r="Z219" s="582">
        <f t="shared" si="75"/>
        <v>49431.20479976714</v>
      </c>
      <c r="AA219" s="582">
        <f t="shared" si="76"/>
        <v>55493.817901359544</v>
      </c>
      <c r="AB219" s="582">
        <f t="shared" si="77"/>
        <v>61592.306299650365</v>
      </c>
      <c r="AC219" s="582">
        <f t="shared" si="78"/>
        <v>67425.268485955283</v>
      </c>
      <c r="AD219" s="580">
        <f t="shared" si="79"/>
        <v>73188.927617184396</v>
      </c>
      <c r="AE219" s="253">
        <f t="shared" si="95"/>
        <v>490.52979288918362</v>
      </c>
      <c r="AF219" s="254">
        <f t="shared" si="96"/>
        <v>533.58131708487269</v>
      </c>
      <c r="AG219" s="254">
        <f t="shared" si="97"/>
        <v>566.69509924094734</v>
      </c>
      <c r="AH219" s="254">
        <f t="shared" si="98"/>
        <v>595.75139007588257</v>
      </c>
      <c r="AI219" s="254">
        <f t="shared" si="99"/>
        <v>619.40394545478773</v>
      </c>
      <c r="AJ219" s="254">
        <f t="shared" si="100"/>
        <v>636.79447129531684</v>
      </c>
      <c r="AK219" s="480">
        <f t="shared" si="101"/>
        <v>648.95342130501137</v>
      </c>
      <c r="AL219" s="599">
        <f>VLOOKUP(_xlfn.CONCAT("Estimates", $B219, "2020"), 'Data01 - Population &amp; GDP'!$E$282:$F$4766, 2,0)</f>
        <v>2117.6409999999987</v>
      </c>
      <c r="AM219" s="582">
        <f>VLOOKUP(_xlfn.CONCAT("Medium", $B219, "2025"), 'Data01 - Population &amp; GDP'!$E$282:$F$4530, 2,0)</f>
        <v>2117.7614999999992</v>
      </c>
      <c r="AN219" s="582">
        <f>VLOOKUP(_xlfn.CONCAT("Medium", $B219, "2030"), 'Data01 - Population &amp; GDP'!$E$282:$F$4530, 2,0)</f>
        <v>2105.945499999998</v>
      </c>
      <c r="AO219" s="582">
        <f>VLOOKUP(_xlfn.CONCAT("Medium", $B219, "2035"), 'Data01 - Population &amp; GDP'!$E$282:$F$4530, 2,0)</f>
        <v>2087.4695000000006</v>
      </c>
      <c r="AP219" s="582">
        <f>VLOOKUP(_xlfn.CONCAT("Medium", $B219, "2040"), 'Data01 - Population &amp; GDP'!$E$282:$F$4530, 2,0)</f>
        <v>2064.7520000000004</v>
      </c>
      <c r="AQ219" s="582">
        <f>VLOOKUP(_xlfn.CONCAT("Medium", $B219, "2045"), 'Data01 - Population &amp; GDP'!$E$282:$F$4530, 2,0)</f>
        <v>2037.1615000000006</v>
      </c>
      <c r="AR219" s="577">
        <f>VLOOKUP(_xlfn.CONCAT("Medium", $B219, "2050"), 'Data01 - Population &amp; GDP'!$E$282:$F$4530, 2,0)</f>
        <v>2003.2585000000004</v>
      </c>
      <c r="AS219" s="607">
        <f t="shared" si="88"/>
        <v>1038766.0011436431</v>
      </c>
      <c r="AT219" s="608">
        <f t="shared" si="89"/>
        <v>1129997.9704416352</v>
      </c>
      <c r="AU219" s="608">
        <f t="shared" si="90"/>
        <v>1193428.9941185254</v>
      </c>
      <c r="AV219" s="608">
        <f t="shared" si="91"/>
        <v>1243612.8563660078</v>
      </c>
      <c r="AW219" s="608">
        <f t="shared" si="92"/>
        <v>1278915.5351856642</v>
      </c>
      <c r="AX219" s="608">
        <f t="shared" si="93"/>
        <v>1297253.1803356749</v>
      </c>
      <c r="AY219" s="609">
        <f t="shared" si="94"/>
        <v>1300021.4573333454</v>
      </c>
    </row>
    <row r="220" spans="1:51">
      <c r="B220" s="207" t="s">
        <v>592</v>
      </c>
      <c r="C220" s="198" t="s">
        <v>276</v>
      </c>
      <c r="D220" s="200" t="s">
        <v>336</v>
      </c>
      <c r="E220" s="578">
        <f t="shared" si="71"/>
        <v>10285453</v>
      </c>
      <c r="F220" s="579">
        <f t="shared" si="72"/>
        <v>4618168.5</v>
      </c>
      <c r="G220" s="447">
        <f t="shared" si="73"/>
        <v>2019</v>
      </c>
      <c r="H220" s="587">
        <f>INDEX('Data01 - Population &amp; GDP'!$D$11:$AJ$276,MATCH($B220,'Data01 - Population &amp; GDP'!$C$11:$C$276,0),MATCH($G220,'Data01 - Population &amp; GDP'!$D$10:$AJ$10,0))</f>
        <v>52850.569179253296</v>
      </c>
      <c r="I220" s="582" t="str">
        <f t="shared" si="80"/>
        <v/>
      </c>
      <c r="J220" s="590">
        <f t="shared" si="81"/>
        <v>52850.569179253296</v>
      </c>
      <c r="K220" s="250">
        <f t="shared" si="82"/>
        <v>449.0000100141433</v>
      </c>
      <c r="L220" s="585">
        <f t="shared" si="83"/>
        <v>644.48380751615002</v>
      </c>
      <c r="M220" s="592">
        <f t="shared" si="84"/>
        <v>0.69668159972024102</v>
      </c>
      <c r="N220" s="442">
        <f>INDEX('Data01 - Population &amp; GDP'!$D$11:$AJ$276,MATCH($B220,'Data01 - Population &amp; GDP'!$C$11:$C$276,0),MATCH(2020,'Data01 - Population &amp; GDP'!$D$10:$AJ$10,0))</f>
        <v>51331.2822226344</v>
      </c>
      <c r="O220" s="582" t="str">
        <f t="shared" si="85"/>
        <v/>
      </c>
      <c r="P220" s="590">
        <f t="shared" si="86"/>
        <v>51331.2822226344</v>
      </c>
      <c r="Q220" s="273">
        <f>INDEX('Data01 - Population &amp; GDP'!$D$4782:$J$4997,MATCH($B220,'Data01 - Population &amp; GDP'!$B$4782:$B$4997,0),MATCH(Q$38,'Data01 - Population &amp; GDP'!$D$4781:$J$4781,0))</f>
        <v>1</v>
      </c>
      <c r="R220" s="263">
        <f>INDEX('Data01 - Population &amp; GDP'!$E$4782:$J$4997,MATCH($B220,'Data01 - Population &amp; GDP'!$B$4782:$B$4997,0),MATCH(R$38,'Data01 - Population &amp; GDP'!$E$4781:$J$4781,0))</f>
        <v>1.1102375552330295</v>
      </c>
      <c r="S220" s="263">
        <f>INDEX('Data01 - Population &amp; GDP'!$E$4782:$J$4997,MATCH($B220,'Data01 - Population &amp; GDP'!$B$4782:$B$4997,0),MATCH(S$38,'Data01 - Population &amp; GDP'!$E$4781:$J$4781,0))</f>
        <v>1.1777176040945705</v>
      </c>
      <c r="T220" s="263">
        <f>INDEX('Data01 - Population &amp; GDP'!$E$4782:$J$4997,MATCH($B220,'Data01 - Population &amp; GDP'!$B$4782:$B$4997,0),MATCH(T$38,'Data01 - Population &amp; GDP'!$E$4781:$J$4781,0))</f>
        <v>1.2520397043830707</v>
      </c>
      <c r="U220" s="263">
        <f>INDEX('Data01 - Population &amp; GDP'!$E$4782:$J$4997,MATCH($B220,'Data01 - Population &amp; GDP'!$B$4782:$B$4997,0),MATCH(U$38,'Data01 - Population &amp; GDP'!$E$4781:$J$4781,0))</f>
        <v>1.3365958928416313</v>
      </c>
      <c r="V220" s="263">
        <f>INDEX('Data01 - Population &amp; GDP'!$E$4782:$J$4997,MATCH($B220,'Data01 - Population &amp; GDP'!$B$4782:$B$4997,0),MATCH(V$38,'Data01 - Population &amp; GDP'!$E$4781:$J$4781,0))</f>
        <v>1.4275511604783182</v>
      </c>
      <c r="W220" s="264">
        <f>INDEX('Data01 - Population &amp; GDP'!$E$4782:$J$4997,MATCH($B220,'Data01 - Population &amp; GDP'!$B$4782:$B$4997,0),MATCH(W$38,'Data01 - Population &amp; GDP'!$E$4781:$J$4781,0))</f>
        <v>1.5228305993638491</v>
      </c>
      <c r="X220" s="596">
        <f t="shared" si="87"/>
        <v>51331.2822226344</v>
      </c>
      <c r="Y220" s="599">
        <f t="shared" si="74"/>
        <v>56989.917281834285</v>
      </c>
      <c r="Z220" s="582">
        <f t="shared" si="75"/>
        <v>60453.754714343202</v>
      </c>
      <c r="AA220" s="582">
        <f t="shared" si="76"/>
        <v>64268.803419631142</v>
      </c>
      <c r="AB220" s="582">
        <f t="shared" si="77"/>
        <v>68609.180993067785</v>
      </c>
      <c r="AC220" s="582">
        <f t="shared" si="78"/>
        <v>73278.031505761799</v>
      </c>
      <c r="AD220" s="580">
        <f t="shared" si="79"/>
        <v>78168.847273209234</v>
      </c>
      <c r="AE220" s="253">
        <f t="shared" si="95"/>
        <v>443.33417669792766</v>
      </c>
      <c r="AF220" s="254">
        <f t="shared" si="96"/>
        <v>463.08233383644045</v>
      </c>
      <c r="AG220" s="254">
        <f t="shared" si="97"/>
        <v>473.34364823545144</v>
      </c>
      <c r="AH220" s="254">
        <f t="shared" si="98"/>
        <v>483.03964700112118</v>
      </c>
      <c r="AI220" s="254">
        <f t="shared" si="99"/>
        <v>492.02392351894838</v>
      </c>
      <c r="AJ220" s="254">
        <f t="shared" si="100"/>
        <v>499.25585601237634</v>
      </c>
      <c r="AK220" s="480">
        <f t="shared" si="101"/>
        <v>504.12804428784517</v>
      </c>
      <c r="AL220" s="599">
        <f>VLOOKUP(_xlfn.CONCAT("Estimates", $B220, "2020"), 'Data01 - Population &amp; GDP'!$E$282:$F$4766, 2,0)</f>
        <v>10368.969499999997</v>
      </c>
      <c r="AM220" s="582">
        <f>VLOOKUP(_xlfn.CONCAT("Medium", $B220, "2025"), 'Data01 - Population &amp; GDP'!$E$282:$F$4530, 2,0)</f>
        <v>10733.866999999997</v>
      </c>
      <c r="AN220" s="582">
        <f>VLOOKUP(_xlfn.CONCAT("Medium", $B220, "2030"), 'Data01 - Population &amp; GDP'!$E$282:$F$4530, 2,0)</f>
        <v>11007.227500000003</v>
      </c>
      <c r="AO220" s="582">
        <f>VLOOKUP(_xlfn.CONCAT("Medium", $B220, "2035"), 'Data01 - Population &amp; GDP'!$E$282:$F$4530, 2,0)</f>
        <v>11238.7515</v>
      </c>
      <c r="AP220" s="582">
        <f>VLOOKUP(_xlfn.CONCAT("Medium", $B220, "2040"), 'Data01 - Population &amp; GDP'!$E$282:$F$4530, 2,0)</f>
        <v>11458.121999999998</v>
      </c>
      <c r="AQ220" s="582">
        <f>VLOOKUP(_xlfn.CONCAT("Medium", $B220, "2045"), 'Data01 - Population &amp; GDP'!$E$282:$F$4530, 2,0)</f>
        <v>11683.489500000005</v>
      </c>
      <c r="AR220" s="577">
        <f>VLOOKUP(_xlfn.CONCAT("Medium", $B220, "2050"), 'Data01 - Population &amp; GDP'!$E$282:$F$4530, 2,0)</f>
        <v>11902.033500000001</v>
      </c>
      <c r="AS220" s="607">
        <f t="shared" si="88"/>
        <v>4596918.5564884217</v>
      </c>
      <c r="AT220" s="608">
        <f t="shared" si="89"/>
        <v>4970664.1814499497</v>
      </c>
      <c r="AU220" s="608">
        <f t="shared" si="90"/>
        <v>5210201.2218075888</v>
      </c>
      <c r="AV220" s="608">
        <f t="shared" si="91"/>
        <v>5428762.557293321</v>
      </c>
      <c r="AW220" s="608">
        <f t="shared" si="92"/>
        <v>5637670.1425987789</v>
      </c>
      <c r="AX220" s="608">
        <f t="shared" si="93"/>
        <v>5833050.5515341135</v>
      </c>
      <c r="AY220" s="609">
        <f t="shared" si="94"/>
        <v>6000148.8714034176</v>
      </c>
    </row>
    <row r="221" spans="1:51">
      <c r="B221" s="207" t="s">
        <v>594</v>
      </c>
      <c r="C221" s="198" t="s">
        <v>580</v>
      </c>
      <c r="D221" s="200" t="s">
        <v>424</v>
      </c>
      <c r="E221" s="578">
        <f t="shared" si="71"/>
        <v>1343098</v>
      </c>
      <c r="F221" s="579">
        <f t="shared" si="72"/>
        <v>218199.47</v>
      </c>
      <c r="G221" s="447">
        <f t="shared" si="73"/>
        <v>2016</v>
      </c>
      <c r="H221" s="587">
        <f>INDEX('Data01 - Population &amp; GDP'!$D$11:$AJ$276,MATCH($B221,'Data01 - Population &amp; GDP'!$C$11:$C$276,0),MATCH($G221,'Data01 - Population &amp; GDP'!$D$10:$AJ$10,0))</f>
        <v>8113.2396065803068</v>
      </c>
      <c r="I221" s="582" t="str">
        <f t="shared" si="80"/>
        <v/>
      </c>
      <c r="J221" s="590">
        <f t="shared" si="81"/>
        <v>8113.2396065803068</v>
      </c>
      <c r="K221" s="250">
        <f t="shared" si="82"/>
        <v>162.45982795000813</v>
      </c>
      <c r="L221" s="585">
        <f t="shared" si="83"/>
        <v>244.53190796828028</v>
      </c>
      <c r="M221" s="592">
        <f t="shared" si="84"/>
        <v>0.66437067170424968</v>
      </c>
      <c r="N221" s="442">
        <f>INDEX('Data01 - Population &amp; GDP'!$D$11:$AJ$276,MATCH($B221,'Data01 - Population &amp; GDP'!$C$11:$C$276,0),MATCH(2020,'Data01 - Population &amp; GDP'!$D$10:$AJ$10,0))</f>
        <v>8290.4094507997288</v>
      </c>
      <c r="O221" s="582" t="str">
        <f t="shared" si="85"/>
        <v/>
      </c>
      <c r="P221" s="590">
        <f t="shared" si="86"/>
        <v>8290.4094507997288</v>
      </c>
      <c r="Q221" s="273">
        <f>INDEX('Data01 - Population &amp; GDP'!$D$4782:$J$4997,MATCH($B221,'Data01 - Population &amp; GDP'!$B$4782:$B$4997,0),MATCH(Q$38,'Data01 - Population &amp; GDP'!$D$4781:$J$4781,0))</f>
        <v>1</v>
      </c>
      <c r="R221" s="263">
        <f>INDEX('Data01 - Population &amp; GDP'!$E$4782:$J$4997,MATCH($B221,'Data01 - Population &amp; GDP'!$B$4782:$B$4997,0),MATCH(R$38,'Data01 - Population &amp; GDP'!$E$4781:$J$4781,0))</f>
        <v>1.108576749552999</v>
      </c>
      <c r="S221" s="263">
        <f>INDEX('Data01 - Population &amp; GDP'!$E$4782:$J$4997,MATCH($B221,'Data01 - Population &amp; GDP'!$B$4782:$B$4997,0),MATCH(S$38,'Data01 - Population &amp; GDP'!$E$4781:$J$4781,0))</f>
        <v>1.2691092247282301</v>
      </c>
      <c r="T221" s="263">
        <f>INDEX('Data01 - Population &amp; GDP'!$E$4782:$J$4997,MATCH($B221,'Data01 - Population &amp; GDP'!$B$4782:$B$4997,0),MATCH(T$38,'Data01 - Population &amp; GDP'!$E$4781:$J$4781,0))</f>
        <v>1.4463366190378091</v>
      </c>
      <c r="U221" s="263">
        <f>INDEX('Data01 - Population &amp; GDP'!$E$4782:$J$4997,MATCH($B221,'Data01 - Population &amp; GDP'!$B$4782:$B$4997,0),MATCH(U$38,'Data01 - Population &amp; GDP'!$E$4781:$J$4781,0))</f>
        <v>1.6829064069710773</v>
      </c>
      <c r="V221" s="263">
        <f>INDEX('Data01 - Population &amp; GDP'!$E$4782:$J$4997,MATCH($B221,'Data01 - Population &amp; GDP'!$B$4782:$B$4997,0),MATCH(V$38,'Data01 - Population &amp; GDP'!$E$4781:$J$4781,0))</f>
        <v>2.0009532757622788</v>
      </c>
      <c r="W221" s="264">
        <f>INDEX('Data01 - Population &amp; GDP'!$E$4782:$J$4997,MATCH($B221,'Data01 - Population &amp; GDP'!$B$4782:$B$4997,0),MATCH(W$38,'Data01 - Population &amp; GDP'!$E$4781:$J$4781,0))</f>
        <v>2.4139261229269708</v>
      </c>
      <c r="X221" s="596">
        <f t="shared" si="87"/>
        <v>8290.4094507997288</v>
      </c>
      <c r="Y221" s="599">
        <f t="shared" si="74"/>
        <v>9190.5551614310261</v>
      </c>
      <c r="Z221" s="582">
        <f t="shared" si="75"/>
        <v>10521.435110784036</v>
      </c>
      <c r="AA221" s="582">
        <f t="shared" si="76"/>
        <v>11990.722775508779</v>
      </c>
      <c r="AB221" s="582">
        <f t="shared" si="77"/>
        <v>13951.983181164434</v>
      </c>
      <c r="AC221" s="582">
        <f t="shared" si="78"/>
        <v>16588.721947988273</v>
      </c>
      <c r="AD221" s="580">
        <f t="shared" si="79"/>
        <v>20012.435943046108</v>
      </c>
      <c r="AE221" s="253">
        <f t="shared" si="95"/>
        <v>163.94746056021035</v>
      </c>
      <c r="AF221" s="254">
        <f t="shared" si="96"/>
        <v>171.45219198523529</v>
      </c>
      <c r="AG221" s="254">
        <f t="shared" si="97"/>
        <v>182.38432701563519</v>
      </c>
      <c r="AH221" s="254">
        <f t="shared" si="98"/>
        <v>194.22650166078654</v>
      </c>
      <c r="AI221" s="254">
        <f t="shared" si="99"/>
        <v>209.66287007479167</v>
      </c>
      <c r="AJ221" s="254">
        <f t="shared" si="100"/>
        <v>229.74714776799533</v>
      </c>
      <c r="AK221" s="480">
        <f t="shared" si="101"/>
        <v>254.68171554572496</v>
      </c>
      <c r="AL221" s="599">
        <f>VLOOKUP(_xlfn.CONCAT("Estimates", $B221, "2020"), 'Data01 - Population &amp; GDP'!$E$282:$F$4766, 2,0)</f>
        <v>1180.6549999999997</v>
      </c>
      <c r="AM221" s="582">
        <f>VLOOKUP(_xlfn.CONCAT("Medium", $B221, "2025"), 'Data01 - Population &amp; GDP'!$E$282:$F$4530, 2,0)</f>
        <v>1234.8574999999992</v>
      </c>
      <c r="AN221" s="582">
        <f>VLOOKUP(_xlfn.CONCAT("Medium", $B221, "2030"), 'Data01 - Population &amp; GDP'!$E$282:$F$4530, 2,0)</f>
        <v>1305.9850000000004</v>
      </c>
      <c r="AO221" s="582">
        <f>VLOOKUP(_xlfn.CONCAT("Medium", $B221, "2035"), 'Data01 - Population &amp; GDP'!$E$282:$F$4530, 2,0)</f>
        <v>1397.7054999999998</v>
      </c>
      <c r="AP221" s="582">
        <f>VLOOKUP(_xlfn.CONCAT("Medium", $B221, "2040"), 'Data01 - Population &amp; GDP'!$E$282:$F$4530, 2,0)</f>
        <v>1489.7710000000004</v>
      </c>
      <c r="AQ221" s="582">
        <f>VLOOKUP(_xlfn.CONCAT("Medium", $B221, "2045"), 'Data01 - Population &amp; GDP'!$E$282:$F$4530, 2,0)</f>
        <v>1576.3004999999996</v>
      </c>
      <c r="AR221" s="577">
        <f>VLOOKUP(_xlfn.CONCAT("Medium", $B221, "2050"), 'Data01 - Population &amp; GDP'!$E$282:$F$4530, 2,0)</f>
        <v>1655.1214999999997</v>
      </c>
      <c r="AS221" s="607">
        <f t="shared" si="88"/>
        <v>193565.38904771511</v>
      </c>
      <c r="AT221" s="608">
        <f t="shared" si="89"/>
        <v>211719.02516440753</v>
      </c>
      <c r="AU221" s="608">
        <f t="shared" si="90"/>
        <v>238191.19531751439</v>
      </c>
      <c r="AV221" s="608">
        <f t="shared" si="91"/>
        <v>271471.44961704046</v>
      </c>
      <c r="AW221" s="608">
        <f t="shared" si="92"/>
        <v>312349.66361419257</v>
      </c>
      <c r="AX221" s="608">
        <f t="shared" si="93"/>
        <v>362150.54390026483</v>
      </c>
      <c r="AY221" s="609">
        <f t="shared" si="94"/>
        <v>421529.18305661355</v>
      </c>
    </row>
    <row r="222" spans="1:51">
      <c r="A222" t="s">
        <v>902</v>
      </c>
      <c r="B222" s="207" t="s">
        <v>596</v>
      </c>
      <c r="C222" s="198" t="s">
        <v>414</v>
      </c>
      <c r="D222" s="200" t="s">
        <v>336</v>
      </c>
      <c r="E222" s="578">
        <f t="shared" si="71"/>
        <v>37685</v>
      </c>
      <c r="F222" s="579">
        <f t="shared" si="72"/>
        <v>0</v>
      </c>
      <c r="G222" s="447">
        <f t="shared" si="73"/>
        <v>2014</v>
      </c>
      <c r="H222" s="587">
        <f>INDEX('Data01 - Population &amp; GDP'!$D$11:$AJ$276,MATCH($B222,'Data01 - Population &amp; GDP'!$C$11:$C$276,0),MATCH($G222,'Data01 - Population &amp; GDP'!$D$10:$AJ$10,0))</f>
        <v>42946.685199002291</v>
      </c>
      <c r="I222" s="582" t="str">
        <f t="shared" si="80"/>
        <v/>
      </c>
      <c r="J222" s="590">
        <f t="shared" si="81"/>
        <v>42946.685199002291</v>
      </c>
      <c r="K222" s="250">
        <f>F222/E222*1000</f>
        <v>0</v>
      </c>
      <c r="L222" s="585">
        <f t="shared" si="83"/>
        <v>584.5769179107092</v>
      </c>
      <c r="M222" s="592">
        <f t="shared" si="84"/>
        <v>0</v>
      </c>
      <c r="N222" s="442">
        <f>INDEX('Data01 - Population &amp; GDP'!$D$11:$AJ$276,MATCH($B222,'Data01 - Population &amp; GDP'!$C$11:$C$276,0),MATCH(2020,'Data01 - Population &amp; GDP'!$D$10:$AJ$10,0))</f>
        <v>0</v>
      </c>
      <c r="O222" s="582">
        <f t="shared" si="85"/>
        <v>26399.472278373458</v>
      </c>
      <c r="P222" s="590">
        <f t="shared" si="86"/>
        <v>26399.472278373458</v>
      </c>
      <c r="Q222" s="273">
        <f>INDEX('Data01 - Population &amp; GDP'!$D$4782:$J$4997,MATCH($B222,'Data01 - Population &amp; GDP'!$B$4782:$B$4997,0),MATCH(Q$38,'Data01 - Population &amp; GDP'!$D$4781:$J$4781,0))</f>
        <v>1</v>
      </c>
      <c r="R222" s="263">
        <f>INDEX('Data01 - Population &amp; GDP'!$E$4782:$J$4997,MATCH($B222,'Data01 - Population &amp; GDP'!$B$4782:$B$4997,0),MATCH(R$38,'Data01 - Population &amp; GDP'!$E$4781:$J$4781,0))</f>
        <v>1.1291864664759121</v>
      </c>
      <c r="S222" s="263">
        <f>INDEX('Data01 - Population &amp; GDP'!$E$4782:$J$4997,MATCH($B222,'Data01 - Population &amp; GDP'!$B$4782:$B$4997,0),MATCH(S$38,'Data01 - Population &amp; GDP'!$E$4781:$J$4781,0))</f>
        <v>1.3096771422774156</v>
      </c>
      <c r="T222" s="263">
        <f>INDEX('Data01 - Population &amp; GDP'!$E$4782:$J$4997,MATCH($B222,'Data01 - Population &amp; GDP'!$B$4782:$B$4997,0),MATCH(T$38,'Data01 - Population &amp; GDP'!$E$4781:$J$4781,0))</f>
        <v>1.5113024001005442</v>
      </c>
      <c r="U222" s="263">
        <f>INDEX('Data01 - Population &amp; GDP'!$E$4782:$J$4997,MATCH($B222,'Data01 - Population &amp; GDP'!$B$4782:$B$4997,0),MATCH(U$38,'Data01 - Population &amp; GDP'!$E$4781:$J$4781,0))</f>
        <v>1.745358354672127</v>
      </c>
      <c r="V222" s="263">
        <f>INDEX('Data01 - Population &amp; GDP'!$E$4782:$J$4997,MATCH($B222,'Data01 - Population &amp; GDP'!$B$4782:$B$4997,0),MATCH(V$38,'Data01 - Population &amp; GDP'!$E$4781:$J$4781,0))</f>
        <v>2.0145555252058913</v>
      </c>
      <c r="W222" s="264">
        <f>INDEX('Data01 - Population &amp; GDP'!$E$4782:$J$4997,MATCH($B222,'Data01 - Population &amp; GDP'!$B$4782:$B$4997,0),MATCH(W$38,'Data01 - Population &amp; GDP'!$E$4781:$J$4781,0))</f>
        <v>2.3218142103624109</v>
      </c>
      <c r="X222" s="596">
        <f t="shared" si="87"/>
        <v>26399.472278373458</v>
      </c>
      <c r="Y222" s="599">
        <f t="shared" si="74"/>
        <v>29809.926818845321</v>
      </c>
      <c r="Z222" s="582">
        <f t="shared" si="75"/>
        <v>34574.785411172001</v>
      </c>
      <c r="AA222" s="582">
        <f t="shared" si="76"/>
        <v>39897.585815693586</v>
      </c>
      <c r="AB222" s="582">
        <f t="shared" si="77"/>
        <v>46076.539499994324</v>
      </c>
      <c r="AC222" s="582">
        <f t="shared" si="78"/>
        <v>53183.202740917011</v>
      </c>
      <c r="AD222" s="580">
        <f t="shared" si="79"/>
        <v>61294.669881996029</v>
      </c>
      <c r="AE222" s="253">
        <f t="shared" si="95"/>
        <v>0</v>
      </c>
      <c r="AF222" s="254">
        <f t="shared" si="96"/>
        <v>0</v>
      </c>
      <c r="AG222" s="254">
        <f t="shared" si="97"/>
        <v>0</v>
      </c>
      <c r="AH222" s="254">
        <f t="shared" si="98"/>
        <v>0</v>
      </c>
      <c r="AI222" s="254">
        <f t="shared" si="99"/>
        <v>0</v>
      </c>
      <c r="AJ222" s="254">
        <f t="shared" si="100"/>
        <v>0</v>
      </c>
      <c r="AK222" s="480">
        <f t="shared" si="101"/>
        <v>0</v>
      </c>
      <c r="AL222" s="599">
        <f>VLOOKUP(_xlfn.CONCAT("Estimates", $B222, "2020"), 'Data01 - Population &amp; GDP'!$E$282:$F$4766, 2,0)</f>
        <v>43.621500000000005</v>
      </c>
      <c r="AM222" s="582">
        <f>VLOOKUP(_xlfn.CONCAT("Medium", $B222, "2025"), 'Data01 - Population &amp; GDP'!$E$282:$F$4530, 2,0)</f>
        <v>44.403499999999987</v>
      </c>
      <c r="AN222" s="582">
        <f>VLOOKUP(_xlfn.CONCAT("Medium", $B222, "2030"), 'Data01 - Population &amp; GDP'!$E$282:$F$4530, 2,0)</f>
        <v>44.945499999999988</v>
      </c>
      <c r="AO222" s="582">
        <f>VLOOKUP(_xlfn.CONCAT("Medium", $B222, "2035"), 'Data01 - Population &amp; GDP'!$E$282:$F$4530, 2,0)</f>
        <v>45.02300000000001</v>
      </c>
      <c r="AP222" s="582">
        <f>VLOOKUP(_xlfn.CONCAT("Medium", $B222, "2040"), 'Data01 - Population &amp; GDP'!$E$282:$F$4530, 2,0)</f>
        <v>43.963000000000015</v>
      </c>
      <c r="AQ222" s="582">
        <f>VLOOKUP(_xlfn.CONCAT("Medium", $B222, "2045"), 'Data01 - Population &amp; GDP'!$E$282:$F$4530, 2,0)</f>
        <v>41.702499999999993</v>
      </c>
      <c r="AR222" s="577">
        <f>VLOOKUP(_xlfn.CONCAT("Medium", $B222, "2050"), 'Data01 - Population &amp; GDP'!$E$282:$F$4530, 2,0)</f>
        <v>38.946999999999996</v>
      </c>
      <c r="AS222" s="607">
        <f t="shared" si="88"/>
        <v>0</v>
      </c>
      <c r="AT222" s="608">
        <f t="shared" si="89"/>
        <v>0</v>
      </c>
      <c r="AU222" s="608">
        <f t="shared" si="90"/>
        <v>0</v>
      </c>
      <c r="AV222" s="608">
        <f t="shared" si="91"/>
        <v>0</v>
      </c>
      <c r="AW222" s="608">
        <f t="shared" si="92"/>
        <v>0</v>
      </c>
      <c r="AX222" s="608">
        <f t="shared" si="93"/>
        <v>0</v>
      </c>
      <c r="AY222" s="609">
        <f t="shared" si="94"/>
        <v>0</v>
      </c>
    </row>
    <row r="223" spans="1:51">
      <c r="B223" s="207" t="s">
        <v>598</v>
      </c>
      <c r="C223" s="198" t="s">
        <v>580</v>
      </c>
      <c r="D223" s="200" t="s">
        <v>336</v>
      </c>
      <c r="E223" s="578">
        <f t="shared" si="71"/>
        <v>88303</v>
      </c>
      <c r="F223" s="579">
        <f t="shared" si="72"/>
        <v>48000</v>
      </c>
      <c r="G223" s="447">
        <f t="shared" si="73"/>
        <v>2012</v>
      </c>
      <c r="H223" s="587">
        <f>INDEX('Data01 - Population &amp; GDP'!$D$11:$AJ$276,MATCH($B223,'Data01 - Population &amp; GDP'!$C$11:$C$276,0),MATCH($G223,'Data01 - Population &amp; GDP'!$D$10:$AJ$10,0))</f>
        <v>23681.346885245013</v>
      </c>
      <c r="I223" s="582" t="str">
        <f t="shared" si="80"/>
        <v/>
      </c>
      <c r="J223" s="590">
        <f t="shared" si="81"/>
        <v>23681.346885245013</v>
      </c>
      <c r="K223" s="250">
        <f t="shared" si="82"/>
        <v>543.58289072851426</v>
      </c>
      <c r="L223" s="585">
        <f t="shared" si="83"/>
        <v>421.40194259858799</v>
      </c>
      <c r="M223" s="592">
        <f t="shared" si="84"/>
        <v>1.2899392142724679</v>
      </c>
      <c r="N223" s="442">
        <f>INDEX('Data01 - Population &amp; GDP'!$D$11:$AJ$276,MATCH($B223,'Data01 - Population &amp; GDP'!$C$11:$C$276,0),MATCH(2020,'Data01 - Population &amp; GDP'!$D$10:$AJ$10,0))</f>
        <v>26879.770044785633</v>
      </c>
      <c r="O223" s="582" t="str">
        <f t="shared" si="85"/>
        <v/>
      </c>
      <c r="P223" s="590">
        <f t="shared" si="86"/>
        <v>26879.770044785633</v>
      </c>
      <c r="Q223" s="273">
        <f>INDEX('Data01 - Population &amp; GDP'!$D$4782:$J$4997,MATCH($B223,'Data01 - Population &amp; GDP'!$B$4782:$B$4997,0),MATCH(Q$38,'Data01 - Population &amp; GDP'!$D$4781:$J$4781,0))</f>
        <v>1</v>
      </c>
      <c r="R223" s="263">
        <f>INDEX('Data01 - Population &amp; GDP'!$E$4782:$J$4997,MATCH($B223,'Data01 - Population &amp; GDP'!$B$4782:$B$4997,0),MATCH(R$38,'Data01 - Population &amp; GDP'!$E$4781:$J$4781,0))</f>
        <v>1.1080801354784533</v>
      </c>
      <c r="S223" s="263">
        <f>INDEX('Data01 - Population &amp; GDP'!$E$4782:$J$4997,MATCH($B223,'Data01 - Population &amp; GDP'!$B$4782:$B$4997,0),MATCH(S$38,'Data01 - Population &amp; GDP'!$E$4781:$J$4781,0))</f>
        <v>1.3543494029362042</v>
      </c>
      <c r="T223" s="263">
        <f>INDEX('Data01 - Population &amp; GDP'!$E$4782:$J$4997,MATCH($B223,'Data01 - Population &amp; GDP'!$B$4782:$B$4997,0),MATCH(T$38,'Data01 - Population &amp; GDP'!$E$4781:$J$4781,0))</f>
        <v>1.6532936856143381</v>
      </c>
      <c r="U223" s="263">
        <f>INDEX('Data01 - Population &amp; GDP'!$E$4782:$J$4997,MATCH($B223,'Data01 - Population &amp; GDP'!$B$4782:$B$4997,0),MATCH(U$38,'Data01 - Population &amp; GDP'!$E$4781:$J$4781,0))</f>
        <v>2.0371780382354459</v>
      </c>
      <c r="V223" s="263">
        <f>INDEX('Data01 - Population &amp; GDP'!$E$4782:$J$4997,MATCH($B223,'Data01 - Population &amp; GDP'!$B$4782:$B$4997,0),MATCH(V$38,'Data01 - Population &amp; GDP'!$E$4781:$J$4781,0))</f>
        <v>2.5244775694953265</v>
      </c>
      <c r="W223" s="264">
        <f>INDEX('Data01 - Population &amp; GDP'!$E$4782:$J$4997,MATCH($B223,'Data01 - Population &amp; GDP'!$B$4782:$B$4997,0),MATCH(W$38,'Data01 - Population &amp; GDP'!$E$4781:$J$4781,0))</f>
        <v>3.1344015014498985</v>
      </c>
      <c r="X223" s="596">
        <f t="shared" si="87"/>
        <v>26879.770044785633</v>
      </c>
      <c r="Y223" s="599">
        <f t="shared" si="74"/>
        <v>29784.939232855737</v>
      </c>
      <c r="Z223" s="582">
        <f t="shared" si="75"/>
        <v>36404.60051121789</v>
      </c>
      <c r="AA223" s="582">
        <f t="shared" si="76"/>
        <v>44440.154085809518</v>
      </c>
      <c r="AB223" s="582">
        <f t="shared" si="77"/>
        <v>54758.877208056299</v>
      </c>
      <c r="AC223" s="582">
        <f t="shared" si="78"/>
        <v>67857.376551253721</v>
      </c>
      <c r="AD223" s="580">
        <f t="shared" si="79"/>
        <v>84251.9915870041</v>
      </c>
      <c r="AE223" s="253">
        <f t="shared" si="95"/>
        <v>584.02959124542792</v>
      </c>
      <c r="AF223" s="254">
        <f t="shared" si="96"/>
        <v>618.86938087240867</v>
      </c>
      <c r="AG223" s="254">
        <f t="shared" si="97"/>
        <v>691.50407047563635</v>
      </c>
      <c r="AH223" s="254">
        <f t="shared" si="98"/>
        <v>767.06647086892826</v>
      </c>
      <c r="AI223" s="254">
        <f t="shared" si="99"/>
        <v>843.82135587018502</v>
      </c>
      <c r="AJ223" s="254">
        <f t="shared" si="100"/>
        <v>908.41326965464634</v>
      </c>
      <c r="AK223" s="480">
        <f t="shared" si="101"/>
        <v>937.49020765862826</v>
      </c>
      <c r="AL223" s="599">
        <f>VLOOKUP(_xlfn.CONCAT("Estimates", $B223, "2020"), 'Data01 - Population &amp; GDP'!$E$282:$F$4766, 2,0)</f>
        <v>105.52999999999997</v>
      </c>
      <c r="AM223" s="582">
        <f>VLOOKUP(_xlfn.CONCAT("Medium", $B223, "2025"), 'Data01 - Population &amp; GDP'!$E$282:$F$4530, 2,0)</f>
        <v>108.84349999999996</v>
      </c>
      <c r="AN223" s="582">
        <f>VLOOKUP(_xlfn.CONCAT("Medium", $B223, "2030"), 'Data01 - Population &amp; GDP'!$E$282:$F$4530, 2,0)</f>
        <v>111.31699999999996</v>
      </c>
      <c r="AO223" s="582">
        <f>VLOOKUP(_xlfn.CONCAT("Medium", $B223, "2035"), 'Data01 - Population &amp; GDP'!$E$282:$F$4530, 2,0)</f>
        <v>113.26199999999999</v>
      </c>
      <c r="AP223" s="582">
        <f>VLOOKUP(_xlfn.CONCAT("Medium", $B223, "2040"), 'Data01 - Population &amp; GDP'!$E$282:$F$4530, 2,0)</f>
        <v>114.86149999999998</v>
      </c>
      <c r="AQ223" s="582">
        <f>VLOOKUP(_xlfn.CONCAT("Medium", $B223, "2045"), 'Data01 - Population &amp; GDP'!$E$282:$F$4530, 2,0)</f>
        <v>116.05900000000001</v>
      </c>
      <c r="AR223" s="577">
        <f>VLOOKUP(_xlfn.CONCAT("Medium", $B223, "2050"), 'Data01 - Population &amp; GDP'!$E$282:$F$4530, 2,0)</f>
        <v>116.64349999999996</v>
      </c>
      <c r="AS223" s="607">
        <f t="shared" si="88"/>
        <v>61632.642764129996</v>
      </c>
      <c r="AT223" s="608">
        <f t="shared" si="89"/>
        <v>67359.909456985988</v>
      </c>
      <c r="AU223" s="608">
        <f t="shared" si="90"/>
        <v>76976.158613136387</v>
      </c>
      <c r="AV223" s="608">
        <f t="shared" si="91"/>
        <v>86879.482623556542</v>
      </c>
      <c r="AW223" s="608">
        <f t="shared" si="92"/>
        <v>96922.586667283234</v>
      </c>
      <c r="AX223" s="608">
        <f t="shared" si="93"/>
        <v>105429.5356628486</v>
      </c>
      <c r="AY223" s="609">
        <f t="shared" si="94"/>
        <v>109352.13903702916</v>
      </c>
    </row>
    <row r="224" spans="1:51">
      <c r="A224" t="s">
        <v>903</v>
      </c>
      <c r="B224" s="207" t="s">
        <v>600</v>
      </c>
      <c r="C224" s="198" t="s">
        <v>452</v>
      </c>
      <c r="D224" s="200" t="s">
        <v>418</v>
      </c>
      <c r="E224" s="578">
        <f t="shared" si="71"/>
        <v>20824892</v>
      </c>
      <c r="F224" s="579">
        <f t="shared" si="72"/>
        <v>4500000</v>
      </c>
      <c r="G224" s="447">
        <f t="shared" si="73"/>
        <v>2009</v>
      </c>
      <c r="H224" s="588">
        <f>INDEX('Data01 - Population &amp; GDP'!$D$11:$AJ$276,MATCH($B224,'Data01 - Population &amp; GDP'!$C$11:$C$276,0),MATCH($G224,'Data01 - Population &amp; GDP'!$D$10:$AJ$10,0))</f>
        <v>0</v>
      </c>
      <c r="I224" s="582">
        <f>INDEX('Data01 - Population &amp; GDP'!$D$11:$AJ$276,MATCH($C224,'Data01 - Population &amp; GDP'!$C$11:$C$276,0),MATCH($G224,'Data01 - Population &amp; GDP'!$D$10:$AJ$10,0))</f>
        <v>14422.757144555597</v>
      </c>
      <c r="J224" s="590">
        <f t="shared" si="81"/>
        <v>14422.757144555597</v>
      </c>
      <c r="K224" s="250">
        <f t="shared" si="82"/>
        <v>216.08755521997423</v>
      </c>
      <c r="L224" s="585">
        <f t="shared" si="83"/>
        <v>321.06327836075945</v>
      </c>
      <c r="M224" s="592">
        <f t="shared" si="84"/>
        <v>0.67303727889170084</v>
      </c>
      <c r="N224" s="594">
        <f>INDEX('Data01 - Population &amp; GDP'!$D$11:$AJ$276,MATCH($B224,'Data01 - Population &amp; GDP'!$C$11:$C$276,0),MATCH(2020,'Data01 - Population &amp; GDP'!$D$10:$AJ$10,0))</f>
        <v>0</v>
      </c>
      <c r="O224" s="582">
        <f>INDEX('Data01 - Population &amp; GDP'!$D$11:$AJ$276,MATCH($C224,'Data01 - Population &amp; GDP'!$C$11:$C$276,0),MATCH(2020,'Data01 - Population &amp; GDP'!$D$10:$AJ$10,0))</f>
        <v>15318.596181595156</v>
      </c>
      <c r="P224" s="590">
        <f t="shared" si="86"/>
        <v>15318.596181595156</v>
      </c>
      <c r="Q224" s="273">
        <f>INDEX('Data01 - Population &amp; GDP'!$D$4782:$J$4997,MATCH($B224,'Data01 - Population &amp; GDP'!$B$4782:$B$4997,0),MATCH(Q$38,'Data01 - Population &amp; GDP'!$D$4781:$J$4781,0))</f>
        <v>1</v>
      </c>
      <c r="R224" s="263">
        <f>INDEX('Data01 - Population &amp; GDP'!$E$4782:$J$4997,MATCH($B224,'Data01 - Population &amp; GDP'!$B$4782:$B$4997,0),MATCH(R$38,'Data01 - Population &amp; GDP'!$E$4781:$J$4781,0))</f>
        <v>1.0299034712167576</v>
      </c>
      <c r="S224" s="263">
        <f>INDEX('Data01 - Population &amp; GDP'!$E$4782:$J$4997,MATCH($B224,'Data01 - Population &amp; GDP'!$B$4782:$B$4997,0),MATCH(S$38,'Data01 - Population &amp; GDP'!$E$4781:$J$4781,0))</f>
        <v>1.1500438073233334</v>
      </c>
      <c r="T224" s="263">
        <f>INDEX('Data01 - Population &amp; GDP'!$E$4782:$J$4997,MATCH($B224,'Data01 - Population &amp; GDP'!$B$4782:$B$4997,0),MATCH(T$38,'Data01 - Population &amp; GDP'!$E$4781:$J$4781,0))</f>
        <v>1.2671796943757816</v>
      </c>
      <c r="U224" s="263">
        <f>INDEX('Data01 - Population &amp; GDP'!$E$4782:$J$4997,MATCH($B224,'Data01 - Population &amp; GDP'!$B$4782:$B$4997,0),MATCH(U$38,'Data01 - Population &amp; GDP'!$E$4781:$J$4781,0))</f>
        <v>1.3851459912608159</v>
      </c>
      <c r="V224" s="263">
        <f>INDEX('Data01 - Population &amp; GDP'!$E$4782:$J$4997,MATCH($B224,'Data01 - Population &amp; GDP'!$B$4782:$B$4997,0),MATCH(V$38,'Data01 - Population &amp; GDP'!$E$4781:$J$4781,0))</f>
        <v>1.5007466287893405</v>
      </c>
      <c r="W224" s="264">
        <f>INDEX('Data01 - Population &amp; GDP'!$E$4782:$J$4997,MATCH($B224,'Data01 - Population &amp; GDP'!$B$4782:$B$4997,0),MATCH(W$38,'Data01 - Population &amp; GDP'!$E$4781:$J$4781,0))</f>
        <v>1.6149573350417663</v>
      </c>
      <c r="X224" s="596">
        <f t="shared" si="87"/>
        <v>15318.596181595156</v>
      </c>
      <c r="Y224" s="599">
        <f t="shared" si="74"/>
        <v>15776.67538159262</v>
      </c>
      <c r="Z224" s="582">
        <f t="shared" si="75"/>
        <v>17617.05667553037</v>
      </c>
      <c r="AA224" s="582">
        <f t="shared" si="76"/>
        <v>19411.414027659765</v>
      </c>
      <c r="AB224" s="582">
        <f t="shared" si="77"/>
        <v>21218.492092679771</v>
      </c>
      <c r="AC224" s="582">
        <f t="shared" si="78"/>
        <v>22989.331577314195</v>
      </c>
      <c r="AD224" s="580">
        <f t="shared" si="79"/>
        <v>24738.879266009892</v>
      </c>
      <c r="AE224" s="253">
        <f t="shared" si="95"/>
        <v>223.04025840101534</v>
      </c>
      <c r="AF224" s="254">
        <f t="shared" si="96"/>
        <v>226.56081460253253</v>
      </c>
      <c r="AG224" s="254">
        <f t="shared" si="97"/>
        <v>240.46871977525311</v>
      </c>
      <c r="AH224" s="254">
        <f t="shared" si="98"/>
        <v>253.66448472926052</v>
      </c>
      <c r="AI224" s="254">
        <f t="shared" si="99"/>
        <v>266.59024354292063</v>
      </c>
      <c r="AJ224" s="254">
        <f t="shared" si="100"/>
        <v>278.90285558793988</v>
      </c>
      <c r="AK224" s="480">
        <f t="shared" si="101"/>
        <v>290.72336679564171</v>
      </c>
      <c r="AL224" s="599">
        <f>VLOOKUP(_xlfn.CONCAT("Estimates", $B224, "2020"), 'Data01 - Population &amp; GDP'!$E$282:$F$4766, 2,0)</f>
        <v>20772.595500000007</v>
      </c>
      <c r="AM224" s="582">
        <f>VLOOKUP(_xlfn.CONCAT("Medium", $B224, "2025"), 'Data01 - Population &amp; GDP'!$E$282:$F$4530, 2,0)</f>
        <v>25427.190500000008</v>
      </c>
      <c r="AN224" s="582">
        <f>VLOOKUP(_xlfn.CONCAT("Medium", $B224, "2030"), 'Data01 - Population &amp; GDP'!$E$282:$F$4530, 2,0)</f>
        <v>29824.735500000003</v>
      </c>
      <c r="AO224" s="582">
        <f>VLOOKUP(_xlfn.CONCAT("Medium", $B224, "2035"), 'Data01 - Population &amp; GDP'!$E$282:$F$4530, 2,0)</f>
        <v>32839.951499999996</v>
      </c>
      <c r="AP224" s="582">
        <f>VLOOKUP(_xlfn.CONCAT("Medium", $B224, "2040"), 'Data01 - Population &amp; GDP'!$E$282:$F$4530, 2,0)</f>
        <v>35121.420999999995</v>
      </c>
      <c r="AQ224" s="582">
        <f>VLOOKUP(_xlfn.CONCAT("Medium", $B224, "2045"), 'Data01 - Population &amp; GDP'!$E$282:$F$4530, 2,0)</f>
        <v>36873.389000000025</v>
      </c>
      <c r="AR224" s="577">
        <f>VLOOKUP(_xlfn.CONCAT("Medium", $B224, "2050"), 'Data01 - Population &amp; GDP'!$E$282:$F$4530, 2,0)</f>
        <v>38306.373499999994</v>
      </c>
      <c r="AS224" s="607">
        <f t="shared" si="88"/>
        <v>4633125.0679797698</v>
      </c>
      <c r="AT224" s="608">
        <f t="shared" si="89"/>
        <v>5760804.9927337784</v>
      </c>
      <c r="AU224" s="608">
        <f t="shared" si="90"/>
        <v>7171915.963320544</v>
      </c>
      <c r="AV224" s="608">
        <f t="shared" si="91"/>
        <v>8330329.3757814048</v>
      </c>
      <c r="AW224" s="608">
        <f t="shared" si="92"/>
        <v>9363028.177963445</v>
      </c>
      <c r="AX224" s="608">
        <f t="shared" si="93"/>
        <v>10284093.487304937</v>
      </c>
      <c r="AY224" s="609">
        <f t="shared" si="94"/>
        <v>11136557.873651348</v>
      </c>
    </row>
    <row r="225" spans="1:51">
      <c r="A225" t="s">
        <v>902</v>
      </c>
      <c r="B225" s="207" t="s">
        <v>602</v>
      </c>
      <c r="C225" s="198" t="s">
        <v>414</v>
      </c>
      <c r="D225" s="200" t="s">
        <v>336</v>
      </c>
      <c r="E225" s="578">
        <f t="shared" si="71"/>
        <v>34900</v>
      </c>
      <c r="F225" s="579">
        <f t="shared" si="72"/>
        <v>0</v>
      </c>
      <c r="G225" s="447">
        <v>2020</v>
      </c>
      <c r="H225" s="587">
        <f>INDEX('Data01 - Population &amp; GDP'!$D$11:$AJ$276,MATCH($B225,'Data01 - Population &amp; GDP'!$C$11:$C$276,0),MATCH($G225,'Data01 - Population &amp; GDP'!$D$10:$AJ$10,0))</f>
        <v>18474.865994876869</v>
      </c>
      <c r="I225" s="582" t="str">
        <f t="shared" si="80"/>
        <v/>
      </c>
      <c r="J225" s="590">
        <f t="shared" si="81"/>
        <v>18474.865994876869</v>
      </c>
      <c r="K225" s="250">
        <f t="shared" si="82"/>
        <v>0</v>
      </c>
      <c r="L225" s="585">
        <f t="shared" si="83"/>
        <v>366.72850802539756</v>
      </c>
      <c r="M225" s="592">
        <f t="shared" si="84"/>
        <v>0</v>
      </c>
      <c r="N225" s="442">
        <f>INDEX('Data01 - Population &amp; GDP'!$D$11:$AJ$276,MATCH($B225,'Data01 - Population &amp; GDP'!$C$11:$C$276,0),MATCH(2020,'Data01 - Population &amp; GDP'!$D$10:$AJ$10,0))</f>
        <v>18474.865994876869</v>
      </c>
      <c r="O225" s="582" t="str">
        <f t="shared" si="85"/>
        <v/>
      </c>
      <c r="P225" s="590">
        <f t="shared" si="86"/>
        <v>18474.865994876869</v>
      </c>
      <c r="Q225" s="273">
        <f>INDEX('Data01 - Population &amp; GDP'!$D$4782:$J$4997,MATCH($B225,'Data01 - Population &amp; GDP'!$B$4782:$B$4997,0),MATCH(Q$38,'Data01 - Population &amp; GDP'!$D$4781:$J$4781,0))</f>
        <v>1</v>
      </c>
      <c r="R225" s="263">
        <f>INDEX('Data01 - Population &amp; GDP'!$E$4782:$J$4997,MATCH($B225,'Data01 - Population &amp; GDP'!$B$4782:$B$4997,0),MATCH(R$38,'Data01 - Population &amp; GDP'!$E$4781:$J$4781,0))</f>
        <v>1.1291864664759121</v>
      </c>
      <c r="S225" s="263">
        <f>INDEX('Data01 - Population &amp; GDP'!$E$4782:$J$4997,MATCH($B225,'Data01 - Population &amp; GDP'!$B$4782:$B$4997,0),MATCH(S$38,'Data01 - Population &amp; GDP'!$E$4781:$J$4781,0))</f>
        <v>1.3096771422774156</v>
      </c>
      <c r="T225" s="263">
        <f>INDEX('Data01 - Population &amp; GDP'!$E$4782:$J$4997,MATCH($B225,'Data01 - Population &amp; GDP'!$B$4782:$B$4997,0),MATCH(T$38,'Data01 - Population &amp; GDP'!$E$4781:$J$4781,0))</f>
        <v>1.5113024001005442</v>
      </c>
      <c r="U225" s="263">
        <f>INDEX('Data01 - Population &amp; GDP'!$E$4782:$J$4997,MATCH($B225,'Data01 - Population &amp; GDP'!$B$4782:$B$4997,0),MATCH(U$38,'Data01 - Population &amp; GDP'!$E$4781:$J$4781,0))</f>
        <v>1.745358354672127</v>
      </c>
      <c r="V225" s="263">
        <f>INDEX('Data01 - Population &amp; GDP'!$E$4782:$J$4997,MATCH($B225,'Data01 - Population &amp; GDP'!$B$4782:$B$4997,0),MATCH(V$38,'Data01 - Population &amp; GDP'!$E$4781:$J$4781,0))</f>
        <v>2.0145555252058913</v>
      </c>
      <c r="W225" s="264">
        <f>INDEX('Data01 - Population &amp; GDP'!$E$4782:$J$4997,MATCH($B225,'Data01 - Population &amp; GDP'!$B$4782:$B$4997,0),MATCH(W$38,'Data01 - Population &amp; GDP'!$E$4781:$J$4781,0))</f>
        <v>2.3218142103624109</v>
      </c>
      <c r="X225" s="596">
        <f t="shared" si="87"/>
        <v>18474.865994876869</v>
      </c>
      <c r="Y225" s="599">
        <f t="shared" si="74"/>
        <v>20861.568651370999</v>
      </c>
      <c r="Z225" s="582">
        <f t="shared" si="75"/>
        <v>24196.109700128542</v>
      </c>
      <c r="AA225" s="582">
        <f t="shared" si="76"/>
        <v>27921.109319593339</v>
      </c>
      <c r="AB225" s="582">
        <f t="shared" si="77"/>
        <v>32245.261715606321</v>
      </c>
      <c r="AC225" s="582">
        <f t="shared" si="78"/>
        <v>37218.64336741763</v>
      </c>
      <c r="AD225" s="580">
        <f t="shared" si="79"/>
        <v>42895.206401446398</v>
      </c>
      <c r="AE225" s="253">
        <f t="shared" si="95"/>
        <v>0</v>
      </c>
      <c r="AF225" s="254">
        <f t="shared" si="96"/>
        <v>0</v>
      </c>
      <c r="AG225" s="254">
        <f t="shared" si="97"/>
        <v>0</v>
      </c>
      <c r="AH225" s="254">
        <f t="shared" si="98"/>
        <v>0</v>
      </c>
      <c r="AI225" s="254">
        <f t="shared" si="99"/>
        <v>0</v>
      </c>
      <c r="AJ225" s="254">
        <f t="shared" si="100"/>
        <v>0</v>
      </c>
      <c r="AK225" s="480">
        <f t="shared" si="101"/>
        <v>0</v>
      </c>
      <c r="AL225" s="599">
        <f>VLOOKUP(_xlfn.CONCAT("Estimates", $B225, "2020"), 'Data01 - Population &amp; GDP'!$E$282:$F$4766, 2,0)</f>
        <v>44.276500000000006</v>
      </c>
      <c r="AM225" s="582">
        <f>VLOOKUP(_xlfn.CONCAT("Medium", $B225, "2025"), 'Data01 - Population &amp; GDP'!$E$282:$F$4530, 2,0)</f>
        <v>46.797000000000004</v>
      </c>
      <c r="AN225" s="582">
        <f>VLOOKUP(_xlfn.CONCAT("Medium", $B225, "2030"), 'Data01 - Population &amp; GDP'!$E$282:$F$4530, 2,0)</f>
        <v>48.537999999999975</v>
      </c>
      <c r="AO225" s="582">
        <f>VLOOKUP(_xlfn.CONCAT("Medium", $B225, "2035"), 'Data01 - Population &amp; GDP'!$E$282:$F$4530, 2,0)</f>
        <v>50.065500000000007</v>
      </c>
      <c r="AP225" s="582">
        <f>VLOOKUP(_xlfn.CONCAT("Medium", $B225, "2040"), 'Data01 - Population &amp; GDP'!$E$282:$F$4530, 2,0)</f>
        <v>51.298499999999997</v>
      </c>
      <c r="AQ225" s="582">
        <f>VLOOKUP(_xlfn.CONCAT("Medium", $B225, "2045"), 'Data01 - Population &amp; GDP'!$E$282:$F$4530, 2,0)</f>
        <v>52.216500000000003</v>
      </c>
      <c r="AR225" s="577">
        <f>VLOOKUP(_xlfn.CONCAT("Medium", $B225, "2050"), 'Data01 - Population &amp; GDP'!$E$282:$F$4530, 2,0)</f>
        <v>52.865000000000002</v>
      </c>
      <c r="AS225" s="607">
        <f t="shared" si="88"/>
        <v>0</v>
      </c>
      <c r="AT225" s="608">
        <f t="shared" si="89"/>
        <v>0</v>
      </c>
      <c r="AU225" s="608">
        <f t="shared" si="90"/>
        <v>0</v>
      </c>
      <c r="AV225" s="608">
        <f t="shared" si="91"/>
        <v>0</v>
      </c>
      <c r="AW225" s="608">
        <f t="shared" si="92"/>
        <v>0</v>
      </c>
      <c r="AX225" s="608">
        <f t="shared" si="93"/>
        <v>0</v>
      </c>
      <c r="AY225" s="609">
        <f t="shared" si="94"/>
        <v>0</v>
      </c>
    </row>
    <row r="226" spans="1:51">
      <c r="B226" s="207" t="s">
        <v>604</v>
      </c>
      <c r="C226" s="198" t="s">
        <v>580</v>
      </c>
      <c r="D226" s="200" t="s">
        <v>418</v>
      </c>
      <c r="E226" s="578">
        <f t="shared" si="71"/>
        <v>11887202</v>
      </c>
      <c r="F226" s="579">
        <f t="shared" si="72"/>
        <v>1358850.53</v>
      </c>
      <c r="G226" s="447">
        <f t="shared" si="73"/>
        <v>2010</v>
      </c>
      <c r="H226" s="587">
        <f>INDEX('Data01 - Population &amp; GDP'!$D$11:$AJ$276,MATCH($B226,'Data01 - Population &amp; GDP'!$C$11:$C$276,0),MATCH($G226,'Data01 - Population &amp; GDP'!$D$10:$AJ$10,0))</f>
        <v>1741.0539976033035</v>
      </c>
      <c r="I226" s="582" t="str">
        <f t="shared" si="80"/>
        <v/>
      </c>
      <c r="J226" s="590">
        <f t="shared" si="81"/>
        <v>1741.0539976033035</v>
      </c>
      <c r="K226" s="250">
        <f t="shared" si="82"/>
        <v>114.3120584642206</v>
      </c>
      <c r="L226" s="585">
        <f t="shared" si="83"/>
        <v>160.53316063757291</v>
      </c>
      <c r="M226" s="592">
        <f t="shared" si="84"/>
        <v>0.71207754217396113</v>
      </c>
      <c r="N226" s="442">
        <f>INDEX('Data01 - Population &amp; GDP'!$D$11:$AJ$276,MATCH($B226,'Data01 - Population &amp; GDP'!$C$11:$C$276,0),MATCH(2020,'Data01 - Population &amp; GDP'!$D$10:$AJ$10,0))</f>
        <v>1489.186712179657</v>
      </c>
      <c r="O226" s="582" t="str">
        <f t="shared" si="85"/>
        <v/>
      </c>
      <c r="P226" s="590">
        <f t="shared" si="86"/>
        <v>1489.186712179657</v>
      </c>
      <c r="Q226" s="273">
        <f>INDEX('Data01 - Population &amp; GDP'!$D$4782:$J$4997,MATCH($B226,'Data01 - Population &amp; GDP'!$B$4782:$B$4997,0),MATCH(Q$38,'Data01 - Population &amp; GDP'!$D$4781:$J$4781,0))</f>
        <v>1</v>
      </c>
      <c r="R226" s="263">
        <f>INDEX('Data01 - Population &amp; GDP'!$E$4782:$J$4997,MATCH($B226,'Data01 - Population &amp; GDP'!$B$4782:$B$4997,0),MATCH(R$38,'Data01 - Population &amp; GDP'!$E$4781:$J$4781,0))</f>
        <v>1.1028866154642927</v>
      </c>
      <c r="S226" s="263">
        <f>INDEX('Data01 - Population &amp; GDP'!$E$4782:$J$4997,MATCH($B226,'Data01 - Population &amp; GDP'!$B$4782:$B$4997,0),MATCH(S$38,'Data01 - Population &amp; GDP'!$E$4781:$J$4781,0))</f>
        <v>1.3594486676066015</v>
      </c>
      <c r="T226" s="263">
        <f>INDEX('Data01 - Population &amp; GDP'!$E$4782:$J$4997,MATCH($B226,'Data01 - Population &amp; GDP'!$B$4782:$B$4997,0),MATCH(T$38,'Data01 - Population &amp; GDP'!$E$4781:$J$4781,0))</f>
        <v>1.661449245761788</v>
      </c>
      <c r="U226" s="263">
        <f>INDEX('Data01 - Population &amp; GDP'!$E$4782:$J$4997,MATCH($B226,'Data01 - Population &amp; GDP'!$B$4782:$B$4997,0),MATCH(U$38,'Data01 - Population &amp; GDP'!$E$4781:$J$4781,0))</f>
        <v>2.0347595682317032</v>
      </c>
      <c r="V226" s="263">
        <f>INDEX('Data01 - Population &amp; GDP'!$E$4782:$J$4997,MATCH($B226,'Data01 - Population &amp; GDP'!$B$4782:$B$4997,0),MATCH(V$38,'Data01 - Population &amp; GDP'!$E$4781:$J$4781,0))</f>
        <v>2.4962998143812278</v>
      </c>
      <c r="W226" s="264">
        <f>INDEX('Data01 - Population &amp; GDP'!$E$4782:$J$4997,MATCH($B226,'Data01 - Population &amp; GDP'!$B$4782:$B$4997,0),MATCH(W$38,'Data01 - Population &amp; GDP'!$E$4781:$J$4781,0))</f>
        <v>3.0627321511303789</v>
      </c>
      <c r="X226" s="596">
        <f t="shared" si="87"/>
        <v>1489.186712179657</v>
      </c>
      <c r="Y226" s="599">
        <f t="shared" si="74"/>
        <v>1642.4040927902197</v>
      </c>
      <c r="Z226" s="582">
        <f t="shared" si="75"/>
        <v>2024.4728916900904</v>
      </c>
      <c r="AA226" s="582">
        <f t="shared" si="76"/>
        <v>2474.208139749368</v>
      </c>
      <c r="AB226" s="582">
        <f t="shared" si="77"/>
        <v>3030.1369114910685</v>
      </c>
      <c r="AC226" s="582">
        <f t="shared" si="78"/>
        <v>3717.4565131930685</v>
      </c>
      <c r="AD226" s="580">
        <f t="shared" si="79"/>
        <v>4560.9800224287774</v>
      </c>
      <c r="AE226" s="253">
        <f t="shared" si="95"/>
        <v>111.84925720507933</v>
      </c>
      <c r="AF226" s="254">
        <f t="shared" si="96"/>
        <v>113.34833620181024</v>
      </c>
      <c r="AG226" s="254">
        <f t="shared" si="97"/>
        <v>117.07441028888925</v>
      </c>
      <c r="AH226" s="254">
        <f t="shared" si="98"/>
        <v>121.43828250938409</v>
      </c>
      <c r="AI226" s="254">
        <f t="shared" si="99"/>
        <v>126.79952915723396</v>
      </c>
      <c r="AJ226" s="254">
        <f t="shared" si="100"/>
        <v>133.37737458141285</v>
      </c>
      <c r="AK226" s="480">
        <f t="shared" si="101"/>
        <v>141.37381703180401</v>
      </c>
      <c r="AL226" s="599">
        <f>VLOOKUP(_xlfn.CONCAT("Estimates", $B226, "2020"), 'Data01 - Population &amp; GDP'!$E$282:$F$4766, 2,0)</f>
        <v>16644.701499999996</v>
      </c>
      <c r="AM226" s="582">
        <f>VLOOKUP(_xlfn.CONCAT("Medium", $B226, "2025"), 'Data01 - Population &amp; GDP'!$E$282:$F$4530, 2,0)</f>
        <v>19425.96000000001</v>
      </c>
      <c r="AN226" s="582">
        <f>VLOOKUP(_xlfn.CONCAT("Medium", $B226, "2030"), 'Data01 - Population &amp; GDP'!$E$282:$F$4530, 2,0)</f>
        <v>22460.393499999995</v>
      </c>
      <c r="AO226" s="582">
        <f>VLOOKUP(_xlfn.CONCAT("Medium", $B226, "2035"), 'Data01 - Population &amp; GDP'!$E$282:$F$4530, 2,0)</f>
        <v>25729.89</v>
      </c>
      <c r="AP226" s="582">
        <f>VLOOKUP(_xlfn.CONCAT("Medium", $B226, "2040"), 'Data01 - Population &amp; GDP'!$E$282:$F$4530, 2,0)</f>
        <v>29202.528499999979</v>
      </c>
      <c r="AQ226" s="582">
        <f>VLOOKUP(_xlfn.CONCAT("Medium", $B226, "2045"), 'Data01 - Population &amp; GDP'!$E$282:$F$4530, 2,0)</f>
        <v>32800.555000000015</v>
      </c>
      <c r="AR226" s="577">
        <f>VLOOKUP(_xlfn.CONCAT("Medium", $B226, "2050"), 'Data01 - Population &amp; GDP'!$E$282:$F$4530, 2,0)</f>
        <v>36452.035499999984</v>
      </c>
      <c r="AS226" s="607">
        <f t="shared" si="88"/>
        <v>1861697.4991752692</v>
      </c>
      <c r="AT226" s="608">
        <f t="shared" si="89"/>
        <v>2201900.2451229189</v>
      </c>
      <c r="AU226" s="608">
        <f t="shared" si="90"/>
        <v>2629537.3238689005</v>
      </c>
      <c r="AV226" s="608">
        <f t="shared" si="91"/>
        <v>3124593.6507553766</v>
      </c>
      <c r="AW226" s="608">
        <f t="shared" si="92"/>
        <v>3702866.8640007032</v>
      </c>
      <c r="AX226" s="608">
        <f t="shared" si="93"/>
        <v>4374851.9107132358</v>
      </c>
      <c r="AY226" s="609">
        <f t="shared" si="94"/>
        <v>5153363.3972138222</v>
      </c>
    </row>
    <row r="227" spans="1:51">
      <c r="B227" s="207" t="s">
        <v>610</v>
      </c>
      <c r="C227" s="198" t="s">
        <v>580</v>
      </c>
      <c r="D227" s="200" t="s">
        <v>418</v>
      </c>
      <c r="E227" s="578">
        <f t="shared" si="71"/>
        <v>7228915</v>
      </c>
      <c r="F227" s="579">
        <f t="shared" si="72"/>
        <v>1109030.45</v>
      </c>
      <c r="G227" s="447">
        <f t="shared" si="73"/>
        <v>2014</v>
      </c>
      <c r="H227" s="587">
        <f>INDEX('Data01 - Population &amp; GDP'!$D$11:$AJ$276,MATCH($B227,'Data01 - Population &amp; GDP'!$C$11:$C$276,0),MATCH($G227,'Data01 - Population &amp; GDP'!$D$10:$AJ$10,0))</f>
        <v>1824.8355734779223</v>
      </c>
      <c r="I227" s="582" t="str">
        <f t="shared" si="80"/>
        <v/>
      </c>
      <c r="J227" s="590">
        <f t="shared" si="81"/>
        <v>1824.8355734779223</v>
      </c>
      <c r="K227" s="250">
        <f t="shared" si="82"/>
        <v>153.41589297979019</v>
      </c>
      <c r="L227" s="585">
        <f t="shared" si="83"/>
        <v>161.68130596446179</v>
      </c>
      <c r="M227" s="592">
        <f t="shared" si="84"/>
        <v>0.94887836330015563</v>
      </c>
      <c r="N227" s="442">
        <f>INDEX('Data01 - Population &amp; GDP'!$D$11:$AJ$276,MATCH($B227,'Data01 - Population &amp; GDP'!$C$11:$C$276,0),MATCH(2020,'Data01 - Population &amp; GDP'!$D$10:$AJ$10,0))</f>
        <v>2066.9707162510681</v>
      </c>
      <c r="O227" s="582" t="str">
        <f t="shared" si="85"/>
        <v/>
      </c>
      <c r="P227" s="590">
        <f t="shared" si="86"/>
        <v>2066.9707162510681</v>
      </c>
      <c r="Q227" s="273">
        <f>INDEX('Data01 - Population &amp; GDP'!$D$4782:$J$4997,MATCH($B227,'Data01 - Population &amp; GDP'!$B$4782:$B$4997,0),MATCH(Q$38,'Data01 - Population &amp; GDP'!$D$4781:$J$4781,0))</f>
        <v>1</v>
      </c>
      <c r="R227" s="263">
        <f>INDEX('Data01 - Population &amp; GDP'!$E$4782:$J$4997,MATCH($B227,'Data01 - Population &amp; GDP'!$B$4782:$B$4997,0),MATCH(R$38,'Data01 - Population &amp; GDP'!$E$4781:$J$4781,0))</f>
        <v>1.1028866154642927</v>
      </c>
      <c r="S227" s="263">
        <f>INDEX('Data01 - Population &amp; GDP'!$E$4782:$J$4997,MATCH($B227,'Data01 - Population &amp; GDP'!$B$4782:$B$4997,0),MATCH(S$38,'Data01 - Population &amp; GDP'!$E$4781:$J$4781,0))</f>
        <v>1.3594486676066015</v>
      </c>
      <c r="T227" s="263">
        <f>INDEX('Data01 - Population &amp; GDP'!$E$4782:$J$4997,MATCH($B227,'Data01 - Population &amp; GDP'!$B$4782:$B$4997,0),MATCH(T$38,'Data01 - Population &amp; GDP'!$E$4781:$J$4781,0))</f>
        <v>1.661449245761788</v>
      </c>
      <c r="U227" s="263">
        <f>INDEX('Data01 - Population &amp; GDP'!$E$4782:$J$4997,MATCH($B227,'Data01 - Population &amp; GDP'!$B$4782:$B$4997,0),MATCH(U$38,'Data01 - Population &amp; GDP'!$E$4781:$J$4781,0))</f>
        <v>2.0347595682317032</v>
      </c>
      <c r="V227" s="263">
        <f>INDEX('Data01 - Population &amp; GDP'!$E$4782:$J$4997,MATCH($B227,'Data01 - Population &amp; GDP'!$B$4782:$B$4997,0),MATCH(V$38,'Data01 - Population &amp; GDP'!$E$4781:$J$4781,0))</f>
        <v>2.4962998143812278</v>
      </c>
      <c r="W227" s="264">
        <f>INDEX('Data01 - Population &amp; GDP'!$E$4782:$J$4997,MATCH($B227,'Data01 - Population &amp; GDP'!$B$4782:$B$4997,0),MATCH(W$38,'Data01 - Population &amp; GDP'!$E$4781:$J$4781,0))</f>
        <v>3.0627321511303789</v>
      </c>
      <c r="X227" s="596">
        <f t="shared" si="87"/>
        <v>2066.9707162510681</v>
      </c>
      <c r="Y227" s="599">
        <f t="shared" si="74"/>
        <v>2279.6343375099455</v>
      </c>
      <c r="Z227" s="582">
        <f t="shared" si="75"/>
        <v>2809.9405861893774</v>
      </c>
      <c r="AA227" s="582">
        <f t="shared" si="76"/>
        <v>3434.1669375270399</v>
      </c>
      <c r="AB227" s="582">
        <f t="shared" si="77"/>
        <v>4205.7884421465978</v>
      </c>
      <c r="AC227" s="582">
        <f t="shared" si="78"/>
        <v>5159.7786153089746</v>
      </c>
      <c r="AD227" s="580">
        <f t="shared" si="79"/>
        <v>6330.5776681071338</v>
      </c>
      <c r="AE227" s="253">
        <f t="shared" si="95"/>
        <v>156.55827212842783</v>
      </c>
      <c r="AF227" s="254">
        <f t="shared" si="96"/>
        <v>159.31055874499211</v>
      </c>
      <c r="AG227" s="254">
        <f t="shared" si="97"/>
        <v>166.14273698549587</v>
      </c>
      <c r="AH227" s="254">
        <f t="shared" si="98"/>
        <v>174.12817162914894</v>
      </c>
      <c r="AI227" s="254">
        <f t="shared" si="99"/>
        <v>183.91433686667625</v>
      </c>
      <c r="AJ227" s="254">
        <f t="shared" si="100"/>
        <v>195.88375966658342</v>
      </c>
      <c r="AK227" s="480">
        <f t="shared" si="101"/>
        <v>210.37749349389938</v>
      </c>
      <c r="AL227" s="599">
        <f>VLOOKUP(_xlfn.CONCAT("Estimates", $B227, "2020"), 'Data01 - Population &amp; GDP'!$E$282:$F$4766, 2,0)</f>
        <v>8442.58</v>
      </c>
      <c r="AM227" s="582">
        <f>VLOOKUP(_xlfn.CONCAT("Medium", $B227, "2025"), 'Data01 - Population &amp; GDP'!$E$282:$F$4530, 2,0)</f>
        <v>9470.1574999999993</v>
      </c>
      <c r="AN227" s="582">
        <f>VLOOKUP(_xlfn.CONCAT("Medium", $B227, "2030"), 'Data01 - Population &amp; GDP'!$E$282:$F$4530, 2,0)</f>
        <v>10558.1785</v>
      </c>
      <c r="AO227" s="582">
        <f>VLOOKUP(_xlfn.CONCAT("Medium", $B227, "2035"), 'Data01 - Population &amp; GDP'!$E$282:$F$4530, 2,0)</f>
        <v>11719.540499999996</v>
      </c>
      <c r="AP227" s="582">
        <f>VLOOKUP(_xlfn.CONCAT("Medium", $B227, "2040"), 'Data01 - Population &amp; GDP'!$E$282:$F$4530, 2,0)</f>
        <v>12941.011500000001</v>
      </c>
      <c r="AQ227" s="582">
        <f>VLOOKUP(_xlfn.CONCAT("Medium", $B227, "2045"), 'Data01 - Population &amp; GDP'!$E$282:$F$4530, 2,0)</f>
        <v>14197.014999999996</v>
      </c>
      <c r="AR227" s="577">
        <f>VLOOKUP(_xlfn.CONCAT("Medium", $B227, "2050"), 'Data01 - Population &amp; GDP'!$E$282:$F$4530, 2,0)</f>
        <v>15478.882999999993</v>
      </c>
      <c r="AS227" s="607">
        <f t="shared" si="88"/>
        <v>1321755.7371060222</v>
      </c>
      <c r="AT227" s="608">
        <f t="shared" si="89"/>
        <v>1508696.0827280774</v>
      </c>
      <c r="AU227" s="608">
        <f t="shared" si="90"/>
        <v>1754164.6735714173</v>
      </c>
      <c r="AV227" s="608">
        <f t="shared" si="91"/>
        <v>2040702.1595987612</v>
      </c>
      <c r="AW227" s="608">
        <f t="shared" si="92"/>
        <v>2380037.5484065316</v>
      </c>
      <c r="AX227" s="608">
        <f t="shared" si="93"/>
        <v>2780964.6742428788</v>
      </c>
      <c r="AY227" s="609">
        <f t="shared" si="94"/>
        <v>3256408.607625328</v>
      </c>
    </row>
    <row r="228" spans="1:51">
      <c r="B228" s="207" t="s">
        <v>612</v>
      </c>
      <c r="C228" s="198" t="s">
        <v>272</v>
      </c>
      <c r="D228" s="200" t="s">
        <v>644</v>
      </c>
      <c r="E228" s="578">
        <f t="shared" si="71"/>
        <v>68657600</v>
      </c>
      <c r="F228" s="579">
        <f t="shared" si="72"/>
        <v>26853366</v>
      </c>
      <c r="G228" s="447">
        <f t="shared" si="73"/>
        <v>2015</v>
      </c>
      <c r="H228" s="587">
        <f>INDEX('Data01 - Population &amp; GDP'!$D$11:$AJ$276,MATCH($B228,'Data01 - Population &amp; GDP'!$C$11:$C$276,0),MATCH($G228,'Data01 - Population &amp; GDP'!$D$10:$AJ$10,0))</f>
        <v>15919.369864262109</v>
      </c>
      <c r="I228" s="582" t="str">
        <f t="shared" si="80"/>
        <v/>
      </c>
      <c r="J228" s="590">
        <f t="shared" si="81"/>
        <v>15919.369864262109</v>
      </c>
      <c r="K228" s="250">
        <f t="shared" si="82"/>
        <v>391.12007993288432</v>
      </c>
      <c r="L228" s="585">
        <f t="shared" si="83"/>
        <v>338.24679213902988</v>
      </c>
      <c r="M228" s="592">
        <f t="shared" si="84"/>
        <v>1.1563157109620774</v>
      </c>
      <c r="N228" s="442">
        <f>INDEX('Data01 - Population &amp; GDP'!$D$11:$AJ$276,MATCH($B228,'Data01 - Population &amp; GDP'!$C$11:$C$276,0),MATCH(2020,'Data01 - Population &amp; GDP'!$D$10:$AJ$10,0))</f>
        <v>16848.584319574933</v>
      </c>
      <c r="O228" s="582" t="str">
        <f t="shared" si="85"/>
        <v/>
      </c>
      <c r="P228" s="590">
        <f t="shared" si="86"/>
        <v>16848.584319574933</v>
      </c>
      <c r="Q228" s="273">
        <f>INDEX('Data01 - Population &amp; GDP'!$D$4782:$J$4997,MATCH($B228,'Data01 - Population &amp; GDP'!$B$4782:$B$4997,0),MATCH(Q$38,'Data01 - Population &amp; GDP'!$D$4781:$J$4781,0))</f>
        <v>1</v>
      </c>
      <c r="R228" s="263">
        <f>INDEX('Data01 - Population &amp; GDP'!$E$4782:$J$4997,MATCH($B228,'Data01 - Population &amp; GDP'!$B$4782:$B$4997,0),MATCH(R$38,'Data01 - Population &amp; GDP'!$E$4781:$J$4781,0))</f>
        <v>1.2125549336073349</v>
      </c>
      <c r="S228" s="263">
        <f>INDEX('Data01 - Population &amp; GDP'!$E$4782:$J$4997,MATCH($B228,'Data01 - Population &amp; GDP'!$B$4782:$B$4997,0),MATCH(S$38,'Data01 - Population &amp; GDP'!$E$4781:$J$4781,0))</f>
        <v>1.4301891295238924</v>
      </c>
      <c r="T228" s="263">
        <f>INDEX('Data01 - Population &amp; GDP'!$E$4782:$J$4997,MATCH($B228,'Data01 - Population &amp; GDP'!$B$4782:$B$4997,0),MATCH(T$38,'Data01 - Population &amp; GDP'!$E$4781:$J$4781,0))</f>
        <v>1.6597481521893254</v>
      </c>
      <c r="U228" s="263">
        <f>INDEX('Data01 - Population &amp; GDP'!$E$4782:$J$4997,MATCH($B228,'Data01 - Population &amp; GDP'!$B$4782:$B$4997,0),MATCH(U$38,'Data01 - Population &amp; GDP'!$E$4781:$J$4781,0))</f>
        <v>1.915395405418661</v>
      </c>
      <c r="V228" s="263">
        <f>INDEX('Data01 - Population &amp; GDP'!$E$4782:$J$4997,MATCH($B228,'Data01 - Population &amp; GDP'!$B$4782:$B$4997,0),MATCH(V$38,'Data01 - Population &amp; GDP'!$E$4781:$J$4781,0))</f>
        <v>2.1971187473555189</v>
      </c>
      <c r="W228" s="264">
        <f>INDEX('Data01 - Population &amp; GDP'!$E$4782:$J$4997,MATCH($B228,'Data01 - Population &amp; GDP'!$B$4782:$B$4997,0),MATCH(W$38,'Data01 - Population &amp; GDP'!$E$4781:$J$4781,0))</f>
        <v>2.504577204677132</v>
      </c>
      <c r="X228" s="596">
        <f t="shared" si="87"/>
        <v>16848.584319574933</v>
      </c>
      <c r="Y228" s="599">
        <f t="shared" si="74"/>
        <v>20429.834040999765</v>
      </c>
      <c r="Z228" s="582">
        <f t="shared" si="75"/>
        <v>24096.662141722776</v>
      </c>
      <c r="AA228" s="582">
        <f t="shared" si="76"/>
        <v>27964.406691420536</v>
      </c>
      <c r="AB228" s="582">
        <f t="shared" si="77"/>
        <v>32271.700993522725</v>
      </c>
      <c r="AC228" s="582">
        <f t="shared" si="78"/>
        <v>37018.340474938312</v>
      </c>
      <c r="AD228" s="580">
        <f t="shared" si="79"/>
        <v>42198.580217887946</v>
      </c>
      <c r="AE228" s="253">
        <f t="shared" si="95"/>
        <v>403.24032736734102</v>
      </c>
      <c r="AF228" s="254">
        <f t="shared" si="96"/>
        <v>448.4022264310554</v>
      </c>
      <c r="AG228" s="254">
        <f t="shared" si="97"/>
        <v>492.09257464680394</v>
      </c>
      <c r="AH228" s="254">
        <f t="shared" si="98"/>
        <v>535.37998608048622</v>
      </c>
      <c r="AI228" s="254">
        <f t="shared" si="99"/>
        <v>580.20732222795777</v>
      </c>
      <c r="AJ228" s="254">
        <f t="shared" si="100"/>
        <v>625.48249442475037</v>
      </c>
      <c r="AK228" s="480">
        <f t="shared" si="101"/>
        <v>669.95816302875267</v>
      </c>
      <c r="AL228" s="599">
        <f>VLOOKUP(_xlfn.CONCAT("Estimates", $B228, "2020"), 'Data01 - Population &amp; GDP'!$E$282:$F$4766, 2,0)</f>
        <v>71475.664500000014</v>
      </c>
      <c r="AM228" s="582">
        <f>VLOOKUP(_xlfn.CONCAT("Medium", $B228, "2025"), 'Data01 - Population &amp; GDP'!$E$282:$F$4530, 2,0)</f>
        <v>71953.053999999989</v>
      </c>
      <c r="AN228" s="582">
        <f>VLOOKUP(_xlfn.CONCAT("Medium", $B228, "2030"), 'Data01 - Population &amp; GDP'!$E$282:$F$4530, 2,0)</f>
        <v>72060.017999999982</v>
      </c>
      <c r="AO228" s="582">
        <f>VLOOKUP(_xlfn.CONCAT("Medium", $B228, "2035"), 'Data01 - Population &amp; GDP'!$E$282:$F$4530, 2,0)</f>
        <v>71737.10649999998</v>
      </c>
      <c r="AP228" s="582">
        <f>VLOOKUP(_xlfn.CONCAT("Medium", $B228, "2040"), 'Data01 - Population &amp; GDP'!$E$282:$F$4530, 2,0)</f>
        <v>70916.074500000017</v>
      </c>
      <c r="AQ228" s="582">
        <f>VLOOKUP(_xlfn.CONCAT("Medium", $B228, "2045"), 'Data01 - Population &amp; GDP'!$E$282:$F$4530, 2,0)</f>
        <v>69620.971999999951</v>
      </c>
      <c r="AR228" s="577">
        <f>VLOOKUP(_xlfn.CONCAT("Medium", $B228, "2050"), 'Data01 - Population &amp; GDP'!$E$282:$F$4530, 2,0)</f>
        <v>67880.082500000004</v>
      </c>
      <c r="AS228" s="607">
        <f t="shared" si="88"/>
        <v>28821870.351778239</v>
      </c>
      <c r="AT228" s="608">
        <f t="shared" si="89"/>
        <v>32263909.612113953</v>
      </c>
      <c r="AU228" s="608">
        <f t="shared" si="90"/>
        <v>35460199.786715023</v>
      </c>
      <c r="AV228" s="608">
        <f t="shared" si="91"/>
        <v>38406611.079424344</v>
      </c>
      <c r="AW228" s="608">
        <f t="shared" si="92"/>
        <v>41146025.688563369</v>
      </c>
      <c r="AX228" s="608">
        <f t="shared" si="93"/>
        <v>43546699.230835669</v>
      </c>
      <c r="AY228" s="609">
        <f t="shared" si="94"/>
        <v>45476815.377940185</v>
      </c>
    </row>
    <row r="229" spans="1:51">
      <c r="B229" s="207" t="s">
        <v>614</v>
      </c>
      <c r="C229" s="198" t="s">
        <v>276</v>
      </c>
      <c r="D229" s="200" t="s">
        <v>418</v>
      </c>
      <c r="E229" s="578">
        <f t="shared" si="71"/>
        <v>8177809</v>
      </c>
      <c r="F229" s="579">
        <f t="shared" si="72"/>
        <v>1787400</v>
      </c>
      <c r="G229" s="447">
        <f t="shared" si="73"/>
        <v>2013</v>
      </c>
      <c r="H229" s="587">
        <f>INDEX('Data01 - Population &amp; GDP'!$D$11:$AJ$276,MATCH($B229,'Data01 - Population &amp; GDP'!$C$11:$C$276,0),MATCH($G229,'Data01 - Population &amp; GDP'!$D$10:$AJ$10,0))</f>
        <v>2741.224681492271</v>
      </c>
      <c r="I229" s="582" t="str">
        <f t="shared" si="80"/>
        <v/>
      </c>
      <c r="J229" s="590">
        <f t="shared" si="81"/>
        <v>2741.224681492271</v>
      </c>
      <c r="K229" s="250">
        <f t="shared" si="82"/>
        <v>218.56710030767408</v>
      </c>
      <c r="L229" s="585">
        <f t="shared" si="83"/>
        <v>174.16345758227473</v>
      </c>
      <c r="M229" s="592">
        <f t="shared" si="84"/>
        <v>1.2549538424524163</v>
      </c>
      <c r="N229" s="442">
        <f>INDEX('Data01 - Population &amp; GDP'!$D$11:$AJ$276,MATCH($B229,'Data01 - Population &amp; GDP'!$C$11:$C$276,0),MATCH(2020,'Data01 - Population &amp; GDP'!$D$10:$AJ$10,0))</f>
        <v>3651.9421074206284</v>
      </c>
      <c r="O229" s="582" t="str">
        <f t="shared" si="85"/>
        <v/>
      </c>
      <c r="P229" s="590">
        <f t="shared" si="86"/>
        <v>3651.9421074206284</v>
      </c>
      <c r="Q229" s="273">
        <f>INDEX('Data01 - Population &amp; GDP'!$D$4782:$J$4997,MATCH($B229,'Data01 - Population &amp; GDP'!$B$4782:$B$4997,0),MATCH(Q$38,'Data01 - Population &amp; GDP'!$D$4781:$J$4781,0))</f>
        <v>1</v>
      </c>
      <c r="R229" s="263">
        <f>INDEX('Data01 - Population &amp; GDP'!$E$4782:$J$4997,MATCH($B229,'Data01 - Population &amp; GDP'!$B$4782:$B$4997,0),MATCH(R$38,'Data01 - Population &amp; GDP'!$E$4781:$J$4781,0))</f>
        <v>1.1578392285643062</v>
      </c>
      <c r="S229" s="263">
        <f>INDEX('Data01 - Population &amp; GDP'!$E$4782:$J$4997,MATCH($B229,'Data01 - Population &amp; GDP'!$B$4782:$B$4997,0),MATCH(S$38,'Data01 - Population &amp; GDP'!$E$4781:$J$4781,0))</f>
        <v>1.4166433512363557</v>
      </c>
      <c r="T229" s="263">
        <f>INDEX('Data01 - Population &amp; GDP'!$E$4782:$J$4997,MATCH($B229,'Data01 - Population &amp; GDP'!$B$4782:$B$4997,0),MATCH(T$38,'Data01 - Population &amp; GDP'!$E$4781:$J$4781,0))</f>
        <v>1.6773700111108507</v>
      </c>
      <c r="U229" s="263">
        <f>INDEX('Data01 - Population &amp; GDP'!$E$4782:$J$4997,MATCH($B229,'Data01 - Population &amp; GDP'!$B$4782:$B$4997,0),MATCH(U$38,'Data01 - Population &amp; GDP'!$E$4781:$J$4781,0))</f>
        <v>1.9246336950473726</v>
      </c>
      <c r="V229" s="263">
        <f>INDEX('Data01 - Population &amp; GDP'!$E$4782:$J$4997,MATCH($B229,'Data01 - Population &amp; GDP'!$B$4782:$B$4997,0),MATCH(V$38,'Data01 - Population &amp; GDP'!$E$4781:$J$4781,0))</f>
        <v>2.149636170367434</v>
      </c>
      <c r="W229" s="264">
        <f>INDEX('Data01 - Population &amp; GDP'!$E$4782:$J$4997,MATCH($B229,'Data01 - Population &amp; GDP'!$B$4782:$B$4997,0),MATCH(W$38,'Data01 - Population &amp; GDP'!$E$4781:$J$4781,0))</f>
        <v>2.345699434706666</v>
      </c>
      <c r="X229" s="596">
        <f t="shared" si="87"/>
        <v>3651.9421074206284</v>
      </c>
      <c r="Y229" s="599">
        <f t="shared" si="74"/>
        <v>4228.3618324174067</v>
      </c>
      <c r="Z229" s="582">
        <f t="shared" si="75"/>
        <v>5173.499505577518</v>
      </c>
      <c r="AA229" s="582">
        <f t="shared" si="76"/>
        <v>6125.6581733003231</v>
      </c>
      <c r="AB229" s="582">
        <f t="shared" si="77"/>
        <v>7028.6508323040525</v>
      </c>
      <c r="AC229" s="582">
        <f t="shared" si="78"/>
        <v>7850.3468461992561</v>
      </c>
      <c r="AD229" s="580">
        <f t="shared" si="79"/>
        <v>8566.3585369580378</v>
      </c>
      <c r="AE229" s="253">
        <f t="shared" si="95"/>
        <v>233.96135227186755</v>
      </c>
      <c r="AF229" s="254">
        <f t="shared" si="96"/>
        <v>243.6155365531643</v>
      </c>
      <c r="AG229" s="254">
        <f t="shared" si="97"/>
        <v>259.29541301338486</v>
      </c>
      <c r="AH229" s="254">
        <f t="shared" si="98"/>
        <v>274.90359810855193</v>
      </c>
      <c r="AI229" s="254">
        <f t="shared" si="99"/>
        <v>289.53134377990233</v>
      </c>
      <c r="AJ229" s="254">
        <f t="shared" si="100"/>
        <v>302.69453594540209</v>
      </c>
      <c r="AK229" s="480">
        <f t="shared" si="101"/>
        <v>314.05003068285134</v>
      </c>
      <c r="AL229" s="599">
        <f>VLOOKUP(_xlfn.CONCAT("Estimates", $B229, "2020"), 'Data01 - Population &amp; GDP'!$E$282:$F$4766, 2,0)</f>
        <v>9543.207000000004</v>
      </c>
      <c r="AM229" s="582">
        <f>VLOOKUP(_xlfn.CONCAT("Medium", $B229, "2025"), 'Data01 - Population &amp; GDP'!$E$282:$F$4530, 2,0)</f>
        <v>10516.939499999995</v>
      </c>
      <c r="AN229" s="582">
        <f>VLOOKUP(_xlfn.CONCAT("Medium", $B229, "2030"), 'Data01 - Population &amp; GDP'!$E$282:$F$4530, 2,0)</f>
        <v>11421.429499999998</v>
      </c>
      <c r="AO229" s="582">
        <f>VLOOKUP(_xlfn.CONCAT("Medium", $B229, "2035"), 'Data01 - Population &amp; GDP'!$E$282:$F$4530, 2,0)</f>
        <v>12364.586000000001</v>
      </c>
      <c r="AP229" s="582">
        <f>VLOOKUP(_xlfn.CONCAT("Medium", $B229, "2040"), 'Data01 - Population &amp; GDP'!$E$282:$F$4530, 2,0)</f>
        <v>13354.457499999999</v>
      </c>
      <c r="AQ229" s="582">
        <f>VLOOKUP(_xlfn.CONCAT("Medium", $B229, "2045"), 'Data01 - Population &amp; GDP'!$E$282:$F$4530, 2,0)</f>
        <v>14317.447</v>
      </c>
      <c r="AR229" s="577">
        <f>VLOOKUP(_xlfn.CONCAT("Medium", $B229, "2050"), 'Data01 - Population &amp; GDP'!$E$282:$F$4530, 2,0)</f>
        <v>15200.9895</v>
      </c>
      <c r="AS229" s="607">
        <f t="shared" si="88"/>
        <v>2232741.6147303535</v>
      </c>
      <c r="AT229" s="608">
        <f t="shared" si="89"/>
        <v>2562089.8591896663</v>
      </c>
      <c r="AU229" s="608">
        <f t="shared" si="90"/>
        <v>2961524.2794057573</v>
      </c>
      <c r="AV229" s="608">
        <f t="shared" si="91"/>
        <v>3399069.1805226281</v>
      </c>
      <c r="AW229" s="608">
        <f t="shared" si="92"/>
        <v>3866534.0254265945</v>
      </c>
      <c r="AX229" s="608">
        <f t="shared" si="93"/>
        <v>4333812.9755878896</v>
      </c>
      <c r="AY229" s="609">
        <f t="shared" si="94"/>
        <v>4773871.2188847009</v>
      </c>
    </row>
    <row r="230" spans="1:51">
      <c r="B230" s="207" t="s">
        <v>616</v>
      </c>
      <c r="C230" s="198" t="s">
        <v>276</v>
      </c>
      <c r="D230" s="200" t="s">
        <v>644</v>
      </c>
      <c r="E230" s="578">
        <f t="shared" si="71"/>
        <v>5366277</v>
      </c>
      <c r="F230" s="579">
        <f t="shared" si="72"/>
        <v>500000</v>
      </c>
      <c r="G230" s="447">
        <f t="shared" si="73"/>
        <v>2013</v>
      </c>
      <c r="H230" s="587">
        <f>INDEX('Data01 - Population &amp; GDP'!$D$11:$AJ$276,MATCH($B230,'Data01 - Population &amp; GDP'!$C$11:$C$276,0),MATCH($G230,'Data01 - Population &amp; GDP'!$D$10:$AJ$10,0))</f>
        <v>11071.517114994449</v>
      </c>
      <c r="I230" s="582" t="str">
        <f t="shared" si="80"/>
        <v/>
      </c>
      <c r="J230" s="590">
        <f t="shared" si="81"/>
        <v>11071.517114994449</v>
      </c>
      <c r="K230" s="250">
        <f t="shared" si="82"/>
        <v>93.174467139881145</v>
      </c>
      <c r="L230" s="585">
        <f t="shared" si="83"/>
        <v>281.23722483803022</v>
      </c>
      <c r="M230" s="592">
        <f t="shared" si="84"/>
        <v>0.33130204294094451</v>
      </c>
      <c r="N230" s="442">
        <f>INDEX('Data01 - Population &amp; GDP'!$D$11:$AJ$276,MATCH($B230,'Data01 - Population &amp; GDP'!$C$11:$C$276,0),MATCH(2020,'Data01 - Population &amp; GDP'!$D$10:$AJ$10,0))</f>
        <v>0</v>
      </c>
      <c r="O230" s="582">
        <f t="shared" si="85"/>
        <v>19859.770224599975</v>
      </c>
      <c r="P230" s="590">
        <f t="shared" si="86"/>
        <v>19859.770224599975</v>
      </c>
      <c r="Q230" s="273">
        <f>INDEX('Data01 - Population &amp; GDP'!$D$4782:$J$4997,MATCH($B230,'Data01 - Population &amp; GDP'!$B$4782:$B$4997,0),MATCH(Q$38,'Data01 - Population &amp; GDP'!$D$4781:$J$4781,0))</f>
        <v>1</v>
      </c>
      <c r="R230" s="263">
        <f>INDEX('Data01 - Population &amp; GDP'!$E$4782:$J$4997,MATCH($B230,'Data01 - Population &amp; GDP'!$B$4782:$B$4997,0),MATCH(R$38,'Data01 - Population &amp; GDP'!$E$4781:$J$4781,0))</f>
        <v>1.1578392285643062</v>
      </c>
      <c r="S230" s="263">
        <f>INDEX('Data01 - Population &amp; GDP'!$E$4782:$J$4997,MATCH($B230,'Data01 - Population &amp; GDP'!$B$4782:$B$4997,0),MATCH(S$38,'Data01 - Population &amp; GDP'!$E$4781:$J$4781,0))</f>
        <v>1.4166433512363557</v>
      </c>
      <c r="T230" s="263">
        <f>INDEX('Data01 - Population &amp; GDP'!$E$4782:$J$4997,MATCH($B230,'Data01 - Population &amp; GDP'!$B$4782:$B$4997,0),MATCH(T$38,'Data01 - Population &amp; GDP'!$E$4781:$J$4781,0))</f>
        <v>1.6773700111108507</v>
      </c>
      <c r="U230" s="263">
        <f>INDEX('Data01 - Population &amp; GDP'!$E$4782:$J$4997,MATCH($B230,'Data01 - Population &amp; GDP'!$B$4782:$B$4997,0),MATCH(U$38,'Data01 - Population &amp; GDP'!$E$4781:$J$4781,0))</f>
        <v>1.9246336950473726</v>
      </c>
      <c r="V230" s="263">
        <f>INDEX('Data01 - Population &amp; GDP'!$E$4782:$J$4997,MATCH($B230,'Data01 - Population &amp; GDP'!$B$4782:$B$4997,0),MATCH(V$38,'Data01 - Population &amp; GDP'!$E$4781:$J$4781,0))</f>
        <v>2.149636170367434</v>
      </c>
      <c r="W230" s="264">
        <f>INDEX('Data01 - Population &amp; GDP'!$E$4782:$J$4997,MATCH($B230,'Data01 - Population &amp; GDP'!$B$4782:$B$4997,0),MATCH(W$38,'Data01 - Population &amp; GDP'!$E$4781:$J$4781,0))</f>
        <v>2.345699434706666</v>
      </c>
      <c r="X230" s="596">
        <f t="shared" si="87"/>
        <v>19859.770224599975</v>
      </c>
      <c r="Y230" s="599">
        <f t="shared" si="74"/>
        <v>22994.421036315212</v>
      </c>
      <c r="Z230" s="582">
        <f t="shared" si="75"/>
        <v>28134.211445761302</v>
      </c>
      <c r="AA230" s="582">
        <f t="shared" si="76"/>
        <v>33312.183002296202</v>
      </c>
      <c r="AB230" s="582">
        <f t="shared" si="77"/>
        <v>38222.782950163637</v>
      </c>
      <c r="AC230" s="582">
        <f t="shared" si="78"/>
        <v>42691.280409986284</v>
      </c>
      <c r="AD230" s="580">
        <f t="shared" si="79"/>
        <v>46585.051789248442</v>
      </c>
      <c r="AE230" s="253">
        <f t="shared" si="95"/>
        <v>126.46153931239753</v>
      </c>
      <c r="AF230" s="254">
        <f t="shared" si="96"/>
        <v>137.30687023399875</v>
      </c>
      <c r="AG230" s="254">
        <f t="shared" si="97"/>
        <v>153.92016290607066</v>
      </c>
      <c r="AH230" s="254">
        <f t="shared" si="98"/>
        <v>169.18778160361887</v>
      </c>
      <c r="AI230" s="254">
        <f t="shared" si="99"/>
        <v>182.30475585137552</v>
      </c>
      <c r="AJ230" s="254">
        <f t="shared" si="100"/>
        <v>193.08834866928353</v>
      </c>
      <c r="AK230" s="480">
        <f t="shared" si="101"/>
        <v>201.58962676129701</v>
      </c>
      <c r="AL230" s="599">
        <f>VLOOKUP(_xlfn.CONCAT("Estimates", $B230, "2020"), 'Data01 - Population &amp; GDP'!$E$282:$F$4766, 2,0)</f>
        <v>6250.4380000000056</v>
      </c>
      <c r="AM230" s="582">
        <f>VLOOKUP(_xlfn.CONCAT("Medium", $B230, "2025"), 'Data01 - Population &amp; GDP'!$E$282:$F$4530, 2,0)</f>
        <v>6676.9654999999993</v>
      </c>
      <c r="AN230" s="582">
        <f>VLOOKUP(_xlfn.CONCAT("Medium", $B230, "2030"), 'Data01 - Population &amp; GDP'!$E$282:$F$4530, 2,0)</f>
        <v>7034.7584999999981</v>
      </c>
      <c r="AO230" s="582">
        <f>VLOOKUP(_xlfn.CONCAT("Medium", $B230, "2035"), 'Data01 - Population &amp; GDP'!$E$282:$F$4530, 2,0)</f>
        <v>7367.8304999999973</v>
      </c>
      <c r="AP230" s="582">
        <f>VLOOKUP(_xlfn.CONCAT("Medium", $B230, "2040"), 'Data01 - Population &amp; GDP'!$E$282:$F$4530, 2,0)</f>
        <v>7697.6155000000026</v>
      </c>
      <c r="AQ230" s="582">
        <f>VLOOKUP(_xlfn.CONCAT("Medium", $B230, "2045"), 'Data01 - Population &amp; GDP'!$E$282:$F$4530, 2,0)</f>
        <v>8005.8739999999989</v>
      </c>
      <c r="AR230" s="577">
        <f>VLOOKUP(_xlfn.CONCAT("Medium", $B230, "2050"), 'Data01 - Population &amp; GDP'!$E$282:$F$4530, 2,0)</f>
        <v>8263.8329999999987</v>
      </c>
      <c r="AS230" s="607">
        <f t="shared" si="88"/>
        <v>790440.01085670409</v>
      </c>
      <c r="AT230" s="608">
        <f t="shared" si="89"/>
        <v>916793.23546538653</v>
      </c>
      <c r="AU230" s="608">
        <f t="shared" si="90"/>
        <v>1082791.174324865</v>
      </c>
      <c r="AV230" s="608">
        <f t="shared" si="91"/>
        <v>1246546.8975264817</v>
      </c>
      <c r="AW230" s="608">
        <f t="shared" si="92"/>
        <v>1403311.9143652644</v>
      </c>
      <c r="AX230" s="608">
        <f t="shared" si="93"/>
        <v>1545840.9903143514</v>
      </c>
      <c r="AY230" s="609">
        <f t="shared" si="94"/>
        <v>1665903.0100876892</v>
      </c>
    </row>
    <row r="231" spans="1:51">
      <c r="B231" s="207" t="s">
        <v>620</v>
      </c>
      <c r="C231" s="198" t="s">
        <v>272</v>
      </c>
      <c r="D231" s="200" t="s">
        <v>424</v>
      </c>
      <c r="E231" s="578">
        <f t="shared" ref="E231:E254" si="102">VLOOKUP(B231,MSW_raw_data_t, 6,0)</f>
        <v>1268671</v>
      </c>
      <c r="F231" s="579">
        <f t="shared" ref="F231:F254" si="103">VLOOKUP($B231,MSW_raw_data_t, 8,0)</f>
        <v>63875</v>
      </c>
      <c r="G231" s="447">
        <f t="shared" ref="G231:G254" si="104">VLOOKUP(B231,MSW_raw_data_t, 9,0)</f>
        <v>2016</v>
      </c>
      <c r="H231" s="587">
        <f>INDEX('Data01 - Population &amp; GDP'!$D$11:$AJ$276,MATCH($B231,'Data01 - Population &amp; GDP'!$C$11:$C$276,0),MATCH($G231,'Data01 - Population &amp; GDP'!$D$10:$AJ$10,0))</f>
        <v>3286.7945678940359</v>
      </c>
      <c r="I231" s="582" t="str">
        <f t="shared" si="80"/>
        <v/>
      </c>
      <c r="J231" s="590">
        <f t="shared" si="81"/>
        <v>3286.7945678940359</v>
      </c>
      <c r="K231" s="250">
        <f t="shared" si="82"/>
        <v>50.347962552939258</v>
      </c>
      <c r="L231" s="585">
        <f t="shared" si="83"/>
        <v>181.52847341239888</v>
      </c>
      <c r="M231" s="592">
        <f t="shared" si="84"/>
        <v>0.27735573161879717</v>
      </c>
      <c r="N231" s="442">
        <f>INDEX('Data01 - Population &amp; GDP'!$D$11:$AJ$276,MATCH($B231,'Data01 - Population &amp; GDP'!$C$11:$C$276,0),MATCH(2020,'Data01 - Population &amp; GDP'!$D$10:$AJ$10,0))</f>
        <v>4856.5180871398134</v>
      </c>
      <c r="O231" s="582" t="str">
        <f t="shared" si="85"/>
        <v/>
      </c>
      <c r="P231" s="590">
        <f t="shared" si="86"/>
        <v>4856.5180871398134</v>
      </c>
      <c r="Q231" s="273">
        <f>INDEX('Data01 - Population &amp; GDP'!$D$4782:$J$4997,MATCH($B231,'Data01 - Population &amp; GDP'!$B$4782:$B$4997,0),MATCH(Q$38,'Data01 - Population &amp; GDP'!$D$4781:$J$4781,0))</f>
        <v>1</v>
      </c>
      <c r="R231" s="263">
        <f>INDEX('Data01 - Population &amp; GDP'!$E$4782:$J$4997,MATCH($B231,'Data01 - Population &amp; GDP'!$B$4782:$B$4997,0),MATCH(R$38,'Data01 - Population &amp; GDP'!$E$4781:$J$4781,0))</f>
        <v>1.2559387508434499</v>
      </c>
      <c r="S231" s="263">
        <f>INDEX('Data01 - Population &amp; GDP'!$E$4782:$J$4997,MATCH($B231,'Data01 - Population &amp; GDP'!$B$4782:$B$4997,0),MATCH(S$38,'Data01 - Population &amp; GDP'!$E$4781:$J$4781,0))</f>
        <v>1.5741715407424961</v>
      </c>
      <c r="T231" s="263">
        <f>INDEX('Data01 - Population &amp; GDP'!$E$4782:$J$4997,MATCH($B231,'Data01 - Population &amp; GDP'!$B$4782:$B$4997,0),MATCH(T$38,'Data01 - Population &amp; GDP'!$E$4781:$J$4781,0))</f>
        <v>1.916478484902882</v>
      </c>
      <c r="U231" s="263">
        <f>INDEX('Data01 - Population &amp; GDP'!$E$4782:$J$4997,MATCH($B231,'Data01 - Population &amp; GDP'!$B$4782:$B$4997,0),MATCH(U$38,'Data01 - Population &amp; GDP'!$E$4781:$J$4781,0))</f>
        <v>2.2989231843051132</v>
      </c>
      <c r="V231" s="263">
        <f>INDEX('Data01 - Population &amp; GDP'!$E$4782:$J$4997,MATCH($B231,'Data01 - Population &amp; GDP'!$B$4782:$B$4997,0),MATCH(V$38,'Data01 - Population &amp; GDP'!$E$4781:$J$4781,0))</f>
        <v>2.7110947755799617</v>
      </c>
      <c r="W231" s="264">
        <f>INDEX('Data01 - Population &amp; GDP'!$E$4782:$J$4997,MATCH($B231,'Data01 - Population &amp; GDP'!$B$4782:$B$4997,0),MATCH(W$38,'Data01 - Population &amp; GDP'!$E$4781:$J$4781,0))</f>
        <v>3.1524401900226162</v>
      </c>
      <c r="X231" s="596">
        <f t="shared" si="87"/>
        <v>4856.5180871398134</v>
      </c>
      <c r="Y231" s="599">
        <f t="shared" ref="Y231:Y254" si="105">$P231*R231</f>
        <v>6099.4892598109982</v>
      </c>
      <c r="Z231" s="582">
        <f t="shared" ref="Z231:Z254" si="106">$P231*S231</f>
        <v>7644.9925598766804</v>
      </c>
      <c r="AA231" s="582">
        <f t="shared" ref="AA231:AA254" si="107">$P231*T231</f>
        <v>9307.4124255451516</v>
      </c>
      <c r="AB231" s="582">
        <f t="shared" ref="AB231:AB254" si="108">$P231*U231</f>
        <v>11164.762025522838</v>
      </c>
      <c r="AC231" s="582">
        <f t="shared" ref="AC231:AC254" si="109">$P231*V231</f>
        <v>13166.480813554337</v>
      </c>
      <c r="AD231" s="580">
        <f t="shared" ref="AD231:AD254" si="110">$P231*W231</f>
        <v>15309.882801471305</v>
      </c>
      <c r="AE231" s="253">
        <f t="shared" si="95"/>
        <v>56.148902353242455</v>
      </c>
      <c r="AF231" s="254">
        <f t="shared" si="96"/>
        <v>60.661841309687347</v>
      </c>
      <c r="AG231" s="254">
        <f t="shared" si="97"/>
        <v>66.173994812230916</v>
      </c>
      <c r="AH231" s="254">
        <f t="shared" si="98"/>
        <v>71.980373508535948</v>
      </c>
      <c r="AI231" s="254">
        <f t="shared" si="99"/>
        <v>78.317093183502479</v>
      </c>
      <c r="AJ231" s="254">
        <f t="shared" si="100"/>
        <v>84.96852896131368</v>
      </c>
      <c r="AK231" s="480">
        <f t="shared" si="101"/>
        <v>91.886228947560639</v>
      </c>
      <c r="AL231" s="599">
        <f>VLOOKUP(_xlfn.CONCAT("Estimates", $B231, "2020"), 'Data01 - Population &amp; GDP'!$E$282:$F$4766, 2,0)</f>
        <v>1299.9949999999994</v>
      </c>
      <c r="AM231" s="582">
        <f>VLOOKUP(_xlfn.CONCAT("Medium", $B231, "2025"), 'Data01 - Population &amp; GDP'!$E$282:$F$4530, 2,0)</f>
        <v>1399.1834999999999</v>
      </c>
      <c r="AN231" s="582">
        <f>VLOOKUP(_xlfn.CONCAT("Medium", $B231, "2030"), 'Data01 - Population &amp; GDP'!$E$282:$F$4530, 2,0)</f>
        <v>1495.0810000000008</v>
      </c>
      <c r="AO231" s="582">
        <f>VLOOKUP(_xlfn.CONCAT("Medium", $B231, "2035"), 'Data01 - Population &amp; GDP'!$E$282:$F$4530, 2,0)</f>
        <v>1585.8684999999998</v>
      </c>
      <c r="AP231" s="582">
        <f>VLOOKUP(_xlfn.CONCAT("Medium", $B231, "2040"), 'Data01 - Population &amp; GDP'!$E$282:$F$4530, 2,0)</f>
        <v>1668.0744999999986</v>
      </c>
      <c r="AQ231" s="582">
        <f>VLOOKUP(_xlfn.CONCAT("Medium", $B231, "2045"), 'Data01 - Population &amp; GDP'!$E$282:$F$4530, 2,0)</f>
        <v>1741.5634999999995</v>
      </c>
      <c r="AR231" s="577">
        <f>VLOOKUP(_xlfn.CONCAT("Medium", $B231, "2050"), 'Data01 - Population &amp; GDP'!$E$282:$F$4530, 2,0)</f>
        <v>1806.8690000000001</v>
      </c>
      <c r="AS231" s="607">
        <f t="shared" si="88"/>
        <v>72993.292314703387</v>
      </c>
      <c r="AT231" s="608">
        <f t="shared" si="89"/>
        <v>84877.047440132912</v>
      </c>
      <c r="AU231" s="608">
        <f t="shared" si="90"/>
        <v>98935.482337865062</v>
      </c>
      <c r="AV231" s="608">
        <f t="shared" si="91"/>
        <v>114151.40696542163</v>
      </c>
      <c r="AW231" s="608">
        <f t="shared" si="92"/>
        <v>130638.7460535242</v>
      </c>
      <c r="AX231" s="608">
        <f t="shared" si="93"/>
        <v>147978.08868771678</v>
      </c>
      <c r="AY231" s="609">
        <f t="shared" si="94"/>
        <v>166026.37861224994</v>
      </c>
    </row>
    <row r="232" spans="1:51">
      <c r="B232" s="207" t="s">
        <v>624</v>
      </c>
      <c r="C232" s="198" t="s">
        <v>272</v>
      </c>
      <c r="D232" s="200" t="s">
        <v>644</v>
      </c>
      <c r="E232" s="578">
        <f t="shared" si="102"/>
        <v>104951</v>
      </c>
      <c r="F232" s="579">
        <f t="shared" si="103"/>
        <v>17238.20175</v>
      </c>
      <c r="G232" s="447">
        <f t="shared" si="104"/>
        <v>2012</v>
      </c>
      <c r="H232" s="587">
        <f>INDEX('Data01 - Population &amp; GDP'!$D$11:$AJ$276,MATCH($B232,'Data01 - Population &amp; GDP'!$C$11:$C$276,0),MATCH($G232,'Data01 - Population &amp; GDP'!$D$10:$AJ$10,0))</f>
        <v>5381.7459620819218</v>
      </c>
      <c r="I232" s="582" t="str">
        <f t="shared" ref="I232:I254" si="111">IF(H232&lt;&gt;0,
"",
SUMIFS($H$39:$H$254,$C$39:$C$254, $C232, $D$39:$D$254, $D232, $H$39:$H$254, "&lt;&gt;0")/COUNTIFS($C$39:$C$254, $C232, $D$39:$D$254, $D232, $H$39:$H$254, "&lt;&gt;0"))</f>
        <v/>
      </c>
      <c r="J232" s="590">
        <f t="shared" ref="J232:J254" si="112">SUM(H232:I232)</f>
        <v>5381.7459620819218</v>
      </c>
      <c r="K232" s="250">
        <f t="shared" ref="K232:K254" si="113">F232/E232*1000</f>
        <v>164.25</v>
      </c>
      <c r="L232" s="585">
        <f t="shared" ref="L232:L254" si="114">$C$19+$C$18*J232+$C$17*J232^2</f>
        <v>209.35049873231495</v>
      </c>
      <c r="M232" s="592">
        <f t="shared" ref="M232:M254" si="115">K232/L232</f>
        <v>0.78456942302304955</v>
      </c>
      <c r="N232" s="442">
        <f>INDEX('Data01 - Population &amp; GDP'!$D$11:$AJ$276,MATCH($B232,'Data01 - Population &amp; GDP'!$C$11:$C$276,0),MATCH(2020,'Data01 - Population &amp; GDP'!$D$10:$AJ$10,0))</f>
        <v>6356.9597206590652</v>
      </c>
      <c r="O232" s="582" t="str">
        <f t="shared" ref="O232:O254" si="116">IF(N232&lt;&gt;0,
"",
SUMIFS($N$39:$N$254,$C$39:$C$254, $C232, $D$39:$D$254, $D232, $N$39:$N$254, "&lt;&gt;0")/COUNTIFS($C$39:$C$254, $C232, $D$39:$D$254, $D232, $N$39:$N$254, "&lt;&gt;0"))</f>
        <v/>
      </c>
      <c r="P232" s="590">
        <f t="shared" ref="P232:P254" si="117">SUM(N232:O232)</f>
        <v>6356.9597206590652</v>
      </c>
      <c r="Q232" s="273">
        <f>INDEX('Data01 - Population &amp; GDP'!$D$4782:$J$4997,MATCH($B232,'Data01 - Population &amp; GDP'!$B$4782:$B$4997,0),MATCH(Q$38,'Data01 - Population &amp; GDP'!$D$4781:$J$4781,0))</f>
        <v>1</v>
      </c>
      <c r="R232" s="263">
        <f>INDEX('Data01 - Population &amp; GDP'!$E$4782:$J$4997,MATCH($B232,'Data01 - Population &amp; GDP'!$B$4782:$B$4997,0),MATCH(R$38,'Data01 - Population &amp; GDP'!$E$4781:$J$4781,0))</f>
        <v>1.081000623021606</v>
      </c>
      <c r="S232" s="263">
        <f>INDEX('Data01 - Population &amp; GDP'!$E$4782:$J$4997,MATCH($B232,'Data01 - Population &amp; GDP'!$B$4782:$B$4997,0),MATCH(S$38,'Data01 - Population &amp; GDP'!$E$4781:$J$4781,0))</f>
        <v>1.14836071339692</v>
      </c>
      <c r="T232" s="263">
        <f>INDEX('Data01 - Population &amp; GDP'!$E$4782:$J$4997,MATCH($B232,'Data01 - Population &amp; GDP'!$B$4782:$B$4997,0),MATCH(T$38,'Data01 - Population &amp; GDP'!$E$4781:$J$4781,0))</f>
        <v>1.2142650420573742</v>
      </c>
      <c r="U232" s="263">
        <f>INDEX('Data01 - Population &amp; GDP'!$E$4782:$J$4997,MATCH($B232,'Data01 - Population &amp; GDP'!$B$4782:$B$4997,0),MATCH(U$38,'Data01 - Population &amp; GDP'!$E$4781:$J$4781,0))</f>
        <v>1.2841495406511754</v>
      </c>
      <c r="V232" s="263">
        <f>INDEX('Data01 - Population &amp; GDP'!$E$4782:$J$4997,MATCH($B232,'Data01 - Population &amp; GDP'!$B$4782:$B$4997,0),MATCH(V$38,'Data01 - Population &amp; GDP'!$E$4781:$J$4781,0))</f>
        <v>1.3596464053476849</v>
      </c>
      <c r="W232" s="264">
        <f>INDEX('Data01 - Population &amp; GDP'!$E$4782:$J$4997,MATCH($B232,'Data01 - Population &amp; GDP'!$B$4782:$B$4997,0),MATCH(W$38,'Data01 - Population &amp; GDP'!$E$4781:$J$4781,0))</f>
        <v>1.43321382008662</v>
      </c>
      <c r="X232" s="596">
        <f t="shared" ref="X232:X254" si="118">$P232*Q232</f>
        <v>6356.9597206590652</v>
      </c>
      <c r="Y232" s="599">
        <f t="shared" si="105"/>
        <v>6871.877418555704</v>
      </c>
      <c r="Z232" s="582">
        <f t="shared" si="106"/>
        <v>7300.0827998515297</v>
      </c>
      <c r="AA232" s="582">
        <f t="shared" si="107"/>
        <v>7719.0339625631132</v>
      </c>
      <c r="AB232" s="582">
        <f t="shared" si="108"/>
        <v>8163.2869052223623</v>
      </c>
      <c r="AC232" s="582">
        <f t="shared" si="109"/>
        <v>8643.2174331341212</v>
      </c>
      <c r="AD232" s="580">
        <f t="shared" si="110"/>
        <v>9110.8825253825526</v>
      </c>
      <c r="AE232" s="253">
        <f t="shared" si="95"/>
        <v>174.21625168613687</v>
      </c>
      <c r="AF232" s="254">
        <f t="shared" si="96"/>
        <v>179.42851628321952</v>
      </c>
      <c r="AG232" s="254">
        <f t="shared" si="97"/>
        <v>183.73673529920478</v>
      </c>
      <c r="AH232" s="254">
        <f t="shared" si="98"/>
        <v>187.9287347091003</v>
      </c>
      <c r="AI232" s="254">
        <f t="shared" si="99"/>
        <v>192.34893016610374</v>
      </c>
      <c r="AJ232" s="254">
        <f t="shared" si="100"/>
        <v>197.09522460412705</v>
      </c>
      <c r="AK232" s="480">
        <f t="shared" si="101"/>
        <v>201.69136138470421</v>
      </c>
      <c r="AL232" s="599">
        <f>VLOOKUP(_xlfn.CONCAT("Estimates", $B232, "2020"), 'Data01 - Population &amp; GDP'!$E$282:$F$4766, 2,0)</f>
        <v>105.25399999999993</v>
      </c>
      <c r="AM232" s="582">
        <f>VLOOKUP(_xlfn.CONCAT("Medium", $B232, "2025"), 'Data01 - Population &amp; GDP'!$E$282:$F$4530, 2,0)</f>
        <v>109.59599999999998</v>
      </c>
      <c r="AN232" s="582">
        <f>VLOOKUP(_xlfn.CONCAT("Medium", $B232, "2030"), 'Data01 - Population &amp; GDP'!$E$282:$F$4530, 2,0)</f>
        <v>114.12400000000001</v>
      </c>
      <c r="AO232" s="582">
        <f>VLOOKUP(_xlfn.CONCAT("Medium", $B232, "2035"), 'Data01 - Population &amp; GDP'!$E$282:$F$4530, 2,0)</f>
        <v>118.833</v>
      </c>
      <c r="AP232" s="582">
        <f>VLOOKUP(_xlfn.CONCAT("Medium", $B232, "2040"), 'Data01 - Population &amp; GDP'!$E$282:$F$4530, 2,0)</f>
        <v>123.50450000000001</v>
      </c>
      <c r="AQ232" s="582">
        <f>VLOOKUP(_xlfn.CONCAT("Medium", $B232, "2045"), 'Data01 - Population &amp; GDP'!$E$282:$F$4530, 2,0)</f>
        <v>127.72650000000002</v>
      </c>
      <c r="AR232" s="577">
        <f>VLOOKUP(_xlfn.CONCAT("Medium", $B232, "2050"), 'Data01 - Population &amp; GDP'!$E$282:$F$4530, 2,0)</f>
        <v>131.22499999999999</v>
      </c>
      <c r="AS232" s="607">
        <f t="shared" ref="AS232:AS254" si="119">AE232*AL232</f>
        <v>18336.957354972637</v>
      </c>
      <c r="AT232" s="608">
        <f t="shared" ref="AT232:AT254" si="120">AF232*AM232</f>
        <v>19664.647670575723</v>
      </c>
      <c r="AU232" s="608">
        <f t="shared" ref="AU232:AU254" si="121">AG232*AN232</f>
        <v>20968.771179286447</v>
      </c>
      <c r="AV232" s="608">
        <f t="shared" ref="AV232:AV254" si="122">AH232*AO232</f>
        <v>22332.135331686517</v>
      </c>
      <c r="AW232" s="608">
        <f t="shared" ref="AW232:AW254" si="123">AI232*AP232</f>
        <v>23755.958445699562</v>
      </c>
      <c r="AX232" s="608">
        <f t="shared" ref="AX232:AX254" si="124">AJ232*AQ232</f>
        <v>25174.283205399039</v>
      </c>
      <c r="AY232" s="609">
        <f t="shared" ref="AY232:AY254" si="125">AK232*AR232</f>
        <v>26466.948897707807</v>
      </c>
    </row>
    <row r="233" spans="1:51">
      <c r="B233" s="207" t="s">
        <v>630</v>
      </c>
      <c r="C233" s="198" t="s">
        <v>414</v>
      </c>
      <c r="D233" s="200" t="s">
        <v>336</v>
      </c>
      <c r="E233" s="578">
        <f t="shared" si="102"/>
        <v>1328100</v>
      </c>
      <c r="F233" s="579">
        <f t="shared" si="103"/>
        <v>727874</v>
      </c>
      <c r="G233" s="447">
        <f t="shared" si="104"/>
        <v>2010</v>
      </c>
      <c r="H233" s="587">
        <f>INDEX('Data01 - Population &amp; GDP'!$D$11:$AJ$276,MATCH($B233,'Data01 - Population &amp; GDP'!$C$11:$C$276,0),MATCH($G233,'Data01 - Population &amp; GDP'!$D$10:$AJ$10,0))</f>
        <v>27329.424690556545</v>
      </c>
      <c r="I233" s="582" t="str">
        <f t="shared" si="111"/>
        <v/>
      </c>
      <c r="J233" s="590">
        <f t="shared" si="112"/>
        <v>27329.424690556545</v>
      </c>
      <c r="K233" s="250">
        <f t="shared" si="113"/>
        <v>548.05662224230105</v>
      </c>
      <c r="L233" s="585">
        <f t="shared" si="114"/>
        <v>457.02945699269713</v>
      </c>
      <c r="M233" s="592">
        <f t="shared" si="115"/>
        <v>1.1991713309872243</v>
      </c>
      <c r="N233" s="442">
        <f>INDEX('Data01 - Population &amp; GDP'!$D$11:$AJ$276,MATCH($B233,'Data01 - Population &amp; GDP'!$C$11:$C$276,0),MATCH(2020,'Data01 - Population &amp; GDP'!$D$10:$AJ$10,0))</f>
        <v>23391.31620553818</v>
      </c>
      <c r="O233" s="582" t="str">
        <f t="shared" si="116"/>
        <v/>
      </c>
      <c r="P233" s="590">
        <f t="shared" si="117"/>
        <v>23391.31620553818</v>
      </c>
      <c r="Q233" s="273">
        <f>INDEX('Data01 - Population &amp; GDP'!$D$4782:$J$4997,MATCH($B233,'Data01 - Population &amp; GDP'!$B$4782:$B$4997,0),MATCH(Q$38,'Data01 - Population &amp; GDP'!$D$4781:$J$4781,0))</f>
        <v>1</v>
      </c>
      <c r="R233" s="263">
        <f>INDEX('Data01 - Population &amp; GDP'!$E$4782:$J$4997,MATCH($B233,'Data01 - Population &amp; GDP'!$B$4782:$B$4997,0),MATCH(R$38,'Data01 - Population &amp; GDP'!$E$4781:$J$4781,0))</f>
        <v>1.1291864664759121</v>
      </c>
      <c r="S233" s="263">
        <f>INDEX('Data01 - Population &amp; GDP'!$E$4782:$J$4997,MATCH($B233,'Data01 - Population &amp; GDP'!$B$4782:$B$4997,0),MATCH(S$38,'Data01 - Population &amp; GDP'!$E$4781:$J$4781,0))</f>
        <v>1.3096771422774156</v>
      </c>
      <c r="T233" s="263">
        <f>INDEX('Data01 - Population &amp; GDP'!$E$4782:$J$4997,MATCH($B233,'Data01 - Population &amp; GDP'!$B$4782:$B$4997,0),MATCH(T$38,'Data01 - Population &amp; GDP'!$E$4781:$J$4781,0))</f>
        <v>1.5113024001005442</v>
      </c>
      <c r="U233" s="263">
        <f>INDEX('Data01 - Population &amp; GDP'!$E$4782:$J$4997,MATCH($B233,'Data01 - Population &amp; GDP'!$B$4782:$B$4997,0),MATCH(U$38,'Data01 - Population &amp; GDP'!$E$4781:$J$4781,0))</f>
        <v>1.745358354672127</v>
      </c>
      <c r="V233" s="263">
        <f>INDEX('Data01 - Population &amp; GDP'!$E$4782:$J$4997,MATCH($B233,'Data01 - Population &amp; GDP'!$B$4782:$B$4997,0),MATCH(V$38,'Data01 - Population &amp; GDP'!$E$4781:$J$4781,0))</f>
        <v>2.0145555252058913</v>
      </c>
      <c r="W233" s="264">
        <f>INDEX('Data01 - Population &amp; GDP'!$E$4782:$J$4997,MATCH($B233,'Data01 - Population &amp; GDP'!$B$4782:$B$4997,0),MATCH(W$38,'Data01 - Population &amp; GDP'!$E$4781:$J$4781,0))</f>
        <v>2.3218142103624109</v>
      </c>
      <c r="X233" s="596">
        <f t="shared" si="118"/>
        <v>23391.31620553818</v>
      </c>
      <c r="Y233" s="599">
        <f t="shared" si="105"/>
        <v>26413.157692352397</v>
      </c>
      <c r="Z233" s="582">
        <f t="shared" si="106"/>
        <v>30635.072162176642</v>
      </c>
      <c r="AA233" s="582">
        <f t="shared" si="107"/>
        <v>35351.352322940606</v>
      </c>
      <c r="AB233" s="582">
        <f t="shared" si="108"/>
        <v>40826.229166113575</v>
      </c>
      <c r="AC233" s="582">
        <f t="shared" si="109"/>
        <v>47123.105303705044</v>
      </c>
      <c r="AD233" s="580">
        <f t="shared" si="110"/>
        <v>54310.290365099092</v>
      </c>
      <c r="AE233" s="253">
        <f t="shared" si="95"/>
        <v>501.8228293465487</v>
      </c>
      <c r="AF233" s="254">
        <f t="shared" si="96"/>
        <v>537.57513818348514</v>
      </c>
      <c r="AG233" s="254">
        <f t="shared" si="97"/>
        <v>584.48195342784049</v>
      </c>
      <c r="AH233" s="254">
        <f t="shared" si="98"/>
        <v>632.68558746239682</v>
      </c>
      <c r="AI233" s="254">
        <f t="shared" si="99"/>
        <v>683.08922522891396</v>
      </c>
      <c r="AJ233" s="254">
        <f t="shared" si="100"/>
        <v>733.68269836663103</v>
      </c>
      <c r="AK233" s="480">
        <f t="shared" si="101"/>
        <v>781.78371755091621</v>
      </c>
      <c r="AL233" s="599">
        <f>VLOOKUP(_xlfn.CONCAT("Estimates", $B233, "2020"), 'Data01 - Population &amp; GDP'!$E$282:$F$4766, 2,0)</f>
        <v>1518.1469999999993</v>
      </c>
      <c r="AM233" s="582">
        <f>VLOOKUP(_xlfn.CONCAT("Medium", $B233, "2025"), 'Data01 - Population &amp; GDP'!$E$282:$F$4530, 2,0)</f>
        <v>1540.9424999999997</v>
      </c>
      <c r="AN233" s="582">
        <f>VLOOKUP(_xlfn.CONCAT("Medium", $B233, "2030"), 'Data01 - Population &amp; GDP'!$E$282:$F$4530, 2,0)</f>
        <v>1547.6899999999994</v>
      </c>
      <c r="AO233" s="582">
        <f>VLOOKUP(_xlfn.CONCAT("Medium", $B233, "2035"), 'Data01 - Population &amp; GDP'!$E$282:$F$4530, 2,0)</f>
        <v>1544.5595000000003</v>
      </c>
      <c r="AP233" s="582">
        <f>VLOOKUP(_xlfn.CONCAT("Medium", $B233, "2040"), 'Data01 - Population &amp; GDP'!$E$282:$F$4530, 2,0)</f>
        <v>1532.9465000000002</v>
      </c>
      <c r="AQ233" s="582">
        <f>VLOOKUP(_xlfn.CONCAT("Medium", $B233, "2045"), 'Data01 - Population &amp; GDP'!$E$282:$F$4530, 2,0)</f>
        <v>1512.9485</v>
      </c>
      <c r="AR233" s="577">
        <f>VLOOKUP(_xlfn.CONCAT("Medium", $B233, "2050"), 'Data01 - Population &amp; GDP'!$E$282:$F$4530, 2,0)</f>
        <v>1485.1384999999998</v>
      </c>
      <c r="AS233" s="607">
        <f t="shared" si="119"/>
        <v>761840.82290397445</v>
      </c>
      <c r="AT233" s="608">
        <f t="shared" si="120"/>
        <v>828372.37737030489</v>
      </c>
      <c r="AU233" s="608">
        <f t="shared" si="121"/>
        <v>904596.87450073403</v>
      </c>
      <c r="AV233" s="608">
        <f t="shared" si="122"/>
        <v>977220.53462812607</v>
      </c>
      <c r="AW233" s="608">
        <f t="shared" si="123"/>
        <v>1047139.2370023755</v>
      </c>
      <c r="AX233" s="608">
        <f t="shared" si="124"/>
        <v>1110024.137969747</v>
      </c>
      <c r="AY233" s="609">
        <f t="shared" si="125"/>
        <v>1161057.0976079912</v>
      </c>
    </row>
    <row r="234" spans="1:51">
      <c r="B234" s="207" t="s">
        <v>632</v>
      </c>
      <c r="C234" s="198" t="s">
        <v>452</v>
      </c>
      <c r="D234" s="200" t="s">
        <v>424</v>
      </c>
      <c r="E234" s="578">
        <f t="shared" si="102"/>
        <v>11143908</v>
      </c>
      <c r="F234" s="579">
        <f t="shared" si="103"/>
        <v>2700000</v>
      </c>
      <c r="G234" s="447">
        <f t="shared" si="104"/>
        <v>2014</v>
      </c>
      <c r="H234" s="587">
        <f>INDEX('Data01 - Population &amp; GDP'!$D$11:$AJ$276,MATCH($B234,'Data01 - Population &amp; GDP'!$C$11:$C$276,0),MATCH($G234,'Data01 - Population &amp; GDP'!$D$10:$AJ$10,0))</f>
        <v>10766.49697270531</v>
      </c>
      <c r="I234" s="582" t="str">
        <f t="shared" si="111"/>
        <v/>
      </c>
      <c r="J234" s="590">
        <f t="shared" si="112"/>
        <v>10766.49697270531</v>
      </c>
      <c r="K234" s="250">
        <f t="shared" si="113"/>
        <v>242.28484298326941</v>
      </c>
      <c r="L234" s="585">
        <f t="shared" si="114"/>
        <v>277.51980868162269</v>
      </c>
      <c r="M234" s="592">
        <f t="shared" si="115"/>
        <v>0.87303621364637196</v>
      </c>
      <c r="N234" s="442">
        <f>INDEX('Data01 - Population &amp; GDP'!$D$11:$AJ$276,MATCH($B234,'Data01 - Population &amp; GDP'!$C$11:$C$276,0),MATCH(2020,'Data01 - Population &amp; GDP'!$D$10:$AJ$10,0))</f>
        <v>10050.045859348242</v>
      </c>
      <c r="O234" s="582" t="str">
        <f t="shared" si="116"/>
        <v/>
      </c>
      <c r="P234" s="590">
        <f t="shared" si="117"/>
        <v>10050.045859348242</v>
      </c>
      <c r="Q234" s="273">
        <f>INDEX('Data01 - Population &amp; GDP'!$D$4782:$J$4997,MATCH($B234,'Data01 - Population &amp; GDP'!$B$4782:$B$4997,0),MATCH(Q$38,'Data01 - Population &amp; GDP'!$D$4781:$J$4781,0))</f>
        <v>1</v>
      </c>
      <c r="R234" s="263">
        <f>INDEX('Data01 - Population &amp; GDP'!$E$4782:$J$4997,MATCH($B234,'Data01 - Population &amp; GDP'!$B$4782:$B$4997,0),MATCH(R$38,'Data01 - Population &amp; GDP'!$E$4781:$J$4781,0))</f>
        <v>1.0546461975709516</v>
      </c>
      <c r="S234" s="263">
        <f>INDEX('Data01 - Population &amp; GDP'!$E$4782:$J$4997,MATCH($B234,'Data01 - Population &amp; GDP'!$B$4782:$B$4997,0),MATCH(S$38,'Data01 - Population &amp; GDP'!$E$4781:$J$4781,0))</f>
        <v>1.2633369627108342</v>
      </c>
      <c r="T234" s="263">
        <f>INDEX('Data01 - Population &amp; GDP'!$E$4782:$J$4997,MATCH($B234,'Data01 - Population &amp; GDP'!$B$4782:$B$4997,0),MATCH(T$38,'Data01 - Population &amp; GDP'!$E$4781:$J$4781,0))</f>
        <v>1.4877612449374282</v>
      </c>
      <c r="U234" s="263">
        <f>INDEX('Data01 - Population &amp; GDP'!$E$4782:$J$4997,MATCH($B234,'Data01 - Population &amp; GDP'!$B$4782:$B$4997,0),MATCH(U$38,'Data01 - Population &amp; GDP'!$E$4781:$J$4781,0))</f>
        <v>1.7319619269992819</v>
      </c>
      <c r="V234" s="263">
        <f>INDEX('Data01 - Population &amp; GDP'!$E$4782:$J$4997,MATCH($B234,'Data01 - Population &amp; GDP'!$B$4782:$B$4997,0),MATCH(V$38,'Data01 - Population &amp; GDP'!$E$4781:$J$4781,0))</f>
        <v>1.9971719601990481</v>
      </c>
      <c r="W234" s="264">
        <f>INDEX('Data01 - Population &amp; GDP'!$E$4782:$J$4997,MATCH($B234,'Data01 - Population &amp; GDP'!$B$4782:$B$4997,0),MATCH(W$38,'Data01 - Population &amp; GDP'!$E$4781:$J$4781,0))</f>
        <v>2.2848036154313798</v>
      </c>
      <c r="X234" s="596">
        <f t="shared" si="118"/>
        <v>10050.045859348242</v>
      </c>
      <c r="Y234" s="599">
        <f t="shared" si="105"/>
        <v>10599.24265097531</v>
      </c>
      <c r="Z234" s="582">
        <f t="shared" si="106"/>
        <v>12696.594411053604</v>
      </c>
      <c r="AA234" s="582">
        <f t="shared" si="107"/>
        <v>14952.068739382186</v>
      </c>
      <c r="AB234" s="582">
        <f t="shared" si="108"/>
        <v>17406.296792987934</v>
      </c>
      <c r="AC234" s="582">
        <f t="shared" si="109"/>
        <v>20071.669789004856</v>
      </c>
      <c r="AD234" s="580">
        <f t="shared" si="110"/>
        <v>22962.38111469003</v>
      </c>
      <c r="AE234" s="253">
        <f t="shared" si="95"/>
        <v>234.60871515207322</v>
      </c>
      <c r="AF234" s="254">
        <f t="shared" si="96"/>
        <v>240.49951973461384</v>
      </c>
      <c r="AG234" s="254">
        <f t="shared" si="97"/>
        <v>262.59395421555092</v>
      </c>
      <c r="AH234" s="254">
        <f t="shared" si="98"/>
        <v>285.6427126952243</v>
      </c>
      <c r="AI234" s="254">
        <f t="shared" si="99"/>
        <v>309.88497593228192</v>
      </c>
      <c r="AJ234" s="254">
        <f t="shared" si="100"/>
        <v>335.22408625677326</v>
      </c>
      <c r="AK234" s="480">
        <f t="shared" si="101"/>
        <v>361.54162326416315</v>
      </c>
      <c r="AL234" s="599">
        <f>VLOOKUP(_xlfn.CONCAT("Estimates", $B234, "2020"), 'Data01 - Population &amp; GDP'!$E$282:$F$4766, 2,0)</f>
        <v>12161.722999999996</v>
      </c>
      <c r="AM234" s="582">
        <f>VLOOKUP(_xlfn.CONCAT("Medium", $B234, "2025"), 'Data01 - Population &amp; GDP'!$E$282:$F$4530, 2,0)</f>
        <v>12665.802000000003</v>
      </c>
      <c r="AN234" s="582">
        <f>VLOOKUP(_xlfn.CONCAT("Medium", $B234, "2030"), 'Data01 - Population &amp; GDP'!$E$282:$F$4530, 2,0)</f>
        <v>13100.768000000005</v>
      </c>
      <c r="AO234" s="582">
        <f>VLOOKUP(_xlfn.CONCAT("Medium", $B234, "2035"), 'Data01 - Population &amp; GDP'!$E$282:$F$4530, 2,0)</f>
        <v>13449.716999999995</v>
      </c>
      <c r="AP234" s="582">
        <f>VLOOKUP(_xlfn.CONCAT("Medium", $B234, "2040"), 'Data01 - Population &amp; GDP'!$E$282:$F$4530, 2,0)</f>
        <v>13769.345500000001</v>
      </c>
      <c r="AQ234" s="582">
        <f>VLOOKUP(_xlfn.CONCAT("Medium", $B234, "2045"), 'Data01 - Population &amp; GDP'!$E$282:$F$4530, 2,0)</f>
        <v>14072.180500000006</v>
      </c>
      <c r="AR234" s="577">
        <f>VLOOKUP(_xlfn.CONCAT("Medium", $B234, "2050"), 'Data01 - Population &amp; GDP'!$E$282:$F$4530, 2,0)</f>
        <v>14315.778500000002</v>
      </c>
      <c r="AS234" s="607">
        <f t="shared" si="119"/>
        <v>2853246.2070654165</v>
      </c>
      <c r="AT234" s="608">
        <f t="shared" si="120"/>
        <v>3046119.2980537121</v>
      </c>
      <c r="AU234" s="608">
        <f t="shared" si="121"/>
        <v>3440182.4723805562</v>
      </c>
      <c r="AV234" s="608">
        <f t="shared" si="122"/>
        <v>3841813.648863073</v>
      </c>
      <c r="AW234" s="608">
        <f t="shared" si="123"/>
        <v>4266913.2988707749</v>
      </c>
      <c r="AX234" s="608">
        <f t="shared" si="124"/>
        <v>4717333.8497528844</v>
      </c>
      <c r="AY234" s="609">
        <f t="shared" si="125"/>
        <v>5175749.7971802074</v>
      </c>
    </row>
    <row r="235" spans="1:51">
      <c r="B235" s="207" t="s">
        <v>634</v>
      </c>
      <c r="C235" s="198" t="s">
        <v>276</v>
      </c>
      <c r="D235" s="200" t="s">
        <v>644</v>
      </c>
      <c r="E235" s="578">
        <f t="shared" si="102"/>
        <v>83429616</v>
      </c>
      <c r="F235" s="579">
        <f t="shared" si="103"/>
        <v>35374156</v>
      </c>
      <c r="G235" s="447">
        <f t="shared" si="104"/>
        <v>2019</v>
      </c>
      <c r="H235" s="587">
        <f>INDEX('Data01 - Population &amp; GDP'!$D$11:$AJ$276,MATCH($B235,'Data01 - Population &amp; GDP'!$C$11:$C$276,0),MATCH($G235,'Data01 - Population &amp; GDP'!$D$10:$AJ$10,0))</f>
        <v>28150.05894867027</v>
      </c>
      <c r="I235" s="582" t="str">
        <f t="shared" si="111"/>
        <v/>
      </c>
      <c r="J235" s="590">
        <f t="shared" si="112"/>
        <v>28150.05894867027</v>
      </c>
      <c r="K235" s="250">
        <f t="shared" si="113"/>
        <v>423.9999858083969</v>
      </c>
      <c r="L235" s="585">
        <f t="shared" si="114"/>
        <v>464.73948231985401</v>
      </c>
      <c r="M235" s="592">
        <f t="shared" si="115"/>
        <v>0.91233906723806524</v>
      </c>
      <c r="N235" s="442">
        <f>INDEX('Data01 - Population &amp; GDP'!$D$11:$AJ$276,MATCH($B235,'Data01 - Population &amp; GDP'!$C$11:$C$276,0),MATCH(2020,'Data01 - Population &amp; GDP'!$D$10:$AJ$10,0))</f>
        <v>28473.205858382837</v>
      </c>
      <c r="O235" s="582" t="str">
        <f t="shared" si="116"/>
        <v/>
      </c>
      <c r="P235" s="590">
        <f t="shared" si="117"/>
        <v>28473.205858382837</v>
      </c>
      <c r="Q235" s="273">
        <f>INDEX('Data01 - Population &amp; GDP'!$D$4782:$J$4997,MATCH($B235,'Data01 - Population &amp; GDP'!$B$4782:$B$4997,0),MATCH(Q$38,'Data01 - Population &amp; GDP'!$D$4781:$J$4781,0))</f>
        <v>1</v>
      </c>
      <c r="R235" s="263">
        <f>INDEX('Data01 - Population &amp; GDP'!$E$4782:$J$4997,MATCH($B235,'Data01 - Population &amp; GDP'!$B$4782:$B$4997,0),MATCH(R$38,'Data01 - Population &amp; GDP'!$E$4781:$J$4781,0))</f>
        <v>1.1323995019634285</v>
      </c>
      <c r="S235" s="263">
        <f>INDEX('Data01 - Population &amp; GDP'!$E$4782:$J$4997,MATCH($B235,'Data01 - Population &amp; GDP'!$B$4782:$B$4997,0),MATCH(S$38,'Data01 - Population &amp; GDP'!$E$4781:$J$4781,0))</f>
        <v>1.2755927948523282</v>
      </c>
      <c r="T235" s="263">
        <f>INDEX('Data01 - Population &amp; GDP'!$E$4782:$J$4997,MATCH($B235,'Data01 - Population &amp; GDP'!$B$4782:$B$4997,0),MATCH(T$38,'Data01 - Population &amp; GDP'!$E$4781:$J$4781,0))</f>
        <v>1.4210050827160985</v>
      </c>
      <c r="U235" s="263">
        <f>INDEX('Data01 - Population &amp; GDP'!$E$4782:$J$4997,MATCH($B235,'Data01 - Population &amp; GDP'!$B$4782:$B$4997,0),MATCH(U$38,'Data01 - Population &amp; GDP'!$E$4781:$J$4781,0))</f>
        <v>1.5782615092586658</v>
      </c>
      <c r="V235" s="263">
        <f>INDEX('Data01 - Population &amp; GDP'!$E$4782:$J$4997,MATCH($B235,'Data01 - Population &amp; GDP'!$B$4782:$B$4997,0),MATCH(V$38,'Data01 - Population &amp; GDP'!$E$4781:$J$4781,0))</f>
        <v>1.7432899599853751</v>
      </c>
      <c r="W235" s="264">
        <f>INDEX('Data01 - Population &amp; GDP'!$E$4782:$J$4997,MATCH($B235,'Data01 - Population &amp; GDP'!$B$4782:$B$4997,0),MATCH(W$38,'Data01 - Population &amp; GDP'!$E$4781:$J$4781,0))</f>
        <v>1.9163968405866072</v>
      </c>
      <c r="X235" s="596">
        <f t="shared" si="118"/>
        <v>28473.205858382837</v>
      </c>
      <c r="Y235" s="599">
        <f t="shared" si="105"/>
        <v>32243.044133334901</v>
      </c>
      <c r="Z235" s="582">
        <f t="shared" si="106"/>
        <v>36320.216239300251</v>
      </c>
      <c r="AA235" s="582">
        <f t="shared" si="107"/>
        <v>40460.570245983799</v>
      </c>
      <c r="AB235" s="582">
        <f t="shared" si="108"/>
        <v>44938.164851483984</v>
      </c>
      <c r="AC235" s="582">
        <f t="shared" si="109"/>
        <v>49637.053901515559</v>
      </c>
      <c r="AD235" s="580">
        <f t="shared" si="110"/>
        <v>54565.96174837694</v>
      </c>
      <c r="AE235" s="253">
        <f t="shared" si="95"/>
        <v>426.74188693780007</v>
      </c>
      <c r="AF235" s="254">
        <f t="shared" si="96"/>
        <v>457.5605446825391</v>
      </c>
      <c r="AG235" s="254">
        <f t="shared" si="97"/>
        <v>488.46898640928453</v>
      </c>
      <c r="AH235" s="254">
        <f t="shared" si="98"/>
        <v>517.28000294860669</v>
      </c>
      <c r="AI235" s="254">
        <f t="shared" si="99"/>
        <v>545.51571877831793</v>
      </c>
      <c r="AJ235" s="254">
        <f t="shared" si="100"/>
        <v>571.88174718699372</v>
      </c>
      <c r="AK235" s="480">
        <f t="shared" si="101"/>
        <v>595.94498545633769</v>
      </c>
      <c r="AL235" s="599">
        <f>VLOOKUP(_xlfn.CONCAT("Estimates", $B235, "2020"), 'Data01 - Population &amp; GDP'!$E$282:$F$4766, 2,0)</f>
        <v>84135.427500000005</v>
      </c>
      <c r="AM235" s="582">
        <f>VLOOKUP(_xlfn.CONCAT("Medium", $B235, "2025"), 'Data01 - Population &amp; GDP'!$E$282:$F$4530, 2,0)</f>
        <v>86696.476000000024</v>
      </c>
      <c r="AN235" s="582">
        <f>VLOOKUP(_xlfn.CONCAT("Medium", $B235, "2030"), 'Data01 - Population &amp; GDP'!$E$282:$F$4530, 2,0)</f>
        <v>88879.698000000004</v>
      </c>
      <c r="AO235" s="582">
        <f>VLOOKUP(_xlfn.CONCAT("Medium", $B235, "2035"), 'Data01 - Population &amp; GDP'!$E$282:$F$4530, 2,0)</f>
        <v>91121.385000000009</v>
      </c>
      <c r="AP235" s="582">
        <f>VLOOKUP(_xlfn.CONCAT("Medium", $B235, "2040"), 'Data01 - Population &amp; GDP'!$E$282:$F$4530, 2,0)</f>
        <v>93057.499499999991</v>
      </c>
      <c r="AQ235" s="582">
        <f>VLOOKUP(_xlfn.CONCAT("Medium", $B235, "2045"), 'Data01 - Population &amp; GDP'!$E$282:$F$4530, 2,0)</f>
        <v>94679.255000000063</v>
      </c>
      <c r="AR235" s="577">
        <f>VLOOKUP(_xlfn.CONCAT("Medium", $B235, "2050"), 'Data01 - Population &amp; GDP'!$E$282:$F$4530, 2,0)</f>
        <v>95829.257500000007</v>
      </c>
      <c r="AS235" s="607">
        <f t="shared" si="119"/>
        <v>35904111.089668475</v>
      </c>
      <c r="AT235" s="608">
        <f t="shared" si="120"/>
        <v>39668886.780616693</v>
      </c>
      <c r="AU235" s="608">
        <f t="shared" si="121"/>
        <v>43414975.994423315</v>
      </c>
      <c r="AV235" s="608">
        <f t="shared" si="122"/>
        <v>47135270.301481128</v>
      </c>
      <c r="AW235" s="608">
        <f t="shared" si="123"/>
        <v>50764328.72745546</v>
      </c>
      <c r="AX235" s="608">
        <f t="shared" si="124"/>
        <v>54145337.771762945</v>
      </c>
      <c r="AY235" s="609">
        <f t="shared" si="125"/>
        <v>57108965.467129141</v>
      </c>
    </row>
    <row r="236" spans="1:51">
      <c r="B236" s="207" t="s">
        <v>636</v>
      </c>
      <c r="C236" s="198" t="s">
        <v>272</v>
      </c>
      <c r="D236" s="200" t="s">
        <v>644</v>
      </c>
      <c r="E236" s="578">
        <f t="shared" si="102"/>
        <v>11097</v>
      </c>
      <c r="F236" s="579">
        <f t="shared" si="103"/>
        <v>3989.4865</v>
      </c>
      <c r="G236" s="447">
        <f t="shared" si="104"/>
        <v>2016</v>
      </c>
      <c r="H236" s="587">
        <f>INDEX('Data01 - Population &amp; GDP'!$D$11:$AJ$276,MATCH($B236,'Data01 - Population &amp; GDP'!$C$11:$C$276,0),MATCH($G236,'Data01 - Population &amp; GDP'!$D$10:$AJ$10,0))</f>
        <v>4125.9379505093766</v>
      </c>
      <c r="I236" s="582" t="str">
        <f t="shared" si="111"/>
        <v/>
      </c>
      <c r="J236" s="590">
        <f t="shared" si="112"/>
        <v>4125.9379505093766</v>
      </c>
      <c r="K236" s="250">
        <f t="shared" si="113"/>
        <v>359.51036316121474</v>
      </c>
      <c r="L236" s="585">
        <f t="shared" si="114"/>
        <v>192.76019209750061</v>
      </c>
      <c r="M236" s="592">
        <f t="shared" si="115"/>
        <v>1.8650653916103681</v>
      </c>
      <c r="N236" s="442">
        <f>INDEX('Data01 - Population &amp; GDP'!$D$11:$AJ$276,MATCH($B236,'Data01 - Population &amp; GDP'!$C$11:$C$276,0),MATCH(2020,'Data01 - Population &amp; GDP'!$D$10:$AJ$10,0))</f>
        <v>4839.615575042526</v>
      </c>
      <c r="O236" s="582" t="str">
        <f t="shared" si="116"/>
        <v/>
      </c>
      <c r="P236" s="590">
        <f t="shared" si="117"/>
        <v>4839.615575042526</v>
      </c>
      <c r="Q236" s="273">
        <f>INDEX('Data01 - Population &amp; GDP'!$D$4782:$J$4997,MATCH($B236,'Data01 - Population &amp; GDP'!$B$4782:$B$4997,0),MATCH(Q$38,'Data01 - Population &amp; GDP'!$D$4781:$J$4781,0))</f>
        <v>1</v>
      </c>
      <c r="R236" s="263">
        <f>INDEX('Data01 - Population &amp; GDP'!$E$4782:$J$4997,MATCH($B236,'Data01 - Population &amp; GDP'!$B$4782:$B$4997,0),MATCH(R$38,'Data01 - Population &amp; GDP'!$E$4781:$J$4781,0))</f>
        <v>1.081000623021606</v>
      </c>
      <c r="S236" s="263">
        <f>INDEX('Data01 - Population &amp; GDP'!$E$4782:$J$4997,MATCH($B236,'Data01 - Population &amp; GDP'!$B$4782:$B$4997,0),MATCH(S$38,'Data01 - Population &amp; GDP'!$E$4781:$J$4781,0))</f>
        <v>1.14836071339692</v>
      </c>
      <c r="T236" s="263">
        <f>INDEX('Data01 - Population &amp; GDP'!$E$4782:$J$4997,MATCH($B236,'Data01 - Population &amp; GDP'!$B$4782:$B$4997,0),MATCH(T$38,'Data01 - Population &amp; GDP'!$E$4781:$J$4781,0))</f>
        <v>1.2142650420573742</v>
      </c>
      <c r="U236" s="263">
        <f>INDEX('Data01 - Population &amp; GDP'!$E$4782:$J$4997,MATCH($B236,'Data01 - Population &amp; GDP'!$B$4782:$B$4997,0),MATCH(U$38,'Data01 - Population &amp; GDP'!$E$4781:$J$4781,0))</f>
        <v>1.2841495406511754</v>
      </c>
      <c r="V236" s="263">
        <f>INDEX('Data01 - Population &amp; GDP'!$E$4782:$J$4997,MATCH($B236,'Data01 - Population &amp; GDP'!$B$4782:$B$4997,0),MATCH(V$38,'Data01 - Population &amp; GDP'!$E$4781:$J$4781,0))</f>
        <v>1.3596464053476849</v>
      </c>
      <c r="W236" s="264">
        <f>INDEX('Data01 - Population &amp; GDP'!$E$4782:$J$4997,MATCH($B236,'Data01 - Population &amp; GDP'!$B$4782:$B$4997,0),MATCH(W$38,'Data01 - Population &amp; GDP'!$E$4781:$J$4781,0))</f>
        <v>1.43321382008662</v>
      </c>
      <c r="X236" s="596">
        <f t="shared" si="118"/>
        <v>4839.615575042526</v>
      </c>
      <c r="Y236" s="599">
        <f t="shared" si="105"/>
        <v>5231.6274518060391</v>
      </c>
      <c r="Z236" s="582">
        <f t="shared" si="106"/>
        <v>5557.6243943226809</v>
      </c>
      <c r="AA236" s="582">
        <f t="shared" si="107"/>
        <v>5876.5760097705361</v>
      </c>
      <c r="AB236" s="582">
        <f t="shared" si="108"/>
        <v>6214.7901176191335</v>
      </c>
      <c r="AC236" s="582">
        <f t="shared" si="109"/>
        <v>6580.1659198712396</v>
      </c>
      <c r="AD236" s="580">
        <f t="shared" si="110"/>
        <v>6936.2039260574029</v>
      </c>
      <c r="AE236" s="253">
        <f t="shared" si="95"/>
        <v>377.15464644865864</v>
      </c>
      <c r="AF236" s="254">
        <f t="shared" si="96"/>
        <v>386.77927608611026</v>
      </c>
      <c r="AG236" s="254">
        <f t="shared" si="97"/>
        <v>394.74688086605892</v>
      </c>
      <c r="AH236" s="254">
        <f t="shared" si="98"/>
        <v>402.5104490853027</v>
      </c>
      <c r="AI236" s="254">
        <f t="shared" si="99"/>
        <v>410.70847727204551</v>
      </c>
      <c r="AJ236" s="254">
        <f t="shared" si="100"/>
        <v>419.52508702323547</v>
      </c>
      <c r="AK236" s="480">
        <f t="shared" si="101"/>
        <v>428.0766128098399</v>
      </c>
      <c r="AL236" s="599">
        <f>VLOOKUP(_xlfn.CONCAT("Estimates", $B236, "2020"), 'Data01 - Population &amp; GDP'!$E$282:$F$4766, 2,0)</f>
        <v>11.069000000000003</v>
      </c>
      <c r="AM236" s="582">
        <f>VLOOKUP(_xlfn.CONCAT("Medium", $B236, "2025"), 'Data01 - Population &amp; GDP'!$E$282:$F$4530, 2,0)</f>
        <v>11.564499999999995</v>
      </c>
      <c r="AN236" s="582">
        <f>VLOOKUP(_xlfn.CONCAT("Medium", $B236, "2030"), 'Data01 - Population &amp; GDP'!$E$282:$F$4530, 2,0)</f>
        <v>11.917</v>
      </c>
      <c r="AO236" s="582">
        <f>VLOOKUP(_xlfn.CONCAT("Medium", $B236, "2035"), 'Data01 - Population &amp; GDP'!$E$282:$F$4530, 2,0)</f>
        <v>12.229999999999999</v>
      </c>
      <c r="AP236" s="582">
        <f>VLOOKUP(_xlfn.CONCAT("Medium", $B236, "2040"), 'Data01 - Population &amp; GDP'!$E$282:$F$4530, 2,0)</f>
        <v>12.536499999999998</v>
      </c>
      <c r="AQ236" s="582">
        <f>VLOOKUP(_xlfn.CONCAT("Medium", $B236, "2045"), 'Data01 - Population &amp; GDP'!$E$282:$F$4530, 2,0)</f>
        <v>12.866499999999995</v>
      </c>
      <c r="AR236" s="577">
        <f>VLOOKUP(_xlfn.CONCAT("Medium", $B236, "2050"), 'Data01 - Population &amp; GDP'!$E$282:$F$4530, 2,0)</f>
        <v>13.211499999999997</v>
      </c>
      <c r="AS236" s="607">
        <f t="shared" si="119"/>
        <v>4174.7247815402034</v>
      </c>
      <c r="AT236" s="608">
        <f t="shared" si="120"/>
        <v>4472.90893829782</v>
      </c>
      <c r="AU236" s="608">
        <f t="shared" si="121"/>
        <v>4704.1985792808237</v>
      </c>
      <c r="AV236" s="608">
        <f t="shared" si="122"/>
        <v>4922.7027923132518</v>
      </c>
      <c r="AW236" s="608">
        <f t="shared" si="123"/>
        <v>5148.8468253209976</v>
      </c>
      <c r="AX236" s="608">
        <f t="shared" si="124"/>
        <v>5397.8195321844569</v>
      </c>
      <c r="AY236" s="609">
        <f t="shared" si="125"/>
        <v>5655.534170137199</v>
      </c>
    </row>
    <row r="237" spans="1:51">
      <c r="B237" s="207" t="s">
        <v>638</v>
      </c>
      <c r="C237" s="198" t="s">
        <v>580</v>
      </c>
      <c r="D237" s="200" t="s">
        <v>418</v>
      </c>
      <c r="E237" s="578">
        <f t="shared" si="102"/>
        <v>49082996</v>
      </c>
      <c r="F237" s="579">
        <f t="shared" si="103"/>
        <v>9276995</v>
      </c>
      <c r="G237" s="447">
        <f t="shared" si="104"/>
        <v>2012</v>
      </c>
      <c r="H237" s="587">
        <f>INDEX('Data01 - Population &amp; GDP'!$D$11:$AJ$276,MATCH($B237,'Data01 - Population &amp; GDP'!$C$11:$C$276,0),MATCH($G237,'Data01 - Population &amp; GDP'!$D$10:$AJ$10,0))</f>
        <v>2095.87451171875</v>
      </c>
      <c r="I237" s="582" t="str">
        <f t="shared" si="111"/>
        <v/>
      </c>
      <c r="J237" s="590">
        <f t="shared" si="112"/>
        <v>2095.87451171875</v>
      </c>
      <c r="K237" s="250">
        <f t="shared" si="113"/>
        <v>189.00629048805413</v>
      </c>
      <c r="L237" s="585">
        <f t="shared" si="114"/>
        <v>165.38764989664608</v>
      </c>
      <c r="M237" s="592">
        <f t="shared" si="115"/>
        <v>1.1428077647041226</v>
      </c>
      <c r="N237" s="442">
        <f>INDEX('Data01 - Population &amp; GDP'!$D$11:$AJ$276,MATCH($B237,'Data01 - Population &amp; GDP'!$C$11:$C$276,0),MATCH(2020,'Data01 - Population &amp; GDP'!$D$10:$AJ$10,0))</f>
        <v>2551.20629882813</v>
      </c>
      <c r="O237" s="582" t="str">
        <f t="shared" si="116"/>
        <v/>
      </c>
      <c r="P237" s="590">
        <f t="shared" si="117"/>
        <v>2551.20629882813</v>
      </c>
      <c r="Q237" s="273">
        <f>INDEX('Data01 - Population &amp; GDP'!$D$4782:$J$4997,MATCH($B237,'Data01 - Population &amp; GDP'!$B$4782:$B$4997,0),MATCH(Q$38,'Data01 - Population &amp; GDP'!$D$4781:$J$4781,0))</f>
        <v>1</v>
      </c>
      <c r="R237" s="263">
        <f>INDEX('Data01 - Population &amp; GDP'!$E$4782:$J$4997,MATCH($B237,'Data01 - Population &amp; GDP'!$B$4782:$B$4997,0),MATCH(R$38,'Data01 - Population &amp; GDP'!$E$4781:$J$4781,0))</f>
        <v>1.108576749552999</v>
      </c>
      <c r="S237" s="263">
        <f>INDEX('Data01 - Population &amp; GDP'!$E$4782:$J$4997,MATCH($B237,'Data01 - Population &amp; GDP'!$B$4782:$B$4997,0),MATCH(S$38,'Data01 - Population &amp; GDP'!$E$4781:$J$4781,0))</f>
        <v>1.2691092247282301</v>
      </c>
      <c r="T237" s="263">
        <f>INDEX('Data01 - Population &amp; GDP'!$E$4782:$J$4997,MATCH($B237,'Data01 - Population &amp; GDP'!$B$4782:$B$4997,0),MATCH(T$38,'Data01 - Population &amp; GDP'!$E$4781:$J$4781,0))</f>
        <v>1.4463366190378091</v>
      </c>
      <c r="U237" s="263">
        <f>INDEX('Data01 - Population &amp; GDP'!$E$4782:$J$4997,MATCH($B237,'Data01 - Population &amp; GDP'!$B$4782:$B$4997,0),MATCH(U$38,'Data01 - Population &amp; GDP'!$E$4781:$J$4781,0))</f>
        <v>1.6829064069710773</v>
      </c>
      <c r="V237" s="263">
        <f>INDEX('Data01 - Population &amp; GDP'!$E$4782:$J$4997,MATCH($B237,'Data01 - Population &amp; GDP'!$B$4782:$B$4997,0),MATCH(V$38,'Data01 - Population &amp; GDP'!$E$4781:$J$4781,0))</f>
        <v>2.0009532757622788</v>
      </c>
      <c r="W237" s="264">
        <f>INDEX('Data01 - Population &amp; GDP'!$E$4782:$J$4997,MATCH($B237,'Data01 - Population &amp; GDP'!$B$4782:$B$4997,0),MATCH(W$38,'Data01 - Population &amp; GDP'!$E$4781:$J$4781,0))</f>
        <v>2.4139261229269708</v>
      </c>
      <c r="X237" s="596">
        <f t="shared" si="118"/>
        <v>2551.20629882813</v>
      </c>
      <c r="Y237" s="599">
        <f t="shared" si="105"/>
        <v>2828.2079861940256</v>
      </c>
      <c r="Z237" s="582">
        <f t="shared" si="106"/>
        <v>3237.7594480275452</v>
      </c>
      <c r="AA237" s="582">
        <f t="shared" si="107"/>
        <v>3689.9030927150397</v>
      </c>
      <c r="AB237" s="582">
        <f t="shared" si="108"/>
        <v>4293.4414258028291</v>
      </c>
      <c r="AC237" s="582">
        <f t="shared" si="109"/>
        <v>5104.8446007855055</v>
      </c>
      <c r="AD237" s="580">
        <f t="shared" si="110"/>
        <v>6158.4235297170544</v>
      </c>
      <c r="AE237" s="253">
        <f t="shared" si="95"/>
        <v>196.09057872318061</v>
      </c>
      <c r="AF237" s="254">
        <f t="shared" si="96"/>
        <v>200.3810730616008</v>
      </c>
      <c r="AG237" s="254">
        <f t="shared" si="97"/>
        <v>206.69796746196712</v>
      </c>
      <c r="AH237" s="254">
        <f t="shared" si="98"/>
        <v>213.6348451552301</v>
      </c>
      <c r="AI237" s="254">
        <f t="shared" si="99"/>
        <v>222.83401515915236</v>
      </c>
      <c r="AJ237" s="254">
        <f t="shared" si="100"/>
        <v>235.09257477743139</v>
      </c>
      <c r="AK237" s="480">
        <f t="shared" si="101"/>
        <v>250.82351270329059</v>
      </c>
      <c r="AL237" s="599">
        <f>VLOOKUP(_xlfn.CONCAT("Estimates", $B237, "2020"), 'Data01 - Population &amp; GDP'!$E$282:$F$4766, 2,0)</f>
        <v>61704.517999999967</v>
      </c>
      <c r="AM237" s="582">
        <f>VLOOKUP(_xlfn.CONCAT("Medium", $B237, "2025"), 'Data01 - Population &amp; GDP'!$E$282:$F$4530, 2,0)</f>
        <v>71427.809500000061</v>
      </c>
      <c r="AN237" s="582">
        <f>VLOOKUP(_xlfn.CONCAT("Medium", $B237, "2030"), 'Data01 - Population &amp; GDP'!$E$282:$F$4530, 2,0)</f>
        <v>81885.304000000004</v>
      </c>
      <c r="AO237" s="582">
        <f>VLOOKUP(_xlfn.CONCAT("Medium", $B237, "2035"), 'Data01 - Population &amp; GDP'!$E$282:$F$4530, 2,0)</f>
        <v>93088.536000000007</v>
      </c>
      <c r="AP237" s="582">
        <f>VLOOKUP(_xlfn.CONCAT("Medium", $B237, "2040"), 'Data01 - Population &amp; GDP'!$E$282:$F$4530, 2,0)</f>
        <v>104957.69650000003</v>
      </c>
      <c r="AQ237" s="582">
        <f>VLOOKUP(_xlfn.CONCAT("Medium", $B237, "2045"), 'Data01 - Population &amp; GDP'!$E$282:$F$4530, 2,0)</f>
        <v>117289.96349999994</v>
      </c>
      <c r="AR237" s="577">
        <f>VLOOKUP(_xlfn.CONCAT("Medium", $B237, "2050"), 'Data01 - Population &amp; GDP'!$E$282:$F$4530, 2,0)</f>
        <v>129931.52049999994</v>
      </c>
      <c r="AS237" s="607">
        <f t="shared" si="119"/>
        <v>12099674.644454909</v>
      </c>
      <c r="AT237" s="608">
        <f t="shared" si="120"/>
        <v>14312781.114049615</v>
      </c>
      <c r="AU237" s="608">
        <f t="shared" si="121"/>
        <v>16925525.901805285</v>
      </c>
      <c r="AV237" s="608">
        <f t="shared" si="122"/>
        <v>19886954.974087063</v>
      </c>
      <c r="AW237" s="608">
        <f t="shared" si="123"/>
        <v>23388144.93295072</v>
      </c>
      <c r="AX237" s="608">
        <f t="shared" si="124"/>
        <v>27573999.514765933</v>
      </c>
      <c r="AY237" s="609">
        <f t="shared" si="125"/>
        <v>32589880.382689595</v>
      </c>
    </row>
    <row r="238" spans="1:51">
      <c r="B238" s="207" t="s">
        <v>640</v>
      </c>
      <c r="C238" s="198" t="s">
        <v>580</v>
      </c>
      <c r="D238" s="200" t="s">
        <v>418</v>
      </c>
      <c r="E238" s="578">
        <f t="shared" si="102"/>
        <v>35093648</v>
      </c>
      <c r="F238" s="579">
        <f t="shared" si="103"/>
        <v>7045049.8360000001</v>
      </c>
      <c r="G238" s="447">
        <f t="shared" si="104"/>
        <v>2011</v>
      </c>
      <c r="H238" s="587">
        <f>INDEX('Data01 - Population &amp; GDP'!$D$11:$AJ$276,MATCH($B238,'Data01 - Population &amp; GDP'!$C$11:$C$276,0),MATCH($G238,'Data01 - Population &amp; GDP'!$D$10:$AJ$10,0))</f>
        <v>1996.0655767498149</v>
      </c>
      <c r="I238" s="582" t="str">
        <f t="shared" si="111"/>
        <v/>
      </c>
      <c r="J238" s="590">
        <f t="shared" si="112"/>
        <v>1996.0655767498149</v>
      </c>
      <c r="K238" s="250">
        <f t="shared" si="113"/>
        <v>200.75</v>
      </c>
      <c r="L238" s="585">
        <f t="shared" si="114"/>
        <v>164.02422301820249</v>
      </c>
      <c r="M238" s="592">
        <f t="shared" si="115"/>
        <v>1.2239045935167874</v>
      </c>
      <c r="N238" s="442">
        <f>INDEX('Data01 - Population &amp; GDP'!$D$11:$AJ$276,MATCH($B238,'Data01 - Population &amp; GDP'!$C$11:$C$276,0),MATCH(2020,'Data01 - Population &amp; GDP'!$D$10:$AJ$10,0))</f>
        <v>2240.4902372902684</v>
      </c>
      <c r="O238" s="582" t="str">
        <f t="shared" si="116"/>
        <v/>
      </c>
      <c r="P238" s="590">
        <f t="shared" si="117"/>
        <v>2240.4902372902684</v>
      </c>
      <c r="Q238" s="273">
        <f>INDEX('Data01 - Population &amp; GDP'!$D$4782:$J$4997,MATCH($B238,'Data01 - Population &amp; GDP'!$B$4782:$B$4997,0),MATCH(Q$38,'Data01 - Population &amp; GDP'!$D$4781:$J$4781,0))</f>
        <v>1</v>
      </c>
      <c r="R238" s="263">
        <f>INDEX('Data01 - Population &amp; GDP'!$E$4782:$J$4997,MATCH($B238,'Data01 - Population &amp; GDP'!$B$4782:$B$4997,0),MATCH(R$38,'Data01 - Population &amp; GDP'!$E$4781:$J$4781,0))</f>
        <v>1.1080801354784533</v>
      </c>
      <c r="S238" s="263">
        <f>INDEX('Data01 - Population &amp; GDP'!$E$4782:$J$4997,MATCH($B238,'Data01 - Population &amp; GDP'!$B$4782:$B$4997,0),MATCH(S$38,'Data01 - Population &amp; GDP'!$E$4781:$J$4781,0))</f>
        <v>1.3543494029362042</v>
      </c>
      <c r="T238" s="263">
        <f>INDEX('Data01 - Population &amp; GDP'!$E$4782:$J$4997,MATCH($B238,'Data01 - Population &amp; GDP'!$B$4782:$B$4997,0),MATCH(T$38,'Data01 - Population &amp; GDP'!$E$4781:$J$4781,0))</f>
        <v>1.6532936856143381</v>
      </c>
      <c r="U238" s="263">
        <f>INDEX('Data01 - Population &amp; GDP'!$E$4782:$J$4997,MATCH($B238,'Data01 - Population &amp; GDP'!$B$4782:$B$4997,0),MATCH(U$38,'Data01 - Population &amp; GDP'!$E$4781:$J$4781,0))</f>
        <v>2.0371780382354459</v>
      </c>
      <c r="V238" s="263">
        <f>INDEX('Data01 - Population &amp; GDP'!$E$4782:$J$4997,MATCH($B238,'Data01 - Population &amp; GDP'!$B$4782:$B$4997,0),MATCH(V$38,'Data01 - Population &amp; GDP'!$E$4781:$J$4781,0))</f>
        <v>2.5244775694953265</v>
      </c>
      <c r="W238" s="264">
        <f>INDEX('Data01 - Population &amp; GDP'!$E$4782:$J$4997,MATCH($B238,'Data01 - Population &amp; GDP'!$B$4782:$B$4997,0),MATCH(W$38,'Data01 - Population &amp; GDP'!$E$4781:$J$4781,0))</f>
        <v>3.1344015014498985</v>
      </c>
      <c r="X238" s="596">
        <f t="shared" si="118"/>
        <v>2240.4902372902684</v>
      </c>
      <c r="Y238" s="599">
        <f t="shared" si="105"/>
        <v>2482.6427256747525</v>
      </c>
      <c r="Z238" s="582">
        <f t="shared" si="106"/>
        <v>3034.4066151584693</v>
      </c>
      <c r="AA238" s="582">
        <f t="shared" si="107"/>
        <v>3704.1883619925707</v>
      </c>
      <c r="AB238" s="582">
        <f t="shared" si="108"/>
        <v>4564.2775062886576</v>
      </c>
      <c r="AC238" s="582">
        <f t="shared" si="109"/>
        <v>5656.0673487125441</v>
      </c>
      <c r="AD238" s="580">
        <f t="shared" si="110"/>
        <v>7022.5959637464566</v>
      </c>
      <c r="AE238" s="253">
        <f t="shared" si="95"/>
        <v>204.83294228979315</v>
      </c>
      <c r="AF238" s="254">
        <f t="shared" si="96"/>
        <v>208.86596030702574</v>
      </c>
      <c r="AG238" s="254">
        <f t="shared" si="97"/>
        <v>218.01101635561312</v>
      </c>
      <c r="AH238" s="254">
        <f t="shared" si="98"/>
        <v>229.02901338334425</v>
      </c>
      <c r="AI238" s="254">
        <f t="shared" si="99"/>
        <v>243.0439249931527</v>
      </c>
      <c r="AJ238" s="254">
        <f t="shared" si="100"/>
        <v>260.61785464826556</v>
      </c>
      <c r="AK238" s="480">
        <f t="shared" si="101"/>
        <v>282.27284270837862</v>
      </c>
      <c r="AL238" s="599">
        <f>VLOOKUP(_xlfn.CONCAT("Estimates", $B238, "2020"), 'Data01 - Population &amp; GDP'!$E$282:$F$4766, 2,0)</f>
        <v>44404.611000000004</v>
      </c>
      <c r="AM238" s="582">
        <f>VLOOKUP(_xlfn.CONCAT("Medium", $B238, "2025"), 'Data01 - Population &amp; GDP'!$E$282:$F$4530, 2,0)</f>
        <v>51284.670999999988</v>
      </c>
      <c r="AN238" s="582">
        <f>VLOOKUP(_xlfn.CONCAT("Medium", $B238, "2030"), 'Data01 - Population &amp; GDP'!$E$282:$F$4530, 2,0)</f>
        <v>58380.261499999986</v>
      </c>
      <c r="AO238" s="582">
        <f>VLOOKUP(_xlfn.CONCAT("Medium", $B238, "2035"), 'Data01 - Population &amp; GDP'!$E$282:$F$4530, 2,0)</f>
        <v>65647.934000000023</v>
      </c>
      <c r="AP238" s="582">
        <f>VLOOKUP(_xlfn.CONCAT("Medium", $B238, "2040"), 'Data01 - Population &amp; GDP'!$E$282:$F$4530, 2,0)</f>
        <v>73014.6685</v>
      </c>
      <c r="AQ238" s="582">
        <f>VLOOKUP(_xlfn.CONCAT("Medium", $B238, "2045"), 'Data01 - Population &amp; GDP'!$E$282:$F$4530, 2,0)</f>
        <v>80354.860499999966</v>
      </c>
      <c r="AR238" s="577">
        <f>VLOOKUP(_xlfn.CONCAT("Medium", $B238, "2050"), 'Data01 - Population &amp; GDP'!$E$282:$F$4530, 2,0)</f>
        <v>87622.08100000002</v>
      </c>
      <c r="AS238" s="607">
        <f t="shared" si="119"/>
        <v>9095527.1223637145</v>
      </c>
      <c r="AT238" s="608">
        <f t="shared" si="120"/>
        <v>10711622.057444872</v>
      </c>
      <c r="AU238" s="608">
        <f t="shared" si="121"/>
        <v>12727540.144721469</v>
      </c>
      <c r="AV238" s="608">
        <f t="shared" si="122"/>
        <v>15035281.554674905</v>
      </c>
      <c r="AW238" s="608">
        <f t="shared" si="123"/>
        <v>17745771.614313908</v>
      </c>
      <c r="AX238" s="608">
        <f t="shared" si="124"/>
        <v>20941911.354070649</v>
      </c>
      <c r="AY238" s="609">
        <f t="shared" si="125"/>
        <v>24733333.887893815</v>
      </c>
    </row>
    <row r="239" spans="1:51">
      <c r="B239" s="207" t="s">
        <v>642</v>
      </c>
      <c r="C239" s="198" t="s">
        <v>276</v>
      </c>
      <c r="D239" s="200" t="s">
        <v>424</v>
      </c>
      <c r="E239" s="578">
        <f t="shared" si="102"/>
        <v>45004644</v>
      </c>
      <c r="F239" s="579">
        <f t="shared" si="103"/>
        <v>15242025</v>
      </c>
      <c r="G239" s="447">
        <f t="shared" si="104"/>
        <v>2016</v>
      </c>
      <c r="H239" s="587">
        <f>INDEX('Data01 - Population &amp; GDP'!$D$11:$AJ$276,MATCH($B239,'Data01 - Population &amp; GDP'!$C$11:$C$276,0),MATCH($G239,'Data01 - Population &amp; GDP'!$D$10:$AJ$10,0))</f>
        <v>11536.31640625</v>
      </c>
      <c r="I239" s="582" t="str">
        <f t="shared" si="111"/>
        <v/>
      </c>
      <c r="J239" s="590">
        <f t="shared" si="112"/>
        <v>11536.31640625</v>
      </c>
      <c r="K239" s="250">
        <f t="shared" si="113"/>
        <v>338.67671522965497</v>
      </c>
      <c r="L239" s="585">
        <f t="shared" si="114"/>
        <v>286.87224220081566</v>
      </c>
      <c r="M239" s="592">
        <f t="shared" si="115"/>
        <v>1.1805837770549277</v>
      </c>
      <c r="N239" s="442">
        <f>INDEX('Data01 - Population &amp; GDP'!$D$11:$AJ$276,MATCH($B239,'Data01 - Population &amp; GDP'!$C$11:$C$276,0),MATCH(2020,'Data01 - Population &amp; GDP'!$D$10:$AJ$10,0))</f>
        <v>12407.7900390625</v>
      </c>
      <c r="O239" s="582" t="str">
        <f t="shared" si="116"/>
        <v/>
      </c>
      <c r="P239" s="590">
        <f t="shared" si="117"/>
        <v>12407.7900390625</v>
      </c>
      <c r="Q239" s="273">
        <f>INDEX('Data01 - Population &amp; GDP'!$D$4782:$J$4997,MATCH($B239,'Data01 - Population &amp; GDP'!$B$4782:$B$4997,0),MATCH(Q$38,'Data01 - Population &amp; GDP'!$D$4781:$J$4781,0))</f>
        <v>1</v>
      </c>
      <c r="R239" s="263">
        <f>INDEX('Data01 - Population &amp; GDP'!$E$4782:$J$4997,MATCH($B239,'Data01 - Population &amp; GDP'!$B$4782:$B$4997,0),MATCH(R$38,'Data01 - Population &amp; GDP'!$E$4781:$J$4781,0))</f>
        <v>1.180648016831451</v>
      </c>
      <c r="S239" s="263">
        <f>INDEX('Data01 - Population &amp; GDP'!$E$4782:$J$4997,MATCH($B239,'Data01 - Population &amp; GDP'!$B$4782:$B$4997,0),MATCH(S$38,'Data01 - Population &amp; GDP'!$E$4781:$J$4781,0))</f>
        <v>1.4169400016348976</v>
      </c>
      <c r="T239" s="263">
        <f>INDEX('Data01 - Population &amp; GDP'!$E$4782:$J$4997,MATCH($B239,'Data01 - Population &amp; GDP'!$B$4782:$B$4997,0),MATCH(T$38,'Data01 - Population &amp; GDP'!$E$4781:$J$4781,0))</f>
        <v>1.6706518431784474</v>
      </c>
      <c r="U239" s="263">
        <f>INDEX('Data01 - Population &amp; GDP'!$E$4782:$J$4997,MATCH($B239,'Data01 - Population &amp; GDP'!$B$4782:$B$4997,0),MATCH(U$38,'Data01 - Population &amp; GDP'!$E$4781:$J$4781,0))</f>
        <v>1.9333098883384905</v>
      </c>
      <c r="V239" s="263">
        <f>INDEX('Data01 - Population &amp; GDP'!$E$4782:$J$4997,MATCH($B239,'Data01 - Population &amp; GDP'!$B$4782:$B$4997,0),MATCH(V$38,'Data01 - Population &amp; GDP'!$E$4781:$J$4781,0))</f>
        <v>2.1960233340395372</v>
      </c>
      <c r="W239" s="264">
        <f>INDEX('Data01 - Population &amp; GDP'!$E$4782:$J$4997,MATCH($B239,'Data01 - Population &amp; GDP'!$B$4782:$B$4997,0),MATCH(W$38,'Data01 - Population &amp; GDP'!$E$4781:$J$4781,0))</f>
        <v>2.4593864945543342</v>
      </c>
      <c r="X239" s="596">
        <f t="shared" si="118"/>
        <v>12407.7900390625</v>
      </c>
      <c r="Y239" s="599">
        <f t="shared" si="105"/>
        <v>14649.232702880174</v>
      </c>
      <c r="Z239" s="582">
        <f t="shared" si="106"/>
        <v>17581.094038234685</v>
      </c>
      <c r="AA239" s="582">
        <f t="shared" si="107"/>
        <v>20729.097298530945</v>
      </c>
      <c r="AB239" s="582">
        <f t="shared" si="108"/>
        <v>23988.103174947355</v>
      </c>
      <c r="AC239" s="582">
        <f t="shared" si="109"/>
        <v>27247.796449644589</v>
      </c>
      <c r="AD239" s="580">
        <f t="shared" si="110"/>
        <v>30515.551249336109</v>
      </c>
      <c r="AE239" s="253">
        <f t="shared" si="95"/>
        <v>351.0358906010436</v>
      </c>
      <c r="AF239" s="254">
        <f t="shared" si="96"/>
        <v>382.14015972190532</v>
      </c>
      <c r="AG239" s="254">
        <f t="shared" si="97"/>
        <v>421.33906663219892</v>
      </c>
      <c r="AH239" s="254">
        <f t="shared" si="98"/>
        <v>461.5523417481412</v>
      </c>
      <c r="AI239" s="254">
        <f t="shared" si="99"/>
        <v>501.13754232660023</v>
      </c>
      <c r="AJ239" s="254">
        <f t="shared" si="100"/>
        <v>538.64893961449241</v>
      </c>
      <c r="AK239" s="480">
        <f t="shared" si="101"/>
        <v>574.1630025909061</v>
      </c>
      <c r="AL239" s="599">
        <f>VLOOKUP(_xlfn.CONCAT("Estimates", $B239, "2020"), 'Data01 - Population &amp; GDP'!$E$282:$F$4766, 2,0)</f>
        <v>43909.666500000021</v>
      </c>
      <c r="AM239" s="582">
        <f>VLOOKUP(_xlfn.CONCAT("Medium", $B239, "2025"), 'Data01 - Population &amp; GDP'!$E$282:$F$4530, 2,0)</f>
        <v>38759.076000000023</v>
      </c>
      <c r="AN239" s="582">
        <f>VLOOKUP(_xlfn.CONCAT("Medium", $B239, "2030"), 'Data01 - Population &amp; GDP'!$E$282:$F$4530, 2,0)</f>
        <v>38295.428500000002</v>
      </c>
      <c r="AO239" s="582">
        <f>VLOOKUP(_xlfn.CONCAT("Medium", $B239, "2035"), 'Data01 - Population &amp; GDP'!$E$282:$F$4530, 2,0)</f>
        <v>36959.759499999993</v>
      </c>
      <c r="AP239" s="582">
        <f>VLOOKUP(_xlfn.CONCAT("Medium", $B239, "2040"), 'Data01 - Population &amp; GDP'!$E$282:$F$4530, 2,0)</f>
        <v>35656.113000000005</v>
      </c>
      <c r="AQ239" s="582">
        <f>VLOOKUP(_xlfn.CONCAT("Medium", $B239, "2045"), 'Data01 - Population &amp; GDP'!$E$282:$F$4530, 2,0)</f>
        <v>34310.783999999985</v>
      </c>
      <c r="AR239" s="577">
        <f>VLOOKUP(_xlfn.CONCAT("Medium", $B239, "2050"), 'Data01 - Population &amp; GDP'!$E$282:$F$4530, 2,0)</f>
        <v>32867.719499999985</v>
      </c>
      <c r="AS239" s="607">
        <f t="shared" si="119"/>
        <v>15413868.885822317</v>
      </c>
      <c r="AT239" s="608">
        <f t="shared" si="120"/>
        <v>14811399.493313476</v>
      </c>
      <c r="AU239" s="608">
        <f t="shared" si="121"/>
        <v>16135360.100470111</v>
      </c>
      <c r="AV239" s="608">
        <f t="shared" si="122"/>
        <v>17058863.547673106</v>
      </c>
      <c r="AW239" s="608">
        <f t="shared" si="123"/>
        <v>17868616.837739542</v>
      </c>
      <c r="AX239" s="608">
        <f t="shared" si="124"/>
        <v>18481467.418941885</v>
      </c>
      <c r="AY239" s="609">
        <f t="shared" si="125"/>
        <v>18871428.516435668</v>
      </c>
    </row>
    <row r="240" spans="1:51">
      <c r="B240" s="207" t="s">
        <v>646</v>
      </c>
      <c r="C240" s="198" t="s">
        <v>414</v>
      </c>
      <c r="D240" s="200" t="s">
        <v>336</v>
      </c>
      <c r="E240" s="578">
        <f t="shared" si="102"/>
        <v>3431552</v>
      </c>
      <c r="F240" s="579">
        <f t="shared" si="103"/>
        <v>1260139.50865</v>
      </c>
      <c r="G240" s="447">
        <f t="shared" si="104"/>
        <v>2015</v>
      </c>
      <c r="H240" s="587">
        <f>INDEX('Data01 - Population &amp; GDP'!$D$11:$AJ$276,MATCH($B240,'Data01 - Population &amp; GDP'!$C$11:$C$276,0),MATCH($G240,'Data01 - Population &amp; GDP'!$D$10:$AJ$10,0))</f>
        <v>22486.428537756859</v>
      </c>
      <c r="I240" s="582" t="str">
        <f t="shared" si="111"/>
        <v/>
      </c>
      <c r="J240" s="590">
        <f t="shared" si="112"/>
        <v>22486.428537756859</v>
      </c>
      <c r="K240" s="250">
        <f t="shared" si="113"/>
        <v>367.22145217382689</v>
      </c>
      <c r="L240" s="585">
        <f t="shared" si="114"/>
        <v>409.25192365275348</v>
      </c>
      <c r="M240" s="592">
        <f t="shared" si="115"/>
        <v>0.897299269594664</v>
      </c>
      <c r="N240" s="442">
        <f>INDEX('Data01 - Population &amp; GDP'!$D$11:$AJ$276,MATCH($B240,'Data01 - Population &amp; GDP'!$C$11:$C$276,0),MATCH(2020,'Data01 - Population &amp; GDP'!$D$10:$AJ$10,0))</f>
        <v>21828.640298483471</v>
      </c>
      <c r="O240" s="582" t="str">
        <f t="shared" si="116"/>
        <v/>
      </c>
      <c r="P240" s="590">
        <f t="shared" si="117"/>
        <v>21828.640298483471</v>
      </c>
      <c r="Q240" s="273">
        <f>INDEX('Data01 - Population &amp; GDP'!$D$4782:$J$4997,MATCH($B240,'Data01 - Population &amp; GDP'!$B$4782:$B$4997,0),MATCH(Q$38,'Data01 - Population &amp; GDP'!$D$4781:$J$4781,0))</f>
        <v>1</v>
      </c>
      <c r="R240" s="263">
        <f>INDEX('Data01 - Population &amp; GDP'!$E$4782:$J$4997,MATCH($B240,'Data01 - Population &amp; GDP'!$B$4782:$B$4997,0),MATCH(R$38,'Data01 - Population &amp; GDP'!$E$4781:$J$4781,0))</f>
        <v>1.1355001010154393</v>
      </c>
      <c r="S240" s="263">
        <f>INDEX('Data01 - Population &amp; GDP'!$E$4782:$J$4997,MATCH($B240,'Data01 - Population &amp; GDP'!$B$4782:$B$4997,0),MATCH(S$38,'Data01 - Population &amp; GDP'!$E$4781:$J$4781,0))</f>
        <v>1.2899499508946128</v>
      </c>
      <c r="T240" s="263">
        <f>INDEX('Data01 - Population &amp; GDP'!$E$4782:$J$4997,MATCH($B240,'Data01 - Population &amp; GDP'!$B$4782:$B$4997,0),MATCH(T$38,'Data01 - Population &amp; GDP'!$E$4781:$J$4781,0))</f>
        <v>1.4536309449919715</v>
      </c>
      <c r="U240" s="263">
        <f>INDEX('Data01 - Population &amp; GDP'!$E$4782:$J$4997,MATCH($B240,'Data01 - Population &amp; GDP'!$B$4782:$B$4997,0),MATCH(U$38,'Data01 - Population &amp; GDP'!$E$4781:$J$4781,0))</f>
        <v>1.6301548701323505</v>
      </c>
      <c r="V240" s="263">
        <f>INDEX('Data01 - Population &amp; GDP'!$E$4782:$J$4997,MATCH($B240,'Data01 - Population &amp; GDP'!$B$4782:$B$4997,0),MATCH(V$38,'Data01 - Population &amp; GDP'!$E$4781:$J$4781,0))</f>
        <v>1.820975650626512</v>
      </c>
      <c r="W240" s="264">
        <f>INDEX('Data01 - Population &amp; GDP'!$E$4782:$J$4997,MATCH($B240,'Data01 - Population &amp; GDP'!$B$4782:$B$4997,0),MATCH(W$38,'Data01 - Population &amp; GDP'!$E$4781:$J$4781,0))</f>
        <v>2.0291321636872963</v>
      </c>
      <c r="X240" s="596">
        <f t="shared" si="118"/>
        <v>21828.640298483471</v>
      </c>
      <c r="Y240" s="599">
        <f t="shared" si="105"/>
        <v>24786.423263957669</v>
      </c>
      <c r="Z240" s="582">
        <f t="shared" si="106"/>
        <v>28157.853481124919</v>
      </c>
      <c r="AA240" s="582">
        <f t="shared" si="107"/>
        <v>31730.787024974361</v>
      </c>
      <c r="AB240" s="582">
        <f t="shared" si="108"/>
        <v>35584.064290940114</v>
      </c>
      <c r="AC240" s="582">
        <f t="shared" si="109"/>
        <v>39749.422469823039</v>
      </c>
      <c r="AD240" s="580">
        <f t="shared" si="110"/>
        <v>44293.196119213477</v>
      </c>
      <c r="AE240" s="253">
        <f t="shared" si="95"/>
        <v>361.12915706741938</v>
      </c>
      <c r="AF240" s="254">
        <f t="shared" si="96"/>
        <v>388.01686474110846</v>
      </c>
      <c r="AG240" s="254">
        <f t="shared" si="97"/>
        <v>417.07562744536278</v>
      </c>
      <c r="AH240" s="254">
        <f t="shared" si="98"/>
        <v>446.02329564367687</v>
      </c>
      <c r="AI240" s="254">
        <f t="shared" si="99"/>
        <v>475.1111451870176</v>
      </c>
      <c r="AJ240" s="254">
        <f t="shared" si="100"/>
        <v>504.06732032926243</v>
      </c>
      <c r="AK240" s="480">
        <f t="shared" si="101"/>
        <v>532.70693107228249</v>
      </c>
      <c r="AL240" s="599">
        <f>VLOOKUP(_xlfn.CONCAT("Estimates", $B240, "2020"), 'Data01 - Population &amp; GDP'!$E$282:$F$4766, 2,0)</f>
        <v>3429.0864999999994</v>
      </c>
      <c r="AM240" s="582">
        <f>VLOOKUP(_xlfn.CONCAT("Medium", $B240, "2025"), 'Data01 - Population &amp; GDP'!$E$282:$F$4530, 2,0)</f>
        <v>3423.4539999999997</v>
      </c>
      <c r="AN240" s="582">
        <f>VLOOKUP(_xlfn.CONCAT("Medium", $B240, "2030"), 'Data01 - Population &amp; GDP'!$E$282:$F$4530, 2,0)</f>
        <v>3423.3720000000003</v>
      </c>
      <c r="AO240" s="582">
        <f>VLOOKUP(_xlfn.CONCAT("Medium", $B240, "2035"), 'Data01 - Population &amp; GDP'!$E$282:$F$4530, 2,0)</f>
        <v>3419.0849999999996</v>
      </c>
      <c r="AP240" s="582">
        <f>VLOOKUP(_xlfn.CONCAT("Medium", $B240, "2040"), 'Data01 - Population &amp; GDP'!$E$282:$F$4530, 2,0)</f>
        <v>3405.7410000000004</v>
      </c>
      <c r="AQ240" s="582">
        <f>VLOOKUP(_xlfn.CONCAT("Medium", $B240, "2045"), 'Data01 - Population &amp; GDP'!$E$282:$F$4530, 2,0)</f>
        <v>3378.8359999999998</v>
      </c>
      <c r="AR240" s="577">
        <f>VLOOKUP(_xlfn.CONCAT("Medium", $B240, "2050"), 'Data01 - Population &amp; GDP'!$E$282:$F$4530, 2,0)</f>
        <v>3337.1430000000005</v>
      </c>
      <c r="AS240" s="607">
        <f t="shared" si="119"/>
        <v>1238343.1172562672</v>
      </c>
      <c r="AT240" s="608">
        <f t="shared" si="120"/>
        <v>1328357.8876654066</v>
      </c>
      <c r="AU240" s="608">
        <f t="shared" si="121"/>
        <v>1427805.0248788865</v>
      </c>
      <c r="AV240" s="608">
        <f t="shared" si="122"/>
        <v>1524991.5597858608</v>
      </c>
      <c r="AW240" s="608">
        <f t="shared" si="123"/>
        <v>1618105.5067203788</v>
      </c>
      <c r="AX240" s="608">
        <f t="shared" si="124"/>
        <v>1703160.8083520436</v>
      </c>
      <c r="AY240" s="609">
        <f t="shared" si="125"/>
        <v>1777719.2060793503</v>
      </c>
    </row>
    <row r="241" spans="1:51">
      <c r="B241" s="207" t="s">
        <v>648</v>
      </c>
      <c r="C241" s="198" t="s">
        <v>486</v>
      </c>
      <c r="D241" s="200" t="s">
        <v>336</v>
      </c>
      <c r="E241" s="578">
        <f t="shared" si="102"/>
        <v>326687488</v>
      </c>
      <c r="F241" s="579">
        <f t="shared" si="103"/>
        <v>265224528</v>
      </c>
      <c r="G241" s="447">
        <f t="shared" si="104"/>
        <v>2018</v>
      </c>
      <c r="H241" s="587">
        <f>INDEX('Data01 - Population &amp; GDP'!$D$11:$AJ$276,MATCH($B241,'Data01 - Population &amp; GDP'!$C$11:$C$276,0),MATCH($G241,'Data01 - Population &amp; GDP'!$D$10:$AJ$10,0))</f>
        <v>61355.64903880137</v>
      </c>
      <c r="I241" s="582" t="str">
        <f t="shared" si="111"/>
        <v/>
      </c>
      <c r="J241" s="590">
        <f t="shared" si="112"/>
        <v>61355.64903880137</v>
      </c>
      <c r="K241" s="250">
        <f t="shared" si="113"/>
        <v>811.8600734411965</v>
      </c>
      <c r="L241" s="585">
        <f t="shared" si="114"/>
        <v>682.9342860184961</v>
      </c>
      <c r="M241" s="592">
        <f t="shared" si="115"/>
        <v>1.1887821274493879</v>
      </c>
      <c r="N241" s="442">
        <f>INDEX('Data01 - Population &amp; GDP'!$D$11:$AJ$276,MATCH($B241,'Data01 - Population &amp; GDP'!$C$11:$C$276,0),MATCH(2020,'Data01 - Population &amp; GDP'!$D$10:$AJ$10,0))</f>
        <v>60167.856795612206</v>
      </c>
      <c r="O241" s="582" t="str">
        <f t="shared" si="116"/>
        <v/>
      </c>
      <c r="P241" s="590">
        <f t="shared" si="117"/>
        <v>60167.856795612206</v>
      </c>
      <c r="Q241" s="273">
        <f>INDEX('Data01 - Population &amp; GDP'!$D$4782:$J$4997,MATCH($B241,'Data01 - Population &amp; GDP'!$B$4782:$B$4997,0),MATCH(Q$38,'Data01 - Population &amp; GDP'!$D$4781:$J$4781,0))</f>
        <v>1</v>
      </c>
      <c r="R241" s="263">
        <f>INDEX('Data01 - Population &amp; GDP'!$E$4782:$J$4997,MATCH($B241,'Data01 - Population &amp; GDP'!$B$4782:$B$4997,0),MATCH(R$38,'Data01 - Population &amp; GDP'!$E$4781:$J$4781,0))</f>
        <v>1.0767927907382484</v>
      </c>
      <c r="S241" s="263">
        <f>INDEX('Data01 - Population &amp; GDP'!$E$4782:$J$4997,MATCH($B241,'Data01 - Population &amp; GDP'!$B$4782:$B$4997,0),MATCH(S$38,'Data01 - Population &amp; GDP'!$E$4781:$J$4781,0))</f>
        <v>1.1423751566435891</v>
      </c>
      <c r="T241" s="263">
        <f>INDEX('Data01 - Population &amp; GDP'!$E$4782:$J$4997,MATCH($B241,'Data01 - Population &amp; GDP'!$B$4782:$B$4997,0),MATCH(T$38,'Data01 - Population &amp; GDP'!$E$4781:$J$4781,0))</f>
        <v>1.1980007204243661</v>
      </c>
      <c r="U241" s="263">
        <f>INDEX('Data01 - Population &amp; GDP'!$E$4782:$J$4997,MATCH($B241,'Data01 - Population &amp; GDP'!$B$4782:$B$4997,0),MATCH(U$38,'Data01 - Population &amp; GDP'!$E$4781:$J$4781,0))</f>
        <v>1.2483721071498179</v>
      </c>
      <c r="V241" s="263">
        <f>INDEX('Data01 - Population &amp; GDP'!$E$4782:$J$4997,MATCH($B241,'Data01 - Population &amp; GDP'!$B$4782:$B$4997,0),MATCH(V$38,'Data01 - Population &amp; GDP'!$E$4781:$J$4781,0))</f>
        <v>1.2943963082989696</v>
      </c>
      <c r="W241" s="264">
        <f>INDEX('Data01 - Population &amp; GDP'!$E$4782:$J$4997,MATCH($B241,'Data01 - Population &amp; GDP'!$B$4782:$B$4997,0),MATCH(W$38,'Data01 - Population &amp; GDP'!$E$4781:$J$4781,0))</f>
        <v>1.3339990985437635</v>
      </c>
      <c r="X241" s="596">
        <f t="shared" si="118"/>
        <v>60167.856795612206</v>
      </c>
      <c r="Y241" s="599">
        <f t="shared" si="105"/>
        <v>64788.314431686551</v>
      </c>
      <c r="Z241" s="582">
        <f t="shared" si="106"/>
        <v>68734.264831796536</v>
      </c>
      <c r="AA241" s="582">
        <f t="shared" si="107"/>
        <v>72081.135787533509</v>
      </c>
      <c r="AB241" s="582">
        <f t="shared" si="108"/>
        <v>75111.874170626907</v>
      </c>
      <c r="AC241" s="582">
        <f t="shared" si="109"/>
        <v>77881.051714501504</v>
      </c>
      <c r="AD241" s="580">
        <f t="shared" si="110"/>
        <v>80263.866726656939</v>
      </c>
      <c r="AE241" s="253">
        <f t="shared" si="95"/>
        <v>806.33403973579743</v>
      </c>
      <c r="AF241" s="254">
        <f t="shared" si="96"/>
        <v>826.26512186490027</v>
      </c>
      <c r="AG241" s="254">
        <f t="shared" si="97"/>
        <v>839.95134126638732</v>
      </c>
      <c r="AH241" s="254">
        <f t="shared" si="98"/>
        <v>849.15137667478314</v>
      </c>
      <c r="AI241" s="254">
        <f t="shared" si="99"/>
        <v>855.57525387347903</v>
      </c>
      <c r="AJ241" s="254">
        <f t="shared" si="100"/>
        <v>859.86001209848337</v>
      </c>
      <c r="AK241" s="480">
        <f t="shared" si="101"/>
        <v>862.33566639522326</v>
      </c>
      <c r="AL241" s="599">
        <f>VLOOKUP(_xlfn.CONCAT("Estimates", $B241, "2020"), 'Data01 - Population &amp; GDP'!$E$282:$F$4766, 2,0)</f>
        <v>335942.00349999982</v>
      </c>
      <c r="AM241" s="582">
        <f>VLOOKUP(_xlfn.CONCAT("Medium", $B241, "2025"), 'Data01 - Population &amp; GDP'!$E$282:$F$4530, 2,0)</f>
        <v>343603.40350000001</v>
      </c>
      <c r="AN241" s="582">
        <f>VLOOKUP(_xlfn.CONCAT("Medium", $B241, "2030"), 'Data01 - Population &amp; GDP'!$E$282:$F$4530, 2,0)</f>
        <v>352162.30099999998</v>
      </c>
      <c r="AO241" s="582">
        <f>VLOOKUP(_xlfn.CONCAT("Medium", $B241, "2035"), 'Data01 - Population &amp; GDP'!$E$282:$F$4530, 2,0)</f>
        <v>360016.42</v>
      </c>
      <c r="AP241" s="582">
        <f>VLOOKUP(_xlfn.CONCAT("Medium", $B241, "2040"), 'Data01 - Population &amp; GDP'!$E$282:$F$4530, 2,0)</f>
        <v>366616.23950000032</v>
      </c>
      <c r="AQ241" s="582">
        <f>VLOOKUP(_xlfn.CONCAT("Medium", $B241, "2045"), 'Data01 - Population &amp; GDP'!$E$282:$F$4530, 2,0)</f>
        <v>371715.15399999998</v>
      </c>
      <c r="AR241" s="577">
        <f>VLOOKUP(_xlfn.CONCAT("Medium", $B241, "2050"), 'Data01 - Population &amp; GDP'!$E$282:$F$4530, 2,0)</f>
        <v>375391.96250000026</v>
      </c>
      <c r="AS241" s="607">
        <f t="shared" si="119"/>
        <v>270881472.79909223</v>
      </c>
      <c r="AT241" s="608">
        <f t="shared" si="120"/>
        <v>283907508.066122</v>
      </c>
      <c r="AU241" s="608">
        <f t="shared" si="121"/>
        <v>295799197.06840718</v>
      </c>
      <c r="AV241" s="608">
        <f t="shared" si="122"/>
        <v>305708438.66852689</v>
      </c>
      <c r="AW241" s="608">
        <f t="shared" si="123"/>
        <v>313667782.18435293</v>
      </c>
      <c r="AX241" s="608">
        <f t="shared" si="124"/>
        <v>319622996.8156296</v>
      </c>
      <c r="AY241" s="609">
        <f t="shared" si="125"/>
        <v>323713878.14184839</v>
      </c>
    </row>
    <row r="242" spans="1:51">
      <c r="B242" s="207" t="s">
        <v>650</v>
      </c>
      <c r="C242" s="198" t="s">
        <v>276</v>
      </c>
      <c r="D242" s="200" t="s">
        <v>424</v>
      </c>
      <c r="E242" s="578">
        <f t="shared" si="102"/>
        <v>29774500</v>
      </c>
      <c r="F242" s="579">
        <f t="shared" si="103"/>
        <v>4000000</v>
      </c>
      <c r="G242" s="447">
        <f t="shared" si="104"/>
        <v>2012</v>
      </c>
      <c r="H242" s="587">
        <f>INDEX('Data01 - Population &amp; GDP'!$D$11:$AJ$276,MATCH($B242,'Data01 - Population &amp; GDP'!$C$11:$C$276,0),MATCH($G242,'Data01 - Population &amp; GDP'!$D$10:$AJ$10,0))</f>
        <v>5472.8335071002884</v>
      </c>
      <c r="I242" s="582" t="str">
        <f t="shared" si="111"/>
        <v/>
      </c>
      <c r="J242" s="590">
        <f t="shared" si="112"/>
        <v>5472.8335071002884</v>
      </c>
      <c r="K242" s="250">
        <f t="shared" si="113"/>
        <v>134.34314598062099</v>
      </c>
      <c r="L242" s="585">
        <f t="shared" si="114"/>
        <v>210.54366085189955</v>
      </c>
      <c r="M242" s="592">
        <f t="shared" si="115"/>
        <v>0.63807737282159516</v>
      </c>
      <c r="N242" s="442">
        <f>INDEX('Data01 - Population &amp; GDP'!$D$11:$AJ$276,MATCH($B242,'Data01 - Population &amp; GDP'!$C$11:$C$276,0),MATCH(2020,'Data01 - Population &amp; GDP'!$D$10:$AJ$10,0))</f>
        <v>7344.2203264563195</v>
      </c>
      <c r="O242" s="582" t="str">
        <f t="shared" si="116"/>
        <v/>
      </c>
      <c r="P242" s="590">
        <f t="shared" si="117"/>
        <v>7344.2203264563195</v>
      </c>
      <c r="Q242" s="273">
        <f>INDEX('Data01 - Population &amp; GDP'!$D$4782:$J$4997,MATCH($B242,'Data01 - Population &amp; GDP'!$B$4782:$B$4997,0),MATCH(Q$38,'Data01 - Population &amp; GDP'!$D$4781:$J$4781,0))</f>
        <v>1</v>
      </c>
      <c r="R242" s="263">
        <f>INDEX('Data01 - Population &amp; GDP'!$E$4782:$J$4997,MATCH($B242,'Data01 - Population &amp; GDP'!$B$4782:$B$4997,0),MATCH(R$38,'Data01 - Population &amp; GDP'!$E$4781:$J$4781,0))</f>
        <v>1.1578392285643062</v>
      </c>
      <c r="S242" s="263">
        <f>INDEX('Data01 - Population &amp; GDP'!$E$4782:$J$4997,MATCH($B242,'Data01 - Population &amp; GDP'!$B$4782:$B$4997,0),MATCH(S$38,'Data01 - Population &amp; GDP'!$E$4781:$J$4781,0))</f>
        <v>1.4166433512363557</v>
      </c>
      <c r="T242" s="263">
        <f>INDEX('Data01 - Population &amp; GDP'!$E$4782:$J$4997,MATCH($B242,'Data01 - Population &amp; GDP'!$B$4782:$B$4997,0),MATCH(T$38,'Data01 - Population &amp; GDP'!$E$4781:$J$4781,0))</f>
        <v>1.6773700111108507</v>
      </c>
      <c r="U242" s="263">
        <f>INDEX('Data01 - Population &amp; GDP'!$E$4782:$J$4997,MATCH($B242,'Data01 - Population &amp; GDP'!$B$4782:$B$4997,0),MATCH(U$38,'Data01 - Population &amp; GDP'!$E$4781:$J$4781,0))</f>
        <v>1.9246336950473726</v>
      </c>
      <c r="V242" s="263">
        <f>INDEX('Data01 - Population &amp; GDP'!$E$4782:$J$4997,MATCH($B242,'Data01 - Population &amp; GDP'!$B$4782:$B$4997,0),MATCH(V$38,'Data01 - Population &amp; GDP'!$E$4781:$J$4781,0))</f>
        <v>2.149636170367434</v>
      </c>
      <c r="W242" s="264">
        <f>INDEX('Data01 - Population &amp; GDP'!$E$4782:$J$4997,MATCH($B242,'Data01 - Population &amp; GDP'!$B$4782:$B$4997,0),MATCH(W$38,'Data01 - Population &amp; GDP'!$E$4781:$J$4781,0))</f>
        <v>2.345699434706666</v>
      </c>
      <c r="X242" s="596">
        <f t="shared" si="118"/>
        <v>7344.2203264563195</v>
      </c>
      <c r="Y242" s="599">
        <f t="shared" si="105"/>
        <v>8503.426397190482</v>
      </c>
      <c r="Z242" s="582">
        <f t="shared" si="106"/>
        <v>10404.140895489243</v>
      </c>
      <c r="AA242" s="582">
        <f t="shared" si="107"/>
        <v>12318.974930588573</v>
      </c>
      <c r="AB242" s="582">
        <f t="shared" si="108"/>
        <v>14134.933904149648</v>
      </c>
      <c r="AC242" s="582">
        <f t="shared" si="109"/>
        <v>15787.40165689823</v>
      </c>
      <c r="AD242" s="580">
        <f t="shared" si="110"/>
        <v>17227.333468129793</v>
      </c>
      <c r="AE242" s="253">
        <f t="shared" si="95"/>
        <v>149.79010920264417</v>
      </c>
      <c r="AF242" s="254">
        <f t="shared" si="96"/>
        <v>159.17247409787927</v>
      </c>
      <c r="AG242" s="254">
        <f t="shared" si="97"/>
        <v>174.2484292135251</v>
      </c>
      <c r="AH242" s="254">
        <f t="shared" si="98"/>
        <v>189.04944031614789</v>
      </c>
      <c r="AI242" s="254">
        <f t="shared" si="99"/>
        <v>202.7273759527163</v>
      </c>
      <c r="AJ242" s="254">
        <f t="shared" si="100"/>
        <v>214.87034305614145</v>
      </c>
      <c r="AK242" s="480">
        <f t="shared" si="101"/>
        <v>225.21568998685106</v>
      </c>
      <c r="AL242" s="599">
        <f>VLOOKUP(_xlfn.CONCAT("Estimates", $B242, "2020"), 'Data01 - Population &amp; GDP'!$E$282:$F$4766, 2,0)</f>
        <v>33526.656500000012</v>
      </c>
      <c r="AM242" s="582">
        <f>VLOOKUP(_xlfn.CONCAT("Medium", $B242, "2025"), 'Data01 - Population &amp; GDP'!$E$282:$F$4530, 2,0)</f>
        <v>36159.015999999996</v>
      </c>
      <c r="AN242" s="582">
        <f>VLOOKUP(_xlfn.CONCAT("Medium", $B242, "2030"), 'Data01 - Population &amp; GDP'!$E$282:$F$4530, 2,0)</f>
        <v>38313.227500000023</v>
      </c>
      <c r="AO242" s="582">
        <f>VLOOKUP(_xlfn.CONCAT("Medium", $B242, "2035"), 'Data01 - Population &amp; GDP'!$E$282:$F$4530, 2,0)</f>
        <v>40222.392000000007</v>
      </c>
      <c r="AP242" s="582">
        <f>VLOOKUP(_xlfn.CONCAT("Medium", $B242, "2040"), 'Data01 - Population &amp; GDP'!$E$282:$F$4530, 2,0)</f>
        <v>42061.548999999985</v>
      </c>
      <c r="AQ242" s="582">
        <f>VLOOKUP(_xlfn.CONCAT("Medium", $B242, "2045"), 'Data01 - Population &amp; GDP'!$E$282:$F$4530, 2,0)</f>
        <v>43915.921000000009</v>
      </c>
      <c r="AR242" s="577">
        <f>VLOOKUP(_xlfn.CONCAT("Medium", $B242, "2050"), 'Data01 - Population &amp; GDP'!$E$282:$F$4530, 2,0)</f>
        <v>45593.149499999992</v>
      </c>
      <c r="AS242" s="607">
        <f t="shared" si="119"/>
        <v>5021961.538334542</v>
      </c>
      <c r="AT242" s="608">
        <f t="shared" si="120"/>
        <v>5755520.0376648018</v>
      </c>
      <c r="AU242" s="608">
        <f t="shared" si="121"/>
        <v>6676019.7099754373</v>
      </c>
      <c r="AV242" s="608">
        <f t="shared" si="122"/>
        <v>7604020.6957767056</v>
      </c>
      <c r="AW242" s="608">
        <f t="shared" si="123"/>
        <v>8527027.4572765958</v>
      </c>
      <c r="AX242" s="608">
        <f t="shared" si="124"/>
        <v>9436229.0108964089</v>
      </c>
      <c r="AY242" s="609">
        <f t="shared" si="125"/>
        <v>10268292.623316152</v>
      </c>
    </row>
    <row r="243" spans="1:51">
      <c r="B243" s="207" t="s">
        <v>652</v>
      </c>
      <c r="C243" s="198" t="s">
        <v>414</v>
      </c>
      <c r="D243" s="200" t="s">
        <v>644</v>
      </c>
      <c r="E243" s="578">
        <f t="shared" si="102"/>
        <v>109455</v>
      </c>
      <c r="F243" s="579">
        <f t="shared" si="103"/>
        <v>31561.349249999999</v>
      </c>
      <c r="G243" s="447">
        <f t="shared" si="104"/>
        <v>2015</v>
      </c>
      <c r="H243" s="587">
        <f>INDEX('Data01 - Population &amp; GDP'!$D$11:$AJ$276,MATCH($B243,'Data01 - Population &amp; GDP'!$C$11:$C$276,0),MATCH($G243,'Data01 - Population &amp; GDP'!$D$10:$AJ$10,0))</f>
        <v>12762.134599215611</v>
      </c>
      <c r="I243" s="582" t="str">
        <f t="shared" si="111"/>
        <v/>
      </c>
      <c r="J243" s="590">
        <f t="shared" si="112"/>
        <v>12762.134599215611</v>
      </c>
      <c r="K243" s="250">
        <f t="shared" si="113"/>
        <v>288.35000000000002</v>
      </c>
      <c r="L243" s="585">
        <f t="shared" si="114"/>
        <v>301.56150178815335</v>
      </c>
      <c r="M243" s="592">
        <f t="shared" si="115"/>
        <v>0.95618969361203676</v>
      </c>
      <c r="N243" s="442">
        <f>INDEX('Data01 - Population &amp; GDP'!$D$11:$AJ$276,MATCH($B243,'Data01 - Population &amp; GDP'!$C$11:$C$276,0),MATCH(2020,'Data01 - Population &amp; GDP'!$D$10:$AJ$10,0))</f>
        <v>13473.594526137878</v>
      </c>
      <c r="O243" s="582" t="str">
        <f t="shared" si="116"/>
        <v/>
      </c>
      <c r="P243" s="590">
        <f t="shared" si="117"/>
        <v>13473.594526137878</v>
      </c>
      <c r="Q243" s="273">
        <f>INDEX('Data01 - Population &amp; GDP'!$D$4782:$J$4997,MATCH($B243,'Data01 - Population &amp; GDP'!$B$4782:$B$4997,0),MATCH(Q$38,'Data01 - Population &amp; GDP'!$D$4781:$J$4781,0))</f>
        <v>1</v>
      </c>
      <c r="R243" s="263">
        <f>INDEX('Data01 - Population &amp; GDP'!$E$4782:$J$4997,MATCH($B243,'Data01 - Population &amp; GDP'!$B$4782:$B$4997,0),MATCH(R$38,'Data01 - Population &amp; GDP'!$E$4781:$J$4781,0))</f>
        <v>1.1291864664759121</v>
      </c>
      <c r="S243" s="263">
        <f>INDEX('Data01 - Population &amp; GDP'!$E$4782:$J$4997,MATCH($B243,'Data01 - Population &amp; GDP'!$B$4782:$B$4997,0),MATCH(S$38,'Data01 - Population &amp; GDP'!$E$4781:$J$4781,0))</f>
        <v>1.3096771422774156</v>
      </c>
      <c r="T243" s="263">
        <f>INDEX('Data01 - Population &amp; GDP'!$E$4782:$J$4997,MATCH($B243,'Data01 - Population &amp; GDP'!$B$4782:$B$4997,0),MATCH(T$38,'Data01 - Population &amp; GDP'!$E$4781:$J$4781,0))</f>
        <v>1.5113024001005442</v>
      </c>
      <c r="U243" s="263">
        <f>INDEX('Data01 - Population &amp; GDP'!$E$4782:$J$4997,MATCH($B243,'Data01 - Population &amp; GDP'!$B$4782:$B$4997,0),MATCH(U$38,'Data01 - Population &amp; GDP'!$E$4781:$J$4781,0))</f>
        <v>1.745358354672127</v>
      </c>
      <c r="V243" s="263">
        <f>INDEX('Data01 - Population &amp; GDP'!$E$4782:$J$4997,MATCH($B243,'Data01 - Population &amp; GDP'!$B$4782:$B$4997,0),MATCH(V$38,'Data01 - Population &amp; GDP'!$E$4781:$J$4781,0))</f>
        <v>2.0145555252058913</v>
      </c>
      <c r="W243" s="264">
        <f>INDEX('Data01 - Population &amp; GDP'!$E$4782:$J$4997,MATCH($B243,'Data01 - Population &amp; GDP'!$B$4782:$B$4997,0),MATCH(W$38,'Data01 - Population &amp; GDP'!$E$4781:$J$4781,0))</f>
        <v>2.3218142103624109</v>
      </c>
      <c r="X243" s="596">
        <f t="shared" si="118"/>
        <v>13473.594526137878</v>
      </c>
      <c r="Y243" s="599">
        <f t="shared" si="105"/>
        <v>15214.200593698823</v>
      </c>
      <c r="Z243" s="582">
        <f t="shared" si="106"/>
        <v>17646.058775196885</v>
      </c>
      <c r="AA243" s="582">
        <f t="shared" si="107"/>
        <v>20362.67574533373</v>
      </c>
      <c r="AB243" s="582">
        <f t="shared" si="108"/>
        <v>23516.250773659383</v>
      </c>
      <c r="AC243" s="582">
        <f t="shared" si="109"/>
        <v>27143.304297014914</v>
      </c>
      <c r="AD243" s="580">
        <f t="shared" si="110"/>
        <v>31283.183235448119</v>
      </c>
      <c r="AE243" s="253">
        <f t="shared" si="95"/>
        <v>296.39269163332148</v>
      </c>
      <c r="AF243" s="254">
        <f t="shared" si="96"/>
        <v>315.73062464169323</v>
      </c>
      <c r="AG243" s="254">
        <f t="shared" si="97"/>
        <v>341.94299772676999</v>
      </c>
      <c r="AH243" s="254">
        <f t="shared" si="98"/>
        <v>370.11469661118025</v>
      </c>
      <c r="AI243" s="254">
        <f t="shared" si="99"/>
        <v>401.3485229725917</v>
      </c>
      <c r="AJ243" s="254">
        <f t="shared" si="100"/>
        <v>435.31995501836502</v>
      </c>
      <c r="AK243" s="480">
        <f t="shared" si="101"/>
        <v>471.54269879929376</v>
      </c>
      <c r="AL243" s="599">
        <f>VLOOKUP(_xlfn.CONCAT("Estimates", $B243, "2020"), 'Data01 - Population &amp; GDP'!$E$282:$F$4766, 2,0)</f>
        <v>104.63250000000002</v>
      </c>
      <c r="AM243" s="582">
        <f>VLOOKUP(_xlfn.CONCAT("Estimates", $B243, "2020"), 'Data01 - Population &amp; GDP'!$E$282:$F$4766, 2,0)</f>
        <v>104.63250000000002</v>
      </c>
      <c r="AN243" s="582">
        <f>VLOOKUP(_xlfn.CONCAT("Estimates", $B243, "2020"), 'Data01 - Population &amp; GDP'!$E$282:$F$4766, 2,0)</f>
        <v>104.63250000000002</v>
      </c>
      <c r="AO243" s="582">
        <f>VLOOKUP(_xlfn.CONCAT("Estimates", $B243, "2020"), 'Data01 - Population &amp; GDP'!$E$282:$F$4766, 2,0)</f>
        <v>104.63250000000002</v>
      </c>
      <c r="AP243" s="582">
        <f>VLOOKUP(_xlfn.CONCAT("Estimates", $B243, "2020"), 'Data01 - Population &amp; GDP'!$E$282:$F$4766, 2,0)</f>
        <v>104.63250000000002</v>
      </c>
      <c r="AQ243" s="582">
        <f>VLOOKUP(_xlfn.CONCAT("Estimates", $B243, "2020"), 'Data01 - Population &amp; GDP'!$E$282:$F$4766, 2,0)</f>
        <v>104.63250000000002</v>
      </c>
      <c r="AR243" s="577">
        <f>VLOOKUP(_xlfn.CONCAT("Estimates", $B243, "2020"), 'Data01 - Population &amp; GDP'!$E$282:$F$4766, 2,0)</f>
        <v>104.63250000000002</v>
      </c>
      <c r="AS243" s="607">
        <f t="shared" si="119"/>
        <v>31012.308307323518</v>
      </c>
      <c r="AT243" s="608">
        <f t="shared" si="120"/>
        <v>33035.684582821974</v>
      </c>
      <c r="AU243" s="608">
        <f t="shared" si="121"/>
        <v>35778.350709646271</v>
      </c>
      <c r="AV243" s="608">
        <f t="shared" si="122"/>
        <v>38726.025993169329</v>
      </c>
      <c r="AW243" s="608">
        <f t="shared" si="123"/>
        <v>41994.099329929712</v>
      </c>
      <c r="AX243" s="608">
        <f t="shared" si="124"/>
        <v>45548.615193459089</v>
      </c>
      <c r="AY243" s="609">
        <f t="shared" si="125"/>
        <v>49338.691432117113</v>
      </c>
    </row>
    <row r="244" spans="1:51">
      <c r="B244" s="207" t="s">
        <v>654</v>
      </c>
      <c r="C244" s="198" t="s">
        <v>414</v>
      </c>
      <c r="D244" s="200" t="s">
        <v>644</v>
      </c>
      <c r="E244" s="578">
        <f t="shared" si="102"/>
        <v>29893080</v>
      </c>
      <c r="F244" s="579">
        <f t="shared" si="103"/>
        <v>9779093.1400000006</v>
      </c>
      <c r="G244" s="447">
        <f t="shared" si="104"/>
        <v>2012</v>
      </c>
      <c r="H244" s="587">
        <f>INDEX('Data01 - Population &amp; GDP'!$D$11:$AJ$276,MATCH($B244,'Data01 - Population &amp; GDP'!$C$11:$C$276,0),MATCH($G244,'Data01 - Population &amp; GDP'!$D$10:$AJ$10,0))</f>
        <v>0</v>
      </c>
      <c r="I244" s="582">
        <f t="shared" si="111"/>
        <v>13161.784625980634</v>
      </c>
      <c r="J244" s="590">
        <f t="shared" si="112"/>
        <v>13161.784625980634</v>
      </c>
      <c r="K244" s="250">
        <f t="shared" si="113"/>
        <v>327.13568290721469</v>
      </c>
      <c r="L244" s="585">
        <f t="shared" si="114"/>
        <v>306.29668107685075</v>
      </c>
      <c r="M244" s="592">
        <f t="shared" si="115"/>
        <v>1.068035349769707</v>
      </c>
      <c r="N244" s="442">
        <f>INDEX('Data01 - Population &amp; GDP'!$D$11:$AJ$276,MATCH($B244,'Data01 - Population &amp; GDP'!$C$11:$C$276,0),MATCH(2020,'Data01 - Population &amp; GDP'!$D$10:$AJ$10,0))</f>
        <v>0</v>
      </c>
      <c r="O244" s="582">
        <f t="shared" si="116"/>
        <v>13222.871724979623</v>
      </c>
      <c r="P244" s="590">
        <f t="shared" si="117"/>
        <v>13222.871724979623</v>
      </c>
      <c r="Q244" s="273">
        <f>INDEX('Data01 - Population &amp; GDP'!$D$4782:$J$4997,MATCH($B244,'Data01 - Population &amp; GDP'!$B$4782:$B$4997,0),MATCH(Q$38,'Data01 - Population &amp; GDP'!$D$4781:$J$4781,0))</f>
        <v>1</v>
      </c>
      <c r="R244" s="263">
        <f>INDEX('Data01 - Population &amp; GDP'!$E$4782:$J$4997,MATCH($B244,'Data01 - Population &amp; GDP'!$B$4782:$B$4997,0),MATCH(R$38,'Data01 - Population &amp; GDP'!$E$4781:$J$4781,0))</f>
        <v>1.1355001010154393</v>
      </c>
      <c r="S244" s="263">
        <f>INDEX('Data01 - Population &amp; GDP'!$E$4782:$J$4997,MATCH($B244,'Data01 - Population &amp; GDP'!$B$4782:$B$4997,0),MATCH(S$38,'Data01 - Population &amp; GDP'!$E$4781:$J$4781,0))</f>
        <v>1.2899499508946128</v>
      </c>
      <c r="T244" s="263">
        <f>INDEX('Data01 - Population &amp; GDP'!$E$4782:$J$4997,MATCH($B244,'Data01 - Population &amp; GDP'!$B$4782:$B$4997,0),MATCH(T$38,'Data01 - Population &amp; GDP'!$E$4781:$J$4781,0))</f>
        <v>1.4536309449919715</v>
      </c>
      <c r="U244" s="263">
        <f>INDEX('Data01 - Population &amp; GDP'!$E$4782:$J$4997,MATCH($B244,'Data01 - Population &amp; GDP'!$B$4782:$B$4997,0),MATCH(U$38,'Data01 - Population &amp; GDP'!$E$4781:$J$4781,0))</f>
        <v>1.6301548701323505</v>
      </c>
      <c r="V244" s="263">
        <f>INDEX('Data01 - Population &amp; GDP'!$E$4782:$J$4997,MATCH($B244,'Data01 - Population &amp; GDP'!$B$4782:$B$4997,0),MATCH(V$38,'Data01 - Population &amp; GDP'!$E$4781:$J$4781,0))</f>
        <v>1.820975650626512</v>
      </c>
      <c r="W244" s="264">
        <f>INDEX('Data01 - Population &amp; GDP'!$E$4782:$J$4997,MATCH($B244,'Data01 - Population &amp; GDP'!$B$4782:$B$4997,0),MATCH(W$38,'Data01 - Population &amp; GDP'!$E$4781:$J$4781,0))</f>
        <v>2.0291321636872963</v>
      </c>
      <c r="X244" s="596">
        <f t="shared" si="118"/>
        <v>13222.871724979623</v>
      </c>
      <c r="Y244" s="599">
        <f t="shared" si="105"/>
        <v>15014.572179428558</v>
      </c>
      <c r="Z244" s="582">
        <f t="shared" si="106"/>
        <v>17056.842732323228</v>
      </c>
      <c r="AA244" s="582">
        <f t="shared" si="107"/>
        <v>19221.17552108975</v>
      </c>
      <c r="AB244" s="582">
        <f t="shared" si="108"/>
        <v>21555.328739610886</v>
      </c>
      <c r="AC244" s="582">
        <f t="shared" si="109"/>
        <v>24078.527442545677</v>
      </c>
      <c r="AD244" s="580">
        <f t="shared" si="110"/>
        <v>26830.954313467475</v>
      </c>
      <c r="AE244" s="253">
        <f t="shared" si="95"/>
        <v>327.90620967341249</v>
      </c>
      <c r="AF244" s="254">
        <f t="shared" si="96"/>
        <v>350.21168360042492</v>
      </c>
      <c r="AG244" s="254">
        <f t="shared" si="97"/>
        <v>374.9424818565173</v>
      </c>
      <c r="AH244" s="254">
        <f t="shared" si="98"/>
        <v>400.34430307173363</v>
      </c>
      <c r="AI244" s="254">
        <f t="shared" si="99"/>
        <v>426.80842531691576</v>
      </c>
      <c r="AJ244" s="254">
        <f t="shared" si="100"/>
        <v>454.32944170335873</v>
      </c>
      <c r="AK244" s="480">
        <f t="shared" si="101"/>
        <v>483.06347200556343</v>
      </c>
      <c r="AL244" s="599">
        <f>VLOOKUP(_xlfn.CONCAT("Estimates", $B244, "2020"), 'Data01 - Population &amp; GDP'!$E$282:$F$4766, 2,0)</f>
        <v>28490.453499999992</v>
      </c>
      <c r="AM244" s="582">
        <f>VLOOKUP(_xlfn.CONCAT("Estimates", $B244, "2020"), 'Data01 - Population &amp; GDP'!$E$282:$F$4766, 2,0)</f>
        <v>28490.453499999992</v>
      </c>
      <c r="AN244" s="582">
        <f>VLOOKUP(_xlfn.CONCAT("Estimates", $B244, "2020"), 'Data01 - Population &amp; GDP'!$E$282:$F$4766, 2,0)</f>
        <v>28490.453499999992</v>
      </c>
      <c r="AO244" s="582">
        <f>VLOOKUP(_xlfn.CONCAT("Estimates", $B244, "2020"), 'Data01 - Population &amp; GDP'!$E$282:$F$4766, 2,0)</f>
        <v>28490.453499999992</v>
      </c>
      <c r="AP244" s="582">
        <f>VLOOKUP(_xlfn.CONCAT("Estimates", $B244, "2020"), 'Data01 - Population &amp; GDP'!$E$282:$F$4766, 2,0)</f>
        <v>28490.453499999992</v>
      </c>
      <c r="AQ244" s="582">
        <f>VLOOKUP(_xlfn.CONCAT("Estimates", $B244, "2020"), 'Data01 - Population &amp; GDP'!$E$282:$F$4766, 2,0)</f>
        <v>28490.453499999992</v>
      </c>
      <c r="AR244" s="577">
        <f>VLOOKUP(_xlfn.CONCAT("Estimates", $B244, "2020"), 'Data01 - Population &amp; GDP'!$E$282:$F$4766, 2,0)</f>
        <v>28490.453499999992</v>
      </c>
      <c r="AS244" s="607">
        <f t="shared" si="119"/>
        <v>9342196.619061606</v>
      </c>
      <c r="AT244" s="608">
        <f t="shared" si="120"/>
        <v>9977689.6867746152</v>
      </c>
      <c r="AU244" s="608">
        <f t="shared" si="121"/>
        <v>10682281.344507698</v>
      </c>
      <c r="AV244" s="608">
        <f t="shared" si="122"/>
        <v>11405990.750655131</v>
      </c>
      <c r="AW244" s="608">
        <f t="shared" si="123"/>
        <v>12159965.594899807</v>
      </c>
      <c r="AX244" s="608">
        <f t="shared" si="124"/>
        <v>12944051.832530499</v>
      </c>
      <c r="AY244" s="609">
        <f t="shared" si="125"/>
        <v>13762697.386723053</v>
      </c>
    </row>
    <row r="245" spans="1:51">
      <c r="B245" s="207" t="s">
        <v>656</v>
      </c>
      <c r="C245" s="198" t="s">
        <v>414</v>
      </c>
      <c r="D245" s="200" t="s">
        <v>336</v>
      </c>
      <c r="E245" s="578">
        <f t="shared" si="102"/>
        <v>20645</v>
      </c>
      <c r="F245" s="579">
        <f t="shared" si="103"/>
        <v>21099.19</v>
      </c>
      <c r="G245" s="447">
        <f t="shared" si="104"/>
        <v>2000</v>
      </c>
      <c r="H245" s="587">
        <f>INDEX('Data01 - Population &amp; GDP'!$D$11:$AJ$276,MATCH($C245,'Data01 - Population &amp; GDP'!$C$11:$C$276,0),MATCH($G245,'Data01 - Population &amp; GDP'!$D$10:$AJ$10,0))</f>
        <v>12381.923061882326</v>
      </c>
      <c r="I245" s="582" t="str">
        <f t="shared" si="111"/>
        <v/>
      </c>
      <c r="J245" s="590">
        <f t="shared" si="112"/>
        <v>12381.923061882326</v>
      </c>
      <c r="K245" s="250">
        <f t="shared" si="113"/>
        <v>1022</v>
      </c>
      <c r="L245" s="585">
        <f t="shared" si="114"/>
        <v>297.03202531339156</v>
      </c>
      <c r="M245" s="592">
        <f t="shared" si="115"/>
        <v>3.4407064319805638</v>
      </c>
      <c r="N245" s="442">
        <f>INDEX('Data01 - Population &amp; GDP'!$D$11:$AJ$276,MATCH($B245,'Data01 - Population &amp; GDP'!$C$11:$C$276,0),MATCH(2020,'Data01 - Population &amp; GDP'!$D$10:$AJ$10,0))</f>
        <v>0</v>
      </c>
      <c r="O245" s="582">
        <f t="shared" si="116"/>
        <v>26399.472278373458</v>
      </c>
      <c r="P245" s="590">
        <f t="shared" si="117"/>
        <v>26399.472278373458</v>
      </c>
      <c r="Q245" s="273">
        <f>INDEX('Data01 - Population &amp; GDP'!$D$4782:$J$4997,MATCH($B245,'Data01 - Population &amp; GDP'!$B$4782:$B$4997,0),MATCH(Q$38,'Data01 - Population &amp; GDP'!$D$4781:$J$4781,0))</f>
        <v>1</v>
      </c>
      <c r="R245" s="263">
        <f>INDEX('Data01 - Population &amp; GDP'!$E$4782:$J$4997,MATCH($B245,'Data01 - Population &amp; GDP'!$B$4782:$B$4997,0),MATCH(R$38,'Data01 - Population &amp; GDP'!$E$4781:$J$4781,0))</f>
        <v>1.1291864664759121</v>
      </c>
      <c r="S245" s="263">
        <f>INDEX('Data01 - Population &amp; GDP'!$E$4782:$J$4997,MATCH($B245,'Data01 - Population &amp; GDP'!$B$4782:$B$4997,0),MATCH(S$38,'Data01 - Population &amp; GDP'!$E$4781:$J$4781,0))</f>
        <v>1.3096771422774156</v>
      </c>
      <c r="T245" s="263">
        <f>INDEX('Data01 - Population &amp; GDP'!$E$4782:$J$4997,MATCH($B245,'Data01 - Population &amp; GDP'!$B$4782:$B$4997,0),MATCH(T$38,'Data01 - Population &amp; GDP'!$E$4781:$J$4781,0))</f>
        <v>1.5113024001005442</v>
      </c>
      <c r="U245" s="263">
        <f>INDEX('Data01 - Population &amp; GDP'!$E$4782:$J$4997,MATCH($B245,'Data01 - Population &amp; GDP'!$B$4782:$B$4997,0),MATCH(U$38,'Data01 - Population &amp; GDP'!$E$4781:$J$4781,0))</f>
        <v>1.745358354672127</v>
      </c>
      <c r="V245" s="263">
        <f>INDEX('Data01 - Population &amp; GDP'!$E$4782:$J$4997,MATCH($B245,'Data01 - Population &amp; GDP'!$B$4782:$B$4997,0),MATCH(V$38,'Data01 - Population &amp; GDP'!$E$4781:$J$4781,0))</f>
        <v>2.0145555252058913</v>
      </c>
      <c r="W245" s="264">
        <f>INDEX('Data01 - Population &amp; GDP'!$E$4782:$J$4997,MATCH($B245,'Data01 - Population &amp; GDP'!$B$4782:$B$4997,0),MATCH(W$38,'Data01 - Population &amp; GDP'!$E$4781:$J$4781,0))</f>
        <v>2.3218142103624109</v>
      </c>
      <c r="X245" s="596">
        <f t="shared" si="118"/>
        <v>26399.472278373458</v>
      </c>
      <c r="Y245" s="599">
        <f t="shared" si="105"/>
        <v>29809.926818845321</v>
      </c>
      <c r="Z245" s="582">
        <f t="shared" si="106"/>
        <v>34574.785411172001</v>
      </c>
      <c r="AA245" s="582">
        <f t="shared" si="107"/>
        <v>39897.585815693586</v>
      </c>
      <c r="AB245" s="582">
        <f t="shared" si="108"/>
        <v>46076.539499994324</v>
      </c>
      <c r="AC245" s="582">
        <f t="shared" si="109"/>
        <v>53183.202740917011</v>
      </c>
      <c r="AD245" s="580">
        <f t="shared" si="110"/>
        <v>61294.669881996029</v>
      </c>
      <c r="AE245" s="253">
        <f t="shared" si="95"/>
        <v>1541.9775139009921</v>
      </c>
      <c r="AF245" s="254">
        <f t="shared" si="96"/>
        <v>1651.5134241446838</v>
      </c>
      <c r="AG245" s="254">
        <f t="shared" si="97"/>
        <v>1793.4251689472812</v>
      </c>
      <c r="AH245" s="254">
        <f t="shared" si="98"/>
        <v>1936.6200610198571</v>
      </c>
      <c r="AI245" s="254">
        <f t="shared" si="99"/>
        <v>2082.5516034235307</v>
      </c>
      <c r="AJ245" s="254">
        <f t="shared" si="100"/>
        <v>2223.4300337822774</v>
      </c>
      <c r="AK245" s="480">
        <f t="shared" si="101"/>
        <v>2348.9749061268403</v>
      </c>
      <c r="AL245" s="599">
        <f>VLOOKUP(_xlfn.CONCAT("Estimates", $B245, "2020"), 'Data01 - Population &amp; GDP'!$E$282:$F$4766, 2,0)</f>
        <v>30.910000000000007</v>
      </c>
      <c r="AM245" s="582">
        <f>VLOOKUP(_xlfn.CONCAT("Estimates", $B245, "2020"), 'Data01 - Population &amp; GDP'!$E$282:$F$4766, 2,0)</f>
        <v>30.910000000000007</v>
      </c>
      <c r="AN245" s="582">
        <f>VLOOKUP(_xlfn.CONCAT("Estimates", $B245, "2020"), 'Data01 - Population &amp; GDP'!$E$282:$F$4766, 2,0)</f>
        <v>30.910000000000007</v>
      </c>
      <c r="AO245" s="582">
        <f>VLOOKUP(_xlfn.CONCAT("Estimates", $B245, "2020"), 'Data01 - Population &amp; GDP'!$E$282:$F$4766, 2,0)</f>
        <v>30.910000000000007</v>
      </c>
      <c r="AP245" s="582">
        <f>VLOOKUP(_xlfn.CONCAT("Estimates", $B245, "2020"), 'Data01 - Population &amp; GDP'!$E$282:$F$4766, 2,0)</f>
        <v>30.910000000000007</v>
      </c>
      <c r="AQ245" s="582">
        <f>VLOOKUP(_xlfn.CONCAT("Estimates", $B245, "2020"), 'Data01 - Population &amp; GDP'!$E$282:$F$4766, 2,0)</f>
        <v>30.910000000000007</v>
      </c>
      <c r="AR245" s="577">
        <f>VLOOKUP(_xlfn.CONCAT("Estimates", $B245, "2020"), 'Data01 - Population &amp; GDP'!$E$282:$F$4766, 2,0)</f>
        <v>30.910000000000007</v>
      </c>
      <c r="AS245" s="607">
        <f t="shared" si="119"/>
        <v>47662.524954679677</v>
      </c>
      <c r="AT245" s="608">
        <f t="shared" si="120"/>
        <v>51048.27994031219</v>
      </c>
      <c r="AU245" s="608">
        <f t="shared" si="121"/>
        <v>55434.771972160474</v>
      </c>
      <c r="AV245" s="608">
        <f t="shared" si="122"/>
        <v>59860.926086123793</v>
      </c>
      <c r="AW245" s="608">
        <f t="shared" si="123"/>
        <v>64371.670061821351</v>
      </c>
      <c r="AX245" s="608">
        <f t="shared" si="124"/>
        <v>68726.222344210211</v>
      </c>
      <c r="AY245" s="609">
        <f t="shared" si="125"/>
        <v>72606.814348380649</v>
      </c>
    </row>
    <row r="246" spans="1:51">
      <c r="B246" s="207" t="s">
        <v>658</v>
      </c>
      <c r="C246" s="198" t="s">
        <v>414</v>
      </c>
      <c r="D246" s="200" t="s">
        <v>336</v>
      </c>
      <c r="E246" s="578">
        <f t="shared" si="102"/>
        <v>105784</v>
      </c>
      <c r="F246" s="579">
        <f t="shared" si="103"/>
        <v>146500</v>
      </c>
      <c r="G246" s="447">
        <f t="shared" si="104"/>
        <v>2011</v>
      </c>
      <c r="H246" s="587">
        <f>INDEX('Data01 - Population &amp; GDP'!$D$11:$AJ$276,MATCH($C246,'Data01 - Population &amp; GDP'!$C$11:$C$276,0),MATCH($G246,'Data01 - Population &amp; GDP'!$D$10:$AJ$10,0))</f>
        <v>15385.636211920235</v>
      </c>
      <c r="I246" s="582" t="str">
        <f t="shared" si="111"/>
        <v/>
      </c>
      <c r="J246" s="590">
        <f t="shared" si="112"/>
        <v>15385.636211920235</v>
      </c>
      <c r="K246" s="250">
        <f t="shared" si="113"/>
        <v>1384.8975270362248</v>
      </c>
      <c r="L246" s="585">
        <f t="shared" si="114"/>
        <v>332.16132943030254</v>
      </c>
      <c r="M246" s="592">
        <f t="shared" si="115"/>
        <v>4.1693520718124955</v>
      </c>
      <c r="N246" s="442">
        <f>INDEX('Data01 - Population &amp; GDP'!$D$11:$AJ$276,MATCH($B246,'Data01 - Population &amp; GDP'!$C$11:$C$276,0),MATCH(2020,'Data01 - Population &amp; GDP'!$D$10:$AJ$10,0))</f>
        <v>0</v>
      </c>
      <c r="O246" s="582">
        <f t="shared" si="116"/>
        <v>26399.472278373458</v>
      </c>
      <c r="P246" s="590">
        <f t="shared" si="117"/>
        <v>26399.472278373458</v>
      </c>
      <c r="Q246" s="273">
        <f>INDEX('Data01 - Population &amp; GDP'!$D$4782:$J$4997,MATCH($B246,'Data01 - Population &amp; GDP'!$B$4782:$B$4997,0),MATCH(Q$38,'Data01 - Population &amp; GDP'!$D$4781:$J$4781,0))</f>
        <v>1</v>
      </c>
      <c r="R246" s="263">
        <f>INDEX('Data01 - Population &amp; GDP'!$E$4782:$J$4997,MATCH($B246,'Data01 - Population &amp; GDP'!$B$4782:$B$4997,0),MATCH(R$38,'Data01 - Population &amp; GDP'!$E$4781:$J$4781,0))</f>
        <v>1.1291864664759121</v>
      </c>
      <c r="S246" s="263">
        <f>INDEX('Data01 - Population &amp; GDP'!$E$4782:$J$4997,MATCH($B246,'Data01 - Population &amp; GDP'!$B$4782:$B$4997,0),MATCH(S$38,'Data01 - Population &amp; GDP'!$E$4781:$J$4781,0))</f>
        <v>1.3096771422774156</v>
      </c>
      <c r="T246" s="263">
        <f>INDEX('Data01 - Population &amp; GDP'!$E$4782:$J$4997,MATCH($B246,'Data01 - Population &amp; GDP'!$B$4782:$B$4997,0),MATCH(T$38,'Data01 - Population &amp; GDP'!$E$4781:$J$4781,0))</f>
        <v>1.5113024001005442</v>
      </c>
      <c r="U246" s="263">
        <f>INDEX('Data01 - Population &amp; GDP'!$E$4782:$J$4997,MATCH($B246,'Data01 - Population &amp; GDP'!$B$4782:$B$4997,0),MATCH(U$38,'Data01 - Population &amp; GDP'!$E$4781:$J$4781,0))</f>
        <v>1.745358354672127</v>
      </c>
      <c r="V246" s="263">
        <f>INDEX('Data01 - Population &amp; GDP'!$E$4782:$J$4997,MATCH($B246,'Data01 - Population &amp; GDP'!$B$4782:$B$4997,0),MATCH(V$38,'Data01 - Population &amp; GDP'!$E$4781:$J$4781,0))</f>
        <v>2.0145555252058913</v>
      </c>
      <c r="W246" s="264">
        <f>INDEX('Data01 - Population &amp; GDP'!$E$4782:$J$4997,MATCH($B246,'Data01 - Population &amp; GDP'!$B$4782:$B$4997,0),MATCH(W$38,'Data01 - Population &amp; GDP'!$E$4781:$J$4781,0))</f>
        <v>2.3218142103624109</v>
      </c>
      <c r="X246" s="596">
        <f t="shared" si="118"/>
        <v>26399.472278373458</v>
      </c>
      <c r="Y246" s="599">
        <f t="shared" si="105"/>
        <v>29809.926818845321</v>
      </c>
      <c r="Z246" s="582">
        <f t="shared" si="106"/>
        <v>34574.785411172001</v>
      </c>
      <c r="AA246" s="582">
        <f t="shared" si="107"/>
        <v>39897.585815693586</v>
      </c>
      <c r="AB246" s="582">
        <f t="shared" si="108"/>
        <v>46076.539499994324</v>
      </c>
      <c r="AC246" s="582">
        <f t="shared" si="109"/>
        <v>53183.202740917011</v>
      </c>
      <c r="AD246" s="580">
        <f t="shared" si="110"/>
        <v>61294.669881996029</v>
      </c>
      <c r="AE246" s="253">
        <f t="shared" si="95"/>
        <v>1868.525336109727</v>
      </c>
      <c r="AF246" s="254">
        <f t="shared" si="96"/>
        <v>2001.2578965128876</v>
      </c>
      <c r="AG246" s="254">
        <f t="shared" si="97"/>
        <v>2173.2225900734038</v>
      </c>
      <c r="AH246" s="254">
        <f t="shared" si="98"/>
        <v>2346.7421657008122</v>
      </c>
      <c r="AI246" s="254">
        <f t="shared" si="99"/>
        <v>2523.5779378574375</v>
      </c>
      <c r="AJ246" s="254">
        <f t="shared" si="100"/>
        <v>2694.2904898003899</v>
      </c>
      <c r="AK246" s="480">
        <f t="shared" si="101"/>
        <v>2846.4222638889837</v>
      </c>
      <c r="AL246" s="599">
        <f>VLOOKUP(_xlfn.CONCAT("Estimates", $B246, "2020"), 'Data01 - Population &amp; GDP'!$E$282:$F$4766, 2,0)</f>
        <v>100.44250000000001</v>
      </c>
      <c r="AM246" s="582">
        <f>VLOOKUP(_xlfn.CONCAT("Estimates", $B246, "2020"), 'Data01 - Population &amp; GDP'!$E$282:$F$4766, 2,0)</f>
        <v>100.44250000000001</v>
      </c>
      <c r="AN246" s="582">
        <f>VLOOKUP(_xlfn.CONCAT("Estimates", $B246, "2020"), 'Data01 - Population &amp; GDP'!$E$282:$F$4766, 2,0)</f>
        <v>100.44250000000001</v>
      </c>
      <c r="AO246" s="582">
        <f>VLOOKUP(_xlfn.CONCAT("Estimates", $B246, "2020"), 'Data01 - Population &amp; GDP'!$E$282:$F$4766, 2,0)</f>
        <v>100.44250000000001</v>
      </c>
      <c r="AP246" s="582">
        <f>VLOOKUP(_xlfn.CONCAT("Estimates", $B246, "2020"), 'Data01 - Population &amp; GDP'!$E$282:$F$4766, 2,0)</f>
        <v>100.44250000000001</v>
      </c>
      <c r="AQ246" s="582">
        <f>VLOOKUP(_xlfn.CONCAT("Estimates", $B246, "2020"), 'Data01 - Population &amp; GDP'!$E$282:$F$4766, 2,0)</f>
        <v>100.44250000000001</v>
      </c>
      <c r="AR246" s="577">
        <f>VLOOKUP(_xlfn.CONCAT("Estimates", $B246, "2020"), 'Data01 - Population &amp; GDP'!$E$282:$F$4766, 2,0)</f>
        <v>100.44250000000001</v>
      </c>
      <c r="AS246" s="607">
        <f t="shared" si="119"/>
        <v>187679.35607220128</v>
      </c>
      <c r="AT246" s="608">
        <f t="shared" si="120"/>
        <v>201011.34627049573</v>
      </c>
      <c r="AU246" s="608">
        <f t="shared" si="121"/>
        <v>218283.91000344788</v>
      </c>
      <c r="AV246" s="608">
        <f t="shared" si="122"/>
        <v>235712.64997840385</v>
      </c>
      <c r="AW246" s="608">
        <f t="shared" si="123"/>
        <v>253474.47702324568</v>
      </c>
      <c r="AX246" s="608">
        <f t="shared" si="124"/>
        <v>270621.27252177568</v>
      </c>
      <c r="AY246" s="609">
        <f t="shared" si="125"/>
        <v>285901.76824066928</v>
      </c>
    </row>
    <row r="247" spans="1:51">
      <c r="B247" s="207" t="s">
        <v>660</v>
      </c>
      <c r="C247" s="198" t="s">
        <v>272</v>
      </c>
      <c r="D247" s="200" t="s">
        <v>424</v>
      </c>
      <c r="E247" s="578">
        <f t="shared" si="102"/>
        <v>86932496</v>
      </c>
      <c r="F247" s="579">
        <f t="shared" si="103"/>
        <v>9570300</v>
      </c>
      <c r="G247" s="447">
        <f t="shared" si="104"/>
        <v>2010</v>
      </c>
      <c r="H247" s="587">
        <f>INDEX('Data01 - Population &amp; GDP'!$D$11:$AJ$276,MATCH($B247,'Data01 - Population &amp; GDP'!$C$11:$C$276,0),MATCH($G247,'Data01 - Population &amp; GDP'!$D$10:$AJ$10,0))</f>
        <v>6324.5256356102036</v>
      </c>
      <c r="I247" s="582" t="str">
        <f t="shared" si="111"/>
        <v/>
      </c>
      <c r="J247" s="590">
        <f t="shared" si="112"/>
        <v>6324.5256356102036</v>
      </c>
      <c r="K247" s="250">
        <f t="shared" si="113"/>
        <v>110.08886711362803</v>
      </c>
      <c r="L247" s="585">
        <f t="shared" si="114"/>
        <v>221.6333900637571</v>
      </c>
      <c r="M247" s="592">
        <f t="shared" si="115"/>
        <v>0.49671607279913393</v>
      </c>
      <c r="N247" s="442">
        <f>INDEX('Data01 - Population &amp; GDP'!$D$11:$AJ$276,MATCH($B247,'Data01 - Population &amp; GDP'!$C$11:$C$276,0),MATCH(2020,'Data01 - Population &amp; GDP'!$D$10:$AJ$10,0))</f>
        <v>10450.622381569274</v>
      </c>
      <c r="O247" s="582" t="str">
        <f t="shared" si="116"/>
        <v/>
      </c>
      <c r="P247" s="590">
        <f t="shared" si="117"/>
        <v>10450.622381569274</v>
      </c>
      <c r="Q247" s="273">
        <f>INDEX('Data01 - Population &amp; GDP'!$D$4782:$J$4997,MATCH($B247,'Data01 - Population &amp; GDP'!$B$4782:$B$4997,0),MATCH(Q$38,'Data01 - Population &amp; GDP'!$D$4781:$J$4781,0))</f>
        <v>1</v>
      </c>
      <c r="R247" s="263">
        <f>INDEX('Data01 - Population &amp; GDP'!$E$4782:$J$4997,MATCH($B247,'Data01 - Population &amp; GDP'!$B$4782:$B$4997,0),MATCH(R$38,'Data01 - Population &amp; GDP'!$E$4781:$J$4781,0))</f>
        <v>1.2125549336073349</v>
      </c>
      <c r="S247" s="263">
        <f>INDEX('Data01 - Population &amp; GDP'!$E$4782:$J$4997,MATCH($B247,'Data01 - Population &amp; GDP'!$B$4782:$B$4997,0),MATCH(S$38,'Data01 - Population &amp; GDP'!$E$4781:$J$4781,0))</f>
        <v>1.4301891295238924</v>
      </c>
      <c r="T247" s="263">
        <f>INDEX('Data01 - Population &amp; GDP'!$E$4782:$J$4997,MATCH($B247,'Data01 - Population &amp; GDP'!$B$4782:$B$4997,0),MATCH(T$38,'Data01 - Population &amp; GDP'!$E$4781:$J$4781,0))</f>
        <v>1.6597481521893254</v>
      </c>
      <c r="U247" s="263">
        <f>INDEX('Data01 - Population &amp; GDP'!$E$4782:$J$4997,MATCH($B247,'Data01 - Population &amp; GDP'!$B$4782:$B$4997,0),MATCH(U$38,'Data01 - Population &amp; GDP'!$E$4781:$J$4781,0))</f>
        <v>1.915395405418661</v>
      </c>
      <c r="V247" s="263">
        <f>INDEX('Data01 - Population &amp; GDP'!$E$4782:$J$4997,MATCH($B247,'Data01 - Population &amp; GDP'!$B$4782:$B$4997,0),MATCH(V$38,'Data01 - Population &amp; GDP'!$E$4781:$J$4781,0))</f>
        <v>2.1971187473555189</v>
      </c>
      <c r="W247" s="264">
        <f>INDEX('Data01 - Population &amp; GDP'!$E$4782:$J$4997,MATCH($B247,'Data01 - Population &amp; GDP'!$B$4782:$B$4997,0),MATCH(W$38,'Data01 - Population &amp; GDP'!$E$4781:$J$4781,0))</f>
        <v>2.504577204677132</v>
      </c>
      <c r="X247" s="596">
        <f t="shared" si="118"/>
        <v>10450.622381569274</v>
      </c>
      <c r="Y247" s="599">
        <f t="shared" si="105"/>
        <v>12671.95372803906</v>
      </c>
      <c r="Z247" s="582">
        <f t="shared" si="106"/>
        <v>14946.366526879467</v>
      </c>
      <c r="AA247" s="582">
        <f t="shared" si="107"/>
        <v>17345.401187038009</v>
      </c>
      <c r="AB247" s="582">
        <f t="shared" si="108"/>
        <v>20017.074093423213</v>
      </c>
      <c r="AC247" s="582">
        <f t="shared" si="109"/>
        <v>22961.258356079034</v>
      </c>
      <c r="AD247" s="580">
        <f t="shared" si="110"/>
        <v>26174.390591567044</v>
      </c>
      <c r="AE247" s="253">
        <f t="shared" si="95"/>
        <v>135.92825383889272</v>
      </c>
      <c r="AF247" s="254">
        <f t="shared" si="96"/>
        <v>149.25788689740716</v>
      </c>
      <c r="AG247" s="254">
        <f t="shared" si="97"/>
        <v>162.4844901263919</v>
      </c>
      <c r="AH247" s="254">
        <f t="shared" si="98"/>
        <v>175.97358620196903</v>
      </c>
      <c r="AI247" s="254">
        <f t="shared" si="99"/>
        <v>190.43713106896962</v>
      </c>
      <c r="AJ247" s="254">
        <f t="shared" si="100"/>
        <v>205.69430213766984</v>
      </c>
      <c r="AK247" s="480">
        <f t="shared" si="101"/>
        <v>221.52954411791706</v>
      </c>
      <c r="AL247" s="599">
        <f>VLOOKUP(_xlfn.CONCAT("Estimates", $B247, "2020"), 'Data01 - Population &amp; GDP'!$E$282:$F$4766, 2,0)</f>
        <v>96648.684500000003</v>
      </c>
      <c r="AM247" s="582">
        <f>VLOOKUP(_xlfn.CONCAT("Estimates", $B247, "2020"), 'Data01 - Population &amp; GDP'!$E$282:$F$4766, 2,0)</f>
        <v>96648.684500000003</v>
      </c>
      <c r="AN247" s="582">
        <f>VLOOKUP(_xlfn.CONCAT("Estimates", $B247, "2020"), 'Data01 - Population &amp; GDP'!$E$282:$F$4766, 2,0)</f>
        <v>96648.684500000003</v>
      </c>
      <c r="AO247" s="582">
        <f>VLOOKUP(_xlfn.CONCAT("Estimates", $B247, "2020"), 'Data01 - Population &amp; GDP'!$E$282:$F$4766, 2,0)</f>
        <v>96648.684500000003</v>
      </c>
      <c r="AP247" s="582">
        <f>VLOOKUP(_xlfn.CONCAT("Estimates", $B247, "2020"), 'Data01 - Population &amp; GDP'!$E$282:$F$4766, 2,0)</f>
        <v>96648.684500000003</v>
      </c>
      <c r="AQ247" s="582">
        <f>VLOOKUP(_xlfn.CONCAT("Estimates", $B247, "2020"), 'Data01 - Population &amp; GDP'!$E$282:$F$4766, 2,0)</f>
        <v>96648.684500000003</v>
      </c>
      <c r="AR247" s="577">
        <f>VLOOKUP(_xlfn.CONCAT("Estimates", $B247, "2020"), 'Data01 - Population &amp; GDP'!$E$282:$F$4766, 2,0)</f>
        <v>96648.684500000003</v>
      </c>
      <c r="AS247" s="607">
        <f t="shared" si="119"/>
        <v>13137286.919911057</v>
      </c>
      <c r="AT247" s="608">
        <f t="shared" si="120"/>
        <v>14425578.41988419</v>
      </c>
      <c r="AU247" s="608">
        <f t="shared" si="121"/>
        <v>15703912.222369017</v>
      </c>
      <c r="AV247" s="608">
        <f t="shared" si="122"/>
        <v>17007615.613167658</v>
      </c>
      <c r="AW247" s="608">
        <f t="shared" si="123"/>
        <v>18405498.197769992</v>
      </c>
      <c r="AX247" s="608">
        <f t="shared" si="124"/>
        <v>19880083.710751329</v>
      </c>
      <c r="AY247" s="609">
        <f t="shared" si="125"/>
        <v>21410539.016881395</v>
      </c>
    </row>
    <row r="248" spans="1:51">
      <c r="B248" s="207" t="s">
        <v>662</v>
      </c>
      <c r="C248" s="198" t="s">
        <v>272</v>
      </c>
      <c r="D248" s="200" t="s">
        <v>424</v>
      </c>
      <c r="E248" s="578">
        <f t="shared" si="102"/>
        <v>270402</v>
      </c>
      <c r="F248" s="579">
        <f t="shared" si="103"/>
        <v>70225.489000000001</v>
      </c>
      <c r="G248" s="447">
        <f t="shared" si="104"/>
        <v>2016</v>
      </c>
      <c r="H248" s="587">
        <f>INDEX('Data01 - Population &amp; GDP'!$D$11:$AJ$276,MATCH($B248,'Data01 - Population &amp; GDP'!$C$11:$C$276,0),MATCH($G248,'Data01 - Population &amp; GDP'!$D$10:$AJ$10,0))</f>
        <v>2921.7577595350749</v>
      </c>
      <c r="I248" s="582" t="str">
        <f t="shared" si="111"/>
        <v/>
      </c>
      <c r="J248" s="590">
        <f t="shared" si="112"/>
        <v>2921.7577595350749</v>
      </c>
      <c r="K248" s="250">
        <f t="shared" si="113"/>
        <v>259.70772775349292</v>
      </c>
      <c r="L248" s="585">
        <f t="shared" si="114"/>
        <v>176.60606515584257</v>
      </c>
      <c r="M248" s="592">
        <f t="shared" si="115"/>
        <v>1.4705481803488396</v>
      </c>
      <c r="N248" s="442">
        <f>INDEX('Data01 - Population &amp; GDP'!$D$11:$AJ$276,MATCH($B248,'Data01 - Population &amp; GDP'!$C$11:$C$276,0),MATCH(2020,'Data01 - Population &amp; GDP'!$D$10:$AJ$10,0))</f>
        <v>2836.813515425119</v>
      </c>
      <c r="O248" s="582" t="str">
        <f t="shared" si="116"/>
        <v/>
      </c>
      <c r="P248" s="590">
        <f t="shared" si="117"/>
        <v>2836.813515425119</v>
      </c>
      <c r="Q248" s="273">
        <f>INDEX('Data01 - Population &amp; GDP'!$D$4782:$J$4997,MATCH($B248,'Data01 - Population &amp; GDP'!$B$4782:$B$4997,0),MATCH(Q$38,'Data01 - Population &amp; GDP'!$D$4781:$J$4781,0))</f>
        <v>1</v>
      </c>
      <c r="R248" s="263">
        <f>INDEX('Data01 - Population &amp; GDP'!$E$4782:$J$4997,MATCH($B248,'Data01 - Population &amp; GDP'!$B$4782:$B$4997,0),MATCH(R$38,'Data01 - Population &amp; GDP'!$E$4781:$J$4781,0))</f>
        <v>1.081000623021606</v>
      </c>
      <c r="S248" s="263">
        <f>INDEX('Data01 - Population &amp; GDP'!$E$4782:$J$4997,MATCH($B248,'Data01 - Population &amp; GDP'!$B$4782:$B$4997,0),MATCH(S$38,'Data01 - Population &amp; GDP'!$E$4781:$J$4781,0))</f>
        <v>1.14836071339692</v>
      </c>
      <c r="T248" s="263">
        <f>INDEX('Data01 - Population &amp; GDP'!$E$4782:$J$4997,MATCH($B248,'Data01 - Population &amp; GDP'!$B$4782:$B$4997,0),MATCH(T$38,'Data01 - Population &amp; GDP'!$E$4781:$J$4781,0))</f>
        <v>1.2142650420573742</v>
      </c>
      <c r="U248" s="263">
        <f>INDEX('Data01 - Population &amp; GDP'!$E$4782:$J$4997,MATCH($B248,'Data01 - Population &amp; GDP'!$B$4782:$B$4997,0),MATCH(U$38,'Data01 - Population &amp; GDP'!$E$4781:$J$4781,0))</f>
        <v>1.2841495406511754</v>
      </c>
      <c r="V248" s="263">
        <f>INDEX('Data01 - Population &amp; GDP'!$E$4782:$J$4997,MATCH($B248,'Data01 - Population &amp; GDP'!$B$4782:$B$4997,0),MATCH(V$38,'Data01 - Population &amp; GDP'!$E$4781:$J$4781,0))</f>
        <v>1.3596464053476849</v>
      </c>
      <c r="W248" s="264">
        <f>INDEX('Data01 - Population &amp; GDP'!$E$4782:$J$4997,MATCH($B248,'Data01 - Population &amp; GDP'!$B$4782:$B$4997,0),MATCH(W$38,'Data01 - Population &amp; GDP'!$E$4781:$J$4781,0))</f>
        <v>1.43321382008662</v>
      </c>
      <c r="X248" s="596">
        <f t="shared" si="118"/>
        <v>2836.813515425119</v>
      </c>
      <c r="Y248" s="599">
        <f t="shared" si="105"/>
        <v>3066.5971775706662</v>
      </c>
      <c r="Z248" s="582">
        <f t="shared" si="106"/>
        <v>3257.6851923476142</v>
      </c>
      <c r="AA248" s="582">
        <f t="shared" si="107"/>
        <v>3444.6434826166096</v>
      </c>
      <c r="AB248" s="582">
        <f t="shared" si="108"/>
        <v>3642.8927727462124</v>
      </c>
      <c r="AC248" s="582">
        <f t="shared" si="109"/>
        <v>3857.0632988894922</v>
      </c>
      <c r="AD248" s="580">
        <f t="shared" si="110"/>
        <v>4065.7603353157888</v>
      </c>
      <c r="AE248" s="253">
        <f t="shared" si="95"/>
        <v>258.01862766379162</v>
      </c>
      <c r="AF248" s="254">
        <f t="shared" si="96"/>
        <v>262.5837697323833</v>
      </c>
      <c r="AG248" s="254">
        <f t="shared" si="97"/>
        <v>266.37032417933432</v>
      </c>
      <c r="AH248" s="254">
        <f t="shared" si="98"/>
        <v>270.06641824480329</v>
      </c>
      <c r="AI248" s="254">
        <f t="shared" si="99"/>
        <v>273.9764100414032</v>
      </c>
      <c r="AJ248" s="254">
        <f t="shared" si="100"/>
        <v>278.1896290965355</v>
      </c>
      <c r="AK248" s="480">
        <f t="shared" si="101"/>
        <v>282.2844006737825</v>
      </c>
      <c r="AL248" s="599">
        <f>VLOOKUP(_xlfn.CONCAT("Estimates", $B248, "2020"), 'Data01 - Population &amp; GDP'!$E$282:$F$4766, 2,0)</f>
        <v>311.68499999999995</v>
      </c>
      <c r="AM248" s="582">
        <f>VLOOKUP(_xlfn.CONCAT("Estimates", $B248, "2020"), 'Data01 - Population &amp; GDP'!$E$282:$F$4766, 2,0)</f>
        <v>311.68499999999995</v>
      </c>
      <c r="AN248" s="582">
        <f>VLOOKUP(_xlfn.CONCAT("Estimates", $B248, "2020"), 'Data01 - Population &amp; GDP'!$E$282:$F$4766, 2,0)</f>
        <v>311.68499999999995</v>
      </c>
      <c r="AO248" s="582">
        <f>VLOOKUP(_xlfn.CONCAT("Estimates", $B248, "2020"), 'Data01 - Population &amp; GDP'!$E$282:$F$4766, 2,0)</f>
        <v>311.68499999999995</v>
      </c>
      <c r="AP248" s="582">
        <f>VLOOKUP(_xlfn.CONCAT("Estimates", $B248, "2020"), 'Data01 - Population &amp; GDP'!$E$282:$F$4766, 2,0)</f>
        <v>311.68499999999995</v>
      </c>
      <c r="AQ248" s="582">
        <f>VLOOKUP(_xlfn.CONCAT("Estimates", $B248, "2020"), 'Data01 - Population &amp; GDP'!$E$282:$F$4766, 2,0)</f>
        <v>311.68499999999995</v>
      </c>
      <c r="AR248" s="577">
        <f>VLOOKUP(_xlfn.CONCAT("Estimates", $B248, "2020"), 'Data01 - Population &amp; GDP'!$E$282:$F$4766, 2,0)</f>
        <v>311.68499999999995</v>
      </c>
      <c r="AS248" s="607">
        <f t="shared" si="119"/>
        <v>80420.535963388873</v>
      </c>
      <c r="AT248" s="608">
        <f t="shared" si="120"/>
        <v>81843.422269037881</v>
      </c>
      <c r="AU248" s="608">
        <f t="shared" si="121"/>
        <v>83023.634491835808</v>
      </c>
      <c r="AV248" s="608">
        <f t="shared" si="122"/>
        <v>84175.651570631497</v>
      </c>
      <c r="AW248" s="608">
        <f t="shared" si="123"/>
        <v>85394.337363754734</v>
      </c>
      <c r="AX248" s="608">
        <f t="shared" si="124"/>
        <v>86707.534544953654</v>
      </c>
      <c r="AY248" s="609">
        <f t="shared" si="125"/>
        <v>87983.81342400788</v>
      </c>
    </row>
    <row r="249" spans="1:51">
      <c r="B249" s="207" t="s">
        <v>666</v>
      </c>
      <c r="C249" s="198" t="s">
        <v>272</v>
      </c>
      <c r="D249" s="200" t="s">
        <v>644</v>
      </c>
      <c r="E249" s="578">
        <f t="shared" si="102"/>
        <v>187665</v>
      </c>
      <c r="F249" s="579">
        <f t="shared" si="103"/>
        <v>27399.09</v>
      </c>
      <c r="G249" s="447">
        <f t="shared" si="104"/>
        <v>2011</v>
      </c>
      <c r="H249" s="587">
        <f>INDEX('Data01 - Population &amp; GDP'!$D$11:$AJ$276,MATCH($B249,'Data01 - Population &amp; GDP'!$C$11:$C$276,0),MATCH($G249,'Data01 - Population &amp; GDP'!$D$10:$AJ$10,0))</f>
        <v>5980.2914516559877</v>
      </c>
      <c r="I249" s="582" t="str">
        <f t="shared" si="111"/>
        <v/>
      </c>
      <c r="J249" s="590">
        <f t="shared" si="112"/>
        <v>5980.2914516559877</v>
      </c>
      <c r="K249" s="250">
        <f t="shared" si="113"/>
        <v>146</v>
      </c>
      <c r="L249" s="585">
        <f t="shared" si="114"/>
        <v>217.16567779790358</v>
      </c>
      <c r="M249" s="592">
        <f t="shared" si="115"/>
        <v>0.67229776583696144</v>
      </c>
      <c r="N249" s="442">
        <f>INDEX('Data01 - Population &amp; GDP'!$D$11:$AJ$276,MATCH($B249,'Data01 - Population &amp; GDP'!$C$11:$C$276,0),MATCH(2020,'Data01 - Population &amp; GDP'!$D$10:$AJ$10,0))</f>
        <v>6062.3666482401959</v>
      </c>
      <c r="O249" s="582" t="str">
        <f t="shared" si="116"/>
        <v/>
      </c>
      <c r="P249" s="590">
        <f t="shared" si="117"/>
        <v>6062.3666482401959</v>
      </c>
      <c r="Q249" s="273">
        <f>INDEX('Data01 - Population &amp; GDP'!$D$4782:$J$4997,MATCH($B249,'Data01 - Population &amp; GDP'!$B$4782:$B$4997,0),MATCH(Q$38,'Data01 - Population &amp; GDP'!$D$4781:$J$4781,0))</f>
        <v>1</v>
      </c>
      <c r="R249" s="263">
        <f>INDEX('Data01 - Population &amp; GDP'!$E$4782:$J$4997,MATCH($B249,'Data01 - Population &amp; GDP'!$B$4782:$B$4997,0),MATCH(R$38,'Data01 - Population &amp; GDP'!$E$4781:$J$4781,0))</f>
        <v>1.081000623021606</v>
      </c>
      <c r="S249" s="263">
        <f>INDEX('Data01 - Population &amp; GDP'!$E$4782:$J$4997,MATCH($B249,'Data01 - Population &amp; GDP'!$B$4782:$B$4997,0),MATCH(S$38,'Data01 - Population &amp; GDP'!$E$4781:$J$4781,0))</f>
        <v>1.14836071339692</v>
      </c>
      <c r="T249" s="263">
        <f>INDEX('Data01 - Population &amp; GDP'!$E$4782:$J$4997,MATCH($B249,'Data01 - Population &amp; GDP'!$B$4782:$B$4997,0),MATCH(T$38,'Data01 - Population &amp; GDP'!$E$4781:$J$4781,0))</f>
        <v>1.2142650420573742</v>
      </c>
      <c r="U249" s="263">
        <f>INDEX('Data01 - Population &amp; GDP'!$E$4782:$J$4997,MATCH($B249,'Data01 - Population &amp; GDP'!$B$4782:$B$4997,0),MATCH(U$38,'Data01 - Population &amp; GDP'!$E$4781:$J$4781,0))</f>
        <v>1.2841495406511754</v>
      </c>
      <c r="V249" s="263">
        <f>INDEX('Data01 - Population &amp; GDP'!$E$4782:$J$4997,MATCH($B249,'Data01 - Population &amp; GDP'!$B$4782:$B$4997,0),MATCH(V$38,'Data01 - Population &amp; GDP'!$E$4781:$J$4781,0))</f>
        <v>1.3596464053476849</v>
      </c>
      <c r="W249" s="264">
        <f>INDEX('Data01 - Population &amp; GDP'!$E$4782:$J$4997,MATCH($B249,'Data01 - Population &amp; GDP'!$B$4782:$B$4997,0),MATCH(W$38,'Data01 - Population &amp; GDP'!$E$4781:$J$4781,0))</f>
        <v>1.43321382008662</v>
      </c>
      <c r="X249" s="596">
        <f t="shared" si="118"/>
        <v>6062.3666482401959</v>
      </c>
      <c r="Y249" s="599">
        <f t="shared" si="105"/>
        <v>6553.4221237330576</v>
      </c>
      <c r="Z249" s="582">
        <f t="shared" si="106"/>
        <v>6961.7836890468061</v>
      </c>
      <c r="AA249" s="582">
        <f t="shared" si="107"/>
        <v>7361.3198930926037</v>
      </c>
      <c r="AB249" s="582">
        <f t="shared" si="108"/>
        <v>7784.9853465966535</v>
      </c>
      <c r="AC249" s="582">
        <f t="shared" si="109"/>
        <v>8242.6750211794752</v>
      </c>
      <c r="AD249" s="580">
        <f t="shared" si="110"/>
        <v>8688.6676626900498</v>
      </c>
      <c r="AE249" s="253">
        <f t="shared" si="95"/>
        <v>146.71735197481391</v>
      </c>
      <c r="AF249" s="254">
        <f t="shared" si="96"/>
        <v>150.99356062491083</v>
      </c>
      <c r="AG249" s="254">
        <f t="shared" si="97"/>
        <v>154.52915937781302</v>
      </c>
      <c r="AH249" s="254">
        <f t="shared" si="98"/>
        <v>157.97033645886785</v>
      </c>
      <c r="AI249" s="254">
        <f t="shared" si="99"/>
        <v>161.59987588514659</v>
      </c>
      <c r="AJ249" s="254">
        <f t="shared" si="100"/>
        <v>165.49839132076204</v>
      </c>
      <c r="AK249" s="480">
        <f t="shared" si="101"/>
        <v>169.27478392841323</v>
      </c>
      <c r="AL249" s="599">
        <f>VLOOKUP(_xlfn.CONCAT("Estimates", $B249, "2020"), 'Data01 - Population &amp; GDP'!$E$282:$F$4766, 2,0)</f>
        <v>214.92949999999999</v>
      </c>
      <c r="AM249" s="582">
        <f>VLOOKUP(_xlfn.CONCAT("Estimates", $B249, "2020"), 'Data01 - Population &amp; GDP'!$E$282:$F$4766, 2,0)</f>
        <v>214.92949999999999</v>
      </c>
      <c r="AN249" s="582">
        <f>VLOOKUP(_xlfn.CONCAT("Estimates", $B249, "2020"), 'Data01 - Population &amp; GDP'!$E$282:$F$4766, 2,0)</f>
        <v>214.92949999999999</v>
      </c>
      <c r="AO249" s="582">
        <f>VLOOKUP(_xlfn.CONCAT("Estimates", $B249, "2020"), 'Data01 - Population &amp; GDP'!$E$282:$F$4766, 2,0)</f>
        <v>214.92949999999999</v>
      </c>
      <c r="AP249" s="582">
        <f>VLOOKUP(_xlfn.CONCAT("Estimates", $B249, "2020"), 'Data01 - Population &amp; GDP'!$E$282:$F$4766, 2,0)</f>
        <v>214.92949999999999</v>
      </c>
      <c r="AQ249" s="582">
        <f>VLOOKUP(_xlfn.CONCAT("Estimates", $B249, "2020"), 'Data01 - Population &amp; GDP'!$E$282:$F$4766, 2,0)</f>
        <v>214.92949999999999</v>
      </c>
      <c r="AR249" s="577">
        <f>VLOOKUP(_xlfn.CONCAT("Estimates", $B249, "2020"), 'Data01 - Population &amp; GDP'!$E$282:$F$4766, 2,0)</f>
        <v>214.92949999999999</v>
      </c>
      <c r="AS249" s="607">
        <f t="shared" si="119"/>
        <v>31533.887101270764</v>
      </c>
      <c r="AT249" s="608">
        <f t="shared" si="120"/>
        <v>32452.970488331772</v>
      </c>
      <c r="AU249" s="608">
        <f t="shared" si="121"/>
        <v>33212.87496049366</v>
      </c>
      <c r="AV249" s="608">
        <f t="shared" si="122"/>
        <v>33952.485429936234</v>
      </c>
      <c r="AW249" s="608">
        <f t="shared" si="123"/>
        <v>34732.580524056611</v>
      </c>
      <c r="AX249" s="608">
        <f t="shared" si="124"/>
        <v>35570.486497375721</v>
      </c>
      <c r="AY249" s="609">
        <f t="shared" si="125"/>
        <v>36382.144672341892</v>
      </c>
    </row>
    <row r="250" spans="1:51">
      <c r="B250" s="207" t="s">
        <v>668</v>
      </c>
      <c r="C250" s="198" t="s">
        <v>276</v>
      </c>
      <c r="D250" s="200" t="s">
        <v>424</v>
      </c>
      <c r="E250" s="578">
        <f t="shared" si="102"/>
        <v>1801800</v>
      </c>
      <c r="F250" s="579">
        <f t="shared" si="103"/>
        <v>319000</v>
      </c>
      <c r="G250" s="447">
        <f t="shared" si="104"/>
        <v>2015</v>
      </c>
      <c r="H250" s="587">
        <f>INDEX('Data01 - Population &amp; GDP'!$D$11:$AJ$276,MATCH($B250,'Data01 - Population &amp; GDP'!$C$11:$C$276,0),MATCH($G250,'Data01 - Population &amp; GDP'!$D$10:$AJ$10,0))</f>
        <v>9445.1054761886971</v>
      </c>
      <c r="I250" s="582" t="str">
        <f t="shared" si="111"/>
        <v/>
      </c>
      <c r="J250" s="590">
        <f t="shared" si="112"/>
        <v>9445.1054761886971</v>
      </c>
      <c r="K250" s="250">
        <f t="shared" si="113"/>
        <v>177.04517704517704</v>
      </c>
      <c r="L250" s="585">
        <f t="shared" si="114"/>
        <v>261.23704521776642</v>
      </c>
      <c r="M250" s="592">
        <f t="shared" si="115"/>
        <v>0.6777184947012117</v>
      </c>
      <c r="N250" s="442">
        <f>INDEX('Data01 - Population &amp; GDP'!$D$11:$AJ$276,MATCH($B250,'Data01 - Population &amp; GDP'!$C$11:$C$276,0),MATCH(2020,'Data01 - Population &amp; GDP'!$D$10:$AJ$10,0))</f>
        <v>10706.513975629761</v>
      </c>
      <c r="O250" s="582" t="str">
        <f t="shared" si="116"/>
        <v/>
      </c>
      <c r="P250" s="590">
        <f t="shared" si="117"/>
        <v>10706.513975629761</v>
      </c>
      <c r="Q250" s="273">
        <f>INDEX('Data01 - Population &amp; GDP'!$D$4782:$J$4997,MATCH($B250,'Data01 - Population &amp; GDP'!$B$4782:$B$4997,0),MATCH(Q$38,'Data01 - Population &amp; GDP'!$D$4781:$J$4781,0))</f>
        <v>1</v>
      </c>
      <c r="R250" s="263">
        <f>INDEX('Data01 - Population &amp; GDP'!$E$4782:$J$4997,MATCH($B250,'Data01 - Population &amp; GDP'!$B$4782:$B$4997,0),MATCH(R$38,'Data01 - Population &amp; GDP'!$E$4781:$J$4781,0))</f>
        <v>1.1754710882682557</v>
      </c>
      <c r="S250" s="263">
        <f>INDEX('Data01 - Population &amp; GDP'!$E$4782:$J$4997,MATCH($B250,'Data01 - Population &amp; GDP'!$B$4782:$B$4997,0),MATCH(S$38,'Data01 - Population &amp; GDP'!$E$4781:$J$4781,0))</f>
        <v>1.3324450316795549</v>
      </c>
      <c r="T250" s="263">
        <f>INDEX('Data01 - Population &amp; GDP'!$E$4782:$J$4997,MATCH($B250,'Data01 - Population &amp; GDP'!$B$4782:$B$4997,0),MATCH(T$38,'Data01 - Population &amp; GDP'!$E$4781:$J$4781,0))</f>
        <v>1.4958660678233113</v>
      </c>
      <c r="U250" s="263">
        <f>INDEX('Data01 - Population &amp; GDP'!$E$4782:$J$4997,MATCH($B250,'Data01 - Population &amp; GDP'!$B$4782:$B$4997,0),MATCH(U$38,'Data01 - Population &amp; GDP'!$E$4781:$J$4781,0))</f>
        <v>1.6602541421171486</v>
      </c>
      <c r="V250" s="263">
        <f>INDEX('Data01 - Population &amp; GDP'!$E$4782:$J$4997,MATCH($B250,'Data01 - Population &amp; GDP'!$B$4782:$B$4997,0),MATCH(V$38,'Data01 - Population &amp; GDP'!$E$4781:$J$4781,0))</f>
        <v>1.8174848128361702</v>
      </c>
      <c r="W250" s="264">
        <f>INDEX('Data01 - Population &amp; GDP'!$E$4782:$J$4997,MATCH($B250,'Data01 - Population &amp; GDP'!$B$4782:$B$4997,0),MATCH(W$38,'Data01 - Population &amp; GDP'!$E$4781:$J$4781,0))</f>
        <v>1.9728473819827128</v>
      </c>
      <c r="X250" s="596">
        <f t="shared" si="118"/>
        <v>10706.513975629761</v>
      </c>
      <c r="Y250" s="599">
        <f t="shared" si="105"/>
        <v>12585.197634492804</v>
      </c>
      <c r="Z250" s="582">
        <f t="shared" si="106"/>
        <v>14265.841353435593</v>
      </c>
      <c r="AA250" s="582">
        <f t="shared" si="107"/>
        <v>16015.510960820618</v>
      </c>
      <c r="AB250" s="582">
        <f t="shared" si="108"/>
        <v>17775.534175674453</v>
      </c>
      <c r="AC250" s="582">
        <f t="shared" si="109"/>
        <v>19458.926549125299</v>
      </c>
      <c r="AD250" s="580">
        <f t="shared" si="110"/>
        <v>21122.318066982501</v>
      </c>
      <c r="AE250" s="253">
        <f t="shared" si="95"/>
        <v>187.5836364714967</v>
      </c>
      <c r="AF250" s="254">
        <f t="shared" si="96"/>
        <v>202.94729605407315</v>
      </c>
      <c r="AG250" s="254">
        <f t="shared" si="97"/>
        <v>216.35491859557985</v>
      </c>
      <c r="AH250" s="254">
        <f t="shared" si="98"/>
        <v>229.97559543208973</v>
      </c>
      <c r="AI250" s="254">
        <f t="shared" si="99"/>
        <v>243.32940404241799</v>
      </c>
      <c r="AJ250" s="254">
        <f t="shared" si="100"/>
        <v>255.77572861551587</v>
      </c>
      <c r="AK250" s="480">
        <f t="shared" si="101"/>
        <v>267.76102696858231</v>
      </c>
      <c r="AL250" s="599">
        <f>VLOOKUP(_xlfn.CONCAT("Estimates", $B250, "2020"), 'Data01 - Population &amp; GDP'!$E$282:$F$4766, 2,0)</f>
        <v>1670.6984999999997</v>
      </c>
      <c r="AM250" s="582">
        <f>VLOOKUP(_xlfn.CONCAT("Estimates", $B250, "2020"), 'Data01 - Population &amp; GDP'!$E$282:$F$4766, 2,0)</f>
        <v>1670.6984999999997</v>
      </c>
      <c r="AN250" s="582">
        <f>VLOOKUP(_xlfn.CONCAT("Estimates", $B250, "2020"), 'Data01 - Population &amp; GDP'!$E$282:$F$4766, 2,0)</f>
        <v>1670.6984999999997</v>
      </c>
      <c r="AO250" s="582">
        <f>VLOOKUP(_xlfn.CONCAT("Estimates", $B250, "2020"), 'Data01 - Population &amp; GDP'!$E$282:$F$4766, 2,0)</f>
        <v>1670.6984999999997</v>
      </c>
      <c r="AP250" s="582">
        <f>VLOOKUP(_xlfn.CONCAT("Estimates", $B250, "2020"), 'Data01 - Population &amp; GDP'!$E$282:$F$4766, 2,0)</f>
        <v>1670.6984999999997</v>
      </c>
      <c r="AQ250" s="582">
        <f>VLOOKUP(_xlfn.CONCAT("Estimates", $B250, "2020"), 'Data01 - Population &amp; GDP'!$E$282:$F$4766, 2,0)</f>
        <v>1670.6984999999997</v>
      </c>
      <c r="AR250" s="577">
        <f>VLOOKUP(_xlfn.CONCAT("Estimates", $B250, "2020"), 'Data01 - Population &amp; GDP'!$E$282:$F$4766, 2,0)</f>
        <v>1670.6984999999997</v>
      </c>
      <c r="AS250" s="607">
        <f t="shared" si="119"/>
        <v>313395.70007747476</v>
      </c>
      <c r="AT250" s="608">
        <f t="shared" si="120"/>
        <v>339063.74309659586</v>
      </c>
      <c r="AU250" s="608">
        <f t="shared" si="121"/>
        <v>361463.83796525729</v>
      </c>
      <c r="AV250" s="608">
        <f t="shared" si="122"/>
        <v>384219.88232499908</v>
      </c>
      <c r="AW250" s="608">
        <f t="shared" si="123"/>
        <v>406530.07033956161</v>
      </c>
      <c r="AX250" s="608">
        <f t="shared" si="124"/>
        <v>427324.12613434938</v>
      </c>
      <c r="AY250" s="609">
        <f t="shared" si="125"/>
        <v>447347.94611486996</v>
      </c>
    </row>
    <row r="251" spans="1:51">
      <c r="A251" t="s">
        <v>903</v>
      </c>
      <c r="B251" s="207" t="s">
        <v>670</v>
      </c>
      <c r="C251" s="198" t="s">
        <v>452</v>
      </c>
      <c r="D251" s="200" t="s">
        <v>418</v>
      </c>
      <c r="E251" s="578">
        <f t="shared" si="102"/>
        <v>27584212</v>
      </c>
      <c r="F251" s="579">
        <f t="shared" si="103"/>
        <v>4836820</v>
      </c>
      <c r="G251" s="447">
        <f t="shared" si="104"/>
        <v>2016</v>
      </c>
      <c r="H251" s="588">
        <f>INDEX('Data01 - Population &amp; GDP'!$D$11:$AJ$276,MATCH($B251,'Data01 - Population &amp; GDP'!$C$11:$C$276,0),MATCH($G251,'Data01 - Population &amp; GDP'!$D$10:$AJ$10,0))</f>
        <v>0</v>
      </c>
      <c r="I251" s="582">
        <f>INDEX('Data01 - Population &amp; GDP'!$D$11:$AJ$276,MATCH($C251,'Data01 - Population &amp; GDP'!$C$11:$C$276,0),MATCH($G251,'Data01 - Population &amp; GDP'!$D$10:$AJ$10,0))</f>
        <v>16114.030020349883</v>
      </c>
      <c r="J251" s="590">
        <f t="shared" si="112"/>
        <v>16114.030020349883</v>
      </c>
      <c r="K251" s="250">
        <f t="shared" si="113"/>
        <v>175.34740524761048</v>
      </c>
      <c r="L251" s="585">
        <f t="shared" si="114"/>
        <v>340.45447731466913</v>
      </c>
      <c r="M251" s="592">
        <f t="shared" si="115"/>
        <v>0.51503921061829228</v>
      </c>
      <c r="N251" s="594">
        <f>INDEX('Data01 - Population &amp; GDP'!$D$11:$AJ$276,MATCH($B251,'Data01 - Population &amp; GDP'!$C$11:$C$276,0),MATCH(2020,'Data01 - Population &amp; GDP'!$D$10:$AJ$10,0))</f>
        <v>0</v>
      </c>
      <c r="O251" s="582">
        <f>INDEX('Data01 - Population &amp; GDP'!$D$11:$AJ$276,MATCH($C251,'Data01 - Population &amp; GDP'!$C$11:$C$276,0),MATCH(2020,'Data01 - Population &amp; GDP'!$D$10:$AJ$10,0))</f>
        <v>15318.596181595156</v>
      </c>
      <c r="P251" s="590">
        <f t="shared" si="117"/>
        <v>15318.596181595156</v>
      </c>
      <c r="Q251" s="273">
        <f>INDEX('Data01 - Population &amp; GDP'!$D$4782:$J$4997,MATCH($B251,'Data01 - Population &amp; GDP'!$B$4782:$B$4997,0),MATCH(Q$38,'Data01 - Population &amp; GDP'!$D$4781:$J$4781,0))</f>
        <v>1</v>
      </c>
      <c r="R251" s="263">
        <f>INDEX('Data01 - Population &amp; GDP'!$E$4782:$J$4997,MATCH($B251,'Data01 - Population &amp; GDP'!$B$4782:$B$4997,0),MATCH(R$38,'Data01 - Population &amp; GDP'!$E$4781:$J$4781,0))</f>
        <v>1.0299034712167576</v>
      </c>
      <c r="S251" s="263">
        <f>INDEX('Data01 - Population &amp; GDP'!$E$4782:$J$4997,MATCH($B251,'Data01 - Population &amp; GDP'!$B$4782:$B$4997,0),MATCH(S$38,'Data01 - Population &amp; GDP'!$E$4781:$J$4781,0))</f>
        <v>1.1500438073233334</v>
      </c>
      <c r="T251" s="263">
        <f>INDEX('Data01 - Population &amp; GDP'!$E$4782:$J$4997,MATCH($B251,'Data01 - Population &amp; GDP'!$B$4782:$B$4997,0),MATCH(T$38,'Data01 - Population &amp; GDP'!$E$4781:$J$4781,0))</f>
        <v>1.2671796943757816</v>
      </c>
      <c r="U251" s="263">
        <f>INDEX('Data01 - Population &amp; GDP'!$E$4782:$J$4997,MATCH($B251,'Data01 - Population &amp; GDP'!$B$4782:$B$4997,0),MATCH(U$38,'Data01 - Population &amp; GDP'!$E$4781:$J$4781,0))</f>
        <v>1.3851459912608159</v>
      </c>
      <c r="V251" s="263">
        <f>INDEX('Data01 - Population &amp; GDP'!$E$4782:$J$4997,MATCH($B251,'Data01 - Population &amp; GDP'!$B$4782:$B$4997,0),MATCH(V$38,'Data01 - Population &amp; GDP'!$E$4781:$J$4781,0))</f>
        <v>1.5007466287893405</v>
      </c>
      <c r="W251" s="264">
        <f>INDEX('Data01 - Population &amp; GDP'!$E$4782:$J$4997,MATCH($B251,'Data01 - Population &amp; GDP'!$B$4782:$B$4997,0),MATCH(W$38,'Data01 - Population &amp; GDP'!$E$4781:$J$4781,0))</f>
        <v>1.6149573350417663</v>
      </c>
      <c r="X251" s="596">
        <f t="shared" si="118"/>
        <v>15318.596181595156</v>
      </c>
      <c r="Y251" s="599">
        <f t="shared" si="105"/>
        <v>15776.67538159262</v>
      </c>
      <c r="Z251" s="582">
        <f t="shared" si="106"/>
        <v>17617.05667553037</v>
      </c>
      <c r="AA251" s="582">
        <f t="shared" si="107"/>
        <v>19411.414027659765</v>
      </c>
      <c r="AB251" s="582">
        <f t="shared" si="108"/>
        <v>21218.492092679771</v>
      </c>
      <c r="AC251" s="582">
        <f t="shared" si="109"/>
        <v>22989.331577314195</v>
      </c>
      <c r="AD251" s="580">
        <f t="shared" si="110"/>
        <v>24738.879266009892</v>
      </c>
      <c r="AE251" s="253">
        <f t="shared" si="95"/>
        <v>170.68070703620481</v>
      </c>
      <c r="AF251" s="254">
        <f t="shared" si="96"/>
        <v>173.37479924154687</v>
      </c>
      <c r="AG251" s="254">
        <f t="shared" si="97"/>
        <v>184.01777062837357</v>
      </c>
      <c r="AH251" s="254">
        <f t="shared" si="98"/>
        <v>194.11577942902741</v>
      </c>
      <c r="AI251" s="254">
        <f t="shared" si="99"/>
        <v>204.00716706061974</v>
      </c>
      <c r="AJ251" s="254">
        <f t="shared" si="100"/>
        <v>213.42934646613287</v>
      </c>
      <c r="AK251" s="480">
        <f t="shared" si="101"/>
        <v>222.47494758282684</v>
      </c>
      <c r="AL251" s="599">
        <f>VLOOKUP(_xlfn.CONCAT("Estimates", $B251, "2020"), 'Data01 - Population &amp; GDP'!$E$282:$F$4766, 2,0)</f>
        <v>32284.045500000018</v>
      </c>
      <c r="AM251" s="582">
        <f>VLOOKUP(_xlfn.CONCAT("Estimates", $B251, "2020"), 'Data01 - Population &amp; GDP'!$E$282:$F$4766, 2,0)</f>
        <v>32284.045500000018</v>
      </c>
      <c r="AN251" s="582">
        <f>VLOOKUP(_xlfn.CONCAT("Estimates", $B251, "2020"), 'Data01 - Population &amp; GDP'!$E$282:$F$4766, 2,0)</f>
        <v>32284.045500000018</v>
      </c>
      <c r="AO251" s="582">
        <f>VLOOKUP(_xlfn.CONCAT("Estimates", $B251, "2020"), 'Data01 - Population &amp; GDP'!$E$282:$F$4766, 2,0)</f>
        <v>32284.045500000018</v>
      </c>
      <c r="AP251" s="582">
        <f>VLOOKUP(_xlfn.CONCAT("Estimates", $B251, "2020"), 'Data01 - Population &amp; GDP'!$E$282:$F$4766, 2,0)</f>
        <v>32284.045500000018</v>
      </c>
      <c r="AQ251" s="582">
        <f>VLOOKUP(_xlfn.CONCAT("Estimates", $B251, "2020"), 'Data01 - Population &amp; GDP'!$E$282:$F$4766, 2,0)</f>
        <v>32284.045500000018</v>
      </c>
      <c r="AR251" s="577">
        <f>VLOOKUP(_xlfn.CONCAT("Estimates", $B251, "2020"), 'Data01 - Population &amp; GDP'!$E$282:$F$4766, 2,0)</f>
        <v>32284.045500000018</v>
      </c>
      <c r="AS251" s="607">
        <f t="shared" si="119"/>
        <v>5510263.7119290093</v>
      </c>
      <c r="AT251" s="608">
        <f t="shared" si="120"/>
        <v>5597239.9072674681</v>
      </c>
      <c r="AU251" s="608">
        <f t="shared" si="121"/>
        <v>5940838.0797749795</v>
      </c>
      <c r="AV251" s="608">
        <f t="shared" si="122"/>
        <v>6266842.6553546889</v>
      </c>
      <c r="AW251" s="608">
        <f t="shared" si="123"/>
        <v>6586176.663711153</v>
      </c>
      <c r="AX251" s="608">
        <f t="shared" si="124"/>
        <v>6890362.7323479019</v>
      </c>
      <c r="AY251" s="609">
        <f t="shared" si="125"/>
        <v>7182391.3303741012</v>
      </c>
    </row>
    <row r="252" spans="1:51">
      <c r="B252" s="207" t="s">
        <v>672</v>
      </c>
      <c r="C252" s="198" t="s">
        <v>580</v>
      </c>
      <c r="D252" s="200" t="s">
        <v>644</v>
      </c>
      <c r="E252" s="578">
        <f t="shared" si="102"/>
        <v>51729344</v>
      </c>
      <c r="F252" s="579">
        <f t="shared" si="103"/>
        <v>18457232</v>
      </c>
      <c r="G252" s="447">
        <f t="shared" si="104"/>
        <v>2011</v>
      </c>
      <c r="H252" s="587">
        <f>INDEX('Data01 - Population &amp; GDP'!$D$11:$AJ$276,MATCH($B252,'Data01 - Population &amp; GDP'!$C$11:$C$276,0),MATCH($G252,'Data01 - Population &amp; GDP'!$D$10:$AJ$10,0))</f>
        <v>13721.685125784285</v>
      </c>
      <c r="I252" s="582" t="str">
        <f t="shared" si="111"/>
        <v/>
      </c>
      <c r="J252" s="590">
        <f t="shared" si="112"/>
        <v>13721.685125784285</v>
      </c>
      <c r="K252" s="250">
        <f t="shared" si="113"/>
        <v>356.80390611564684</v>
      </c>
      <c r="L252" s="585">
        <f t="shared" si="114"/>
        <v>312.88596641761291</v>
      </c>
      <c r="M252" s="592">
        <f t="shared" si="115"/>
        <v>1.1403640444500349</v>
      </c>
      <c r="N252" s="594">
        <f>INDEX('Data01 - Population &amp; GDP'!$D$11:$AJ$276,MATCH($B252,'Data01 - Population &amp; GDP'!$C$11:$C$276,0),MATCH(2020,'Data01 - Population &amp; GDP'!$D$10:$AJ$10,0))</f>
        <v>12815.909590651561</v>
      </c>
      <c r="O252" s="582"/>
      <c r="P252" s="590">
        <f t="shared" si="117"/>
        <v>12815.909590651561</v>
      </c>
      <c r="Q252" s="273">
        <f>INDEX('Data01 - Population &amp; GDP'!$D$4782:$J$4997,MATCH($B252,'Data01 - Population &amp; GDP'!$B$4782:$B$4997,0),MATCH(Q$38,'Data01 - Population &amp; GDP'!$D$4781:$J$4781,0))</f>
        <v>1</v>
      </c>
      <c r="R252" s="263">
        <f>INDEX('Data01 - Population &amp; GDP'!$E$4782:$J$4997,MATCH($B252,'Data01 - Population &amp; GDP'!$B$4782:$B$4997,0),MATCH(R$38,'Data01 - Population &amp; GDP'!$E$4781:$J$4781,0))</f>
        <v>1.0603462240425132</v>
      </c>
      <c r="S252" s="263">
        <f>INDEX('Data01 - Population &amp; GDP'!$E$4782:$J$4997,MATCH($B252,'Data01 - Population &amp; GDP'!$B$4782:$B$4997,0),MATCH(S$38,'Data01 - Population &amp; GDP'!$E$4781:$J$4781,0))</f>
        <v>1.2213809651382481</v>
      </c>
      <c r="T252" s="263">
        <f>INDEX('Data01 - Population &amp; GDP'!$E$4782:$J$4997,MATCH($B252,'Data01 - Population &amp; GDP'!$B$4782:$B$4997,0),MATCH(T$38,'Data01 - Population &amp; GDP'!$E$4781:$J$4781,0))</f>
        <v>1.3879159520923954</v>
      </c>
      <c r="U252" s="263">
        <f>INDEX('Data01 - Population &amp; GDP'!$E$4782:$J$4997,MATCH($B252,'Data01 - Population &amp; GDP'!$B$4782:$B$4997,0),MATCH(U$38,'Data01 - Population &amp; GDP'!$E$4781:$J$4781,0))</f>
        <v>1.5621132603426597</v>
      </c>
      <c r="V252" s="263">
        <f>INDEX('Data01 - Population &amp; GDP'!$E$4782:$J$4997,MATCH($B252,'Data01 - Population &amp; GDP'!$B$4782:$B$4997,0),MATCH(V$38,'Data01 - Population &amp; GDP'!$E$4781:$J$4781,0))</f>
        <v>1.7412082706645406</v>
      </c>
      <c r="W252" s="264">
        <f>INDEX('Data01 - Population &amp; GDP'!$E$4782:$J$4997,MATCH($B252,'Data01 - Population &amp; GDP'!$B$4782:$B$4997,0),MATCH(W$38,'Data01 - Population &amp; GDP'!$E$4781:$J$4781,0))</f>
        <v>1.9239414122055432</v>
      </c>
      <c r="X252" s="596">
        <f t="shared" si="118"/>
        <v>12815.909590651561</v>
      </c>
      <c r="Y252" s="599">
        <f t="shared" si="105"/>
        <v>13589.301342117615</v>
      </c>
      <c r="Z252" s="582">
        <f t="shared" si="106"/>
        <v>15653.108024954534</v>
      </c>
      <c r="AA252" s="582">
        <f t="shared" si="107"/>
        <v>17787.405361439221</v>
      </c>
      <c r="AB252" s="582">
        <f t="shared" si="108"/>
        <v>20019.902314909472</v>
      </c>
      <c r="AC252" s="582">
        <f t="shared" si="109"/>
        <v>22315.167775331505</v>
      </c>
      <c r="AD252" s="580">
        <f t="shared" si="110"/>
        <v>24657.059196536728</v>
      </c>
      <c r="AE252" s="253">
        <f t="shared" si="95"/>
        <v>344.61822926252938</v>
      </c>
      <c r="AF252" s="254">
        <f t="shared" si="96"/>
        <v>355.03259707571846</v>
      </c>
      <c r="AG252" s="254">
        <f t="shared" si="97"/>
        <v>382.26926530988464</v>
      </c>
      <c r="AH252" s="254">
        <f t="shared" si="98"/>
        <v>409.58815344105921</v>
      </c>
      <c r="AI252" s="254">
        <f t="shared" si="99"/>
        <v>437.2412600271262</v>
      </c>
      <c r="AJ252" s="254">
        <f t="shared" si="100"/>
        <v>464.68821220290596</v>
      </c>
      <c r="AK252" s="480">
        <f t="shared" si="101"/>
        <v>491.66484638297607</v>
      </c>
      <c r="AL252" s="599">
        <f>VLOOKUP(_xlfn.CONCAT("Estimates", $B252, "2020"), 'Data01 - Population &amp; GDP'!$E$282:$F$4766, 2,0)</f>
        <v>58801.926500000023</v>
      </c>
      <c r="AM252" s="582">
        <f>VLOOKUP(_xlfn.CONCAT("Estimates", $B252, "2020"), 'Data01 - Population &amp; GDP'!$E$282:$F$4766, 2,0)</f>
        <v>58801.926500000023</v>
      </c>
      <c r="AN252" s="582">
        <f>VLOOKUP(_xlfn.CONCAT("Estimates", $B252, "2020"), 'Data01 - Population &amp; GDP'!$E$282:$F$4766, 2,0)</f>
        <v>58801.926500000023</v>
      </c>
      <c r="AO252" s="582">
        <f>VLOOKUP(_xlfn.CONCAT("Estimates", $B252, "2020"), 'Data01 - Population &amp; GDP'!$E$282:$F$4766, 2,0)</f>
        <v>58801.926500000023</v>
      </c>
      <c r="AP252" s="582">
        <f>VLOOKUP(_xlfn.CONCAT("Estimates", $B252, "2020"), 'Data01 - Population &amp; GDP'!$E$282:$F$4766, 2,0)</f>
        <v>58801.926500000023</v>
      </c>
      <c r="AQ252" s="582">
        <f>VLOOKUP(_xlfn.CONCAT("Estimates", $B252, "2020"), 'Data01 - Population &amp; GDP'!$E$282:$F$4766, 2,0)</f>
        <v>58801.926500000023</v>
      </c>
      <c r="AR252" s="577">
        <f>VLOOKUP(_xlfn.CONCAT("Estimates", $B252, "2020"), 'Data01 - Population &amp; GDP'!$E$282:$F$4766, 2,0)</f>
        <v>58801.926500000023</v>
      </c>
      <c r="AS252" s="607">
        <f t="shared" si="119"/>
        <v>20264215.787655409</v>
      </c>
      <c r="AT252" s="608">
        <f t="shared" si="120"/>
        <v>20876600.678350519</v>
      </c>
      <c r="AU252" s="608">
        <f t="shared" si="121"/>
        <v>22478169.241960846</v>
      </c>
      <c r="AV252" s="608">
        <f t="shared" si="122"/>
        <v>24084572.493911896</v>
      </c>
      <c r="AW252" s="608">
        <f t="shared" si="123"/>
        <v>25710628.434882473</v>
      </c>
      <c r="AX252" s="608">
        <f t="shared" si="124"/>
        <v>27324562.09937169</v>
      </c>
      <c r="AY252" s="609">
        <f t="shared" si="125"/>
        <v>28910840.159645561</v>
      </c>
    </row>
    <row r="253" spans="1:51">
      <c r="B253" s="207" t="s">
        <v>674</v>
      </c>
      <c r="C253" s="198" t="s">
        <v>580</v>
      </c>
      <c r="D253" s="200" t="s">
        <v>424</v>
      </c>
      <c r="E253" s="578">
        <f t="shared" si="102"/>
        <v>14264756</v>
      </c>
      <c r="F253" s="579">
        <f t="shared" si="103"/>
        <v>2608268</v>
      </c>
      <c r="G253" s="447">
        <f t="shared" si="104"/>
        <v>2011</v>
      </c>
      <c r="H253" s="587">
        <f>INDEX('Data01 - Population &amp; GDP'!$D$11:$AJ$276,MATCH($B253,'Data01 - Population &amp; GDP'!$C$11:$C$276,0),MATCH($G253,'Data01 - Population &amp; GDP'!$D$10:$AJ$10,0))</f>
        <v>3146.8445530678764</v>
      </c>
      <c r="I253" s="582" t="str">
        <f t="shared" si="111"/>
        <v/>
      </c>
      <c r="J253" s="590">
        <f t="shared" si="112"/>
        <v>3146.8445530678764</v>
      </c>
      <c r="K253" s="250">
        <f t="shared" si="113"/>
        <v>182.84701119318129</v>
      </c>
      <c r="L253" s="585">
        <f t="shared" si="114"/>
        <v>179.64390539973292</v>
      </c>
      <c r="M253" s="592">
        <f t="shared" si="115"/>
        <v>1.0178303059395253</v>
      </c>
      <c r="N253" s="442">
        <f>INDEX('Data01 - Population &amp; GDP'!$D$11:$AJ$276,MATCH($B253,'Data01 - Population &amp; GDP'!$C$11:$C$276,0),MATCH(2020,'Data01 - Population &amp; GDP'!$D$10:$AJ$10,0))</f>
        <v>3183.6507732625855</v>
      </c>
      <c r="O253" s="582" t="str">
        <f t="shared" si="116"/>
        <v/>
      </c>
      <c r="P253" s="590">
        <f t="shared" si="117"/>
        <v>3183.6507732625855</v>
      </c>
      <c r="Q253" s="273">
        <f>INDEX('Data01 - Population &amp; GDP'!$D$4782:$J$4997,MATCH($B253,'Data01 - Population &amp; GDP'!$B$4782:$B$4997,0),MATCH(Q$38,'Data01 - Population &amp; GDP'!$D$4781:$J$4781,0))</f>
        <v>1</v>
      </c>
      <c r="R253" s="263">
        <f>INDEX('Data01 - Population &amp; GDP'!$E$4782:$J$4997,MATCH($B253,'Data01 - Population &amp; GDP'!$B$4782:$B$4997,0),MATCH(R$38,'Data01 - Population &amp; GDP'!$E$4781:$J$4781,0))</f>
        <v>1.108576749552999</v>
      </c>
      <c r="S253" s="263">
        <f>INDEX('Data01 - Population &amp; GDP'!$E$4782:$J$4997,MATCH($B253,'Data01 - Population &amp; GDP'!$B$4782:$B$4997,0),MATCH(S$38,'Data01 - Population &amp; GDP'!$E$4781:$J$4781,0))</f>
        <v>1.2691092247282301</v>
      </c>
      <c r="T253" s="263">
        <f>INDEX('Data01 - Population &amp; GDP'!$E$4782:$J$4997,MATCH($B253,'Data01 - Population &amp; GDP'!$B$4782:$B$4997,0),MATCH(T$38,'Data01 - Population &amp; GDP'!$E$4781:$J$4781,0))</f>
        <v>1.4463366190378091</v>
      </c>
      <c r="U253" s="263">
        <f>INDEX('Data01 - Population &amp; GDP'!$E$4782:$J$4997,MATCH($B253,'Data01 - Population &amp; GDP'!$B$4782:$B$4997,0),MATCH(U$38,'Data01 - Population &amp; GDP'!$E$4781:$J$4781,0))</f>
        <v>1.6829064069710773</v>
      </c>
      <c r="V253" s="263">
        <f>INDEX('Data01 - Population &amp; GDP'!$E$4782:$J$4997,MATCH($B253,'Data01 - Population &amp; GDP'!$B$4782:$B$4997,0),MATCH(V$38,'Data01 - Population &amp; GDP'!$E$4781:$J$4781,0))</f>
        <v>2.0009532757622788</v>
      </c>
      <c r="W253" s="264">
        <f>INDEX('Data01 - Population &amp; GDP'!$E$4782:$J$4997,MATCH($B253,'Data01 - Population &amp; GDP'!$B$4782:$B$4997,0),MATCH(W$38,'Data01 - Population &amp; GDP'!$E$4781:$J$4781,0))</f>
        <v>2.4139261229269708</v>
      </c>
      <c r="X253" s="596">
        <f t="shared" si="118"/>
        <v>3183.6507732625855</v>
      </c>
      <c r="Y253" s="599">
        <f t="shared" si="105"/>
        <v>3529.321225935329</v>
      </c>
      <c r="Z253" s="582">
        <f t="shared" si="106"/>
        <v>4040.4005646607102</v>
      </c>
      <c r="AA253" s="582">
        <f t="shared" si="107"/>
        <v>4604.6306955977143</v>
      </c>
      <c r="AB253" s="582">
        <f t="shared" si="108"/>
        <v>5357.7862838820292</v>
      </c>
      <c r="AC253" s="582">
        <f t="shared" si="109"/>
        <v>6370.3364436428819</v>
      </c>
      <c r="AD253" s="580">
        <f t="shared" si="110"/>
        <v>7685.0977678552053</v>
      </c>
      <c r="AE253" s="253">
        <f t="shared" si="95"/>
        <v>183.35180204636862</v>
      </c>
      <c r="AF253" s="254">
        <f t="shared" si="96"/>
        <v>188.0814425006995</v>
      </c>
      <c r="AG253" s="254">
        <f t="shared" si="97"/>
        <v>195.03730120791073</v>
      </c>
      <c r="AH253" s="254">
        <f t="shared" si="98"/>
        <v>202.66529353980076</v>
      </c>
      <c r="AI253" s="254">
        <f t="shared" si="99"/>
        <v>212.76360377267042</v>
      </c>
      <c r="AJ253" s="254">
        <f t="shared" si="100"/>
        <v>226.18883771834257</v>
      </c>
      <c r="AK253" s="480">
        <f t="shared" si="101"/>
        <v>243.36254252517782</v>
      </c>
      <c r="AL253" s="599">
        <f>VLOOKUP(_xlfn.CONCAT("Estimates", $B253, "2020"), 'Data01 - Population &amp; GDP'!$E$282:$F$4766, 2,0)</f>
        <v>18927.715000000022</v>
      </c>
      <c r="AM253" s="582">
        <f>VLOOKUP(_xlfn.CONCAT("Estimates", $B253, "2020"), 'Data01 - Population &amp; GDP'!$E$282:$F$4766, 2,0)</f>
        <v>18927.715000000022</v>
      </c>
      <c r="AN253" s="582">
        <f>VLOOKUP(_xlfn.CONCAT("Estimates", $B253, "2020"), 'Data01 - Population &amp; GDP'!$E$282:$F$4766, 2,0)</f>
        <v>18927.715000000022</v>
      </c>
      <c r="AO253" s="582">
        <f>VLOOKUP(_xlfn.CONCAT("Estimates", $B253, "2020"), 'Data01 - Population &amp; GDP'!$E$282:$F$4766, 2,0)</f>
        <v>18927.715000000022</v>
      </c>
      <c r="AP253" s="582">
        <f>VLOOKUP(_xlfn.CONCAT("Estimates", $B253, "2020"), 'Data01 - Population &amp; GDP'!$E$282:$F$4766, 2,0)</f>
        <v>18927.715000000022</v>
      </c>
      <c r="AQ253" s="582">
        <f>VLOOKUP(_xlfn.CONCAT("Estimates", $B253, "2020"), 'Data01 - Population &amp; GDP'!$E$282:$F$4766, 2,0)</f>
        <v>18927.715000000022</v>
      </c>
      <c r="AR253" s="577">
        <f>VLOOKUP(_xlfn.CONCAT("Estimates", $B253, "2020"), 'Data01 - Population &amp; GDP'!$E$282:$F$4766, 2,0)</f>
        <v>18927.715000000022</v>
      </c>
      <c r="AS253" s="607">
        <f t="shared" si="119"/>
        <v>3470430.6538700862</v>
      </c>
      <c r="AT253" s="608">
        <f t="shared" si="120"/>
        <v>3559951.9404421314</v>
      </c>
      <c r="AU253" s="608">
        <f t="shared" si="121"/>
        <v>3691610.4516324941</v>
      </c>
      <c r="AV253" s="608">
        <f t="shared" si="122"/>
        <v>3835990.9165126942</v>
      </c>
      <c r="AW253" s="608">
        <f t="shared" si="123"/>
        <v>4027128.854582035</v>
      </c>
      <c r="AX253" s="608">
        <f t="shared" si="124"/>
        <v>4281237.8565140432</v>
      </c>
      <c r="AY253" s="609">
        <f t="shared" si="125"/>
        <v>4606296.8465919513</v>
      </c>
    </row>
    <row r="254" spans="1:51" ht="13.8" thickBot="1">
      <c r="B254" s="208" t="s">
        <v>676</v>
      </c>
      <c r="C254" s="203" t="s">
        <v>580</v>
      </c>
      <c r="D254" s="204" t="s">
        <v>418</v>
      </c>
      <c r="E254" s="578">
        <f t="shared" si="102"/>
        <v>12500525</v>
      </c>
      <c r="F254" s="579">
        <f t="shared" si="103"/>
        <v>1449752</v>
      </c>
      <c r="G254" s="447">
        <f t="shared" si="104"/>
        <v>2002</v>
      </c>
      <c r="H254" s="589">
        <f>INDEX('Data01 - Population &amp; GDP'!$D$11:$AJ$276,MATCH($B254,'Data01 - Population &amp; GDP'!$C$11:$C$276,0),MATCH($G254,'Data01 - Population &amp; GDP'!$D$10:$AJ$10,0))</f>
        <v>2510.2289228817363</v>
      </c>
      <c r="I254" s="583" t="str">
        <f t="shared" si="111"/>
        <v/>
      </c>
      <c r="J254" s="591">
        <f t="shared" si="112"/>
        <v>2510.2289228817363</v>
      </c>
      <c r="K254" s="251">
        <f t="shared" si="113"/>
        <v>115.97528903786041</v>
      </c>
      <c r="L254" s="586">
        <f t="shared" si="114"/>
        <v>171.03020123298674</v>
      </c>
      <c r="M254" s="593">
        <f t="shared" si="115"/>
        <v>0.67809830194769227</v>
      </c>
      <c r="N254" s="443">
        <f>INDEX('Data01 - Population &amp; GDP'!$D$11:$AJ$276,MATCH($B254,'Data01 - Population &amp; GDP'!$C$11:$C$276,0),MATCH(2020,'Data01 - Population &amp; GDP'!$D$10:$AJ$10,0))</f>
        <v>1990.3194192921676</v>
      </c>
      <c r="O254" s="583" t="str">
        <f t="shared" si="116"/>
        <v/>
      </c>
      <c r="P254" s="591">
        <f t="shared" si="117"/>
        <v>1990.3194192921676</v>
      </c>
      <c r="Q254" s="274">
        <f>INDEX('Data01 - Population &amp; GDP'!$D$4782:$J$4997,MATCH($B254,'Data01 - Population &amp; GDP'!$B$4782:$B$4997,0),MATCH(Q$38,'Data01 - Population &amp; GDP'!$D$4781:$J$4781,0))</f>
        <v>1</v>
      </c>
      <c r="R254" s="265">
        <f>INDEX('Data01 - Population &amp; GDP'!$E$4782:$J$4997,MATCH($B254,'Data01 - Population &amp; GDP'!$B$4782:$B$4997,0),MATCH(R$38,'Data01 - Population &amp; GDP'!$E$4781:$J$4781,0))</f>
        <v>1.108576749552999</v>
      </c>
      <c r="S254" s="265">
        <f>INDEX('Data01 - Population &amp; GDP'!$E$4782:$J$4997,MATCH($B254,'Data01 - Population &amp; GDP'!$B$4782:$B$4997,0),MATCH(S$38,'Data01 - Population &amp; GDP'!$E$4781:$J$4781,0))</f>
        <v>1.2691092247282301</v>
      </c>
      <c r="T254" s="265">
        <f>INDEX('Data01 - Population &amp; GDP'!$E$4782:$J$4997,MATCH($B254,'Data01 - Population &amp; GDP'!$B$4782:$B$4997,0),MATCH(T$38,'Data01 - Population &amp; GDP'!$E$4781:$J$4781,0))</f>
        <v>1.4463366190378091</v>
      </c>
      <c r="U254" s="265">
        <f>INDEX('Data01 - Population &amp; GDP'!$E$4782:$J$4997,MATCH($B254,'Data01 - Population &amp; GDP'!$B$4782:$B$4997,0),MATCH(U$38,'Data01 - Population &amp; GDP'!$E$4781:$J$4781,0))</f>
        <v>1.6829064069710773</v>
      </c>
      <c r="V254" s="265">
        <f>INDEX('Data01 - Population &amp; GDP'!$E$4782:$J$4997,MATCH($B254,'Data01 - Population &amp; GDP'!$B$4782:$B$4997,0),MATCH(V$38,'Data01 - Population &amp; GDP'!$E$4781:$J$4781,0))</f>
        <v>2.0009532757622788</v>
      </c>
      <c r="W254" s="266">
        <f>INDEX('Data01 - Population &amp; GDP'!$E$4782:$J$4997,MATCH($B254,'Data01 - Population &amp; GDP'!$B$4782:$B$4997,0),MATCH(W$38,'Data01 - Population &amp; GDP'!$E$4781:$J$4781,0))</f>
        <v>2.4139261229269708</v>
      </c>
      <c r="X254" s="596">
        <f t="shared" si="118"/>
        <v>1990.3194192921676</v>
      </c>
      <c r="Y254" s="600">
        <f t="shared" si="105"/>
        <v>2206.4218324111239</v>
      </c>
      <c r="Z254" s="583">
        <f t="shared" si="106"/>
        <v>2525.9327351794241</v>
      </c>
      <c r="AA254" s="583">
        <f t="shared" si="107"/>
        <v>2878.6718597043291</v>
      </c>
      <c r="AB254" s="583">
        <f t="shared" si="108"/>
        <v>3349.5213026457427</v>
      </c>
      <c r="AC254" s="583">
        <f t="shared" si="109"/>
        <v>3982.5361618459392</v>
      </c>
      <c r="AD254" s="581">
        <f t="shared" si="110"/>
        <v>4804.4840391982025</v>
      </c>
      <c r="AE254" s="255">
        <f t="shared" si="95"/>
        <v>111.17128589374225</v>
      </c>
      <c r="AF254" s="256">
        <f t="shared" si="96"/>
        <v>113.17178365667986</v>
      </c>
      <c r="AG254" s="256">
        <f t="shared" si="97"/>
        <v>116.11992005261548</v>
      </c>
      <c r="AH254" s="256">
        <f t="shared" si="98"/>
        <v>119.36130809178138</v>
      </c>
      <c r="AI254" s="256">
        <f t="shared" si="99"/>
        <v>123.66620924519017</v>
      </c>
      <c r="AJ254" s="256">
        <f t="shared" si="100"/>
        <v>129.41443500168435</v>
      </c>
      <c r="AK254" s="477">
        <f t="shared" si="101"/>
        <v>136.81099908876112</v>
      </c>
      <c r="AL254" s="600">
        <f>VLOOKUP(_xlfn.CONCAT("Estimates", $B254, "2020"), 'Data01 - Population &amp; GDP'!$E$282:$F$4766, 2,0)</f>
        <v>15669.665999999997</v>
      </c>
      <c r="AM254" s="583">
        <f>VLOOKUP(_xlfn.CONCAT("Estimates", $B254, "2020"), 'Data01 - Population &amp; GDP'!$E$282:$F$4766, 2,0)</f>
        <v>15669.665999999997</v>
      </c>
      <c r="AN254" s="583">
        <f>VLOOKUP(_xlfn.CONCAT("Estimates", $B254, "2020"), 'Data01 - Population &amp; GDP'!$E$282:$F$4766, 2,0)</f>
        <v>15669.665999999997</v>
      </c>
      <c r="AO254" s="583">
        <f>VLOOKUP(_xlfn.CONCAT("Estimates", $B254, "2020"), 'Data01 - Population &amp; GDP'!$E$282:$F$4766, 2,0)</f>
        <v>15669.665999999997</v>
      </c>
      <c r="AP254" s="583">
        <f>VLOOKUP(_xlfn.CONCAT("Estimates", $B254, "2020"), 'Data01 - Population &amp; GDP'!$E$282:$F$4766, 2,0)</f>
        <v>15669.665999999997</v>
      </c>
      <c r="AQ254" s="583">
        <f>VLOOKUP(_xlfn.CONCAT("Estimates", $B254, "2020"), 'Data01 - Population &amp; GDP'!$E$282:$F$4766, 2,0)</f>
        <v>15669.665999999997</v>
      </c>
      <c r="AR254" s="603">
        <f>VLOOKUP(_xlfn.CONCAT("Estimates", $B254, "2020"), 'Data01 - Population &amp; GDP'!$E$282:$F$4766, 2,0)</f>
        <v>15669.665999999997</v>
      </c>
      <c r="AS254" s="610">
        <f t="shared" si="119"/>
        <v>1742016.9187454523</v>
      </c>
      <c r="AT254" s="611">
        <f t="shared" si="120"/>
        <v>1773364.0505244317</v>
      </c>
      <c r="AU254" s="611">
        <f t="shared" si="121"/>
        <v>1819560.3631711868</v>
      </c>
      <c r="AV254" s="611">
        <f t="shared" si="122"/>
        <v>1870351.8311213113</v>
      </c>
      <c r="AW254" s="611">
        <f t="shared" si="123"/>
        <v>1937808.1943582417</v>
      </c>
      <c r="AX254" s="611">
        <f t="shared" si="124"/>
        <v>2027880.9720551029</v>
      </c>
      <c r="AY254" s="612">
        <f t="shared" si="125"/>
        <v>2143782.6608471908</v>
      </c>
    </row>
    <row r="256" spans="1:51" ht="15.6">
      <c r="B256" s="1" t="s">
        <v>904</v>
      </c>
    </row>
    <row r="257" spans="2:35">
      <c r="B257" s="309" t="s">
        <v>1565</v>
      </c>
    </row>
    <row r="258" spans="2:35">
      <c r="B258" s="309" t="s">
        <v>905</v>
      </c>
    </row>
    <row r="259" spans="2:35">
      <c r="B259" s="309"/>
    </row>
    <row r="260" spans="2:35">
      <c r="B260" s="376"/>
      <c r="E260" s="769" t="s">
        <v>1566</v>
      </c>
      <c r="F260" s="769"/>
      <c r="G260" s="769"/>
      <c r="H260" s="769"/>
      <c r="I260" s="769"/>
      <c r="J260" s="769"/>
      <c r="K260" s="769"/>
      <c r="L260" s="769"/>
      <c r="M260" s="769"/>
      <c r="O260" s="769" t="s">
        <v>1567</v>
      </c>
      <c r="P260" s="769"/>
      <c r="Q260" s="769"/>
      <c r="R260" s="769"/>
      <c r="S260" s="769"/>
      <c r="T260" s="769"/>
      <c r="U260" s="769"/>
      <c r="V260" s="769"/>
      <c r="W260" s="769"/>
      <c r="Y260" s="769" t="s">
        <v>1568</v>
      </c>
      <c r="Z260" s="769"/>
      <c r="AA260" s="769"/>
      <c r="AB260" s="769"/>
      <c r="AC260" s="769"/>
      <c r="AD260" s="769"/>
      <c r="AE260" s="769"/>
      <c r="AF260" s="769"/>
      <c r="AG260" s="769"/>
    </row>
    <row r="261" spans="2:35" ht="53.4" thickBot="1">
      <c r="B261" s="629" t="s">
        <v>728</v>
      </c>
      <c r="C261" s="629" t="s">
        <v>906</v>
      </c>
      <c r="D261" s="629" t="s">
        <v>907</v>
      </c>
      <c r="E261" s="629" t="s">
        <v>908</v>
      </c>
      <c r="F261" s="629" t="s">
        <v>909</v>
      </c>
      <c r="G261" s="629" t="s">
        <v>910</v>
      </c>
      <c r="H261" s="629" t="s">
        <v>751</v>
      </c>
      <c r="I261" s="629" t="s">
        <v>911</v>
      </c>
      <c r="J261" s="629" t="s">
        <v>912</v>
      </c>
      <c r="K261" s="629" t="s">
        <v>913</v>
      </c>
      <c r="L261" s="629" t="s">
        <v>914</v>
      </c>
      <c r="M261" s="629" t="s">
        <v>915</v>
      </c>
      <c r="N261" s="629" t="s">
        <v>757</v>
      </c>
      <c r="O261" s="629" t="s">
        <v>916</v>
      </c>
      <c r="P261" s="629" t="s">
        <v>917</v>
      </c>
      <c r="Q261" s="629" t="s">
        <v>918</v>
      </c>
      <c r="R261" s="629" t="s">
        <v>919</v>
      </c>
      <c r="S261" s="629" t="s">
        <v>920</v>
      </c>
      <c r="T261" s="629" t="s">
        <v>921</v>
      </c>
      <c r="U261" s="629" t="s">
        <v>922</v>
      </c>
      <c r="V261" s="629" t="s">
        <v>923</v>
      </c>
      <c r="W261" s="629" t="s">
        <v>924</v>
      </c>
      <c r="X261" s="629" t="s">
        <v>925</v>
      </c>
      <c r="Y261" s="629" t="s">
        <v>926</v>
      </c>
      <c r="Z261" s="629" t="s">
        <v>927</v>
      </c>
      <c r="AA261" s="629" t="s">
        <v>928</v>
      </c>
      <c r="AB261" s="629" t="s">
        <v>929</v>
      </c>
      <c r="AC261" s="629" t="s">
        <v>930</v>
      </c>
      <c r="AD261" s="629" t="s">
        <v>931</v>
      </c>
      <c r="AE261" s="629" t="s">
        <v>932</v>
      </c>
      <c r="AF261" s="629" t="s">
        <v>933</v>
      </c>
      <c r="AG261" s="629" t="s">
        <v>934</v>
      </c>
      <c r="AH261" s="629" t="s">
        <v>757</v>
      </c>
      <c r="AI261" s="629" t="s">
        <v>935</v>
      </c>
    </row>
    <row r="262" spans="2:35">
      <c r="B262" s="209" t="s">
        <v>146</v>
      </c>
      <c r="C262" s="210" t="s">
        <v>414</v>
      </c>
      <c r="D262" s="411" t="s">
        <v>336</v>
      </c>
      <c r="E262" s="290">
        <f>'Data02 - MSW data'!K11</f>
        <v>0</v>
      </c>
      <c r="F262" s="290">
        <f>'Data02 - MSW data'!L11</f>
        <v>0</v>
      </c>
      <c r="G262" s="290">
        <f>'Data02 - MSW data'!M11</f>
        <v>0</v>
      </c>
      <c r="H262" s="290">
        <f>'Data02 - MSW data'!N11</f>
        <v>0</v>
      </c>
      <c r="I262" s="290">
        <f>'Data02 - MSW data'!O11</f>
        <v>0</v>
      </c>
      <c r="J262" s="290">
        <f>'Data02 - MSW data'!P11</f>
        <v>0</v>
      </c>
      <c r="K262" s="290">
        <f>'Data02 - MSW data'!Q11</f>
        <v>0</v>
      </c>
      <c r="L262" s="290">
        <f>'Data02 - MSW data'!R11</f>
        <v>0</v>
      </c>
      <c r="M262" s="290">
        <f>'Data02 - MSW data'!S11</f>
        <v>0</v>
      </c>
      <c r="N262" s="370">
        <f t="shared" ref="N262:N325" si="126">SUM(E262:M262)</f>
        <v>0</v>
      </c>
      <c r="O262" s="249">
        <f>IF(OR($N262=0,$N262&lt;96,$N262&gt;104),
E262,
E262/$N262*100)</f>
        <v>0</v>
      </c>
      <c r="P262" s="364">
        <f t="shared" ref="P262:P325" si="127">IF(OR($N262=0,$N262&lt;96,$N262&gt;104),
F262,
F262/$N262*100)</f>
        <v>0</v>
      </c>
      <c r="Q262" s="364">
        <f t="shared" ref="Q262:Q325" si="128">IF(OR($N262=0,$N262&lt;96,$N262&gt;104),
G262,
G262/$N262*100)</f>
        <v>0</v>
      </c>
      <c r="R262" s="364">
        <f t="shared" ref="R262:R325" si="129">IF(OR($N262=0,$N262&lt;96,$N262&gt;104),
H262,
H262/$N262*100)</f>
        <v>0</v>
      </c>
      <c r="S262" s="364">
        <f t="shared" ref="S262:S325" si="130">IF(OR($N262=0,$N262&lt;96,$N262&gt;104),
I262,
I262/$N262*100)</f>
        <v>0</v>
      </c>
      <c r="T262" s="364">
        <f t="shared" ref="T262:T325" si="131">IF(OR($N262=0,$N262&lt;96,$N262&gt;104),
J262,
J262/$N262*100)</f>
        <v>0</v>
      </c>
      <c r="U262" s="364">
        <f t="shared" ref="U262:U325" si="132">IF(OR($N262=0,$N262&lt;96,$N262&gt;104),
K262,
K262/$N262*100)</f>
        <v>0</v>
      </c>
      <c r="V262" s="364">
        <f t="shared" ref="V262:V325" si="133">IF(OR($N262=0,$N262&lt;96,$N262&gt;104),
L262,
L262/$N262*100)</f>
        <v>0</v>
      </c>
      <c r="W262" s="364">
        <f t="shared" ref="W262:W325" si="134">IF(OR($N262=0,$N262&lt;96,$N262&gt;104),
M262,
M262/$N262*100)</f>
        <v>0</v>
      </c>
      <c r="X262" s="373">
        <f>SUM(O262:W262)</f>
        <v>0</v>
      </c>
      <c r="Y262" s="249">
        <f t="shared" ref="Y262:Y293" si="135">IF(
OR($X262&lt;99.5, $X262&gt;100.5, $R262&gt;50),
SUMIFS(O$262:O$478, $C$262:$C$478, $C262, $D$262:$D$478, $D262, $X$262:$X$478, "=100") / COUNTIFS($C$262:$C$478, $C262, $D$262:$D$478, $D262, $X$262:$X$478, "=100"),
O262)</f>
        <v>33.390771036505754</v>
      </c>
      <c r="Z262" s="364">
        <f t="shared" ref="Z262:Z293" si="136">IF(
OR($X262&lt;99.5, $X262&gt;100.5, $R262&gt;50),
SUMIFS(P$262:P$478, $C$262:$C$478, $C262, $D$262:$D$478, $D262, $X$262:$X$478, "=100") / COUNTIFS($C$262:$C$478, $C262, $D$262:$D$478, $D262, $X$262:$X$478, "=100"),
P262)</f>
        <v>7.5324514973539669</v>
      </c>
      <c r="AA262" s="364">
        <f t="shared" ref="AA262:AA293" si="137">IF(
OR($X262&lt;99.5, $X262&gt;100.5, $R262&gt;50),
SUMIFS(Q$262:Q$478, $C$262:$C$478, $C262, $D$262:$D$478, $D262, $X$262:$X$478, "=100") / COUNTIFS($C$262:$C$478, $C262, $D$262:$D$478, $D262, $X$262:$X$478, "=100"),
Q262)</f>
        <v>6.0778709768774783</v>
      </c>
      <c r="AB262" s="364">
        <f t="shared" ref="AB262:AB293" si="138">IF(
OR($X262&lt;99.5, $X262&gt;100.5, $R262&gt;50),
SUMIFS(R$262:R$478, $C$262:$C$478, $C262, $D$262:$D$478, $D262, $X$262:$X$478, "=100") / COUNTIFS($C$262:$C$478, $C262, $D$262:$D$478, $D262, $X$262:$X$478, "=100"),
R262)</f>
        <v>11.336434498314864</v>
      </c>
      <c r="AC262" s="364">
        <f t="shared" ref="AC262:AC293" si="139">IF(
OR($X262&lt;99.5, $X262&gt;100.5, $R262&gt;50),
SUMIFS(S$262:S$478, $C$262:$C$478, $C262, $D$262:$D$478, $D262, $X$262:$X$478, "=100") / COUNTIFS($C$262:$C$478, $C262, $D$262:$D$478, $D262, $X$262:$X$478, "=100"),
S262)</f>
        <v>20.727536027041879</v>
      </c>
      <c r="AD262" s="364">
        <f t="shared" ref="AD262:AD293" si="140">IF(
OR($X262&lt;99.5, $X262&gt;100.5, $R262&gt;50),
SUMIFS(T$262:T$478, $C$262:$C$478, $C262, $D$262:$D$478, $D262, $X$262:$X$478, "=100") / COUNTIFS($C$262:$C$478, $C262, $D$262:$D$478, $D262, $X$262:$X$478, "=100"),
T262)</f>
        <v>13.49673451212853</v>
      </c>
      <c r="AE262" s="364">
        <f t="shared" ref="AE262:AE293" si="141">IF(
OR($X262&lt;99.5, $X262&gt;100.5, $R262&gt;50),
SUMIFS(U$262:U$478, $C$262:$C$478, $C262, $D$262:$D$478, $D262, $X$262:$X$478, "=100") / COUNTIFS($C$262:$C$478, $C262, $D$262:$D$478, $D262, $X$262:$X$478, "=100"),
U262)</f>
        <v>0.8898860134230745</v>
      </c>
      <c r="AF262" s="364">
        <f t="shared" ref="AF262:AF293" si="142">IF(
OR($X262&lt;99.5, $X262&gt;100.5, $R262&gt;50),
SUMIFS(V$262:V$478, $C$262:$C$478, $C262, $D$262:$D$478, $D262, $X$262:$X$478, "=100") / COUNTIFS($C$262:$C$478, $C262, $D$262:$D$478, $D262, $X$262:$X$478, "=100"),
V262)</f>
        <v>2.0393551398752958</v>
      </c>
      <c r="AG262" s="371">
        <f t="shared" ref="AG262:AG293" si="143">IF(
OR($X262&lt;99.5, $X262&gt;100.5, $R262&gt;50),
SUMIFS(W$262:W$478, $C$262:$C$478, $C262, $D$262:$D$478, $D262, $X$262:$X$478, "=100") / COUNTIFS($C$262:$C$478, $C262, $D$262:$D$478, $D262, $X$262:$X$478, "=100"),
W262)</f>
        <v>4.5089602984791544</v>
      </c>
      <c r="AH262" s="444">
        <f>ROUND(SUM(Y262:AG262),0)</f>
        <v>100</v>
      </c>
      <c r="AI262" s="613">
        <f t="shared" ref="AI262:AI325" si="144">SUMPRODUCT(Y262:AG262,Biogenic_content_of_waste_fractions)</f>
        <v>66.779782757771059</v>
      </c>
    </row>
    <row r="263" spans="2:35">
      <c r="B263" s="199" t="s">
        <v>150</v>
      </c>
      <c r="C263" s="197" t="s">
        <v>554</v>
      </c>
      <c r="D263" s="412" t="s">
        <v>418</v>
      </c>
      <c r="E263" s="290">
        <f>'Data02 - MSW data'!K12</f>
        <v>0</v>
      </c>
      <c r="F263" s="290">
        <f>'Data02 - MSW data'!L12</f>
        <v>0</v>
      </c>
      <c r="G263" s="290">
        <f>'Data02 - MSW data'!M12</f>
        <v>0</v>
      </c>
      <c r="H263" s="290">
        <f>'Data02 - MSW data'!N12</f>
        <v>0</v>
      </c>
      <c r="I263" s="290">
        <f>'Data02 - MSW data'!O12</f>
        <v>0</v>
      </c>
      <c r="J263" s="290">
        <f>'Data02 - MSW data'!P12</f>
        <v>0</v>
      </c>
      <c r="K263" s="290">
        <f>'Data02 - MSW data'!Q12</f>
        <v>0</v>
      </c>
      <c r="L263" s="290">
        <f>'Data02 - MSW data'!R12</f>
        <v>0</v>
      </c>
      <c r="M263" s="290">
        <f>'Data02 - MSW data'!S12</f>
        <v>0</v>
      </c>
      <c r="N263" s="370">
        <f t="shared" si="126"/>
        <v>0</v>
      </c>
      <c r="O263" s="250">
        <f t="shared" ref="O263:O326" si="145">IF(OR($N263=0,$N263&lt;96,$N263&gt;104),
E263,
E263/$N263*100)</f>
        <v>0</v>
      </c>
      <c r="P263" s="366">
        <f t="shared" si="127"/>
        <v>0</v>
      </c>
      <c r="Q263" s="366">
        <f t="shared" si="128"/>
        <v>0</v>
      </c>
      <c r="R263" s="366">
        <f t="shared" si="129"/>
        <v>0</v>
      </c>
      <c r="S263" s="366">
        <f t="shared" si="130"/>
        <v>0</v>
      </c>
      <c r="T263" s="366">
        <f t="shared" si="131"/>
        <v>0</v>
      </c>
      <c r="U263" s="366">
        <f t="shared" si="132"/>
        <v>0</v>
      </c>
      <c r="V263" s="366">
        <f t="shared" si="133"/>
        <v>0</v>
      </c>
      <c r="W263" s="306">
        <f t="shared" si="134"/>
        <v>0</v>
      </c>
      <c r="X263" s="374">
        <f t="shared" ref="X263:X326" si="146">SUM(O263:W263)</f>
        <v>0</v>
      </c>
      <c r="Y263" s="250">
        <f t="shared" si="135"/>
        <v>52.379524095180962</v>
      </c>
      <c r="Z263" s="366">
        <f t="shared" si="136"/>
        <v>4.3591281743651278</v>
      </c>
      <c r="AA263" s="366">
        <f t="shared" si="137"/>
        <v>1.899620075984803</v>
      </c>
      <c r="AB263" s="366">
        <f t="shared" si="138"/>
        <v>7.1185762847430514</v>
      </c>
      <c r="AC263" s="366">
        <f t="shared" si="139"/>
        <v>18.206358728254351</v>
      </c>
      <c r="AD263" s="366">
        <f t="shared" si="140"/>
        <v>15.136972605478904</v>
      </c>
      <c r="AE263" s="366">
        <f t="shared" si="141"/>
        <v>0.89982003599280158</v>
      </c>
      <c r="AF263" s="366">
        <f t="shared" si="142"/>
        <v>0</v>
      </c>
      <c r="AG263" s="306">
        <f t="shared" si="143"/>
        <v>0</v>
      </c>
      <c r="AH263" s="445">
        <f t="shared" ref="AH263:AH264" si="147">ROUND(SUM(Y263:AG263),0)</f>
        <v>100</v>
      </c>
      <c r="AI263" s="614">
        <f t="shared" si="144"/>
        <v>74.595080983803243</v>
      </c>
    </row>
    <row r="264" spans="2:35">
      <c r="B264" s="199" t="s">
        <v>154</v>
      </c>
      <c r="C264" s="197" t="s">
        <v>580</v>
      </c>
      <c r="D264" s="412" t="s">
        <v>424</v>
      </c>
      <c r="E264" s="290">
        <f>'Data02 - MSW data'!K13</f>
        <v>51.8</v>
      </c>
      <c r="F264" s="290">
        <f>'Data02 - MSW data'!L13</f>
        <v>6.7</v>
      </c>
      <c r="G264" s="290">
        <f>'Data02 - MSW data'!M13</f>
        <v>4.4000000000000004</v>
      </c>
      <c r="H264" s="290">
        <f>'Data02 - MSW data'!N13</f>
        <v>11.5</v>
      </c>
      <c r="I264" s="290">
        <f>'Data02 - MSW data'!O13</f>
        <v>11.9</v>
      </c>
      <c r="J264" s="290">
        <f>'Data02 - MSW data'!P13</f>
        <v>13.5</v>
      </c>
      <c r="K264" s="290">
        <f>'Data02 - MSW data'!Q13</f>
        <v>0</v>
      </c>
      <c r="L264" s="290">
        <f>'Data02 - MSW data'!R13</f>
        <v>0</v>
      </c>
      <c r="M264" s="290">
        <f>'Data02 - MSW data'!S13</f>
        <v>0</v>
      </c>
      <c r="N264" s="370">
        <f t="shared" si="126"/>
        <v>99.800000000000011</v>
      </c>
      <c r="O264" s="250">
        <f t="shared" si="145"/>
        <v>51.903807615230455</v>
      </c>
      <c r="P264" s="366">
        <f t="shared" si="127"/>
        <v>6.7134268537074142</v>
      </c>
      <c r="Q264" s="366">
        <f t="shared" si="128"/>
        <v>4.408817635270541</v>
      </c>
      <c r="R264" s="366">
        <f t="shared" si="129"/>
        <v>11.523046092184368</v>
      </c>
      <c r="S264" s="366">
        <f t="shared" si="130"/>
        <v>11.923847695390782</v>
      </c>
      <c r="T264" s="366">
        <f t="shared" si="131"/>
        <v>13.527054108216433</v>
      </c>
      <c r="U264" s="366">
        <f t="shared" si="132"/>
        <v>0</v>
      </c>
      <c r="V264" s="366">
        <f t="shared" si="133"/>
        <v>0</v>
      </c>
      <c r="W264" s="306">
        <f t="shared" si="134"/>
        <v>0</v>
      </c>
      <c r="X264" s="374">
        <f t="shared" si="146"/>
        <v>99.999999999999986</v>
      </c>
      <c r="Y264" s="250">
        <f t="shared" si="135"/>
        <v>51.903807615230455</v>
      </c>
      <c r="Z264" s="366">
        <f t="shared" si="136"/>
        <v>6.7134268537074142</v>
      </c>
      <c r="AA264" s="366">
        <f t="shared" si="137"/>
        <v>4.408817635270541</v>
      </c>
      <c r="AB264" s="366">
        <f t="shared" si="138"/>
        <v>11.523046092184368</v>
      </c>
      <c r="AC264" s="366">
        <f t="shared" si="139"/>
        <v>11.923847695390782</v>
      </c>
      <c r="AD264" s="366">
        <f t="shared" si="140"/>
        <v>13.527054108216433</v>
      </c>
      <c r="AE264" s="366">
        <f t="shared" si="141"/>
        <v>0</v>
      </c>
      <c r="AF264" s="366">
        <f t="shared" si="142"/>
        <v>0</v>
      </c>
      <c r="AG264" s="306">
        <f t="shared" si="143"/>
        <v>0</v>
      </c>
      <c r="AH264" s="445">
        <f t="shared" si="147"/>
        <v>100</v>
      </c>
      <c r="AI264" s="614">
        <f t="shared" si="144"/>
        <v>69.589178356713418</v>
      </c>
    </row>
    <row r="265" spans="2:35">
      <c r="B265" s="199" t="s">
        <v>156</v>
      </c>
      <c r="C265" s="197" t="s">
        <v>276</v>
      </c>
      <c r="D265" s="412" t="s">
        <v>644</v>
      </c>
      <c r="E265" s="290">
        <f>'Data02 - MSW data'!K14</f>
        <v>51.4</v>
      </c>
      <c r="F265" s="290">
        <f>'Data02 - MSW data'!L14</f>
        <v>4.5</v>
      </c>
      <c r="G265" s="290">
        <f>'Data02 - MSW data'!M14</f>
        <v>4.8</v>
      </c>
      <c r="H265" s="290">
        <f>'Data02 - MSW data'!N14</f>
        <v>15.2099999999999</v>
      </c>
      <c r="I265" s="290">
        <f>'Data02 - MSW data'!O14</f>
        <v>9.9</v>
      </c>
      <c r="J265" s="290">
        <f>'Data02 - MSW data'!P14</f>
        <v>9.6</v>
      </c>
      <c r="K265" s="290">
        <f>'Data02 - MSW data'!Q14</f>
        <v>0</v>
      </c>
      <c r="L265" s="290">
        <f>'Data02 - MSW data'!R14</f>
        <v>4.5999999999999996</v>
      </c>
      <c r="M265" s="290">
        <f>'Data02 - MSW data'!S14</f>
        <v>0</v>
      </c>
      <c r="N265" s="370">
        <f t="shared" si="126"/>
        <v>100.00999999999989</v>
      </c>
      <c r="O265" s="250">
        <f t="shared" si="145"/>
        <v>51.394860513948657</v>
      </c>
      <c r="P265" s="366">
        <f t="shared" si="127"/>
        <v>4.4995500449955053</v>
      </c>
      <c r="Q265" s="366">
        <f t="shared" si="128"/>
        <v>4.7995200479952054</v>
      </c>
      <c r="R265" s="366">
        <f t="shared" si="129"/>
        <v>15.208479152084708</v>
      </c>
      <c r="S265" s="366">
        <f t="shared" si="130"/>
        <v>9.8990100989901109</v>
      </c>
      <c r="T265" s="366">
        <f t="shared" si="131"/>
        <v>9.5990400959904107</v>
      </c>
      <c r="U265" s="366">
        <f t="shared" si="132"/>
        <v>0</v>
      </c>
      <c r="V265" s="366">
        <f t="shared" si="133"/>
        <v>4.599540045995405</v>
      </c>
      <c r="W265" s="306">
        <f t="shared" si="134"/>
        <v>0</v>
      </c>
      <c r="X265" s="374">
        <f t="shared" si="146"/>
        <v>100</v>
      </c>
      <c r="Y265" s="250">
        <f t="shared" si="135"/>
        <v>51.394860513948657</v>
      </c>
      <c r="Z265" s="366">
        <f t="shared" si="136"/>
        <v>4.4995500449955053</v>
      </c>
      <c r="AA265" s="366">
        <f t="shared" si="137"/>
        <v>4.7995200479952054</v>
      </c>
      <c r="AB265" s="366">
        <f t="shared" si="138"/>
        <v>15.208479152084708</v>
      </c>
      <c r="AC265" s="366">
        <f t="shared" si="139"/>
        <v>9.8990100989901109</v>
      </c>
      <c r="AD265" s="366">
        <f t="shared" si="140"/>
        <v>9.5990400959904107</v>
      </c>
      <c r="AE265" s="366">
        <f t="shared" si="141"/>
        <v>0</v>
      </c>
      <c r="AF265" s="366">
        <f t="shared" si="142"/>
        <v>4.599540045995405</v>
      </c>
      <c r="AG265" s="306">
        <f t="shared" si="143"/>
        <v>0</v>
      </c>
      <c r="AH265" s="445">
        <f t="shared" ref="AH265:AH328" si="148">ROUND(SUM(Y265:AG265),0)</f>
        <v>100</v>
      </c>
      <c r="AI265" s="614">
        <f t="shared" si="144"/>
        <v>73.497650234976533</v>
      </c>
    </row>
    <row r="266" spans="2:35">
      <c r="B266" s="199" t="s">
        <v>158</v>
      </c>
      <c r="C266" s="197" t="s">
        <v>276</v>
      </c>
      <c r="D266" s="412" t="s">
        <v>336</v>
      </c>
      <c r="E266" s="290">
        <f>'Data02 - MSW data'!K15</f>
        <v>31.2</v>
      </c>
      <c r="F266" s="290">
        <f>'Data02 - MSW data'!L15</f>
        <v>8.1999999999999993</v>
      </c>
      <c r="G266" s="290">
        <f>'Data02 - MSW data'!M15</f>
        <v>2.6</v>
      </c>
      <c r="H266" s="290">
        <f>'Data02 - MSW data'!N15</f>
        <v>11.6</v>
      </c>
      <c r="I266" s="290">
        <f>'Data02 - MSW data'!O15</f>
        <v>35.1</v>
      </c>
      <c r="J266" s="290">
        <f>'Data02 - MSW data'!P15</f>
        <v>11.3</v>
      </c>
      <c r="K266" s="290">
        <f>'Data02 - MSW data'!Q15</f>
        <v>0</v>
      </c>
      <c r="L266" s="290">
        <f>'Data02 - MSW data'!R15</f>
        <v>0</v>
      </c>
      <c r="M266" s="290">
        <f>'Data02 - MSW data'!S15</f>
        <v>0</v>
      </c>
      <c r="N266" s="370">
        <f t="shared" si="126"/>
        <v>100</v>
      </c>
      <c r="O266" s="250">
        <f t="shared" si="145"/>
        <v>31.2</v>
      </c>
      <c r="P266" s="366">
        <f t="shared" si="127"/>
        <v>8.1999999999999993</v>
      </c>
      <c r="Q266" s="366">
        <f t="shared" si="128"/>
        <v>2.6</v>
      </c>
      <c r="R266" s="366">
        <f t="shared" si="129"/>
        <v>11.6</v>
      </c>
      <c r="S266" s="366">
        <f t="shared" si="130"/>
        <v>35.1</v>
      </c>
      <c r="T266" s="366">
        <f t="shared" si="131"/>
        <v>11.3</v>
      </c>
      <c r="U266" s="366">
        <f t="shared" si="132"/>
        <v>0</v>
      </c>
      <c r="V266" s="366">
        <f t="shared" si="133"/>
        <v>0</v>
      </c>
      <c r="W266" s="306">
        <f t="shared" si="134"/>
        <v>0</v>
      </c>
      <c r="X266" s="374">
        <f t="shared" si="146"/>
        <v>100</v>
      </c>
      <c r="Y266" s="250">
        <f t="shared" si="135"/>
        <v>31.2</v>
      </c>
      <c r="Z266" s="366">
        <f t="shared" si="136"/>
        <v>8.1999999999999993</v>
      </c>
      <c r="AA266" s="366">
        <f t="shared" si="137"/>
        <v>2.6</v>
      </c>
      <c r="AB266" s="366">
        <f t="shared" si="138"/>
        <v>11.6</v>
      </c>
      <c r="AC266" s="366">
        <f t="shared" si="139"/>
        <v>35.1</v>
      </c>
      <c r="AD266" s="366">
        <f t="shared" si="140"/>
        <v>11.3</v>
      </c>
      <c r="AE266" s="366">
        <f t="shared" si="141"/>
        <v>0</v>
      </c>
      <c r="AF266" s="366">
        <f t="shared" si="142"/>
        <v>0</v>
      </c>
      <c r="AG266" s="306">
        <f t="shared" si="143"/>
        <v>0</v>
      </c>
      <c r="AH266" s="445">
        <f t="shared" si="148"/>
        <v>100</v>
      </c>
      <c r="AI266" s="614">
        <f t="shared" si="144"/>
        <v>72.099999999999994</v>
      </c>
    </row>
    <row r="267" spans="2:35">
      <c r="B267" s="199" t="s">
        <v>162</v>
      </c>
      <c r="C267" s="197" t="s">
        <v>452</v>
      </c>
      <c r="D267" s="412" t="s">
        <v>336</v>
      </c>
      <c r="E267" s="290">
        <f>'Data02 - MSW data'!K16</f>
        <v>39</v>
      </c>
      <c r="F267" s="290">
        <f>'Data02 - MSW data'!L16</f>
        <v>4</v>
      </c>
      <c r="G267" s="290">
        <f>'Data02 - MSW data'!M16</f>
        <v>3</v>
      </c>
      <c r="H267" s="290">
        <f>'Data02 - MSW data'!N16</f>
        <v>10</v>
      </c>
      <c r="I267" s="290">
        <f>'Data02 - MSW data'!O16</f>
        <v>25</v>
      </c>
      <c r="J267" s="290">
        <f>'Data02 - MSW data'!P16</f>
        <v>19</v>
      </c>
      <c r="K267" s="290">
        <f>'Data02 - MSW data'!Q16</f>
        <v>0</v>
      </c>
      <c r="L267" s="290">
        <f>'Data02 - MSW data'!R16</f>
        <v>0</v>
      </c>
      <c r="M267" s="290">
        <f>'Data02 - MSW data'!S16</f>
        <v>0</v>
      </c>
      <c r="N267" s="370">
        <f t="shared" si="126"/>
        <v>100</v>
      </c>
      <c r="O267" s="250">
        <f t="shared" si="145"/>
        <v>39</v>
      </c>
      <c r="P267" s="366">
        <f t="shared" si="127"/>
        <v>4</v>
      </c>
      <c r="Q267" s="366">
        <f t="shared" si="128"/>
        <v>3</v>
      </c>
      <c r="R267" s="366">
        <f t="shared" si="129"/>
        <v>10</v>
      </c>
      <c r="S267" s="366">
        <f t="shared" si="130"/>
        <v>25</v>
      </c>
      <c r="T267" s="366">
        <f t="shared" si="131"/>
        <v>19</v>
      </c>
      <c r="U267" s="366">
        <f t="shared" si="132"/>
        <v>0</v>
      </c>
      <c r="V267" s="366">
        <f t="shared" si="133"/>
        <v>0</v>
      </c>
      <c r="W267" s="306">
        <f t="shared" si="134"/>
        <v>0</v>
      </c>
      <c r="X267" s="374">
        <f t="shared" si="146"/>
        <v>100</v>
      </c>
      <c r="Y267" s="250">
        <f t="shared" si="135"/>
        <v>39</v>
      </c>
      <c r="Z267" s="366">
        <f t="shared" si="136"/>
        <v>4</v>
      </c>
      <c r="AA267" s="366">
        <f t="shared" si="137"/>
        <v>3</v>
      </c>
      <c r="AB267" s="366">
        <f t="shared" si="138"/>
        <v>10</v>
      </c>
      <c r="AC267" s="366">
        <f t="shared" si="139"/>
        <v>25</v>
      </c>
      <c r="AD267" s="366">
        <f t="shared" si="140"/>
        <v>19</v>
      </c>
      <c r="AE267" s="366">
        <f t="shared" si="141"/>
        <v>0</v>
      </c>
      <c r="AF267" s="366">
        <f t="shared" si="142"/>
        <v>0</v>
      </c>
      <c r="AG267" s="306">
        <f t="shared" si="143"/>
        <v>0</v>
      </c>
      <c r="AH267" s="445">
        <f t="shared" si="148"/>
        <v>100</v>
      </c>
      <c r="AI267" s="614">
        <f t="shared" si="144"/>
        <v>69</v>
      </c>
    </row>
    <row r="268" spans="2:35">
      <c r="B268" s="199" t="s">
        <v>164</v>
      </c>
      <c r="C268" s="197" t="s">
        <v>414</v>
      </c>
      <c r="D268" s="412" t="s">
        <v>336</v>
      </c>
      <c r="E268" s="290">
        <f>'Data02 - MSW data'!K17</f>
        <v>38.74</v>
      </c>
      <c r="F268" s="290">
        <f>'Data02 - MSW data'!L17</f>
        <v>3.16</v>
      </c>
      <c r="G268" s="290">
        <f>'Data02 - MSW data'!M17</f>
        <v>1.84</v>
      </c>
      <c r="H268" s="290">
        <f>'Data02 - MSW data'!N17</f>
        <v>15.36</v>
      </c>
      <c r="I268" s="290">
        <f>'Data02 - MSW data'!O17</f>
        <v>13.96</v>
      </c>
      <c r="J268" s="290">
        <f>'Data02 - MSW data'!P17</f>
        <v>14.61</v>
      </c>
      <c r="K268" s="290">
        <f>'Data02 - MSW data'!Q17</f>
        <v>1.26</v>
      </c>
      <c r="L268" s="290">
        <f>'Data02 - MSW data'!R17</f>
        <v>1.0900000000000001</v>
      </c>
      <c r="M268" s="290">
        <f>'Data02 - MSW data'!S17</f>
        <v>9.9499999999999993</v>
      </c>
      <c r="N268" s="370">
        <f t="shared" si="126"/>
        <v>99.970000000000013</v>
      </c>
      <c r="O268" s="250">
        <f t="shared" si="145"/>
        <v>38.751625487646294</v>
      </c>
      <c r="P268" s="366">
        <f t="shared" si="127"/>
        <v>3.1609482844853454</v>
      </c>
      <c r="Q268" s="366">
        <f t="shared" si="128"/>
        <v>1.8405521656496948</v>
      </c>
      <c r="R268" s="366">
        <f t="shared" si="129"/>
        <v>15.364609382814843</v>
      </c>
      <c r="S268" s="366">
        <f t="shared" si="130"/>
        <v>13.964189256777033</v>
      </c>
      <c r="T268" s="366">
        <f t="shared" si="131"/>
        <v>14.614384315294584</v>
      </c>
      <c r="U268" s="366">
        <f t="shared" si="132"/>
        <v>1.2603781134340302</v>
      </c>
      <c r="V268" s="366">
        <f t="shared" si="133"/>
        <v>1.0903270981294388</v>
      </c>
      <c r="W268" s="306">
        <f t="shared" si="134"/>
        <v>9.9529858957687285</v>
      </c>
      <c r="X268" s="374">
        <f t="shared" si="146"/>
        <v>99.999999999999986</v>
      </c>
      <c r="Y268" s="250">
        <f t="shared" si="135"/>
        <v>38.751625487646294</v>
      </c>
      <c r="Z268" s="366">
        <f t="shared" si="136"/>
        <v>3.1609482844853454</v>
      </c>
      <c r="AA268" s="366">
        <f t="shared" si="137"/>
        <v>1.8405521656496948</v>
      </c>
      <c r="AB268" s="366">
        <f t="shared" si="138"/>
        <v>15.364609382814843</v>
      </c>
      <c r="AC268" s="366">
        <f t="shared" si="139"/>
        <v>13.964189256777033</v>
      </c>
      <c r="AD268" s="366">
        <f t="shared" si="140"/>
        <v>14.614384315294584</v>
      </c>
      <c r="AE268" s="366">
        <f t="shared" si="141"/>
        <v>1.2603781134340302</v>
      </c>
      <c r="AF268" s="366">
        <f t="shared" si="142"/>
        <v>1.0903270981294388</v>
      </c>
      <c r="AG268" s="306">
        <f t="shared" si="143"/>
        <v>9.9529858957687285</v>
      </c>
      <c r="AH268" s="445">
        <f t="shared" si="148"/>
        <v>100</v>
      </c>
      <c r="AI268" s="614">
        <f t="shared" si="144"/>
        <v>72.071621486445935</v>
      </c>
    </row>
    <row r="269" spans="2:35">
      <c r="B269" s="199" t="s">
        <v>166</v>
      </c>
      <c r="C269" s="197" t="s">
        <v>276</v>
      </c>
      <c r="D269" s="412" t="s">
        <v>644</v>
      </c>
      <c r="E269" s="290">
        <f>'Data02 - MSW data'!K18</f>
        <v>57</v>
      </c>
      <c r="F269" s="290">
        <f>'Data02 - MSW data'!L18</f>
        <v>3.2</v>
      </c>
      <c r="G269" s="290">
        <f>'Data02 - MSW data'!M18</f>
        <v>3.4</v>
      </c>
      <c r="H269" s="290">
        <f>'Data02 - MSW data'!N18</f>
        <v>17.399999999999999</v>
      </c>
      <c r="I269" s="290">
        <f>'Data02 - MSW data'!O18</f>
        <v>6.7</v>
      </c>
      <c r="J269" s="290">
        <f>'Data02 - MSW data'!P18</f>
        <v>11.4</v>
      </c>
      <c r="K269" s="290">
        <f>'Data02 - MSW data'!Q18</f>
        <v>0.3</v>
      </c>
      <c r="L269" s="290">
        <f>'Data02 - MSW data'!R18</f>
        <v>0.6</v>
      </c>
      <c r="M269" s="290">
        <f>'Data02 - MSW data'!S18</f>
        <v>0</v>
      </c>
      <c r="N269" s="370">
        <f t="shared" si="126"/>
        <v>100</v>
      </c>
      <c r="O269" s="250">
        <f t="shared" si="145"/>
        <v>56.999999999999993</v>
      </c>
      <c r="P269" s="366">
        <f t="shared" si="127"/>
        <v>3.2</v>
      </c>
      <c r="Q269" s="366">
        <f t="shared" si="128"/>
        <v>3.4000000000000004</v>
      </c>
      <c r="R269" s="366">
        <f t="shared" si="129"/>
        <v>17.399999999999999</v>
      </c>
      <c r="S269" s="366">
        <f t="shared" si="130"/>
        <v>6.7</v>
      </c>
      <c r="T269" s="366">
        <f t="shared" si="131"/>
        <v>11.4</v>
      </c>
      <c r="U269" s="366">
        <f t="shared" si="132"/>
        <v>0.3</v>
      </c>
      <c r="V269" s="366">
        <f t="shared" si="133"/>
        <v>0.6</v>
      </c>
      <c r="W269" s="306">
        <f t="shared" si="134"/>
        <v>0</v>
      </c>
      <c r="X269" s="374">
        <f t="shared" si="146"/>
        <v>100</v>
      </c>
      <c r="Y269" s="250">
        <f t="shared" si="135"/>
        <v>56.999999999999993</v>
      </c>
      <c r="Z269" s="366">
        <f t="shared" si="136"/>
        <v>3.2</v>
      </c>
      <c r="AA269" s="366">
        <f t="shared" si="137"/>
        <v>3.4000000000000004</v>
      </c>
      <c r="AB269" s="366">
        <f t="shared" si="138"/>
        <v>17.399999999999999</v>
      </c>
      <c r="AC269" s="366">
        <f t="shared" si="139"/>
        <v>6.7</v>
      </c>
      <c r="AD269" s="366">
        <f t="shared" si="140"/>
        <v>11.4</v>
      </c>
      <c r="AE269" s="366">
        <f t="shared" si="141"/>
        <v>0.3</v>
      </c>
      <c r="AF269" s="366">
        <f t="shared" si="142"/>
        <v>0.6</v>
      </c>
      <c r="AG269" s="306">
        <f t="shared" si="143"/>
        <v>0</v>
      </c>
      <c r="AH269" s="445">
        <f t="shared" si="148"/>
        <v>100</v>
      </c>
      <c r="AI269" s="614">
        <f t="shared" si="144"/>
        <v>73.149999999999991</v>
      </c>
    </row>
    <row r="270" spans="2:35">
      <c r="B270" s="199" t="s">
        <v>168</v>
      </c>
      <c r="C270" s="197" t="s">
        <v>272</v>
      </c>
      <c r="D270" s="412" t="s">
        <v>644</v>
      </c>
      <c r="E270" s="290">
        <f>'Data02 - MSW data'!K19</f>
        <v>19.7</v>
      </c>
      <c r="F270" s="290">
        <f>'Data02 - MSW data'!L19</f>
        <v>3.4</v>
      </c>
      <c r="G270" s="290">
        <f>'Data02 - MSW data'!M19</f>
        <v>7.9</v>
      </c>
      <c r="H270" s="290">
        <f>'Data02 - MSW data'!N19</f>
        <v>25.6</v>
      </c>
      <c r="I270" s="290">
        <f>'Data02 - MSW data'!O19</f>
        <v>26.4</v>
      </c>
      <c r="J270" s="290">
        <f>'Data02 - MSW data'!P19</f>
        <v>12.8</v>
      </c>
      <c r="K270" s="290">
        <f>'Data02 - MSW data'!Q19</f>
        <v>4.2</v>
      </c>
      <c r="L270" s="290">
        <f>'Data02 - MSW data'!R19</f>
        <v>0</v>
      </c>
      <c r="M270" s="290">
        <f>'Data02 - MSW data'!S19</f>
        <v>0</v>
      </c>
      <c r="N270" s="370">
        <f t="shared" si="126"/>
        <v>100</v>
      </c>
      <c r="O270" s="250">
        <f t="shared" si="145"/>
        <v>19.7</v>
      </c>
      <c r="P270" s="366">
        <f t="shared" si="127"/>
        <v>3.4000000000000004</v>
      </c>
      <c r="Q270" s="366">
        <f t="shared" si="128"/>
        <v>7.9</v>
      </c>
      <c r="R270" s="366">
        <f t="shared" si="129"/>
        <v>25.6</v>
      </c>
      <c r="S270" s="366">
        <f t="shared" si="130"/>
        <v>26.400000000000002</v>
      </c>
      <c r="T270" s="366">
        <f t="shared" si="131"/>
        <v>12.8</v>
      </c>
      <c r="U270" s="366">
        <f t="shared" si="132"/>
        <v>4.2</v>
      </c>
      <c r="V270" s="366">
        <f t="shared" si="133"/>
        <v>0</v>
      </c>
      <c r="W270" s="306">
        <f t="shared" si="134"/>
        <v>0</v>
      </c>
      <c r="X270" s="374">
        <f t="shared" si="146"/>
        <v>100</v>
      </c>
      <c r="Y270" s="250">
        <f t="shared" si="135"/>
        <v>19.7</v>
      </c>
      <c r="Z270" s="366">
        <f t="shared" si="136"/>
        <v>3.4000000000000004</v>
      </c>
      <c r="AA270" s="366">
        <f t="shared" si="137"/>
        <v>7.9</v>
      </c>
      <c r="AB270" s="366">
        <f t="shared" si="138"/>
        <v>25.6</v>
      </c>
      <c r="AC270" s="366">
        <f t="shared" si="139"/>
        <v>26.400000000000002</v>
      </c>
      <c r="AD270" s="366">
        <f t="shared" si="140"/>
        <v>12.8</v>
      </c>
      <c r="AE270" s="366">
        <f t="shared" si="141"/>
        <v>4.2</v>
      </c>
      <c r="AF270" s="366">
        <f t="shared" si="142"/>
        <v>0</v>
      </c>
      <c r="AG270" s="306">
        <f t="shared" si="143"/>
        <v>0</v>
      </c>
      <c r="AH270" s="445">
        <f t="shared" si="148"/>
        <v>100</v>
      </c>
      <c r="AI270" s="614">
        <f t="shared" si="144"/>
        <v>61.000000000000007</v>
      </c>
    </row>
    <row r="271" spans="2:35">
      <c r="B271" s="199" t="s">
        <v>170</v>
      </c>
      <c r="C271" s="197" t="s">
        <v>414</v>
      </c>
      <c r="D271" s="412" t="s">
        <v>336</v>
      </c>
      <c r="E271" s="290">
        <f>'Data02 - MSW data'!K20</f>
        <v>46</v>
      </c>
      <c r="F271" s="290">
        <f>'Data02 - MSW data'!L20</f>
        <v>7</v>
      </c>
      <c r="G271" s="290">
        <f>'Data02 - MSW data'!M20</f>
        <v>7</v>
      </c>
      <c r="H271" s="290">
        <f>'Data02 - MSW data'!N20</f>
        <v>12</v>
      </c>
      <c r="I271" s="290">
        <f>'Data02 - MSW data'!O20</f>
        <v>15</v>
      </c>
      <c r="J271" s="290">
        <f>'Data02 - MSW data'!P20</f>
        <v>13</v>
      </c>
      <c r="K271" s="290">
        <f>'Data02 - MSW data'!Q20</f>
        <v>0</v>
      </c>
      <c r="L271" s="290">
        <f>'Data02 - MSW data'!R20</f>
        <v>0</v>
      </c>
      <c r="M271" s="290">
        <f>'Data02 - MSW data'!S20</f>
        <v>0</v>
      </c>
      <c r="N271" s="370">
        <f t="shared" si="126"/>
        <v>100</v>
      </c>
      <c r="O271" s="250">
        <f t="shared" si="145"/>
        <v>46</v>
      </c>
      <c r="P271" s="366">
        <f t="shared" si="127"/>
        <v>7.0000000000000009</v>
      </c>
      <c r="Q271" s="366">
        <f t="shared" si="128"/>
        <v>7.0000000000000009</v>
      </c>
      <c r="R271" s="366">
        <f t="shared" si="129"/>
        <v>12</v>
      </c>
      <c r="S271" s="366">
        <f t="shared" si="130"/>
        <v>15</v>
      </c>
      <c r="T271" s="366">
        <f t="shared" si="131"/>
        <v>13</v>
      </c>
      <c r="U271" s="366">
        <f t="shared" si="132"/>
        <v>0</v>
      </c>
      <c r="V271" s="366">
        <f t="shared" si="133"/>
        <v>0</v>
      </c>
      <c r="W271" s="306">
        <f t="shared" si="134"/>
        <v>0</v>
      </c>
      <c r="X271" s="374">
        <f t="shared" si="146"/>
        <v>100</v>
      </c>
      <c r="Y271" s="250">
        <f t="shared" si="135"/>
        <v>46</v>
      </c>
      <c r="Z271" s="366">
        <f t="shared" si="136"/>
        <v>7.0000000000000009</v>
      </c>
      <c r="AA271" s="366">
        <f t="shared" si="137"/>
        <v>7.0000000000000009</v>
      </c>
      <c r="AB271" s="366">
        <f t="shared" si="138"/>
        <v>12</v>
      </c>
      <c r="AC271" s="366">
        <f t="shared" si="139"/>
        <v>15</v>
      </c>
      <c r="AD271" s="366">
        <f t="shared" si="140"/>
        <v>13</v>
      </c>
      <c r="AE271" s="366">
        <f t="shared" si="141"/>
        <v>0</v>
      </c>
      <c r="AF271" s="366">
        <f t="shared" si="142"/>
        <v>0</v>
      </c>
      <c r="AG271" s="306">
        <f t="shared" si="143"/>
        <v>0</v>
      </c>
      <c r="AH271" s="445">
        <f t="shared" si="148"/>
        <v>100</v>
      </c>
      <c r="AI271" s="614">
        <f t="shared" si="144"/>
        <v>67</v>
      </c>
    </row>
    <row r="272" spans="2:35">
      <c r="B272" s="199" t="s">
        <v>172</v>
      </c>
      <c r="C272" s="197" t="s">
        <v>272</v>
      </c>
      <c r="D272" s="412" t="s">
        <v>336</v>
      </c>
      <c r="E272" s="290">
        <f>'Data02 - MSW data'!K21</f>
        <v>48.44</v>
      </c>
      <c r="F272" s="290">
        <f>'Data02 - MSW data'!L21</f>
        <v>3.81</v>
      </c>
      <c r="G272" s="290">
        <f>'Data02 - MSW data'!M21</f>
        <v>19.38</v>
      </c>
      <c r="H272" s="290">
        <f>'Data02 - MSW data'!N21</f>
        <v>3.46</v>
      </c>
      <c r="I272" s="290">
        <f>'Data02 - MSW data'!O21</f>
        <v>17.3</v>
      </c>
      <c r="J272" s="290">
        <f>'Data02 - MSW data'!P21</f>
        <v>7.61</v>
      </c>
      <c r="K272" s="290">
        <f>'Data02 - MSW data'!Q21</f>
        <v>0</v>
      </c>
      <c r="L272" s="290">
        <f>'Data02 - MSW data'!R21</f>
        <v>0</v>
      </c>
      <c r="M272" s="290">
        <f>'Data02 - MSW data'!S21</f>
        <v>0</v>
      </c>
      <c r="N272" s="370">
        <f t="shared" si="126"/>
        <v>99.999999999999986</v>
      </c>
      <c r="O272" s="250">
        <f t="shared" si="145"/>
        <v>48.440000000000005</v>
      </c>
      <c r="P272" s="366">
        <f t="shared" si="127"/>
        <v>3.8100000000000009</v>
      </c>
      <c r="Q272" s="366">
        <f t="shared" si="128"/>
        <v>19.380000000000003</v>
      </c>
      <c r="R272" s="366">
        <f t="shared" si="129"/>
        <v>3.4600000000000004</v>
      </c>
      <c r="S272" s="366">
        <f t="shared" si="130"/>
        <v>17.300000000000004</v>
      </c>
      <c r="T272" s="366">
        <f t="shared" si="131"/>
        <v>7.6100000000000012</v>
      </c>
      <c r="U272" s="366">
        <f t="shared" si="132"/>
        <v>0</v>
      </c>
      <c r="V272" s="366">
        <f t="shared" si="133"/>
        <v>0</v>
      </c>
      <c r="W272" s="306">
        <f t="shared" si="134"/>
        <v>0</v>
      </c>
      <c r="X272" s="374">
        <f t="shared" si="146"/>
        <v>100.00000000000001</v>
      </c>
      <c r="Y272" s="250">
        <f t="shared" si="135"/>
        <v>48.440000000000005</v>
      </c>
      <c r="Z272" s="366">
        <f t="shared" si="136"/>
        <v>3.8100000000000009</v>
      </c>
      <c r="AA272" s="366">
        <f t="shared" si="137"/>
        <v>19.380000000000003</v>
      </c>
      <c r="AB272" s="366">
        <f t="shared" si="138"/>
        <v>3.4600000000000004</v>
      </c>
      <c r="AC272" s="366">
        <f t="shared" si="139"/>
        <v>17.300000000000004</v>
      </c>
      <c r="AD272" s="366">
        <f t="shared" si="140"/>
        <v>7.6100000000000012</v>
      </c>
      <c r="AE272" s="366">
        <f t="shared" si="141"/>
        <v>0</v>
      </c>
      <c r="AF272" s="366">
        <f t="shared" si="142"/>
        <v>0</v>
      </c>
      <c r="AG272" s="306">
        <f t="shared" si="143"/>
        <v>0</v>
      </c>
      <c r="AH272" s="445">
        <f t="shared" si="148"/>
        <v>100</v>
      </c>
      <c r="AI272" s="614">
        <f t="shared" si="144"/>
        <v>67.47</v>
      </c>
    </row>
    <row r="273" spans="2:35">
      <c r="B273" s="199" t="s">
        <v>174</v>
      </c>
      <c r="C273" s="197" t="s">
        <v>276</v>
      </c>
      <c r="D273" s="412" t="s">
        <v>336</v>
      </c>
      <c r="E273" s="290">
        <f>'Data02 - MSW data'!K22</f>
        <v>31.4</v>
      </c>
      <c r="F273" s="290">
        <f>'Data02 - MSW data'!L22</f>
        <v>7</v>
      </c>
      <c r="G273" s="290">
        <f>'Data02 - MSW data'!M22</f>
        <v>4.4000000000000004</v>
      </c>
      <c r="H273" s="290">
        <f>'Data02 - MSW data'!N22</f>
        <v>18.5</v>
      </c>
      <c r="I273" s="290">
        <f>'Data02 - MSW data'!O22</f>
        <v>19.7</v>
      </c>
      <c r="J273" s="290">
        <f>'Data02 - MSW data'!P22</f>
        <v>11.1</v>
      </c>
      <c r="K273" s="290">
        <f>'Data02 - MSW data'!Q22</f>
        <v>0</v>
      </c>
      <c r="L273" s="290">
        <f>'Data02 - MSW data'!R22</f>
        <v>7.9</v>
      </c>
      <c r="M273" s="290">
        <f>'Data02 - MSW data'!S22</f>
        <v>0</v>
      </c>
      <c r="N273" s="370">
        <f t="shared" si="126"/>
        <v>100</v>
      </c>
      <c r="O273" s="250">
        <f t="shared" si="145"/>
        <v>31.4</v>
      </c>
      <c r="P273" s="366">
        <f t="shared" si="127"/>
        <v>7.0000000000000009</v>
      </c>
      <c r="Q273" s="366">
        <f t="shared" si="128"/>
        <v>4.4000000000000004</v>
      </c>
      <c r="R273" s="366">
        <f t="shared" si="129"/>
        <v>18.5</v>
      </c>
      <c r="S273" s="366">
        <f t="shared" si="130"/>
        <v>19.7</v>
      </c>
      <c r="T273" s="366">
        <f t="shared" si="131"/>
        <v>11.1</v>
      </c>
      <c r="U273" s="366">
        <f t="shared" si="132"/>
        <v>0</v>
      </c>
      <c r="V273" s="366">
        <f t="shared" si="133"/>
        <v>7.9</v>
      </c>
      <c r="W273" s="306">
        <f t="shared" si="134"/>
        <v>0</v>
      </c>
      <c r="X273" s="374">
        <f t="shared" si="146"/>
        <v>100</v>
      </c>
      <c r="Y273" s="250">
        <f t="shared" si="135"/>
        <v>31.4</v>
      </c>
      <c r="Z273" s="366">
        <f t="shared" si="136"/>
        <v>7.0000000000000009</v>
      </c>
      <c r="AA273" s="366">
        <f t="shared" si="137"/>
        <v>4.4000000000000004</v>
      </c>
      <c r="AB273" s="366">
        <f t="shared" si="138"/>
        <v>18.5</v>
      </c>
      <c r="AC273" s="366">
        <f t="shared" si="139"/>
        <v>19.7</v>
      </c>
      <c r="AD273" s="366">
        <f t="shared" si="140"/>
        <v>11.1</v>
      </c>
      <c r="AE273" s="366">
        <f t="shared" si="141"/>
        <v>0</v>
      </c>
      <c r="AF273" s="366">
        <f t="shared" si="142"/>
        <v>7.9</v>
      </c>
      <c r="AG273" s="306">
        <f t="shared" si="143"/>
        <v>0</v>
      </c>
      <c r="AH273" s="445">
        <f t="shared" si="148"/>
        <v>100</v>
      </c>
      <c r="AI273" s="614">
        <f t="shared" si="144"/>
        <v>68.25</v>
      </c>
    </row>
    <row r="274" spans="2:35">
      <c r="B274" s="199" t="s">
        <v>176</v>
      </c>
      <c r="C274" s="197" t="s">
        <v>276</v>
      </c>
      <c r="D274" s="412" t="s">
        <v>644</v>
      </c>
      <c r="E274" s="290">
        <f>'Data02 - MSW data'!K23</f>
        <v>45.19</v>
      </c>
      <c r="F274" s="290">
        <f>'Data02 - MSW data'!L23</f>
        <v>5.28</v>
      </c>
      <c r="G274" s="290">
        <f>'Data02 - MSW data'!M23</f>
        <v>3.49</v>
      </c>
      <c r="H274" s="290">
        <f>'Data02 - MSW data'!N23</f>
        <v>13.729999999999899</v>
      </c>
      <c r="I274" s="290">
        <f>'Data02 - MSW data'!O23</f>
        <v>10.93</v>
      </c>
      <c r="J274" s="290">
        <f>'Data02 - MSW data'!P23</f>
        <v>7.87</v>
      </c>
      <c r="K274" s="290">
        <f>'Data02 - MSW data'!Q23</f>
        <v>3.09</v>
      </c>
      <c r="L274" s="290">
        <f>'Data02 - MSW data'!R23</f>
        <v>0</v>
      </c>
      <c r="M274" s="290">
        <f>'Data02 - MSW data'!S23</f>
        <v>10.42</v>
      </c>
      <c r="N274" s="370">
        <f t="shared" si="126"/>
        <v>99.999999999999901</v>
      </c>
      <c r="O274" s="250">
        <f t="shared" si="145"/>
        <v>45.19000000000004</v>
      </c>
      <c r="P274" s="366">
        <f t="shared" si="127"/>
        <v>5.2800000000000056</v>
      </c>
      <c r="Q274" s="366">
        <f t="shared" si="128"/>
        <v>3.4900000000000033</v>
      </c>
      <c r="R274" s="366">
        <f t="shared" si="129"/>
        <v>13.729999999999912</v>
      </c>
      <c r="S274" s="366">
        <f t="shared" si="130"/>
        <v>10.93000000000001</v>
      </c>
      <c r="T274" s="366">
        <f t="shared" si="131"/>
        <v>7.8700000000000072</v>
      </c>
      <c r="U274" s="366">
        <f t="shared" si="132"/>
        <v>3.090000000000003</v>
      </c>
      <c r="V274" s="366">
        <f t="shared" si="133"/>
        <v>0</v>
      </c>
      <c r="W274" s="306">
        <f t="shared" si="134"/>
        <v>10.420000000000011</v>
      </c>
      <c r="X274" s="374">
        <f t="shared" si="146"/>
        <v>100</v>
      </c>
      <c r="Y274" s="250">
        <f t="shared" si="135"/>
        <v>45.19000000000004</v>
      </c>
      <c r="Z274" s="366">
        <f t="shared" si="136"/>
        <v>5.2800000000000056</v>
      </c>
      <c r="AA274" s="366">
        <f t="shared" si="137"/>
        <v>3.4900000000000033</v>
      </c>
      <c r="AB274" s="366">
        <f t="shared" si="138"/>
        <v>13.729999999999912</v>
      </c>
      <c r="AC274" s="366">
        <f t="shared" si="139"/>
        <v>10.93000000000001</v>
      </c>
      <c r="AD274" s="366">
        <f t="shared" si="140"/>
        <v>7.8700000000000072</v>
      </c>
      <c r="AE274" s="366">
        <f t="shared" si="141"/>
        <v>3.090000000000003</v>
      </c>
      <c r="AF274" s="366">
        <f t="shared" si="142"/>
        <v>0</v>
      </c>
      <c r="AG274" s="306">
        <f t="shared" si="143"/>
        <v>10.420000000000011</v>
      </c>
      <c r="AH274" s="445">
        <f t="shared" si="148"/>
        <v>100</v>
      </c>
      <c r="AI274" s="614">
        <f t="shared" si="144"/>
        <v>74.950000000000017</v>
      </c>
    </row>
    <row r="275" spans="2:35">
      <c r="B275" s="199" t="s">
        <v>178</v>
      </c>
      <c r="C275" s="197" t="s">
        <v>580</v>
      </c>
      <c r="D275" s="412" t="s">
        <v>418</v>
      </c>
      <c r="E275" s="290">
        <f>'Data02 - MSW data'!K24</f>
        <v>81</v>
      </c>
      <c r="F275" s="290">
        <f>'Data02 - MSW data'!L24</f>
        <v>2.9</v>
      </c>
      <c r="G275" s="290">
        <f>'Data02 - MSW data'!M24</f>
        <v>2.1</v>
      </c>
      <c r="H275" s="290">
        <f>'Data02 - MSW data'!N24</f>
        <v>3.2</v>
      </c>
      <c r="I275" s="290">
        <f>'Data02 - MSW data'!O24</f>
        <v>7.3</v>
      </c>
      <c r="J275" s="290">
        <f>'Data02 - MSW data'!P24</f>
        <v>3.5</v>
      </c>
      <c r="K275" s="290">
        <f>'Data02 - MSW data'!Q24</f>
        <v>0</v>
      </c>
      <c r="L275" s="290">
        <f>'Data02 - MSW data'!R24</f>
        <v>0</v>
      </c>
      <c r="M275" s="290">
        <f>'Data02 - MSW data'!S24</f>
        <v>0</v>
      </c>
      <c r="N275" s="370">
        <f t="shared" si="126"/>
        <v>100</v>
      </c>
      <c r="O275" s="250">
        <f t="shared" si="145"/>
        <v>81</v>
      </c>
      <c r="P275" s="366">
        <f t="shared" si="127"/>
        <v>2.9</v>
      </c>
      <c r="Q275" s="366">
        <f t="shared" si="128"/>
        <v>2.1</v>
      </c>
      <c r="R275" s="366">
        <f t="shared" si="129"/>
        <v>3.2</v>
      </c>
      <c r="S275" s="366">
        <f t="shared" si="130"/>
        <v>7.3</v>
      </c>
      <c r="T275" s="366">
        <f t="shared" si="131"/>
        <v>3.5000000000000004</v>
      </c>
      <c r="U275" s="366">
        <f t="shared" si="132"/>
        <v>0</v>
      </c>
      <c r="V275" s="366">
        <f t="shared" si="133"/>
        <v>0</v>
      </c>
      <c r="W275" s="306">
        <f t="shared" si="134"/>
        <v>0</v>
      </c>
      <c r="X275" s="374">
        <f t="shared" si="146"/>
        <v>100</v>
      </c>
      <c r="Y275" s="250">
        <f t="shared" si="135"/>
        <v>81</v>
      </c>
      <c r="Z275" s="366">
        <f t="shared" si="136"/>
        <v>2.9</v>
      </c>
      <c r="AA275" s="366">
        <f t="shared" si="137"/>
        <v>2.1</v>
      </c>
      <c r="AB275" s="366">
        <f t="shared" si="138"/>
        <v>3.2</v>
      </c>
      <c r="AC275" s="366">
        <f t="shared" si="139"/>
        <v>7.3</v>
      </c>
      <c r="AD275" s="366">
        <f t="shared" si="140"/>
        <v>3.5000000000000004</v>
      </c>
      <c r="AE275" s="366">
        <f t="shared" si="141"/>
        <v>0</v>
      </c>
      <c r="AF275" s="366">
        <f t="shared" si="142"/>
        <v>0</v>
      </c>
      <c r="AG275" s="306">
        <f t="shared" si="143"/>
        <v>0</v>
      </c>
      <c r="AH275" s="445">
        <f t="shared" si="148"/>
        <v>100</v>
      </c>
      <c r="AI275" s="614">
        <f t="shared" si="144"/>
        <v>89.899999999999991</v>
      </c>
    </row>
    <row r="276" spans="2:35">
      <c r="B276" s="199" t="s">
        <v>180</v>
      </c>
      <c r="C276" s="197" t="s">
        <v>276</v>
      </c>
      <c r="D276" s="412" t="s">
        <v>336</v>
      </c>
      <c r="E276" s="290">
        <f>'Data02 - MSW data'!K25</f>
        <v>14.18</v>
      </c>
      <c r="F276" s="290">
        <f>'Data02 - MSW data'!L25</f>
        <v>3.1</v>
      </c>
      <c r="G276" s="290">
        <f>'Data02 - MSW data'!M25</f>
        <v>1.91</v>
      </c>
      <c r="H276" s="290">
        <f>'Data02 - MSW data'!N25</f>
        <v>40.14</v>
      </c>
      <c r="I276" s="290">
        <f>'Data02 - MSW data'!O25</f>
        <v>18.38</v>
      </c>
      <c r="J276" s="290">
        <f>'Data02 - MSW data'!P25</f>
        <v>13.94</v>
      </c>
      <c r="K276" s="290">
        <f>'Data02 - MSW data'!Q25</f>
        <v>0</v>
      </c>
      <c r="L276" s="290">
        <f>'Data02 - MSW data'!R25</f>
        <v>2.37</v>
      </c>
      <c r="M276" s="290">
        <f>'Data02 - MSW data'!S25</f>
        <v>5.84</v>
      </c>
      <c r="N276" s="370">
        <f t="shared" si="126"/>
        <v>99.86</v>
      </c>
      <c r="O276" s="250">
        <f t="shared" si="145"/>
        <v>14.19987983176447</v>
      </c>
      <c r="P276" s="366">
        <f t="shared" si="127"/>
        <v>3.1043460845183257</v>
      </c>
      <c r="Q276" s="366">
        <f t="shared" si="128"/>
        <v>1.9126777488483877</v>
      </c>
      <c r="R276" s="366">
        <f t="shared" si="129"/>
        <v>40.196274784698574</v>
      </c>
      <c r="S276" s="366">
        <f t="shared" si="130"/>
        <v>18.405768075305424</v>
      </c>
      <c r="T276" s="366">
        <f t="shared" si="131"/>
        <v>13.959543360704988</v>
      </c>
      <c r="U276" s="366">
        <f t="shared" si="132"/>
        <v>0</v>
      </c>
      <c r="V276" s="366">
        <f t="shared" si="133"/>
        <v>2.3733226517123973</v>
      </c>
      <c r="W276" s="306">
        <f t="shared" si="134"/>
        <v>5.8481874624474264</v>
      </c>
      <c r="X276" s="374">
        <f t="shared" si="146"/>
        <v>99.999999999999986</v>
      </c>
      <c r="Y276" s="250">
        <f t="shared" si="135"/>
        <v>14.19987983176447</v>
      </c>
      <c r="Z276" s="366">
        <f t="shared" si="136"/>
        <v>3.1043460845183257</v>
      </c>
      <c r="AA276" s="366">
        <f t="shared" si="137"/>
        <v>1.9126777488483877</v>
      </c>
      <c r="AB276" s="366">
        <f t="shared" si="138"/>
        <v>40.196274784698574</v>
      </c>
      <c r="AC276" s="366">
        <f t="shared" si="139"/>
        <v>18.405768075305424</v>
      </c>
      <c r="AD276" s="366">
        <f t="shared" si="140"/>
        <v>13.959543360704988</v>
      </c>
      <c r="AE276" s="366">
        <f t="shared" si="141"/>
        <v>0</v>
      </c>
      <c r="AF276" s="366">
        <f t="shared" si="142"/>
        <v>2.3733226517123973</v>
      </c>
      <c r="AG276" s="306">
        <f t="shared" si="143"/>
        <v>5.8481874624474264</v>
      </c>
      <c r="AH276" s="445">
        <f t="shared" si="148"/>
        <v>100</v>
      </c>
      <c r="AI276" s="614">
        <f t="shared" si="144"/>
        <v>60.925295413579008</v>
      </c>
    </row>
    <row r="277" spans="2:35">
      <c r="B277" s="199" t="s">
        <v>182</v>
      </c>
      <c r="C277" s="197" t="s">
        <v>580</v>
      </c>
      <c r="D277" s="412" t="s">
        <v>418</v>
      </c>
      <c r="E277" s="290">
        <f>'Data02 - MSW data'!K26</f>
        <v>52.1</v>
      </c>
      <c r="F277" s="290">
        <f>'Data02 - MSW data'!L26</f>
        <v>1.6</v>
      </c>
      <c r="G277" s="290">
        <f>'Data02 - MSW data'!M26</f>
        <v>1.6</v>
      </c>
      <c r="H277" s="290">
        <f>'Data02 - MSW data'!N26</f>
        <v>34.299999999999997</v>
      </c>
      <c r="I277" s="290">
        <f>'Data02 - MSW data'!O26</f>
        <v>3.1</v>
      </c>
      <c r="J277" s="290">
        <f>'Data02 - MSW data'!P26</f>
        <v>7.3</v>
      </c>
      <c r="K277" s="290">
        <f>'Data02 - MSW data'!Q26</f>
        <v>0</v>
      </c>
      <c r="L277" s="290">
        <f>'Data02 - MSW data'!R26</f>
        <v>0</v>
      </c>
      <c r="M277" s="290">
        <f>'Data02 - MSW data'!S26</f>
        <v>0</v>
      </c>
      <c r="N277" s="370">
        <f t="shared" si="126"/>
        <v>99.999999999999986</v>
      </c>
      <c r="O277" s="250">
        <f t="shared" si="145"/>
        <v>52.100000000000016</v>
      </c>
      <c r="P277" s="366">
        <f t="shared" si="127"/>
        <v>1.6000000000000003</v>
      </c>
      <c r="Q277" s="366">
        <f t="shared" si="128"/>
        <v>1.6000000000000003</v>
      </c>
      <c r="R277" s="366">
        <f t="shared" si="129"/>
        <v>34.300000000000004</v>
      </c>
      <c r="S277" s="366">
        <f t="shared" si="130"/>
        <v>3.1000000000000005</v>
      </c>
      <c r="T277" s="366">
        <f t="shared" si="131"/>
        <v>7.3000000000000007</v>
      </c>
      <c r="U277" s="366">
        <f t="shared" si="132"/>
        <v>0</v>
      </c>
      <c r="V277" s="366">
        <f t="shared" si="133"/>
        <v>0</v>
      </c>
      <c r="W277" s="306">
        <f t="shared" si="134"/>
        <v>0</v>
      </c>
      <c r="X277" s="374">
        <f t="shared" si="146"/>
        <v>100.00000000000001</v>
      </c>
      <c r="Y277" s="250">
        <f t="shared" si="135"/>
        <v>52.100000000000016</v>
      </c>
      <c r="Z277" s="366">
        <f t="shared" si="136"/>
        <v>1.6000000000000003</v>
      </c>
      <c r="AA277" s="366">
        <f t="shared" si="137"/>
        <v>1.6000000000000003</v>
      </c>
      <c r="AB277" s="366">
        <f t="shared" si="138"/>
        <v>34.300000000000004</v>
      </c>
      <c r="AC277" s="366">
        <f t="shared" si="139"/>
        <v>3.1000000000000005</v>
      </c>
      <c r="AD277" s="366">
        <f t="shared" si="140"/>
        <v>7.3000000000000007</v>
      </c>
      <c r="AE277" s="366">
        <f t="shared" si="141"/>
        <v>0</v>
      </c>
      <c r="AF277" s="366">
        <f t="shared" si="142"/>
        <v>0</v>
      </c>
      <c r="AG277" s="306">
        <f t="shared" si="143"/>
        <v>0</v>
      </c>
      <c r="AH277" s="445">
        <f t="shared" si="148"/>
        <v>100</v>
      </c>
      <c r="AI277" s="614">
        <f t="shared" si="144"/>
        <v>72.350000000000009</v>
      </c>
    </row>
    <row r="278" spans="2:35">
      <c r="B278" s="199" t="s">
        <v>184</v>
      </c>
      <c r="C278" s="197" t="s">
        <v>580</v>
      </c>
      <c r="D278" s="412" t="s">
        <v>418</v>
      </c>
      <c r="E278" s="290">
        <f>'Data02 - MSW data'!K27</f>
        <v>21</v>
      </c>
      <c r="F278" s="290">
        <f>'Data02 - MSW data'!L27</f>
        <v>1</v>
      </c>
      <c r="G278" s="290">
        <f>'Data02 - MSW data'!M27</f>
        <v>1</v>
      </c>
      <c r="H278" s="290">
        <f>'Data02 - MSW data'!N27</f>
        <v>61</v>
      </c>
      <c r="I278" s="290">
        <f>'Data02 - MSW data'!O27</f>
        <v>7</v>
      </c>
      <c r="J278" s="290">
        <f>'Data02 - MSW data'!P27</f>
        <v>9</v>
      </c>
      <c r="K278" s="290">
        <f>'Data02 - MSW data'!Q27</f>
        <v>0</v>
      </c>
      <c r="L278" s="290">
        <f>'Data02 - MSW data'!R27</f>
        <v>0</v>
      </c>
      <c r="M278" s="290">
        <f>'Data02 - MSW data'!S27</f>
        <v>0</v>
      </c>
      <c r="N278" s="370">
        <f t="shared" si="126"/>
        <v>100</v>
      </c>
      <c r="O278" s="250">
        <f t="shared" si="145"/>
        <v>21</v>
      </c>
      <c r="P278" s="366">
        <f t="shared" si="127"/>
        <v>1</v>
      </c>
      <c r="Q278" s="366">
        <f t="shared" si="128"/>
        <v>1</v>
      </c>
      <c r="R278" s="366">
        <f t="shared" si="129"/>
        <v>61</v>
      </c>
      <c r="S278" s="366">
        <f t="shared" si="130"/>
        <v>7.0000000000000009</v>
      </c>
      <c r="T278" s="366">
        <f t="shared" si="131"/>
        <v>9</v>
      </c>
      <c r="U278" s="366">
        <f t="shared" si="132"/>
        <v>0</v>
      </c>
      <c r="V278" s="366">
        <f t="shared" si="133"/>
        <v>0</v>
      </c>
      <c r="W278" s="306">
        <f t="shared" si="134"/>
        <v>0</v>
      </c>
      <c r="X278" s="374">
        <f t="shared" si="146"/>
        <v>100</v>
      </c>
      <c r="Y278" s="250">
        <f t="shared" si="135"/>
        <v>48.700206460206466</v>
      </c>
      <c r="Z278" s="366">
        <f t="shared" si="136"/>
        <v>1.533100233100233</v>
      </c>
      <c r="AA278" s="366">
        <f t="shared" si="137"/>
        <v>2.1397402597402597</v>
      </c>
      <c r="AB278" s="366">
        <f t="shared" si="138"/>
        <v>32.622244422244421</v>
      </c>
      <c r="AC278" s="366">
        <f t="shared" si="139"/>
        <v>8.1587012987012972</v>
      </c>
      <c r="AD278" s="366">
        <f t="shared" si="140"/>
        <v>6.0460073260073264</v>
      </c>
      <c r="AE278" s="366">
        <f t="shared" si="141"/>
        <v>0</v>
      </c>
      <c r="AF278" s="366">
        <f t="shared" si="142"/>
        <v>0.13333333333333333</v>
      </c>
      <c r="AG278" s="306">
        <f t="shared" si="143"/>
        <v>0.66666666666666663</v>
      </c>
      <c r="AH278" s="445">
        <f t="shared" si="148"/>
        <v>100</v>
      </c>
      <c r="AI278" s="614">
        <f t="shared" si="144"/>
        <v>73.970029970029984</v>
      </c>
    </row>
    <row r="279" spans="2:35">
      <c r="B279" s="199" t="s">
        <v>186</v>
      </c>
      <c r="C279" s="197" t="s">
        <v>554</v>
      </c>
      <c r="D279" s="412" t="s">
        <v>424</v>
      </c>
      <c r="E279" s="290">
        <f>'Data02 - MSW data'!K28</f>
        <v>80.579999999999899</v>
      </c>
      <c r="F279" s="290">
        <f>'Data02 - MSW data'!L28</f>
        <v>0.44</v>
      </c>
      <c r="G279" s="290">
        <f>'Data02 - MSW data'!M28</f>
        <v>0.5</v>
      </c>
      <c r="H279" s="290">
        <f>'Data02 - MSW data'!N28</f>
        <v>8.59</v>
      </c>
      <c r="I279" s="290">
        <f>'Data02 - MSW data'!O28</f>
        <v>3.04</v>
      </c>
      <c r="J279" s="290">
        <f>'Data02 - MSW data'!P28</f>
        <v>4.67</v>
      </c>
      <c r="K279" s="290">
        <f>'Data02 - MSW data'!Q28</f>
        <v>1.08</v>
      </c>
      <c r="L279" s="290">
        <f>'Data02 - MSW data'!R28</f>
        <v>0</v>
      </c>
      <c r="M279" s="290">
        <f>'Data02 - MSW data'!S28</f>
        <v>1.1000000000000001</v>
      </c>
      <c r="N279" s="370">
        <f t="shared" si="126"/>
        <v>99.999999999999901</v>
      </c>
      <c r="O279" s="250">
        <f t="shared" si="145"/>
        <v>80.57999999999997</v>
      </c>
      <c r="P279" s="366">
        <f t="shared" si="127"/>
        <v>0.44000000000000045</v>
      </c>
      <c r="Q279" s="366">
        <f t="shared" si="128"/>
        <v>0.50000000000000056</v>
      </c>
      <c r="R279" s="366">
        <f t="shared" si="129"/>
        <v>8.5900000000000087</v>
      </c>
      <c r="S279" s="366">
        <f t="shared" si="130"/>
        <v>3.0400000000000031</v>
      </c>
      <c r="T279" s="366">
        <f t="shared" si="131"/>
        <v>4.6700000000000044</v>
      </c>
      <c r="U279" s="366">
        <f t="shared" si="132"/>
        <v>1.0800000000000012</v>
      </c>
      <c r="V279" s="366">
        <f t="shared" si="133"/>
        <v>0</v>
      </c>
      <c r="W279" s="306">
        <f t="shared" si="134"/>
        <v>1.1000000000000012</v>
      </c>
      <c r="X279" s="374">
        <f t="shared" si="146"/>
        <v>99.999999999999972</v>
      </c>
      <c r="Y279" s="250">
        <f t="shared" si="135"/>
        <v>80.57999999999997</v>
      </c>
      <c r="Z279" s="366">
        <f t="shared" si="136"/>
        <v>0.44000000000000045</v>
      </c>
      <c r="AA279" s="366">
        <f t="shared" si="137"/>
        <v>0.50000000000000056</v>
      </c>
      <c r="AB279" s="366">
        <f t="shared" si="138"/>
        <v>8.5900000000000087</v>
      </c>
      <c r="AC279" s="366">
        <f t="shared" si="139"/>
        <v>3.0400000000000031</v>
      </c>
      <c r="AD279" s="366">
        <f t="shared" si="140"/>
        <v>4.6700000000000044</v>
      </c>
      <c r="AE279" s="366">
        <f t="shared" si="141"/>
        <v>1.0800000000000012</v>
      </c>
      <c r="AF279" s="366">
        <f t="shared" si="142"/>
        <v>0</v>
      </c>
      <c r="AG279" s="306">
        <f t="shared" si="143"/>
        <v>1.1000000000000012</v>
      </c>
      <c r="AH279" s="445">
        <f t="shared" si="148"/>
        <v>100</v>
      </c>
      <c r="AI279" s="614">
        <f t="shared" si="144"/>
        <v>89.554999999999978</v>
      </c>
    </row>
    <row r="280" spans="2:35">
      <c r="B280" s="199" t="s">
        <v>188</v>
      </c>
      <c r="C280" s="197" t="s">
        <v>276</v>
      </c>
      <c r="D280" s="412" t="s">
        <v>644</v>
      </c>
      <c r="E280" s="290">
        <f>'Data02 - MSW data'!K29</f>
        <v>24.35</v>
      </c>
      <c r="F280" s="290">
        <f>'Data02 - MSW data'!L29</f>
        <v>5.83</v>
      </c>
      <c r="G280" s="290">
        <f>'Data02 - MSW data'!M29</f>
        <v>1.98</v>
      </c>
      <c r="H280" s="290">
        <f>'Data02 - MSW data'!N29</f>
        <v>17.93</v>
      </c>
      <c r="I280" s="290">
        <f>'Data02 - MSW data'!O29</f>
        <v>14.18</v>
      </c>
      <c r="J280" s="290">
        <f>'Data02 - MSW data'!P29</f>
        <v>12.15</v>
      </c>
      <c r="K280" s="290">
        <f>'Data02 - MSW data'!Q29</f>
        <v>1.96</v>
      </c>
      <c r="L280" s="290">
        <f>'Data02 - MSW data'!R29</f>
        <v>2.48</v>
      </c>
      <c r="M280" s="290">
        <f>'Data02 - MSW data'!S29</f>
        <v>19.18</v>
      </c>
      <c r="N280" s="370">
        <f t="shared" si="126"/>
        <v>100.03999999999999</v>
      </c>
      <c r="O280" s="250">
        <f t="shared" si="145"/>
        <v>24.340263894442227</v>
      </c>
      <c r="P280" s="366">
        <f t="shared" si="127"/>
        <v>5.8276689324270299</v>
      </c>
      <c r="Q280" s="366">
        <f t="shared" si="128"/>
        <v>1.979208316673331</v>
      </c>
      <c r="R280" s="366">
        <f t="shared" si="129"/>
        <v>17.922830867652941</v>
      </c>
      <c r="S280" s="366">
        <f t="shared" si="130"/>
        <v>14.174330267892843</v>
      </c>
      <c r="T280" s="366">
        <f t="shared" si="131"/>
        <v>12.145141943222711</v>
      </c>
      <c r="U280" s="366">
        <f t="shared" si="132"/>
        <v>1.9592163134746103</v>
      </c>
      <c r="V280" s="366">
        <f t="shared" si="133"/>
        <v>2.4790083966413436</v>
      </c>
      <c r="W280" s="306">
        <f t="shared" si="134"/>
        <v>19.172331067572973</v>
      </c>
      <c r="X280" s="374">
        <f t="shared" si="146"/>
        <v>100.00000000000001</v>
      </c>
      <c r="Y280" s="250">
        <f t="shared" si="135"/>
        <v>24.340263894442227</v>
      </c>
      <c r="Z280" s="366">
        <f t="shared" si="136"/>
        <v>5.8276689324270299</v>
      </c>
      <c r="AA280" s="366">
        <f t="shared" si="137"/>
        <v>1.979208316673331</v>
      </c>
      <c r="AB280" s="366">
        <f t="shared" si="138"/>
        <v>17.922830867652941</v>
      </c>
      <c r="AC280" s="366">
        <f t="shared" si="139"/>
        <v>14.174330267892843</v>
      </c>
      <c r="AD280" s="366">
        <f t="shared" si="140"/>
        <v>12.145141943222711</v>
      </c>
      <c r="AE280" s="366">
        <f t="shared" si="141"/>
        <v>1.9592163134746103</v>
      </c>
      <c r="AF280" s="366">
        <f t="shared" si="142"/>
        <v>2.4790083966413436</v>
      </c>
      <c r="AG280" s="306">
        <f t="shared" si="143"/>
        <v>19.172331067572973</v>
      </c>
      <c r="AH280" s="445">
        <f t="shared" si="148"/>
        <v>100</v>
      </c>
      <c r="AI280" s="614">
        <f t="shared" si="144"/>
        <v>70.106957217113163</v>
      </c>
    </row>
    <row r="281" spans="2:35">
      <c r="B281" s="199" t="s">
        <v>190</v>
      </c>
      <c r="C281" s="197" t="s">
        <v>452</v>
      </c>
      <c r="D281" s="412" t="s">
        <v>336</v>
      </c>
      <c r="E281" s="290">
        <f>'Data02 - MSW data'!K30</f>
        <v>59.1</v>
      </c>
      <c r="F281" s="290">
        <f>'Data02 - MSW data'!L30</f>
        <v>3.4</v>
      </c>
      <c r="G281" s="290">
        <f>'Data02 - MSW data'!M30</f>
        <v>2.1</v>
      </c>
      <c r="H281" s="290">
        <f>'Data02 - MSW data'!N30</f>
        <v>15.2</v>
      </c>
      <c r="I281" s="290">
        <f>'Data02 - MSW data'!O30</f>
        <v>12.8</v>
      </c>
      <c r="J281" s="290">
        <f>'Data02 - MSW data'!P30</f>
        <v>7.4</v>
      </c>
      <c r="K281" s="290">
        <f>'Data02 - MSW data'!Q30</f>
        <v>0</v>
      </c>
      <c r="L281" s="290">
        <f>'Data02 - MSW data'!R30</f>
        <v>0</v>
      </c>
      <c r="M281" s="290">
        <f>'Data02 - MSW data'!S30</f>
        <v>0</v>
      </c>
      <c r="N281" s="370">
        <f t="shared" si="126"/>
        <v>100</v>
      </c>
      <c r="O281" s="250">
        <f t="shared" si="145"/>
        <v>59.099999999999994</v>
      </c>
      <c r="P281" s="366">
        <f t="shared" si="127"/>
        <v>3.4000000000000004</v>
      </c>
      <c r="Q281" s="366">
        <f t="shared" si="128"/>
        <v>2.1</v>
      </c>
      <c r="R281" s="366">
        <f t="shared" si="129"/>
        <v>15.2</v>
      </c>
      <c r="S281" s="366">
        <f t="shared" si="130"/>
        <v>12.8</v>
      </c>
      <c r="T281" s="366">
        <f t="shared" si="131"/>
        <v>7.4000000000000012</v>
      </c>
      <c r="U281" s="366">
        <f t="shared" si="132"/>
        <v>0</v>
      </c>
      <c r="V281" s="366">
        <f t="shared" si="133"/>
        <v>0</v>
      </c>
      <c r="W281" s="306">
        <f t="shared" si="134"/>
        <v>0</v>
      </c>
      <c r="X281" s="374">
        <f t="shared" si="146"/>
        <v>100</v>
      </c>
      <c r="Y281" s="250">
        <f t="shared" si="135"/>
        <v>59.099999999999994</v>
      </c>
      <c r="Z281" s="366">
        <f t="shared" si="136"/>
        <v>3.4000000000000004</v>
      </c>
      <c r="AA281" s="366">
        <f t="shared" si="137"/>
        <v>2.1</v>
      </c>
      <c r="AB281" s="366">
        <f t="shared" si="138"/>
        <v>15.2</v>
      </c>
      <c r="AC281" s="366">
        <f t="shared" si="139"/>
        <v>12.8</v>
      </c>
      <c r="AD281" s="366">
        <f t="shared" si="140"/>
        <v>7.4000000000000012</v>
      </c>
      <c r="AE281" s="366">
        <f t="shared" si="141"/>
        <v>0</v>
      </c>
      <c r="AF281" s="366">
        <f t="shared" si="142"/>
        <v>0</v>
      </c>
      <c r="AG281" s="306">
        <f t="shared" si="143"/>
        <v>0</v>
      </c>
      <c r="AH281" s="445">
        <f t="shared" si="148"/>
        <v>100</v>
      </c>
      <c r="AI281" s="614">
        <f t="shared" si="144"/>
        <v>79.499999999999986</v>
      </c>
    </row>
    <row r="282" spans="2:35">
      <c r="B282" s="199" t="s">
        <v>192</v>
      </c>
      <c r="C282" s="197" t="s">
        <v>414</v>
      </c>
      <c r="D282" s="412" t="s">
        <v>336</v>
      </c>
      <c r="E282" s="290">
        <f>'Data02 - MSW data'!K31</f>
        <v>46</v>
      </c>
      <c r="F282" s="290">
        <f>'Data02 - MSW data'!L31</f>
        <v>7</v>
      </c>
      <c r="G282" s="290">
        <f>'Data02 - MSW data'!M31</f>
        <v>7</v>
      </c>
      <c r="H282" s="290">
        <f>'Data02 - MSW data'!N31</f>
        <v>12</v>
      </c>
      <c r="I282" s="290">
        <f>'Data02 - MSW data'!O31</f>
        <v>15</v>
      </c>
      <c r="J282" s="290">
        <f>'Data02 - MSW data'!P31</f>
        <v>13</v>
      </c>
      <c r="K282" s="290">
        <f>'Data02 - MSW data'!Q31</f>
        <v>0</v>
      </c>
      <c r="L282" s="290">
        <f>'Data02 - MSW data'!R31</f>
        <v>0</v>
      </c>
      <c r="M282" s="290">
        <f>'Data02 - MSW data'!S31</f>
        <v>0</v>
      </c>
      <c r="N282" s="370">
        <f t="shared" si="126"/>
        <v>100</v>
      </c>
      <c r="O282" s="250">
        <f t="shared" si="145"/>
        <v>46</v>
      </c>
      <c r="P282" s="366">
        <f t="shared" si="127"/>
        <v>7.0000000000000009</v>
      </c>
      <c r="Q282" s="366">
        <f t="shared" si="128"/>
        <v>7.0000000000000009</v>
      </c>
      <c r="R282" s="366">
        <f t="shared" si="129"/>
        <v>12</v>
      </c>
      <c r="S282" s="366">
        <f t="shared" si="130"/>
        <v>15</v>
      </c>
      <c r="T282" s="366">
        <f t="shared" si="131"/>
        <v>13</v>
      </c>
      <c r="U282" s="366">
        <f t="shared" si="132"/>
        <v>0</v>
      </c>
      <c r="V282" s="366">
        <f t="shared" si="133"/>
        <v>0</v>
      </c>
      <c r="W282" s="306">
        <f t="shared" si="134"/>
        <v>0</v>
      </c>
      <c r="X282" s="374">
        <f t="shared" si="146"/>
        <v>100</v>
      </c>
      <c r="Y282" s="250">
        <f t="shared" si="135"/>
        <v>46</v>
      </c>
      <c r="Z282" s="366">
        <f t="shared" si="136"/>
        <v>7.0000000000000009</v>
      </c>
      <c r="AA282" s="366">
        <f t="shared" si="137"/>
        <v>7.0000000000000009</v>
      </c>
      <c r="AB282" s="366">
        <f t="shared" si="138"/>
        <v>12</v>
      </c>
      <c r="AC282" s="366">
        <f t="shared" si="139"/>
        <v>15</v>
      </c>
      <c r="AD282" s="366">
        <f t="shared" si="140"/>
        <v>13</v>
      </c>
      <c r="AE282" s="366">
        <f t="shared" si="141"/>
        <v>0</v>
      </c>
      <c r="AF282" s="366">
        <f t="shared" si="142"/>
        <v>0</v>
      </c>
      <c r="AG282" s="306">
        <f t="shared" si="143"/>
        <v>0</v>
      </c>
      <c r="AH282" s="445">
        <f t="shared" si="148"/>
        <v>100</v>
      </c>
      <c r="AI282" s="614">
        <f t="shared" si="144"/>
        <v>67</v>
      </c>
    </row>
    <row r="283" spans="2:35">
      <c r="B283" s="199" t="s">
        <v>194</v>
      </c>
      <c r="C283" s="197" t="s">
        <v>276</v>
      </c>
      <c r="D283" s="412" t="s">
        <v>644</v>
      </c>
      <c r="E283" s="290">
        <f>'Data02 - MSW data'!K32</f>
        <v>0</v>
      </c>
      <c r="F283" s="290">
        <f>'Data02 - MSW data'!L32</f>
        <v>0</v>
      </c>
      <c r="G283" s="290">
        <f>'Data02 - MSW data'!M32</f>
        <v>0</v>
      </c>
      <c r="H283" s="290">
        <f>'Data02 - MSW data'!N32</f>
        <v>92.7</v>
      </c>
      <c r="I283" s="290">
        <f>'Data02 - MSW data'!O32</f>
        <v>4.9000000000000004</v>
      </c>
      <c r="J283" s="290">
        <f>'Data02 - MSW data'!P32</f>
        <v>0</v>
      </c>
      <c r="K283" s="290">
        <f>'Data02 - MSW data'!Q32</f>
        <v>0</v>
      </c>
      <c r="L283" s="290">
        <f>'Data02 - MSW data'!R32</f>
        <v>0</v>
      </c>
      <c r="M283" s="290">
        <f>'Data02 - MSW data'!S32</f>
        <v>2.4</v>
      </c>
      <c r="N283" s="370">
        <f t="shared" si="126"/>
        <v>100.00000000000001</v>
      </c>
      <c r="O283" s="250">
        <f t="shared" si="145"/>
        <v>0</v>
      </c>
      <c r="P283" s="366">
        <f t="shared" si="127"/>
        <v>0</v>
      </c>
      <c r="Q283" s="366">
        <f t="shared" si="128"/>
        <v>0</v>
      </c>
      <c r="R283" s="366">
        <f t="shared" si="129"/>
        <v>92.699999999999989</v>
      </c>
      <c r="S283" s="366">
        <f t="shared" si="130"/>
        <v>4.8999999999999995</v>
      </c>
      <c r="T283" s="366">
        <f t="shared" si="131"/>
        <v>0</v>
      </c>
      <c r="U283" s="366">
        <f t="shared" si="132"/>
        <v>0</v>
      </c>
      <c r="V283" s="366">
        <f t="shared" si="133"/>
        <v>0</v>
      </c>
      <c r="W283" s="306">
        <f t="shared" si="134"/>
        <v>2.4</v>
      </c>
      <c r="X283" s="374">
        <f t="shared" si="146"/>
        <v>100</v>
      </c>
      <c r="Y283" s="250">
        <f t="shared" si="135"/>
        <v>36.020552679703968</v>
      </c>
      <c r="Z283" s="366">
        <f t="shared" si="136"/>
        <v>5.6283086568097591</v>
      </c>
      <c r="AA283" s="366">
        <f t="shared" si="137"/>
        <v>3.0211386764710371</v>
      </c>
      <c r="AB283" s="366">
        <f t="shared" si="138"/>
        <v>26.526624528131727</v>
      </c>
      <c r="AC283" s="366">
        <f t="shared" si="139"/>
        <v>11.026838438937308</v>
      </c>
      <c r="AD283" s="366">
        <f t="shared" si="140"/>
        <v>11.102646418889799</v>
      </c>
      <c r="AE283" s="366">
        <f t="shared" si="141"/>
        <v>0.90351545096247243</v>
      </c>
      <c r="AF283" s="366">
        <f t="shared" si="142"/>
        <v>1.4752086452672866</v>
      </c>
      <c r="AG283" s="306">
        <f t="shared" si="143"/>
        <v>4.2951665048266419</v>
      </c>
      <c r="AH283" s="445">
        <f t="shared" si="148"/>
        <v>100</v>
      </c>
      <c r="AI283" s="614">
        <f t="shared" si="144"/>
        <v>66.532836258282302</v>
      </c>
    </row>
    <row r="284" spans="2:35">
      <c r="B284" s="199" t="s">
        <v>196</v>
      </c>
      <c r="C284" s="197" t="s">
        <v>276</v>
      </c>
      <c r="D284" s="412" t="s">
        <v>644</v>
      </c>
      <c r="E284" s="290">
        <f>'Data02 - MSW data'!K33</f>
        <v>30</v>
      </c>
      <c r="F284" s="290">
        <f>'Data02 - MSW data'!L33</f>
        <v>8</v>
      </c>
      <c r="G284" s="290">
        <f>'Data02 - MSW data'!M33</f>
        <v>2</v>
      </c>
      <c r="H284" s="290">
        <f>'Data02 - MSW data'!N33</f>
        <v>35</v>
      </c>
      <c r="I284" s="290">
        <f>'Data02 - MSW data'!O33</f>
        <v>5</v>
      </c>
      <c r="J284" s="290">
        <f>'Data02 - MSW data'!P33</f>
        <v>12</v>
      </c>
      <c r="K284" s="290">
        <f>'Data02 - MSW data'!Q33</f>
        <v>6</v>
      </c>
      <c r="L284" s="290">
        <f>'Data02 - MSW data'!R33</f>
        <v>2</v>
      </c>
      <c r="M284" s="290">
        <f>'Data02 - MSW data'!S33</f>
        <v>0</v>
      </c>
      <c r="N284" s="370">
        <f t="shared" si="126"/>
        <v>100</v>
      </c>
      <c r="O284" s="250">
        <f t="shared" si="145"/>
        <v>30</v>
      </c>
      <c r="P284" s="366">
        <f t="shared" si="127"/>
        <v>8</v>
      </c>
      <c r="Q284" s="366">
        <f t="shared" si="128"/>
        <v>2</v>
      </c>
      <c r="R284" s="366">
        <f t="shared" si="129"/>
        <v>35</v>
      </c>
      <c r="S284" s="366">
        <f t="shared" si="130"/>
        <v>5</v>
      </c>
      <c r="T284" s="366">
        <f t="shared" si="131"/>
        <v>12</v>
      </c>
      <c r="U284" s="366">
        <f t="shared" si="132"/>
        <v>6</v>
      </c>
      <c r="V284" s="366">
        <f t="shared" si="133"/>
        <v>2</v>
      </c>
      <c r="W284" s="306">
        <f t="shared" si="134"/>
        <v>0</v>
      </c>
      <c r="X284" s="374">
        <f t="shared" si="146"/>
        <v>100</v>
      </c>
      <c r="Y284" s="250">
        <f t="shared" si="135"/>
        <v>30</v>
      </c>
      <c r="Z284" s="366">
        <f t="shared" si="136"/>
        <v>8</v>
      </c>
      <c r="AA284" s="366">
        <f t="shared" si="137"/>
        <v>2</v>
      </c>
      <c r="AB284" s="366">
        <f t="shared" si="138"/>
        <v>35</v>
      </c>
      <c r="AC284" s="366">
        <f t="shared" si="139"/>
        <v>5</v>
      </c>
      <c r="AD284" s="366">
        <f t="shared" si="140"/>
        <v>12</v>
      </c>
      <c r="AE284" s="366">
        <f t="shared" si="141"/>
        <v>6</v>
      </c>
      <c r="AF284" s="366">
        <f t="shared" si="142"/>
        <v>2</v>
      </c>
      <c r="AG284" s="306">
        <f t="shared" si="143"/>
        <v>0</v>
      </c>
      <c r="AH284" s="445">
        <f t="shared" si="148"/>
        <v>100</v>
      </c>
      <c r="AI284" s="614">
        <f t="shared" si="144"/>
        <v>57.5</v>
      </c>
    </row>
    <row r="285" spans="2:35">
      <c r="B285" s="199" t="s">
        <v>198</v>
      </c>
      <c r="C285" s="197" t="s">
        <v>414</v>
      </c>
      <c r="D285" s="412" t="s">
        <v>644</v>
      </c>
      <c r="E285" s="290">
        <f>'Data02 - MSW data'!K34</f>
        <v>47</v>
      </c>
      <c r="F285" s="290">
        <f>'Data02 - MSW data'!L34</f>
        <v>8</v>
      </c>
      <c r="G285" s="290">
        <f>'Data02 - MSW data'!M34</f>
        <v>5</v>
      </c>
      <c r="H285" s="290">
        <f>'Data02 - MSW data'!N34</f>
        <v>5</v>
      </c>
      <c r="I285" s="290">
        <f>'Data02 - MSW data'!O34</f>
        <v>16</v>
      </c>
      <c r="J285" s="290">
        <f>'Data02 - MSW data'!P34</f>
        <v>19</v>
      </c>
      <c r="K285" s="290">
        <f>'Data02 - MSW data'!Q34</f>
        <v>0</v>
      </c>
      <c r="L285" s="290">
        <f>'Data02 - MSW data'!R34</f>
        <v>0</v>
      </c>
      <c r="M285" s="290">
        <f>'Data02 - MSW data'!S34</f>
        <v>0</v>
      </c>
      <c r="N285" s="370">
        <f t="shared" si="126"/>
        <v>100</v>
      </c>
      <c r="O285" s="250">
        <f t="shared" si="145"/>
        <v>47</v>
      </c>
      <c r="P285" s="366">
        <f t="shared" si="127"/>
        <v>8</v>
      </c>
      <c r="Q285" s="366">
        <f t="shared" si="128"/>
        <v>5</v>
      </c>
      <c r="R285" s="366">
        <f t="shared" si="129"/>
        <v>5</v>
      </c>
      <c r="S285" s="366">
        <f t="shared" si="130"/>
        <v>16</v>
      </c>
      <c r="T285" s="366">
        <f t="shared" si="131"/>
        <v>19</v>
      </c>
      <c r="U285" s="366">
        <f t="shared" si="132"/>
        <v>0</v>
      </c>
      <c r="V285" s="366">
        <f t="shared" si="133"/>
        <v>0</v>
      </c>
      <c r="W285" s="306">
        <f t="shared" si="134"/>
        <v>0</v>
      </c>
      <c r="X285" s="374">
        <f t="shared" si="146"/>
        <v>100</v>
      </c>
      <c r="Y285" s="250">
        <f t="shared" si="135"/>
        <v>47</v>
      </c>
      <c r="Z285" s="366">
        <f t="shared" si="136"/>
        <v>8</v>
      </c>
      <c r="AA285" s="366">
        <f t="shared" si="137"/>
        <v>5</v>
      </c>
      <c r="AB285" s="366">
        <f t="shared" si="138"/>
        <v>5</v>
      </c>
      <c r="AC285" s="366">
        <f t="shared" si="139"/>
        <v>16</v>
      </c>
      <c r="AD285" s="366">
        <f t="shared" si="140"/>
        <v>19</v>
      </c>
      <c r="AE285" s="366">
        <f t="shared" si="141"/>
        <v>0</v>
      </c>
      <c r="AF285" s="366">
        <f t="shared" si="142"/>
        <v>0</v>
      </c>
      <c r="AG285" s="306">
        <f t="shared" si="143"/>
        <v>0</v>
      </c>
      <c r="AH285" s="445">
        <f t="shared" si="148"/>
        <v>100</v>
      </c>
      <c r="AI285" s="614">
        <f t="shared" si="144"/>
        <v>65.5</v>
      </c>
    </row>
    <row r="286" spans="2:35">
      <c r="B286" s="199" t="s">
        <v>200</v>
      </c>
      <c r="C286" s="197" t="s">
        <v>486</v>
      </c>
      <c r="D286" s="412" t="s">
        <v>336</v>
      </c>
      <c r="E286" s="290">
        <f>'Data02 - MSW data'!K35</f>
        <v>17</v>
      </c>
      <c r="F286" s="290">
        <f>'Data02 - MSW data'!L35</f>
        <v>9</v>
      </c>
      <c r="G286" s="290">
        <f>'Data02 - MSW data'!M35</f>
        <v>6</v>
      </c>
      <c r="H286" s="290">
        <f>'Data02 - MSW data'!N35</f>
        <v>26</v>
      </c>
      <c r="I286" s="290">
        <f>'Data02 - MSW data'!O35</f>
        <v>29</v>
      </c>
      <c r="J286" s="290">
        <f>'Data02 - MSW data'!P35</f>
        <v>13</v>
      </c>
      <c r="K286" s="290">
        <f>'Data02 - MSW data'!Q35</f>
        <v>0</v>
      </c>
      <c r="L286" s="290">
        <f>'Data02 - MSW data'!R35</f>
        <v>0</v>
      </c>
      <c r="M286" s="290">
        <f>'Data02 - MSW data'!S35</f>
        <v>0</v>
      </c>
      <c r="N286" s="370">
        <f t="shared" si="126"/>
        <v>100</v>
      </c>
      <c r="O286" s="250">
        <f t="shared" si="145"/>
        <v>17</v>
      </c>
      <c r="P286" s="366">
        <f t="shared" si="127"/>
        <v>9</v>
      </c>
      <c r="Q286" s="366">
        <f t="shared" si="128"/>
        <v>6</v>
      </c>
      <c r="R286" s="366">
        <f t="shared" si="129"/>
        <v>26</v>
      </c>
      <c r="S286" s="366">
        <f t="shared" si="130"/>
        <v>28.999999999999996</v>
      </c>
      <c r="T286" s="366">
        <f t="shared" si="131"/>
        <v>13</v>
      </c>
      <c r="U286" s="366">
        <f t="shared" si="132"/>
        <v>0</v>
      </c>
      <c r="V286" s="366">
        <f t="shared" si="133"/>
        <v>0</v>
      </c>
      <c r="W286" s="306">
        <f t="shared" si="134"/>
        <v>0</v>
      </c>
      <c r="X286" s="374">
        <f t="shared" si="146"/>
        <v>100</v>
      </c>
      <c r="Y286" s="250">
        <f t="shared" si="135"/>
        <v>17</v>
      </c>
      <c r="Z286" s="366">
        <f t="shared" si="136"/>
        <v>9</v>
      </c>
      <c r="AA286" s="366">
        <f t="shared" si="137"/>
        <v>6</v>
      </c>
      <c r="AB286" s="366">
        <f t="shared" si="138"/>
        <v>26</v>
      </c>
      <c r="AC286" s="366">
        <f t="shared" si="139"/>
        <v>28.999999999999996</v>
      </c>
      <c r="AD286" s="366">
        <f t="shared" si="140"/>
        <v>13</v>
      </c>
      <c r="AE286" s="366">
        <f t="shared" si="141"/>
        <v>0</v>
      </c>
      <c r="AF286" s="366">
        <f t="shared" si="142"/>
        <v>0</v>
      </c>
      <c r="AG286" s="306">
        <f t="shared" si="143"/>
        <v>0</v>
      </c>
      <c r="AH286" s="445">
        <f t="shared" si="148"/>
        <v>100</v>
      </c>
      <c r="AI286" s="614">
        <f t="shared" si="144"/>
        <v>59</v>
      </c>
    </row>
    <row r="287" spans="2:35">
      <c r="B287" s="199" t="s">
        <v>202</v>
      </c>
      <c r="C287" s="197" t="s">
        <v>414</v>
      </c>
      <c r="D287" s="412" t="s">
        <v>424</v>
      </c>
      <c r="E287" s="290">
        <f>'Data02 - MSW data'!K36</f>
        <v>55.196911196911103</v>
      </c>
      <c r="F287" s="290">
        <f>'Data02 - MSW data'!L36</f>
        <v>2.9034749034748999</v>
      </c>
      <c r="G287" s="290">
        <f>'Data02 - MSW data'!M36</f>
        <v>2.5019305019305</v>
      </c>
      <c r="H287" s="290">
        <f>'Data02 - MSW data'!N36</f>
        <v>22.702702702702702</v>
      </c>
      <c r="I287" s="290">
        <f>'Data02 - MSW data'!O36</f>
        <v>6.5019305019304996</v>
      </c>
      <c r="J287" s="290">
        <f>'Data02 - MSW data'!P36</f>
        <v>10.1930501930501</v>
      </c>
      <c r="K287" s="290">
        <f>'Data02 - MSW data'!Q36</f>
        <v>0</v>
      </c>
      <c r="L287" s="290">
        <f>'Data02 - MSW data'!R36</f>
        <v>0</v>
      </c>
      <c r="M287" s="290">
        <f>'Data02 - MSW data'!S36</f>
        <v>0</v>
      </c>
      <c r="N287" s="370">
        <f t="shared" si="126"/>
        <v>99.999999999999815</v>
      </c>
      <c r="O287" s="250">
        <f t="shared" si="145"/>
        <v>55.196911196911202</v>
      </c>
      <c r="P287" s="366">
        <f t="shared" si="127"/>
        <v>2.9034749034749052</v>
      </c>
      <c r="Q287" s="366">
        <f t="shared" si="128"/>
        <v>2.5019305019305045</v>
      </c>
      <c r="R287" s="366">
        <f t="shared" si="129"/>
        <v>22.702702702702744</v>
      </c>
      <c r="S287" s="366">
        <f t="shared" si="130"/>
        <v>6.5019305019305111</v>
      </c>
      <c r="T287" s="366">
        <f t="shared" si="131"/>
        <v>10.193050193050118</v>
      </c>
      <c r="U287" s="366">
        <f t="shared" si="132"/>
        <v>0</v>
      </c>
      <c r="V287" s="366">
        <f t="shared" si="133"/>
        <v>0</v>
      </c>
      <c r="W287" s="306">
        <f t="shared" si="134"/>
        <v>0</v>
      </c>
      <c r="X287" s="374">
        <f t="shared" si="146"/>
        <v>99.999999999999986</v>
      </c>
      <c r="Y287" s="250">
        <f t="shared" si="135"/>
        <v>55.196911196911202</v>
      </c>
      <c r="Z287" s="366">
        <f t="shared" si="136"/>
        <v>2.9034749034749052</v>
      </c>
      <c r="AA287" s="366">
        <f t="shared" si="137"/>
        <v>2.5019305019305045</v>
      </c>
      <c r="AB287" s="366">
        <f t="shared" si="138"/>
        <v>22.702702702702744</v>
      </c>
      <c r="AC287" s="366">
        <f t="shared" si="139"/>
        <v>6.5019305019305111</v>
      </c>
      <c r="AD287" s="366">
        <f t="shared" si="140"/>
        <v>10.193050193050118</v>
      </c>
      <c r="AE287" s="366">
        <f t="shared" si="141"/>
        <v>0</v>
      </c>
      <c r="AF287" s="366">
        <f t="shared" si="142"/>
        <v>0</v>
      </c>
      <c r="AG287" s="306">
        <f t="shared" si="143"/>
        <v>0</v>
      </c>
      <c r="AH287" s="445">
        <f t="shared" si="148"/>
        <v>100</v>
      </c>
      <c r="AI287" s="614">
        <f t="shared" si="144"/>
        <v>73.050193050193087</v>
      </c>
    </row>
    <row r="288" spans="2:35">
      <c r="B288" s="199" t="s">
        <v>204</v>
      </c>
      <c r="C288" s="197" t="s">
        <v>414</v>
      </c>
      <c r="D288" s="412" t="s">
        <v>644</v>
      </c>
      <c r="E288" s="290">
        <f>'Data02 - MSW data'!K37</f>
        <v>51.4</v>
      </c>
      <c r="F288" s="290">
        <f>'Data02 - MSW data'!L37</f>
        <v>2.4</v>
      </c>
      <c r="G288" s="290">
        <f>'Data02 - MSW data'!M37</f>
        <v>2.9</v>
      </c>
      <c r="H288" s="290">
        <f>'Data02 - MSW data'!N37</f>
        <v>16.7</v>
      </c>
      <c r="I288" s="290">
        <f>'Data02 - MSW data'!O37</f>
        <v>13.1</v>
      </c>
      <c r="J288" s="290">
        <f>'Data02 - MSW data'!P37</f>
        <v>13.5</v>
      </c>
      <c r="K288" s="290">
        <f>'Data02 - MSW data'!Q37</f>
        <v>0</v>
      </c>
      <c r="L288" s="290">
        <f>'Data02 - MSW data'!R37</f>
        <v>0</v>
      </c>
      <c r="M288" s="290">
        <f>'Data02 - MSW data'!S37</f>
        <v>0</v>
      </c>
      <c r="N288" s="370">
        <f t="shared" si="126"/>
        <v>99.999999999999986</v>
      </c>
      <c r="O288" s="250">
        <f t="shared" si="145"/>
        <v>51.4</v>
      </c>
      <c r="P288" s="366">
        <f t="shared" si="127"/>
        <v>2.4000000000000004</v>
      </c>
      <c r="Q288" s="366">
        <f t="shared" si="128"/>
        <v>2.9000000000000004</v>
      </c>
      <c r="R288" s="366">
        <f t="shared" si="129"/>
        <v>16.7</v>
      </c>
      <c r="S288" s="366">
        <f t="shared" si="130"/>
        <v>13.100000000000001</v>
      </c>
      <c r="T288" s="366">
        <f t="shared" si="131"/>
        <v>13.5</v>
      </c>
      <c r="U288" s="366">
        <f t="shared" si="132"/>
        <v>0</v>
      </c>
      <c r="V288" s="366">
        <f t="shared" si="133"/>
        <v>0</v>
      </c>
      <c r="W288" s="306">
        <f t="shared" si="134"/>
        <v>0</v>
      </c>
      <c r="X288" s="374">
        <f t="shared" si="146"/>
        <v>100</v>
      </c>
      <c r="Y288" s="250">
        <f t="shared" si="135"/>
        <v>51.4</v>
      </c>
      <c r="Z288" s="366">
        <f t="shared" si="136"/>
        <v>2.4000000000000004</v>
      </c>
      <c r="AA288" s="366">
        <f t="shared" si="137"/>
        <v>2.9000000000000004</v>
      </c>
      <c r="AB288" s="366">
        <f t="shared" si="138"/>
        <v>16.7</v>
      </c>
      <c r="AC288" s="366">
        <f t="shared" si="139"/>
        <v>13.100000000000001</v>
      </c>
      <c r="AD288" s="366">
        <f t="shared" si="140"/>
        <v>13.5</v>
      </c>
      <c r="AE288" s="366">
        <f t="shared" si="141"/>
        <v>0</v>
      </c>
      <c r="AF288" s="366">
        <f t="shared" si="142"/>
        <v>0</v>
      </c>
      <c r="AG288" s="306">
        <f t="shared" si="143"/>
        <v>0</v>
      </c>
      <c r="AH288" s="445">
        <f t="shared" si="148"/>
        <v>100</v>
      </c>
      <c r="AI288" s="614">
        <f t="shared" si="144"/>
        <v>72.849999999999994</v>
      </c>
    </row>
    <row r="289" spans="2:35">
      <c r="B289" s="199" t="s">
        <v>206</v>
      </c>
      <c r="C289" s="197" t="s">
        <v>414</v>
      </c>
      <c r="D289" s="412" t="s">
        <v>336</v>
      </c>
      <c r="E289" s="290">
        <f>'Data02 - MSW data'!K38</f>
        <v>18.3</v>
      </c>
      <c r="F289" s="290">
        <f>'Data02 - MSW data'!L38</f>
        <v>3.7</v>
      </c>
      <c r="G289" s="290">
        <f>'Data02 - MSW data'!M38</f>
        <v>4.9000000000000004</v>
      </c>
      <c r="H289" s="290">
        <f>'Data02 - MSW data'!N38</f>
        <v>5.7</v>
      </c>
      <c r="I289" s="290">
        <f>'Data02 - MSW data'!O38</f>
        <v>19.7</v>
      </c>
      <c r="J289" s="290">
        <f>'Data02 - MSW data'!P38</f>
        <v>17.100000000000001</v>
      </c>
      <c r="K289" s="290">
        <f>'Data02 - MSW data'!Q38</f>
        <v>12.1</v>
      </c>
      <c r="L289" s="290">
        <f>'Data02 - MSW data'!R38</f>
        <v>0</v>
      </c>
      <c r="M289" s="290">
        <f>'Data02 - MSW data'!S38</f>
        <v>18.600000000000001</v>
      </c>
      <c r="N289" s="370">
        <f t="shared" si="126"/>
        <v>100.1</v>
      </c>
      <c r="O289" s="250">
        <f t="shared" si="145"/>
        <v>18.281718281718284</v>
      </c>
      <c r="P289" s="366">
        <f t="shared" si="127"/>
        <v>3.6963036963036968</v>
      </c>
      <c r="Q289" s="366">
        <f t="shared" si="128"/>
        <v>4.8951048951048959</v>
      </c>
      <c r="R289" s="366">
        <f t="shared" si="129"/>
        <v>5.6943056943056947</v>
      </c>
      <c r="S289" s="366">
        <f t="shared" si="130"/>
        <v>19.68031968031968</v>
      </c>
      <c r="T289" s="366">
        <f t="shared" si="131"/>
        <v>17.082917082917085</v>
      </c>
      <c r="U289" s="366">
        <f t="shared" si="132"/>
        <v>12.087912087912088</v>
      </c>
      <c r="V289" s="366">
        <f t="shared" si="133"/>
        <v>0</v>
      </c>
      <c r="W289" s="306">
        <f t="shared" si="134"/>
        <v>18.581418581418585</v>
      </c>
      <c r="X289" s="374">
        <f t="shared" si="146"/>
        <v>100.00000000000001</v>
      </c>
      <c r="Y289" s="250">
        <f t="shared" si="135"/>
        <v>18.281718281718284</v>
      </c>
      <c r="Z289" s="366">
        <f t="shared" si="136"/>
        <v>3.6963036963036968</v>
      </c>
      <c r="AA289" s="366">
        <f t="shared" si="137"/>
        <v>4.8951048951048959</v>
      </c>
      <c r="AB289" s="366">
        <f t="shared" si="138"/>
        <v>5.6943056943056947</v>
      </c>
      <c r="AC289" s="366">
        <f t="shared" si="139"/>
        <v>19.68031968031968</v>
      </c>
      <c r="AD289" s="366">
        <f t="shared" si="140"/>
        <v>17.082917082917085</v>
      </c>
      <c r="AE289" s="366">
        <f t="shared" si="141"/>
        <v>12.087912087912088</v>
      </c>
      <c r="AF289" s="366">
        <f t="shared" si="142"/>
        <v>0</v>
      </c>
      <c r="AG289" s="306">
        <f t="shared" si="143"/>
        <v>18.581418581418585</v>
      </c>
      <c r="AH289" s="445">
        <f t="shared" si="148"/>
        <v>100</v>
      </c>
      <c r="AI289" s="614">
        <f t="shared" si="144"/>
        <v>65.434565434565442</v>
      </c>
    </row>
    <row r="290" spans="2:35">
      <c r="B290" s="199" t="s">
        <v>208</v>
      </c>
      <c r="C290" s="197" t="s">
        <v>272</v>
      </c>
      <c r="D290" s="412" t="s">
        <v>336</v>
      </c>
      <c r="E290" s="290">
        <f>'Data02 - MSW data'!K39</f>
        <v>36</v>
      </c>
      <c r="F290" s="290">
        <f>'Data02 - MSW data'!L39</f>
        <v>3</v>
      </c>
      <c r="G290" s="290">
        <f>'Data02 - MSW data'!M39</f>
        <v>4</v>
      </c>
      <c r="H290" s="290">
        <f>'Data02 - MSW data'!N39</f>
        <v>15</v>
      </c>
      <c r="I290" s="290">
        <f>'Data02 - MSW data'!O39</f>
        <v>18</v>
      </c>
      <c r="J290" s="290">
        <f>'Data02 - MSW data'!P39</f>
        <v>16</v>
      </c>
      <c r="K290" s="290">
        <f>'Data02 - MSW data'!Q39</f>
        <v>1</v>
      </c>
      <c r="L290" s="290">
        <f>'Data02 - MSW data'!R39</f>
        <v>1</v>
      </c>
      <c r="M290" s="290">
        <f>'Data02 - MSW data'!S39</f>
        <v>6</v>
      </c>
      <c r="N290" s="370">
        <f t="shared" si="126"/>
        <v>100</v>
      </c>
      <c r="O290" s="250">
        <f t="shared" si="145"/>
        <v>36</v>
      </c>
      <c r="P290" s="366">
        <f t="shared" si="127"/>
        <v>3</v>
      </c>
      <c r="Q290" s="366">
        <f t="shared" si="128"/>
        <v>4</v>
      </c>
      <c r="R290" s="366">
        <f t="shared" si="129"/>
        <v>15</v>
      </c>
      <c r="S290" s="366">
        <f t="shared" si="130"/>
        <v>18</v>
      </c>
      <c r="T290" s="366">
        <f t="shared" si="131"/>
        <v>16</v>
      </c>
      <c r="U290" s="366">
        <f t="shared" si="132"/>
        <v>1</v>
      </c>
      <c r="V290" s="366">
        <f t="shared" si="133"/>
        <v>1</v>
      </c>
      <c r="W290" s="306">
        <f t="shared" si="134"/>
        <v>6</v>
      </c>
      <c r="X290" s="374">
        <f t="shared" si="146"/>
        <v>100</v>
      </c>
      <c r="Y290" s="250">
        <f t="shared" si="135"/>
        <v>36</v>
      </c>
      <c r="Z290" s="366">
        <f t="shared" si="136"/>
        <v>3</v>
      </c>
      <c r="AA290" s="366">
        <f t="shared" si="137"/>
        <v>4</v>
      </c>
      <c r="AB290" s="366">
        <f t="shared" si="138"/>
        <v>15</v>
      </c>
      <c r="AC290" s="366">
        <f t="shared" si="139"/>
        <v>18</v>
      </c>
      <c r="AD290" s="366">
        <f t="shared" si="140"/>
        <v>16</v>
      </c>
      <c r="AE290" s="366">
        <f t="shared" si="141"/>
        <v>1</v>
      </c>
      <c r="AF290" s="366">
        <f t="shared" si="142"/>
        <v>1</v>
      </c>
      <c r="AG290" s="306">
        <f t="shared" si="143"/>
        <v>6</v>
      </c>
      <c r="AH290" s="445">
        <f t="shared" si="148"/>
        <v>100</v>
      </c>
      <c r="AI290" s="614">
        <f t="shared" si="144"/>
        <v>69</v>
      </c>
    </row>
    <row r="291" spans="2:35">
      <c r="B291" s="199" t="s">
        <v>210</v>
      </c>
      <c r="C291" s="197" t="s">
        <v>554</v>
      </c>
      <c r="D291" s="412" t="s">
        <v>424</v>
      </c>
      <c r="E291" s="290">
        <f>'Data02 - MSW data'!K40</f>
        <v>58</v>
      </c>
      <c r="F291" s="290">
        <f>'Data02 - MSW data'!L40</f>
        <v>4</v>
      </c>
      <c r="G291" s="290">
        <f>'Data02 - MSW data'!M40</f>
        <v>1</v>
      </c>
      <c r="H291" s="290">
        <f>'Data02 - MSW data'!N40</f>
        <v>7</v>
      </c>
      <c r="I291" s="290">
        <f>'Data02 - MSW data'!O40</f>
        <v>17</v>
      </c>
      <c r="J291" s="290">
        <f>'Data02 - MSW data'!P40</f>
        <v>13</v>
      </c>
      <c r="K291" s="290">
        <f>'Data02 - MSW data'!Q40</f>
        <v>0</v>
      </c>
      <c r="L291" s="290">
        <f>'Data02 - MSW data'!R40</f>
        <v>0</v>
      </c>
      <c r="M291" s="290">
        <f>'Data02 - MSW data'!S40</f>
        <v>0</v>
      </c>
      <c r="N291" s="370">
        <f t="shared" si="126"/>
        <v>100</v>
      </c>
      <c r="O291" s="250">
        <f t="shared" si="145"/>
        <v>57.999999999999993</v>
      </c>
      <c r="P291" s="366">
        <f t="shared" si="127"/>
        <v>4</v>
      </c>
      <c r="Q291" s="366">
        <f t="shared" si="128"/>
        <v>1</v>
      </c>
      <c r="R291" s="366">
        <f t="shared" si="129"/>
        <v>7.0000000000000009</v>
      </c>
      <c r="S291" s="366">
        <f t="shared" si="130"/>
        <v>17</v>
      </c>
      <c r="T291" s="366">
        <f t="shared" si="131"/>
        <v>13</v>
      </c>
      <c r="U291" s="366">
        <f t="shared" si="132"/>
        <v>0</v>
      </c>
      <c r="V291" s="366">
        <f t="shared" si="133"/>
        <v>0</v>
      </c>
      <c r="W291" s="306">
        <f t="shared" si="134"/>
        <v>0</v>
      </c>
      <c r="X291" s="374">
        <f t="shared" si="146"/>
        <v>100</v>
      </c>
      <c r="Y291" s="250">
        <f t="shared" si="135"/>
        <v>57.999999999999993</v>
      </c>
      <c r="Z291" s="366">
        <f t="shared" si="136"/>
        <v>4</v>
      </c>
      <c r="AA291" s="366">
        <f t="shared" si="137"/>
        <v>1</v>
      </c>
      <c r="AB291" s="366">
        <f t="shared" si="138"/>
        <v>7.0000000000000009</v>
      </c>
      <c r="AC291" s="366">
        <f t="shared" si="139"/>
        <v>17</v>
      </c>
      <c r="AD291" s="366">
        <f t="shared" si="140"/>
        <v>13</v>
      </c>
      <c r="AE291" s="366">
        <f t="shared" si="141"/>
        <v>0</v>
      </c>
      <c r="AF291" s="366">
        <f t="shared" si="142"/>
        <v>0</v>
      </c>
      <c r="AG291" s="306">
        <f t="shared" si="143"/>
        <v>0</v>
      </c>
      <c r="AH291" s="445">
        <f t="shared" si="148"/>
        <v>100</v>
      </c>
      <c r="AI291" s="614">
        <f t="shared" si="144"/>
        <v>78.5</v>
      </c>
    </row>
    <row r="292" spans="2:35">
      <c r="B292" s="199" t="s">
        <v>212</v>
      </c>
      <c r="C292" s="197" t="s">
        <v>580</v>
      </c>
      <c r="D292" s="412" t="s">
        <v>644</v>
      </c>
      <c r="E292" s="290">
        <f>'Data02 - MSW data'!K41</f>
        <v>8.1</v>
      </c>
      <c r="F292" s="290">
        <f>'Data02 - MSW data'!L41</f>
        <v>0</v>
      </c>
      <c r="G292" s="290">
        <f>'Data02 - MSW data'!M41</f>
        <v>0.1</v>
      </c>
      <c r="H292" s="290">
        <f>'Data02 - MSW data'!N41</f>
        <v>91.9</v>
      </c>
      <c r="I292" s="290">
        <f>'Data02 - MSW data'!O41</f>
        <v>0</v>
      </c>
      <c r="J292" s="290">
        <f>'Data02 - MSW data'!P41</f>
        <v>0</v>
      </c>
      <c r="K292" s="290">
        <f>'Data02 - MSW data'!Q41</f>
        <v>0</v>
      </c>
      <c r="L292" s="290">
        <f>'Data02 - MSW data'!R41</f>
        <v>0</v>
      </c>
      <c r="M292" s="290">
        <f>'Data02 - MSW data'!S41</f>
        <v>0</v>
      </c>
      <c r="N292" s="370">
        <f t="shared" si="126"/>
        <v>100.10000000000001</v>
      </c>
      <c r="O292" s="250">
        <f t="shared" si="145"/>
        <v>8.0919080919080919</v>
      </c>
      <c r="P292" s="366">
        <f t="shared" si="127"/>
        <v>0</v>
      </c>
      <c r="Q292" s="366">
        <f t="shared" si="128"/>
        <v>9.9900099900099903E-2</v>
      </c>
      <c r="R292" s="366">
        <f t="shared" si="129"/>
        <v>91.808191808191808</v>
      </c>
      <c r="S292" s="366">
        <f t="shared" si="130"/>
        <v>0</v>
      </c>
      <c r="T292" s="366">
        <f t="shared" si="131"/>
        <v>0</v>
      </c>
      <c r="U292" s="366">
        <f t="shared" si="132"/>
        <v>0</v>
      </c>
      <c r="V292" s="366">
        <f t="shared" si="133"/>
        <v>0</v>
      </c>
      <c r="W292" s="306">
        <f t="shared" si="134"/>
        <v>0</v>
      </c>
      <c r="X292" s="374">
        <f t="shared" si="146"/>
        <v>100</v>
      </c>
      <c r="Y292" s="250">
        <f t="shared" si="135"/>
        <v>29.448606069410925</v>
      </c>
      <c r="Z292" s="366">
        <f t="shared" si="136"/>
        <v>2.6648758493722418</v>
      </c>
      <c r="AA292" s="366">
        <f t="shared" si="137"/>
        <v>5.6701203322484384</v>
      </c>
      <c r="AB292" s="366">
        <f t="shared" si="138"/>
        <v>48.270956436747298</v>
      </c>
      <c r="AC292" s="366">
        <f t="shared" si="139"/>
        <v>7.4569900446672834</v>
      </c>
      <c r="AD292" s="366">
        <f t="shared" si="140"/>
        <v>6.4884512675538133</v>
      </c>
      <c r="AE292" s="366">
        <f t="shared" si="141"/>
        <v>0</v>
      </c>
      <c r="AF292" s="366">
        <f t="shared" si="142"/>
        <v>0</v>
      </c>
      <c r="AG292" s="306">
        <f t="shared" si="143"/>
        <v>0</v>
      </c>
      <c r="AH292" s="445">
        <f t="shared" si="148"/>
        <v>100</v>
      </c>
      <c r="AI292" s="614">
        <f t="shared" si="144"/>
        <v>61.041074332451863</v>
      </c>
    </row>
    <row r="293" spans="2:35">
      <c r="B293" s="199" t="s">
        <v>214</v>
      </c>
      <c r="C293" s="197" t="s">
        <v>580</v>
      </c>
      <c r="D293" s="412" t="s">
        <v>418</v>
      </c>
      <c r="E293" s="290">
        <f>'Data02 - MSW data'!K42</f>
        <v>0</v>
      </c>
      <c r="F293" s="290">
        <f>'Data02 - MSW data'!L42</f>
        <v>0</v>
      </c>
      <c r="G293" s="290">
        <f>'Data02 - MSW data'!M42</f>
        <v>0</v>
      </c>
      <c r="H293" s="290">
        <f>'Data02 - MSW data'!N42</f>
        <v>0</v>
      </c>
      <c r="I293" s="290">
        <f>'Data02 - MSW data'!O42</f>
        <v>0</v>
      </c>
      <c r="J293" s="290">
        <f>'Data02 - MSW data'!P42</f>
        <v>0</v>
      </c>
      <c r="K293" s="290">
        <f>'Data02 - MSW data'!Q42</f>
        <v>0</v>
      </c>
      <c r="L293" s="290">
        <f>'Data02 - MSW data'!R42</f>
        <v>0</v>
      </c>
      <c r="M293" s="290">
        <f>'Data02 - MSW data'!S42</f>
        <v>0</v>
      </c>
      <c r="N293" s="370">
        <f t="shared" si="126"/>
        <v>0</v>
      </c>
      <c r="O293" s="250">
        <f t="shared" si="145"/>
        <v>0</v>
      </c>
      <c r="P293" s="366">
        <f t="shared" si="127"/>
        <v>0</v>
      </c>
      <c r="Q293" s="366">
        <f t="shared" si="128"/>
        <v>0</v>
      </c>
      <c r="R293" s="366">
        <f t="shared" si="129"/>
        <v>0</v>
      </c>
      <c r="S293" s="366">
        <f t="shared" si="130"/>
        <v>0</v>
      </c>
      <c r="T293" s="366">
        <f t="shared" si="131"/>
        <v>0</v>
      </c>
      <c r="U293" s="366">
        <f t="shared" si="132"/>
        <v>0</v>
      </c>
      <c r="V293" s="366">
        <f t="shared" si="133"/>
        <v>0</v>
      </c>
      <c r="W293" s="306">
        <f t="shared" si="134"/>
        <v>0</v>
      </c>
      <c r="X293" s="374">
        <f t="shared" si="146"/>
        <v>0</v>
      </c>
      <c r="Y293" s="250">
        <f t="shared" si="135"/>
        <v>48.700206460206466</v>
      </c>
      <c r="Z293" s="366">
        <f t="shared" si="136"/>
        <v>1.533100233100233</v>
      </c>
      <c r="AA293" s="366">
        <f t="shared" si="137"/>
        <v>2.1397402597402597</v>
      </c>
      <c r="AB293" s="366">
        <f t="shared" si="138"/>
        <v>32.622244422244421</v>
      </c>
      <c r="AC293" s="366">
        <f t="shared" si="139"/>
        <v>8.1587012987012972</v>
      </c>
      <c r="AD293" s="366">
        <f t="shared" si="140"/>
        <v>6.0460073260073264</v>
      </c>
      <c r="AE293" s="366">
        <f t="shared" si="141"/>
        <v>0</v>
      </c>
      <c r="AF293" s="366">
        <f t="shared" si="142"/>
        <v>0.13333333333333333</v>
      </c>
      <c r="AG293" s="306">
        <f t="shared" si="143"/>
        <v>0.66666666666666663</v>
      </c>
      <c r="AH293" s="445">
        <f t="shared" si="148"/>
        <v>100</v>
      </c>
      <c r="AI293" s="614">
        <f t="shared" si="144"/>
        <v>73.970029970029984</v>
      </c>
    </row>
    <row r="294" spans="2:35">
      <c r="B294" s="199" t="s">
        <v>216</v>
      </c>
      <c r="C294" s="197" t="s">
        <v>486</v>
      </c>
      <c r="D294" s="412" t="s">
        <v>336</v>
      </c>
      <c r="E294" s="290">
        <f>'Data02 - MSW data'!K43</f>
        <v>24</v>
      </c>
      <c r="F294" s="290">
        <f>'Data02 - MSW data'!L43</f>
        <v>6</v>
      </c>
      <c r="G294" s="290">
        <f>'Data02 - MSW data'!M43</f>
        <v>13</v>
      </c>
      <c r="H294" s="290">
        <f>'Data02 - MSW data'!N43</f>
        <v>8</v>
      </c>
      <c r="I294" s="290">
        <f>'Data02 - MSW data'!O43</f>
        <v>47</v>
      </c>
      <c r="J294" s="290">
        <f>'Data02 - MSW data'!P43</f>
        <v>3</v>
      </c>
      <c r="K294" s="290">
        <f>'Data02 - MSW data'!Q43</f>
        <v>0</v>
      </c>
      <c r="L294" s="290">
        <f>'Data02 - MSW data'!R43</f>
        <v>0</v>
      </c>
      <c r="M294" s="290">
        <f>'Data02 - MSW data'!S43</f>
        <v>0</v>
      </c>
      <c r="N294" s="370">
        <f t="shared" si="126"/>
        <v>101</v>
      </c>
      <c r="O294" s="250">
        <f t="shared" si="145"/>
        <v>23.762376237623762</v>
      </c>
      <c r="P294" s="366">
        <f t="shared" si="127"/>
        <v>5.9405940594059405</v>
      </c>
      <c r="Q294" s="366">
        <f t="shared" si="128"/>
        <v>12.871287128712872</v>
      </c>
      <c r="R294" s="366">
        <f t="shared" si="129"/>
        <v>7.9207920792079207</v>
      </c>
      <c r="S294" s="366">
        <f t="shared" si="130"/>
        <v>46.534653465346537</v>
      </c>
      <c r="T294" s="366">
        <f t="shared" si="131"/>
        <v>2.9702970297029703</v>
      </c>
      <c r="U294" s="366">
        <f t="shared" si="132"/>
        <v>0</v>
      </c>
      <c r="V294" s="366">
        <f t="shared" si="133"/>
        <v>0</v>
      </c>
      <c r="W294" s="306">
        <f t="shared" si="134"/>
        <v>0</v>
      </c>
      <c r="X294" s="374">
        <f t="shared" si="146"/>
        <v>100</v>
      </c>
      <c r="Y294" s="250">
        <f t="shared" ref="Y294:Y325" si="149">IF(
OR($X294&lt;99.5, $X294&gt;100.5, $R294&gt;50),
SUMIFS(O$262:O$478, $C$262:$C$478, $C294, $D$262:$D$478, $D294, $X$262:$X$478, "=100") / COUNTIFS($C$262:$C$478, $C294, $D$262:$D$478, $D294, $X$262:$X$478, "=100"),
O294)</f>
        <v>23.762376237623762</v>
      </c>
      <c r="Z294" s="366">
        <f t="shared" ref="Z294:Z325" si="150">IF(
OR($X294&lt;99.5, $X294&gt;100.5, $R294&gt;50),
SUMIFS(P$262:P$478, $C$262:$C$478, $C294, $D$262:$D$478, $D294, $X$262:$X$478, "=100") / COUNTIFS($C$262:$C$478, $C294, $D$262:$D$478, $D294, $X$262:$X$478, "=100"),
P294)</f>
        <v>5.9405940594059405</v>
      </c>
      <c r="AA294" s="366">
        <f t="shared" ref="AA294:AA325" si="151">IF(
OR($X294&lt;99.5, $X294&gt;100.5, $R294&gt;50),
SUMIFS(Q$262:Q$478, $C$262:$C$478, $C294, $D$262:$D$478, $D294, $X$262:$X$478, "=100") / COUNTIFS($C$262:$C$478, $C294, $D$262:$D$478, $D294, $X$262:$X$478, "=100"),
Q294)</f>
        <v>12.871287128712872</v>
      </c>
      <c r="AB294" s="366">
        <f t="shared" ref="AB294:AB325" si="152">IF(
OR($X294&lt;99.5, $X294&gt;100.5, $R294&gt;50),
SUMIFS(R$262:R$478, $C$262:$C$478, $C294, $D$262:$D$478, $D294, $X$262:$X$478, "=100") / COUNTIFS($C$262:$C$478, $C294, $D$262:$D$478, $D294, $X$262:$X$478, "=100"),
R294)</f>
        <v>7.9207920792079207</v>
      </c>
      <c r="AC294" s="366">
        <f t="shared" ref="AC294:AC325" si="153">IF(
OR($X294&lt;99.5, $X294&gt;100.5, $R294&gt;50),
SUMIFS(S$262:S$478, $C$262:$C$478, $C294, $D$262:$D$478, $D294, $X$262:$X$478, "=100") / COUNTIFS($C$262:$C$478, $C294, $D$262:$D$478, $D294, $X$262:$X$478, "=100"),
S294)</f>
        <v>46.534653465346537</v>
      </c>
      <c r="AD294" s="366">
        <f t="shared" ref="AD294:AD325" si="154">IF(
OR($X294&lt;99.5, $X294&gt;100.5, $R294&gt;50),
SUMIFS(T$262:T$478, $C$262:$C$478, $C294, $D$262:$D$478, $D294, $X$262:$X$478, "=100") / COUNTIFS($C$262:$C$478, $C294, $D$262:$D$478, $D294, $X$262:$X$478, "=100"),
T294)</f>
        <v>2.9702970297029703</v>
      </c>
      <c r="AE294" s="366">
        <f t="shared" ref="AE294:AE325" si="155">IF(
OR($X294&lt;99.5, $X294&gt;100.5, $R294&gt;50),
SUMIFS(U$262:U$478, $C$262:$C$478, $C294, $D$262:$D$478, $D294, $X$262:$X$478, "=100") / COUNTIFS($C$262:$C$478, $C294, $D$262:$D$478, $D294, $X$262:$X$478, "=100"),
U294)</f>
        <v>0</v>
      </c>
      <c r="AF294" s="366">
        <f t="shared" ref="AF294:AF325" si="156">IF(
OR($X294&lt;99.5, $X294&gt;100.5, $R294&gt;50),
SUMIFS(V$262:V$478, $C$262:$C$478, $C294, $D$262:$D$478, $D294, $X$262:$X$478, "=100") / COUNTIFS($C$262:$C$478, $C294, $D$262:$D$478, $D294, $X$262:$X$478, "=100"),
V294)</f>
        <v>0</v>
      </c>
      <c r="AG294" s="306">
        <f t="shared" ref="AG294:AG325" si="157">IF(
OR($X294&lt;99.5, $X294&gt;100.5, $R294&gt;50),
SUMIFS(W$262:W$478, $C$262:$C$478, $C294, $D$262:$D$478, $D294, $X$262:$X$478, "=100") / COUNTIFS($C$262:$C$478, $C294, $D$262:$D$478, $D294, $X$262:$X$478, "=100"),
W294)</f>
        <v>0</v>
      </c>
      <c r="AH294" s="445">
        <f t="shared" si="148"/>
        <v>100</v>
      </c>
      <c r="AI294" s="614">
        <f t="shared" si="144"/>
        <v>74.257425742574256</v>
      </c>
    </row>
    <row r="295" spans="2:35">
      <c r="B295" s="199" t="s">
        <v>220</v>
      </c>
      <c r="C295" s="197" t="s">
        <v>276</v>
      </c>
      <c r="D295" s="412" t="s">
        <v>336</v>
      </c>
      <c r="E295" s="290">
        <f>'Data02 - MSW data'!K44</f>
        <v>29</v>
      </c>
      <c r="F295" s="290">
        <f>'Data02 - MSW data'!L44</f>
        <v>4</v>
      </c>
      <c r="G295" s="290">
        <f>'Data02 - MSW data'!M44</f>
        <v>3</v>
      </c>
      <c r="H295" s="290">
        <f>'Data02 - MSW data'!N44</f>
        <v>29</v>
      </c>
      <c r="I295" s="290">
        <f>'Data02 - MSW data'!O44</f>
        <v>20</v>
      </c>
      <c r="J295" s="290">
        <f>'Data02 - MSW data'!P44</f>
        <v>15</v>
      </c>
      <c r="K295" s="290">
        <f>'Data02 - MSW data'!Q44</f>
        <v>0</v>
      </c>
      <c r="L295" s="290">
        <f>'Data02 - MSW data'!R44</f>
        <v>0</v>
      </c>
      <c r="M295" s="290">
        <f>'Data02 - MSW data'!S44</f>
        <v>0</v>
      </c>
      <c r="N295" s="370">
        <f t="shared" si="126"/>
        <v>100</v>
      </c>
      <c r="O295" s="250">
        <f t="shared" si="145"/>
        <v>28.999999999999996</v>
      </c>
      <c r="P295" s="366">
        <f t="shared" si="127"/>
        <v>4</v>
      </c>
      <c r="Q295" s="366">
        <f t="shared" si="128"/>
        <v>3</v>
      </c>
      <c r="R295" s="366">
        <f t="shared" si="129"/>
        <v>28.999999999999996</v>
      </c>
      <c r="S295" s="366">
        <f t="shared" si="130"/>
        <v>20</v>
      </c>
      <c r="T295" s="366">
        <f t="shared" si="131"/>
        <v>15</v>
      </c>
      <c r="U295" s="366">
        <f t="shared" si="132"/>
        <v>0</v>
      </c>
      <c r="V295" s="366">
        <f t="shared" si="133"/>
        <v>0</v>
      </c>
      <c r="W295" s="306">
        <f t="shared" si="134"/>
        <v>0</v>
      </c>
      <c r="X295" s="374">
        <f t="shared" si="146"/>
        <v>100</v>
      </c>
      <c r="Y295" s="250">
        <f t="shared" si="149"/>
        <v>28.999999999999996</v>
      </c>
      <c r="Z295" s="366">
        <f t="shared" si="150"/>
        <v>4</v>
      </c>
      <c r="AA295" s="366">
        <f t="shared" si="151"/>
        <v>3</v>
      </c>
      <c r="AB295" s="366">
        <f t="shared" si="152"/>
        <v>28.999999999999996</v>
      </c>
      <c r="AC295" s="366">
        <f t="shared" si="153"/>
        <v>20</v>
      </c>
      <c r="AD295" s="366">
        <f t="shared" si="154"/>
        <v>15</v>
      </c>
      <c r="AE295" s="366">
        <f t="shared" si="155"/>
        <v>0</v>
      </c>
      <c r="AF295" s="366">
        <f t="shared" si="156"/>
        <v>0</v>
      </c>
      <c r="AG295" s="306">
        <f t="shared" si="157"/>
        <v>0</v>
      </c>
      <c r="AH295" s="445">
        <f t="shared" si="148"/>
        <v>100</v>
      </c>
      <c r="AI295" s="614">
        <f t="shared" si="144"/>
        <v>63.499999999999993</v>
      </c>
    </row>
    <row r="296" spans="2:35">
      <c r="B296" s="199" t="s">
        <v>222</v>
      </c>
      <c r="C296" s="197" t="s">
        <v>276</v>
      </c>
      <c r="D296" s="412" t="s">
        <v>336</v>
      </c>
      <c r="E296" s="290">
        <f>'Data02 - MSW data'!K45</f>
        <v>0</v>
      </c>
      <c r="F296" s="290">
        <f>'Data02 - MSW data'!L45</f>
        <v>0</v>
      </c>
      <c r="G296" s="290">
        <f>'Data02 - MSW data'!M45</f>
        <v>0</v>
      </c>
      <c r="H296" s="290">
        <f>'Data02 - MSW data'!N45</f>
        <v>0</v>
      </c>
      <c r="I296" s="290">
        <f>'Data02 - MSW data'!O45</f>
        <v>0</v>
      </c>
      <c r="J296" s="290">
        <f>'Data02 - MSW data'!P45</f>
        <v>0</v>
      </c>
      <c r="K296" s="290">
        <f>'Data02 - MSW data'!Q45</f>
        <v>0</v>
      </c>
      <c r="L296" s="290">
        <f>'Data02 - MSW data'!R45</f>
        <v>0</v>
      </c>
      <c r="M296" s="290">
        <f>'Data02 - MSW data'!S45</f>
        <v>0</v>
      </c>
      <c r="N296" s="370">
        <f t="shared" si="126"/>
        <v>0</v>
      </c>
      <c r="O296" s="250">
        <f t="shared" si="145"/>
        <v>0</v>
      </c>
      <c r="P296" s="366">
        <f t="shared" si="127"/>
        <v>0</v>
      </c>
      <c r="Q296" s="366">
        <f t="shared" si="128"/>
        <v>0</v>
      </c>
      <c r="R296" s="366">
        <f t="shared" si="129"/>
        <v>0</v>
      </c>
      <c r="S296" s="366">
        <f t="shared" si="130"/>
        <v>0</v>
      </c>
      <c r="T296" s="366">
        <f t="shared" si="131"/>
        <v>0</v>
      </c>
      <c r="U296" s="366">
        <f t="shared" si="132"/>
        <v>0</v>
      </c>
      <c r="V296" s="366">
        <f t="shared" si="133"/>
        <v>0</v>
      </c>
      <c r="W296" s="306">
        <f t="shared" si="134"/>
        <v>0</v>
      </c>
      <c r="X296" s="374">
        <f t="shared" si="146"/>
        <v>0</v>
      </c>
      <c r="Y296" s="250">
        <f t="shared" si="149"/>
        <v>30.782262884584672</v>
      </c>
      <c r="Z296" s="366">
        <f t="shared" si="150"/>
        <v>6.7659264450986685</v>
      </c>
      <c r="AA296" s="366">
        <f t="shared" si="151"/>
        <v>3.5513559450402825</v>
      </c>
      <c r="AB296" s="366">
        <f t="shared" si="152"/>
        <v>19.964029395627399</v>
      </c>
      <c r="AC296" s="366">
        <f t="shared" si="153"/>
        <v>21.700045965261936</v>
      </c>
      <c r="AD296" s="366">
        <f t="shared" si="154"/>
        <v>10.843898664003065</v>
      </c>
      <c r="AE296" s="366">
        <f t="shared" si="155"/>
        <v>0.30931672152456391</v>
      </c>
      <c r="AF296" s="366">
        <f t="shared" si="156"/>
        <v>2.8819282779487354</v>
      </c>
      <c r="AG296" s="306">
        <f t="shared" si="157"/>
        <v>3.2012357009106851</v>
      </c>
      <c r="AH296" s="445">
        <f t="shared" si="148"/>
        <v>100</v>
      </c>
      <c r="AI296" s="614">
        <f t="shared" si="144"/>
        <v>68.702145887282015</v>
      </c>
    </row>
    <row r="297" spans="2:35">
      <c r="B297" s="199" t="s">
        <v>224</v>
      </c>
      <c r="C297" s="197" t="s">
        <v>414</v>
      </c>
      <c r="D297" s="412" t="s">
        <v>336</v>
      </c>
      <c r="E297" s="290">
        <f>'Data02 - MSW data'!K46</f>
        <v>53.3</v>
      </c>
      <c r="F297" s="290">
        <f>'Data02 - MSW data'!L46</f>
        <v>6.6</v>
      </c>
      <c r="G297" s="290">
        <f>'Data02 - MSW data'!M46</f>
        <v>2.2999999999999998</v>
      </c>
      <c r="H297" s="290">
        <f>'Data02 - MSW data'!N46</f>
        <v>16</v>
      </c>
      <c r="I297" s="290">
        <f>'Data02 - MSW data'!O46</f>
        <v>12.4</v>
      </c>
      <c r="J297" s="290">
        <f>'Data02 - MSW data'!P46</f>
        <v>9.4</v>
      </c>
      <c r="K297" s="290">
        <f>'Data02 - MSW data'!Q46</f>
        <v>0</v>
      </c>
      <c r="L297" s="290">
        <f>'Data02 - MSW data'!R46</f>
        <v>0</v>
      </c>
      <c r="M297" s="290">
        <f>'Data02 - MSW data'!S46</f>
        <v>0</v>
      </c>
      <c r="N297" s="370">
        <f t="shared" si="126"/>
        <v>100</v>
      </c>
      <c r="O297" s="250">
        <f t="shared" si="145"/>
        <v>53.29999999999999</v>
      </c>
      <c r="P297" s="366">
        <f t="shared" si="127"/>
        <v>6.6000000000000005</v>
      </c>
      <c r="Q297" s="366">
        <f t="shared" si="128"/>
        <v>2.2999999999999998</v>
      </c>
      <c r="R297" s="366">
        <f t="shared" si="129"/>
        <v>16</v>
      </c>
      <c r="S297" s="366">
        <f t="shared" si="130"/>
        <v>12.4</v>
      </c>
      <c r="T297" s="366">
        <f t="shared" si="131"/>
        <v>9.4</v>
      </c>
      <c r="U297" s="366">
        <f t="shared" si="132"/>
        <v>0</v>
      </c>
      <c r="V297" s="366">
        <f t="shared" si="133"/>
        <v>0</v>
      </c>
      <c r="W297" s="306">
        <f t="shared" si="134"/>
        <v>0</v>
      </c>
      <c r="X297" s="374">
        <f t="shared" si="146"/>
        <v>100</v>
      </c>
      <c r="Y297" s="250">
        <f t="shared" si="149"/>
        <v>53.29999999999999</v>
      </c>
      <c r="Z297" s="366">
        <f t="shared" si="150"/>
        <v>6.6000000000000005</v>
      </c>
      <c r="AA297" s="366">
        <f t="shared" si="151"/>
        <v>2.2999999999999998</v>
      </c>
      <c r="AB297" s="366">
        <f t="shared" si="152"/>
        <v>16</v>
      </c>
      <c r="AC297" s="366">
        <f t="shared" si="153"/>
        <v>12.4</v>
      </c>
      <c r="AD297" s="366">
        <f t="shared" si="154"/>
        <v>9.4</v>
      </c>
      <c r="AE297" s="366">
        <f t="shared" si="155"/>
        <v>0</v>
      </c>
      <c r="AF297" s="366">
        <f t="shared" si="156"/>
        <v>0</v>
      </c>
      <c r="AG297" s="306">
        <f t="shared" si="157"/>
        <v>0</v>
      </c>
      <c r="AH297" s="445">
        <f t="shared" si="148"/>
        <v>100</v>
      </c>
      <c r="AI297" s="614">
        <f t="shared" si="144"/>
        <v>73.699999999999989</v>
      </c>
    </row>
    <row r="298" spans="2:35">
      <c r="B298" s="199" t="s">
        <v>226</v>
      </c>
      <c r="C298" s="197" t="s">
        <v>272</v>
      </c>
      <c r="D298" s="412" t="s">
        <v>644</v>
      </c>
      <c r="E298" s="290">
        <f>'Data02 - MSW data'!K47</f>
        <v>61.2</v>
      </c>
      <c r="F298" s="290">
        <f>'Data02 - MSW data'!L47</f>
        <v>2.1</v>
      </c>
      <c r="G298" s="290">
        <f>'Data02 - MSW data'!M47</f>
        <v>1.1000000000000001</v>
      </c>
      <c r="H298" s="290">
        <f>'Data02 - MSW data'!N47</f>
        <v>13.1</v>
      </c>
      <c r="I298" s="290">
        <f>'Data02 - MSW data'!O47</f>
        <v>9.6</v>
      </c>
      <c r="J298" s="290">
        <f>'Data02 - MSW data'!P47</f>
        <v>9.8000000000000007</v>
      </c>
      <c r="K298" s="290">
        <f>'Data02 - MSW data'!Q47</f>
        <v>1.3</v>
      </c>
      <c r="L298" s="290">
        <f>'Data02 - MSW data'!R47</f>
        <v>1.8</v>
      </c>
      <c r="M298" s="290">
        <f>'Data02 - MSW data'!S47</f>
        <v>0</v>
      </c>
      <c r="N298" s="370">
        <f t="shared" si="126"/>
        <v>99.999999999999986</v>
      </c>
      <c r="O298" s="250">
        <f t="shared" si="145"/>
        <v>61.20000000000001</v>
      </c>
      <c r="P298" s="366">
        <f t="shared" si="127"/>
        <v>2.1000000000000005</v>
      </c>
      <c r="Q298" s="366">
        <f t="shared" si="128"/>
        <v>1.1000000000000003</v>
      </c>
      <c r="R298" s="366">
        <f t="shared" si="129"/>
        <v>13.100000000000001</v>
      </c>
      <c r="S298" s="366">
        <f t="shared" si="130"/>
        <v>9.6000000000000014</v>
      </c>
      <c r="T298" s="366">
        <f t="shared" si="131"/>
        <v>9.8000000000000025</v>
      </c>
      <c r="U298" s="366">
        <f t="shared" si="132"/>
        <v>1.3000000000000003</v>
      </c>
      <c r="V298" s="366">
        <f t="shared" si="133"/>
        <v>1.8000000000000003</v>
      </c>
      <c r="W298" s="306">
        <f t="shared" si="134"/>
        <v>0</v>
      </c>
      <c r="X298" s="374">
        <f t="shared" si="146"/>
        <v>99.999999999999986</v>
      </c>
      <c r="Y298" s="250">
        <f t="shared" si="149"/>
        <v>61.20000000000001</v>
      </c>
      <c r="Z298" s="366">
        <f t="shared" si="150"/>
        <v>2.1000000000000005</v>
      </c>
      <c r="AA298" s="366">
        <f t="shared" si="151"/>
        <v>1.1000000000000003</v>
      </c>
      <c r="AB298" s="366">
        <f t="shared" si="152"/>
        <v>13.100000000000001</v>
      </c>
      <c r="AC298" s="366">
        <f t="shared" si="153"/>
        <v>9.6000000000000014</v>
      </c>
      <c r="AD298" s="366">
        <f t="shared" si="154"/>
        <v>9.8000000000000025</v>
      </c>
      <c r="AE298" s="366">
        <f t="shared" si="155"/>
        <v>1.3000000000000003</v>
      </c>
      <c r="AF298" s="366">
        <f t="shared" si="156"/>
        <v>1.8000000000000003</v>
      </c>
      <c r="AG298" s="306">
        <f t="shared" si="157"/>
        <v>0</v>
      </c>
      <c r="AH298" s="445">
        <f t="shared" si="148"/>
        <v>100</v>
      </c>
      <c r="AI298" s="614">
        <f t="shared" si="144"/>
        <v>79.800000000000026</v>
      </c>
    </row>
    <row r="299" spans="2:35">
      <c r="B299" s="199" t="s">
        <v>228</v>
      </c>
      <c r="C299" s="197" t="s">
        <v>580</v>
      </c>
      <c r="D299" s="412" t="s">
        <v>424</v>
      </c>
      <c r="E299" s="290">
        <f>'Data02 - MSW data'!K48</f>
        <v>0</v>
      </c>
      <c r="F299" s="290">
        <f>'Data02 - MSW data'!L48</f>
        <v>0</v>
      </c>
      <c r="G299" s="290">
        <f>'Data02 - MSW data'!M48</f>
        <v>0</v>
      </c>
      <c r="H299" s="290">
        <f>'Data02 - MSW data'!N48</f>
        <v>0</v>
      </c>
      <c r="I299" s="290">
        <f>'Data02 - MSW data'!O48</f>
        <v>0</v>
      </c>
      <c r="J299" s="290">
        <f>'Data02 - MSW data'!P48</f>
        <v>0</v>
      </c>
      <c r="K299" s="290">
        <f>'Data02 - MSW data'!Q48</f>
        <v>0</v>
      </c>
      <c r="L299" s="290">
        <f>'Data02 - MSW data'!R48</f>
        <v>0</v>
      </c>
      <c r="M299" s="290">
        <f>'Data02 - MSW data'!S48</f>
        <v>0</v>
      </c>
      <c r="N299" s="370">
        <f t="shared" si="126"/>
        <v>0</v>
      </c>
      <c r="O299" s="250">
        <f t="shared" si="145"/>
        <v>0</v>
      </c>
      <c r="P299" s="366">
        <f t="shared" si="127"/>
        <v>0</v>
      </c>
      <c r="Q299" s="366">
        <f t="shared" si="128"/>
        <v>0</v>
      </c>
      <c r="R299" s="366">
        <f t="shared" si="129"/>
        <v>0</v>
      </c>
      <c r="S299" s="366">
        <f t="shared" si="130"/>
        <v>0</v>
      </c>
      <c r="T299" s="366">
        <f t="shared" si="131"/>
        <v>0</v>
      </c>
      <c r="U299" s="366">
        <f t="shared" si="132"/>
        <v>0</v>
      </c>
      <c r="V299" s="366">
        <f t="shared" si="133"/>
        <v>0</v>
      </c>
      <c r="W299" s="306">
        <f t="shared" si="134"/>
        <v>0</v>
      </c>
      <c r="X299" s="374">
        <f t="shared" si="146"/>
        <v>0</v>
      </c>
      <c r="Y299" s="250">
        <f t="shared" si="149"/>
        <v>52.583967935871733</v>
      </c>
      <c r="Z299" s="366">
        <f t="shared" si="150"/>
        <v>2.8855711422845691</v>
      </c>
      <c r="AA299" s="366">
        <f t="shared" si="151"/>
        <v>2.1681362725450906</v>
      </c>
      <c r="AB299" s="366">
        <f t="shared" si="152"/>
        <v>22.420507682030728</v>
      </c>
      <c r="AC299" s="366">
        <f t="shared" si="153"/>
        <v>7.9039746158984627</v>
      </c>
      <c r="AD299" s="366">
        <f t="shared" si="154"/>
        <v>12.037842351369406</v>
      </c>
      <c r="AE299" s="366">
        <f t="shared" si="155"/>
        <v>0</v>
      </c>
      <c r="AF299" s="366">
        <f t="shared" si="156"/>
        <v>0</v>
      </c>
      <c r="AG299" s="306">
        <f t="shared" si="157"/>
        <v>0</v>
      </c>
      <c r="AH299" s="445">
        <f t="shared" si="148"/>
        <v>100</v>
      </c>
      <c r="AI299" s="614">
        <f t="shared" si="144"/>
        <v>71.698196392785562</v>
      </c>
    </row>
    <row r="300" spans="2:35">
      <c r="B300" s="199" t="s">
        <v>230</v>
      </c>
      <c r="C300" s="197" t="s">
        <v>580</v>
      </c>
      <c r="D300" s="412" t="s">
        <v>424</v>
      </c>
      <c r="E300" s="290">
        <f>'Data02 - MSW data'!K49</f>
        <v>83.4</v>
      </c>
      <c r="F300" s="290">
        <f>'Data02 - MSW data'!L49</f>
        <v>0.1</v>
      </c>
      <c r="G300" s="290">
        <f>'Data02 - MSW data'!M49</f>
        <v>0.7</v>
      </c>
      <c r="H300" s="290">
        <f>'Data02 - MSW data'!N49</f>
        <v>10.4</v>
      </c>
      <c r="I300" s="290">
        <f>'Data02 - MSW data'!O49</f>
        <v>2.1</v>
      </c>
      <c r="J300" s="290">
        <f>'Data02 - MSW data'!P49</f>
        <v>3.3</v>
      </c>
      <c r="K300" s="290">
        <f>'Data02 - MSW data'!Q49</f>
        <v>0</v>
      </c>
      <c r="L300" s="290">
        <f>'Data02 - MSW data'!R49</f>
        <v>0</v>
      </c>
      <c r="M300" s="290">
        <f>'Data02 - MSW data'!S49</f>
        <v>0</v>
      </c>
      <c r="N300" s="370">
        <f t="shared" si="126"/>
        <v>100</v>
      </c>
      <c r="O300" s="250">
        <f t="shared" si="145"/>
        <v>83.4</v>
      </c>
      <c r="P300" s="366">
        <f t="shared" si="127"/>
        <v>0.1</v>
      </c>
      <c r="Q300" s="366">
        <f t="shared" si="128"/>
        <v>0.7</v>
      </c>
      <c r="R300" s="366">
        <f t="shared" si="129"/>
        <v>10.4</v>
      </c>
      <c r="S300" s="366">
        <f t="shared" si="130"/>
        <v>2.1</v>
      </c>
      <c r="T300" s="366">
        <f t="shared" si="131"/>
        <v>3.3000000000000003</v>
      </c>
      <c r="U300" s="366">
        <f t="shared" si="132"/>
        <v>0</v>
      </c>
      <c r="V300" s="366">
        <f t="shared" si="133"/>
        <v>0</v>
      </c>
      <c r="W300" s="306">
        <f t="shared" si="134"/>
        <v>0</v>
      </c>
      <c r="X300" s="374">
        <f t="shared" si="146"/>
        <v>100</v>
      </c>
      <c r="Y300" s="250">
        <f t="shared" si="149"/>
        <v>83.4</v>
      </c>
      <c r="Z300" s="366">
        <f t="shared" si="150"/>
        <v>0.1</v>
      </c>
      <c r="AA300" s="366">
        <f t="shared" si="151"/>
        <v>0.7</v>
      </c>
      <c r="AB300" s="366">
        <f t="shared" si="152"/>
        <v>10.4</v>
      </c>
      <c r="AC300" s="366">
        <f t="shared" si="153"/>
        <v>2.1</v>
      </c>
      <c r="AD300" s="366">
        <f t="shared" si="154"/>
        <v>3.3000000000000003</v>
      </c>
      <c r="AE300" s="366">
        <f t="shared" si="155"/>
        <v>0</v>
      </c>
      <c r="AF300" s="366">
        <f t="shared" si="156"/>
        <v>0</v>
      </c>
      <c r="AG300" s="306">
        <f t="shared" si="157"/>
        <v>0</v>
      </c>
      <c r="AH300" s="445">
        <f t="shared" si="148"/>
        <v>100</v>
      </c>
      <c r="AI300" s="614">
        <f t="shared" si="144"/>
        <v>90.7</v>
      </c>
    </row>
    <row r="301" spans="2:35">
      <c r="B301" s="199" t="s">
        <v>232</v>
      </c>
      <c r="C301" s="197" t="s">
        <v>580</v>
      </c>
      <c r="D301" s="412" t="s">
        <v>418</v>
      </c>
      <c r="E301" s="290">
        <f>'Data02 - MSW data'!K50</f>
        <v>0</v>
      </c>
      <c r="F301" s="290">
        <f>'Data02 - MSW data'!L50</f>
        <v>0</v>
      </c>
      <c r="G301" s="290">
        <f>'Data02 - MSW data'!M50</f>
        <v>0</v>
      </c>
      <c r="H301" s="290">
        <f>'Data02 - MSW data'!N50</f>
        <v>0</v>
      </c>
      <c r="I301" s="290">
        <f>'Data02 - MSW data'!O50</f>
        <v>0</v>
      </c>
      <c r="J301" s="290">
        <f>'Data02 - MSW data'!P50</f>
        <v>0</v>
      </c>
      <c r="K301" s="290">
        <f>'Data02 - MSW data'!Q50</f>
        <v>0</v>
      </c>
      <c r="L301" s="290">
        <f>'Data02 - MSW data'!R50</f>
        <v>0</v>
      </c>
      <c r="M301" s="290">
        <f>'Data02 - MSW data'!S50</f>
        <v>0</v>
      </c>
      <c r="N301" s="370">
        <f t="shared" si="126"/>
        <v>0</v>
      </c>
      <c r="O301" s="250">
        <f t="shared" si="145"/>
        <v>0</v>
      </c>
      <c r="P301" s="366">
        <f t="shared" si="127"/>
        <v>0</v>
      </c>
      <c r="Q301" s="366">
        <f t="shared" si="128"/>
        <v>0</v>
      </c>
      <c r="R301" s="366">
        <f t="shared" si="129"/>
        <v>0</v>
      </c>
      <c r="S301" s="366">
        <f t="shared" si="130"/>
        <v>0</v>
      </c>
      <c r="T301" s="366">
        <f t="shared" si="131"/>
        <v>0</v>
      </c>
      <c r="U301" s="366">
        <f t="shared" si="132"/>
        <v>0</v>
      </c>
      <c r="V301" s="366">
        <f t="shared" si="133"/>
        <v>0</v>
      </c>
      <c r="W301" s="306">
        <f t="shared" si="134"/>
        <v>0</v>
      </c>
      <c r="X301" s="374">
        <f t="shared" si="146"/>
        <v>0</v>
      </c>
      <c r="Y301" s="250">
        <f t="shared" si="149"/>
        <v>48.700206460206466</v>
      </c>
      <c r="Z301" s="366">
        <f t="shared" si="150"/>
        <v>1.533100233100233</v>
      </c>
      <c r="AA301" s="366">
        <f t="shared" si="151"/>
        <v>2.1397402597402597</v>
      </c>
      <c r="AB301" s="366">
        <f t="shared" si="152"/>
        <v>32.622244422244421</v>
      </c>
      <c r="AC301" s="366">
        <f t="shared" si="153"/>
        <v>8.1587012987012972</v>
      </c>
      <c r="AD301" s="366">
        <f t="shared" si="154"/>
        <v>6.0460073260073264</v>
      </c>
      <c r="AE301" s="366">
        <f t="shared" si="155"/>
        <v>0</v>
      </c>
      <c r="AF301" s="366">
        <f t="shared" si="156"/>
        <v>0.13333333333333333</v>
      </c>
      <c r="AG301" s="306">
        <f t="shared" si="157"/>
        <v>0.66666666666666663</v>
      </c>
      <c r="AH301" s="445">
        <f t="shared" si="148"/>
        <v>100</v>
      </c>
      <c r="AI301" s="614">
        <f t="shared" si="144"/>
        <v>73.970029970029984</v>
      </c>
    </row>
    <row r="302" spans="2:35">
      <c r="B302" s="199" t="s">
        <v>234</v>
      </c>
      <c r="C302" s="197" t="s">
        <v>580</v>
      </c>
      <c r="D302" s="412" t="s">
        <v>424</v>
      </c>
      <c r="E302" s="290">
        <f>'Data02 - MSW data'!K51</f>
        <v>0</v>
      </c>
      <c r="F302" s="290">
        <f>'Data02 - MSW data'!L51</f>
        <v>0</v>
      </c>
      <c r="G302" s="290">
        <f>'Data02 - MSW data'!M51</f>
        <v>0</v>
      </c>
      <c r="H302" s="290">
        <f>'Data02 - MSW data'!N51</f>
        <v>0</v>
      </c>
      <c r="I302" s="290">
        <f>'Data02 - MSW data'!O51</f>
        <v>0</v>
      </c>
      <c r="J302" s="290">
        <f>'Data02 - MSW data'!P51</f>
        <v>0</v>
      </c>
      <c r="K302" s="290">
        <f>'Data02 - MSW data'!Q51</f>
        <v>0</v>
      </c>
      <c r="L302" s="290">
        <f>'Data02 - MSW data'!R51</f>
        <v>0</v>
      </c>
      <c r="M302" s="290">
        <f>'Data02 - MSW data'!S51</f>
        <v>0</v>
      </c>
      <c r="N302" s="370">
        <f t="shared" si="126"/>
        <v>0</v>
      </c>
      <c r="O302" s="250">
        <f t="shared" si="145"/>
        <v>0</v>
      </c>
      <c r="P302" s="366">
        <f t="shared" si="127"/>
        <v>0</v>
      </c>
      <c r="Q302" s="366">
        <f t="shared" si="128"/>
        <v>0</v>
      </c>
      <c r="R302" s="366">
        <f t="shared" si="129"/>
        <v>0</v>
      </c>
      <c r="S302" s="366">
        <f t="shared" si="130"/>
        <v>0</v>
      </c>
      <c r="T302" s="366">
        <f t="shared" si="131"/>
        <v>0</v>
      </c>
      <c r="U302" s="366">
        <f t="shared" si="132"/>
        <v>0</v>
      </c>
      <c r="V302" s="366">
        <f t="shared" si="133"/>
        <v>0</v>
      </c>
      <c r="W302" s="306">
        <f t="shared" si="134"/>
        <v>0</v>
      </c>
      <c r="X302" s="374">
        <f t="shared" si="146"/>
        <v>0</v>
      </c>
      <c r="Y302" s="250">
        <f t="shared" si="149"/>
        <v>52.583967935871733</v>
      </c>
      <c r="Z302" s="366">
        <f t="shared" si="150"/>
        <v>2.8855711422845691</v>
      </c>
      <c r="AA302" s="366">
        <f t="shared" si="151"/>
        <v>2.1681362725450906</v>
      </c>
      <c r="AB302" s="366">
        <f t="shared" si="152"/>
        <v>22.420507682030728</v>
      </c>
      <c r="AC302" s="366">
        <f t="shared" si="153"/>
        <v>7.9039746158984627</v>
      </c>
      <c r="AD302" s="366">
        <f t="shared" si="154"/>
        <v>12.037842351369406</v>
      </c>
      <c r="AE302" s="366">
        <f t="shared" si="155"/>
        <v>0</v>
      </c>
      <c r="AF302" s="366">
        <f t="shared" si="156"/>
        <v>0</v>
      </c>
      <c r="AG302" s="306">
        <f t="shared" si="157"/>
        <v>0</v>
      </c>
      <c r="AH302" s="445">
        <f t="shared" si="148"/>
        <v>100</v>
      </c>
      <c r="AI302" s="614">
        <f t="shared" si="144"/>
        <v>71.698196392785562</v>
      </c>
    </row>
    <row r="303" spans="2:35">
      <c r="B303" s="199" t="s">
        <v>236</v>
      </c>
      <c r="C303" s="197" t="s">
        <v>414</v>
      </c>
      <c r="D303" s="412" t="s">
        <v>644</v>
      </c>
      <c r="E303" s="290">
        <f>'Data02 - MSW data'!K52</f>
        <v>59.58</v>
      </c>
      <c r="F303" s="290">
        <f>'Data02 - MSW data'!L52</f>
        <v>2.35</v>
      </c>
      <c r="G303" s="290">
        <f>'Data02 - MSW data'!M52</f>
        <v>1.1000000000000001</v>
      </c>
      <c r="H303" s="290">
        <f>'Data02 - MSW data'!N52</f>
        <v>15.74</v>
      </c>
      <c r="I303" s="290">
        <f>'Data02 - MSW data'!O52</f>
        <v>8.4</v>
      </c>
      <c r="J303" s="290">
        <f>'Data02 - MSW data'!P52</f>
        <v>12.83</v>
      </c>
      <c r="K303" s="290">
        <f>'Data02 - MSW data'!Q52</f>
        <v>0</v>
      </c>
      <c r="L303" s="290">
        <f>'Data02 - MSW data'!R52</f>
        <v>0</v>
      </c>
      <c r="M303" s="290">
        <f>'Data02 - MSW data'!S52</f>
        <v>0</v>
      </c>
      <c r="N303" s="370">
        <f t="shared" si="126"/>
        <v>100</v>
      </c>
      <c r="O303" s="250">
        <f t="shared" si="145"/>
        <v>59.58</v>
      </c>
      <c r="P303" s="366">
        <f t="shared" si="127"/>
        <v>2.35</v>
      </c>
      <c r="Q303" s="366">
        <f t="shared" si="128"/>
        <v>1.1000000000000001</v>
      </c>
      <c r="R303" s="366">
        <f t="shared" si="129"/>
        <v>15.740000000000002</v>
      </c>
      <c r="S303" s="366">
        <f t="shared" si="130"/>
        <v>8.4</v>
      </c>
      <c r="T303" s="366">
        <f t="shared" si="131"/>
        <v>12.83</v>
      </c>
      <c r="U303" s="366">
        <f t="shared" si="132"/>
        <v>0</v>
      </c>
      <c r="V303" s="366">
        <f t="shared" si="133"/>
        <v>0</v>
      </c>
      <c r="W303" s="306">
        <f t="shared" si="134"/>
        <v>0</v>
      </c>
      <c r="X303" s="374">
        <f t="shared" si="146"/>
        <v>100.00000000000001</v>
      </c>
      <c r="Y303" s="250">
        <f t="shared" si="149"/>
        <v>59.58</v>
      </c>
      <c r="Z303" s="366">
        <f t="shared" si="150"/>
        <v>2.35</v>
      </c>
      <c r="AA303" s="366">
        <f t="shared" si="151"/>
        <v>1.1000000000000001</v>
      </c>
      <c r="AB303" s="366">
        <f t="shared" si="152"/>
        <v>15.740000000000002</v>
      </c>
      <c r="AC303" s="366">
        <f t="shared" si="153"/>
        <v>8.4</v>
      </c>
      <c r="AD303" s="366">
        <f t="shared" si="154"/>
        <v>12.83</v>
      </c>
      <c r="AE303" s="366">
        <f t="shared" si="155"/>
        <v>0</v>
      </c>
      <c r="AF303" s="366">
        <f t="shared" si="156"/>
        <v>0</v>
      </c>
      <c r="AG303" s="306">
        <f t="shared" si="157"/>
        <v>0</v>
      </c>
      <c r="AH303" s="445">
        <f t="shared" si="148"/>
        <v>100</v>
      </c>
      <c r="AI303" s="614">
        <f t="shared" si="144"/>
        <v>75.850000000000009</v>
      </c>
    </row>
    <row r="304" spans="2:35">
      <c r="B304" s="199" t="s">
        <v>238</v>
      </c>
      <c r="C304" s="197" t="s">
        <v>580</v>
      </c>
      <c r="D304" s="412" t="s">
        <v>418</v>
      </c>
      <c r="E304" s="290">
        <f>'Data02 - MSW data'!K53</f>
        <v>50</v>
      </c>
      <c r="F304" s="290">
        <f>'Data02 - MSW data'!L53</f>
        <v>2</v>
      </c>
      <c r="G304" s="290">
        <f>'Data02 - MSW data'!M53</f>
        <v>4</v>
      </c>
      <c r="H304" s="290">
        <f>'Data02 - MSW data'!N53</f>
        <v>22</v>
      </c>
      <c r="I304" s="290">
        <f>'Data02 - MSW data'!O53</f>
        <v>7</v>
      </c>
      <c r="J304" s="290">
        <f>'Data02 - MSW data'!P53</f>
        <v>5</v>
      </c>
      <c r="K304" s="290">
        <f>'Data02 - MSW data'!Q53</f>
        <v>0</v>
      </c>
      <c r="L304" s="290">
        <f>'Data02 - MSW data'!R53</f>
        <v>0</v>
      </c>
      <c r="M304" s="290">
        <f>'Data02 - MSW data'!S53</f>
        <v>10</v>
      </c>
      <c r="N304" s="370">
        <f t="shared" si="126"/>
        <v>100</v>
      </c>
      <c r="O304" s="250">
        <f t="shared" si="145"/>
        <v>50</v>
      </c>
      <c r="P304" s="366">
        <f t="shared" si="127"/>
        <v>2</v>
      </c>
      <c r="Q304" s="366">
        <f t="shared" si="128"/>
        <v>4</v>
      </c>
      <c r="R304" s="366">
        <f t="shared" si="129"/>
        <v>22</v>
      </c>
      <c r="S304" s="366">
        <f t="shared" si="130"/>
        <v>7.0000000000000009</v>
      </c>
      <c r="T304" s="366">
        <f t="shared" si="131"/>
        <v>5</v>
      </c>
      <c r="U304" s="366">
        <f t="shared" si="132"/>
        <v>0</v>
      </c>
      <c r="V304" s="366">
        <f t="shared" si="133"/>
        <v>0</v>
      </c>
      <c r="W304" s="306">
        <f t="shared" si="134"/>
        <v>10</v>
      </c>
      <c r="X304" s="374">
        <f t="shared" si="146"/>
        <v>100</v>
      </c>
      <c r="Y304" s="250">
        <f t="shared" si="149"/>
        <v>50</v>
      </c>
      <c r="Z304" s="366">
        <f t="shared" si="150"/>
        <v>2</v>
      </c>
      <c r="AA304" s="366">
        <f t="shared" si="151"/>
        <v>4</v>
      </c>
      <c r="AB304" s="366">
        <f t="shared" si="152"/>
        <v>22</v>
      </c>
      <c r="AC304" s="366">
        <f t="shared" si="153"/>
        <v>7.0000000000000009</v>
      </c>
      <c r="AD304" s="366">
        <f t="shared" si="154"/>
        <v>5</v>
      </c>
      <c r="AE304" s="366">
        <f t="shared" si="155"/>
        <v>0</v>
      </c>
      <c r="AF304" s="366">
        <f t="shared" si="156"/>
        <v>0</v>
      </c>
      <c r="AG304" s="306">
        <f t="shared" si="157"/>
        <v>10</v>
      </c>
      <c r="AH304" s="445">
        <f t="shared" si="148"/>
        <v>100</v>
      </c>
      <c r="AI304" s="614">
        <f t="shared" si="144"/>
        <v>78</v>
      </c>
    </row>
    <row r="305" spans="2:35">
      <c r="B305" s="199" t="s">
        <v>240</v>
      </c>
      <c r="C305" s="197" t="s">
        <v>580</v>
      </c>
      <c r="D305" s="412" t="s">
        <v>424</v>
      </c>
      <c r="E305" s="290">
        <f>'Data02 - MSW data'!K54</f>
        <v>0</v>
      </c>
      <c r="F305" s="290">
        <f>'Data02 - MSW data'!L54</f>
        <v>0</v>
      </c>
      <c r="G305" s="290">
        <f>'Data02 - MSW data'!M54</f>
        <v>0</v>
      </c>
      <c r="H305" s="290">
        <f>'Data02 - MSW data'!N54</f>
        <v>0</v>
      </c>
      <c r="I305" s="290">
        <f>'Data02 - MSW data'!O54</f>
        <v>0</v>
      </c>
      <c r="J305" s="290">
        <f>'Data02 - MSW data'!P54</f>
        <v>0</v>
      </c>
      <c r="K305" s="290">
        <f>'Data02 - MSW data'!Q54</f>
        <v>0</v>
      </c>
      <c r="L305" s="290">
        <f>'Data02 - MSW data'!R54</f>
        <v>0</v>
      </c>
      <c r="M305" s="290">
        <f>'Data02 - MSW data'!S54</f>
        <v>0</v>
      </c>
      <c r="N305" s="370">
        <f t="shared" si="126"/>
        <v>0</v>
      </c>
      <c r="O305" s="250">
        <f t="shared" si="145"/>
        <v>0</v>
      </c>
      <c r="P305" s="366">
        <f t="shared" si="127"/>
        <v>0</v>
      </c>
      <c r="Q305" s="366">
        <f t="shared" si="128"/>
        <v>0</v>
      </c>
      <c r="R305" s="366">
        <f t="shared" si="129"/>
        <v>0</v>
      </c>
      <c r="S305" s="366">
        <f t="shared" si="130"/>
        <v>0</v>
      </c>
      <c r="T305" s="366">
        <f t="shared" si="131"/>
        <v>0</v>
      </c>
      <c r="U305" s="366">
        <f t="shared" si="132"/>
        <v>0</v>
      </c>
      <c r="V305" s="366">
        <f t="shared" si="133"/>
        <v>0</v>
      </c>
      <c r="W305" s="306">
        <f t="shared" si="134"/>
        <v>0</v>
      </c>
      <c r="X305" s="374">
        <f t="shared" si="146"/>
        <v>0</v>
      </c>
      <c r="Y305" s="250">
        <f t="shared" si="149"/>
        <v>52.583967935871733</v>
      </c>
      <c r="Z305" s="366">
        <f t="shared" si="150"/>
        <v>2.8855711422845691</v>
      </c>
      <c r="AA305" s="366">
        <f t="shared" si="151"/>
        <v>2.1681362725450906</v>
      </c>
      <c r="AB305" s="366">
        <f t="shared" si="152"/>
        <v>22.420507682030728</v>
      </c>
      <c r="AC305" s="366">
        <f t="shared" si="153"/>
        <v>7.9039746158984627</v>
      </c>
      <c r="AD305" s="366">
        <f t="shared" si="154"/>
        <v>12.037842351369406</v>
      </c>
      <c r="AE305" s="366">
        <f t="shared" si="155"/>
        <v>0</v>
      </c>
      <c r="AF305" s="366">
        <f t="shared" si="156"/>
        <v>0</v>
      </c>
      <c r="AG305" s="306">
        <f t="shared" si="157"/>
        <v>0</v>
      </c>
      <c r="AH305" s="445">
        <f t="shared" si="148"/>
        <v>100</v>
      </c>
      <c r="AI305" s="614">
        <f t="shared" si="144"/>
        <v>71.698196392785562</v>
      </c>
    </row>
    <row r="306" spans="2:35">
      <c r="B306" s="199" t="s">
        <v>242</v>
      </c>
      <c r="C306" s="197" t="s">
        <v>414</v>
      </c>
      <c r="D306" s="412" t="s">
        <v>644</v>
      </c>
      <c r="E306" s="290">
        <f>'Data02 - MSW data'!K55</f>
        <v>58</v>
      </c>
      <c r="F306" s="290">
        <f>'Data02 - MSW data'!L55</f>
        <v>1</v>
      </c>
      <c r="G306" s="290">
        <f>'Data02 - MSW data'!M55</f>
        <v>2</v>
      </c>
      <c r="H306" s="290">
        <f>'Data02 - MSW data'!N55</f>
        <v>7</v>
      </c>
      <c r="I306" s="290">
        <f>'Data02 - MSW data'!O55</f>
        <v>21</v>
      </c>
      <c r="J306" s="290">
        <f>'Data02 - MSW data'!P55</f>
        <v>11</v>
      </c>
      <c r="K306" s="290">
        <f>'Data02 - MSW data'!Q55</f>
        <v>0</v>
      </c>
      <c r="L306" s="290">
        <f>'Data02 - MSW data'!R55</f>
        <v>0</v>
      </c>
      <c r="M306" s="290">
        <f>'Data02 - MSW data'!S55</f>
        <v>0</v>
      </c>
      <c r="N306" s="370">
        <f t="shared" si="126"/>
        <v>100</v>
      </c>
      <c r="O306" s="250">
        <f t="shared" si="145"/>
        <v>57.999999999999993</v>
      </c>
      <c r="P306" s="366">
        <f t="shared" si="127"/>
        <v>1</v>
      </c>
      <c r="Q306" s="366">
        <f t="shared" si="128"/>
        <v>2</v>
      </c>
      <c r="R306" s="366">
        <f t="shared" si="129"/>
        <v>7.0000000000000009</v>
      </c>
      <c r="S306" s="366">
        <f t="shared" si="130"/>
        <v>21</v>
      </c>
      <c r="T306" s="366">
        <f t="shared" si="131"/>
        <v>11</v>
      </c>
      <c r="U306" s="366">
        <f t="shared" si="132"/>
        <v>0</v>
      </c>
      <c r="V306" s="366">
        <f t="shared" si="133"/>
        <v>0</v>
      </c>
      <c r="W306" s="306">
        <f t="shared" si="134"/>
        <v>0</v>
      </c>
      <c r="X306" s="374">
        <f t="shared" si="146"/>
        <v>100</v>
      </c>
      <c r="Y306" s="250">
        <f t="shared" si="149"/>
        <v>57.999999999999993</v>
      </c>
      <c r="Z306" s="366">
        <f t="shared" si="150"/>
        <v>1</v>
      </c>
      <c r="AA306" s="366">
        <f t="shared" si="151"/>
        <v>2</v>
      </c>
      <c r="AB306" s="366">
        <f t="shared" si="152"/>
        <v>7.0000000000000009</v>
      </c>
      <c r="AC306" s="366">
        <f t="shared" si="153"/>
        <v>21</v>
      </c>
      <c r="AD306" s="366">
        <f t="shared" si="154"/>
        <v>11</v>
      </c>
      <c r="AE306" s="366">
        <f t="shared" si="155"/>
        <v>0</v>
      </c>
      <c r="AF306" s="366">
        <f t="shared" si="156"/>
        <v>0</v>
      </c>
      <c r="AG306" s="306">
        <f t="shared" si="157"/>
        <v>0</v>
      </c>
      <c r="AH306" s="445">
        <f t="shared" si="148"/>
        <v>100</v>
      </c>
      <c r="AI306" s="614">
        <f t="shared" si="144"/>
        <v>82.5</v>
      </c>
    </row>
    <row r="307" spans="2:35">
      <c r="B307" s="199" t="s">
        <v>246</v>
      </c>
      <c r="C307" s="197" t="s">
        <v>414</v>
      </c>
      <c r="D307" s="412" t="s">
        <v>644</v>
      </c>
      <c r="E307" s="290">
        <f>'Data02 - MSW data'!K56</f>
        <v>68.900000000000006</v>
      </c>
      <c r="F307" s="290">
        <f>'Data02 - MSW data'!L56</f>
        <v>4.5999999999999996</v>
      </c>
      <c r="G307" s="290">
        <f>'Data02 - MSW data'!M56</f>
        <v>1.6</v>
      </c>
      <c r="H307" s="290">
        <f>'Data02 - MSW data'!N56</f>
        <v>3</v>
      </c>
      <c r="I307" s="290">
        <f>'Data02 - MSW data'!O56</f>
        <v>12.3</v>
      </c>
      <c r="J307" s="290">
        <f>'Data02 - MSW data'!P56</f>
        <v>9.6</v>
      </c>
      <c r="K307" s="290">
        <f>'Data02 - MSW data'!Q56</f>
        <v>0</v>
      </c>
      <c r="L307" s="290">
        <f>'Data02 - MSW data'!R56</f>
        <v>0</v>
      </c>
      <c r="M307" s="290">
        <f>'Data02 - MSW data'!S56</f>
        <v>0</v>
      </c>
      <c r="N307" s="370">
        <f t="shared" si="126"/>
        <v>99.999999999999986</v>
      </c>
      <c r="O307" s="250">
        <f t="shared" si="145"/>
        <v>68.90000000000002</v>
      </c>
      <c r="P307" s="366">
        <f t="shared" si="127"/>
        <v>4.6000000000000005</v>
      </c>
      <c r="Q307" s="366">
        <f t="shared" si="128"/>
        <v>1.6000000000000003</v>
      </c>
      <c r="R307" s="366">
        <f t="shared" si="129"/>
        <v>3.0000000000000004</v>
      </c>
      <c r="S307" s="366">
        <f t="shared" si="130"/>
        <v>12.300000000000002</v>
      </c>
      <c r="T307" s="366">
        <f t="shared" si="131"/>
        <v>9.6000000000000014</v>
      </c>
      <c r="U307" s="366">
        <f t="shared" si="132"/>
        <v>0</v>
      </c>
      <c r="V307" s="366">
        <f t="shared" si="133"/>
        <v>0</v>
      </c>
      <c r="W307" s="306">
        <f t="shared" si="134"/>
        <v>0</v>
      </c>
      <c r="X307" s="374">
        <f t="shared" si="146"/>
        <v>100</v>
      </c>
      <c r="Y307" s="250">
        <f t="shared" si="149"/>
        <v>68.90000000000002</v>
      </c>
      <c r="Z307" s="366">
        <f t="shared" si="150"/>
        <v>4.6000000000000005</v>
      </c>
      <c r="AA307" s="366">
        <f t="shared" si="151"/>
        <v>1.6000000000000003</v>
      </c>
      <c r="AB307" s="366">
        <f t="shared" si="152"/>
        <v>3.0000000000000004</v>
      </c>
      <c r="AC307" s="366">
        <f t="shared" si="153"/>
        <v>12.300000000000002</v>
      </c>
      <c r="AD307" s="366">
        <f t="shared" si="154"/>
        <v>9.6000000000000014</v>
      </c>
      <c r="AE307" s="366">
        <f t="shared" si="155"/>
        <v>0</v>
      </c>
      <c r="AF307" s="366">
        <f t="shared" si="156"/>
        <v>0</v>
      </c>
      <c r="AG307" s="306">
        <f t="shared" si="157"/>
        <v>0</v>
      </c>
      <c r="AH307" s="445">
        <f t="shared" si="148"/>
        <v>100</v>
      </c>
      <c r="AI307" s="614">
        <f t="shared" si="144"/>
        <v>82.700000000000017</v>
      </c>
    </row>
    <row r="308" spans="2:35">
      <c r="B308" s="199" t="s">
        <v>248</v>
      </c>
      <c r="C308" s="197" t="s">
        <v>414</v>
      </c>
      <c r="D308" s="412" t="s">
        <v>336</v>
      </c>
      <c r="E308" s="290">
        <f>'Data02 - MSW data'!K57</f>
        <v>0</v>
      </c>
      <c r="F308" s="290">
        <f>'Data02 - MSW data'!L57</f>
        <v>0</v>
      </c>
      <c r="G308" s="290">
        <f>'Data02 - MSW data'!M57</f>
        <v>0</v>
      </c>
      <c r="H308" s="290">
        <f>'Data02 - MSW data'!N57</f>
        <v>0</v>
      </c>
      <c r="I308" s="290">
        <f>'Data02 - MSW data'!O57</f>
        <v>0</v>
      </c>
      <c r="J308" s="290">
        <f>'Data02 - MSW data'!P57</f>
        <v>0</v>
      </c>
      <c r="K308" s="290">
        <f>'Data02 - MSW data'!Q57</f>
        <v>0</v>
      </c>
      <c r="L308" s="290">
        <f>'Data02 - MSW data'!R57</f>
        <v>0</v>
      </c>
      <c r="M308" s="290">
        <f>'Data02 - MSW data'!S57</f>
        <v>0</v>
      </c>
      <c r="N308" s="370">
        <f t="shared" si="126"/>
        <v>0</v>
      </c>
      <c r="O308" s="250">
        <f t="shared" si="145"/>
        <v>0</v>
      </c>
      <c r="P308" s="366">
        <f t="shared" si="127"/>
        <v>0</v>
      </c>
      <c r="Q308" s="366">
        <f t="shared" si="128"/>
        <v>0</v>
      </c>
      <c r="R308" s="366">
        <f t="shared" si="129"/>
        <v>0</v>
      </c>
      <c r="S308" s="366">
        <f t="shared" si="130"/>
        <v>0</v>
      </c>
      <c r="T308" s="366">
        <f t="shared" si="131"/>
        <v>0</v>
      </c>
      <c r="U308" s="366">
        <f t="shared" si="132"/>
        <v>0</v>
      </c>
      <c r="V308" s="366">
        <f t="shared" si="133"/>
        <v>0</v>
      </c>
      <c r="W308" s="306">
        <f t="shared" si="134"/>
        <v>0</v>
      </c>
      <c r="X308" s="374">
        <f t="shared" si="146"/>
        <v>0</v>
      </c>
      <c r="Y308" s="250">
        <f t="shared" si="149"/>
        <v>33.390771036505754</v>
      </c>
      <c r="Z308" s="366">
        <f t="shared" si="150"/>
        <v>7.5324514973539669</v>
      </c>
      <c r="AA308" s="366">
        <f t="shared" si="151"/>
        <v>6.0778709768774783</v>
      </c>
      <c r="AB308" s="366">
        <f t="shared" si="152"/>
        <v>11.336434498314864</v>
      </c>
      <c r="AC308" s="366">
        <f t="shared" si="153"/>
        <v>20.727536027041879</v>
      </c>
      <c r="AD308" s="366">
        <f t="shared" si="154"/>
        <v>13.49673451212853</v>
      </c>
      <c r="AE308" s="366">
        <f t="shared" si="155"/>
        <v>0.8898860134230745</v>
      </c>
      <c r="AF308" s="366">
        <f t="shared" si="156"/>
        <v>2.0393551398752958</v>
      </c>
      <c r="AG308" s="306">
        <f t="shared" si="157"/>
        <v>4.5089602984791544</v>
      </c>
      <c r="AH308" s="445">
        <f t="shared" si="148"/>
        <v>100</v>
      </c>
      <c r="AI308" s="614">
        <f t="shared" si="144"/>
        <v>66.779782757771059</v>
      </c>
    </row>
    <row r="309" spans="2:35">
      <c r="B309" s="199" t="s">
        <v>250</v>
      </c>
      <c r="C309" s="197" t="s">
        <v>414</v>
      </c>
      <c r="D309" s="412" t="s">
        <v>336</v>
      </c>
      <c r="E309" s="290">
        <f>'Data02 - MSW data'!K58</f>
        <v>10.9</v>
      </c>
      <c r="F309" s="290">
        <f>'Data02 - MSW data'!L58</f>
        <v>3.5</v>
      </c>
      <c r="G309" s="290">
        <f>'Data02 - MSW data'!M58</f>
        <v>6.2</v>
      </c>
      <c r="H309" s="290">
        <f>'Data02 - MSW data'!N58</f>
        <v>11.4</v>
      </c>
      <c r="I309" s="290">
        <f>'Data02 - MSW data'!O58</f>
        <v>31.1</v>
      </c>
      <c r="J309" s="290">
        <f>'Data02 - MSW data'!P58</f>
        <v>11</v>
      </c>
      <c r="K309" s="290">
        <f>'Data02 - MSW data'!Q58</f>
        <v>0</v>
      </c>
      <c r="L309" s="290">
        <f>'Data02 - MSW data'!R58</f>
        <v>7.3</v>
      </c>
      <c r="M309" s="290">
        <f>'Data02 - MSW data'!S58</f>
        <v>18.600000000000001</v>
      </c>
      <c r="N309" s="370">
        <f t="shared" si="126"/>
        <v>100</v>
      </c>
      <c r="O309" s="250">
        <f t="shared" si="145"/>
        <v>10.9</v>
      </c>
      <c r="P309" s="366">
        <f t="shared" si="127"/>
        <v>3.5000000000000004</v>
      </c>
      <c r="Q309" s="366">
        <f t="shared" si="128"/>
        <v>6.2</v>
      </c>
      <c r="R309" s="366">
        <f t="shared" si="129"/>
        <v>11.4</v>
      </c>
      <c r="S309" s="366">
        <f t="shared" si="130"/>
        <v>31.1</v>
      </c>
      <c r="T309" s="366">
        <f t="shared" si="131"/>
        <v>11</v>
      </c>
      <c r="U309" s="366">
        <f t="shared" si="132"/>
        <v>0</v>
      </c>
      <c r="V309" s="366">
        <f t="shared" si="133"/>
        <v>7.3</v>
      </c>
      <c r="W309" s="306">
        <f t="shared" si="134"/>
        <v>18.600000000000001</v>
      </c>
      <c r="X309" s="374">
        <f t="shared" si="146"/>
        <v>100</v>
      </c>
      <c r="Y309" s="250">
        <f t="shared" si="149"/>
        <v>10.9</v>
      </c>
      <c r="Z309" s="366">
        <f t="shared" si="150"/>
        <v>3.5000000000000004</v>
      </c>
      <c r="AA309" s="366">
        <f t="shared" si="151"/>
        <v>6.2</v>
      </c>
      <c r="AB309" s="366">
        <f t="shared" si="152"/>
        <v>11.4</v>
      </c>
      <c r="AC309" s="366">
        <f t="shared" si="153"/>
        <v>31.1</v>
      </c>
      <c r="AD309" s="366">
        <f t="shared" si="154"/>
        <v>11</v>
      </c>
      <c r="AE309" s="366">
        <f t="shared" si="155"/>
        <v>0</v>
      </c>
      <c r="AF309" s="366">
        <f t="shared" si="156"/>
        <v>7.3</v>
      </c>
      <c r="AG309" s="306">
        <f t="shared" si="157"/>
        <v>18.600000000000001</v>
      </c>
      <c r="AH309" s="445">
        <f t="shared" si="148"/>
        <v>100</v>
      </c>
      <c r="AI309" s="614">
        <f t="shared" si="144"/>
        <v>73.599999999999994</v>
      </c>
    </row>
    <row r="310" spans="2:35">
      <c r="B310" s="199" t="s">
        <v>252</v>
      </c>
      <c r="C310" s="197" t="s">
        <v>276</v>
      </c>
      <c r="D310" s="412" t="s">
        <v>336</v>
      </c>
      <c r="E310" s="290">
        <f>'Data02 - MSW data'!K59</f>
        <v>41.47</v>
      </c>
      <c r="F310" s="290">
        <f>'Data02 - MSW data'!L59</f>
        <v>2.66</v>
      </c>
      <c r="G310" s="290">
        <f>'Data02 - MSW data'!M59</f>
        <v>3.25</v>
      </c>
      <c r="H310" s="290">
        <f>'Data02 - MSW data'!N59</f>
        <v>10.07</v>
      </c>
      <c r="I310" s="290">
        <f>'Data02 - MSW data'!O59</f>
        <v>25.7</v>
      </c>
      <c r="J310" s="290">
        <f>'Data02 - MSW data'!P59</f>
        <v>14.77</v>
      </c>
      <c r="K310" s="290">
        <f>'Data02 - MSW data'!Q59</f>
        <v>0</v>
      </c>
      <c r="L310" s="290">
        <f>'Data02 - MSW data'!R59</f>
        <v>2.08</v>
      </c>
      <c r="M310" s="290">
        <f>'Data02 - MSW data'!S59</f>
        <v>0</v>
      </c>
      <c r="N310" s="370">
        <f t="shared" si="126"/>
        <v>99.999999999999986</v>
      </c>
      <c r="O310" s="250">
        <f t="shared" si="145"/>
        <v>41.470000000000006</v>
      </c>
      <c r="P310" s="366">
        <f t="shared" si="127"/>
        <v>2.6600000000000006</v>
      </c>
      <c r="Q310" s="366">
        <f t="shared" si="128"/>
        <v>3.2500000000000009</v>
      </c>
      <c r="R310" s="366">
        <f t="shared" si="129"/>
        <v>10.07</v>
      </c>
      <c r="S310" s="366">
        <f t="shared" si="130"/>
        <v>25.7</v>
      </c>
      <c r="T310" s="366">
        <f t="shared" si="131"/>
        <v>14.770000000000003</v>
      </c>
      <c r="U310" s="366">
        <f t="shared" si="132"/>
        <v>0</v>
      </c>
      <c r="V310" s="366">
        <f t="shared" si="133"/>
        <v>2.08</v>
      </c>
      <c r="W310" s="306">
        <f t="shared" si="134"/>
        <v>0</v>
      </c>
      <c r="X310" s="374">
        <f t="shared" si="146"/>
        <v>100.00000000000001</v>
      </c>
      <c r="Y310" s="250">
        <f t="shared" si="149"/>
        <v>41.470000000000006</v>
      </c>
      <c r="Z310" s="366">
        <f t="shared" si="150"/>
        <v>2.6600000000000006</v>
      </c>
      <c r="AA310" s="366">
        <f t="shared" si="151"/>
        <v>3.2500000000000009</v>
      </c>
      <c r="AB310" s="366">
        <f t="shared" si="152"/>
        <v>10.07</v>
      </c>
      <c r="AC310" s="366">
        <f t="shared" si="153"/>
        <v>25.7</v>
      </c>
      <c r="AD310" s="366">
        <f t="shared" si="154"/>
        <v>14.770000000000003</v>
      </c>
      <c r="AE310" s="366">
        <f t="shared" si="155"/>
        <v>0</v>
      </c>
      <c r="AF310" s="366">
        <f t="shared" si="156"/>
        <v>2.08</v>
      </c>
      <c r="AG310" s="306">
        <f t="shared" si="157"/>
        <v>0</v>
      </c>
      <c r="AH310" s="445">
        <f t="shared" si="148"/>
        <v>100</v>
      </c>
      <c r="AI310" s="614">
        <f t="shared" si="144"/>
        <v>74.285000000000011</v>
      </c>
    </row>
    <row r="311" spans="2:35">
      <c r="B311" s="199" t="s">
        <v>254</v>
      </c>
      <c r="C311" s="197" t="s">
        <v>276</v>
      </c>
      <c r="D311" s="412" t="s">
        <v>336</v>
      </c>
      <c r="E311" s="290">
        <f>'Data02 - MSW data'!K60</f>
        <v>62.3</v>
      </c>
      <c r="F311" s="290">
        <f>'Data02 - MSW data'!L60</f>
        <v>2.4</v>
      </c>
      <c r="G311" s="290">
        <f>'Data02 - MSW data'!M60</f>
        <v>8.4</v>
      </c>
      <c r="H311" s="290">
        <f>'Data02 - MSW data'!N60</f>
        <v>14.899999999999901</v>
      </c>
      <c r="I311" s="290">
        <f>'Data02 - MSW data'!O60</f>
        <v>9.1</v>
      </c>
      <c r="J311" s="290">
        <f>'Data02 - MSW data'!P60</f>
        <v>2.2000000000000002</v>
      </c>
      <c r="K311" s="290">
        <f>'Data02 - MSW data'!Q60</f>
        <v>0</v>
      </c>
      <c r="L311" s="290">
        <f>'Data02 - MSW data'!R60</f>
        <v>0.7</v>
      </c>
      <c r="M311" s="290">
        <f>'Data02 - MSW data'!S60</f>
        <v>0</v>
      </c>
      <c r="N311" s="370">
        <f t="shared" si="126"/>
        <v>99.999999999999915</v>
      </c>
      <c r="O311" s="250">
        <f t="shared" si="145"/>
        <v>62.300000000000054</v>
      </c>
      <c r="P311" s="366">
        <f t="shared" si="127"/>
        <v>2.4000000000000017</v>
      </c>
      <c r="Q311" s="366">
        <f t="shared" si="128"/>
        <v>8.4000000000000075</v>
      </c>
      <c r="R311" s="366">
        <f t="shared" si="129"/>
        <v>14.899999999999913</v>
      </c>
      <c r="S311" s="366">
        <f t="shared" si="130"/>
        <v>9.1000000000000085</v>
      </c>
      <c r="T311" s="366">
        <f t="shared" si="131"/>
        <v>2.200000000000002</v>
      </c>
      <c r="U311" s="366">
        <f t="shared" si="132"/>
        <v>0</v>
      </c>
      <c r="V311" s="366">
        <f t="shared" si="133"/>
        <v>0.70000000000000051</v>
      </c>
      <c r="W311" s="306">
        <f t="shared" si="134"/>
        <v>0</v>
      </c>
      <c r="X311" s="374">
        <f t="shared" si="146"/>
        <v>99.999999999999986</v>
      </c>
      <c r="Y311" s="250">
        <f t="shared" si="149"/>
        <v>62.300000000000054</v>
      </c>
      <c r="Z311" s="366">
        <f t="shared" si="150"/>
        <v>2.4000000000000017</v>
      </c>
      <c r="AA311" s="366">
        <f t="shared" si="151"/>
        <v>8.4000000000000075</v>
      </c>
      <c r="AB311" s="366">
        <f t="shared" si="152"/>
        <v>14.899999999999913</v>
      </c>
      <c r="AC311" s="366">
        <f t="shared" si="153"/>
        <v>9.1000000000000085</v>
      </c>
      <c r="AD311" s="366">
        <f t="shared" si="154"/>
        <v>2.200000000000002</v>
      </c>
      <c r="AE311" s="366">
        <f t="shared" si="155"/>
        <v>0</v>
      </c>
      <c r="AF311" s="366">
        <f t="shared" si="156"/>
        <v>0.70000000000000051</v>
      </c>
      <c r="AG311" s="306">
        <f t="shared" si="157"/>
        <v>0</v>
      </c>
      <c r="AH311" s="445">
        <f t="shared" si="148"/>
        <v>100</v>
      </c>
      <c r="AI311" s="614">
        <f t="shared" si="144"/>
        <v>79.550000000000026</v>
      </c>
    </row>
    <row r="312" spans="2:35">
      <c r="B312" s="199" t="s">
        <v>256</v>
      </c>
      <c r="C312" s="197" t="s">
        <v>276</v>
      </c>
      <c r="D312" s="412" t="s">
        <v>336</v>
      </c>
      <c r="E312" s="290">
        <f>'Data02 - MSW data'!K61</f>
        <v>30</v>
      </c>
      <c r="F312" s="290">
        <f>'Data02 - MSW data'!L61</f>
        <v>10</v>
      </c>
      <c r="G312" s="290">
        <f>'Data02 - MSW data'!M61</f>
        <v>1.4</v>
      </c>
      <c r="H312" s="290">
        <f>'Data02 - MSW data'!N61</f>
        <v>17.7</v>
      </c>
      <c r="I312" s="290">
        <f>'Data02 - MSW data'!O61</f>
        <v>24</v>
      </c>
      <c r="J312" s="290">
        <f>'Data02 - MSW data'!P61</f>
        <v>13</v>
      </c>
      <c r="K312" s="290">
        <f>'Data02 - MSW data'!Q61</f>
        <v>4</v>
      </c>
      <c r="L312" s="290">
        <f>'Data02 - MSW data'!R61</f>
        <v>0</v>
      </c>
      <c r="M312" s="290">
        <f>'Data02 - MSW data'!S61</f>
        <v>0</v>
      </c>
      <c r="N312" s="370">
        <f t="shared" si="126"/>
        <v>100.1</v>
      </c>
      <c r="O312" s="250">
        <f t="shared" si="145"/>
        <v>29.970029970029969</v>
      </c>
      <c r="P312" s="366">
        <f t="shared" si="127"/>
        <v>9.990009990009991</v>
      </c>
      <c r="Q312" s="366">
        <f t="shared" si="128"/>
        <v>1.3986013986013985</v>
      </c>
      <c r="R312" s="366">
        <f t="shared" si="129"/>
        <v>17.682317682317684</v>
      </c>
      <c r="S312" s="366">
        <f t="shared" si="130"/>
        <v>23.976023976023978</v>
      </c>
      <c r="T312" s="366">
        <f t="shared" si="131"/>
        <v>12.987012987012989</v>
      </c>
      <c r="U312" s="366">
        <f t="shared" si="132"/>
        <v>3.9960039960039961</v>
      </c>
      <c r="V312" s="366">
        <f t="shared" si="133"/>
        <v>0</v>
      </c>
      <c r="W312" s="306">
        <f t="shared" si="134"/>
        <v>0</v>
      </c>
      <c r="X312" s="374">
        <f t="shared" si="146"/>
        <v>100.00000000000001</v>
      </c>
      <c r="Y312" s="250">
        <f t="shared" si="149"/>
        <v>29.970029970029969</v>
      </c>
      <c r="Z312" s="366">
        <f t="shared" si="150"/>
        <v>9.990009990009991</v>
      </c>
      <c r="AA312" s="366">
        <f t="shared" si="151"/>
        <v>1.3986013986013985</v>
      </c>
      <c r="AB312" s="366">
        <f t="shared" si="152"/>
        <v>17.682317682317684</v>
      </c>
      <c r="AC312" s="366">
        <f t="shared" si="153"/>
        <v>23.976023976023978</v>
      </c>
      <c r="AD312" s="366">
        <f t="shared" si="154"/>
        <v>12.987012987012989</v>
      </c>
      <c r="AE312" s="366">
        <f t="shared" si="155"/>
        <v>3.9960039960039961</v>
      </c>
      <c r="AF312" s="366">
        <f t="shared" si="156"/>
        <v>0</v>
      </c>
      <c r="AG312" s="306">
        <f t="shared" si="157"/>
        <v>0</v>
      </c>
      <c r="AH312" s="445">
        <f t="shared" si="148"/>
        <v>100</v>
      </c>
      <c r="AI312" s="614">
        <f t="shared" si="144"/>
        <v>64.785214785214791</v>
      </c>
    </row>
    <row r="313" spans="2:35">
      <c r="B313" s="199" t="s">
        <v>258</v>
      </c>
      <c r="C313" s="197" t="s">
        <v>452</v>
      </c>
      <c r="D313" s="412" t="s">
        <v>424</v>
      </c>
      <c r="E313" s="290">
        <f>'Data02 - MSW data'!K62</f>
        <v>0</v>
      </c>
      <c r="F313" s="290">
        <f>'Data02 - MSW data'!L62</f>
        <v>0</v>
      </c>
      <c r="G313" s="290">
        <f>'Data02 - MSW data'!M62</f>
        <v>0</v>
      </c>
      <c r="H313" s="290">
        <f>'Data02 - MSW data'!N62</f>
        <v>0</v>
      </c>
      <c r="I313" s="290">
        <f>'Data02 - MSW data'!O62</f>
        <v>0</v>
      </c>
      <c r="J313" s="290">
        <f>'Data02 - MSW data'!P62</f>
        <v>0</v>
      </c>
      <c r="K313" s="290">
        <f>'Data02 - MSW data'!Q62</f>
        <v>0</v>
      </c>
      <c r="L313" s="290">
        <f>'Data02 - MSW data'!R62</f>
        <v>0</v>
      </c>
      <c r="M313" s="290">
        <f>'Data02 - MSW data'!S62</f>
        <v>0</v>
      </c>
      <c r="N313" s="370">
        <f t="shared" si="126"/>
        <v>0</v>
      </c>
      <c r="O313" s="250">
        <f t="shared" si="145"/>
        <v>0</v>
      </c>
      <c r="P313" s="366">
        <f t="shared" si="127"/>
        <v>0</v>
      </c>
      <c r="Q313" s="366">
        <f t="shared" si="128"/>
        <v>0</v>
      </c>
      <c r="R313" s="366">
        <f t="shared" si="129"/>
        <v>0</v>
      </c>
      <c r="S313" s="366">
        <f t="shared" si="130"/>
        <v>0</v>
      </c>
      <c r="T313" s="366">
        <f t="shared" si="131"/>
        <v>0</v>
      </c>
      <c r="U313" s="366">
        <f t="shared" si="132"/>
        <v>0</v>
      </c>
      <c r="V313" s="366">
        <f t="shared" si="133"/>
        <v>0</v>
      </c>
      <c r="W313" s="306">
        <f t="shared" si="134"/>
        <v>0</v>
      </c>
      <c r="X313" s="374">
        <f t="shared" si="146"/>
        <v>0</v>
      </c>
      <c r="Y313" s="250">
        <f t="shared" si="149"/>
        <v>61.033333333333331</v>
      </c>
      <c r="Z313" s="366">
        <f t="shared" si="150"/>
        <v>2.8000000000000003</v>
      </c>
      <c r="AA313" s="366">
        <f t="shared" si="151"/>
        <v>2.9</v>
      </c>
      <c r="AB313" s="366">
        <f t="shared" si="152"/>
        <v>10.5</v>
      </c>
      <c r="AC313" s="366">
        <f t="shared" si="153"/>
        <v>10.033333333333333</v>
      </c>
      <c r="AD313" s="366">
        <f t="shared" si="154"/>
        <v>12.733333333333334</v>
      </c>
      <c r="AE313" s="366">
        <f t="shared" si="155"/>
        <v>0</v>
      </c>
      <c r="AF313" s="366">
        <f t="shared" si="156"/>
        <v>0</v>
      </c>
      <c r="AG313" s="306">
        <f t="shared" si="157"/>
        <v>0</v>
      </c>
      <c r="AH313" s="445">
        <f t="shared" si="148"/>
        <v>100</v>
      </c>
      <c r="AI313" s="614">
        <f t="shared" si="144"/>
        <v>76.316666666666663</v>
      </c>
    </row>
    <row r="314" spans="2:35">
      <c r="B314" s="199" t="s">
        <v>260</v>
      </c>
      <c r="C314" s="197" t="s">
        <v>414</v>
      </c>
      <c r="D314" s="412" t="s">
        <v>644</v>
      </c>
      <c r="E314" s="290">
        <f>'Data02 - MSW data'!K63</f>
        <v>45</v>
      </c>
      <c r="F314" s="290">
        <f>'Data02 - MSW data'!L63</f>
        <v>8</v>
      </c>
      <c r="G314" s="290">
        <f>'Data02 - MSW data'!M63</f>
        <v>5</v>
      </c>
      <c r="H314" s="290">
        <f>'Data02 - MSW data'!N63</f>
        <v>14</v>
      </c>
      <c r="I314" s="290">
        <f>'Data02 - MSW data'!O63</f>
        <v>12</v>
      </c>
      <c r="J314" s="290">
        <f>'Data02 - MSW data'!P63</f>
        <v>16</v>
      </c>
      <c r="K314" s="290">
        <f>'Data02 - MSW data'!Q63</f>
        <v>0</v>
      </c>
      <c r="L314" s="290">
        <f>'Data02 - MSW data'!R63</f>
        <v>0</v>
      </c>
      <c r="M314" s="290">
        <f>'Data02 - MSW data'!S63</f>
        <v>0</v>
      </c>
      <c r="N314" s="370">
        <f t="shared" si="126"/>
        <v>100</v>
      </c>
      <c r="O314" s="250">
        <f t="shared" si="145"/>
        <v>45</v>
      </c>
      <c r="P314" s="366">
        <f t="shared" si="127"/>
        <v>8</v>
      </c>
      <c r="Q314" s="366">
        <f t="shared" si="128"/>
        <v>5</v>
      </c>
      <c r="R314" s="366">
        <f t="shared" si="129"/>
        <v>14.000000000000002</v>
      </c>
      <c r="S314" s="366">
        <f t="shared" si="130"/>
        <v>12</v>
      </c>
      <c r="T314" s="366">
        <f t="shared" si="131"/>
        <v>16</v>
      </c>
      <c r="U314" s="366">
        <f t="shared" si="132"/>
        <v>0</v>
      </c>
      <c r="V314" s="366">
        <f t="shared" si="133"/>
        <v>0</v>
      </c>
      <c r="W314" s="306">
        <f t="shared" si="134"/>
        <v>0</v>
      </c>
      <c r="X314" s="374">
        <f t="shared" si="146"/>
        <v>100</v>
      </c>
      <c r="Y314" s="250">
        <f t="shared" si="149"/>
        <v>45</v>
      </c>
      <c r="Z314" s="366">
        <f t="shared" si="150"/>
        <v>8</v>
      </c>
      <c r="AA314" s="366">
        <f t="shared" si="151"/>
        <v>5</v>
      </c>
      <c r="AB314" s="366">
        <f t="shared" si="152"/>
        <v>14.000000000000002</v>
      </c>
      <c r="AC314" s="366">
        <f t="shared" si="153"/>
        <v>12</v>
      </c>
      <c r="AD314" s="366">
        <f t="shared" si="154"/>
        <v>16</v>
      </c>
      <c r="AE314" s="366">
        <f t="shared" si="155"/>
        <v>0</v>
      </c>
      <c r="AF314" s="366">
        <f t="shared" si="156"/>
        <v>0</v>
      </c>
      <c r="AG314" s="306">
        <f t="shared" si="157"/>
        <v>0</v>
      </c>
      <c r="AH314" s="445">
        <f t="shared" si="148"/>
        <v>100</v>
      </c>
      <c r="AI314" s="614">
        <f t="shared" si="144"/>
        <v>64</v>
      </c>
    </row>
    <row r="315" spans="2:35">
      <c r="B315" s="199" t="s">
        <v>262</v>
      </c>
      <c r="C315" s="197" t="s">
        <v>276</v>
      </c>
      <c r="D315" s="412" t="s">
        <v>336</v>
      </c>
      <c r="E315" s="290">
        <f>'Data02 - MSW data'!K64</f>
        <v>12.78</v>
      </c>
      <c r="F315" s="290">
        <f>'Data02 - MSW data'!L64</f>
        <v>5.78</v>
      </c>
      <c r="G315" s="290">
        <f>'Data02 - MSW data'!M64</f>
        <v>6.29</v>
      </c>
      <c r="H315" s="290">
        <f>'Data02 - MSW data'!N64</f>
        <v>23.86</v>
      </c>
      <c r="I315" s="290">
        <f>'Data02 - MSW data'!O64</f>
        <v>11.57</v>
      </c>
      <c r="J315" s="290">
        <f>'Data02 - MSW data'!P64</f>
        <v>1.61</v>
      </c>
      <c r="K315" s="290">
        <f>'Data02 - MSW data'!Q64</f>
        <v>0</v>
      </c>
      <c r="L315" s="290">
        <f>'Data02 - MSW data'!R64</f>
        <v>7.65</v>
      </c>
      <c r="M315" s="290">
        <f>'Data02 - MSW data'!S64</f>
        <v>30.46</v>
      </c>
      <c r="N315" s="370">
        <f t="shared" si="126"/>
        <v>100</v>
      </c>
      <c r="O315" s="250">
        <f t="shared" si="145"/>
        <v>12.78</v>
      </c>
      <c r="P315" s="366">
        <f t="shared" si="127"/>
        <v>5.78</v>
      </c>
      <c r="Q315" s="366">
        <f t="shared" si="128"/>
        <v>6.29</v>
      </c>
      <c r="R315" s="366">
        <f t="shared" si="129"/>
        <v>23.86</v>
      </c>
      <c r="S315" s="366">
        <f t="shared" si="130"/>
        <v>11.57</v>
      </c>
      <c r="T315" s="366">
        <f t="shared" si="131"/>
        <v>1.6099999999999999</v>
      </c>
      <c r="U315" s="366">
        <f t="shared" si="132"/>
        <v>0</v>
      </c>
      <c r="V315" s="366">
        <f t="shared" si="133"/>
        <v>7.6499999999999995</v>
      </c>
      <c r="W315" s="306">
        <f t="shared" si="134"/>
        <v>30.459999999999997</v>
      </c>
      <c r="X315" s="374">
        <f t="shared" si="146"/>
        <v>99.999999999999986</v>
      </c>
      <c r="Y315" s="250">
        <f t="shared" si="149"/>
        <v>12.78</v>
      </c>
      <c r="Z315" s="366">
        <f t="shared" si="150"/>
        <v>5.78</v>
      </c>
      <c r="AA315" s="366">
        <f t="shared" si="151"/>
        <v>6.29</v>
      </c>
      <c r="AB315" s="366">
        <f t="shared" si="152"/>
        <v>23.86</v>
      </c>
      <c r="AC315" s="366">
        <f t="shared" si="153"/>
        <v>11.57</v>
      </c>
      <c r="AD315" s="366">
        <f t="shared" si="154"/>
        <v>1.6099999999999999</v>
      </c>
      <c r="AE315" s="366">
        <f t="shared" si="155"/>
        <v>0</v>
      </c>
      <c r="AF315" s="366">
        <f t="shared" si="156"/>
        <v>7.6499999999999995</v>
      </c>
      <c r="AG315" s="306">
        <f t="shared" si="157"/>
        <v>30.459999999999997</v>
      </c>
      <c r="AH315" s="445">
        <f t="shared" si="148"/>
        <v>100</v>
      </c>
      <c r="AI315" s="614">
        <f t="shared" si="144"/>
        <v>74.39</v>
      </c>
    </row>
    <row r="316" spans="2:35">
      <c r="B316" s="199" t="s">
        <v>264</v>
      </c>
      <c r="C316" s="197" t="s">
        <v>414</v>
      </c>
      <c r="D316" s="412" t="s">
        <v>644</v>
      </c>
      <c r="E316" s="290">
        <f>'Data02 - MSW data'!K65</f>
        <v>51</v>
      </c>
      <c r="F316" s="290">
        <f>'Data02 - MSW data'!L65</f>
        <v>6</v>
      </c>
      <c r="G316" s="290">
        <f>'Data02 - MSW data'!M65</f>
        <v>3</v>
      </c>
      <c r="H316" s="290">
        <f>'Data02 - MSW data'!N65</f>
        <v>10</v>
      </c>
      <c r="I316" s="290">
        <f>'Data02 - MSW data'!O65</f>
        <v>16</v>
      </c>
      <c r="J316" s="290">
        <f>'Data02 - MSW data'!P65</f>
        <v>10</v>
      </c>
      <c r="K316" s="290">
        <f>'Data02 - MSW data'!Q65</f>
        <v>0</v>
      </c>
      <c r="L316" s="290">
        <f>'Data02 - MSW data'!R65</f>
        <v>4</v>
      </c>
      <c r="M316" s="290">
        <f>'Data02 - MSW data'!S65</f>
        <v>0</v>
      </c>
      <c r="N316" s="370">
        <f t="shared" si="126"/>
        <v>100</v>
      </c>
      <c r="O316" s="250">
        <f t="shared" si="145"/>
        <v>51</v>
      </c>
      <c r="P316" s="366">
        <f t="shared" si="127"/>
        <v>6</v>
      </c>
      <c r="Q316" s="366">
        <f t="shared" si="128"/>
        <v>3</v>
      </c>
      <c r="R316" s="366">
        <f t="shared" si="129"/>
        <v>10</v>
      </c>
      <c r="S316" s="366">
        <f t="shared" si="130"/>
        <v>16</v>
      </c>
      <c r="T316" s="366">
        <f t="shared" si="131"/>
        <v>10</v>
      </c>
      <c r="U316" s="366">
        <f t="shared" si="132"/>
        <v>0</v>
      </c>
      <c r="V316" s="366">
        <f t="shared" si="133"/>
        <v>4</v>
      </c>
      <c r="W316" s="306">
        <f t="shared" si="134"/>
        <v>0</v>
      </c>
      <c r="X316" s="374">
        <f t="shared" si="146"/>
        <v>100</v>
      </c>
      <c r="Y316" s="250">
        <f t="shared" si="149"/>
        <v>51</v>
      </c>
      <c r="Z316" s="366">
        <f t="shared" si="150"/>
        <v>6</v>
      </c>
      <c r="AA316" s="366">
        <f t="shared" si="151"/>
        <v>3</v>
      </c>
      <c r="AB316" s="366">
        <f t="shared" si="152"/>
        <v>10</v>
      </c>
      <c r="AC316" s="366">
        <f t="shared" si="153"/>
        <v>16</v>
      </c>
      <c r="AD316" s="366">
        <f t="shared" si="154"/>
        <v>10</v>
      </c>
      <c r="AE316" s="366">
        <f t="shared" si="155"/>
        <v>0</v>
      </c>
      <c r="AF316" s="366">
        <f t="shared" si="156"/>
        <v>4</v>
      </c>
      <c r="AG316" s="306">
        <f t="shared" si="157"/>
        <v>0</v>
      </c>
      <c r="AH316" s="445">
        <f t="shared" si="148"/>
        <v>100</v>
      </c>
      <c r="AI316" s="614">
        <f t="shared" si="144"/>
        <v>76</v>
      </c>
    </row>
    <row r="317" spans="2:35">
      <c r="B317" s="199" t="s">
        <v>266</v>
      </c>
      <c r="C317" s="197" t="s">
        <v>452</v>
      </c>
      <c r="D317" s="412" t="s">
        <v>644</v>
      </c>
      <c r="E317" s="290">
        <f>'Data02 - MSW data'!K66</f>
        <v>54.4</v>
      </c>
      <c r="F317" s="290">
        <f>'Data02 - MSW data'!L66</f>
        <v>1.2</v>
      </c>
      <c r="G317" s="290">
        <f>'Data02 - MSW data'!M66</f>
        <v>2.8</v>
      </c>
      <c r="H317" s="290">
        <f>'Data02 - MSW data'!N66</f>
        <v>0.8</v>
      </c>
      <c r="I317" s="290">
        <f>'Data02 - MSW data'!O66</f>
        <v>9.8000000000000007</v>
      </c>
      <c r="J317" s="290">
        <f>'Data02 - MSW data'!P66</f>
        <v>16.899999999999999</v>
      </c>
      <c r="K317" s="290">
        <f>'Data02 - MSW data'!Q66</f>
        <v>12.6</v>
      </c>
      <c r="L317" s="290">
        <f>'Data02 - MSW data'!R66</f>
        <v>1.5</v>
      </c>
      <c r="M317" s="290">
        <f>'Data02 - MSW data'!S66</f>
        <v>0</v>
      </c>
      <c r="N317" s="370">
        <f t="shared" si="126"/>
        <v>100</v>
      </c>
      <c r="O317" s="250">
        <f t="shared" si="145"/>
        <v>54.400000000000006</v>
      </c>
      <c r="P317" s="366">
        <f t="shared" si="127"/>
        <v>1.2</v>
      </c>
      <c r="Q317" s="366">
        <f t="shared" si="128"/>
        <v>2.8</v>
      </c>
      <c r="R317" s="366">
        <f t="shared" si="129"/>
        <v>0.8</v>
      </c>
      <c r="S317" s="366">
        <f t="shared" si="130"/>
        <v>9.8000000000000007</v>
      </c>
      <c r="T317" s="366">
        <f t="shared" si="131"/>
        <v>16.899999999999999</v>
      </c>
      <c r="U317" s="366">
        <f t="shared" si="132"/>
        <v>12.6</v>
      </c>
      <c r="V317" s="366">
        <f t="shared" si="133"/>
        <v>1.5</v>
      </c>
      <c r="W317" s="306">
        <f t="shared" si="134"/>
        <v>0</v>
      </c>
      <c r="X317" s="374">
        <f t="shared" si="146"/>
        <v>100</v>
      </c>
      <c r="Y317" s="250">
        <f t="shared" si="149"/>
        <v>54.400000000000006</v>
      </c>
      <c r="Z317" s="366">
        <f t="shared" si="150"/>
        <v>1.2</v>
      </c>
      <c r="AA317" s="366">
        <f t="shared" si="151"/>
        <v>2.8</v>
      </c>
      <c r="AB317" s="366">
        <f t="shared" si="152"/>
        <v>0.8</v>
      </c>
      <c r="AC317" s="366">
        <f t="shared" si="153"/>
        <v>9.8000000000000007</v>
      </c>
      <c r="AD317" s="366">
        <f t="shared" si="154"/>
        <v>16.899999999999999</v>
      </c>
      <c r="AE317" s="366">
        <f t="shared" si="155"/>
        <v>12.6</v>
      </c>
      <c r="AF317" s="366">
        <f t="shared" si="156"/>
        <v>1.5</v>
      </c>
      <c r="AG317" s="306">
        <f t="shared" si="157"/>
        <v>0</v>
      </c>
      <c r="AH317" s="445">
        <f t="shared" si="148"/>
        <v>100</v>
      </c>
      <c r="AI317" s="614">
        <f t="shared" si="144"/>
        <v>72.400000000000006</v>
      </c>
    </row>
    <row r="318" spans="2:35">
      <c r="B318" s="199" t="s">
        <v>278</v>
      </c>
      <c r="C318" s="197" t="s">
        <v>414</v>
      </c>
      <c r="D318" s="412" t="s">
        <v>644</v>
      </c>
      <c r="E318" s="290">
        <f>'Data02 - MSW data'!K67</f>
        <v>58.67</v>
      </c>
      <c r="F318" s="290">
        <f>'Data02 - MSW data'!L67</f>
        <v>3.01</v>
      </c>
      <c r="G318" s="290">
        <f>'Data02 - MSW data'!M67</f>
        <v>1.53</v>
      </c>
      <c r="H318" s="290">
        <f>'Data02 - MSW data'!N67</f>
        <v>13.78</v>
      </c>
      <c r="I318" s="290">
        <f>'Data02 - MSW data'!O67</f>
        <v>10.25</v>
      </c>
      <c r="J318" s="290">
        <f>'Data02 - MSW data'!P67</f>
        <v>11.44</v>
      </c>
      <c r="K318" s="290">
        <f>'Data02 - MSW data'!Q67</f>
        <v>0.44999999999999901</v>
      </c>
      <c r="L318" s="290">
        <f>'Data02 - MSW data'!R67</f>
        <v>0.86</v>
      </c>
      <c r="M318" s="290">
        <f>'Data02 - MSW data'!S67</f>
        <v>0</v>
      </c>
      <c r="N318" s="370">
        <f t="shared" si="126"/>
        <v>99.99</v>
      </c>
      <c r="O318" s="250">
        <f t="shared" si="145"/>
        <v>58.675867586758677</v>
      </c>
      <c r="P318" s="366">
        <f t="shared" si="127"/>
        <v>3.0103010301030104</v>
      </c>
      <c r="Q318" s="366">
        <f t="shared" si="128"/>
        <v>1.5301530153015301</v>
      </c>
      <c r="R318" s="366">
        <f t="shared" si="129"/>
        <v>13.781378137813782</v>
      </c>
      <c r="S318" s="366">
        <f t="shared" si="130"/>
        <v>10.251025102510251</v>
      </c>
      <c r="T318" s="366">
        <f t="shared" si="131"/>
        <v>11.441144114411442</v>
      </c>
      <c r="U318" s="366">
        <f t="shared" si="132"/>
        <v>0.4500450045004491</v>
      </c>
      <c r="V318" s="366">
        <f t="shared" si="133"/>
        <v>0.86008600860086015</v>
      </c>
      <c r="W318" s="306">
        <f t="shared" si="134"/>
        <v>0</v>
      </c>
      <c r="X318" s="374">
        <f t="shared" si="146"/>
        <v>100.00000000000001</v>
      </c>
      <c r="Y318" s="250">
        <f t="shared" si="149"/>
        <v>58.675867586758677</v>
      </c>
      <c r="Z318" s="366">
        <f t="shared" si="150"/>
        <v>3.0103010301030104</v>
      </c>
      <c r="AA318" s="366">
        <f t="shared" si="151"/>
        <v>1.5301530153015301</v>
      </c>
      <c r="AB318" s="366">
        <f t="shared" si="152"/>
        <v>13.781378137813782</v>
      </c>
      <c r="AC318" s="366">
        <f t="shared" si="153"/>
        <v>10.251025102510251</v>
      </c>
      <c r="AD318" s="366">
        <f t="shared" si="154"/>
        <v>11.441144114411442</v>
      </c>
      <c r="AE318" s="366">
        <f t="shared" si="155"/>
        <v>0.4500450045004491</v>
      </c>
      <c r="AF318" s="366">
        <f t="shared" si="156"/>
        <v>0.86008600860086015</v>
      </c>
      <c r="AG318" s="306">
        <f t="shared" si="157"/>
        <v>0</v>
      </c>
      <c r="AH318" s="445">
        <f t="shared" si="148"/>
        <v>100</v>
      </c>
      <c r="AI318" s="614">
        <f t="shared" si="144"/>
        <v>76.902690269026905</v>
      </c>
    </row>
    <row r="319" spans="2:35">
      <c r="B319" s="199" t="s">
        <v>280</v>
      </c>
      <c r="C319" s="197" t="s">
        <v>452</v>
      </c>
      <c r="D319" s="412" t="s">
        <v>424</v>
      </c>
      <c r="E319" s="290">
        <f>'Data02 - MSW data'!K68</f>
        <v>56</v>
      </c>
      <c r="F319" s="290">
        <f>'Data02 - MSW data'!L68</f>
        <v>4</v>
      </c>
      <c r="G319" s="290">
        <f>'Data02 - MSW data'!M68</f>
        <v>2</v>
      </c>
      <c r="H319" s="290">
        <f>'Data02 - MSW data'!N68</f>
        <v>15</v>
      </c>
      <c r="I319" s="290">
        <f>'Data02 - MSW data'!O68</f>
        <v>10</v>
      </c>
      <c r="J319" s="290">
        <f>'Data02 - MSW data'!P68</f>
        <v>13</v>
      </c>
      <c r="K319" s="290">
        <f>'Data02 - MSW data'!Q68</f>
        <v>0</v>
      </c>
      <c r="L319" s="290">
        <f>'Data02 - MSW data'!R68</f>
        <v>0</v>
      </c>
      <c r="M319" s="290">
        <f>'Data02 - MSW data'!S68</f>
        <v>0</v>
      </c>
      <c r="N319" s="370">
        <f t="shared" si="126"/>
        <v>100</v>
      </c>
      <c r="O319" s="250">
        <f t="shared" si="145"/>
        <v>56.000000000000007</v>
      </c>
      <c r="P319" s="366">
        <f t="shared" si="127"/>
        <v>4</v>
      </c>
      <c r="Q319" s="366">
        <f t="shared" si="128"/>
        <v>2</v>
      </c>
      <c r="R319" s="366">
        <f t="shared" si="129"/>
        <v>15</v>
      </c>
      <c r="S319" s="366">
        <f t="shared" si="130"/>
        <v>10</v>
      </c>
      <c r="T319" s="366">
        <f t="shared" si="131"/>
        <v>13</v>
      </c>
      <c r="U319" s="366">
        <f t="shared" si="132"/>
        <v>0</v>
      </c>
      <c r="V319" s="366">
        <f t="shared" si="133"/>
        <v>0</v>
      </c>
      <c r="W319" s="306">
        <f t="shared" si="134"/>
        <v>0</v>
      </c>
      <c r="X319" s="374">
        <f t="shared" si="146"/>
        <v>100</v>
      </c>
      <c r="Y319" s="250">
        <f t="shared" si="149"/>
        <v>56.000000000000007</v>
      </c>
      <c r="Z319" s="366">
        <f t="shared" si="150"/>
        <v>4</v>
      </c>
      <c r="AA319" s="366">
        <f t="shared" si="151"/>
        <v>2</v>
      </c>
      <c r="AB319" s="366">
        <f t="shared" si="152"/>
        <v>15</v>
      </c>
      <c r="AC319" s="366">
        <f t="shared" si="153"/>
        <v>10</v>
      </c>
      <c r="AD319" s="366">
        <f t="shared" si="154"/>
        <v>13</v>
      </c>
      <c r="AE319" s="366">
        <f t="shared" si="155"/>
        <v>0</v>
      </c>
      <c r="AF319" s="366">
        <f t="shared" si="156"/>
        <v>0</v>
      </c>
      <c r="AG319" s="306">
        <f t="shared" si="157"/>
        <v>0</v>
      </c>
      <c r="AH319" s="445">
        <f t="shared" si="148"/>
        <v>100</v>
      </c>
      <c r="AI319" s="614">
        <f t="shared" si="144"/>
        <v>73.5</v>
      </c>
    </row>
    <row r="320" spans="2:35">
      <c r="B320" s="199" t="s">
        <v>284</v>
      </c>
      <c r="C320" s="197" t="s">
        <v>580</v>
      </c>
      <c r="D320" s="412" t="s">
        <v>418</v>
      </c>
      <c r="E320" s="290">
        <f>'Data02 - MSW data'!K69</f>
        <v>0</v>
      </c>
      <c r="F320" s="290">
        <f>'Data02 - MSW data'!L69</f>
        <v>0</v>
      </c>
      <c r="G320" s="290">
        <f>'Data02 - MSW data'!M69</f>
        <v>0</v>
      </c>
      <c r="H320" s="290">
        <f>'Data02 - MSW data'!N69</f>
        <v>0</v>
      </c>
      <c r="I320" s="290">
        <f>'Data02 - MSW data'!O69</f>
        <v>0</v>
      </c>
      <c r="J320" s="290">
        <f>'Data02 - MSW data'!P69</f>
        <v>0</v>
      </c>
      <c r="K320" s="290">
        <f>'Data02 - MSW data'!Q69</f>
        <v>0</v>
      </c>
      <c r="L320" s="290">
        <f>'Data02 - MSW data'!R69</f>
        <v>0</v>
      </c>
      <c r="M320" s="290">
        <f>'Data02 - MSW data'!S69</f>
        <v>0</v>
      </c>
      <c r="N320" s="370">
        <f t="shared" si="126"/>
        <v>0</v>
      </c>
      <c r="O320" s="250">
        <f t="shared" si="145"/>
        <v>0</v>
      </c>
      <c r="P320" s="366">
        <f t="shared" si="127"/>
        <v>0</v>
      </c>
      <c r="Q320" s="366">
        <f t="shared" si="128"/>
        <v>0</v>
      </c>
      <c r="R320" s="366">
        <f t="shared" si="129"/>
        <v>0</v>
      </c>
      <c r="S320" s="366">
        <f t="shared" si="130"/>
        <v>0</v>
      </c>
      <c r="T320" s="366">
        <f t="shared" si="131"/>
        <v>0</v>
      </c>
      <c r="U320" s="366">
        <f t="shared" si="132"/>
        <v>0</v>
      </c>
      <c r="V320" s="366">
        <f t="shared" si="133"/>
        <v>0</v>
      </c>
      <c r="W320" s="306">
        <f t="shared" si="134"/>
        <v>0</v>
      </c>
      <c r="X320" s="374">
        <f t="shared" si="146"/>
        <v>0</v>
      </c>
      <c r="Y320" s="250">
        <f t="shared" si="149"/>
        <v>48.700206460206466</v>
      </c>
      <c r="Z320" s="366">
        <f t="shared" si="150"/>
        <v>1.533100233100233</v>
      </c>
      <c r="AA320" s="366">
        <f t="shared" si="151"/>
        <v>2.1397402597402597</v>
      </c>
      <c r="AB320" s="366">
        <f t="shared" si="152"/>
        <v>32.622244422244421</v>
      </c>
      <c r="AC320" s="366">
        <f t="shared" si="153"/>
        <v>8.1587012987012972</v>
      </c>
      <c r="AD320" s="366">
        <f t="shared" si="154"/>
        <v>6.0460073260073264</v>
      </c>
      <c r="AE320" s="366">
        <f t="shared" si="155"/>
        <v>0</v>
      </c>
      <c r="AF320" s="366">
        <f t="shared" si="156"/>
        <v>0.13333333333333333</v>
      </c>
      <c r="AG320" s="306">
        <f t="shared" si="157"/>
        <v>0.66666666666666663</v>
      </c>
      <c r="AH320" s="445">
        <f t="shared" si="148"/>
        <v>100</v>
      </c>
      <c r="AI320" s="614">
        <f t="shared" si="144"/>
        <v>73.970029970029984</v>
      </c>
    </row>
    <row r="321" spans="2:35">
      <c r="B321" s="199" t="s">
        <v>286</v>
      </c>
      <c r="C321" s="197" t="s">
        <v>276</v>
      </c>
      <c r="D321" s="412" t="s">
        <v>336</v>
      </c>
      <c r="E321" s="290">
        <f>'Data02 - MSW data'!K70</f>
        <v>49</v>
      </c>
      <c r="F321" s="290">
        <f>'Data02 - MSW data'!L70</f>
        <v>8</v>
      </c>
      <c r="G321" s="290">
        <f>'Data02 - MSW data'!M70</f>
        <v>3</v>
      </c>
      <c r="H321" s="290">
        <f>'Data02 - MSW data'!N70</f>
        <v>14</v>
      </c>
      <c r="I321" s="290">
        <f>'Data02 - MSW data'!O70</f>
        <v>15</v>
      </c>
      <c r="J321" s="290">
        <f>'Data02 - MSW data'!P70</f>
        <v>9</v>
      </c>
      <c r="K321" s="290">
        <f>'Data02 - MSW data'!Q70</f>
        <v>0</v>
      </c>
      <c r="L321" s="290">
        <f>'Data02 - MSW data'!R70</f>
        <v>2</v>
      </c>
      <c r="M321" s="290">
        <f>'Data02 - MSW data'!S70</f>
        <v>0</v>
      </c>
      <c r="N321" s="370">
        <f t="shared" si="126"/>
        <v>100</v>
      </c>
      <c r="O321" s="250">
        <f t="shared" si="145"/>
        <v>49</v>
      </c>
      <c r="P321" s="366">
        <f t="shared" si="127"/>
        <v>8</v>
      </c>
      <c r="Q321" s="366">
        <f t="shared" si="128"/>
        <v>3</v>
      </c>
      <c r="R321" s="366">
        <f t="shared" si="129"/>
        <v>14.000000000000002</v>
      </c>
      <c r="S321" s="366">
        <f t="shared" si="130"/>
        <v>15</v>
      </c>
      <c r="T321" s="366">
        <f t="shared" si="131"/>
        <v>9</v>
      </c>
      <c r="U321" s="366">
        <f t="shared" si="132"/>
        <v>0</v>
      </c>
      <c r="V321" s="366">
        <f t="shared" si="133"/>
        <v>2</v>
      </c>
      <c r="W321" s="306">
        <f t="shared" si="134"/>
        <v>0</v>
      </c>
      <c r="X321" s="374">
        <f t="shared" si="146"/>
        <v>100</v>
      </c>
      <c r="Y321" s="250">
        <f t="shared" si="149"/>
        <v>49</v>
      </c>
      <c r="Z321" s="366">
        <f t="shared" si="150"/>
        <v>8</v>
      </c>
      <c r="AA321" s="366">
        <f t="shared" si="151"/>
        <v>3</v>
      </c>
      <c r="AB321" s="366">
        <f t="shared" si="152"/>
        <v>14.000000000000002</v>
      </c>
      <c r="AC321" s="366">
        <f t="shared" si="153"/>
        <v>15</v>
      </c>
      <c r="AD321" s="366">
        <f t="shared" si="154"/>
        <v>9</v>
      </c>
      <c r="AE321" s="366">
        <f t="shared" si="155"/>
        <v>0</v>
      </c>
      <c r="AF321" s="366">
        <f t="shared" si="156"/>
        <v>2</v>
      </c>
      <c r="AG321" s="306">
        <f t="shared" si="157"/>
        <v>0</v>
      </c>
      <c r="AH321" s="445">
        <f t="shared" si="148"/>
        <v>100</v>
      </c>
      <c r="AI321" s="614">
        <f t="shared" si="144"/>
        <v>73</v>
      </c>
    </row>
    <row r="322" spans="2:35">
      <c r="B322" s="199" t="s">
        <v>288</v>
      </c>
      <c r="C322" s="197" t="s">
        <v>276</v>
      </c>
      <c r="D322" s="412" t="s">
        <v>336</v>
      </c>
      <c r="E322" s="290">
        <f>'Data02 - MSW data'!K71</f>
        <v>36.700000000000003</v>
      </c>
      <c r="F322" s="290">
        <f>'Data02 - MSW data'!L71</f>
        <v>8.3000000000000007</v>
      </c>
      <c r="G322" s="290">
        <f>'Data02 - MSW data'!M71</f>
        <v>2.6</v>
      </c>
      <c r="H322" s="290">
        <f>'Data02 - MSW data'!N71</f>
        <v>15.899999999999901</v>
      </c>
      <c r="I322" s="290">
        <f>'Data02 - MSW data'!O71</f>
        <v>17.5</v>
      </c>
      <c r="J322" s="290">
        <f>'Data02 - MSW data'!P71</f>
        <v>18.600000000000001</v>
      </c>
      <c r="K322" s="290">
        <f>'Data02 - MSW data'!Q71</f>
        <v>0</v>
      </c>
      <c r="L322" s="290">
        <f>'Data02 - MSW data'!R71</f>
        <v>0.4</v>
      </c>
      <c r="M322" s="290">
        <f>'Data02 - MSW data'!S71</f>
        <v>0</v>
      </c>
      <c r="N322" s="370">
        <f t="shared" si="126"/>
        <v>99.999999999999915</v>
      </c>
      <c r="O322" s="250">
        <f t="shared" si="145"/>
        <v>36.700000000000031</v>
      </c>
      <c r="P322" s="366">
        <f t="shared" si="127"/>
        <v>8.3000000000000078</v>
      </c>
      <c r="Q322" s="366">
        <f t="shared" si="128"/>
        <v>2.6000000000000023</v>
      </c>
      <c r="R322" s="366">
        <f t="shared" si="129"/>
        <v>15.899999999999913</v>
      </c>
      <c r="S322" s="366">
        <f t="shared" si="130"/>
        <v>17.500000000000014</v>
      </c>
      <c r="T322" s="366">
        <f t="shared" si="131"/>
        <v>18.600000000000016</v>
      </c>
      <c r="U322" s="366">
        <f t="shared" si="132"/>
        <v>0</v>
      </c>
      <c r="V322" s="366">
        <f t="shared" si="133"/>
        <v>0.40000000000000036</v>
      </c>
      <c r="W322" s="306">
        <f t="shared" si="134"/>
        <v>0</v>
      </c>
      <c r="X322" s="374">
        <f t="shared" si="146"/>
        <v>100</v>
      </c>
      <c r="Y322" s="250">
        <f t="shared" si="149"/>
        <v>36.700000000000031</v>
      </c>
      <c r="Z322" s="366">
        <f t="shared" si="150"/>
        <v>8.3000000000000078</v>
      </c>
      <c r="AA322" s="366">
        <f t="shared" si="151"/>
        <v>2.6000000000000023</v>
      </c>
      <c r="AB322" s="366">
        <f t="shared" si="152"/>
        <v>15.899999999999913</v>
      </c>
      <c r="AC322" s="366">
        <f t="shared" si="153"/>
        <v>17.500000000000014</v>
      </c>
      <c r="AD322" s="366">
        <f t="shared" si="154"/>
        <v>18.600000000000016</v>
      </c>
      <c r="AE322" s="366">
        <f t="shared" si="155"/>
        <v>0</v>
      </c>
      <c r="AF322" s="366">
        <f t="shared" si="156"/>
        <v>0.40000000000000036</v>
      </c>
      <c r="AG322" s="306">
        <f t="shared" si="157"/>
        <v>0</v>
      </c>
      <c r="AH322" s="445">
        <f t="shared" si="148"/>
        <v>100</v>
      </c>
      <c r="AI322" s="614">
        <f t="shared" si="144"/>
        <v>62.550000000000004</v>
      </c>
    </row>
    <row r="323" spans="2:35">
      <c r="B323" s="199" t="s">
        <v>290</v>
      </c>
      <c r="C323" s="197" t="s">
        <v>580</v>
      </c>
      <c r="D323" s="412" t="s">
        <v>418</v>
      </c>
      <c r="E323" s="290">
        <f>'Data02 - MSW data'!K72</f>
        <v>87.6</v>
      </c>
      <c r="F323" s="290">
        <f>'Data02 - MSW data'!L72</f>
        <v>0.8</v>
      </c>
      <c r="G323" s="290">
        <f>'Data02 - MSW data'!M72</f>
        <v>1.2</v>
      </c>
      <c r="H323" s="290">
        <f>'Data02 - MSW data'!N72</f>
        <v>4.4000000000000004</v>
      </c>
      <c r="I323" s="290">
        <f>'Data02 - MSW data'!O72</f>
        <v>3.8</v>
      </c>
      <c r="J323" s="290">
        <f>'Data02 - MSW data'!P72</f>
        <v>2.2999999999999998</v>
      </c>
      <c r="K323" s="290">
        <f>'Data02 - MSW data'!Q72</f>
        <v>0</v>
      </c>
      <c r="L323" s="290">
        <f>'Data02 - MSW data'!R72</f>
        <v>0</v>
      </c>
      <c r="M323" s="290">
        <f>'Data02 - MSW data'!S72</f>
        <v>0</v>
      </c>
      <c r="N323" s="370">
        <f t="shared" si="126"/>
        <v>100.1</v>
      </c>
      <c r="O323" s="250">
        <f t="shared" si="145"/>
        <v>87.51248751248751</v>
      </c>
      <c r="P323" s="366">
        <f t="shared" si="127"/>
        <v>0.79920079920079934</v>
      </c>
      <c r="Q323" s="366">
        <f t="shared" si="128"/>
        <v>1.1988011988011988</v>
      </c>
      <c r="R323" s="366">
        <f t="shared" si="129"/>
        <v>4.395604395604396</v>
      </c>
      <c r="S323" s="366">
        <f t="shared" si="130"/>
        <v>3.796203796203796</v>
      </c>
      <c r="T323" s="366">
        <f t="shared" si="131"/>
        <v>2.2977022977022976</v>
      </c>
      <c r="U323" s="366">
        <f t="shared" si="132"/>
        <v>0</v>
      </c>
      <c r="V323" s="366">
        <f t="shared" si="133"/>
        <v>0</v>
      </c>
      <c r="W323" s="306">
        <f t="shared" si="134"/>
        <v>0</v>
      </c>
      <c r="X323" s="374">
        <f t="shared" si="146"/>
        <v>100</v>
      </c>
      <c r="Y323" s="250">
        <f t="shared" si="149"/>
        <v>87.51248751248751</v>
      </c>
      <c r="Z323" s="366">
        <f t="shared" si="150"/>
        <v>0.79920079920079934</v>
      </c>
      <c r="AA323" s="366">
        <f t="shared" si="151"/>
        <v>1.1988011988011988</v>
      </c>
      <c r="AB323" s="366">
        <f t="shared" si="152"/>
        <v>4.395604395604396</v>
      </c>
      <c r="AC323" s="366">
        <f t="shared" si="153"/>
        <v>3.796203796203796</v>
      </c>
      <c r="AD323" s="366">
        <f t="shared" si="154"/>
        <v>2.2977022977022976</v>
      </c>
      <c r="AE323" s="366">
        <f t="shared" si="155"/>
        <v>0</v>
      </c>
      <c r="AF323" s="366">
        <f t="shared" si="156"/>
        <v>0</v>
      </c>
      <c r="AG323" s="306">
        <f t="shared" si="157"/>
        <v>0</v>
      </c>
      <c r="AH323" s="445">
        <f t="shared" si="148"/>
        <v>100</v>
      </c>
      <c r="AI323" s="614">
        <f t="shared" si="144"/>
        <v>93.506493506493513</v>
      </c>
    </row>
    <row r="324" spans="2:35">
      <c r="B324" s="199" t="s">
        <v>296</v>
      </c>
      <c r="C324" s="197" t="s">
        <v>276</v>
      </c>
      <c r="D324" s="412" t="s">
        <v>336</v>
      </c>
      <c r="E324" s="290">
        <f>'Data02 - MSW data'!K73</f>
        <v>35.880000000000003</v>
      </c>
      <c r="F324" s="290">
        <f>'Data02 - MSW data'!L73</f>
        <v>9.24</v>
      </c>
      <c r="G324" s="290">
        <f>'Data02 - MSW data'!M73</f>
        <v>1.7</v>
      </c>
      <c r="H324" s="290">
        <f>'Data02 - MSW data'!N73</f>
        <v>13.1299999999999</v>
      </c>
      <c r="I324" s="290">
        <f>'Data02 - MSW data'!O73</f>
        <v>37.83</v>
      </c>
      <c r="J324" s="290">
        <f>'Data02 - MSW data'!P73</f>
        <v>1.45</v>
      </c>
      <c r="K324" s="290">
        <f>'Data02 - MSW data'!Q73</f>
        <v>0</v>
      </c>
      <c r="L324" s="290">
        <f>'Data02 - MSW data'!R73</f>
        <v>0.73</v>
      </c>
      <c r="M324" s="290">
        <f>'Data02 - MSW data'!S73</f>
        <v>0</v>
      </c>
      <c r="N324" s="370">
        <f t="shared" si="126"/>
        <v>99.959999999999908</v>
      </c>
      <c r="O324" s="250">
        <f t="shared" si="145"/>
        <v>35.894357743097274</v>
      </c>
      <c r="P324" s="366">
        <f t="shared" si="127"/>
        <v>9.2436974789916047</v>
      </c>
      <c r="Q324" s="366">
        <f t="shared" si="128"/>
        <v>1.700680272108845</v>
      </c>
      <c r="R324" s="366">
        <f t="shared" si="129"/>
        <v>13.135254101640568</v>
      </c>
      <c r="S324" s="366">
        <f t="shared" si="130"/>
        <v>37.845138055222122</v>
      </c>
      <c r="T324" s="366">
        <f t="shared" si="131"/>
        <v>1.4505802320928385</v>
      </c>
      <c r="U324" s="366">
        <f t="shared" si="132"/>
        <v>0</v>
      </c>
      <c r="V324" s="366">
        <f t="shared" si="133"/>
        <v>0.73029211684673934</v>
      </c>
      <c r="W324" s="306">
        <f t="shared" si="134"/>
        <v>0</v>
      </c>
      <c r="X324" s="374">
        <f t="shared" si="146"/>
        <v>100</v>
      </c>
      <c r="Y324" s="250">
        <f t="shared" si="149"/>
        <v>35.894357743097274</v>
      </c>
      <c r="Z324" s="366">
        <f t="shared" si="150"/>
        <v>9.2436974789916047</v>
      </c>
      <c r="AA324" s="366">
        <f t="shared" si="151"/>
        <v>1.700680272108845</v>
      </c>
      <c r="AB324" s="366">
        <f t="shared" si="152"/>
        <v>13.135254101640568</v>
      </c>
      <c r="AC324" s="366">
        <f t="shared" si="153"/>
        <v>37.845138055222122</v>
      </c>
      <c r="AD324" s="366">
        <f t="shared" si="154"/>
        <v>1.4505802320928385</v>
      </c>
      <c r="AE324" s="366">
        <f t="shared" si="155"/>
        <v>0</v>
      </c>
      <c r="AF324" s="366">
        <f t="shared" si="156"/>
        <v>0.73029211684673934</v>
      </c>
      <c r="AG324" s="306">
        <f t="shared" si="157"/>
        <v>0</v>
      </c>
      <c r="AH324" s="445">
        <f t="shared" si="148"/>
        <v>100</v>
      </c>
      <c r="AI324" s="614">
        <f t="shared" si="144"/>
        <v>81.037414965986429</v>
      </c>
    </row>
    <row r="325" spans="2:35">
      <c r="B325" s="199" t="s">
        <v>298</v>
      </c>
      <c r="C325" s="197" t="s">
        <v>272</v>
      </c>
      <c r="D325" s="412" t="s">
        <v>644</v>
      </c>
      <c r="E325" s="290">
        <f>'Data02 - MSW data'!K74</f>
        <v>33.200000000000003</v>
      </c>
      <c r="F325" s="290">
        <f>'Data02 - MSW data'!L74</f>
        <v>4.0999999999999996</v>
      </c>
      <c r="G325" s="290">
        <f>'Data02 - MSW data'!M74</f>
        <v>1.9</v>
      </c>
      <c r="H325" s="290">
        <f>'Data02 - MSW data'!N74</f>
        <v>3.5</v>
      </c>
      <c r="I325" s="290">
        <f>'Data02 - MSW data'!O74</f>
        <v>12.5</v>
      </c>
      <c r="J325" s="290">
        <f>'Data02 - MSW data'!P74</f>
        <v>7.5</v>
      </c>
      <c r="K325" s="290">
        <f>'Data02 - MSW data'!Q74</f>
        <v>0.1</v>
      </c>
      <c r="L325" s="290">
        <f>'Data02 - MSW data'!R74</f>
        <v>0</v>
      </c>
      <c r="M325" s="290">
        <f>'Data02 - MSW data'!S74</f>
        <v>37.200000000000003</v>
      </c>
      <c r="N325" s="370">
        <f t="shared" si="126"/>
        <v>100</v>
      </c>
      <c r="O325" s="250">
        <f t="shared" si="145"/>
        <v>33.200000000000003</v>
      </c>
      <c r="P325" s="366">
        <f t="shared" si="127"/>
        <v>4.0999999999999996</v>
      </c>
      <c r="Q325" s="366">
        <f t="shared" si="128"/>
        <v>1.9</v>
      </c>
      <c r="R325" s="366">
        <f t="shared" si="129"/>
        <v>3.5000000000000004</v>
      </c>
      <c r="S325" s="366">
        <f t="shared" si="130"/>
        <v>12.5</v>
      </c>
      <c r="T325" s="366">
        <f t="shared" si="131"/>
        <v>7.5</v>
      </c>
      <c r="U325" s="366">
        <f t="shared" si="132"/>
        <v>0.1</v>
      </c>
      <c r="V325" s="366">
        <f t="shared" si="133"/>
        <v>0</v>
      </c>
      <c r="W325" s="306">
        <f t="shared" si="134"/>
        <v>37.200000000000003</v>
      </c>
      <c r="X325" s="374">
        <f t="shared" si="146"/>
        <v>100</v>
      </c>
      <c r="Y325" s="250">
        <f t="shared" si="149"/>
        <v>33.200000000000003</v>
      </c>
      <c r="Z325" s="366">
        <f t="shared" si="150"/>
        <v>4.0999999999999996</v>
      </c>
      <c r="AA325" s="366">
        <f t="shared" si="151"/>
        <v>1.9</v>
      </c>
      <c r="AB325" s="366">
        <f t="shared" si="152"/>
        <v>3.5000000000000004</v>
      </c>
      <c r="AC325" s="366">
        <f t="shared" si="153"/>
        <v>12.5</v>
      </c>
      <c r="AD325" s="366">
        <f t="shared" si="154"/>
        <v>7.5</v>
      </c>
      <c r="AE325" s="366">
        <f t="shared" si="155"/>
        <v>0.1</v>
      </c>
      <c r="AF325" s="366">
        <f t="shared" si="156"/>
        <v>0</v>
      </c>
      <c r="AG325" s="306">
        <f t="shared" si="157"/>
        <v>37.200000000000003</v>
      </c>
      <c r="AH325" s="445">
        <f t="shared" si="148"/>
        <v>100</v>
      </c>
      <c r="AI325" s="614">
        <f t="shared" si="144"/>
        <v>84.7</v>
      </c>
    </row>
    <row r="326" spans="2:35">
      <c r="B326" s="199" t="s">
        <v>300</v>
      </c>
      <c r="C326" s="197" t="s">
        <v>276</v>
      </c>
      <c r="D326" s="412" t="s">
        <v>336</v>
      </c>
      <c r="E326" s="290">
        <f>'Data02 - MSW data'!K75</f>
        <v>32</v>
      </c>
      <c r="F326" s="290">
        <f>'Data02 - MSW data'!L75</f>
        <v>10</v>
      </c>
      <c r="G326" s="290">
        <f>'Data02 - MSW data'!M75</f>
        <v>3</v>
      </c>
      <c r="H326" s="290">
        <f>'Data02 - MSW data'!N75</f>
        <v>26</v>
      </c>
      <c r="I326" s="290">
        <f>'Data02 - MSW data'!O75</f>
        <v>20</v>
      </c>
      <c r="J326" s="290">
        <f>'Data02 - MSW data'!P75</f>
        <v>9</v>
      </c>
      <c r="K326" s="290">
        <f>'Data02 - MSW data'!Q75</f>
        <v>0</v>
      </c>
      <c r="L326" s="290">
        <f>'Data02 - MSW data'!R75</f>
        <v>0</v>
      </c>
      <c r="M326" s="290">
        <f>'Data02 - MSW data'!S75</f>
        <v>0</v>
      </c>
      <c r="N326" s="370">
        <f t="shared" ref="N326:N389" si="158">SUM(E326:M326)</f>
        <v>100</v>
      </c>
      <c r="O326" s="250">
        <f t="shared" si="145"/>
        <v>32</v>
      </c>
      <c r="P326" s="366">
        <f t="shared" ref="P326:P389" si="159">IF(OR($N326=0,$N326&lt;96,$N326&gt;104),
F326,
F326/$N326*100)</f>
        <v>10</v>
      </c>
      <c r="Q326" s="366">
        <f t="shared" ref="Q326:Q389" si="160">IF(OR($N326=0,$N326&lt;96,$N326&gt;104),
G326,
G326/$N326*100)</f>
        <v>3</v>
      </c>
      <c r="R326" s="366">
        <f t="shared" ref="R326:R389" si="161">IF(OR($N326=0,$N326&lt;96,$N326&gt;104),
H326,
H326/$N326*100)</f>
        <v>26</v>
      </c>
      <c r="S326" s="366">
        <f t="shared" ref="S326:S389" si="162">IF(OR($N326=0,$N326&lt;96,$N326&gt;104),
I326,
I326/$N326*100)</f>
        <v>20</v>
      </c>
      <c r="T326" s="366">
        <f t="shared" ref="T326:T389" si="163">IF(OR($N326=0,$N326&lt;96,$N326&gt;104),
J326,
J326/$N326*100)</f>
        <v>9</v>
      </c>
      <c r="U326" s="366">
        <f t="shared" ref="U326:U389" si="164">IF(OR($N326=0,$N326&lt;96,$N326&gt;104),
K326,
K326/$N326*100)</f>
        <v>0</v>
      </c>
      <c r="V326" s="366">
        <f t="shared" ref="V326:V389" si="165">IF(OR($N326=0,$N326&lt;96,$N326&gt;104),
L326,
L326/$N326*100)</f>
        <v>0</v>
      </c>
      <c r="W326" s="306">
        <f t="shared" ref="W326:W389" si="166">IF(OR($N326=0,$N326&lt;96,$N326&gt;104),
M326,
M326/$N326*100)</f>
        <v>0</v>
      </c>
      <c r="X326" s="374">
        <f t="shared" si="146"/>
        <v>100</v>
      </c>
      <c r="Y326" s="250">
        <f t="shared" ref="Y326:Y357" si="167">IF(
OR($X326&lt;99.5, $X326&gt;100.5, $R326&gt;50),
SUMIFS(O$262:O$478, $C$262:$C$478, $C326, $D$262:$D$478, $D326, $X$262:$X$478, "=100") / COUNTIFS($C$262:$C$478, $C326, $D$262:$D$478, $D326, $X$262:$X$478, "=100"),
O326)</f>
        <v>32</v>
      </c>
      <c r="Z326" s="366">
        <f t="shared" ref="Z326:Z357" si="168">IF(
OR($X326&lt;99.5, $X326&gt;100.5, $R326&gt;50),
SUMIFS(P$262:P$478, $C$262:$C$478, $C326, $D$262:$D$478, $D326, $X$262:$X$478, "=100") / COUNTIFS($C$262:$C$478, $C326, $D$262:$D$478, $D326, $X$262:$X$478, "=100"),
P326)</f>
        <v>10</v>
      </c>
      <c r="AA326" s="366">
        <f t="shared" ref="AA326:AA357" si="169">IF(
OR($X326&lt;99.5, $X326&gt;100.5, $R326&gt;50),
SUMIFS(Q$262:Q$478, $C$262:$C$478, $C326, $D$262:$D$478, $D326, $X$262:$X$478, "=100") / COUNTIFS($C$262:$C$478, $C326, $D$262:$D$478, $D326, $X$262:$X$478, "=100"),
Q326)</f>
        <v>3</v>
      </c>
      <c r="AB326" s="366">
        <f t="shared" ref="AB326:AB357" si="170">IF(
OR($X326&lt;99.5, $X326&gt;100.5, $R326&gt;50),
SUMIFS(R$262:R$478, $C$262:$C$478, $C326, $D$262:$D$478, $D326, $X$262:$X$478, "=100") / COUNTIFS($C$262:$C$478, $C326, $D$262:$D$478, $D326, $X$262:$X$478, "=100"),
R326)</f>
        <v>26</v>
      </c>
      <c r="AC326" s="366">
        <f t="shared" ref="AC326:AC357" si="171">IF(
OR($X326&lt;99.5, $X326&gt;100.5, $R326&gt;50),
SUMIFS(S$262:S$478, $C$262:$C$478, $C326, $D$262:$D$478, $D326, $X$262:$X$478, "=100") / COUNTIFS($C$262:$C$478, $C326, $D$262:$D$478, $D326, $X$262:$X$478, "=100"),
S326)</f>
        <v>20</v>
      </c>
      <c r="AD326" s="366">
        <f t="shared" ref="AD326:AD357" si="172">IF(
OR($X326&lt;99.5, $X326&gt;100.5, $R326&gt;50),
SUMIFS(T$262:T$478, $C$262:$C$478, $C326, $D$262:$D$478, $D326, $X$262:$X$478, "=100") / COUNTIFS($C$262:$C$478, $C326, $D$262:$D$478, $D326, $X$262:$X$478, "=100"),
T326)</f>
        <v>9</v>
      </c>
      <c r="AE326" s="366">
        <f t="shared" ref="AE326:AE357" si="173">IF(
OR($X326&lt;99.5, $X326&gt;100.5, $R326&gt;50),
SUMIFS(U$262:U$478, $C$262:$C$478, $C326, $D$262:$D$478, $D326, $X$262:$X$478, "=100") / COUNTIFS($C$262:$C$478, $C326, $D$262:$D$478, $D326, $X$262:$X$478, "=100"),
U326)</f>
        <v>0</v>
      </c>
      <c r="AF326" s="366">
        <f t="shared" ref="AF326:AF357" si="174">IF(
OR($X326&lt;99.5, $X326&gt;100.5, $R326&gt;50),
SUMIFS(V$262:V$478, $C$262:$C$478, $C326, $D$262:$D$478, $D326, $X$262:$X$478, "=100") / COUNTIFS($C$262:$C$478, $C326, $D$262:$D$478, $D326, $X$262:$X$478, "=100"),
V326)</f>
        <v>0</v>
      </c>
      <c r="AG326" s="306">
        <f t="shared" ref="AG326:AG357" si="175">IF(
OR($X326&lt;99.5, $X326&gt;100.5, $R326&gt;50),
SUMIFS(W$262:W$478, $C$262:$C$478, $C326, $D$262:$D$478, $D326, $X$262:$X$478, "=100") / COUNTIFS($C$262:$C$478, $C326, $D$262:$D$478, $D326, $X$262:$X$478, "=100"),
W326)</f>
        <v>0</v>
      </c>
      <c r="AH326" s="445">
        <f t="shared" si="148"/>
        <v>100</v>
      </c>
      <c r="AI326" s="614">
        <f t="shared" ref="AI326:AI389" si="176">SUMPRODUCT(Y326:AG326,Biogenic_content_of_waste_fractions)</f>
        <v>65</v>
      </c>
    </row>
    <row r="327" spans="2:35">
      <c r="B327" s="199" t="s">
        <v>302</v>
      </c>
      <c r="C327" s="197" t="s">
        <v>276</v>
      </c>
      <c r="D327" s="412" t="s">
        <v>336</v>
      </c>
      <c r="E327" s="290">
        <f>'Data02 - MSW data'!K76</f>
        <v>0</v>
      </c>
      <c r="F327" s="290">
        <f>'Data02 - MSW data'!L76</f>
        <v>0</v>
      </c>
      <c r="G327" s="290">
        <f>'Data02 - MSW data'!M76</f>
        <v>0</v>
      </c>
      <c r="H327" s="290">
        <f>'Data02 - MSW data'!N76</f>
        <v>0</v>
      </c>
      <c r="I327" s="290">
        <f>'Data02 - MSW data'!O76</f>
        <v>0</v>
      </c>
      <c r="J327" s="290">
        <f>'Data02 - MSW data'!P76</f>
        <v>0</v>
      </c>
      <c r="K327" s="290">
        <f>'Data02 - MSW data'!Q76</f>
        <v>0</v>
      </c>
      <c r="L327" s="290">
        <f>'Data02 - MSW data'!R76</f>
        <v>0</v>
      </c>
      <c r="M327" s="290">
        <f>'Data02 - MSW data'!S76</f>
        <v>0</v>
      </c>
      <c r="N327" s="370">
        <f t="shared" si="158"/>
        <v>0</v>
      </c>
      <c r="O327" s="250">
        <f t="shared" ref="O327:O390" si="177">IF(OR($N327=0,$N327&lt;96,$N327&gt;104),
E327,
E327/$N327*100)</f>
        <v>0</v>
      </c>
      <c r="P327" s="366">
        <f t="shared" si="159"/>
        <v>0</v>
      </c>
      <c r="Q327" s="366">
        <f t="shared" si="160"/>
        <v>0</v>
      </c>
      <c r="R327" s="366">
        <f t="shared" si="161"/>
        <v>0</v>
      </c>
      <c r="S327" s="366">
        <f t="shared" si="162"/>
        <v>0</v>
      </c>
      <c r="T327" s="366">
        <f t="shared" si="163"/>
        <v>0</v>
      </c>
      <c r="U327" s="366">
        <f t="shared" si="164"/>
        <v>0</v>
      </c>
      <c r="V327" s="366">
        <f t="shared" si="165"/>
        <v>0</v>
      </c>
      <c r="W327" s="306">
        <f t="shared" si="166"/>
        <v>0</v>
      </c>
      <c r="X327" s="374">
        <f t="shared" ref="X327:X390" si="178">SUM(O327:W327)</f>
        <v>0</v>
      </c>
      <c r="Y327" s="250">
        <f t="shared" si="167"/>
        <v>30.782262884584672</v>
      </c>
      <c r="Z327" s="366">
        <f t="shared" si="168"/>
        <v>6.7659264450986685</v>
      </c>
      <c r="AA327" s="366">
        <f t="shared" si="169"/>
        <v>3.5513559450402825</v>
      </c>
      <c r="AB327" s="366">
        <f t="shared" si="170"/>
        <v>19.964029395627399</v>
      </c>
      <c r="AC327" s="366">
        <f t="shared" si="171"/>
        <v>21.700045965261936</v>
      </c>
      <c r="AD327" s="366">
        <f t="shared" si="172"/>
        <v>10.843898664003065</v>
      </c>
      <c r="AE327" s="366">
        <f t="shared" si="173"/>
        <v>0.30931672152456391</v>
      </c>
      <c r="AF327" s="366">
        <f t="shared" si="174"/>
        <v>2.8819282779487354</v>
      </c>
      <c r="AG327" s="306">
        <f t="shared" si="175"/>
        <v>3.2012357009106851</v>
      </c>
      <c r="AH327" s="445">
        <f t="shared" si="148"/>
        <v>100</v>
      </c>
      <c r="AI327" s="614">
        <f t="shared" si="176"/>
        <v>68.702145887282015</v>
      </c>
    </row>
    <row r="328" spans="2:35">
      <c r="B328" s="199" t="s">
        <v>304</v>
      </c>
      <c r="C328" s="197" t="s">
        <v>272</v>
      </c>
      <c r="D328" s="412" t="s">
        <v>424</v>
      </c>
      <c r="E328" s="290">
        <f>'Data02 - MSW data'!K77</f>
        <v>23.83</v>
      </c>
      <c r="F328" s="290">
        <f>'Data02 - MSW data'!L77</f>
        <v>7.07</v>
      </c>
      <c r="G328" s="290">
        <f>'Data02 - MSW data'!M77</f>
        <v>16.73</v>
      </c>
      <c r="H328" s="290">
        <f>'Data02 - MSW data'!N77</f>
        <v>9.32</v>
      </c>
      <c r="I328" s="290">
        <f>'Data02 - MSW data'!O77</f>
        <v>13.3</v>
      </c>
      <c r="J328" s="290">
        <f>'Data02 - MSW data'!P77</f>
        <v>26.17</v>
      </c>
      <c r="K328" s="290">
        <f>'Data02 - MSW data'!Q77</f>
        <v>3.58</v>
      </c>
      <c r="L328" s="290">
        <f>'Data02 - MSW data'!R77</f>
        <v>0</v>
      </c>
      <c r="M328" s="290">
        <f>'Data02 - MSW data'!S77</f>
        <v>0</v>
      </c>
      <c r="N328" s="370">
        <f t="shared" si="158"/>
        <v>100</v>
      </c>
      <c r="O328" s="250">
        <f t="shared" si="177"/>
        <v>23.83</v>
      </c>
      <c r="P328" s="366">
        <f t="shared" si="159"/>
        <v>7.07</v>
      </c>
      <c r="Q328" s="366">
        <f t="shared" si="160"/>
        <v>16.73</v>
      </c>
      <c r="R328" s="366">
        <f t="shared" si="161"/>
        <v>9.32</v>
      </c>
      <c r="S328" s="366">
        <f t="shared" si="162"/>
        <v>13.3</v>
      </c>
      <c r="T328" s="366">
        <f t="shared" si="163"/>
        <v>26.170000000000005</v>
      </c>
      <c r="U328" s="366">
        <f t="shared" si="164"/>
        <v>3.58</v>
      </c>
      <c r="V328" s="366">
        <f t="shared" si="165"/>
        <v>0</v>
      </c>
      <c r="W328" s="306">
        <f t="shared" si="166"/>
        <v>0</v>
      </c>
      <c r="X328" s="374">
        <f t="shared" si="178"/>
        <v>100</v>
      </c>
      <c r="Y328" s="250">
        <f t="shared" si="167"/>
        <v>23.83</v>
      </c>
      <c r="Z328" s="366">
        <f t="shared" si="168"/>
        <v>7.07</v>
      </c>
      <c r="AA328" s="366">
        <f t="shared" si="169"/>
        <v>16.73</v>
      </c>
      <c r="AB328" s="366">
        <f t="shared" si="170"/>
        <v>9.32</v>
      </c>
      <c r="AC328" s="366">
        <f t="shared" si="171"/>
        <v>13.3</v>
      </c>
      <c r="AD328" s="366">
        <f t="shared" si="172"/>
        <v>26.170000000000005</v>
      </c>
      <c r="AE328" s="366">
        <f t="shared" si="173"/>
        <v>3.58</v>
      </c>
      <c r="AF328" s="366">
        <f t="shared" si="174"/>
        <v>0</v>
      </c>
      <c r="AG328" s="306">
        <f t="shared" si="175"/>
        <v>0</v>
      </c>
      <c r="AH328" s="445">
        <f t="shared" si="148"/>
        <v>100</v>
      </c>
      <c r="AI328" s="614">
        <f t="shared" si="176"/>
        <v>43.58</v>
      </c>
    </row>
    <row r="329" spans="2:35">
      <c r="B329" s="199" t="s">
        <v>306</v>
      </c>
      <c r="C329" s="197" t="s">
        <v>580</v>
      </c>
      <c r="D329" s="412" t="s">
        <v>644</v>
      </c>
      <c r="E329" s="290">
        <f>'Data02 - MSW data'!K78</f>
        <v>0</v>
      </c>
      <c r="F329" s="290">
        <f>'Data02 - MSW data'!L78</f>
        <v>0</v>
      </c>
      <c r="G329" s="290">
        <f>'Data02 - MSW data'!M78</f>
        <v>0</v>
      </c>
      <c r="H329" s="290">
        <f>'Data02 - MSW data'!N78</f>
        <v>0</v>
      </c>
      <c r="I329" s="290">
        <f>'Data02 - MSW data'!O78</f>
        <v>0</v>
      </c>
      <c r="J329" s="290">
        <f>'Data02 - MSW data'!P78</f>
        <v>0</v>
      </c>
      <c r="K329" s="290">
        <f>'Data02 - MSW data'!Q78</f>
        <v>0</v>
      </c>
      <c r="L329" s="290">
        <f>'Data02 - MSW data'!R78</f>
        <v>0</v>
      </c>
      <c r="M329" s="290">
        <f>'Data02 - MSW data'!S78</f>
        <v>0</v>
      </c>
      <c r="N329" s="370">
        <f t="shared" si="158"/>
        <v>0</v>
      </c>
      <c r="O329" s="250">
        <f t="shared" si="177"/>
        <v>0</v>
      </c>
      <c r="P329" s="366">
        <f t="shared" si="159"/>
        <v>0</v>
      </c>
      <c r="Q329" s="366">
        <f t="shared" si="160"/>
        <v>0</v>
      </c>
      <c r="R329" s="366">
        <f t="shared" si="161"/>
        <v>0</v>
      </c>
      <c r="S329" s="366">
        <f t="shared" si="162"/>
        <v>0</v>
      </c>
      <c r="T329" s="366">
        <f t="shared" si="163"/>
        <v>0</v>
      </c>
      <c r="U329" s="366">
        <f t="shared" si="164"/>
        <v>0</v>
      </c>
      <c r="V329" s="366">
        <f t="shared" si="165"/>
        <v>0</v>
      </c>
      <c r="W329" s="306">
        <f t="shared" si="166"/>
        <v>0</v>
      </c>
      <c r="X329" s="374">
        <f t="shared" si="178"/>
        <v>0</v>
      </c>
      <c r="Y329" s="250">
        <f t="shared" si="167"/>
        <v>29.448606069410925</v>
      </c>
      <c r="Z329" s="366">
        <f t="shared" si="168"/>
        <v>2.6648758493722418</v>
      </c>
      <c r="AA329" s="366">
        <f t="shared" si="169"/>
        <v>5.6701203322484384</v>
      </c>
      <c r="AB329" s="366">
        <f t="shared" si="170"/>
        <v>48.270956436747298</v>
      </c>
      <c r="AC329" s="366">
        <f t="shared" si="171"/>
        <v>7.4569900446672834</v>
      </c>
      <c r="AD329" s="366">
        <f t="shared" si="172"/>
        <v>6.4884512675538133</v>
      </c>
      <c r="AE329" s="366">
        <f t="shared" si="173"/>
        <v>0</v>
      </c>
      <c r="AF329" s="366">
        <f t="shared" si="174"/>
        <v>0</v>
      </c>
      <c r="AG329" s="306">
        <f t="shared" si="175"/>
        <v>0</v>
      </c>
      <c r="AH329" s="445">
        <f t="shared" ref="AH329:AH392" si="179">ROUND(SUM(Y329:AG329),0)</f>
        <v>100</v>
      </c>
      <c r="AI329" s="614">
        <f t="shared" si="176"/>
        <v>61.041074332451863</v>
      </c>
    </row>
    <row r="330" spans="2:35">
      <c r="B330" s="199" t="s">
        <v>308</v>
      </c>
      <c r="C330" s="197" t="s">
        <v>276</v>
      </c>
      <c r="D330" s="412" t="s">
        <v>336</v>
      </c>
      <c r="E330" s="290">
        <f>'Data02 - MSW data'!K79</f>
        <v>16.7</v>
      </c>
      <c r="F330" s="290">
        <f>'Data02 - MSW data'!L79</f>
        <v>2.2000000000000002</v>
      </c>
      <c r="G330" s="290">
        <f>'Data02 - MSW data'!M79</f>
        <v>3.5</v>
      </c>
      <c r="H330" s="290">
        <f>'Data02 - MSW data'!N79</f>
        <v>28.2</v>
      </c>
      <c r="I330" s="290">
        <f>'Data02 - MSW data'!O79</f>
        <v>18.899999999999999</v>
      </c>
      <c r="J330" s="290">
        <f>'Data02 - MSW data'!P79</f>
        <v>20.2</v>
      </c>
      <c r="K330" s="290">
        <f>'Data02 - MSW data'!Q79</f>
        <v>0</v>
      </c>
      <c r="L330" s="290">
        <f>'Data02 - MSW data'!R79</f>
        <v>7.6</v>
      </c>
      <c r="M330" s="290">
        <f>'Data02 - MSW data'!S79</f>
        <v>2.7</v>
      </c>
      <c r="N330" s="370">
        <f t="shared" si="158"/>
        <v>100</v>
      </c>
      <c r="O330" s="250">
        <f t="shared" si="177"/>
        <v>16.7</v>
      </c>
      <c r="P330" s="366">
        <f t="shared" si="159"/>
        <v>2.2000000000000002</v>
      </c>
      <c r="Q330" s="366">
        <f t="shared" si="160"/>
        <v>3.5000000000000004</v>
      </c>
      <c r="R330" s="366">
        <f t="shared" si="161"/>
        <v>28.199999999999996</v>
      </c>
      <c r="S330" s="366">
        <f t="shared" si="162"/>
        <v>18.899999999999999</v>
      </c>
      <c r="T330" s="366">
        <f t="shared" si="163"/>
        <v>20.2</v>
      </c>
      <c r="U330" s="366">
        <f t="shared" si="164"/>
        <v>0</v>
      </c>
      <c r="V330" s="366">
        <f t="shared" si="165"/>
        <v>7.6</v>
      </c>
      <c r="W330" s="306">
        <f t="shared" si="166"/>
        <v>2.7</v>
      </c>
      <c r="X330" s="374">
        <f t="shared" si="178"/>
        <v>100</v>
      </c>
      <c r="Y330" s="250">
        <f t="shared" si="167"/>
        <v>16.7</v>
      </c>
      <c r="Z330" s="366">
        <f t="shared" si="168"/>
        <v>2.2000000000000002</v>
      </c>
      <c r="AA330" s="366">
        <f t="shared" si="169"/>
        <v>3.5000000000000004</v>
      </c>
      <c r="AB330" s="366">
        <f t="shared" si="170"/>
        <v>28.199999999999996</v>
      </c>
      <c r="AC330" s="366">
        <f t="shared" si="171"/>
        <v>18.899999999999999</v>
      </c>
      <c r="AD330" s="366">
        <f t="shared" si="172"/>
        <v>20.2</v>
      </c>
      <c r="AE330" s="366">
        <f t="shared" si="173"/>
        <v>0</v>
      </c>
      <c r="AF330" s="366">
        <f t="shared" si="174"/>
        <v>7.6</v>
      </c>
      <c r="AG330" s="306">
        <f t="shared" si="175"/>
        <v>2.7</v>
      </c>
      <c r="AH330" s="445">
        <f t="shared" si="179"/>
        <v>100</v>
      </c>
      <c r="AI330" s="614">
        <f t="shared" si="176"/>
        <v>60</v>
      </c>
    </row>
    <row r="331" spans="2:35">
      <c r="B331" s="199" t="s">
        <v>310</v>
      </c>
      <c r="C331" s="197" t="s">
        <v>276</v>
      </c>
      <c r="D331" s="412" t="s">
        <v>424</v>
      </c>
      <c r="E331" s="290">
        <f>'Data02 - MSW data'!K80</f>
        <v>39</v>
      </c>
      <c r="F331" s="290">
        <f>'Data02 - MSW data'!L80</f>
        <v>3</v>
      </c>
      <c r="G331" s="290">
        <f>'Data02 - MSW data'!M80</f>
        <v>5</v>
      </c>
      <c r="H331" s="290">
        <f>'Data02 - MSW data'!N80</f>
        <v>16</v>
      </c>
      <c r="I331" s="290">
        <f>'Data02 - MSW data'!O80</f>
        <v>34</v>
      </c>
      <c r="J331" s="290">
        <f>'Data02 - MSW data'!P80</f>
        <v>3</v>
      </c>
      <c r="K331" s="290">
        <f>'Data02 - MSW data'!Q80</f>
        <v>0</v>
      </c>
      <c r="L331" s="290">
        <f>'Data02 - MSW data'!R80</f>
        <v>0</v>
      </c>
      <c r="M331" s="290">
        <f>'Data02 - MSW data'!S80</f>
        <v>0</v>
      </c>
      <c r="N331" s="370">
        <f t="shared" si="158"/>
        <v>100</v>
      </c>
      <c r="O331" s="250">
        <f t="shared" si="177"/>
        <v>39</v>
      </c>
      <c r="P331" s="366">
        <f t="shared" si="159"/>
        <v>3</v>
      </c>
      <c r="Q331" s="366">
        <f t="shared" si="160"/>
        <v>5</v>
      </c>
      <c r="R331" s="366">
        <f t="shared" si="161"/>
        <v>16</v>
      </c>
      <c r="S331" s="366">
        <f t="shared" si="162"/>
        <v>34</v>
      </c>
      <c r="T331" s="366">
        <f t="shared" si="163"/>
        <v>3</v>
      </c>
      <c r="U331" s="366">
        <f t="shared" si="164"/>
        <v>0</v>
      </c>
      <c r="V331" s="366">
        <f t="shared" si="165"/>
        <v>0</v>
      </c>
      <c r="W331" s="306">
        <f t="shared" si="166"/>
        <v>0</v>
      </c>
      <c r="X331" s="374">
        <f t="shared" si="178"/>
        <v>100</v>
      </c>
      <c r="Y331" s="250">
        <f t="shared" si="167"/>
        <v>39</v>
      </c>
      <c r="Z331" s="366">
        <f t="shared" si="168"/>
        <v>3</v>
      </c>
      <c r="AA331" s="366">
        <f t="shared" si="169"/>
        <v>5</v>
      </c>
      <c r="AB331" s="366">
        <f t="shared" si="170"/>
        <v>16</v>
      </c>
      <c r="AC331" s="366">
        <f t="shared" si="171"/>
        <v>34</v>
      </c>
      <c r="AD331" s="366">
        <f t="shared" si="172"/>
        <v>3</v>
      </c>
      <c r="AE331" s="366">
        <f t="shared" si="173"/>
        <v>0</v>
      </c>
      <c r="AF331" s="366">
        <f t="shared" si="174"/>
        <v>0</v>
      </c>
      <c r="AG331" s="306">
        <f t="shared" si="175"/>
        <v>0</v>
      </c>
      <c r="AH331" s="445">
        <f t="shared" si="179"/>
        <v>100</v>
      </c>
      <c r="AI331" s="614">
        <f t="shared" si="176"/>
        <v>81</v>
      </c>
    </row>
    <row r="332" spans="2:35">
      <c r="B332" s="199" t="s">
        <v>312</v>
      </c>
      <c r="C332" s="197" t="s">
        <v>580</v>
      </c>
      <c r="D332" s="412" t="s">
        <v>424</v>
      </c>
      <c r="E332" s="290">
        <f>'Data02 - MSW data'!K81</f>
        <v>67</v>
      </c>
      <c r="F332" s="290">
        <f>'Data02 - MSW data'!L81</f>
        <v>0</v>
      </c>
      <c r="G332" s="290">
        <f>'Data02 - MSW data'!M81</f>
        <v>1</v>
      </c>
      <c r="H332" s="290">
        <f>'Data02 - MSW data'!N81</f>
        <v>25</v>
      </c>
      <c r="I332" s="290">
        <f>'Data02 - MSW data'!O81</f>
        <v>3</v>
      </c>
      <c r="J332" s="290">
        <f>'Data02 - MSW data'!P81</f>
        <v>4</v>
      </c>
      <c r="K332" s="290">
        <f>'Data02 - MSW data'!Q81</f>
        <v>0</v>
      </c>
      <c r="L332" s="290">
        <f>'Data02 - MSW data'!R81</f>
        <v>0</v>
      </c>
      <c r="M332" s="290">
        <f>'Data02 - MSW data'!S81</f>
        <v>0</v>
      </c>
      <c r="N332" s="370">
        <f t="shared" si="158"/>
        <v>100</v>
      </c>
      <c r="O332" s="250">
        <f t="shared" si="177"/>
        <v>67</v>
      </c>
      <c r="P332" s="366">
        <f t="shared" si="159"/>
        <v>0</v>
      </c>
      <c r="Q332" s="366">
        <f t="shared" si="160"/>
        <v>1</v>
      </c>
      <c r="R332" s="366">
        <f t="shared" si="161"/>
        <v>25</v>
      </c>
      <c r="S332" s="366">
        <f t="shared" si="162"/>
        <v>3</v>
      </c>
      <c r="T332" s="366">
        <f t="shared" si="163"/>
        <v>4</v>
      </c>
      <c r="U332" s="366">
        <f t="shared" si="164"/>
        <v>0</v>
      </c>
      <c r="V332" s="366">
        <f t="shared" si="165"/>
        <v>0</v>
      </c>
      <c r="W332" s="306">
        <f t="shared" si="166"/>
        <v>0</v>
      </c>
      <c r="X332" s="374">
        <f t="shared" si="178"/>
        <v>100</v>
      </c>
      <c r="Y332" s="250">
        <f t="shared" si="167"/>
        <v>67</v>
      </c>
      <c r="Z332" s="366">
        <f t="shared" si="168"/>
        <v>0</v>
      </c>
      <c r="AA332" s="366">
        <f t="shared" si="169"/>
        <v>1</v>
      </c>
      <c r="AB332" s="366">
        <f t="shared" si="170"/>
        <v>25</v>
      </c>
      <c r="AC332" s="366">
        <f t="shared" si="171"/>
        <v>3</v>
      </c>
      <c r="AD332" s="366">
        <f t="shared" si="172"/>
        <v>4</v>
      </c>
      <c r="AE332" s="366">
        <f t="shared" si="173"/>
        <v>0</v>
      </c>
      <c r="AF332" s="366">
        <f t="shared" si="174"/>
        <v>0</v>
      </c>
      <c r="AG332" s="306">
        <f t="shared" si="175"/>
        <v>0</v>
      </c>
      <c r="AH332" s="445">
        <f t="shared" si="179"/>
        <v>100</v>
      </c>
      <c r="AI332" s="614">
        <f t="shared" si="176"/>
        <v>82.5</v>
      </c>
    </row>
    <row r="333" spans="2:35">
      <c r="B333" s="199" t="s">
        <v>314</v>
      </c>
      <c r="C333" s="197" t="s">
        <v>276</v>
      </c>
      <c r="D333" s="412" t="s">
        <v>336</v>
      </c>
      <c r="E333" s="290">
        <f>'Data02 - MSW data'!K82</f>
        <v>24.57</v>
      </c>
      <c r="F333" s="290">
        <f>'Data02 - MSW data'!L82</f>
        <v>4.42</v>
      </c>
      <c r="G333" s="290">
        <f>'Data02 - MSW data'!M82</f>
        <v>4.37</v>
      </c>
      <c r="H333" s="290">
        <f>'Data02 - MSW data'!N82</f>
        <v>14.3799999999999</v>
      </c>
      <c r="I333" s="290">
        <f>'Data02 - MSW data'!O82</f>
        <v>33.65</v>
      </c>
      <c r="J333" s="290">
        <f>'Data02 - MSW data'!P82</f>
        <v>15.86</v>
      </c>
      <c r="K333" s="290">
        <f>'Data02 - MSW data'!Q82</f>
        <v>0</v>
      </c>
      <c r="L333" s="290">
        <f>'Data02 - MSW data'!R82</f>
        <v>0</v>
      </c>
      <c r="M333" s="290">
        <f>'Data02 - MSW data'!S82</f>
        <v>0</v>
      </c>
      <c r="N333" s="370">
        <f t="shared" si="158"/>
        <v>97.249999999999901</v>
      </c>
      <c r="O333" s="250">
        <f t="shared" si="177"/>
        <v>25.264781491002598</v>
      </c>
      <c r="P333" s="366">
        <f t="shared" si="159"/>
        <v>4.544987146529567</v>
      </c>
      <c r="Q333" s="366">
        <f t="shared" si="160"/>
        <v>4.4935732647814959</v>
      </c>
      <c r="R333" s="366">
        <f t="shared" si="161"/>
        <v>14.786632390745414</v>
      </c>
      <c r="S333" s="366">
        <f t="shared" si="162"/>
        <v>34.601542416452475</v>
      </c>
      <c r="T333" s="366">
        <f t="shared" si="163"/>
        <v>16.30848329048845</v>
      </c>
      <c r="U333" s="366">
        <f t="shared" si="164"/>
        <v>0</v>
      </c>
      <c r="V333" s="366">
        <f t="shared" si="165"/>
        <v>0</v>
      </c>
      <c r="W333" s="306">
        <f t="shared" si="166"/>
        <v>0</v>
      </c>
      <c r="X333" s="374">
        <f t="shared" si="178"/>
        <v>100</v>
      </c>
      <c r="Y333" s="250">
        <f t="shared" si="167"/>
        <v>25.264781491002598</v>
      </c>
      <c r="Z333" s="366">
        <f t="shared" si="168"/>
        <v>4.544987146529567</v>
      </c>
      <c r="AA333" s="366">
        <f t="shared" si="169"/>
        <v>4.4935732647814959</v>
      </c>
      <c r="AB333" s="366">
        <f t="shared" si="170"/>
        <v>14.786632390745414</v>
      </c>
      <c r="AC333" s="366">
        <f t="shared" si="171"/>
        <v>34.601542416452475</v>
      </c>
      <c r="AD333" s="366">
        <f t="shared" si="172"/>
        <v>16.30848329048845</v>
      </c>
      <c r="AE333" s="366">
        <f t="shared" si="173"/>
        <v>0</v>
      </c>
      <c r="AF333" s="366">
        <f t="shared" si="174"/>
        <v>0</v>
      </c>
      <c r="AG333" s="306">
        <f t="shared" si="175"/>
        <v>0</v>
      </c>
      <c r="AH333" s="445">
        <f t="shared" si="179"/>
        <v>100</v>
      </c>
      <c r="AI333" s="614">
        <f t="shared" si="176"/>
        <v>67.259640102827774</v>
      </c>
    </row>
    <row r="334" spans="2:35">
      <c r="B334" s="199" t="s">
        <v>316</v>
      </c>
      <c r="C334" s="197" t="s">
        <v>580</v>
      </c>
      <c r="D334" s="412" t="s">
        <v>418</v>
      </c>
      <c r="E334" s="290">
        <f>'Data02 - MSW data'!K83</f>
        <v>58</v>
      </c>
      <c r="F334" s="290">
        <f>'Data02 - MSW data'!L83</f>
        <v>1</v>
      </c>
      <c r="G334" s="290">
        <f>'Data02 - MSW data'!M83</f>
        <v>1</v>
      </c>
      <c r="H334" s="290">
        <f>'Data02 - MSW data'!N83</f>
        <v>27</v>
      </c>
      <c r="I334" s="290">
        <f>'Data02 - MSW data'!O83</f>
        <v>9</v>
      </c>
      <c r="J334" s="290">
        <f>'Data02 - MSW data'!P83</f>
        <v>4</v>
      </c>
      <c r="K334" s="290">
        <f>'Data02 - MSW data'!Q83</f>
        <v>0</v>
      </c>
      <c r="L334" s="290">
        <f>'Data02 - MSW data'!R83</f>
        <v>0</v>
      </c>
      <c r="M334" s="290">
        <f>'Data02 - MSW data'!S83</f>
        <v>0</v>
      </c>
      <c r="N334" s="370">
        <f t="shared" si="158"/>
        <v>100</v>
      </c>
      <c r="O334" s="250">
        <f t="shared" si="177"/>
        <v>57.999999999999993</v>
      </c>
      <c r="P334" s="366">
        <f t="shared" si="159"/>
        <v>1</v>
      </c>
      <c r="Q334" s="366">
        <f t="shared" si="160"/>
        <v>1</v>
      </c>
      <c r="R334" s="366">
        <f t="shared" si="161"/>
        <v>27</v>
      </c>
      <c r="S334" s="366">
        <f t="shared" si="162"/>
        <v>9</v>
      </c>
      <c r="T334" s="366">
        <f t="shared" si="163"/>
        <v>4</v>
      </c>
      <c r="U334" s="366">
        <f t="shared" si="164"/>
        <v>0</v>
      </c>
      <c r="V334" s="366">
        <f t="shared" si="165"/>
        <v>0</v>
      </c>
      <c r="W334" s="306">
        <f t="shared" si="166"/>
        <v>0</v>
      </c>
      <c r="X334" s="374">
        <f t="shared" si="178"/>
        <v>100</v>
      </c>
      <c r="Y334" s="250">
        <f t="shared" si="167"/>
        <v>57.999999999999993</v>
      </c>
      <c r="Z334" s="366">
        <f t="shared" si="168"/>
        <v>1</v>
      </c>
      <c r="AA334" s="366">
        <f t="shared" si="169"/>
        <v>1</v>
      </c>
      <c r="AB334" s="366">
        <f t="shared" si="170"/>
        <v>27</v>
      </c>
      <c r="AC334" s="366">
        <f t="shared" si="171"/>
        <v>9</v>
      </c>
      <c r="AD334" s="366">
        <f t="shared" si="172"/>
        <v>4</v>
      </c>
      <c r="AE334" s="366">
        <f t="shared" si="173"/>
        <v>0</v>
      </c>
      <c r="AF334" s="366">
        <f t="shared" si="174"/>
        <v>0</v>
      </c>
      <c r="AG334" s="306">
        <f t="shared" si="175"/>
        <v>0</v>
      </c>
      <c r="AH334" s="445">
        <f t="shared" si="179"/>
        <v>100</v>
      </c>
      <c r="AI334" s="614">
        <f t="shared" si="176"/>
        <v>80.5</v>
      </c>
    </row>
    <row r="335" spans="2:35">
      <c r="B335" s="199" t="s">
        <v>318</v>
      </c>
      <c r="C335" s="197" t="s">
        <v>580</v>
      </c>
      <c r="D335" s="412" t="s">
        <v>418</v>
      </c>
      <c r="E335" s="290">
        <f>'Data02 - MSW data'!K84</f>
        <v>35</v>
      </c>
      <c r="F335" s="290">
        <f>'Data02 - MSW data'!L84</f>
        <v>1.9</v>
      </c>
      <c r="G335" s="290">
        <f>'Data02 - MSW data'!M84</f>
        <v>2.1</v>
      </c>
      <c r="H335" s="290">
        <f>'Data02 - MSW data'!N84</f>
        <v>51.4</v>
      </c>
      <c r="I335" s="290">
        <f>'Data02 - MSW data'!O84</f>
        <v>9.6999999999999993</v>
      </c>
      <c r="J335" s="290">
        <f>'Data02 - MSW data'!P84</f>
        <v>0</v>
      </c>
      <c r="K335" s="290">
        <f>'Data02 - MSW data'!Q84</f>
        <v>0</v>
      </c>
      <c r="L335" s="290">
        <f>'Data02 - MSW data'!R84</f>
        <v>0</v>
      </c>
      <c r="M335" s="290">
        <f>'Data02 - MSW data'!S84</f>
        <v>0</v>
      </c>
      <c r="N335" s="370">
        <f t="shared" si="158"/>
        <v>100.10000000000001</v>
      </c>
      <c r="O335" s="250">
        <f t="shared" si="177"/>
        <v>34.965034965034967</v>
      </c>
      <c r="P335" s="366">
        <f t="shared" si="159"/>
        <v>1.898101898101898</v>
      </c>
      <c r="Q335" s="366">
        <f t="shared" si="160"/>
        <v>2.0979020979020975</v>
      </c>
      <c r="R335" s="366">
        <f t="shared" si="161"/>
        <v>51.348651348651345</v>
      </c>
      <c r="S335" s="366">
        <f t="shared" si="162"/>
        <v>9.6903096903096877</v>
      </c>
      <c r="T335" s="366">
        <f t="shared" si="163"/>
        <v>0</v>
      </c>
      <c r="U335" s="366">
        <f t="shared" si="164"/>
        <v>0</v>
      </c>
      <c r="V335" s="366">
        <f t="shared" si="165"/>
        <v>0</v>
      </c>
      <c r="W335" s="306">
        <f t="shared" si="166"/>
        <v>0</v>
      </c>
      <c r="X335" s="374">
        <f t="shared" si="178"/>
        <v>100</v>
      </c>
      <c r="Y335" s="250">
        <f t="shared" si="167"/>
        <v>48.700206460206466</v>
      </c>
      <c r="Z335" s="366">
        <f t="shared" si="168"/>
        <v>1.533100233100233</v>
      </c>
      <c r="AA335" s="366">
        <f t="shared" si="169"/>
        <v>2.1397402597402597</v>
      </c>
      <c r="AB335" s="366">
        <f t="shared" si="170"/>
        <v>32.622244422244421</v>
      </c>
      <c r="AC335" s="366">
        <f t="shared" si="171"/>
        <v>8.1587012987012972</v>
      </c>
      <c r="AD335" s="366">
        <f t="shared" si="172"/>
        <v>6.0460073260073264</v>
      </c>
      <c r="AE335" s="366">
        <f t="shared" si="173"/>
        <v>0</v>
      </c>
      <c r="AF335" s="366">
        <f t="shared" si="174"/>
        <v>0.13333333333333333</v>
      </c>
      <c r="AG335" s="306">
        <f t="shared" si="175"/>
        <v>0.66666666666666663</v>
      </c>
      <c r="AH335" s="445">
        <f t="shared" si="179"/>
        <v>100</v>
      </c>
      <c r="AI335" s="614">
        <f t="shared" si="176"/>
        <v>73.970029970029984</v>
      </c>
    </row>
    <row r="336" spans="2:35">
      <c r="B336" s="199" t="s">
        <v>320</v>
      </c>
      <c r="C336" s="197" t="s">
        <v>580</v>
      </c>
      <c r="D336" s="412" t="s">
        <v>418</v>
      </c>
      <c r="E336" s="290">
        <f>'Data02 - MSW data'!K85</f>
        <v>0</v>
      </c>
      <c r="F336" s="290">
        <f>'Data02 - MSW data'!L85</f>
        <v>0</v>
      </c>
      <c r="G336" s="290">
        <f>'Data02 - MSW data'!M85</f>
        <v>0</v>
      </c>
      <c r="H336" s="290">
        <f>'Data02 - MSW data'!N85</f>
        <v>0</v>
      </c>
      <c r="I336" s="290">
        <f>'Data02 - MSW data'!O85</f>
        <v>0</v>
      </c>
      <c r="J336" s="290">
        <f>'Data02 - MSW data'!P85</f>
        <v>0</v>
      </c>
      <c r="K336" s="290">
        <f>'Data02 - MSW data'!Q85</f>
        <v>0</v>
      </c>
      <c r="L336" s="290">
        <f>'Data02 - MSW data'!R85</f>
        <v>0</v>
      </c>
      <c r="M336" s="290">
        <f>'Data02 - MSW data'!S85</f>
        <v>0</v>
      </c>
      <c r="N336" s="370">
        <f t="shared" si="158"/>
        <v>0</v>
      </c>
      <c r="O336" s="250">
        <f t="shared" si="177"/>
        <v>0</v>
      </c>
      <c r="P336" s="366">
        <f t="shared" si="159"/>
        <v>0</v>
      </c>
      <c r="Q336" s="366">
        <f t="shared" si="160"/>
        <v>0</v>
      </c>
      <c r="R336" s="366">
        <f t="shared" si="161"/>
        <v>0</v>
      </c>
      <c r="S336" s="366">
        <f t="shared" si="162"/>
        <v>0</v>
      </c>
      <c r="T336" s="366">
        <f t="shared" si="163"/>
        <v>0</v>
      </c>
      <c r="U336" s="366">
        <f t="shared" si="164"/>
        <v>0</v>
      </c>
      <c r="V336" s="366">
        <f t="shared" si="165"/>
        <v>0</v>
      </c>
      <c r="W336" s="306">
        <f t="shared" si="166"/>
        <v>0</v>
      </c>
      <c r="X336" s="374">
        <f t="shared" si="178"/>
        <v>0</v>
      </c>
      <c r="Y336" s="250">
        <f t="shared" si="167"/>
        <v>48.700206460206466</v>
      </c>
      <c r="Z336" s="366">
        <f t="shared" si="168"/>
        <v>1.533100233100233</v>
      </c>
      <c r="AA336" s="366">
        <f t="shared" si="169"/>
        <v>2.1397402597402597</v>
      </c>
      <c r="AB336" s="366">
        <f t="shared" si="170"/>
        <v>32.622244422244421</v>
      </c>
      <c r="AC336" s="366">
        <f t="shared" si="171"/>
        <v>8.1587012987012972</v>
      </c>
      <c r="AD336" s="366">
        <f t="shared" si="172"/>
        <v>6.0460073260073264</v>
      </c>
      <c r="AE336" s="366">
        <f t="shared" si="173"/>
        <v>0</v>
      </c>
      <c r="AF336" s="366">
        <f t="shared" si="174"/>
        <v>0.13333333333333333</v>
      </c>
      <c r="AG336" s="306">
        <f t="shared" si="175"/>
        <v>0.66666666666666663</v>
      </c>
      <c r="AH336" s="445">
        <f t="shared" si="179"/>
        <v>100</v>
      </c>
      <c r="AI336" s="614">
        <f t="shared" si="176"/>
        <v>73.970029970029984</v>
      </c>
    </row>
    <row r="337" spans="2:35">
      <c r="B337" s="199" t="s">
        <v>322</v>
      </c>
      <c r="C337" s="197" t="s">
        <v>580</v>
      </c>
      <c r="D337" s="412" t="s">
        <v>644</v>
      </c>
      <c r="E337" s="290">
        <f>'Data02 - MSW data'!K86</f>
        <v>0</v>
      </c>
      <c r="F337" s="290">
        <f>'Data02 - MSW data'!L86</f>
        <v>0</v>
      </c>
      <c r="G337" s="290">
        <f>'Data02 - MSW data'!M86</f>
        <v>0</v>
      </c>
      <c r="H337" s="290">
        <f>'Data02 - MSW data'!N86</f>
        <v>0</v>
      </c>
      <c r="I337" s="290">
        <f>'Data02 - MSW data'!O86</f>
        <v>0</v>
      </c>
      <c r="J337" s="290">
        <f>'Data02 - MSW data'!P86</f>
        <v>0</v>
      </c>
      <c r="K337" s="290">
        <f>'Data02 - MSW data'!Q86</f>
        <v>0</v>
      </c>
      <c r="L337" s="290">
        <f>'Data02 - MSW data'!R86</f>
        <v>0</v>
      </c>
      <c r="M337" s="290">
        <f>'Data02 - MSW data'!S86</f>
        <v>0</v>
      </c>
      <c r="N337" s="370">
        <f t="shared" si="158"/>
        <v>0</v>
      </c>
      <c r="O337" s="250">
        <f t="shared" si="177"/>
        <v>0</v>
      </c>
      <c r="P337" s="366">
        <f t="shared" si="159"/>
        <v>0</v>
      </c>
      <c r="Q337" s="366">
        <f t="shared" si="160"/>
        <v>0</v>
      </c>
      <c r="R337" s="366">
        <f t="shared" si="161"/>
        <v>0</v>
      </c>
      <c r="S337" s="366">
        <f t="shared" si="162"/>
        <v>0</v>
      </c>
      <c r="T337" s="366">
        <f t="shared" si="163"/>
        <v>0</v>
      </c>
      <c r="U337" s="366">
        <f t="shared" si="164"/>
        <v>0</v>
      </c>
      <c r="V337" s="366">
        <f t="shared" si="165"/>
        <v>0</v>
      </c>
      <c r="W337" s="306">
        <f t="shared" si="166"/>
        <v>0</v>
      </c>
      <c r="X337" s="374">
        <f t="shared" si="178"/>
        <v>0</v>
      </c>
      <c r="Y337" s="250">
        <f t="shared" si="167"/>
        <v>29.448606069410925</v>
      </c>
      <c r="Z337" s="366">
        <f t="shared" si="168"/>
        <v>2.6648758493722418</v>
      </c>
      <c r="AA337" s="366">
        <f t="shared" si="169"/>
        <v>5.6701203322484384</v>
      </c>
      <c r="AB337" s="366">
        <f t="shared" si="170"/>
        <v>48.270956436747298</v>
      </c>
      <c r="AC337" s="366">
        <f t="shared" si="171"/>
        <v>7.4569900446672834</v>
      </c>
      <c r="AD337" s="366">
        <f t="shared" si="172"/>
        <v>6.4884512675538133</v>
      </c>
      <c r="AE337" s="366">
        <f t="shared" si="173"/>
        <v>0</v>
      </c>
      <c r="AF337" s="366">
        <f t="shared" si="174"/>
        <v>0</v>
      </c>
      <c r="AG337" s="306">
        <f t="shared" si="175"/>
        <v>0</v>
      </c>
      <c r="AH337" s="445">
        <f t="shared" si="179"/>
        <v>100</v>
      </c>
      <c r="AI337" s="614">
        <f t="shared" si="176"/>
        <v>61.041074332451863</v>
      </c>
    </row>
    <row r="338" spans="2:35">
      <c r="B338" s="199" t="s">
        <v>324</v>
      </c>
      <c r="C338" s="197" t="s">
        <v>276</v>
      </c>
      <c r="D338" s="412" t="s">
        <v>336</v>
      </c>
      <c r="E338" s="290">
        <f>'Data02 - MSW data'!K87</f>
        <v>40</v>
      </c>
      <c r="F338" s="290">
        <f>'Data02 - MSW data'!L87</f>
        <v>3</v>
      </c>
      <c r="G338" s="290">
        <f>'Data02 - MSW data'!M87</f>
        <v>3</v>
      </c>
      <c r="H338" s="290">
        <f>'Data02 - MSW data'!N87</f>
        <v>9</v>
      </c>
      <c r="I338" s="290">
        <f>'Data02 - MSW data'!O87</f>
        <v>29</v>
      </c>
      <c r="J338" s="290">
        <f>'Data02 - MSW data'!P87</f>
        <v>14</v>
      </c>
      <c r="K338" s="290">
        <f>'Data02 - MSW data'!Q87</f>
        <v>2</v>
      </c>
      <c r="L338" s="290">
        <f>'Data02 - MSW data'!R87</f>
        <v>0</v>
      </c>
      <c r="M338" s="290">
        <f>'Data02 - MSW data'!S87</f>
        <v>0</v>
      </c>
      <c r="N338" s="370">
        <f t="shared" si="158"/>
        <v>100</v>
      </c>
      <c r="O338" s="250">
        <f t="shared" si="177"/>
        <v>40</v>
      </c>
      <c r="P338" s="366">
        <f t="shared" si="159"/>
        <v>3</v>
      </c>
      <c r="Q338" s="366">
        <f t="shared" si="160"/>
        <v>3</v>
      </c>
      <c r="R338" s="366">
        <f t="shared" si="161"/>
        <v>9</v>
      </c>
      <c r="S338" s="366">
        <f t="shared" si="162"/>
        <v>28.999999999999996</v>
      </c>
      <c r="T338" s="366">
        <f t="shared" si="163"/>
        <v>14.000000000000002</v>
      </c>
      <c r="U338" s="366">
        <f t="shared" si="164"/>
        <v>2</v>
      </c>
      <c r="V338" s="366">
        <f t="shared" si="165"/>
        <v>0</v>
      </c>
      <c r="W338" s="306">
        <f t="shared" si="166"/>
        <v>0</v>
      </c>
      <c r="X338" s="374">
        <f t="shared" si="178"/>
        <v>100</v>
      </c>
      <c r="Y338" s="250">
        <f t="shared" si="167"/>
        <v>40</v>
      </c>
      <c r="Z338" s="366">
        <f t="shared" si="168"/>
        <v>3</v>
      </c>
      <c r="AA338" s="366">
        <f t="shared" si="169"/>
        <v>3</v>
      </c>
      <c r="AB338" s="366">
        <f t="shared" si="170"/>
        <v>9</v>
      </c>
      <c r="AC338" s="366">
        <f t="shared" si="171"/>
        <v>28.999999999999996</v>
      </c>
      <c r="AD338" s="366">
        <f t="shared" si="172"/>
        <v>14.000000000000002</v>
      </c>
      <c r="AE338" s="366">
        <f t="shared" si="173"/>
        <v>2</v>
      </c>
      <c r="AF338" s="366">
        <f t="shared" si="174"/>
        <v>0</v>
      </c>
      <c r="AG338" s="306">
        <f t="shared" si="175"/>
        <v>0</v>
      </c>
      <c r="AH338" s="445">
        <f t="shared" si="179"/>
        <v>100</v>
      </c>
      <c r="AI338" s="614">
        <f t="shared" si="176"/>
        <v>74.5</v>
      </c>
    </row>
    <row r="339" spans="2:35">
      <c r="B339" s="199" t="s">
        <v>326</v>
      </c>
      <c r="C339" s="197" t="s">
        <v>414</v>
      </c>
      <c r="D339" s="412" t="s">
        <v>644</v>
      </c>
      <c r="E339" s="290">
        <f>'Data02 - MSW data'!K88</f>
        <v>27.1</v>
      </c>
      <c r="F339" s="290">
        <f>'Data02 - MSW data'!L88</f>
        <v>3.1</v>
      </c>
      <c r="G339" s="290">
        <f>'Data02 - MSW data'!M88</f>
        <v>2.4</v>
      </c>
      <c r="H339" s="290">
        <f>'Data02 - MSW data'!N88</f>
        <v>36.5</v>
      </c>
      <c r="I339" s="290">
        <f>'Data02 - MSW data'!O88</f>
        <v>13.6</v>
      </c>
      <c r="J339" s="290">
        <f>'Data02 - MSW data'!P88</f>
        <v>16.399999999999999</v>
      </c>
      <c r="K339" s="290">
        <f>'Data02 - MSW data'!Q88</f>
        <v>0.9</v>
      </c>
      <c r="L339" s="290">
        <f>'Data02 - MSW data'!R88</f>
        <v>0</v>
      </c>
      <c r="M339" s="290">
        <f>'Data02 - MSW data'!S88</f>
        <v>0</v>
      </c>
      <c r="N339" s="370">
        <f t="shared" si="158"/>
        <v>100</v>
      </c>
      <c r="O339" s="250">
        <f t="shared" si="177"/>
        <v>27.1</v>
      </c>
      <c r="P339" s="366">
        <f t="shared" si="159"/>
        <v>3.1</v>
      </c>
      <c r="Q339" s="366">
        <f t="shared" si="160"/>
        <v>2.4</v>
      </c>
      <c r="R339" s="366">
        <f t="shared" si="161"/>
        <v>36.5</v>
      </c>
      <c r="S339" s="366">
        <f t="shared" si="162"/>
        <v>13.600000000000001</v>
      </c>
      <c r="T339" s="366">
        <f t="shared" si="163"/>
        <v>16.399999999999999</v>
      </c>
      <c r="U339" s="366">
        <f t="shared" si="164"/>
        <v>0.90000000000000013</v>
      </c>
      <c r="V339" s="366">
        <f t="shared" si="165"/>
        <v>0</v>
      </c>
      <c r="W339" s="306">
        <f t="shared" si="166"/>
        <v>0</v>
      </c>
      <c r="X339" s="374">
        <f t="shared" si="178"/>
        <v>100</v>
      </c>
      <c r="Y339" s="250">
        <f t="shared" si="167"/>
        <v>27.1</v>
      </c>
      <c r="Z339" s="366">
        <f t="shared" si="168"/>
        <v>3.1</v>
      </c>
      <c r="AA339" s="366">
        <f t="shared" si="169"/>
        <v>2.4</v>
      </c>
      <c r="AB339" s="366">
        <f t="shared" si="170"/>
        <v>36.5</v>
      </c>
      <c r="AC339" s="366">
        <f t="shared" si="171"/>
        <v>13.600000000000001</v>
      </c>
      <c r="AD339" s="366">
        <f t="shared" si="172"/>
        <v>16.399999999999999</v>
      </c>
      <c r="AE339" s="366">
        <f t="shared" si="173"/>
        <v>0.90000000000000013</v>
      </c>
      <c r="AF339" s="366">
        <f t="shared" si="174"/>
        <v>0</v>
      </c>
      <c r="AG339" s="306">
        <f t="shared" si="175"/>
        <v>0</v>
      </c>
      <c r="AH339" s="445">
        <f t="shared" si="179"/>
        <v>100</v>
      </c>
      <c r="AI339" s="614">
        <f t="shared" si="176"/>
        <v>59.400000000000006</v>
      </c>
    </row>
    <row r="340" spans="2:35">
      <c r="B340" s="199" t="s">
        <v>328</v>
      </c>
      <c r="C340" s="197" t="s">
        <v>276</v>
      </c>
      <c r="D340" s="412" t="s">
        <v>336</v>
      </c>
      <c r="E340" s="290">
        <f>'Data02 - MSW data'!K89</f>
        <v>42.8</v>
      </c>
      <c r="F340" s="290">
        <f>'Data02 - MSW data'!L89</f>
        <v>7.1</v>
      </c>
      <c r="G340" s="290">
        <f>'Data02 - MSW data'!M89</f>
        <v>2</v>
      </c>
      <c r="H340" s="290">
        <f>'Data02 - MSW data'!N89</f>
        <v>33.4</v>
      </c>
      <c r="I340" s="290">
        <f>'Data02 - MSW data'!O89</f>
        <v>11.4</v>
      </c>
      <c r="J340" s="290">
        <f>'Data02 - MSW data'!P89</f>
        <v>2.4</v>
      </c>
      <c r="K340" s="290">
        <f>'Data02 - MSW data'!Q89</f>
        <v>0</v>
      </c>
      <c r="L340" s="290">
        <f>'Data02 - MSW data'!R89</f>
        <v>1</v>
      </c>
      <c r="M340" s="290">
        <f>'Data02 - MSW data'!S89</f>
        <v>0</v>
      </c>
      <c r="N340" s="370">
        <f t="shared" si="158"/>
        <v>100.10000000000001</v>
      </c>
      <c r="O340" s="250">
        <f t="shared" si="177"/>
        <v>42.75724275724275</v>
      </c>
      <c r="P340" s="366">
        <f t="shared" si="159"/>
        <v>7.0929070929070912</v>
      </c>
      <c r="Q340" s="366">
        <f t="shared" si="160"/>
        <v>1.9980019980019981</v>
      </c>
      <c r="R340" s="366">
        <f t="shared" si="161"/>
        <v>33.366633366633366</v>
      </c>
      <c r="S340" s="366">
        <f t="shared" si="162"/>
        <v>11.388611388611388</v>
      </c>
      <c r="T340" s="366">
        <f t="shared" si="163"/>
        <v>2.3976023976023972</v>
      </c>
      <c r="U340" s="366">
        <f t="shared" si="164"/>
        <v>0</v>
      </c>
      <c r="V340" s="366">
        <f t="shared" si="165"/>
        <v>0.99900099900099903</v>
      </c>
      <c r="W340" s="306">
        <f t="shared" si="166"/>
        <v>0</v>
      </c>
      <c r="X340" s="374">
        <f t="shared" si="178"/>
        <v>99.999999999999986</v>
      </c>
      <c r="Y340" s="250">
        <f t="shared" si="167"/>
        <v>42.75724275724275</v>
      </c>
      <c r="Z340" s="366">
        <f t="shared" si="168"/>
        <v>7.0929070929070912</v>
      </c>
      <c r="AA340" s="366">
        <f t="shared" si="169"/>
        <v>1.9980019980019981</v>
      </c>
      <c r="AB340" s="366">
        <f t="shared" si="170"/>
        <v>33.366633366633366</v>
      </c>
      <c r="AC340" s="366">
        <f t="shared" si="171"/>
        <v>11.388611388611388</v>
      </c>
      <c r="AD340" s="366">
        <f t="shared" si="172"/>
        <v>2.3976023976023972</v>
      </c>
      <c r="AE340" s="366">
        <f t="shared" si="173"/>
        <v>0</v>
      </c>
      <c r="AF340" s="366">
        <f t="shared" si="174"/>
        <v>0.99900099900099903</v>
      </c>
      <c r="AG340" s="306">
        <f t="shared" si="175"/>
        <v>0</v>
      </c>
      <c r="AH340" s="445">
        <f t="shared" si="179"/>
        <v>100</v>
      </c>
      <c r="AI340" s="614">
        <f t="shared" si="176"/>
        <v>71.828171828171818</v>
      </c>
    </row>
    <row r="341" spans="2:35">
      <c r="B341" s="199" t="s">
        <v>330</v>
      </c>
      <c r="C341" s="197" t="s">
        <v>414</v>
      </c>
      <c r="D341" s="412" t="s">
        <v>644</v>
      </c>
      <c r="E341" s="290">
        <f>'Data02 - MSW data'!K90</f>
        <v>37.714491183461902</v>
      </c>
      <c r="F341" s="290">
        <f>'Data02 - MSW data'!L90</f>
        <v>4.3918355798142796</v>
      </c>
      <c r="G341" s="290">
        <f>'Data02 - MSW data'!M90</f>
        <v>0</v>
      </c>
      <c r="H341" s="290">
        <f>'Data02 - MSW data'!N90</f>
        <v>18.0184736413702</v>
      </c>
      <c r="I341" s="290">
        <f>'Data02 - MSW data'!O90</f>
        <v>16.0467021530789</v>
      </c>
      <c r="J341" s="290">
        <f>'Data02 - MSW data'!P90</f>
        <v>17.290808751009301</v>
      </c>
      <c r="K341" s="290">
        <f>'Data02 - MSW data'!Q90</f>
        <v>0</v>
      </c>
      <c r="L341" s="290">
        <f>'Data02 - MSW data'!R90</f>
        <v>0</v>
      </c>
      <c r="M341" s="290">
        <f>'Data02 - MSW data'!S90</f>
        <v>6.5376886912652301</v>
      </c>
      <c r="N341" s="370">
        <f t="shared" si="158"/>
        <v>99.999999999999801</v>
      </c>
      <c r="O341" s="250">
        <f t="shared" si="177"/>
        <v>37.71449118346198</v>
      </c>
      <c r="P341" s="366">
        <f t="shared" si="159"/>
        <v>4.3918355798142885</v>
      </c>
      <c r="Q341" s="366">
        <f t="shared" si="160"/>
        <v>0</v>
      </c>
      <c r="R341" s="366">
        <f t="shared" si="161"/>
        <v>18.018473641370235</v>
      </c>
      <c r="S341" s="366">
        <f t="shared" si="162"/>
        <v>16.046702153078932</v>
      </c>
      <c r="T341" s="366">
        <f t="shared" si="163"/>
        <v>17.290808751009333</v>
      </c>
      <c r="U341" s="366">
        <f t="shared" si="164"/>
        <v>0</v>
      </c>
      <c r="V341" s="366">
        <f t="shared" si="165"/>
        <v>0</v>
      </c>
      <c r="W341" s="306">
        <f t="shared" si="166"/>
        <v>6.5376886912652434</v>
      </c>
      <c r="X341" s="374">
        <f t="shared" si="178"/>
        <v>100.00000000000001</v>
      </c>
      <c r="Y341" s="250">
        <f t="shared" si="167"/>
        <v>37.71449118346198</v>
      </c>
      <c r="Z341" s="366">
        <f t="shared" si="168"/>
        <v>4.3918355798142885</v>
      </c>
      <c r="AA341" s="366">
        <f t="shared" si="169"/>
        <v>0</v>
      </c>
      <c r="AB341" s="366">
        <f t="shared" si="170"/>
        <v>18.018473641370235</v>
      </c>
      <c r="AC341" s="366">
        <f t="shared" si="171"/>
        <v>16.046702153078932</v>
      </c>
      <c r="AD341" s="366">
        <f t="shared" si="172"/>
        <v>17.290808751009333</v>
      </c>
      <c r="AE341" s="366">
        <f t="shared" si="173"/>
        <v>0</v>
      </c>
      <c r="AF341" s="366">
        <f t="shared" si="174"/>
        <v>0</v>
      </c>
      <c r="AG341" s="306">
        <f t="shared" si="175"/>
        <v>6.5376886912652434</v>
      </c>
      <c r="AH341" s="445">
        <f t="shared" si="179"/>
        <v>100</v>
      </c>
      <c r="AI341" s="614">
        <f t="shared" si="176"/>
        <v>69.308118848491276</v>
      </c>
    </row>
    <row r="342" spans="2:35">
      <c r="B342" s="199" t="s">
        <v>332</v>
      </c>
      <c r="C342" s="197" t="s">
        <v>272</v>
      </c>
      <c r="D342" s="412" t="s">
        <v>336</v>
      </c>
      <c r="E342" s="290">
        <f>'Data02 - MSW data'!K91</f>
        <v>27.3</v>
      </c>
      <c r="F342" s="290">
        <f>'Data02 - MSW data'!L91</f>
        <v>4.5999999999999996</v>
      </c>
      <c r="G342" s="290">
        <f>'Data02 - MSW data'!M91</f>
        <v>9</v>
      </c>
      <c r="H342" s="290">
        <f>'Data02 - MSW data'!N91</f>
        <v>8.6999999999999993</v>
      </c>
      <c r="I342" s="290">
        <f>'Data02 - MSW data'!O91</f>
        <v>28.5</v>
      </c>
      <c r="J342" s="290">
        <f>'Data02 - MSW data'!P91</f>
        <v>12.4</v>
      </c>
      <c r="K342" s="290">
        <f>'Data02 - MSW data'!Q91</f>
        <v>3.1</v>
      </c>
      <c r="L342" s="290">
        <f>'Data02 - MSW data'!R91</f>
        <v>6.4</v>
      </c>
      <c r="M342" s="290">
        <f>'Data02 - MSW data'!S91</f>
        <v>0</v>
      </c>
      <c r="N342" s="370">
        <f t="shared" si="158"/>
        <v>100</v>
      </c>
      <c r="O342" s="250">
        <f t="shared" si="177"/>
        <v>27.3</v>
      </c>
      <c r="P342" s="366">
        <f t="shared" si="159"/>
        <v>4.5999999999999996</v>
      </c>
      <c r="Q342" s="366">
        <f t="shared" si="160"/>
        <v>9</v>
      </c>
      <c r="R342" s="366">
        <f t="shared" si="161"/>
        <v>8.6999999999999993</v>
      </c>
      <c r="S342" s="366">
        <f t="shared" si="162"/>
        <v>28.499999999999996</v>
      </c>
      <c r="T342" s="366">
        <f t="shared" si="163"/>
        <v>12.4</v>
      </c>
      <c r="U342" s="366">
        <f t="shared" si="164"/>
        <v>3.1</v>
      </c>
      <c r="V342" s="366">
        <f t="shared" si="165"/>
        <v>6.4</v>
      </c>
      <c r="W342" s="306">
        <f t="shared" si="166"/>
        <v>0</v>
      </c>
      <c r="X342" s="374">
        <f t="shared" si="178"/>
        <v>100</v>
      </c>
      <c r="Y342" s="250">
        <f t="shared" si="167"/>
        <v>27.3</v>
      </c>
      <c r="Z342" s="366">
        <f t="shared" si="168"/>
        <v>4.5999999999999996</v>
      </c>
      <c r="AA342" s="366">
        <f t="shared" si="169"/>
        <v>9</v>
      </c>
      <c r="AB342" s="366">
        <f t="shared" si="170"/>
        <v>8.6999999999999993</v>
      </c>
      <c r="AC342" s="366">
        <f t="shared" si="171"/>
        <v>28.499999999999996</v>
      </c>
      <c r="AD342" s="366">
        <f t="shared" si="172"/>
        <v>12.4</v>
      </c>
      <c r="AE342" s="366">
        <f t="shared" si="173"/>
        <v>3.1</v>
      </c>
      <c r="AF342" s="366">
        <f t="shared" si="174"/>
        <v>6.4</v>
      </c>
      <c r="AG342" s="306">
        <f t="shared" si="175"/>
        <v>0</v>
      </c>
      <c r="AH342" s="445">
        <f t="shared" si="179"/>
        <v>100</v>
      </c>
      <c r="AI342" s="614">
        <f t="shared" si="176"/>
        <v>68.099999999999994</v>
      </c>
    </row>
    <row r="343" spans="2:35">
      <c r="B343" s="199" t="s">
        <v>334</v>
      </c>
      <c r="C343" s="197" t="s">
        <v>414</v>
      </c>
      <c r="D343" s="412" t="s">
        <v>644</v>
      </c>
      <c r="E343" s="290">
        <f>'Data02 - MSW data'!K92</f>
        <v>50.1</v>
      </c>
      <c r="F343" s="290">
        <f>'Data02 - MSW data'!L92</f>
        <v>4.7</v>
      </c>
      <c r="G343" s="290">
        <f>'Data02 - MSW data'!M92</f>
        <v>4.2</v>
      </c>
      <c r="H343" s="290">
        <f>'Data02 - MSW data'!N92</f>
        <v>12.0999999999999</v>
      </c>
      <c r="I343" s="290">
        <f>'Data02 - MSW data'!O92</f>
        <v>10.7</v>
      </c>
      <c r="J343" s="290">
        <f>'Data02 - MSW data'!P92</f>
        <v>14.2</v>
      </c>
      <c r="K343" s="290">
        <f>'Data02 - MSW data'!Q92</f>
        <v>1.5</v>
      </c>
      <c r="L343" s="290">
        <f>'Data02 - MSW data'!R92</f>
        <v>2.5</v>
      </c>
      <c r="M343" s="290">
        <f>'Data02 - MSW data'!S92</f>
        <v>0</v>
      </c>
      <c r="N343" s="370">
        <f t="shared" si="158"/>
        <v>99.999999999999915</v>
      </c>
      <c r="O343" s="250">
        <f t="shared" si="177"/>
        <v>50.100000000000044</v>
      </c>
      <c r="P343" s="366">
        <f t="shared" si="159"/>
        <v>4.7000000000000046</v>
      </c>
      <c r="Q343" s="366">
        <f t="shared" si="160"/>
        <v>4.2000000000000037</v>
      </c>
      <c r="R343" s="366">
        <f t="shared" si="161"/>
        <v>12.099999999999911</v>
      </c>
      <c r="S343" s="366">
        <f t="shared" si="162"/>
        <v>10.700000000000008</v>
      </c>
      <c r="T343" s="366">
        <f t="shared" si="163"/>
        <v>14.200000000000014</v>
      </c>
      <c r="U343" s="366">
        <f t="shared" si="164"/>
        <v>1.5000000000000013</v>
      </c>
      <c r="V343" s="366">
        <f t="shared" si="165"/>
        <v>2.5000000000000022</v>
      </c>
      <c r="W343" s="306">
        <f t="shared" si="166"/>
        <v>0</v>
      </c>
      <c r="X343" s="374">
        <f t="shared" si="178"/>
        <v>99.999999999999986</v>
      </c>
      <c r="Y343" s="250">
        <f t="shared" si="167"/>
        <v>50.100000000000044</v>
      </c>
      <c r="Z343" s="366">
        <f t="shared" si="168"/>
        <v>4.7000000000000046</v>
      </c>
      <c r="AA343" s="366">
        <f t="shared" si="169"/>
        <v>4.2000000000000037</v>
      </c>
      <c r="AB343" s="366">
        <f t="shared" si="170"/>
        <v>12.099999999999911</v>
      </c>
      <c r="AC343" s="366">
        <f t="shared" si="171"/>
        <v>10.700000000000008</v>
      </c>
      <c r="AD343" s="366">
        <f t="shared" si="172"/>
        <v>14.200000000000014</v>
      </c>
      <c r="AE343" s="366">
        <f t="shared" si="173"/>
        <v>1.5000000000000013</v>
      </c>
      <c r="AF343" s="366">
        <f t="shared" si="174"/>
        <v>2.5000000000000022</v>
      </c>
      <c r="AG343" s="306">
        <f t="shared" si="175"/>
        <v>0</v>
      </c>
      <c r="AH343" s="445">
        <f t="shared" si="179"/>
        <v>100</v>
      </c>
      <c r="AI343" s="614">
        <f t="shared" si="176"/>
        <v>70.100000000000009</v>
      </c>
    </row>
    <row r="344" spans="2:35">
      <c r="B344" s="199" t="s">
        <v>338</v>
      </c>
      <c r="C344" s="197" t="s">
        <v>272</v>
      </c>
      <c r="D344" s="412" t="s">
        <v>336</v>
      </c>
      <c r="E344" s="290">
        <f>'Data02 - MSW data'!K93</f>
        <v>35</v>
      </c>
      <c r="F344" s="290">
        <f>'Data02 - MSW data'!L93</f>
        <v>3</v>
      </c>
      <c r="G344" s="290">
        <f>'Data02 - MSW data'!M93</f>
        <v>2</v>
      </c>
      <c r="H344" s="290">
        <f>'Data02 - MSW data'!N93</f>
        <v>14</v>
      </c>
      <c r="I344" s="290">
        <f>'Data02 - MSW data'!O93</f>
        <v>22</v>
      </c>
      <c r="J344" s="290">
        <f>'Data02 - MSW data'!P93</f>
        <v>21</v>
      </c>
      <c r="K344" s="290">
        <f>'Data02 - MSW data'!Q93</f>
        <v>0</v>
      </c>
      <c r="L344" s="290">
        <f>'Data02 - MSW data'!R93</f>
        <v>3</v>
      </c>
      <c r="M344" s="290">
        <f>'Data02 - MSW data'!S93</f>
        <v>0</v>
      </c>
      <c r="N344" s="370">
        <f t="shared" si="158"/>
        <v>100</v>
      </c>
      <c r="O344" s="250">
        <f t="shared" si="177"/>
        <v>35</v>
      </c>
      <c r="P344" s="366">
        <f t="shared" si="159"/>
        <v>3</v>
      </c>
      <c r="Q344" s="366">
        <f t="shared" si="160"/>
        <v>2</v>
      </c>
      <c r="R344" s="366">
        <f t="shared" si="161"/>
        <v>14.000000000000002</v>
      </c>
      <c r="S344" s="366">
        <f t="shared" si="162"/>
        <v>22</v>
      </c>
      <c r="T344" s="366">
        <f t="shared" si="163"/>
        <v>21</v>
      </c>
      <c r="U344" s="366">
        <f t="shared" si="164"/>
        <v>0</v>
      </c>
      <c r="V344" s="366">
        <f t="shared" si="165"/>
        <v>3</v>
      </c>
      <c r="W344" s="306">
        <f t="shared" si="166"/>
        <v>0</v>
      </c>
      <c r="X344" s="374">
        <f t="shared" si="178"/>
        <v>100</v>
      </c>
      <c r="Y344" s="250">
        <f t="shared" si="167"/>
        <v>35</v>
      </c>
      <c r="Z344" s="366">
        <f t="shared" si="168"/>
        <v>3</v>
      </c>
      <c r="AA344" s="366">
        <f t="shared" si="169"/>
        <v>2</v>
      </c>
      <c r="AB344" s="366">
        <f t="shared" si="170"/>
        <v>14.000000000000002</v>
      </c>
      <c r="AC344" s="366">
        <f t="shared" si="171"/>
        <v>22</v>
      </c>
      <c r="AD344" s="366">
        <f t="shared" si="172"/>
        <v>21</v>
      </c>
      <c r="AE344" s="366">
        <f t="shared" si="173"/>
        <v>0</v>
      </c>
      <c r="AF344" s="366">
        <f t="shared" si="174"/>
        <v>3</v>
      </c>
      <c r="AG344" s="306">
        <f t="shared" si="175"/>
        <v>0</v>
      </c>
      <c r="AH344" s="445">
        <f t="shared" si="179"/>
        <v>100</v>
      </c>
      <c r="AI344" s="614">
        <f t="shared" si="176"/>
        <v>67</v>
      </c>
    </row>
    <row r="345" spans="2:35">
      <c r="B345" s="199" t="s">
        <v>340</v>
      </c>
      <c r="C345" s="197" t="s">
        <v>414</v>
      </c>
      <c r="D345" s="412" t="s">
        <v>424</v>
      </c>
      <c r="E345" s="290">
        <f>'Data02 - MSW data'!K94</f>
        <v>57.9</v>
      </c>
      <c r="F345" s="290">
        <f>'Data02 - MSW data'!L94</f>
        <v>1.27</v>
      </c>
      <c r="G345" s="290">
        <f>'Data02 - MSW data'!M94</f>
        <v>2.11</v>
      </c>
      <c r="H345" s="290">
        <f>'Data02 - MSW data'!N94</f>
        <v>6.62</v>
      </c>
      <c r="I345" s="290">
        <f>'Data02 - MSW data'!O94</f>
        <v>17.36</v>
      </c>
      <c r="J345" s="290">
        <f>'Data02 - MSW data'!P94</f>
        <v>14.41</v>
      </c>
      <c r="K345" s="290">
        <f>'Data02 - MSW data'!Q94</f>
        <v>0.33</v>
      </c>
      <c r="L345" s="290">
        <f>'Data02 - MSW data'!R94</f>
        <v>0</v>
      </c>
      <c r="M345" s="290">
        <f>'Data02 - MSW data'!S94</f>
        <v>0</v>
      </c>
      <c r="N345" s="370">
        <f t="shared" si="158"/>
        <v>100</v>
      </c>
      <c r="O345" s="250">
        <f t="shared" si="177"/>
        <v>57.9</v>
      </c>
      <c r="P345" s="366">
        <f t="shared" si="159"/>
        <v>1.27</v>
      </c>
      <c r="Q345" s="366">
        <f t="shared" si="160"/>
        <v>2.11</v>
      </c>
      <c r="R345" s="366">
        <f t="shared" si="161"/>
        <v>6.6199999999999992</v>
      </c>
      <c r="S345" s="366">
        <f t="shared" si="162"/>
        <v>17.36</v>
      </c>
      <c r="T345" s="366">
        <f t="shared" si="163"/>
        <v>14.41</v>
      </c>
      <c r="U345" s="366">
        <f t="shared" si="164"/>
        <v>0.33</v>
      </c>
      <c r="V345" s="366">
        <f t="shared" si="165"/>
        <v>0</v>
      </c>
      <c r="W345" s="306">
        <f t="shared" si="166"/>
        <v>0</v>
      </c>
      <c r="X345" s="374">
        <f t="shared" si="178"/>
        <v>100</v>
      </c>
      <c r="Y345" s="250">
        <f t="shared" si="167"/>
        <v>57.9</v>
      </c>
      <c r="Z345" s="366">
        <f t="shared" si="168"/>
        <v>1.27</v>
      </c>
      <c r="AA345" s="366">
        <f t="shared" si="169"/>
        <v>2.11</v>
      </c>
      <c r="AB345" s="366">
        <f t="shared" si="170"/>
        <v>6.6199999999999992</v>
      </c>
      <c r="AC345" s="366">
        <f t="shared" si="171"/>
        <v>17.36</v>
      </c>
      <c r="AD345" s="366">
        <f t="shared" si="172"/>
        <v>14.41</v>
      </c>
      <c r="AE345" s="366">
        <f t="shared" si="173"/>
        <v>0.33</v>
      </c>
      <c r="AF345" s="366">
        <f t="shared" si="174"/>
        <v>0</v>
      </c>
      <c r="AG345" s="306">
        <f t="shared" si="175"/>
        <v>0</v>
      </c>
      <c r="AH345" s="445">
        <f t="shared" si="179"/>
        <v>100</v>
      </c>
      <c r="AI345" s="614">
        <f t="shared" si="176"/>
        <v>78.734999999999999</v>
      </c>
    </row>
    <row r="346" spans="2:35">
      <c r="B346" s="199" t="s">
        <v>344</v>
      </c>
      <c r="C346" s="197" t="s">
        <v>276</v>
      </c>
      <c r="D346" s="412" t="s">
        <v>336</v>
      </c>
      <c r="E346" s="290">
        <f>'Data02 - MSW data'!K95</f>
        <v>30.9</v>
      </c>
      <c r="F346" s="290">
        <f>'Data02 - MSW data'!L95</f>
        <v>3.7</v>
      </c>
      <c r="G346" s="290">
        <f>'Data02 - MSW data'!M95</f>
        <v>2.1</v>
      </c>
      <c r="H346" s="290">
        <f>'Data02 - MSW data'!N95</f>
        <v>11.5</v>
      </c>
      <c r="I346" s="290">
        <f>'Data02 - MSW data'!O95</f>
        <v>23.2</v>
      </c>
      <c r="J346" s="290">
        <f>'Data02 - MSW data'!P95</f>
        <v>22.9</v>
      </c>
      <c r="K346" s="290">
        <f>'Data02 - MSW data'!Q95</f>
        <v>0</v>
      </c>
      <c r="L346" s="290">
        <f>'Data02 - MSW data'!R95</f>
        <v>0</v>
      </c>
      <c r="M346" s="290">
        <f>'Data02 - MSW data'!S95</f>
        <v>5.7</v>
      </c>
      <c r="N346" s="370">
        <f t="shared" si="158"/>
        <v>100.00000000000001</v>
      </c>
      <c r="O346" s="250">
        <f t="shared" si="177"/>
        <v>30.899999999999995</v>
      </c>
      <c r="P346" s="366">
        <f t="shared" si="159"/>
        <v>3.6999999999999997</v>
      </c>
      <c r="Q346" s="366">
        <f t="shared" si="160"/>
        <v>2.0999999999999996</v>
      </c>
      <c r="R346" s="366">
        <f t="shared" si="161"/>
        <v>11.499999999999998</v>
      </c>
      <c r="S346" s="366">
        <f t="shared" si="162"/>
        <v>23.199999999999996</v>
      </c>
      <c r="T346" s="366">
        <f t="shared" si="163"/>
        <v>22.899999999999995</v>
      </c>
      <c r="U346" s="366">
        <f t="shared" si="164"/>
        <v>0</v>
      </c>
      <c r="V346" s="366">
        <f t="shared" si="165"/>
        <v>0</v>
      </c>
      <c r="W346" s="306">
        <f t="shared" si="166"/>
        <v>5.6999999999999993</v>
      </c>
      <c r="X346" s="374">
        <f t="shared" si="178"/>
        <v>99.999999999999986</v>
      </c>
      <c r="Y346" s="250">
        <f t="shared" si="167"/>
        <v>30.899999999999995</v>
      </c>
      <c r="Z346" s="366">
        <f t="shared" si="168"/>
        <v>3.6999999999999997</v>
      </c>
      <c r="AA346" s="366">
        <f t="shared" si="169"/>
        <v>2.0999999999999996</v>
      </c>
      <c r="AB346" s="366">
        <f t="shared" si="170"/>
        <v>11.499999999999998</v>
      </c>
      <c r="AC346" s="366">
        <f t="shared" si="171"/>
        <v>23.199999999999996</v>
      </c>
      <c r="AD346" s="366">
        <f t="shared" si="172"/>
        <v>22.899999999999995</v>
      </c>
      <c r="AE346" s="366">
        <f t="shared" si="173"/>
        <v>0</v>
      </c>
      <c r="AF346" s="366">
        <f t="shared" si="174"/>
        <v>0</v>
      </c>
      <c r="AG346" s="306">
        <f t="shared" si="175"/>
        <v>5.6999999999999993</v>
      </c>
      <c r="AH346" s="445">
        <f t="shared" si="179"/>
        <v>100</v>
      </c>
      <c r="AI346" s="614">
        <f t="shared" si="176"/>
        <v>65.549999999999983</v>
      </c>
    </row>
    <row r="347" spans="2:35">
      <c r="B347" s="199" t="s">
        <v>346</v>
      </c>
      <c r="C347" s="197" t="s">
        <v>414</v>
      </c>
      <c r="D347" s="412" t="s">
        <v>418</v>
      </c>
      <c r="E347" s="290">
        <f>'Data02 - MSW data'!K96</f>
        <v>61.3</v>
      </c>
      <c r="F347" s="290">
        <f>'Data02 - MSW data'!L96</f>
        <v>1.6</v>
      </c>
      <c r="G347" s="290">
        <f>'Data02 - MSW data'!M96</f>
        <v>2.5</v>
      </c>
      <c r="H347" s="290">
        <f>'Data02 - MSW data'!N96</f>
        <v>16.8</v>
      </c>
      <c r="I347" s="290">
        <f>'Data02 - MSW data'!O96</f>
        <v>4.0999999999999996</v>
      </c>
      <c r="J347" s="290">
        <f>'Data02 - MSW data'!P96</f>
        <v>12.7</v>
      </c>
      <c r="K347" s="290">
        <f>'Data02 - MSW data'!Q96</f>
        <v>0</v>
      </c>
      <c r="L347" s="290">
        <f>'Data02 - MSW data'!R96</f>
        <v>1</v>
      </c>
      <c r="M347" s="290">
        <f>'Data02 - MSW data'!S96</f>
        <v>0</v>
      </c>
      <c r="N347" s="370">
        <f t="shared" si="158"/>
        <v>100</v>
      </c>
      <c r="O347" s="250">
        <f t="shared" si="177"/>
        <v>61.3</v>
      </c>
      <c r="P347" s="366">
        <f t="shared" si="159"/>
        <v>1.6</v>
      </c>
      <c r="Q347" s="366">
        <f t="shared" si="160"/>
        <v>2.5</v>
      </c>
      <c r="R347" s="366">
        <f t="shared" si="161"/>
        <v>16.8</v>
      </c>
      <c r="S347" s="366">
        <f t="shared" si="162"/>
        <v>4.0999999999999996</v>
      </c>
      <c r="T347" s="366">
        <f t="shared" si="163"/>
        <v>12.7</v>
      </c>
      <c r="U347" s="366">
        <f t="shared" si="164"/>
        <v>0</v>
      </c>
      <c r="V347" s="366">
        <f t="shared" si="165"/>
        <v>1</v>
      </c>
      <c r="W347" s="306">
        <f t="shared" si="166"/>
        <v>0</v>
      </c>
      <c r="X347" s="374">
        <f t="shared" si="178"/>
        <v>100</v>
      </c>
      <c r="Y347" s="250">
        <f t="shared" si="167"/>
        <v>61.3</v>
      </c>
      <c r="Z347" s="366">
        <f t="shared" si="168"/>
        <v>1.6</v>
      </c>
      <c r="AA347" s="366">
        <f t="shared" si="169"/>
        <v>2.5</v>
      </c>
      <c r="AB347" s="366">
        <f t="shared" si="170"/>
        <v>16.8</v>
      </c>
      <c r="AC347" s="366">
        <f t="shared" si="171"/>
        <v>4.0999999999999996</v>
      </c>
      <c r="AD347" s="366">
        <f t="shared" si="172"/>
        <v>12.7</v>
      </c>
      <c r="AE347" s="366">
        <f t="shared" si="173"/>
        <v>0</v>
      </c>
      <c r="AF347" s="366">
        <f t="shared" si="174"/>
        <v>1</v>
      </c>
      <c r="AG347" s="306">
        <f t="shared" si="175"/>
        <v>0</v>
      </c>
      <c r="AH347" s="445">
        <f t="shared" si="179"/>
        <v>100</v>
      </c>
      <c r="AI347" s="614">
        <f t="shared" si="176"/>
        <v>74.8</v>
      </c>
    </row>
    <row r="348" spans="2:35">
      <c r="B348" s="199" t="s">
        <v>348</v>
      </c>
      <c r="C348" s="197" t="s">
        <v>276</v>
      </c>
      <c r="D348" s="412" t="s">
        <v>336</v>
      </c>
      <c r="E348" s="290">
        <f>'Data02 - MSW data'!K97</f>
        <v>22.5</v>
      </c>
      <c r="F348" s="290">
        <f>'Data02 - MSW data'!L97</f>
        <v>3.5</v>
      </c>
      <c r="G348" s="290">
        <f>'Data02 - MSW data'!M97</f>
        <v>1.8</v>
      </c>
      <c r="H348" s="290">
        <f>'Data02 - MSW data'!N97</f>
        <v>45.9</v>
      </c>
      <c r="I348" s="290">
        <f>'Data02 - MSW data'!O97</f>
        <v>13.4</v>
      </c>
      <c r="J348" s="290">
        <f>'Data02 - MSW data'!P97</f>
        <v>13</v>
      </c>
      <c r="K348" s="290">
        <f>'Data02 - MSW data'!Q97</f>
        <v>0</v>
      </c>
      <c r="L348" s="290">
        <f>'Data02 - MSW data'!R97</f>
        <v>0</v>
      </c>
      <c r="M348" s="290">
        <f>'Data02 - MSW data'!S97</f>
        <v>0</v>
      </c>
      <c r="N348" s="370">
        <f t="shared" si="158"/>
        <v>100.10000000000001</v>
      </c>
      <c r="O348" s="250">
        <f t="shared" si="177"/>
        <v>22.477522477522477</v>
      </c>
      <c r="P348" s="366">
        <f t="shared" si="159"/>
        <v>3.4965034965034962</v>
      </c>
      <c r="Q348" s="366">
        <f t="shared" si="160"/>
        <v>1.7982017982017979</v>
      </c>
      <c r="R348" s="366">
        <f t="shared" si="161"/>
        <v>45.854145854145848</v>
      </c>
      <c r="S348" s="366">
        <f t="shared" si="162"/>
        <v>13.386613386613385</v>
      </c>
      <c r="T348" s="366">
        <f t="shared" si="163"/>
        <v>12.987012987012985</v>
      </c>
      <c r="U348" s="366">
        <f t="shared" si="164"/>
        <v>0</v>
      </c>
      <c r="V348" s="366">
        <f t="shared" si="165"/>
        <v>0</v>
      </c>
      <c r="W348" s="306">
        <f t="shared" si="166"/>
        <v>0</v>
      </c>
      <c r="X348" s="374">
        <f t="shared" si="178"/>
        <v>100</v>
      </c>
      <c r="Y348" s="250">
        <f t="shared" si="167"/>
        <v>22.477522477522477</v>
      </c>
      <c r="Z348" s="366">
        <f t="shared" si="168"/>
        <v>3.4965034965034962</v>
      </c>
      <c r="AA348" s="366">
        <f t="shared" si="169"/>
        <v>1.7982017982017979</v>
      </c>
      <c r="AB348" s="366">
        <f t="shared" si="170"/>
        <v>45.854145854145848</v>
      </c>
      <c r="AC348" s="366">
        <f t="shared" si="171"/>
        <v>13.386613386613385</v>
      </c>
      <c r="AD348" s="366">
        <f t="shared" si="172"/>
        <v>12.987012987012985</v>
      </c>
      <c r="AE348" s="366">
        <f t="shared" si="173"/>
        <v>0</v>
      </c>
      <c r="AF348" s="366">
        <f t="shared" si="174"/>
        <v>0</v>
      </c>
      <c r="AG348" s="306">
        <f t="shared" si="175"/>
        <v>0</v>
      </c>
      <c r="AH348" s="445">
        <f t="shared" si="179"/>
        <v>100</v>
      </c>
      <c r="AI348" s="614">
        <f t="shared" si="176"/>
        <v>58.791208791208781</v>
      </c>
    </row>
    <row r="349" spans="2:35">
      <c r="B349" s="199" t="s">
        <v>358</v>
      </c>
      <c r="C349" s="197" t="s">
        <v>272</v>
      </c>
      <c r="D349" s="412" t="s">
        <v>424</v>
      </c>
      <c r="E349" s="290">
        <f>'Data02 - MSW data'!K98</f>
        <v>53.8</v>
      </c>
      <c r="F349" s="290">
        <f>'Data02 - MSW data'!L98</f>
        <v>2.5</v>
      </c>
      <c r="G349" s="290">
        <f>'Data02 - MSW data'!M98</f>
        <v>1.8</v>
      </c>
      <c r="H349" s="290">
        <f>'Data02 - MSW data'!N98</f>
        <v>12.9</v>
      </c>
      <c r="I349" s="290">
        <f>'Data02 - MSW data'!O98</f>
        <v>14.9</v>
      </c>
      <c r="J349" s="290">
        <f>'Data02 - MSW data'!P98</f>
        <v>14</v>
      </c>
      <c r="K349" s="290">
        <f>'Data02 - MSW data'!Q98</f>
        <v>0</v>
      </c>
      <c r="L349" s="290">
        <f>'Data02 - MSW data'!R98</f>
        <v>0</v>
      </c>
      <c r="M349" s="290">
        <f>'Data02 - MSW data'!S98</f>
        <v>0</v>
      </c>
      <c r="N349" s="370">
        <f t="shared" si="158"/>
        <v>99.9</v>
      </c>
      <c r="O349" s="250">
        <f t="shared" si="177"/>
        <v>53.853853853853849</v>
      </c>
      <c r="P349" s="366">
        <f t="shared" si="159"/>
        <v>2.5025025025025025</v>
      </c>
      <c r="Q349" s="366">
        <f t="shared" si="160"/>
        <v>1.8018018018018018</v>
      </c>
      <c r="R349" s="366">
        <f t="shared" si="161"/>
        <v>12.912912912912914</v>
      </c>
      <c r="S349" s="366">
        <f t="shared" si="162"/>
        <v>14.914914914914915</v>
      </c>
      <c r="T349" s="366">
        <f t="shared" si="163"/>
        <v>14.014014014014014</v>
      </c>
      <c r="U349" s="366">
        <f t="shared" si="164"/>
        <v>0</v>
      </c>
      <c r="V349" s="366">
        <f t="shared" si="165"/>
        <v>0</v>
      </c>
      <c r="W349" s="306">
        <f t="shared" si="166"/>
        <v>0</v>
      </c>
      <c r="X349" s="374">
        <f t="shared" si="178"/>
        <v>99.999999999999986</v>
      </c>
      <c r="Y349" s="250">
        <f t="shared" si="167"/>
        <v>53.853853853853849</v>
      </c>
      <c r="Z349" s="366">
        <f t="shared" si="168"/>
        <v>2.5025025025025025</v>
      </c>
      <c r="AA349" s="366">
        <f t="shared" si="169"/>
        <v>1.8018018018018018</v>
      </c>
      <c r="AB349" s="366">
        <f t="shared" si="170"/>
        <v>12.912912912912914</v>
      </c>
      <c r="AC349" s="366">
        <f t="shared" si="171"/>
        <v>14.914914914914915</v>
      </c>
      <c r="AD349" s="366">
        <f t="shared" si="172"/>
        <v>14.014014014014014</v>
      </c>
      <c r="AE349" s="366">
        <f t="shared" si="173"/>
        <v>0</v>
      </c>
      <c r="AF349" s="366">
        <f t="shared" si="174"/>
        <v>0</v>
      </c>
      <c r="AG349" s="306">
        <f t="shared" si="175"/>
        <v>0</v>
      </c>
      <c r="AH349" s="445">
        <f t="shared" si="179"/>
        <v>100</v>
      </c>
      <c r="AI349" s="614">
        <f t="shared" si="176"/>
        <v>75.225225225225216</v>
      </c>
    </row>
    <row r="350" spans="2:35">
      <c r="B350" s="199" t="s">
        <v>362</v>
      </c>
      <c r="C350" s="197" t="s">
        <v>276</v>
      </c>
      <c r="D350" s="412" t="s">
        <v>336</v>
      </c>
      <c r="E350" s="290">
        <f>'Data02 - MSW data'!K99</f>
        <v>0</v>
      </c>
      <c r="F350" s="290">
        <f>'Data02 - MSW data'!L99</f>
        <v>0</v>
      </c>
      <c r="G350" s="290">
        <f>'Data02 - MSW data'!M99</f>
        <v>0</v>
      </c>
      <c r="H350" s="290">
        <f>'Data02 - MSW data'!N99</f>
        <v>0</v>
      </c>
      <c r="I350" s="290">
        <f>'Data02 - MSW data'!O99</f>
        <v>0</v>
      </c>
      <c r="J350" s="290">
        <f>'Data02 - MSW data'!P99</f>
        <v>0</v>
      </c>
      <c r="K350" s="290">
        <f>'Data02 - MSW data'!Q99</f>
        <v>0</v>
      </c>
      <c r="L350" s="290">
        <f>'Data02 - MSW data'!R99</f>
        <v>0</v>
      </c>
      <c r="M350" s="290">
        <f>'Data02 - MSW data'!S99</f>
        <v>0</v>
      </c>
      <c r="N350" s="370">
        <f t="shared" si="158"/>
        <v>0</v>
      </c>
      <c r="O350" s="250">
        <f t="shared" si="177"/>
        <v>0</v>
      </c>
      <c r="P350" s="366">
        <f t="shared" si="159"/>
        <v>0</v>
      </c>
      <c r="Q350" s="366">
        <f t="shared" si="160"/>
        <v>0</v>
      </c>
      <c r="R350" s="366">
        <f t="shared" si="161"/>
        <v>0</v>
      </c>
      <c r="S350" s="366">
        <f t="shared" si="162"/>
        <v>0</v>
      </c>
      <c r="T350" s="366">
        <f t="shared" si="163"/>
        <v>0</v>
      </c>
      <c r="U350" s="366">
        <f t="shared" si="164"/>
        <v>0</v>
      </c>
      <c r="V350" s="366">
        <f t="shared" si="165"/>
        <v>0</v>
      </c>
      <c r="W350" s="306">
        <f t="shared" si="166"/>
        <v>0</v>
      </c>
      <c r="X350" s="374">
        <f t="shared" si="178"/>
        <v>0</v>
      </c>
      <c r="Y350" s="250">
        <f t="shared" si="167"/>
        <v>30.782262884584672</v>
      </c>
      <c r="Z350" s="366">
        <f t="shared" si="168"/>
        <v>6.7659264450986685</v>
      </c>
      <c r="AA350" s="366">
        <f t="shared" si="169"/>
        <v>3.5513559450402825</v>
      </c>
      <c r="AB350" s="366">
        <f t="shared" si="170"/>
        <v>19.964029395627399</v>
      </c>
      <c r="AC350" s="366">
        <f t="shared" si="171"/>
        <v>21.700045965261936</v>
      </c>
      <c r="AD350" s="366">
        <f t="shared" si="172"/>
        <v>10.843898664003065</v>
      </c>
      <c r="AE350" s="366">
        <f t="shared" si="173"/>
        <v>0.30931672152456391</v>
      </c>
      <c r="AF350" s="366">
        <f t="shared" si="174"/>
        <v>2.8819282779487354</v>
      </c>
      <c r="AG350" s="306">
        <f t="shared" si="175"/>
        <v>3.2012357009106851</v>
      </c>
      <c r="AH350" s="445">
        <f t="shared" si="179"/>
        <v>100</v>
      </c>
      <c r="AI350" s="614">
        <f t="shared" si="176"/>
        <v>68.702145887282015</v>
      </c>
    </row>
    <row r="351" spans="2:35">
      <c r="B351" s="199" t="s">
        <v>364</v>
      </c>
      <c r="C351" s="197" t="s">
        <v>554</v>
      </c>
      <c r="D351" s="412" t="s">
        <v>424</v>
      </c>
      <c r="E351" s="290">
        <f>'Data02 - MSW data'!K100</f>
        <v>0</v>
      </c>
      <c r="F351" s="290">
        <f>'Data02 - MSW data'!L100</f>
        <v>0</v>
      </c>
      <c r="G351" s="290">
        <f>'Data02 - MSW data'!M100</f>
        <v>0</v>
      </c>
      <c r="H351" s="290">
        <f>'Data02 - MSW data'!N100</f>
        <v>0</v>
      </c>
      <c r="I351" s="290">
        <f>'Data02 - MSW data'!O100</f>
        <v>0</v>
      </c>
      <c r="J351" s="290">
        <f>'Data02 - MSW data'!P100</f>
        <v>0</v>
      </c>
      <c r="K351" s="290">
        <f>'Data02 - MSW data'!Q100</f>
        <v>0</v>
      </c>
      <c r="L351" s="290">
        <f>'Data02 - MSW data'!R100</f>
        <v>0</v>
      </c>
      <c r="M351" s="290">
        <f>'Data02 - MSW data'!S100</f>
        <v>0</v>
      </c>
      <c r="N351" s="370">
        <f t="shared" si="158"/>
        <v>0</v>
      </c>
      <c r="O351" s="250">
        <f t="shared" si="177"/>
        <v>0</v>
      </c>
      <c r="P351" s="366">
        <f t="shared" si="159"/>
        <v>0</v>
      </c>
      <c r="Q351" s="366">
        <f t="shared" si="160"/>
        <v>0</v>
      </c>
      <c r="R351" s="366">
        <f t="shared" si="161"/>
        <v>0</v>
      </c>
      <c r="S351" s="366">
        <f t="shared" si="162"/>
        <v>0</v>
      </c>
      <c r="T351" s="366">
        <f t="shared" si="163"/>
        <v>0</v>
      </c>
      <c r="U351" s="366">
        <f t="shared" si="164"/>
        <v>0</v>
      </c>
      <c r="V351" s="366">
        <f t="shared" si="165"/>
        <v>0</v>
      </c>
      <c r="W351" s="306">
        <f t="shared" si="166"/>
        <v>0</v>
      </c>
      <c r="X351" s="374">
        <f t="shared" si="178"/>
        <v>0</v>
      </c>
      <c r="Y351" s="250">
        <f t="shared" si="167"/>
        <v>57.644999999999989</v>
      </c>
      <c r="Z351" s="366">
        <f t="shared" si="168"/>
        <v>3.1100000000000003</v>
      </c>
      <c r="AA351" s="366">
        <f t="shared" si="169"/>
        <v>2.125</v>
      </c>
      <c r="AB351" s="366">
        <f t="shared" si="170"/>
        <v>12.147500000000003</v>
      </c>
      <c r="AC351" s="366">
        <f t="shared" si="171"/>
        <v>10.010000000000002</v>
      </c>
      <c r="AD351" s="366">
        <f t="shared" si="172"/>
        <v>8.4175000000000004</v>
      </c>
      <c r="AE351" s="366">
        <f t="shared" si="173"/>
        <v>0.77000000000000024</v>
      </c>
      <c r="AF351" s="366">
        <f t="shared" si="174"/>
        <v>2</v>
      </c>
      <c r="AG351" s="306">
        <f t="shared" si="175"/>
        <v>3.7750000000000008</v>
      </c>
      <c r="AH351" s="445">
        <f t="shared" si="179"/>
        <v>100</v>
      </c>
      <c r="AI351" s="614">
        <f t="shared" si="176"/>
        <v>79.888750000000002</v>
      </c>
    </row>
    <row r="352" spans="2:35">
      <c r="B352" s="199" t="s">
        <v>368</v>
      </c>
      <c r="C352" s="197" t="s">
        <v>276</v>
      </c>
      <c r="D352" s="412" t="s">
        <v>336</v>
      </c>
      <c r="E352" s="290">
        <f>'Data02 - MSW data'!K101</f>
        <v>16.600000000000001</v>
      </c>
      <c r="F352" s="290">
        <f>'Data02 - MSW data'!L101</f>
        <v>8.5</v>
      </c>
      <c r="G352" s="290">
        <f>'Data02 - MSW data'!M101</f>
        <v>3.7</v>
      </c>
      <c r="H352" s="290">
        <f>'Data02 - MSW data'!N101</f>
        <v>25.8</v>
      </c>
      <c r="I352" s="290">
        <f>'Data02 - MSW data'!O101</f>
        <v>25</v>
      </c>
      <c r="J352" s="290">
        <f>'Data02 - MSW data'!P101</f>
        <v>12.4</v>
      </c>
      <c r="K352" s="290">
        <f>'Data02 - MSW data'!Q101</f>
        <v>0</v>
      </c>
      <c r="L352" s="290">
        <f>'Data02 - MSW data'!R101</f>
        <v>1.9</v>
      </c>
      <c r="M352" s="290">
        <f>'Data02 - MSW data'!S101</f>
        <v>6.1</v>
      </c>
      <c r="N352" s="370">
        <f t="shared" si="158"/>
        <v>100</v>
      </c>
      <c r="O352" s="250">
        <f t="shared" si="177"/>
        <v>16.600000000000001</v>
      </c>
      <c r="P352" s="366">
        <f t="shared" si="159"/>
        <v>8.5</v>
      </c>
      <c r="Q352" s="366">
        <f t="shared" si="160"/>
        <v>3.7000000000000006</v>
      </c>
      <c r="R352" s="366">
        <f t="shared" si="161"/>
        <v>25.8</v>
      </c>
      <c r="S352" s="366">
        <f t="shared" si="162"/>
        <v>25</v>
      </c>
      <c r="T352" s="366">
        <f t="shared" si="163"/>
        <v>12.4</v>
      </c>
      <c r="U352" s="366">
        <f t="shared" si="164"/>
        <v>0</v>
      </c>
      <c r="V352" s="366">
        <f t="shared" si="165"/>
        <v>1.9</v>
      </c>
      <c r="W352" s="306">
        <f t="shared" si="166"/>
        <v>6.1</v>
      </c>
      <c r="X352" s="374">
        <f t="shared" si="178"/>
        <v>100</v>
      </c>
      <c r="Y352" s="250">
        <f t="shared" si="167"/>
        <v>16.600000000000001</v>
      </c>
      <c r="Z352" s="366">
        <f t="shared" si="168"/>
        <v>8.5</v>
      </c>
      <c r="AA352" s="366">
        <f t="shared" si="169"/>
        <v>3.7000000000000006</v>
      </c>
      <c r="AB352" s="366">
        <f t="shared" si="170"/>
        <v>25.8</v>
      </c>
      <c r="AC352" s="366">
        <f t="shared" si="171"/>
        <v>25</v>
      </c>
      <c r="AD352" s="366">
        <f t="shared" si="172"/>
        <v>12.4</v>
      </c>
      <c r="AE352" s="366">
        <f t="shared" si="173"/>
        <v>0</v>
      </c>
      <c r="AF352" s="366">
        <f t="shared" si="174"/>
        <v>1.9</v>
      </c>
      <c r="AG352" s="306">
        <f t="shared" si="175"/>
        <v>6.1</v>
      </c>
      <c r="AH352" s="445">
        <f t="shared" si="179"/>
        <v>100</v>
      </c>
      <c r="AI352" s="614">
        <f t="shared" si="176"/>
        <v>62.5</v>
      </c>
    </row>
    <row r="353" spans="2:35">
      <c r="B353" s="199" t="s">
        <v>370</v>
      </c>
      <c r="C353" s="197" t="s">
        <v>452</v>
      </c>
      <c r="D353" s="412" t="s">
        <v>644</v>
      </c>
      <c r="E353" s="290">
        <f>'Data02 - MSW data'!K102</f>
        <v>72.900000000000006</v>
      </c>
      <c r="F353" s="290">
        <f>'Data02 - MSW data'!L102</f>
        <v>1.9</v>
      </c>
      <c r="G353" s="290">
        <f>'Data02 - MSW data'!M102</f>
        <v>2.2999999999999998</v>
      </c>
      <c r="H353" s="290">
        <f>'Data02 - MSW data'!N102</f>
        <v>5</v>
      </c>
      <c r="I353" s="290">
        <f>'Data02 - MSW data'!O102</f>
        <v>7.3</v>
      </c>
      <c r="J353" s="290">
        <f>'Data02 - MSW data'!P102</f>
        <v>8.5</v>
      </c>
      <c r="K353" s="290">
        <f>'Data02 - MSW data'!Q102</f>
        <v>1.1000000000000001</v>
      </c>
      <c r="L353" s="290">
        <f>'Data02 - MSW data'!R102</f>
        <v>1.3</v>
      </c>
      <c r="M353" s="290">
        <f>'Data02 - MSW data'!S102</f>
        <v>0</v>
      </c>
      <c r="N353" s="370">
        <f t="shared" si="158"/>
        <v>100.3</v>
      </c>
      <c r="O353" s="250">
        <f t="shared" si="177"/>
        <v>72.68195413758724</v>
      </c>
      <c r="P353" s="366">
        <f t="shared" si="159"/>
        <v>1.8943170488534395</v>
      </c>
      <c r="Q353" s="366">
        <f t="shared" si="160"/>
        <v>2.293120638085743</v>
      </c>
      <c r="R353" s="366">
        <f t="shared" si="161"/>
        <v>4.9850448654037889</v>
      </c>
      <c r="S353" s="366">
        <f t="shared" si="162"/>
        <v>7.2781655034895305</v>
      </c>
      <c r="T353" s="366">
        <f t="shared" si="163"/>
        <v>8.4745762711864394</v>
      </c>
      <c r="U353" s="366">
        <f t="shared" si="164"/>
        <v>1.0967098703888336</v>
      </c>
      <c r="V353" s="366">
        <f t="shared" si="165"/>
        <v>1.2961116650049851</v>
      </c>
      <c r="W353" s="306">
        <f t="shared" si="166"/>
        <v>0</v>
      </c>
      <c r="X353" s="374">
        <f t="shared" si="178"/>
        <v>100</v>
      </c>
      <c r="Y353" s="250">
        <f t="shared" si="167"/>
        <v>72.68195413758724</v>
      </c>
      <c r="Z353" s="366">
        <f t="shared" si="168"/>
        <v>1.8943170488534395</v>
      </c>
      <c r="AA353" s="366">
        <f t="shared" si="169"/>
        <v>2.293120638085743</v>
      </c>
      <c r="AB353" s="366">
        <f t="shared" si="170"/>
        <v>4.9850448654037889</v>
      </c>
      <c r="AC353" s="366">
        <f t="shared" si="171"/>
        <v>7.2781655034895305</v>
      </c>
      <c r="AD353" s="366">
        <f t="shared" si="172"/>
        <v>8.4745762711864394</v>
      </c>
      <c r="AE353" s="366">
        <f t="shared" si="173"/>
        <v>1.0967098703888336</v>
      </c>
      <c r="AF353" s="366">
        <f t="shared" si="174"/>
        <v>1.2961116650049851</v>
      </c>
      <c r="AG353" s="306">
        <f t="shared" si="175"/>
        <v>0</v>
      </c>
      <c r="AH353" s="445">
        <f t="shared" si="179"/>
        <v>100</v>
      </c>
      <c r="AI353" s="614">
        <f t="shared" si="176"/>
        <v>84.297108673978059</v>
      </c>
    </row>
    <row r="354" spans="2:35">
      <c r="B354" s="199" t="s">
        <v>372</v>
      </c>
      <c r="C354" s="197" t="s">
        <v>452</v>
      </c>
      <c r="D354" s="412" t="s">
        <v>644</v>
      </c>
      <c r="E354" s="290">
        <f>'Data02 - MSW data'!K103</f>
        <v>68.7</v>
      </c>
      <c r="F354" s="290">
        <f>'Data02 - MSW data'!L103</f>
        <v>2.2999999999999998</v>
      </c>
      <c r="G354" s="290">
        <f>'Data02 - MSW data'!M103</f>
        <v>0.98</v>
      </c>
      <c r="H354" s="290">
        <f>'Data02 - MSW data'!N103</f>
        <v>6</v>
      </c>
      <c r="I354" s="290">
        <f>'Data02 - MSW data'!O103</f>
        <v>9.6</v>
      </c>
      <c r="J354" s="290">
        <f>'Data02 - MSW data'!P103</f>
        <v>5.29</v>
      </c>
      <c r="K354" s="290">
        <f>'Data02 - MSW data'!Q103</f>
        <v>5.09</v>
      </c>
      <c r="L354" s="290">
        <f>'Data02 - MSW data'!R103</f>
        <v>0.85</v>
      </c>
      <c r="M354" s="290">
        <f>'Data02 - MSW data'!S103</f>
        <v>0.93</v>
      </c>
      <c r="N354" s="370">
        <f t="shared" si="158"/>
        <v>99.740000000000009</v>
      </c>
      <c r="O354" s="250">
        <f t="shared" si="177"/>
        <v>68.879085622618803</v>
      </c>
      <c r="P354" s="366">
        <f t="shared" si="159"/>
        <v>2.3059955885301782</v>
      </c>
      <c r="Q354" s="366">
        <f t="shared" si="160"/>
        <v>0.98255464206938015</v>
      </c>
      <c r="R354" s="366">
        <f t="shared" si="161"/>
        <v>6.0156406657308992</v>
      </c>
      <c r="S354" s="366">
        <f t="shared" si="162"/>
        <v>9.6250250651694387</v>
      </c>
      <c r="T354" s="366">
        <f t="shared" si="163"/>
        <v>5.3037898536194099</v>
      </c>
      <c r="U354" s="366">
        <f t="shared" si="164"/>
        <v>5.1032684980950469</v>
      </c>
      <c r="V354" s="366">
        <f t="shared" si="165"/>
        <v>0.85221576097854412</v>
      </c>
      <c r="W354" s="306">
        <f t="shared" si="166"/>
        <v>0.9324243031882895</v>
      </c>
      <c r="X354" s="374">
        <f t="shared" si="178"/>
        <v>99.999999999999972</v>
      </c>
      <c r="Y354" s="250">
        <f t="shared" si="167"/>
        <v>68.879085622618803</v>
      </c>
      <c r="Z354" s="366">
        <f t="shared" si="168"/>
        <v>2.3059955885301782</v>
      </c>
      <c r="AA354" s="366">
        <f t="shared" si="169"/>
        <v>0.98255464206938015</v>
      </c>
      <c r="AB354" s="366">
        <f t="shared" si="170"/>
        <v>6.0156406657308992</v>
      </c>
      <c r="AC354" s="366">
        <f t="shared" si="171"/>
        <v>9.6250250651694387</v>
      </c>
      <c r="AD354" s="366">
        <f t="shared" si="172"/>
        <v>5.3037898536194099</v>
      </c>
      <c r="AE354" s="366">
        <f t="shared" si="173"/>
        <v>5.1032684980950469</v>
      </c>
      <c r="AF354" s="366">
        <f t="shared" si="174"/>
        <v>0.85221576097854412</v>
      </c>
      <c r="AG354" s="306">
        <f t="shared" si="175"/>
        <v>0.9324243031882895</v>
      </c>
      <c r="AH354" s="445">
        <f t="shared" si="179"/>
        <v>100</v>
      </c>
      <c r="AI354" s="614">
        <f t="shared" si="176"/>
        <v>85.848205333868037</v>
      </c>
    </row>
    <row r="355" spans="2:35">
      <c r="B355" s="199" t="s">
        <v>374</v>
      </c>
      <c r="C355" s="197" t="s">
        <v>276</v>
      </c>
      <c r="D355" s="412" t="s">
        <v>336</v>
      </c>
      <c r="E355" s="290">
        <f>'Data02 - MSW data'!K104</f>
        <v>10</v>
      </c>
      <c r="F355" s="290">
        <f>'Data02 - MSW data'!L104</f>
        <v>0</v>
      </c>
      <c r="G355" s="290">
        <f>'Data02 - MSW data'!M104</f>
        <v>0</v>
      </c>
      <c r="H355" s="290">
        <f>'Data02 - MSW data'!N104</f>
        <v>0</v>
      </c>
      <c r="I355" s="290">
        <f>'Data02 - MSW data'!O104</f>
        <v>38</v>
      </c>
      <c r="J355" s="290">
        <f>'Data02 - MSW data'!P104</f>
        <v>9</v>
      </c>
      <c r="K355" s="290">
        <f>'Data02 - MSW data'!Q104</f>
        <v>0</v>
      </c>
      <c r="L355" s="290">
        <f>'Data02 - MSW data'!R104</f>
        <v>29</v>
      </c>
      <c r="M355" s="290">
        <f>'Data02 - MSW data'!S104</f>
        <v>14</v>
      </c>
      <c r="N355" s="370">
        <f t="shared" si="158"/>
        <v>100</v>
      </c>
      <c r="O355" s="250">
        <f t="shared" si="177"/>
        <v>10</v>
      </c>
      <c r="P355" s="366">
        <f t="shared" si="159"/>
        <v>0</v>
      </c>
      <c r="Q355" s="366">
        <f t="shared" si="160"/>
        <v>0</v>
      </c>
      <c r="R355" s="366">
        <f t="shared" si="161"/>
        <v>0</v>
      </c>
      <c r="S355" s="366">
        <f t="shared" si="162"/>
        <v>38</v>
      </c>
      <c r="T355" s="366">
        <f t="shared" si="163"/>
        <v>9</v>
      </c>
      <c r="U355" s="366">
        <f t="shared" si="164"/>
        <v>0</v>
      </c>
      <c r="V355" s="366">
        <f t="shared" si="165"/>
        <v>28.999999999999996</v>
      </c>
      <c r="W355" s="306">
        <f t="shared" si="166"/>
        <v>14.000000000000002</v>
      </c>
      <c r="X355" s="374">
        <f t="shared" si="178"/>
        <v>100</v>
      </c>
      <c r="Y355" s="250">
        <f t="shared" si="167"/>
        <v>10</v>
      </c>
      <c r="Z355" s="366">
        <f t="shared" si="168"/>
        <v>0</v>
      </c>
      <c r="AA355" s="366">
        <f t="shared" si="169"/>
        <v>0</v>
      </c>
      <c r="AB355" s="366">
        <f t="shared" si="170"/>
        <v>0</v>
      </c>
      <c r="AC355" s="366">
        <f t="shared" si="171"/>
        <v>38</v>
      </c>
      <c r="AD355" s="366">
        <f t="shared" si="172"/>
        <v>9</v>
      </c>
      <c r="AE355" s="366">
        <f t="shared" si="173"/>
        <v>0</v>
      </c>
      <c r="AF355" s="366">
        <f t="shared" si="174"/>
        <v>28.999999999999996</v>
      </c>
      <c r="AG355" s="306">
        <f t="shared" si="175"/>
        <v>14.000000000000002</v>
      </c>
      <c r="AH355" s="445">
        <f t="shared" si="179"/>
        <v>100</v>
      </c>
      <c r="AI355" s="614">
        <f t="shared" si="176"/>
        <v>91</v>
      </c>
    </row>
    <row r="356" spans="2:35">
      <c r="B356" s="199" t="s">
        <v>376</v>
      </c>
      <c r="C356" s="197" t="s">
        <v>452</v>
      </c>
      <c r="D356" s="412" t="s">
        <v>336</v>
      </c>
      <c r="E356" s="290">
        <f>'Data02 - MSW data'!K105</f>
        <v>34</v>
      </c>
      <c r="F356" s="290">
        <f>'Data02 - MSW data'!L105</f>
        <v>3</v>
      </c>
      <c r="G356" s="290">
        <f>'Data02 - MSW data'!M105</f>
        <v>3</v>
      </c>
      <c r="H356" s="290">
        <f>'Data02 - MSW data'!N105</f>
        <v>16</v>
      </c>
      <c r="I356" s="290">
        <f>'Data02 - MSW data'!O105</f>
        <v>24</v>
      </c>
      <c r="J356" s="290">
        <f>'Data02 - MSW data'!P105</f>
        <v>18</v>
      </c>
      <c r="K356" s="290">
        <f>'Data02 - MSW data'!Q105</f>
        <v>0</v>
      </c>
      <c r="L356" s="290">
        <f>'Data02 - MSW data'!R105</f>
        <v>0</v>
      </c>
      <c r="M356" s="290">
        <f>'Data02 - MSW data'!S105</f>
        <v>2</v>
      </c>
      <c r="N356" s="370">
        <f t="shared" si="158"/>
        <v>100</v>
      </c>
      <c r="O356" s="250">
        <f t="shared" si="177"/>
        <v>34</v>
      </c>
      <c r="P356" s="366">
        <f t="shared" si="159"/>
        <v>3</v>
      </c>
      <c r="Q356" s="366">
        <f t="shared" si="160"/>
        <v>3</v>
      </c>
      <c r="R356" s="366">
        <f t="shared" si="161"/>
        <v>16</v>
      </c>
      <c r="S356" s="366">
        <f t="shared" si="162"/>
        <v>24</v>
      </c>
      <c r="T356" s="366">
        <f t="shared" si="163"/>
        <v>18</v>
      </c>
      <c r="U356" s="366">
        <f t="shared" si="164"/>
        <v>0</v>
      </c>
      <c r="V356" s="366">
        <f t="shared" si="165"/>
        <v>0</v>
      </c>
      <c r="W356" s="306">
        <f t="shared" si="166"/>
        <v>2</v>
      </c>
      <c r="X356" s="374">
        <f t="shared" si="178"/>
        <v>100</v>
      </c>
      <c r="Y356" s="250">
        <f t="shared" si="167"/>
        <v>34</v>
      </c>
      <c r="Z356" s="366">
        <f t="shared" si="168"/>
        <v>3</v>
      </c>
      <c r="AA356" s="366">
        <f t="shared" si="169"/>
        <v>3</v>
      </c>
      <c r="AB356" s="366">
        <f t="shared" si="170"/>
        <v>16</v>
      </c>
      <c r="AC356" s="366">
        <f t="shared" si="171"/>
        <v>24</v>
      </c>
      <c r="AD356" s="366">
        <f t="shared" si="172"/>
        <v>18</v>
      </c>
      <c r="AE356" s="366">
        <f t="shared" si="173"/>
        <v>0</v>
      </c>
      <c r="AF356" s="366">
        <f t="shared" si="174"/>
        <v>0</v>
      </c>
      <c r="AG356" s="306">
        <f t="shared" si="175"/>
        <v>2</v>
      </c>
      <c r="AH356" s="445">
        <f t="shared" si="179"/>
        <v>100</v>
      </c>
      <c r="AI356" s="614">
        <f t="shared" si="176"/>
        <v>68</v>
      </c>
    </row>
    <row r="357" spans="2:35">
      <c r="B357" s="199" t="s">
        <v>378</v>
      </c>
      <c r="C357" s="197" t="s">
        <v>276</v>
      </c>
      <c r="D357" s="412" t="s">
        <v>336</v>
      </c>
      <c r="E357" s="290">
        <f>'Data02 - MSW data'!K106</f>
        <v>34.4</v>
      </c>
      <c r="F357" s="290">
        <f>'Data02 - MSW data'!L106</f>
        <v>7.6</v>
      </c>
      <c r="G357" s="290">
        <f>'Data02 - MSW data'!M106</f>
        <v>4.3</v>
      </c>
      <c r="H357" s="290">
        <f>'Data02 - MSW data'!N106</f>
        <v>15.4</v>
      </c>
      <c r="I357" s="290">
        <f>'Data02 - MSW data'!O106</f>
        <v>22.8</v>
      </c>
      <c r="J357" s="290">
        <f>'Data02 - MSW data'!P106</f>
        <v>11.6</v>
      </c>
      <c r="K357" s="290">
        <f>'Data02 - MSW data'!Q106</f>
        <v>0</v>
      </c>
      <c r="L357" s="290">
        <f>'Data02 - MSW data'!R106</f>
        <v>3.8</v>
      </c>
      <c r="M357" s="290">
        <f>'Data02 - MSW data'!S106</f>
        <v>0</v>
      </c>
      <c r="N357" s="370">
        <f t="shared" si="158"/>
        <v>99.899999999999991</v>
      </c>
      <c r="O357" s="250">
        <f t="shared" si="177"/>
        <v>34.434434434434436</v>
      </c>
      <c r="P357" s="366">
        <f t="shared" si="159"/>
        <v>7.6076076076076085</v>
      </c>
      <c r="Q357" s="366">
        <f t="shared" si="160"/>
        <v>4.3043043043043046</v>
      </c>
      <c r="R357" s="366">
        <f t="shared" si="161"/>
        <v>15.415415415415417</v>
      </c>
      <c r="S357" s="366">
        <f t="shared" si="162"/>
        <v>22.822822822822825</v>
      </c>
      <c r="T357" s="366">
        <f t="shared" si="163"/>
        <v>11.611611611611613</v>
      </c>
      <c r="U357" s="366">
        <f t="shared" si="164"/>
        <v>0</v>
      </c>
      <c r="V357" s="366">
        <f t="shared" si="165"/>
        <v>3.8038038038038042</v>
      </c>
      <c r="W357" s="306">
        <f t="shared" si="166"/>
        <v>0</v>
      </c>
      <c r="X357" s="374">
        <f t="shared" si="178"/>
        <v>100</v>
      </c>
      <c r="Y357" s="250">
        <f t="shared" si="167"/>
        <v>34.434434434434436</v>
      </c>
      <c r="Z357" s="366">
        <f t="shared" si="168"/>
        <v>7.6076076076076085</v>
      </c>
      <c r="AA357" s="366">
        <f t="shared" si="169"/>
        <v>4.3043043043043046</v>
      </c>
      <c r="AB357" s="366">
        <f t="shared" si="170"/>
        <v>15.415415415415417</v>
      </c>
      <c r="AC357" s="366">
        <f t="shared" si="171"/>
        <v>22.822822822822825</v>
      </c>
      <c r="AD357" s="366">
        <f t="shared" si="172"/>
        <v>11.611611611611613</v>
      </c>
      <c r="AE357" s="366">
        <f t="shared" si="173"/>
        <v>0</v>
      </c>
      <c r="AF357" s="366">
        <f t="shared" si="174"/>
        <v>3.8038038038038042</v>
      </c>
      <c r="AG357" s="306">
        <f t="shared" si="175"/>
        <v>0</v>
      </c>
      <c r="AH357" s="445">
        <f t="shared" si="179"/>
        <v>100</v>
      </c>
      <c r="AI357" s="614">
        <f t="shared" si="176"/>
        <v>68.76876876876878</v>
      </c>
    </row>
    <row r="358" spans="2:35">
      <c r="B358" s="199" t="s">
        <v>380</v>
      </c>
      <c r="C358" s="197" t="s">
        <v>414</v>
      </c>
      <c r="D358" s="412" t="s">
        <v>644</v>
      </c>
      <c r="E358" s="290">
        <f>'Data02 - MSW data'!K107</f>
        <v>62.22</v>
      </c>
      <c r="F358" s="290">
        <f>'Data02 - MSW data'!L107</f>
        <v>2.81</v>
      </c>
      <c r="G358" s="290">
        <f>'Data02 - MSW data'!M107</f>
        <v>2.38</v>
      </c>
      <c r="H358" s="290">
        <f>'Data02 - MSW data'!N107</f>
        <v>5.13</v>
      </c>
      <c r="I358" s="290">
        <f>'Data02 - MSW data'!O107</f>
        <v>14.73</v>
      </c>
      <c r="J358" s="290">
        <f>'Data02 - MSW data'!P107</f>
        <v>12.2</v>
      </c>
      <c r="K358" s="290">
        <f>'Data02 - MSW data'!Q107</f>
        <v>0</v>
      </c>
      <c r="L358" s="290">
        <f>'Data02 - MSW data'!R107</f>
        <v>0.53</v>
      </c>
      <c r="M358" s="290">
        <f>'Data02 - MSW data'!S107</f>
        <v>0</v>
      </c>
      <c r="N358" s="370">
        <f t="shared" si="158"/>
        <v>100</v>
      </c>
      <c r="O358" s="250">
        <f t="shared" si="177"/>
        <v>62.22</v>
      </c>
      <c r="P358" s="366">
        <f t="shared" si="159"/>
        <v>2.81</v>
      </c>
      <c r="Q358" s="366">
        <f t="shared" si="160"/>
        <v>2.38</v>
      </c>
      <c r="R358" s="366">
        <f t="shared" si="161"/>
        <v>5.13</v>
      </c>
      <c r="S358" s="366">
        <f t="shared" si="162"/>
        <v>14.730000000000002</v>
      </c>
      <c r="T358" s="366">
        <f t="shared" si="163"/>
        <v>12.2</v>
      </c>
      <c r="U358" s="366">
        <f t="shared" si="164"/>
        <v>0</v>
      </c>
      <c r="V358" s="366">
        <f t="shared" si="165"/>
        <v>0.53</v>
      </c>
      <c r="W358" s="306">
        <f t="shared" si="166"/>
        <v>0</v>
      </c>
      <c r="X358" s="374">
        <f t="shared" si="178"/>
        <v>100</v>
      </c>
      <c r="Y358" s="250">
        <f t="shared" ref="Y358:Y389" si="180">IF(
OR($X358&lt;99.5, $X358&gt;100.5, $R358&gt;50),
SUMIFS(O$262:O$478, $C$262:$C$478, $C358, $D$262:$D$478, $D358, $X$262:$X$478, "=100") / COUNTIFS($C$262:$C$478, $C358, $D$262:$D$478, $D358, $X$262:$X$478, "=100"),
O358)</f>
        <v>62.22</v>
      </c>
      <c r="Z358" s="366">
        <f t="shared" ref="Z358:Z389" si="181">IF(
OR($X358&lt;99.5, $X358&gt;100.5, $R358&gt;50),
SUMIFS(P$262:P$478, $C$262:$C$478, $C358, $D$262:$D$478, $D358, $X$262:$X$478, "=100") / COUNTIFS($C$262:$C$478, $C358, $D$262:$D$478, $D358, $X$262:$X$478, "=100"),
P358)</f>
        <v>2.81</v>
      </c>
      <c r="AA358" s="366">
        <f t="shared" ref="AA358:AA389" si="182">IF(
OR($X358&lt;99.5, $X358&gt;100.5, $R358&gt;50),
SUMIFS(Q$262:Q$478, $C$262:$C$478, $C358, $D$262:$D$478, $D358, $X$262:$X$478, "=100") / COUNTIFS($C$262:$C$478, $C358, $D$262:$D$478, $D358, $X$262:$X$478, "=100"),
Q358)</f>
        <v>2.38</v>
      </c>
      <c r="AB358" s="366">
        <f t="shared" ref="AB358:AB389" si="183">IF(
OR($X358&lt;99.5, $X358&gt;100.5, $R358&gt;50),
SUMIFS(R$262:R$478, $C$262:$C$478, $C358, $D$262:$D$478, $D358, $X$262:$X$478, "=100") / COUNTIFS($C$262:$C$478, $C358, $D$262:$D$478, $D358, $X$262:$X$478, "=100"),
R358)</f>
        <v>5.13</v>
      </c>
      <c r="AC358" s="366">
        <f t="shared" ref="AC358:AC389" si="184">IF(
OR($X358&lt;99.5, $X358&gt;100.5, $R358&gt;50),
SUMIFS(S$262:S$478, $C$262:$C$478, $C358, $D$262:$D$478, $D358, $X$262:$X$478, "=100") / COUNTIFS($C$262:$C$478, $C358, $D$262:$D$478, $D358, $X$262:$X$478, "=100"),
S358)</f>
        <v>14.730000000000002</v>
      </c>
      <c r="AD358" s="366">
        <f t="shared" ref="AD358:AD389" si="185">IF(
OR($X358&lt;99.5, $X358&gt;100.5, $R358&gt;50),
SUMIFS(T$262:T$478, $C$262:$C$478, $C358, $D$262:$D$478, $D358, $X$262:$X$478, "=100") / COUNTIFS($C$262:$C$478, $C358, $D$262:$D$478, $D358, $X$262:$X$478, "=100"),
T358)</f>
        <v>12.2</v>
      </c>
      <c r="AE358" s="366">
        <f t="shared" ref="AE358:AE389" si="186">IF(
OR($X358&lt;99.5, $X358&gt;100.5, $R358&gt;50),
SUMIFS(U$262:U$478, $C$262:$C$478, $C358, $D$262:$D$478, $D358, $X$262:$X$478, "=100") / COUNTIFS($C$262:$C$478, $C358, $D$262:$D$478, $D358, $X$262:$X$478, "=100"),
U358)</f>
        <v>0</v>
      </c>
      <c r="AF358" s="366">
        <f t="shared" ref="AF358:AF389" si="187">IF(
OR($X358&lt;99.5, $X358&gt;100.5, $R358&gt;50),
SUMIFS(V$262:V$478, $C$262:$C$478, $C358, $D$262:$D$478, $D358, $X$262:$X$478, "=100") / COUNTIFS($C$262:$C$478, $C358, $D$262:$D$478, $D358, $X$262:$X$478, "=100"),
V358)</f>
        <v>0.53</v>
      </c>
      <c r="AG358" s="306">
        <f t="shared" ref="AG358:AG389" si="188">IF(
OR($X358&lt;99.5, $X358&gt;100.5, $R358&gt;50),
SUMIFS(W$262:W$478, $C$262:$C$478, $C358, $D$262:$D$478, $D358, $X$262:$X$478, "=100") / COUNTIFS($C$262:$C$478, $C358, $D$262:$D$478, $D358, $X$262:$X$478, "=100"),
W358)</f>
        <v>0</v>
      </c>
      <c r="AH358" s="445">
        <f t="shared" si="179"/>
        <v>100</v>
      </c>
      <c r="AI358" s="614">
        <f t="shared" si="176"/>
        <v>80.045000000000002</v>
      </c>
    </row>
    <row r="359" spans="2:35">
      <c r="B359" s="199" t="s">
        <v>382</v>
      </c>
      <c r="C359" s="197" t="s">
        <v>452</v>
      </c>
      <c r="D359" s="412" t="s">
        <v>644</v>
      </c>
      <c r="E359" s="290">
        <f>'Data02 - MSW data'!K108</f>
        <v>50</v>
      </c>
      <c r="F359" s="290">
        <f>'Data02 - MSW data'!L108</f>
        <v>2</v>
      </c>
      <c r="G359" s="290">
        <f>'Data02 - MSW data'!M108</f>
        <v>1.5</v>
      </c>
      <c r="H359" s="290">
        <f>'Data02 - MSW data'!N108</f>
        <v>15.5</v>
      </c>
      <c r="I359" s="290">
        <f>'Data02 - MSW data'!O108</f>
        <v>15</v>
      </c>
      <c r="J359" s="290">
        <f>'Data02 - MSW data'!P108</f>
        <v>16</v>
      </c>
      <c r="K359" s="290">
        <f>'Data02 - MSW data'!Q108</f>
        <v>0</v>
      </c>
      <c r="L359" s="290">
        <f>'Data02 - MSW data'!R108</f>
        <v>0</v>
      </c>
      <c r="M359" s="290">
        <f>'Data02 - MSW data'!S108</f>
        <v>0</v>
      </c>
      <c r="N359" s="370">
        <f t="shared" si="158"/>
        <v>100</v>
      </c>
      <c r="O359" s="250">
        <f t="shared" si="177"/>
        <v>50</v>
      </c>
      <c r="P359" s="366">
        <f t="shared" si="159"/>
        <v>2</v>
      </c>
      <c r="Q359" s="366">
        <f t="shared" si="160"/>
        <v>1.5</v>
      </c>
      <c r="R359" s="366">
        <f t="shared" si="161"/>
        <v>15.5</v>
      </c>
      <c r="S359" s="366">
        <f t="shared" si="162"/>
        <v>15</v>
      </c>
      <c r="T359" s="366">
        <f t="shared" si="163"/>
        <v>16</v>
      </c>
      <c r="U359" s="366">
        <f t="shared" si="164"/>
        <v>0</v>
      </c>
      <c r="V359" s="366">
        <f t="shared" si="165"/>
        <v>0</v>
      </c>
      <c r="W359" s="306">
        <f t="shared" si="166"/>
        <v>0</v>
      </c>
      <c r="X359" s="374">
        <f t="shared" si="178"/>
        <v>100</v>
      </c>
      <c r="Y359" s="250">
        <f t="shared" si="180"/>
        <v>50</v>
      </c>
      <c r="Z359" s="366">
        <f t="shared" si="181"/>
        <v>2</v>
      </c>
      <c r="AA359" s="366">
        <f t="shared" si="182"/>
        <v>1.5</v>
      </c>
      <c r="AB359" s="366">
        <f t="shared" si="183"/>
        <v>15.5</v>
      </c>
      <c r="AC359" s="366">
        <f t="shared" si="184"/>
        <v>15</v>
      </c>
      <c r="AD359" s="366">
        <f t="shared" si="185"/>
        <v>16</v>
      </c>
      <c r="AE359" s="366">
        <f t="shared" si="186"/>
        <v>0</v>
      </c>
      <c r="AF359" s="366">
        <f t="shared" si="187"/>
        <v>0</v>
      </c>
      <c r="AG359" s="306">
        <f t="shared" si="188"/>
        <v>0</v>
      </c>
      <c r="AH359" s="445">
        <f t="shared" si="179"/>
        <v>100</v>
      </c>
      <c r="AI359" s="614">
        <f t="shared" si="176"/>
        <v>72.75</v>
      </c>
    </row>
    <row r="360" spans="2:35">
      <c r="B360" s="199" t="s">
        <v>384</v>
      </c>
      <c r="C360" s="197" t="s">
        <v>272</v>
      </c>
      <c r="D360" s="412" t="s">
        <v>336</v>
      </c>
      <c r="E360" s="290">
        <f>'Data02 - MSW data'!K109</f>
        <v>36</v>
      </c>
      <c r="F360" s="290">
        <f>'Data02 - MSW data'!L109</f>
        <v>5</v>
      </c>
      <c r="G360" s="290">
        <f>'Data02 - MSW data'!M109</f>
        <v>4</v>
      </c>
      <c r="H360" s="290">
        <f>'Data02 - MSW data'!N109</f>
        <v>6</v>
      </c>
      <c r="I360" s="290">
        <f>'Data02 - MSW data'!O109</f>
        <v>33</v>
      </c>
      <c r="J360" s="290">
        <f>'Data02 - MSW data'!P109</f>
        <v>11</v>
      </c>
      <c r="K360" s="290">
        <f>'Data02 - MSW data'!Q109</f>
        <v>1</v>
      </c>
      <c r="L360" s="290">
        <f>'Data02 - MSW data'!R109</f>
        <v>4</v>
      </c>
      <c r="M360" s="290">
        <f>'Data02 - MSW data'!S109</f>
        <v>0</v>
      </c>
      <c r="N360" s="370">
        <f t="shared" si="158"/>
        <v>100</v>
      </c>
      <c r="O360" s="250">
        <f t="shared" si="177"/>
        <v>36</v>
      </c>
      <c r="P360" s="366">
        <f t="shared" si="159"/>
        <v>5</v>
      </c>
      <c r="Q360" s="366">
        <f t="shared" si="160"/>
        <v>4</v>
      </c>
      <c r="R360" s="366">
        <f t="shared" si="161"/>
        <v>6</v>
      </c>
      <c r="S360" s="366">
        <f t="shared" si="162"/>
        <v>33</v>
      </c>
      <c r="T360" s="366">
        <f t="shared" si="163"/>
        <v>11</v>
      </c>
      <c r="U360" s="366">
        <f t="shared" si="164"/>
        <v>1</v>
      </c>
      <c r="V360" s="366">
        <f t="shared" si="165"/>
        <v>4</v>
      </c>
      <c r="W360" s="306">
        <f t="shared" si="166"/>
        <v>0</v>
      </c>
      <c r="X360" s="374">
        <f t="shared" si="178"/>
        <v>100</v>
      </c>
      <c r="Y360" s="250">
        <f t="shared" si="180"/>
        <v>36</v>
      </c>
      <c r="Z360" s="366">
        <f t="shared" si="181"/>
        <v>5</v>
      </c>
      <c r="AA360" s="366">
        <f t="shared" si="182"/>
        <v>4</v>
      </c>
      <c r="AB360" s="366">
        <f t="shared" si="183"/>
        <v>6</v>
      </c>
      <c r="AC360" s="366">
        <f t="shared" si="184"/>
        <v>33</v>
      </c>
      <c r="AD360" s="366">
        <f t="shared" si="185"/>
        <v>11</v>
      </c>
      <c r="AE360" s="366">
        <f t="shared" si="186"/>
        <v>1</v>
      </c>
      <c r="AF360" s="366">
        <f t="shared" si="187"/>
        <v>4</v>
      </c>
      <c r="AG360" s="306">
        <f t="shared" si="188"/>
        <v>0</v>
      </c>
      <c r="AH360" s="445">
        <f t="shared" si="179"/>
        <v>100</v>
      </c>
      <c r="AI360" s="614">
        <f t="shared" si="176"/>
        <v>76.5</v>
      </c>
    </row>
    <row r="361" spans="2:35">
      <c r="B361" s="199" t="s">
        <v>386</v>
      </c>
      <c r="C361" s="197" t="s">
        <v>276</v>
      </c>
      <c r="D361" s="412" t="s">
        <v>644</v>
      </c>
      <c r="E361" s="290">
        <f>'Data02 - MSW data'!K110</f>
        <v>30</v>
      </c>
      <c r="F361" s="290">
        <f>'Data02 - MSW data'!L110</f>
        <v>5</v>
      </c>
      <c r="G361" s="290">
        <f>'Data02 - MSW data'!M110</f>
        <v>3</v>
      </c>
      <c r="H361" s="290">
        <f>'Data02 - MSW data'!N110</f>
        <v>7</v>
      </c>
      <c r="I361" s="290">
        <f>'Data02 - MSW data'!O110</f>
        <v>25</v>
      </c>
      <c r="J361" s="290">
        <f>'Data02 - MSW data'!P110</f>
        <v>25</v>
      </c>
      <c r="K361" s="290">
        <f>'Data02 - MSW data'!Q110</f>
        <v>0</v>
      </c>
      <c r="L361" s="290">
        <f>'Data02 - MSW data'!R110</f>
        <v>2.5</v>
      </c>
      <c r="M361" s="290">
        <f>'Data02 - MSW data'!S110</f>
        <v>0</v>
      </c>
      <c r="N361" s="370">
        <f t="shared" si="158"/>
        <v>97.5</v>
      </c>
      <c r="O361" s="250">
        <f t="shared" si="177"/>
        <v>30.76923076923077</v>
      </c>
      <c r="P361" s="366">
        <f t="shared" si="159"/>
        <v>5.1282051282051277</v>
      </c>
      <c r="Q361" s="366">
        <f t="shared" si="160"/>
        <v>3.0769230769230771</v>
      </c>
      <c r="R361" s="366">
        <f t="shared" si="161"/>
        <v>7.1794871794871788</v>
      </c>
      <c r="S361" s="366">
        <f t="shared" si="162"/>
        <v>25.641025641025639</v>
      </c>
      <c r="T361" s="366">
        <f t="shared" si="163"/>
        <v>25.641025641025639</v>
      </c>
      <c r="U361" s="366">
        <f t="shared" si="164"/>
        <v>0</v>
      </c>
      <c r="V361" s="366">
        <f t="shared" si="165"/>
        <v>2.5641025641025639</v>
      </c>
      <c r="W361" s="306">
        <f t="shared" si="166"/>
        <v>0</v>
      </c>
      <c r="X361" s="374">
        <f t="shared" si="178"/>
        <v>100</v>
      </c>
      <c r="Y361" s="250">
        <f t="shared" si="180"/>
        <v>30.76923076923077</v>
      </c>
      <c r="Z361" s="366">
        <f t="shared" si="181"/>
        <v>5.1282051282051277</v>
      </c>
      <c r="AA361" s="366">
        <f t="shared" si="182"/>
        <v>3.0769230769230771</v>
      </c>
      <c r="AB361" s="366">
        <f t="shared" si="183"/>
        <v>7.1794871794871788</v>
      </c>
      <c r="AC361" s="366">
        <f t="shared" si="184"/>
        <v>25.641025641025639</v>
      </c>
      <c r="AD361" s="366">
        <f t="shared" si="185"/>
        <v>25.641025641025639</v>
      </c>
      <c r="AE361" s="366">
        <f t="shared" si="186"/>
        <v>0</v>
      </c>
      <c r="AF361" s="366">
        <f t="shared" si="187"/>
        <v>2.5641025641025639</v>
      </c>
      <c r="AG361" s="306">
        <f t="shared" si="188"/>
        <v>0</v>
      </c>
      <c r="AH361" s="445">
        <f t="shared" si="179"/>
        <v>100</v>
      </c>
      <c r="AI361" s="614">
        <f t="shared" si="176"/>
        <v>62.564102564102562</v>
      </c>
    </row>
    <row r="362" spans="2:35">
      <c r="B362" s="199" t="s">
        <v>388</v>
      </c>
      <c r="C362" s="197" t="s">
        <v>580</v>
      </c>
      <c r="D362" s="412" t="s">
        <v>424</v>
      </c>
      <c r="E362" s="290">
        <f>'Data02 - MSW data'!K111</f>
        <v>57</v>
      </c>
      <c r="F362" s="290">
        <f>'Data02 - MSW data'!L111</f>
        <v>3</v>
      </c>
      <c r="G362" s="290">
        <f>'Data02 - MSW data'!M111</f>
        <v>1</v>
      </c>
      <c r="H362" s="290">
        <f>'Data02 - MSW data'!N111</f>
        <v>9</v>
      </c>
      <c r="I362" s="290">
        <f>'Data02 - MSW data'!O111</f>
        <v>11.3</v>
      </c>
      <c r="J362" s="290">
        <f>'Data02 - MSW data'!P111</f>
        <v>18.7</v>
      </c>
      <c r="K362" s="290">
        <f>'Data02 - MSW data'!Q111</f>
        <v>0</v>
      </c>
      <c r="L362" s="290">
        <f>'Data02 - MSW data'!R111</f>
        <v>0</v>
      </c>
      <c r="M362" s="290">
        <f>'Data02 - MSW data'!S111</f>
        <v>0</v>
      </c>
      <c r="N362" s="370">
        <f t="shared" si="158"/>
        <v>100</v>
      </c>
      <c r="O362" s="250">
        <f t="shared" si="177"/>
        <v>56.999999999999993</v>
      </c>
      <c r="P362" s="366">
        <f t="shared" si="159"/>
        <v>3</v>
      </c>
      <c r="Q362" s="366">
        <f t="shared" si="160"/>
        <v>1</v>
      </c>
      <c r="R362" s="366">
        <f t="shared" si="161"/>
        <v>9</v>
      </c>
      <c r="S362" s="366">
        <f t="shared" si="162"/>
        <v>11.3</v>
      </c>
      <c r="T362" s="366">
        <f t="shared" si="163"/>
        <v>18.7</v>
      </c>
      <c r="U362" s="366">
        <f t="shared" si="164"/>
        <v>0</v>
      </c>
      <c r="V362" s="366">
        <f t="shared" si="165"/>
        <v>0</v>
      </c>
      <c r="W362" s="306">
        <f t="shared" si="166"/>
        <v>0</v>
      </c>
      <c r="X362" s="374">
        <f t="shared" si="178"/>
        <v>100</v>
      </c>
      <c r="Y362" s="250">
        <f t="shared" si="180"/>
        <v>56.999999999999993</v>
      </c>
      <c r="Z362" s="366">
        <f t="shared" si="181"/>
        <v>3</v>
      </c>
      <c r="AA362" s="366">
        <f t="shared" si="182"/>
        <v>1</v>
      </c>
      <c r="AB362" s="366">
        <f t="shared" si="183"/>
        <v>9</v>
      </c>
      <c r="AC362" s="366">
        <f t="shared" si="184"/>
        <v>11.3</v>
      </c>
      <c r="AD362" s="366">
        <f t="shared" si="185"/>
        <v>18.7</v>
      </c>
      <c r="AE362" s="366">
        <f t="shared" si="186"/>
        <v>0</v>
      </c>
      <c r="AF362" s="366">
        <f t="shared" si="187"/>
        <v>0</v>
      </c>
      <c r="AG362" s="306">
        <f t="shared" si="188"/>
        <v>0</v>
      </c>
      <c r="AH362" s="445">
        <f t="shared" si="179"/>
        <v>100</v>
      </c>
      <c r="AI362" s="614">
        <f t="shared" si="176"/>
        <v>72.8</v>
      </c>
    </row>
    <row r="363" spans="2:35">
      <c r="B363" s="199" t="s">
        <v>390</v>
      </c>
      <c r="C363" s="197" t="s">
        <v>276</v>
      </c>
      <c r="D363" s="412" t="s">
        <v>424</v>
      </c>
      <c r="E363" s="290">
        <f>'Data02 - MSW data'!K112</f>
        <v>0</v>
      </c>
      <c r="F363" s="290">
        <f>'Data02 - MSW data'!L112</f>
        <v>0</v>
      </c>
      <c r="G363" s="290">
        <f>'Data02 - MSW data'!M112</f>
        <v>0</v>
      </c>
      <c r="H363" s="290">
        <f>'Data02 - MSW data'!N112</f>
        <v>0</v>
      </c>
      <c r="I363" s="290">
        <f>'Data02 - MSW data'!O112</f>
        <v>0</v>
      </c>
      <c r="J363" s="290">
        <f>'Data02 - MSW data'!P112</f>
        <v>0</v>
      </c>
      <c r="K363" s="290">
        <f>'Data02 - MSW data'!Q112</f>
        <v>0</v>
      </c>
      <c r="L363" s="290">
        <f>'Data02 - MSW data'!R112</f>
        <v>0</v>
      </c>
      <c r="M363" s="290">
        <f>'Data02 - MSW data'!S112</f>
        <v>0</v>
      </c>
      <c r="N363" s="370">
        <f t="shared" si="158"/>
        <v>0</v>
      </c>
      <c r="O363" s="250">
        <f t="shared" si="177"/>
        <v>0</v>
      </c>
      <c r="P363" s="366">
        <f t="shared" si="159"/>
        <v>0</v>
      </c>
      <c r="Q363" s="366">
        <f t="shared" si="160"/>
        <v>0</v>
      </c>
      <c r="R363" s="366">
        <f t="shared" si="161"/>
        <v>0</v>
      </c>
      <c r="S363" s="366">
        <f t="shared" si="162"/>
        <v>0</v>
      </c>
      <c r="T363" s="366">
        <f t="shared" si="163"/>
        <v>0</v>
      </c>
      <c r="U363" s="366">
        <f t="shared" si="164"/>
        <v>0</v>
      </c>
      <c r="V363" s="366">
        <f t="shared" si="165"/>
        <v>0</v>
      </c>
      <c r="W363" s="306">
        <f t="shared" si="166"/>
        <v>0</v>
      </c>
      <c r="X363" s="374">
        <f t="shared" si="178"/>
        <v>0</v>
      </c>
      <c r="Y363" s="250">
        <f t="shared" si="180"/>
        <v>43.25</v>
      </c>
      <c r="Z363" s="366">
        <f t="shared" si="181"/>
        <v>4.5</v>
      </c>
      <c r="AA363" s="366">
        <f t="shared" si="182"/>
        <v>4.5</v>
      </c>
      <c r="AB363" s="366">
        <f t="shared" si="183"/>
        <v>20.25</v>
      </c>
      <c r="AC363" s="366">
        <f t="shared" si="184"/>
        <v>18</v>
      </c>
      <c r="AD363" s="366">
        <f t="shared" si="185"/>
        <v>7.75</v>
      </c>
      <c r="AE363" s="366">
        <f t="shared" si="186"/>
        <v>0</v>
      </c>
      <c r="AF363" s="366">
        <f t="shared" si="187"/>
        <v>1.7500000000000002</v>
      </c>
      <c r="AG363" s="306">
        <f t="shared" si="188"/>
        <v>0</v>
      </c>
      <c r="AH363" s="445">
        <f t="shared" si="179"/>
        <v>100</v>
      </c>
      <c r="AI363" s="614">
        <f t="shared" si="176"/>
        <v>73.125</v>
      </c>
    </row>
    <row r="364" spans="2:35">
      <c r="B364" s="199" t="s">
        <v>392</v>
      </c>
      <c r="C364" s="197" t="s">
        <v>272</v>
      </c>
      <c r="D364" s="412" t="s">
        <v>424</v>
      </c>
      <c r="E364" s="290">
        <f>'Data02 - MSW data'!K113</f>
        <v>66.599999999999994</v>
      </c>
      <c r="F364" s="290">
        <f>'Data02 - MSW data'!L113</f>
        <v>2.6</v>
      </c>
      <c r="G364" s="290">
        <f>'Data02 - MSW data'!M113</f>
        <v>2</v>
      </c>
      <c r="H364" s="290">
        <f>'Data02 - MSW data'!N113</f>
        <v>10.4</v>
      </c>
      <c r="I364" s="290">
        <f>'Data02 - MSW data'!O113</f>
        <v>4</v>
      </c>
      <c r="J364" s="290">
        <f>'Data02 - MSW data'!P113</f>
        <v>8.6</v>
      </c>
      <c r="K364" s="290">
        <f>'Data02 - MSW data'!Q113</f>
        <v>0</v>
      </c>
      <c r="L364" s="290">
        <f>'Data02 - MSW data'!R113</f>
        <v>5.8</v>
      </c>
      <c r="M364" s="290">
        <f>'Data02 - MSW data'!S113</f>
        <v>0</v>
      </c>
      <c r="N364" s="370">
        <f t="shared" si="158"/>
        <v>99.999999999999986</v>
      </c>
      <c r="O364" s="250">
        <f t="shared" si="177"/>
        <v>66.600000000000009</v>
      </c>
      <c r="P364" s="366">
        <f t="shared" si="159"/>
        <v>2.6000000000000005</v>
      </c>
      <c r="Q364" s="366">
        <f t="shared" si="160"/>
        <v>2.0000000000000004</v>
      </c>
      <c r="R364" s="366">
        <f t="shared" si="161"/>
        <v>10.400000000000002</v>
      </c>
      <c r="S364" s="366">
        <f t="shared" si="162"/>
        <v>4.0000000000000009</v>
      </c>
      <c r="T364" s="366">
        <f t="shared" si="163"/>
        <v>8.6000000000000014</v>
      </c>
      <c r="U364" s="366">
        <f t="shared" si="164"/>
        <v>0</v>
      </c>
      <c r="V364" s="366">
        <f t="shared" si="165"/>
        <v>5.8000000000000007</v>
      </c>
      <c r="W364" s="306">
        <f t="shared" si="166"/>
        <v>0</v>
      </c>
      <c r="X364" s="374">
        <f t="shared" si="178"/>
        <v>100.00000000000001</v>
      </c>
      <c r="Y364" s="250">
        <f t="shared" si="180"/>
        <v>66.600000000000009</v>
      </c>
      <c r="Z364" s="366">
        <f t="shared" si="181"/>
        <v>2.6000000000000005</v>
      </c>
      <c r="AA364" s="366">
        <f t="shared" si="182"/>
        <v>2.0000000000000004</v>
      </c>
      <c r="AB364" s="366">
        <f t="shared" si="183"/>
        <v>10.400000000000002</v>
      </c>
      <c r="AC364" s="366">
        <f t="shared" si="184"/>
        <v>4.0000000000000009</v>
      </c>
      <c r="AD364" s="366">
        <f t="shared" si="185"/>
        <v>8.6000000000000014</v>
      </c>
      <c r="AE364" s="366">
        <f t="shared" si="186"/>
        <v>0</v>
      </c>
      <c r="AF364" s="366">
        <f t="shared" si="187"/>
        <v>5.8000000000000007</v>
      </c>
      <c r="AG364" s="306">
        <f t="shared" si="188"/>
        <v>0</v>
      </c>
      <c r="AH364" s="445">
        <f t="shared" si="179"/>
        <v>100</v>
      </c>
      <c r="AI364" s="614">
        <f t="shared" si="176"/>
        <v>81.600000000000009</v>
      </c>
    </row>
    <row r="365" spans="2:35">
      <c r="B365" s="199" t="s">
        <v>394</v>
      </c>
      <c r="C365" s="197" t="s">
        <v>272</v>
      </c>
      <c r="D365" s="412" t="s">
        <v>424</v>
      </c>
      <c r="E365" s="290">
        <f>'Data02 - MSW data'!K114</f>
        <v>43.6</v>
      </c>
      <c r="F365" s="290">
        <f>'Data02 - MSW data'!L114</f>
        <v>5.5</v>
      </c>
      <c r="G365" s="290">
        <f>'Data02 - MSW data'!M114</f>
        <v>10</v>
      </c>
      <c r="H365" s="290">
        <f>'Data02 - MSW data'!N114</f>
        <v>9.3000000000000007</v>
      </c>
      <c r="I365" s="290">
        <f>'Data02 - MSW data'!O114</f>
        <v>10.9</v>
      </c>
      <c r="J365" s="290">
        <f>'Data02 - MSW data'!P114</f>
        <v>16.5</v>
      </c>
      <c r="K365" s="290">
        <f>'Data02 - MSW data'!Q114</f>
        <v>4.2</v>
      </c>
      <c r="L365" s="290">
        <f>'Data02 - MSW data'!R114</f>
        <v>0</v>
      </c>
      <c r="M365" s="290">
        <f>'Data02 - MSW data'!S114</f>
        <v>0</v>
      </c>
      <c r="N365" s="370">
        <f t="shared" si="158"/>
        <v>100.00000000000001</v>
      </c>
      <c r="O365" s="250">
        <f t="shared" si="177"/>
        <v>43.599999999999994</v>
      </c>
      <c r="P365" s="366">
        <f t="shared" si="159"/>
        <v>5.4999999999999991</v>
      </c>
      <c r="Q365" s="366">
        <f t="shared" si="160"/>
        <v>10</v>
      </c>
      <c r="R365" s="366">
        <f t="shared" si="161"/>
        <v>9.3000000000000007</v>
      </c>
      <c r="S365" s="366">
        <f t="shared" si="162"/>
        <v>10.899999999999999</v>
      </c>
      <c r="T365" s="366">
        <f t="shared" si="163"/>
        <v>16.499999999999996</v>
      </c>
      <c r="U365" s="366">
        <f t="shared" si="164"/>
        <v>4.1999999999999993</v>
      </c>
      <c r="V365" s="366">
        <f t="shared" si="165"/>
        <v>0</v>
      </c>
      <c r="W365" s="306">
        <f t="shared" si="166"/>
        <v>0</v>
      </c>
      <c r="X365" s="374">
        <f t="shared" si="178"/>
        <v>99.999999999999986</v>
      </c>
      <c r="Y365" s="250">
        <f t="shared" si="180"/>
        <v>43.599999999999994</v>
      </c>
      <c r="Z365" s="366">
        <f t="shared" si="181"/>
        <v>5.4999999999999991</v>
      </c>
      <c r="AA365" s="366">
        <f t="shared" si="182"/>
        <v>10</v>
      </c>
      <c r="AB365" s="366">
        <f t="shared" si="183"/>
        <v>9.3000000000000007</v>
      </c>
      <c r="AC365" s="366">
        <f t="shared" si="184"/>
        <v>10.899999999999999</v>
      </c>
      <c r="AD365" s="366">
        <f t="shared" si="185"/>
        <v>16.499999999999996</v>
      </c>
      <c r="AE365" s="366">
        <f t="shared" si="186"/>
        <v>4.1999999999999993</v>
      </c>
      <c r="AF365" s="366">
        <f t="shared" si="187"/>
        <v>0</v>
      </c>
      <c r="AG365" s="306">
        <f t="shared" si="188"/>
        <v>0</v>
      </c>
      <c r="AH365" s="445">
        <f t="shared" si="179"/>
        <v>100</v>
      </c>
      <c r="AI365" s="614">
        <f t="shared" si="176"/>
        <v>61.249999999999993</v>
      </c>
    </row>
    <row r="366" spans="2:35">
      <c r="B366" s="199" t="s">
        <v>396</v>
      </c>
      <c r="C366" s="197" t="s">
        <v>414</v>
      </c>
      <c r="D366" s="412" t="s">
        <v>336</v>
      </c>
      <c r="E366" s="290">
        <f>'Data02 - MSW data'!K115</f>
        <v>27.2</v>
      </c>
      <c r="F366" s="290">
        <f>'Data02 - MSW data'!L115</f>
        <v>8.1</v>
      </c>
      <c r="G366" s="290">
        <f>'Data02 - MSW data'!M115</f>
        <v>8.8000000000000007</v>
      </c>
      <c r="H366" s="290">
        <f>'Data02 - MSW data'!N115</f>
        <v>12.2</v>
      </c>
      <c r="I366" s="290">
        <f>'Data02 - MSW data'!O115</f>
        <v>20.5</v>
      </c>
      <c r="J366" s="290">
        <f>'Data02 - MSW data'!P115</f>
        <v>23.2</v>
      </c>
      <c r="K366" s="290">
        <f>'Data02 - MSW data'!Q115</f>
        <v>0</v>
      </c>
      <c r="L366" s="290">
        <f>'Data02 - MSW data'!R115</f>
        <v>0</v>
      </c>
      <c r="M366" s="290">
        <f>'Data02 - MSW data'!S115</f>
        <v>0</v>
      </c>
      <c r="N366" s="370">
        <f t="shared" si="158"/>
        <v>100</v>
      </c>
      <c r="O366" s="250">
        <f t="shared" si="177"/>
        <v>27.200000000000003</v>
      </c>
      <c r="P366" s="366">
        <f t="shared" si="159"/>
        <v>8.1</v>
      </c>
      <c r="Q366" s="366">
        <f t="shared" si="160"/>
        <v>8.8000000000000007</v>
      </c>
      <c r="R366" s="366">
        <f t="shared" si="161"/>
        <v>12.2</v>
      </c>
      <c r="S366" s="366">
        <f t="shared" si="162"/>
        <v>20.5</v>
      </c>
      <c r="T366" s="366">
        <f t="shared" si="163"/>
        <v>23.2</v>
      </c>
      <c r="U366" s="366">
        <f t="shared" si="164"/>
        <v>0</v>
      </c>
      <c r="V366" s="366">
        <f t="shared" si="165"/>
        <v>0</v>
      </c>
      <c r="W366" s="306">
        <f t="shared" si="166"/>
        <v>0</v>
      </c>
      <c r="X366" s="374">
        <f t="shared" si="178"/>
        <v>100.00000000000001</v>
      </c>
      <c r="Y366" s="250">
        <f t="shared" si="180"/>
        <v>27.200000000000003</v>
      </c>
      <c r="Z366" s="366">
        <f t="shared" si="181"/>
        <v>8.1</v>
      </c>
      <c r="AA366" s="366">
        <f t="shared" si="182"/>
        <v>8.8000000000000007</v>
      </c>
      <c r="AB366" s="366">
        <f t="shared" si="183"/>
        <v>12.2</v>
      </c>
      <c r="AC366" s="366">
        <f t="shared" si="184"/>
        <v>20.5</v>
      </c>
      <c r="AD366" s="366">
        <f t="shared" si="185"/>
        <v>23.2</v>
      </c>
      <c r="AE366" s="366">
        <f t="shared" si="186"/>
        <v>0</v>
      </c>
      <c r="AF366" s="366">
        <f t="shared" si="187"/>
        <v>0</v>
      </c>
      <c r="AG366" s="306">
        <f t="shared" si="188"/>
        <v>0</v>
      </c>
      <c r="AH366" s="445">
        <f t="shared" si="179"/>
        <v>100</v>
      </c>
      <c r="AI366" s="614">
        <f t="shared" si="176"/>
        <v>53.800000000000004</v>
      </c>
    </row>
    <row r="367" spans="2:35">
      <c r="B367" s="199" t="s">
        <v>398</v>
      </c>
      <c r="C367" s="197" t="s">
        <v>272</v>
      </c>
      <c r="D367" s="412" t="s">
        <v>336</v>
      </c>
      <c r="E367" s="290">
        <f>'Data02 - MSW data'!K116</f>
        <v>30</v>
      </c>
      <c r="F367" s="290">
        <f>'Data02 - MSW data'!L116</f>
        <v>2.5</v>
      </c>
      <c r="G367" s="290">
        <f>'Data02 - MSW data'!M116</f>
        <v>2.6</v>
      </c>
      <c r="H367" s="290">
        <f>'Data02 - MSW data'!N116</f>
        <v>0</v>
      </c>
      <c r="I367" s="290">
        <f>'Data02 - MSW data'!O116</f>
        <v>41</v>
      </c>
      <c r="J367" s="290">
        <f>'Data02 - MSW data'!P116</f>
        <v>24.3</v>
      </c>
      <c r="K367" s="290">
        <f>'Data02 - MSW data'!Q116</f>
        <v>0</v>
      </c>
      <c r="L367" s="290">
        <f>'Data02 - MSW data'!R116</f>
        <v>0</v>
      </c>
      <c r="M367" s="290">
        <f>'Data02 - MSW data'!S116</f>
        <v>0</v>
      </c>
      <c r="N367" s="370">
        <f t="shared" si="158"/>
        <v>100.39999999999999</v>
      </c>
      <c r="O367" s="250">
        <f t="shared" si="177"/>
        <v>29.880478087649404</v>
      </c>
      <c r="P367" s="366">
        <f t="shared" si="159"/>
        <v>2.4900398406374502</v>
      </c>
      <c r="Q367" s="366">
        <f t="shared" si="160"/>
        <v>2.5896414342629486</v>
      </c>
      <c r="R367" s="366">
        <f t="shared" si="161"/>
        <v>0</v>
      </c>
      <c r="S367" s="366">
        <f t="shared" si="162"/>
        <v>40.836653386454188</v>
      </c>
      <c r="T367" s="366">
        <f t="shared" si="163"/>
        <v>24.20318725099602</v>
      </c>
      <c r="U367" s="366">
        <f t="shared" si="164"/>
        <v>0</v>
      </c>
      <c r="V367" s="366">
        <f t="shared" si="165"/>
        <v>0</v>
      </c>
      <c r="W367" s="306">
        <f t="shared" si="166"/>
        <v>0</v>
      </c>
      <c r="X367" s="374">
        <f t="shared" si="178"/>
        <v>100.00000000000001</v>
      </c>
      <c r="Y367" s="250">
        <f t="shared" si="180"/>
        <v>29.880478087649404</v>
      </c>
      <c r="Z367" s="366">
        <f t="shared" si="181"/>
        <v>2.4900398406374502</v>
      </c>
      <c r="AA367" s="366">
        <f t="shared" si="182"/>
        <v>2.5896414342629486</v>
      </c>
      <c r="AB367" s="366">
        <f t="shared" si="183"/>
        <v>0</v>
      </c>
      <c r="AC367" s="366">
        <f t="shared" si="184"/>
        <v>40.836653386454188</v>
      </c>
      <c r="AD367" s="366">
        <f t="shared" si="185"/>
        <v>24.20318725099602</v>
      </c>
      <c r="AE367" s="366">
        <f t="shared" si="186"/>
        <v>0</v>
      </c>
      <c r="AF367" s="366">
        <f t="shared" si="187"/>
        <v>0</v>
      </c>
      <c r="AG367" s="306">
        <f t="shared" si="188"/>
        <v>0</v>
      </c>
      <c r="AH367" s="445">
        <f t="shared" si="179"/>
        <v>100</v>
      </c>
      <c r="AI367" s="614">
        <f t="shared" si="176"/>
        <v>70.717131474103596</v>
      </c>
    </row>
    <row r="368" spans="2:35">
      <c r="B368" s="199" t="s">
        <v>400</v>
      </c>
      <c r="C368" s="197" t="s">
        <v>452</v>
      </c>
      <c r="D368" s="412" t="s">
        <v>336</v>
      </c>
      <c r="E368" s="290">
        <f>'Data02 - MSW data'!K117</f>
        <v>45</v>
      </c>
      <c r="F368" s="290">
        <f>'Data02 - MSW data'!L117</f>
        <v>4</v>
      </c>
      <c r="G368" s="290">
        <f>'Data02 - MSW data'!M117</f>
        <v>2</v>
      </c>
      <c r="H368" s="290">
        <f>'Data02 - MSW data'!N117</f>
        <v>8</v>
      </c>
      <c r="I368" s="290">
        <f>'Data02 - MSW data'!O117</f>
        <v>20</v>
      </c>
      <c r="J368" s="290">
        <f>'Data02 - MSW data'!P117</f>
        <v>20</v>
      </c>
      <c r="K368" s="290">
        <f>'Data02 - MSW data'!Q117</f>
        <v>0</v>
      </c>
      <c r="L368" s="290">
        <f>'Data02 - MSW data'!R117</f>
        <v>1</v>
      </c>
      <c r="M368" s="290">
        <f>'Data02 - MSW data'!S117</f>
        <v>1</v>
      </c>
      <c r="N368" s="370">
        <f t="shared" si="158"/>
        <v>101</v>
      </c>
      <c r="O368" s="250">
        <f t="shared" si="177"/>
        <v>44.554455445544555</v>
      </c>
      <c r="P368" s="366">
        <f t="shared" si="159"/>
        <v>3.9603960396039604</v>
      </c>
      <c r="Q368" s="366">
        <f t="shared" si="160"/>
        <v>1.9801980198019802</v>
      </c>
      <c r="R368" s="366">
        <f t="shared" si="161"/>
        <v>7.9207920792079207</v>
      </c>
      <c r="S368" s="366">
        <f t="shared" si="162"/>
        <v>19.801980198019802</v>
      </c>
      <c r="T368" s="366">
        <f t="shared" si="163"/>
        <v>19.801980198019802</v>
      </c>
      <c r="U368" s="366">
        <f t="shared" si="164"/>
        <v>0</v>
      </c>
      <c r="V368" s="366">
        <f t="shared" si="165"/>
        <v>0.99009900990099009</v>
      </c>
      <c r="W368" s="306">
        <f t="shared" si="166"/>
        <v>0.99009900990099009</v>
      </c>
      <c r="X368" s="374">
        <f t="shared" si="178"/>
        <v>100</v>
      </c>
      <c r="Y368" s="250">
        <f t="shared" si="180"/>
        <v>44.554455445544555</v>
      </c>
      <c r="Z368" s="366">
        <f t="shared" si="181"/>
        <v>3.9603960396039604</v>
      </c>
      <c r="AA368" s="366">
        <f t="shared" si="182"/>
        <v>1.9801980198019802</v>
      </c>
      <c r="AB368" s="366">
        <f t="shared" si="183"/>
        <v>7.9207920792079207</v>
      </c>
      <c r="AC368" s="366">
        <f t="shared" si="184"/>
        <v>19.801980198019802</v>
      </c>
      <c r="AD368" s="366">
        <f t="shared" si="185"/>
        <v>19.801980198019802</v>
      </c>
      <c r="AE368" s="366">
        <f t="shared" si="186"/>
        <v>0</v>
      </c>
      <c r="AF368" s="366">
        <f t="shared" si="187"/>
        <v>0.99009900990099009</v>
      </c>
      <c r="AG368" s="306">
        <f t="shared" si="188"/>
        <v>0.99009900990099009</v>
      </c>
      <c r="AH368" s="445">
        <f t="shared" si="179"/>
        <v>100</v>
      </c>
      <c r="AI368" s="614">
        <f t="shared" si="176"/>
        <v>70.297029702970292</v>
      </c>
    </row>
    <row r="369" spans="2:35">
      <c r="B369" s="199" t="s">
        <v>404</v>
      </c>
      <c r="C369" s="197" t="s">
        <v>272</v>
      </c>
      <c r="D369" s="412" t="s">
        <v>424</v>
      </c>
      <c r="E369" s="290">
        <f>'Data02 - MSW data'!K118</f>
        <v>16.899999999999999</v>
      </c>
      <c r="F369" s="290">
        <f>'Data02 - MSW data'!L118</f>
        <v>9.3000000000000007</v>
      </c>
      <c r="G369" s="290">
        <f>'Data02 - MSW data'!M118</f>
        <v>3.7</v>
      </c>
      <c r="H369" s="290">
        <f>'Data02 - MSW data'!N118</f>
        <v>20.3</v>
      </c>
      <c r="I369" s="290">
        <f>'Data02 - MSW data'!O118</f>
        <v>2.8</v>
      </c>
      <c r="J369" s="290">
        <f>'Data02 - MSW data'!P118</f>
        <v>6.1</v>
      </c>
      <c r="K369" s="290">
        <f>'Data02 - MSW data'!Q118</f>
        <v>1.1000000000000001</v>
      </c>
      <c r="L369" s="290">
        <f>'Data02 - MSW data'!R118</f>
        <v>38.200000000000003</v>
      </c>
      <c r="M369" s="290">
        <f>'Data02 - MSW data'!S118</f>
        <v>1.2</v>
      </c>
      <c r="N369" s="370">
        <f t="shared" si="158"/>
        <v>99.600000000000009</v>
      </c>
      <c r="O369" s="250">
        <f t="shared" si="177"/>
        <v>16.967871485943771</v>
      </c>
      <c r="P369" s="366">
        <f t="shared" si="159"/>
        <v>9.3373493975903603</v>
      </c>
      <c r="Q369" s="366">
        <f t="shared" si="160"/>
        <v>3.7148594377510036</v>
      </c>
      <c r="R369" s="366">
        <f t="shared" si="161"/>
        <v>20.38152610441767</v>
      </c>
      <c r="S369" s="366">
        <f t="shared" si="162"/>
        <v>2.8112449799196781</v>
      </c>
      <c r="T369" s="366">
        <f t="shared" si="163"/>
        <v>6.1244979919678704</v>
      </c>
      <c r="U369" s="366">
        <f t="shared" si="164"/>
        <v>1.1044176706827309</v>
      </c>
      <c r="V369" s="366">
        <f t="shared" si="165"/>
        <v>38.353413654618471</v>
      </c>
      <c r="W369" s="306">
        <f t="shared" si="166"/>
        <v>1.2048192771084336</v>
      </c>
      <c r="X369" s="374">
        <f t="shared" si="178"/>
        <v>99.999999999999986</v>
      </c>
      <c r="Y369" s="250">
        <f t="shared" si="180"/>
        <v>16.967871485943771</v>
      </c>
      <c r="Z369" s="366">
        <f t="shared" si="181"/>
        <v>9.3373493975903603</v>
      </c>
      <c r="AA369" s="366">
        <f t="shared" si="182"/>
        <v>3.7148594377510036</v>
      </c>
      <c r="AB369" s="366">
        <f t="shared" si="183"/>
        <v>20.38152610441767</v>
      </c>
      <c r="AC369" s="366">
        <f t="shared" si="184"/>
        <v>2.8112449799196781</v>
      </c>
      <c r="AD369" s="366">
        <f t="shared" si="185"/>
        <v>6.1244979919678704</v>
      </c>
      <c r="AE369" s="366">
        <f t="shared" si="186"/>
        <v>1.1044176706827309</v>
      </c>
      <c r="AF369" s="366">
        <f t="shared" si="187"/>
        <v>38.353413654618471</v>
      </c>
      <c r="AG369" s="306">
        <f t="shared" si="188"/>
        <v>1.2048192771084336</v>
      </c>
      <c r="AH369" s="445">
        <f t="shared" si="179"/>
        <v>100</v>
      </c>
      <c r="AI369" s="614">
        <f t="shared" si="176"/>
        <v>70.080321285140542</v>
      </c>
    </row>
    <row r="370" spans="2:35">
      <c r="B370" s="199" t="s">
        <v>406</v>
      </c>
      <c r="C370" s="197" t="s">
        <v>452</v>
      </c>
      <c r="D370" s="412" t="s">
        <v>644</v>
      </c>
      <c r="E370" s="290">
        <f>'Data02 - MSW data'!K119</f>
        <v>52.5</v>
      </c>
      <c r="F370" s="290">
        <f>'Data02 - MSW data'!L119</f>
        <v>3.5</v>
      </c>
      <c r="G370" s="290">
        <f>'Data02 - MSW data'!M119</f>
        <v>5.5</v>
      </c>
      <c r="H370" s="290">
        <f>'Data02 - MSW data'!N119</f>
        <v>11</v>
      </c>
      <c r="I370" s="290">
        <f>'Data02 - MSW data'!O119</f>
        <v>16</v>
      </c>
      <c r="J370" s="290">
        <f>'Data02 - MSW data'!P119</f>
        <v>11.5</v>
      </c>
      <c r="K370" s="290">
        <f>'Data02 - MSW data'!Q119</f>
        <v>0</v>
      </c>
      <c r="L370" s="290">
        <f>'Data02 - MSW data'!R119</f>
        <v>0</v>
      </c>
      <c r="M370" s="290">
        <f>'Data02 - MSW data'!S119</f>
        <v>0</v>
      </c>
      <c r="N370" s="370">
        <f t="shared" si="158"/>
        <v>100</v>
      </c>
      <c r="O370" s="250">
        <f t="shared" si="177"/>
        <v>52.5</v>
      </c>
      <c r="P370" s="366">
        <f t="shared" si="159"/>
        <v>3.5000000000000004</v>
      </c>
      <c r="Q370" s="366">
        <f t="shared" si="160"/>
        <v>5.5</v>
      </c>
      <c r="R370" s="366">
        <f t="shared" si="161"/>
        <v>11</v>
      </c>
      <c r="S370" s="366">
        <f t="shared" si="162"/>
        <v>16</v>
      </c>
      <c r="T370" s="366">
        <f t="shared" si="163"/>
        <v>11.5</v>
      </c>
      <c r="U370" s="366">
        <f t="shared" si="164"/>
        <v>0</v>
      </c>
      <c r="V370" s="366">
        <f t="shared" si="165"/>
        <v>0</v>
      </c>
      <c r="W370" s="306">
        <f t="shared" si="166"/>
        <v>0</v>
      </c>
      <c r="X370" s="374">
        <f t="shared" si="178"/>
        <v>100</v>
      </c>
      <c r="Y370" s="250">
        <f t="shared" si="180"/>
        <v>52.5</v>
      </c>
      <c r="Z370" s="366">
        <f t="shared" si="181"/>
        <v>3.5000000000000004</v>
      </c>
      <c r="AA370" s="366">
        <f t="shared" si="182"/>
        <v>5.5</v>
      </c>
      <c r="AB370" s="366">
        <f t="shared" si="183"/>
        <v>11</v>
      </c>
      <c r="AC370" s="366">
        <f t="shared" si="184"/>
        <v>16</v>
      </c>
      <c r="AD370" s="366">
        <f t="shared" si="185"/>
        <v>11.5</v>
      </c>
      <c r="AE370" s="366">
        <f t="shared" si="186"/>
        <v>0</v>
      </c>
      <c r="AF370" s="366">
        <f t="shared" si="187"/>
        <v>0</v>
      </c>
      <c r="AG370" s="306">
        <f t="shared" si="188"/>
        <v>0</v>
      </c>
      <c r="AH370" s="445">
        <f t="shared" si="179"/>
        <v>100</v>
      </c>
      <c r="AI370" s="614">
        <f t="shared" si="176"/>
        <v>74</v>
      </c>
    </row>
    <row r="371" spans="2:35">
      <c r="B371" s="199" t="s">
        <v>408</v>
      </c>
      <c r="C371" s="197" t="s">
        <v>580</v>
      </c>
      <c r="D371" s="412" t="s">
        <v>418</v>
      </c>
      <c r="E371" s="290">
        <f>'Data02 - MSW data'!K120</f>
        <v>0</v>
      </c>
      <c r="F371" s="290">
        <f>'Data02 - MSW data'!L120</f>
        <v>0</v>
      </c>
      <c r="G371" s="290">
        <f>'Data02 - MSW data'!M120</f>
        <v>0</v>
      </c>
      <c r="H371" s="290">
        <f>'Data02 - MSW data'!N120</f>
        <v>0</v>
      </c>
      <c r="I371" s="290">
        <f>'Data02 - MSW data'!O120</f>
        <v>0</v>
      </c>
      <c r="J371" s="290">
        <f>'Data02 - MSW data'!P120</f>
        <v>0</v>
      </c>
      <c r="K371" s="290">
        <f>'Data02 - MSW data'!Q120</f>
        <v>0</v>
      </c>
      <c r="L371" s="290">
        <f>'Data02 - MSW data'!R120</f>
        <v>0</v>
      </c>
      <c r="M371" s="290">
        <f>'Data02 - MSW data'!S120</f>
        <v>0</v>
      </c>
      <c r="N371" s="370">
        <f t="shared" si="158"/>
        <v>0</v>
      </c>
      <c r="O371" s="250">
        <f t="shared" si="177"/>
        <v>0</v>
      </c>
      <c r="P371" s="366">
        <f t="shared" si="159"/>
        <v>0</v>
      </c>
      <c r="Q371" s="366">
        <f t="shared" si="160"/>
        <v>0</v>
      </c>
      <c r="R371" s="366">
        <f t="shared" si="161"/>
        <v>0</v>
      </c>
      <c r="S371" s="366">
        <f t="shared" si="162"/>
        <v>0</v>
      </c>
      <c r="T371" s="366">
        <f t="shared" si="163"/>
        <v>0</v>
      </c>
      <c r="U371" s="366">
        <f t="shared" si="164"/>
        <v>0</v>
      </c>
      <c r="V371" s="366">
        <f t="shared" si="165"/>
        <v>0</v>
      </c>
      <c r="W371" s="306">
        <f t="shared" si="166"/>
        <v>0</v>
      </c>
      <c r="X371" s="374">
        <f t="shared" si="178"/>
        <v>0</v>
      </c>
      <c r="Y371" s="250">
        <f t="shared" si="180"/>
        <v>48.700206460206466</v>
      </c>
      <c r="Z371" s="366">
        <f t="shared" si="181"/>
        <v>1.533100233100233</v>
      </c>
      <c r="AA371" s="366">
        <f t="shared" si="182"/>
        <v>2.1397402597402597</v>
      </c>
      <c r="AB371" s="366">
        <f t="shared" si="183"/>
        <v>32.622244422244421</v>
      </c>
      <c r="AC371" s="366">
        <f t="shared" si="184"/>
        <v>8.1587012987012972</v>
      </c>
      <c r="AD371" s="366">
        <f t="shared" si="185"/>
        <v>6.0460073260073264</v>
      </c>
      <c r="AE371" s="366">
        <f t="shared" si="186"/>
        <v>0</v>
      </c>
      <c r="AF371" s="366">
        <f t="shared" si="187"/>
        <v>0.13333333333333333</v>
      </c>
      <c r="AG371" s="306">
        <f t="shared" si="188"/>
        <v>0.66666666666666663</v>
      </c>
      <c r="AH371" s="445">
        <f t="shared" si="179"/>
        <v>100</v>
      </c>
      <c r="AI371" s="614">
        <f t="shared" si="176"/>
        <v>73.970029970029984</v>
      </c>
    </row>
    <row r="372" spans="2:35">
      <c r="B372" s="199" t="s">
        <v>410</v>
      </c>
      <c r="C372" s="197" t="s">
        <v>452</v>
      </c>
      <c r="D372" s="412" t="s">
        <v>644</v>
      </c>
      <c r="E372" s="290">
        <f>'Data02 - MSW data'!K121</f>
        <v>70.099999999999994</v>
      </c>
      <c r="F372" s="290">
        <f>'Data02 - MSW data'!L121</f>
        <v>3.1</v>
      </c>
      <c r="G372" s="290">
        <f>'Data02 - MSW data'!M121</f>
        <v>4.3</v>
      </c>
      <c r="H372" s="290">
        <f>'Data02 - MSW data'!N121</f>
        <v>3.8</v>
      </c>
      <c r="I372" s="290">
        <f>'Data02 - MSW data'!O121</f>
        <v>5.5</v>
      </c>
      <c r="J372" s="290">
        <f>'Data02 - MSW data'!P121</f>
        <v>7.5</v>
      </c>
      <c r="K372" s="290">
        <f>'Data02 - MSW data'!Q121</f>
        <v>0</v>
      </c>
      <c r="L372" s="290">
        <f>'Data02 - MSW data'!R121</f>
        <v>2.5</v>
      </c>
      <c r="M372" s="290">
        <f>'Data02 - MSW data'!S121</f>
        <v>0</v>
      </c>
      <c r="N372" s="370">
        <f t="shared" si="158"/>
        <v>96.799999999999983</v>
      </c>
      <c r="O372" s="250">
        <f t="shared" si="177"/>
        <v>72.41735537190084</v>
      </c>
      <c r="P372" s="366">
        <f t="shared" si="159"/>
        <v>3.2024793388429758</v>
      </c>
      <c r="Q372" s="366">
        <f t="shared" si="160"/>
        <v>4.4421487603305794</v>
      </c>
      <c r="R372" s="366">
        <f t="shared" si="161"/>
        <v>3.9256198347107447</v>
      </c>
      <c r="S372" s="366">
        <f t="shared" si="162"/>
        <v>5.6818181818181834</v>
      </c>
      <c r="T372" s="366">
        <f t="shared" si="163"/>
        <v>7.7479338842975229</v>
      </c>
      <c r="U372" s="366">
        <f t="shared" si="164"/>
        <v>0</v>
      </c>
      <c r="V372" s="366">
        <f t="shared" si="165"/>
        <v>2.5826446280991742</v>
      </c>
      <c r="W372" s="306">
        <f t="shared" si="166"/>
        <v>0</v>
      </c>
      <c r="X372" s="374">
        <f t="shared" si="178"/>
        <v>100.00000000000003</v>
      </c>
      <c r="Y372" s="250">
        <f t="shared" si="180"/>
        <v>72.41735537190084</v>
      </c>
      <c r="Z372" s="366">
        <f t="shared" si="181"/>
        <v>3.2024793388429758</v>
      </c>
      <c r="AA372" s="366">
        <f t="shared" si="182"/>
        <v>4.4421487603305794</v>
      </c>
      <c r="AB372" s="366">
        <f t="shared" si="183"/>
        <v>3.9256198347107447</v>
      </c>
      <c r="AC372" s="366">
        <f t="shared" si="184"/>
        <v>5.6818181818181834</v>
      </c>
      <c r="AD372" s="366">
        <f t="shared" si="185"/>
        <v>7.7479338842975229</v>
      </c>
      <c r="AE372" s="366">
        <f t="shared" si="186"/>
        <v>0</v>
      </c>
      <c r="AF372" s="366">
        <f t="shared" si="187"/>
        <v>2.5826446280991742</v>
      </c>
      <c r="AG372" s="306">
        <f t="shared" si="188"/>
        <v>0</v>
      </c>
      <c r="AH372" s="445">
        <f t="shared" si="179"/>
        <v>100</v>
      </c>
      <c r="AI372" s="614">
        <f t="shared" si="176"/>
        <v>82.644628099173573</v>
      </c>
    </row>
    <row r="373" spans="2:35">
      <c r="B373" s="199" t="s">
        <v>412</v>
      </c>
      <c r="C373" s="197" t="s">
        <v>414</v>
      </c>
      <c r="D373" s="412" t="s">
        <v>644</v>
      </c>
      <c r="E373" s="290">
        <f>'Data02 - MSW data'!K122</f>
        <v>45</v>
      </c>
      <c r="F373" s="290">
        <f>'Data02 - MSW data'!L122</f>
        <v>7</v>
      </c>
      <c r="G373" s="290">
        <f>'Data02 - MSW data'!M122</f>
        <v>5</v>
      </c>
      <c r="H373" s="290">
        <f>'Data02 - MSW data'!N122</f>
        <v>11</v>
      </c>
      <c r="I373" s="290">
        <f>'Data02 - MSW data'!O122</f>
        <v>10</v>
      </c>
      <c r="J373" s="290">
        <f>'Data02 - MSW data'!P122</f>
        <v>22</v>
      </c>
      <c r="K373" s="290">
        <f>'Data02 - MSW data'!Q122</f>
        <v>0</v>
      </c>
      <c r="L373" s="290">
        <f>'Data02 - MSW data'!R122</f>
        <v>0</v>
      </c>
      <c r="M373" s="290">
        <f>'Data02 - MSW data'!S122</f>
        <v>0</v>
      </c>
      <c r="N373" s="370">
        <f t="shared" si="158"/>
        <v>100</v>
      </c>
      <c r="O373" s="250">
        <f t="shared" si="177"/>
        <v>45</v>
      </c>
      <c r="P373" s="366">
        <f t="shared" si="159"/>
        <v>7.0000000000000009</v>
      </c>
      <c r="Q373" s="366">
        <f t="shared" si="160"/>
        <v>5</v>
      </c>
      <c r="R373" s="366">
        <f t="shared" si="161"/>
        <v>11</v>
      </c>
      <c r="S373" s="366">
        <f t="shared" si="162"/>
        <v>10</v>
      </c>
      <c r="T373" s="366">
        <f t="shared" si="163"/>
        <v>22</v>
      </c>
      <c r="U373" s="366">
        <f t="shared" si="164"/>
        <v>0</v>
      </c>
      <c r="V373" s="366">
        <f t="shared" si="165"/>
        <v>0</v>
      </c>
      <c r="W373" s="306">
        <f t="shared" si="166"/>
        <v>0</v>
      </c>
      <c r="X373" s="374">
        <f t="shared" si="178"/>
        <v>100</v>
      </c>
      <c r="Y373" s="250">
        <f t="shared" si="180"/>
        <v>45</v>
      </c>
      <c r="Z373" s="366">
        <f t="shared" si="181"/>
        <v>7.0000000000000009</v>
      </c>
      <c r="AA373" s="366">
        <f t="shared" si="182"/>
        <v>5</v>
      </c>
      <c r="AB373" s="366">
        <f t="shared" si="183"/>
        <v>11</v>
      </c>
      <c r="AC373" s="366">
        <f t="shared" si="184"/>
        <v>10</v>
      </c>
      <c r="AD373" s="366">
        <f t="shared" si="185"/>
        <v>22</v>
      </c>
      <c r="AE373" s="366">
        <f t="shared" si="186"/>
        <v>0</v>
      </c>
      <c r="AF373" s="366">
        <f t="shared" si="187"/>
        <v>0</v>
      </c>
      <c r="AG373" s="306">
        <f t="shared" si="188"/>
        <v>0</v>
      </c>
      <c r="AH373" s="445">
        <f t="shared" si="179"/>
        <v>100</v>
      </c>
      <c r="AI373" s="614">
        <f t="shared" si="176"/>
        <v>60.5</v>
      </c>
    </row>
    <row r="374" spans="2:35">
      <c r="B374" s="199" t="s">
        <v>420</v>
      </c>
      <c r="C374" s="197" t="s">
        <v>276</v>
      </c>
      <c r="D374" s="412" t="s">
        <v>336</v>
      </c>
      <c r="E374" s="290">
        <f>'Data02 - MSW data'!K123</f>
        <v>37.6</v>
      </c>
      <c r="F374" s="290">
        <f>'Data02 - MSW data'!L123</f>
        <v>5</v>
      </c>
      <c r="G374" s="290">
        <f>'Data02 - MSW data'!M123</f>
        <v>12.5</v>
      </c>
      <c r="H374" s="290">
        <f>'Data02 - MSW data'!N123</f>
        <v>9.1</v>
      </c>
      <c r="I374" s="290">
        <f>'Data02 - MSW data'!O123</f>
        <v>30.3</v>
      </c>
      <c r="J374" s="290">
        <f>'Data02 - MSW data'!P123</f>
        <v>5.4</v>
      </c>
      <c r="K374" s="290">
        <f>'Data02 - MSW data'!Q123</f>
        <v>0</v>
      </c>
      <c r="L374" s="290">
        <f>'Data02 - MSW data'!R123</f>
        <v>0</v>
      </c>
      <c r="M374" s="290">
        <f>'Data02 - MSW data'!S123</f>
        <v>0</v>
      </c>
      <c r="N374" s="370">
        <f t="shared" si="158"/>
        <v>99.9</v>
      </c>
      <c r="O374" s="250">
        <f t="shared" si="177"/>
        <v>37.637637637637638</v>
      </c>
      <c r="P374" s="366">
        <f t="shared" si="159"/>
        <v>5.005005005005005</v>
      </c>
      <c r="Q374" s="366">
        <f t="shared" si="160"/>
        <v>12.512512512512512</v>
      </c>
      <c r="R374" s="366">
        <f t="shared" si="161"/>
        <v>9.1091091091091076</v>
      </c>
      <c r="S374" s="366">
        <f t="shared" si="162"/>
        <v>30.33033033033033</v>
      </c>
      <c r="T374" s="366">
        <f t="shared" si="163"/>
        <v>5.4054054054054053</v>
      </c>
      <c r="U374" s="366">
        <f t="shared" si="164"/>
        <v>0</v>
      </c>
      <c r="V374" s="366">
        <f t="shared" si="165"/>
        <v>0</v>
      </c>
      <c r="W374" s="306">
        <f t="shared" si="166"/>
        <v>0</v>
      </c>
      <c r="X374" s="374">
        <f t="shared" si="178"/>
        <v>100</v>
      </c>
      <c r="Y374" s="250">
        <f t="shared" si="180"/>
        <v>37.637637637637638</v>
      </c>
      <c r="Z374" s="366">
        <f t="shared" si="181"/>
        <v>5.005005005005005</v>
      </c>
      <c r="AA374" s="366">
        <f t="shared" si="182"/>
        <v>12.512512512512512</v>
      </c>
      <c r="AB374" s="366">
        <f t="shared" si="183"/>
        <v>9.1091091091091076</v>
      </c>
      <c r="AC374" s="366">
        <f t="shared" si="184"/>
        <v>30.33033033033033</v>
      </c>
      <c r="AD374" s="366">
        <f t="shared" si="185"/>
        <v>5.4054054054054053</v>
      </c>
      <c r="AE374" s="366">
        <f t="shared" si="186"/>
        <v>0</v>
      </c>
      <c r="AF374" s="366">
        <f t="shared" si="187"/>
        <v>0</v>
      </c>
      <c r="AG374" s="306">
        <f t="shared" si="188"/>
        <v>0</v>
      </c>
      <c r="AH374" s="445">
        <f t="shared" si="179"/>
        <v>100</v>
      </c>
      <c r="AI374" s="614">
        <f t="shared" si="176"/>
        <v>72.522522522522522</v>
      </c>
    </row>
    <row r="375" spans="2:35">
      <c r="B375" s="199" t="s">
        <v>422</v>
      </c>
      <c r="C375" s="197" t="s">
        <v>554</v>
      </c>
      <c r="D375" s="412" t="s">
        <v>424</v>
      </c>
      <c r="E375" s="290">
        <f>'Data02 - MSW data'!K124</f>
        <v>62</v>
      </c>
      <c r="F375" s="290">
        <f>'Data02 - MSW data'!L124</f>
        <v>2</v>
      </c>
      <c r="G375" s="290">
        <f>'Data02 - MSW data'!M124</f>
        <v>3</v>
      </c>
      <c r="H375" s="290">
        <f>'Data02 - MSW data'!N124</f>
        <v>13</v>
      </c>
      <c r="I375" s="290">
        <f>'Data02 - MSW data'!O124</f>
        <v>7</v>
      </c>
      <c r="J375" s="290">
        <f>'Data02 - MSW data'!P124</f>
        <v>7</v>
      </c>
      <c r="K375" s="290">
        <f>'Data02 - MSW data'!Q124</f>
        <v>0</v>
      </c>
      <c r="L375" s="290">
        <f>'Data02 - MSW data'!R124</f>
        <v>6</v>
      </c>
      <c r="M375" s="290">
        <f>'Data02 - MSW data'!S124</f>
        <v>0</v>
      </c>
      <c r="N375" s="370">
        <f t="shared" si="158"/>
        <v>100</v>
      </c>
      <c r="O375" s="250">
        <f t="shared" si="177"/>
        <v>62</v>
      </c>
      <c r="P375" s="366">
        <f t="shared" si="159"/>
        <v>2</v>
      </c>
      <c r="Q375" s="366">
        <f t="shared" si="160"/>
        <v>3</v>
      </c>
      <c r="R375" s="366">
        <f t="shared" si="161"/>
        <v>13</v>
      </c>
      <c r="S375" s="366">
        <f t="shared" si="162"/>
        <v>7.0000000000000009</v>
      </c>
      <c r="T375" s="366">
        <f t="shared" si="163"/>
        <v>7.0000000000000009</v>
      </c>
      <c r="U375" s="366">
        <f t="shared" si="164"/>
        <v>0</v>
      </c>
      <c r="V375" s="366">
        <f t="shared" si="165"/>
        <v>6</v>
      </c>
      <c r="W375" s="306">
        <f t="shared" si="166"/>
        <v>0</v>
      </c>
      <c r="X375" s="374">
        <f t="shared" si="178"/>
        <v>100</v>
      </c>
      <c r="Y375" s="250">
        <f t="shared" si="180"/>
        <v>62</v>
      </c>
      <c r="Z375" s="366">
        <f t="shared" si="181"/>
        <v>2</v>
      </c>
      <c r="AA375" s="366">
        <f t="shared" si="182"/>
        <v>3</v>
      </c>
      <c r="AB375" s="366">
        <f t="shared" si="183"/>
        <v>13</v>
      </c>
      <c r="AC375" s="366">
        <f t="shared" si="184"/>
        <v>7.0000000000000009</v>
      </c>
      <c r="AD375" s="366">
        <f t="shared" si="185"/>
        <v>7.0000000000000009</v>
      </c>
      <c r="AE375" s="366">
        <f t="shared" si="186"/>
        <v>0</v>
      </c>
      <c r="AF375" s="366">
        <f t="shared" si="187"/>
        <v>6</v>
      </c>
      <c r="AG375" s="306">
        <f t="shared" si="188"/>
        <v>0</v>
      </c>
      <c r="AH375" s="445">
        <f t="shared" si="179"/>
        <v>100</v>
      </c>
      <c r="AI375" s="614">
        <f t="shared" si="176"/>
        <v>81.5</v>
      </c>
    </row>
    <row r="376" spans="2:35">
      <c r="B376" s="199" t="s">
        <v>428</v>
      </c>
      <c r="C376" s="197" t="s">
        <v>580</v>
      </c>
      <c r="D376" s="412" t="s">
        <v>424</v>
      </c>
      <c r="E376" s="290">
        <f>'Data02 - MSW data'!K125</f>
        <v>0</v>
      </c>
      <c r="F376" s="290">
        <f>'Data02 - MSW data'!L125</f>
        <v>0</v>
      </c>
      <c r="G376" s="290">
        <f>'Data02 - MSW data'!M125</f>
        <v>0</v>
      </c>
      <c r="H376" s="290">
        <f>'Data02 - MSW data'!N125</f>
        <v>0</v>
      </c>
      <c r="I376" s="290">
        <f>'Data02 - MSW data'!O125</f>
        <v>0</v>
      </c>
      <c r="J376" s="290">
        <f>'Data02 - MSW data'!P125</f>
        <v>0</v>
      </c>
      <c r="K376" s="290">
        <f>'Data02 - MSW data'!Q125</f>
        <v>0</v>
      </c>
      <c r="L376" s="290">
        <f>'Data02 - MSW data'!R125</f>
        <v>0</v>
      </c>
      <c r="M376" s="290">
        <f>'Data02 - MSW data'!S125</f>
        <v>0</v>
      </c>
      <c r="N376" s="370">
        <f t="shared" si="158"/>
        <v>0</v>
      </c>
      <c r="O376" s="250">
        <f t="shared" si="177"/>
        <v>0</v>
      </c>
      <c r="P376" s="366">
        <f t="shared" si="159"/>
        <v>0</v>
      </c>
      <c r="Q376" s="366">
        <f t="shared" si="160"/>
        <v>0</v>
      </c>
      <c r="R376" s="366">
        <f t="shared" si="161"/>
        <v>0</v>
      </c>
      <c r="S376" s="366">
        <f t="shared" si="162"/>
        <v>0</v>
      </c>
      <c r="T376" s="366">
        <f t="shared" si="163"/>
        <v>0</v>
      </c>
      <c r="U376" s="366">
        <f t="shared" si="164"/>
        <v>0</v>
      </c>
      <c r="V376" s="366">
        <f t="shared" si="165"/>
        <v>0</v>
      </c>
      <c r="W376" s="306">
        <f t="shared" si="166"/>
        <v>0</v>
      </c>
      <c r="X376" s="374">
        <f t="shared" si="178"/>
        <v>0</v>
      </c>
      <c r="Y376" s="250">
        <f t="shared" si="180"/>
        <v>52.583967935871733</v>
      </c>
      <c r="Z376" s="366">
        <f t="shared" si="181"/>
        <v>2.8855711422845691</v>
      </c>
      <c r="AA376" s="366">
        <f t="shared" si="182"/>
        <v>2.1681362725450906</v>
      </c>
      <c r="AB376" s="366">
        <f t="shared" si="183"/>
        <v>22.420507682030728</v>
      </c>
      <c r="AC376" s="366">
        <f t="shared" si="184"/>
        <v>7.9039746158984627</v>
      </c>
      <c r="AD376" s="366">
        <f t="shared" si="185"/>
        <v>12.037842351369406</v>
      </c>
      <c r="AE376" s="366">
        <f t="shared" si="186"/>
        <v>0</v>
      </c>
      <c r="AF376" s="366">
        <f t="shared" si="187"/>
        <v>0</v>
      </c>
      <c r="AG376" s="306">
        <f t="shared" si="188"/>
        <v>0</v>
      </c>
      <c r="AH376" s="445">
        <f t="shared" si="179"/>
        <v>100</v>
      </c>
      <c r="AI376" s="614">
        <f t="shared" si="176"/>
        <v>71.698196392785562</v>
      </c>
    </row>
    <row r="377" spans="2:35">
      <c r="B377" s="199" t="s">
        <v>432</v>
      </c>
      <c r="C377" s="197" t="s">
        <v>276</v>
      </c>
      <c r="D377" s="412" t="s">
        <v>336</v>
      </c>
      <c r="E377" s="290">
        <f>'Data02 - MSW data'!K126</f>
        <v>40.4</v>
      </c>
      <c r="F377" s="290">
        <f>'Data02 - MSW data'!L126</f>
        <v>8.65</v>
      </c>
      <c r="G377" s="290">
        <f>'Data02 - MSW data'!M126</f>
        <v>2.75</v>
      </c>
      <c r="H377" s="290">
        <f>'Data02 - MSW data'!N126</f>
        <v>44.05</v>
      </c>
      <c r="I377" s="290">
        <f>'Data02 - MSW data'!O126</f>
        <v>10.050000000000001</v>
      </c>
      <c r="J377" s="290">
        <f>'Data02 - MSW data'!P126</f>
        <v>10.15</v>
      </c>
      <c r="K377" s="290">
        <f>'Data02 - MSW data'!Q126</f>
        <v>0</v>
      </c>
      <c r="L377" s="290">
        <f>'Data02 - MSW data'!R126</f>
        <v>0.6</v>
      </c>
      <c r="M377" s="290">
        <f>'Data02 - MSW data'!S126</f>
        <v>0</v>
      </c>
      <c r="N377" s="370">
        <f t="shared" si="158"/>
        <v>116.64999999999999</v>
      </c>
      <c r="O377" s="250">
        <f t="shared" si="177"/>
        <v>40.4</v>
      </c>
      <c r="P377" s="366">
        <f t="shared" si="159"/>
        <v>8.65</v>
      </c>
      <c r="Q377" s="366">
        <f t="shared" si="160"/>
        <v>2.75</v>
      </c>
      <c r="R377" s="366">
        <f t="shared" si="161"/>
        <v>44.05</v>
      </c>
      <c r="S377" s="366">
        <f t="shared" si="162"/>
        <v>10.050000000000001</v>
      </c>
      <c r="T377" s="366">
        <f t="shared" si="163"/>
        <v>10.15</v>
      </c>
      <c r="U377" s="366">
        <f t="shared" si="164"/>
        <v>0</v>
      </c>
      <c r="V377" s="366">
        <f t="shared" si="165"/>
        <v>0.6</v>
      </c>
      <c r="W377" s="306">
        <f t="shared" si="166"/>
        <v>0</v>
      </c>
      <c r="X377" s="374">
        <f t="shared" si="178"/>
        <v>116.64999999999999</v>
      </c>
      <c r="Y377" s="250">
        <f t="shared" si="180"/>
        <v>30.782262884584672</v>
      </c>
      <c r="Z377" s="366">
        <f t="shared" si="181"/>
        <v>6.7659264450986685</v>
      </c>
      <c r="AA377" s="366">
        <f t="shared" si="182"/>
        <v>3.5513559450402825</v>
      </c>
      <c r="AB377" s="366">
        <f t="shared" si="183"/>
        <v>19.964029395627399</v>
      </c>
      <c r="AC377" s="366">
        <f t="shared" si="184"/>
        <v>21.700045965261936</v>
      </c>
      <c r="AD377" s="366">
        <f t="shared" si="185"/>
        <v>10.843898664003065</v>
      </c>
      <c r="AE377" s="366">
        <f t="shared" si="186"/>
        <v>0.30931672152456391</v>
      </c>
      <c r="AF377" s="366">
        <f t="shared" si="187"/>
        <v>2.8819282779487354</v>
      </c>
      <c r="AG377" s="306">
        <f t="shared" si="188"/>
        <v>3.2012357009106851</v>
      </c>
      <c r="AH377" s="374">
        <f>ROUND(SUM(Y377:AG377),0)</f>
        <v>100</v>
      </c>
      <c r="AI377" s="614">
        <f t="shared" si="176"/>
        <v>68.702145887282015</v>
      </c>
    </row>
    <row r="378" spans="2:35">
      <c r="B378" s="199" t="s">
        <v>434</v>
      </c>
      <c r="C378" s="197" t="s">
        <v>276</v>
      </c>
      <c r="D378" s="412" t="s">
        <v>336</v>
      </c>
      <c r="E378" s="290">
        <f>'Data02 - MSW data'!K127</f>
        <v>30</v>
      </c>
      <c r="F378" s="290">
        <f>'Data02 - MSW data'!L127</f>
        <v>4</v>
      </c>
      <c r="G378" s="290">
        <f>'Data02 - MSW data'!M127</f>
        <v>2</v>
      </c>
      <c r="H378" s="290">
        <f>'Data02 - MSW data'!N127</f>
        <v>27</v>
      </c>
      <c r="I378" s="290">
        <f>'Data02 - MSW data'!O127</f>
        <v>19</v>
      </c>
      <c r="J378" s="290">
        <f>'Data02 - MSW data'!P127</f>
        <v>18</v>
      </c>
      <c r="K378" s="290">
        <f>'Data02 - MSW data'!Q127</f>
        <v>0</v>
      </c>
      <c r="L378" s="290">
        <f>'Data02 - MSW data'!R127</f>
        <v>0</v>
      </c>
      <c r="M378" s="290">
        <f>'Data02 - MSW data'!S127</f>
        <v>0</v>
      </c>
      <c r="N378" s="370">
        <f t="shared" si="158"/>
        <v>100</v>
      </c>
      <c r="O378" s="250">
        <f t="shared" si="177"/>
        <v>30</v>
      </c>
      <c r="P378" s="366">
        <f t="shared" si="159"/>
        <v>4</v>
      </c>
      <c r="Q378" s="366">
        <f t="shared" si="160"/>
        <v>2</v>
      </c>
      <c r="R378" s="366">
        <f t="shared" si="161"/>
        <v>27</v>
      </c>
      <c r="S378" s="366">
        <f t="shared" si="162"/>
        <v>19</v>
      </c>
      <c r="T378" s="366">
        <f t="shared" si="163"/>
        <v>18</v>
      </c>
      <c r="U378" s="366">
        <f t="shared" si="164"/>
        <v>0</v>
      </c>
      <c r="V378" s="366">
        <f t="shared" si="165"/>
        <v>0</v>
      </c>
      <c r="W378" s="306">
        <f t="shared" si="166"/>
        <v>0</v>
      </c>
      <c r="X378" s="374">
        <f t="shared" si="178"/>
        <v>100</v>
      </c>
      <c r="Y378" s="250">
        <f t="shared" si="180"/>
        <v>30</v>
      </c>
      <c r="Z378" s="366">
        <f t="shared" si="181"/>
        <v>4</v>
      </c>
      <c r="AA378" s="366">
        <f t="shared" si="182"/>
        <v>2</v>
      </c>
      <c r="AB378" s="366">
        <f t="shared" si="183"/>
        <v>27</v>
      </c>
      <c r="AC378" s="366">
        <f t="shared" si="184"/>
        <v>19</v>
      </c>
      <c r="AD378" s="366">
        <f t="shared" si="185"/>
        <v>18</v>
      </c>
      <c r="AE378" s="366">
        <f t="shared" si="186"/>
        <v>0</v>
      </c>
      <c r="AF378" s="366">
        <f t="shared" si="187"/>
        <v>0</v>
      </c>
      <c r="AG378" s="306">
        <f t="shared" si="188"/>
        <v>0</v>
      </c>
      <c r="AH378" s="445">
        <f t="shared" si="179"/>
        <v>100</v>
      </c>
      <c r="AI378" s="614">
        <f t="shared" si="176"/>
        <v>62.5</v>
      </c>
    </row>
    <row r="379" spans="2:35">
      <c r="B379" s="199" t="s">
        <v>436</v>
      </c>
      <c r="C379" s="197" t="s">
        <v>276</v>
      </c>
      <c r="D379" s="412" t="s">
        <v>336</v>
      </c>
      <c r="E379" s="290">
        <f>'Data02 - MSW data'!K128</f>
        <v>46.7</v>
      </c>
      <c r="F379" s="290">
        <f>'Data02 - MSW data'!L128</f>
        <v>21.4</v>
      </c>
      <c r="G379" s="290">
        <f>'Data02 - MSW data'!M128</f>
        <v>2.6</v>
      </c>
      <c r="H379" s="290">
        <f>'Data02 - MSW data'!N128</f>
        <v>9.6999999999999993</v>
      </c>
      <c r="I379" s="290">
        <f>'Data02 - MSW data'!O128</f>
        <v>6.1</v>
      </c>
      <c r="J379" s="290">
        <f>'Data02 - MSW data'!P128</f>
        <v>7.7</v>
      </c>
      <c r="K379" s="290">
        <f>'Data02 - MSW data'!Q128</f>
        <v>3.6</v>
      </c>
      <c r="L379" s="290">
        <f>'Data02 - MSW data'!R128</f>
        <v>2.4</v>
      </c>
      <c r="M379" s="290">
        <f>'Data02 - MSW data'!S128</f>
        <v>0</v>
      </c>
      <c r="N379" s="370">
        <f t="shared" si="158"/>
        <v>100.19999999999999</v>
      </c>
      <c r="O379" s="250">
        <f t="shared" si="177"/>
        <v>46.606786427145721</v>
      </c>
      <c r="P379" s="366">
        <f t="shared" si="159"/>
        <v>21.357285429141719</v>
      </c>
      <c r="Q379" s="366">
        <f t="shared" si="160"/>
        <v>2.5948103792415171</v>
      </c>
      <c r="R379" s="366">
        <f t="shared" si="161"/>
        <v>9.6806387225548907</v>
      </c>
      <c r="S379" s="366">
        <f t="shared" si="162"/>
        <v>6.0878243512974057</v>
      </c>
      <c r="T379" s="366">
        <f t="shared" si="163"/>
        <v>7.6846307385229542</v>
      </c>
      <c r="U379" s="366">
        <f t="shared" si="164"/>
        <v>3.5928143712574858</v>
      </c>
      <c r="V379" s="366">
        <f t="shared" si="165"/>
        <v>2.3952095808383236</v>
      </c>
      <c r="W379" s="306">
        <f t="shared" si="166"/>
        <v>0</v>
      </c>
      <c r="X379" s="374">
        <f t="shared" si="178"/>
        <v>100.00000000000001</v>
      </c>
      <c r="Y379" s="250">
        <f t="shared" si="180"/>
        <v>46.606786427145721</v>
      </c>
      <c r="Z379" s="366">
        <f t="shared" si="181"/>
        <v>21.357285429141719</v>
      </c>
      <c r="AA379" s="366">
        <f t="shared" si="182"/>
        <v>2.5948103792415171</v>
      </c>
      <c r="AB379" s="366">
        <f t="shared" si="183"/>
        <v>9.6806387225548907</v>
      </c>
      <c r="AC379" s="366">
        <f t="shared" si="184"/>
        <v>6.0878243512974057</v>
      </c>
      <c r="AD379" s="366">
        <f t="shared" si="185"/>
        <v>7.6846307385229542</v>
      </c>
      <c r="AE379" s="366">
        <f t="shared" si="186"/>
        <v>3.5928143712574858</v>
      </c>
      <c r="AF379" s="366">
        <f t="shared" si="187"/>
        <v>2.3952095808383236</v>
      </c>
      <c r="AG379" s="306">
        <f t="shared" si="188"/>
        <v>0</v>
      </c>
      <c r="AH379" s="445">
        <f t="shared" si="179"/>
        <v>100</v>
      </c>
      <c r="AI379" s="614">
        <f t="shared" si="176"/>
        <v>61.726546906187643</v>
      </c>
    </row>
    <row r="380" spans="2:35">
      <c r="B380" s="199" t="s">
        <v>438</v>
      </c>
      <c r="C380" s="197" t="s">
        <v>272</v>
      </c>
      <c r="D380" s="412" t="s">
        <v>336</v>
      </c>
      <c r="E380" s="290">
        <f>'Data02 - MSW data'!K129</f>
        <v>3.1</v>
      </c>
      <c r="F380" s="290">
        <f>'Data02 - MSW data'!L129</f>
        <v>3.3</v>
      </c>
      <c r="G380" s="290">
        <f>'Data02 - MSW data'!M129</f>
        <v>1.7</v>
      </c>
      <c r="H380" s="290">
        <f>'Data02 - MSW data'!N129</f>
        <v>3.1</v>
      </c>
      <c r="I380" s="290">
        <f>'Data02 - MSW data'!O129</f>
        <v>58.7</v>
      </c>
      <c r="J380" s="290">
        <f>'Data02 - MSW data'!P129</f>
        <v>7.9</v>
      </c>
      <c r="K380" s="290">
        <f>'Data02 - MSW data'!Q129</f>
        <v>0</v>
      </c>
      <c r="L380" s="290">
        <f>'Data02 - MSW data'!R129</f>
        <v>22.3</v>
      </c>
      <c r="M380" s="290">
        <f>'Data02 - MSW data'!S129</f>
        <v>0</v>
      </c>
      <c r="N380" s="370">
        <f t="shared" si="158"/>
        <v>100.10000000000001</v>
      </c>
      <c r="O380" s="250">
        <f t="shared" si="177"/>
        <v>3.0969030969030968</v>
      </c>
      <c r="P380" s="366">
        <f t="shared" si="159"/>
        <v>3.2967032967032961</v>
      </c>
      <c r="Q380" s="366">
        <f t="shared" si="160"/>
        <v>1.6983016983016981</v>
      </c>
      <c r="R380" s="366">
        <f t="shared" si="161"/>
        <v>3.0969030969030968</v>
      </c>
      <c r="S380" s="366">
        <f t="shared" si="162"/>
        <v>58.641358641358643</v>
      </c>
      <c r="T380" s="366">
        <f t="shared" si="163"/>
        <v>7.8921078921078909</v>
      </c>
      <c r="U380" s="366">
        <f t="shared" si="164"/>
        <v>0</v>
      </c>
      <c r="V380" s="366">
        <f t="shared" si="165"/>
        <v>22.277722277722276</v>
      </c>
      <c r="W380" s="306">
        <f t="shared" si="166"/>
        <v>0</v>
      </c>
      <c r="X380" s="374">
        <f t="shared" si="178"/>
        <v>100</v>
      </c>
      <c r="Y380" s="250">
        <f t="shared" si="180"/>
        <v>3.0969030969030968</v>
      </c>
      <c r="Z380" s="366">
        <f t="shared" si="181"/>
        <v>3.2967032967032961</v>
      </c>
      <c r="AA380" s="366">
        <f t="shared" si="182"/>
        <v>1.6983016983016981</v>
      </c>
      <c r="AB380" s="366">
        <f t="shared" si="183"/>
        <v>3.0969030969030968</v>
      </c>
      <c r="AC380" s="366">
        <f t="shared" si="184"/>
        <v>58.641358641358643</v>
      </c>
      <c r="AD380" s="366">
        <f t="shared" si="185"/>
        <v>7.8921078921078909</v>
      </c>
      <c r="AE380" s="366">
        <f t="shared" si="186"/>
        <v>0</v>
      </c>
      <c r="AF380" s="366">
        <f t="shared" si="187"/>
        <v>22.277722277722276</v>
      </c>
      <c r="AG380" s="306">
        <f t="shared" si="188"/>
        <v>0</v>
      </c>
      <c r="AH380" s="445">
        <f t="shared" si="179"/>
        <v>100</v>
      </c>
      <c r="AI380" s="614">
        <f t="shared" si="176"/>
        <v>85.56443556443557</v>
      </c>
    </row>
    <row r="381" spans="2:35">
      <c r="B381" s="199" t="s">
        <v>440</v>
      </c>
      <c r="C381" s="197" t="s">
        <v>414</v>
      </c>
      <c r="D381" s="412" t="s">
        <v>336</v>
      </c>
      <c r="E381" s="290">
        <f>'Data02 - MSW data'!K130</f>
        <v>0</v>
      </c>
      <c r="F381" s="290">
        <f>'Data02 - MSW data'!L130</f>
        <v>0</v>
      </c>
      <c r="G381" s="290">
        <f>'Data02 - MSW data'!M130</f>
        <v>0</v>
      </c>
      <c r="H381" s="290">
        <f>'Data02 - MSW data'!N130</f>
        <v>0</v>
      </c>
      <c r="I381" s="290">
        <f>'Data02 - MSW data'!O130</f>
        <v>0</v>
      </c>
      <c r="J381" s="290">
        <f>'Data02 - MSW data'!P130</f>
        <v>0</v>
      </c>
      <c r="K381" s="290">
        <f>'Data02 - MSW data'!Q130</f>
        <v>0</v>
      </c>
      <c r="L381" s="290">
        <f>'Data02 - MSW data'!R130</f>
        <v>0</v>
      </c>
      <c r="M381" s="290">
        <f>'Data02 - MSW data'!S130</f>
        <v>0</v>
      </c>
      <c r="N381" s="370">
        <f t="shared" si="158"/>
        <v>0</v>
      </c>
      <c r="O381" s="250">
        <f t="shared" si="177"/>
        <v>0</v>
      </c>
      <c r="P381" s="366">
        <f t="shared" si="159"/>
        <v>0</v>
      </c>
      <c r="Q381" s="366">
        <f t="shared" si="160"/>
        <v>0</v>
      </c>
      <c r="R381" s="366">
        <f t="shared" si="161"/>
        <v>0</v>
      </c>
      <c r="S381" s="366">
        <f t="shared" si="162"/>
        <v>0</v>
      </c>
      <c r="T381" s="366">
        <f t="shared" si="163"/>
        <v>0</v>
      </c>
      <c r="U381" s="366">
        <f t="shared" si="164"/>
        <v>0</v>
      </c>
      <c r="V381" s="366">
        <f t="shared" si="165"/>
        <v>0</v>
      </c>
      <c r="W381" s="306">
        <f t="shared" si="166"/>
        <v>0</v>
      </c>
      <c r="X381" s="374">
        <f t="shared" si="178"/>
        <v>0</v>
      </c>
      <c r="Y381" s="250">
        <f t="shared" si="180"/>
        <v>33.390771036505754</v>
      </c>
      <c r="Z381" s="366">
        <f t="shared" si="181"/>
        <v>7.5324514973539669</v>
      </c>
      <c r="AA381" s="366">
        <f t="shared" si="182"/>
        <v>6.0778709768774783</v>
      </c>
      <c r="AB381" s="366">
        <f t="shared" si="183"/>
        <v>11.336434498314864</v>
      </c>
      <c r="AC381" s="366">
        <f t="shared" si="184"/>
        <v>20.727536027041879</v>
      </c>
      <c r="AD381" s="366">
        <f t="shared" si="185"/>
        <v>13.49673451212853</v>
      </c>
      <c r="AE381" s="366">
        <f t="shared" si="186"/>
        <v>0.8898860134230745</v>
      </c>
      <c r="AF381" s="366">
        <f t="shared" si="187"/>
        <v>2.0393551398752958</v>
      </c>
      <c r="AG381" s="306">
        <f t="shared" si="188"/>
        <v>4.5089602984791544</v>
      </c>
      <c r="AH381" s="445">
        <f t="shared" si="179"/>
        <v>100</v>
      </c>
      <c r="AI381" s="614">
        <f t="shared" si="176"/>
        <v>66.779782757771059</v>
      </c>
    </row>
    <row r="382" spans="2:35">
      <c r="B382" s="199" t="s">
        <v>442</v>
      </c>
      <c r="C382" s="197" t="s">
        <v>452</v>
      </c>
      <c r="D382" s="412" t="s">
        <v>424</v>
      </c>
      <c r="E382" s="290">
        <f>'Data02 - MSW data'!K131</f>
        <v>60</v>
      </c>
      <c r="F382" s="290">
        <f>'Data02 - MSW data'!L131</f>
        <v>2</v>
      </c>
      <c r="G382" s="290">
        <f>'Data02 - MSW data'!M131</f>
        <v>2.5</v>
      </c>
      <c r="H382" s="290">
        <f>'Data02 - MSW data'!N131</f>
        <v>6</v>
      </c>
      <c r="I382" s="290">
        <f>'Data02 - MSW data'!O131</f>
        <v>9</v>
      </c>
      <c r="J382" s="290">
        <f>'Data02 - MSW data'!P131</f>
        <v>8</v>
      </c>
      <c r="K382" s="290">
        <f>'Data02 - MSW data'!Q131</f>
        <v>0</v>
      </c>
      <c r="L382" s="290">
        <f>'Data02 - MSW data'!R131</f>
        <v>0</v>
      </c>
      <c r="M382" s="290">
        <f>'Data02 - MSW data'!S131</f>
        <v>0</v>
      </c>
      <c r="N382" s="370">
        <f t="shared" si="158"/>
        <v>87.5</v>
      </c>
      <c r="O382" s="250">
        <f t="shared" si="177"/>
        <v>60</v>
      </c>
      <c r="P382" s="366">
        <f t="shared" si="159"/>
        <v>2</v>
      </c>
      <c r="Q382" s="366">
        <f t="shared" si="160"/>
        <v>2.5</v>
      </c>
      <c r="R382" s="366">
        <f t="shared" si="161"/>
        <v>6</v>
      </c>
      <c r="S382" s="366">
        <f t="shared" si="162"/>
        <v>9</v>
      </c>
      <c r="T382" s="366">
        <f t="shared" si="163"/>
        <v>8</v>
      </c>
      <c r="U382" s="366">
        <f t="shared" si="164"/>
        <v>0</v>
      </c>
      <c r="V382" s="366">
        <f t="shared" si="165"/>
        <v>0</v>
      </c>
      <c r="W382" s="306">
        <f t="shared" si="166"/>
        <v>0</v>
      </c>
      <c r="X382" s="374">
        <f t="shared" si="178"/>
        <v>87.5</v>
      </c>
      <c r="Y382" s="250">
        <f t="shared" si="180"/>
        <v>61.033333333333331</v>
      </c>
      <c r="Z382" s="366">
        <f t="shared" si="181"/>
        <v>2.8000000000000003</v>
      </c>
      <c r="AA382" s="366">
        <f t="shared" si="182"/>
        <v>2.9</v>
      </c>
      <c r="AB382" s="366">
        <f t="shared" si="183"/>
        <v>10.5</v>
      </c>
      <c r="AC382" s="366">
        <f t="shared" si="184"/>
        <v>10.033333333333333</v>
      </c>
      <c r="AD382" s="366">
        <f t="shared" si="185"/>
        <v>12.733333333333334</v>
      </c>
      <c r="AE382" s="366">
        <f t="shared" si="186"/>
        <v>0</v>
      </c>
      <c r="AF382" s="366">
        <f t="shared" si="187"/>
        <v>0</v>
      </c>
      <c r="AG382" s="306">
        <f t="shared" si="188"/>
        <v>0</v>
      </c>
      <c r="AH382" s="445">
        <f t="shared" si="179"/>
        <v>100</v>
      </c>
      <c r="AI382" s="614">
        <f t="shared" si="176"/>
        <v>76.316666666666663</v>
      </c>
    </row>
    <row r="383" spans="2:35">
      <c r="B383" s="199" t="s">
        <v>444</v>
      </c>
      <c r="C383" s="197" t="s">
        <v>276</v>
      </c>
      <c r="D383" s="412" t="s">
        <v>336</v>
      </c>
      <c r="E383" s="290">
        <f>'Data02 - MSW data'!K132</f>
        <v>0</v>
      </c>
      <c r="F383" s="290">
        <f>'Data02 - MSW data'!L132</f>
        <v>3</v>
      </c>
      <c r="G383" s="290">
        <f>'Data02 - MSW data'!M132</f>
        <v>2.2000000000000002</v>
      </c>
      <c r="H383" s="290">
        <f>'Data02 - MSW data'!N132</f>
        <v>0</v>
      </c>
      <c r="I383" s="290">
        <f>'Data02 - MSW data'!O132</f>
        <v>2.2000000000000002</v>
      </c>
      <c r="J383" s="290">
        <f>'Data02 - MSW data'!P132</f>
        <v>1</v>
      </c>
      <c r="K383" s="290">
        <f>'Data02 - MSW data'!Q132</f>
        <v>0</v>
      </c>
      <c r="L383" s="290">
        <f>'Data02 - MSW data'!R132</f>
        <v>0</v>
      </c>
      <c r="M383" s="290">
        <f>'Data02 - MSW data'!S132</f>
        <v>0</v>
      </c>
      <c r="N383" s="370">
        <f t="shared" si="158"/>
        <v>8.4</v>
      </c>
      <c r="O383" s="250">
        <f t="shared" si="177"/>
        <v>0</v>
      </c>
      <c r="P383" s="366">
        <f t="shared" si="159"/>
        <v>3</v>
      </c>
      <c r="Q383" s="366">
        <f t="shared" si="160"/>
        <v>2.2000000000000002</v>
      </c>
      <c r="R383" s="366">
        <f t="shared" si="161"/>
        <v>0</v>
      </c>
      <c r="S383" s="366">
        <f t="shared" si="162"/>
        <v>2.2000000000000002</v>
      </c>
      <c r="T383" s="366">
        <f t="shared" si="163"/>
        <v>1</v>
      </c>
      <c r="U383" s="366">
        <f t="shared" si="164"/>
        <v>0</v>
      </c>
      <c r="V383" s="366">
        <f t="shared" si="165"/>
        <v>0</v>
      </c>
      <c r="W383" s="306">
        <f t="shared" si="166"/>
        <v>0</v>
      </c>
      <c r="X383" s="374">
        <f t="shared" si="178"/>
        <v>8.4</v>
      </c>
      <c r="Y383" s="250">
        <f t="shared" si="180"/>
        <v>30.782262884584672</v>
      </c>
      <c r="Z383" s="366">
        <f t="shared" si="181"/>
        <v>6.7659264450986685</v>
      </c>
      <c r="AA383" s="366">
        <f t="shared" si="182"/>
        <v>3.5513559450402825</v>
      </c>
      <c r="AB383" s="366">
        <f t="shared" si="183"/>
        <v>19.964029395627399</v>
      </c>
      <c r="AC383" s="366">
        <f t="shared" si="184"/>
        <v>21.700045965261936</v>
      </c>
      <c r="AD383" s="366">
        <f t="shared" si="185"/>
        <v>10.843898664003065</v>
      </c>
      <c r="AE383" s="366">
        <f t="shared" si="186"/>
        <v>0.30931672152456391</v>
      </c>
      <c r="AF383" s="366">
        <f t="shared" si="187"/>
        <v>2.8819282779487354</v>
      </c>
      <c r="AG383" s="306">
        <f t="shared" si="188"/>
        <v>3.2012357009106851</v>
      </c>
      <c r="AH383" s="445">
        <f t="shared" si="179"/>
        <v>100</v>
      </c>
      <c r="AI383" s="614">
        <f t="shared" si="176"/>
        <v>68.702145887282015</v>
      </c>
    </row>
    <row r="384" spans="2:35">
      <c r="B384" s="199" t="s">
        <v>446</v>
      </c>
      <c r="C384" s="197" t="s">
        <v>276</v>
      </c>
      <c r="D384" s="412" t="s">
        <v>424</v>
      </c>
      <c r="E384" s="290">
        <f>'Data02 - MSW data'!K133</f>
        <v>55</v>
      </c>
      <c r="F384" s="290">
        <f>'Data02 - MSW data'!L133</f>
        <v>4</v>
      </c>
      <c r="G384" s="290">
        <f>'Data02 - MSW data'!M133</f>
        <v>3</v>
      </c>
      <c r="H384" s="290">
        <f>'Data02 - MSW data'!N133</f>
        <v>23</v>
      </c>
      <c r="I384" s="290">
        <f>'Data02 - MSW data'!O133</f>
        <v>5</v>
      </c>
      <c r="J384" s="290">
        <f>'Data02 - MSW data'!P133</f>
        <v>10</v>
      </c>
      <c r="K384" s="290">
        <f>'Data02 - MSW data'!Q133</f>
        <v>0</v>
      </c>
      <c r="L384" s="290">
        <f>'Data02 - MSW data'!R133</f>
        <v>0</v>
      </c>
      <c r="M384" s="290">
        <f>'Data02 - MSW data'!S133</f>
        <v>0</v>
      </c>
      <c r="N384" s="370">
        <f t="shared" si="158"/>
        <v>100</v>
      </c>
      <c r="O384" s="250">
        <f t="shared" si="177"/>
        <v>55.000000000000007</v>
      </c>
      <c r="P384" s="366">
        <f t="shared" si="159"/>
        <v>4</v>
      </c>
      <c r="Q384" s="366">
        <f t="shared" si="160"/>
        <v>3</v>
      </c>
      <c r="R384" s="366">
        <f t="shared" si="161"/>
        <v>23</v>
      </c>
      <c r="S384" s="366">
        <f t="shared" si="162"/>
        <v>5</v>
      </c>
      <c r="T384" s="366">
        <f t="shared" si="163"/>
        <v>10</v>
      </c>
      <c r="U384" s="366">
        <f t="shared" si="164"/>
        <v>0</v>
      </c>
      <c r="V384" s="366">
        <f t="shared" si="165"/>
        <v>0</v>
      </c>
      <c r="W384" s="306">
        <f t="shared" si="166"/>
        <v>0</v>
      </c>
      <c r="X384" s="374">
        <f t="shared" si="178"/>
        <v>100</v>
      </c>
      <c r="Y384" s="250">
        <f t="shared" si="180"/>
        <v>55.000000000000007</v>
      </c>
      <c r="Z384" s="366">
        <f t="shared" si="181"/>
        <v>4</v>
      </c>
      <c r="AA384" s="366">
        <f t="shared" si="182"/>
        <v>3</v>
      </c>
      <c r="AB384" s="366">
        <f t="shared" si="183"/>
        <v>23</v>
      </c>
      <c r="AC384" s="366">
        <f t="shared" si="184"/>
        <v>5</v>
      </c>
      <c r="AD384" s="366">
        <f t="shared" si="185"/>
        <v>10</v>
      </c>
      <c r="AE384" s="366">
        <f t="shared" si="186"/>
        <v>0</v>
      </c>
      <c r="AF384" s="366">
        <f t="shared" si="187"/>
        <v>0</v>
      </c>
      <c r="AG384" s="306">
        <f t="shared" si="188"/>
        <v>0</v>
      </c>
      <c r="AH384" s="445">
        <f t="shared" si="179"/>
        <v>100</v>
      </c>
      <c r="AI384" s="614">
        <f t="shared" si="176"/>
        <v>71.5</v>
      </c>
    </row>
    <row r="385" spans="2:35">
      <c r="B385" s="199" t="s">
        <v>448</v>
      </c>
      <c r="C385" s="197" t="s">
        <v>580</v>
      </c>
      <c r="D385" s="412" t="s">
        <v>418</v>
      </c>
      <c r="E385" s="290">
        <f>'Data02 - MSW data'!K134</f>
        <v>0</v>
      </c>
      <c r="F385" s="290">
        <f>'Data02 - MSW data'!L134</f>
        <v>0</v>
      </c>
      <c r="G385" s="290">
        <f>'Data02 - MSW data'!M134</f>
        <v>0</v>
      </c>
      <c r="H385" s="290">
        <f>'Data02 - MSW data'!N134</f>
        <v>0</v>
      </c>
      <c r="I385" s="290">
        <f>'Data02 - MSW data'!O134</f>
        <v>0</v>
      </c>
      <c r="J385" s="290">
        <f>'Data02 - MSW data'!P134</f>
        <v>0</v>
      </c>
      <c r="K385" s="290">
        <f>'Data02 - MSW data'!Q134</f>
        <v>0</v>
      </c>
      <c r="L385" s="290">
        <f>'Data02 - MSW data'!R134</f>
        <v>0</v>
      </c>
      <c r="M385" s="290">
        <f>'Data02 - MSW data'!S134</f>
        <v>0</v>
      </c>
      <c r="N385" s="370">
        <f t="shared" si="158"/>
        <v>0</v>
      </c>
      <c r="O385" s="250">
        <f t="shared" si="177"/>
        <v>0</v>
      </c>
      <c r="P385" s="366">
        <f t="shared" si="159"/>
        <v>0</v>
      </c>
      <c r="Q385" s="366">
        <f t="shared" si="160"/>
        <v>0</v>
      </c>
      <c r="R385" s="366">
        <f t="shared" si="161"/>
        <v>0</v>
      </c>
      <c r="S385" s="366">
        <f t="shared" si="162"/>
        <v>0</v>
      </c>
      <c r="T385" s="366">
        <f t="shared" si="163"/>
        <v>0</v>
      </c>
      <c r="U385" s="366">
        <f t="shared" si="164"/>
        <v>0</v>
      </c>
      <c r="V385" s="366">
        <f t="shared" si="165"/>
        <v>0</v>
      </c>
      <c r="W385" s="306">
        <f t="shared" si="166"/>
        <v>0</v>
      </c>
      <c r="X385" s="374">
        <f t="shared" si="178"/>
        <v>0</v>
      </c>
      <c r="Y385" s="250">
        <f t="shared" si="180"/>
        <v>48.700206460206466</v>
      </c>
      <c r="Z385" s="366">
        <f t="shared" si="181"/>
        <v>1.533100233100233</v>
      </c>
      <c r="AA385" s="366">
        <f t="shared" si="182"/>
        <v>2.1397402597402597</v>
      </c>
      <c r="AB385" s="366">
        <f t="shared" si="183"/>
        <v>32.622244422244421</v>
      </c>
      <c r="AC385" s="366">
        <f t="shared" si="184"/>
        <v>8.1587012987012972</v>
      </c>
      <c r="AD385" s="366">
        <f t="shared" si="185"/>
        <v>6.0460073260073264</v>
      </c>
      <c r="AE385" s="366">
        <f t="shared" si="186"/>
        <v>0</v>
      </c>
      <c r="AF385" s="366">
        <f t="shared" si="187"/>
        <v>0.13333333333333333</v>
      </c>
      <c r="AG385" s="306">
        <f t="shared" si="188"/>
        <v>0.66666666666666663</v>
      </c>
      <c r="AH385" s="445">
        <f t="shared" si="179"/>
        <v>100</v>
      </c>
      <c r="AI385" s="614">
        <f t="shared" si="176"/>
        <v>73.970029970029984</v>
      </c>
    </row>
    <row r="386" spans="2:35">
      <c r="B386" s="199" t="s">
        <v>450</v>
      </c>
      <c r="C386" s="197" t="s">
        <v>554</v>
      </c>
      <c r="D386" s="412" t="s">
        <v>644</v>
      </c>
      <c r="E386" s="290">
        <f>'Data02 - MSW data'!K135</f>
        <v>24</v>
      </c>
      <c r="F386" s="290">
        <f>'Data02 - MSW data'!L135</f>
        <v>0</v>
      </c>
      <c r="G386" s="290">
        <f>'Data02 - MSW data'!M135</f>
        <v>1</v>
      </c>
      <c r="H386" s="290">
        <f>'Data02 - MSW data'!N135</f>
        <v>1</v>
      </c>
      <c r="I386" s="290">
        <f>'Data02 - MSW data'!O135</f>
        <v>6</v>
      </c>
      <c r="J386" s="290">
        <f>'Data02 - MSW data'!P135</f>
        <v>3</v>
      </c>
      <c r="K386" s="290">
        <f>'Data02 - MSW data'!Q135</f>
        <v>0</v>
      </c>
      <c r="L386" s="290">
        <f>'Data02 - MSW data'!R135</f>
        <v>0</v>
      </c>
      <c r="M386" s="290">
        <f>'Data02 - MSW data'!S135</f>
        <v>65</v>
      </c>
      <c r="N386" s="370">
        <f t="shared" si="158"/>
        <v>100</v>
      </c>
      <c r="O386" s="250">
        <f t="shared" si="177"/>
        <v>24</v>
      </c>
      <c r="P386" s="366">
        <f t="shared" si="159"/>
        <v>0</v>
      </c>
      <c r="Q386" s="366">
        <f t="shared" si="160"/>
        <v>1</v>
      </c>
      <c r="R386" s="366">
        <f t="shared" si="161"/>
        <v>1</v>
      </c>
      <c r="S386" s="366">
        <f t="shared" si="162"/>
        <v>6</v>
      </c>
      <c r="T386" s="366">
        <f t="shared" si="163"/>
        <v>3</v>
      </c>
      <c r="U386" s="366">
        <f t="shared" si="164"/>
        <v>0</v>
      </c>
      <c r="V386" s="366">
        <f t="shared" si="165"/>
        <v>0</v>
      </c>
      <c r="W386" s="306">
        <f t="shared" si="166"/>
        <v>65</v>
      </c>
      <c r="X386" s="374">
        <f t="shared" si="178"/>
        <v>100</v>
      </c>
      <c r="Y386" s="250">
        <f t="shared" si="180"/>
        <v>24</v>
      </c>
      <c r="Z386" s="366">
        <f t="shared" si="181"/>
        <v>0</v>
      </c>
      <c r="AA386" s="366">
        <f t="shared" si="182"/>
        <v>1</v>
      </c>
      <c r="AB386" s="366">
        <f t="shared" si="183"/>
        <v>1</v>
      </c>
      <c r="AC386" s="366">
        <f t="shared" si="184"/>
        <v>6</v>
      </c>
      <c r="AD386" s="366">
        <f t="shared" si="185"/>
        <v>3</v>
      </c>
      <c r="AE386" s="366">
        <f t="shared" si="186"/>
        <v>0</v>
      </c>
      <c r="AF386" s="366">
        <f t="shared" si="187"/>
        <v>0</v>
      </c>
      <c r="AG386" s="306">
        <f t="shared" si="188"/>
        <v>65</v>
      </c>
      <c r="AH386" s="445">
        <f t="shared" si="179"/>
        <v>100</v>
      </c>
      <c r="AI386" s="614">
        <f t="shared" si="176"/>
        <v>95.5</v>
      </c>
    </row>
    <row r="387" spans="2:35">
      <c r="B387" s="199" t="s">
        <v>454</v>
      </c>
      <c r="C387" s="197" t="s">
        <v>414</v>
      </c>
      <c r="D387" s="412" t="s">
        <v>644</v>
      </c>
      <c r="E387" s="290">
        <f>'Data02 - MSW data'!K136</f>
        <v>52.4</v>
      </c>
      <c r="F387" s="290">
        <f>'Data02 - MSW data'!L136</f>
        <v>5.9</v>
      </c>
      <c r="G387" s="290">
        <f>'Data02 - MSW data'!M136</f>
        <v>3.4</v>
      </c>
      <c r="H387" s="290">
        <f>'Data02 - MSW data'!N136</f>
        <v>12.1</v>
      </c>
      <c r="I387" s="290">
        <f>'Data02 - MSW data'!O136</f>
        <v>13.8</v>
      </c>
      <c r="J387" s="290">
        <f>'Data02 - MSW data'!P136</f>
        <v>10.9</v>
      </c>
      <c r="K387" s="290">
        <f>'Data02 - MSW data'!Q136</f>
        <v>0</v>
      </c>
      <c r="L387" s="290">
        <f>'Data02 - MSW data'!R136</f>
        <v>0</v>
      </c>
      <c r="M387" s="290">
        <f>'Data02 - MSW data'!S136</f>
        <v>0</v>
      </c>
      <c r="N387" s="370">
        <f t="shared" si="158"/>
        <v>98.5</v>
      </c>
      <c r="O387" s="250">
        <f t="shared" si="177"/>
        <v>53.197969543147202</v>
      </c>
      <c r="P387" s="366">
        <f t="shared" si="159"/>
        <v>5.9898477157360404</v>
      </c>
      <c r="Q387" s="366">
        <f t="shared" si="160"/>
        <v>3.451776649746193</v>
      </c>
      <c r="R387" s="366">
        <f t="shared" si="161"/>
        <v>12.284263959390863</v>
      </c>
      <c r="S387" s="366">
        <f t="shared" si="162"/>
        <v>14.01015228426396</v>
      </c>
      <c r="T387" s="366">
        <f t="shared" si="163"/>
        <v>11.065989847715736</v>
      </c>
      <c r="U387" s="366">
        <f t="shared" si="164"/>
        <v>0</v>
      </c>
      <c r="V387" s="366">
        <f t="shared" si="165"/>
        <v>0</v>
      </c>
      <c r="W387" s="306">
        <f t="shared" si="166"/>
        <v>0</v>
      </c>
      <c r="X387" s="374">
        <f t="shared" si="178"/>
        <v>100</v>
      </c>
      <c r="Y387" s="250">
        <f t="shared" si="180"/>
        <v>53.197969543147202</v>
      </c>
      <c r="Z387" s="366">
        <f t="shared" si="181"/>
        <v>5.9898477157360404</v>
      </c>
      <c r="AA387" s="366">
        <f t="shared" si="182"/>
        <v>3.451776649746193</v>
      </c>
      <c r="AB387" s="366">
        <f t="shared" si="183"/>
        <v>12.284263959390863</v>
      </c>
      <c r="AC387" s="366">
        <f t="shared" si="184"/>
        <v>14.01015228426396</v>
      </c>
      <c r="AD387" s="366">
        <f t="shared" si="185"/>
        <v>11.065989847715736</v>
      </c>
      <c r="AE387" s="366">
        <f t="shared" si="186"/>
        <v>0</v>
      </c>
      <c r="AF387" s="366">
        <f t="shared" si="187"/>
        <v>0</v>
      </c>
      <c r="AG387" s="306">
        <f t="shared" si="188"/>
        <v>0</v>
      </c>
      <c r="AH387" s="445">
        <f t="shared" si="179"/>
        <v>100</v>
      </c>
      <c r="AI387" s="614">
        <f t="shared" si="176"/>
        <v>73.350253807106583</v>
      </c>
    </row>
    <row r="388" spans="2:35">
      <c r="B388" s="199" t="s">
        <v>456</v>
      </c>
      <c r="C388" s="197" t="s">
        <v>272</v>
      </c>
      <c r="D388" s="412" t="s">
        <v>644</v>
      </c>
      <c r="E388" s="290">
        <f>'Data02 - MSW data'!K137</f>
        <v>8</v>
      </c>
      <c r="F388" s="290">
        <f>'Data02 - MSW data'!L137</f>
        <v>2</v>
      </c>
      <c r="G388" s="290">
        <f>'Data02 - MSW data'!M137</f>
        <v>6</v>
      </c>
      <c r="H388" s="290">
        <f>'Data02 - MSW data'!N137</f>
        <v>31</v>
      </c>
      <c r="I388" s="290">
        <f>'Data02 - MSW data'!O137</f>
        <v>11</v>
      </c>
      <c r="J388" s="290">
        <f>'Data02 - MSW data'!P137</f>
        <v>13</v>
      </c>
      <c r="K388" s="290">
        <f>'Data02 - MSW data'!Q137</f>
        <v>0</v>
      </c>
      <c r="L388" s="290">
        <f>'Data02 - MSW data'!R137</f>
        <v>0</v>
      </c>
      <c r="M388" s="290">
        <f>'Data02 - MSW data'!S137</f>
        <v>29</v>
      </c>
      <c r="N388" s="370">
        <f t="shared" si="158"/>
        <v>100</v>
      </c>
      <c r="O388" s="250">
        <f t="shared" si="177"/>
        <v>8</v>
      </c>
      <c r="P388" s="366">
        <f t="shared" si="159"/>
        <v>2</v>
      </c>
      <c r="Q388" s="366">
        <f t="shared" si="160"/>
        <v>6</v>
      </c>
      <c r="R388" s="366">
        <f t="shared" si="161"/>
        <v>31</v>
      </c>
      <c r="S388" s="366">
        <f t="shared" si="162"/>
        <v>11</v>
      </c>
      <c r="T388" s="366">
        <f t="shared" si="163"/>
        <v>13</v>
      </c>
      <c r="U388" s="366">
        <f t="shared" si="164"/>
        <v>0</v>
      </c>
      <c r="V388" s="366">
        <f t="shared" si="165"/>
        <v>0</v>
      </c>
      <c r="W388" s="306">
        <f t="shared" si="166"/>
        <v>28.999999999999996</v>
      </c>
      <c r="X388" s="374">
        <f t="shared" si="178"/>
        <v>100</v>
      </c>
      <c r="Y388" s="250">
        <f t="shared" si="180"/>
        <v>8</v>
      </c>
      <c r="Z388" s="366">
        <f t="shared" si="181"/>
        <v>2</v>
      </c>
      <c r="AA388" s="366">
        <f t="shared" si="182"/>
        <v>6</v>
      </c>
      <c r="AB388" s="366">
        <f t="shared" si="183"/>
        <v>31</v>
      </c>
      <c r="AC388" s="366">
        <f t="shared" si="184"/>
        <v>11</v>
      </c>
      <c r="AD388" s="366">
        <f t="shared" si="185"/>
        <v>13</v>
      </c>
      <c r="AE388" s="366">
        <f t="shared" si="186"/>
        <v>0</v>
      </c>
      <c r="AF388" s="366">
        <f t="shared" si="187"/>
        <v>0</v>
      </c>
      <c r="AG388" s="306">
        <f t="shared" si="188"/>
        <v>28.999999999999996</v>
      </c>
      <c r="AH388" s="445">
        <f t="shared" si="179"/>
        <v>100</v>
      </c>
      <c r="AI388" s="614">
        <f t="shared" si="176"/>
        <v>63.5</v>
      </c>
    </row>
    <row r="389" spans="2:35">
      <c r="B389" s="199" t="s">
        <v>460</v>
      </c>
      <c r="C389" s="197" t="s">
        <v>276</v>
      </c>
      <c r="D389" s="412" t="s">
        <v>644</v>
      </c>
      <c r="E389" s="290">
        <f>'Data02 - MSW data'!K138</f>
        <v>29.3</v>
      </c>
      <c r="F389" s="290">
        <f>'Data02 - MSW data'!L138</f>
        <v>4.0999999999999996</v>
      </c>
      <c r="G389" s="290">
        <f>'Data02 - MSW data'!M138</f>
        <v>2.5</v>
      </c>
      <c r="H389" s="290">
        <f>'Data02 - MSW data'!N138</f>
        <v>19.8</v>
      </c>
      <c r="I389" s="290">
        <f>'Data02 - MSW data'!O138</f>
        <v>12.8</v>
      </c>
      <c r="J389" s="290">
        <f>'Data02 - MSW data'!P138</f>
        <v>13.9</v>
      </c>
      <c r="K389" s="290">
        <f>'Data02 - MSW data'!Q138</f>
        <v>0.9</v>
      </c>
      <c r="L389" s="290">
        <f>'Data02 - MSW data'!R138</f>
        <v>0.7</v>
      </c>
      <c r="M389" s="290">
        <f>'Data02 - MSW data'!S138</f>
        <v>16</v>
      </c>
      <c r="N389" s="370">
        <f t="shared" si="158"/>
        <v>100.00000000000001</v>
      </c>
      <c r="O389" s="250">
        <f t="shared" si="177"/>
        <v>29.299999999999997</v>
      </c>
      <c r="P389" s="366">
        <f t="shared" si="159"/>
        <v>4.0999999999999988</v>
      </c>
      <c r="Q389" s="366">
        <f t="shared" si="160"/>
        <v>2.5</v>
      </c>
      <c r="R389" s="366">
        <f t="shared" si="161"/>
        <v>19.799999999999997</v>
      </c>
      <c r="S389" s="366">
        <f t="shared" si="162"/>
        <v>12.8</v>
      </c>
      <c r="T389" s="366">
        <f t="shared" si="163"/>
        <v>13.899999999999999</v>
      </c>
      <c r="U389" s="366">
        <f t="shared" si="164"/>
        <v>0.89999999999999991</v>
      </c>
      <c r="V389" s="366">
        <f t="shared" si="165"/>
        <v>0.69999999999999984</v>
      </c>
      <c r="W389" s="306">
        <f t="shared" si="166"/>
        <v>15.999999999999998</v>
      </c>
      <c r="X389" s="374">
        <f t="shared" si="178"/>
        <v>100.00000000000001</v>
      </c>
      <c r="Y389" s="250">
        <f t="shared" si="180"/>
        <v>29.299999999999997</v>
      </c>
      <c r="Z389" s="366">
        <f t="shared" si="181"/>
        <v>4.0999999999999988</v>
      </c>
      <c r="AA389" s="366">
        <f t="shared" si="182"/>
        <v>2.5</v>
      </c>
      <c r="AB389" s="366">
        <f t="shared" si="183"/>
        <v>19.799999999999997</v>
      </c>
      <c r="AC389" s="366">
        <f t="shared" si="184"/>
        <v>12.8</v>
      </c>
      <c r="AD389" s="366">
        <f t="shared" si="185"/>
        <v>13.899999999999999</v>
      </c>
      <c r="AE389" s="366">
        <f t="shared" si="186"/>
        <v>0.89999999999999991</v>
      </c>
      <c r="AF389" s="366">
        <f t="shared" si="187"/>
        <v>0.69999999999999984</v>
      </c>
      <c r="AG389" s="306">
        <f t="shared" si="188"/>
        <v>15.999999999999998</v>
      </c>
      <c r="AH389" s="445">
        <f t="shared" si="179"/>
        <v>100</v>
      </c>
      <c r="AI389" s="614">
        <f t="shared" si="176"/>
        <v>69.150000000000006</v>
      </c>
    </row>
    <row r="390" spans="2:35">
      <c r="B390" s="199" t="s">
        <v>462</v>
      </c>
      <c r="C390" s="197" t="s">
        <v>580</v>
      </c>
      <c r="D390" s="412" t="s">
        <v>418</v>
      </c>
      <c r="E390" s="290">
        <f>'Data02 - MSW data'!K139</f>
        <v>17.5</v>
      </c>
      <c r="F390" s="290">
        <f>'Data02 - MSW data'!L139</f>
        <v>1</v>
      </c>
      <c r="G390" s="290">
        <f>'Data02 - MSW data'!M139</f>
        <v>3.5</v>
      </c>
      <c r="H390" s="290">
        <f>'Data02 - MSW data'!N139</f>
        <v>72.5</v>
      </c>
      <c r="I390" s="290">
        <f>'Data02 - MSW data'!O139</f>
        <v>3.5</v>
      </c>
      <c r="J390" s="290">
        <f>'Data02 - MSW data'!P139</f>
        <v>2</v>
      </c>
      <c r="K390" s="290">
        <f>'Data02 - MSW data'!Q139</f>
        <v>0</v>
      </c>
      <c r="L390" s="290">
        <f>'Data02 - MSW data'!R139</f>
        <v>0</v>
      </c>
      <c r="M390" s="290">
        <f>'Data02 - MSW data'!S139</f>
        <v>0</v>
      </c>
      <c r="N390" s="370">
        <f t="shared" ref="N390:N453" si="189">SUM(E390:M390)</f>
        <v>100</v>
      </c>
      <c r="O390" s="250">
        <f t="shared" si="177"/>
        <v>17.5</v>
      </c>
      <c r="P390" s="366">
        <f t="shared" ref="P390:P453" si="190">IF(OR($N390=0,$N390&lt;96,$N390&gt;104),
F390,
F390/$N390*100)</f>
        <v>1</v>
      </c>
      <c r="Q390" s="366">
        <f t="shared" ref="Q390:Q453" si="191">IF(OR($N390=0,$N390&lt;96,$N390&gt;104),
G390,
G390/$N390*100)</f>
        <v>3.5000000000000004</v>
      </c>
      <c r="R390" s="366">
        <f t="shared" ref="R390:R453" si="192">IF(OR($N390=0,$N390&lt;96,$N390&gt;104),
H390,
H390/$N390*100)</f>
        <v>72.5</v>
      </c>
      <c r="S390" s="366">
        <f t="shared" ref="S390:S453" si="193">IF(OR($N390=0,$N390&lt;96,$N390&gt;104),
I390,
I390/$N390*100)</f>
        <v>3.5000000000000004</v>
      </c>
      <c r="T390" s="366">
        <f t="shared" ref="T390:T453" si="194">IF(OR($N390=0,$N390&lt;96,$N390&gt;104),
J390,
J390/$N390*100)</f>
        <v>2</v>
      </c>
      <c r="U390" s="366">
        <f t="shared" ref="U390:U453" si="195">IF(OR($N390=0,$N390&lt;96,$N390&gt;104),
K390,
K390/$N390*100)</f>
        <v>0</v>
      </c>
      <c r="V390" s="366">
        <f t="shared" ref="V390:V453" si="196">IF(OR($N390=0,$N390&lt;96,$N390&gt;104),
L390,
L390/$N390*100)</f>
        <v>0</v>
      </c>
      <c r="W390" s="306">
        <f t="shared" ref="W390:W453" si="197">IF(OR($N390=0,$N390&lt;96,$N390&gt;104),
M390,
M390/$N390*100)</f>
        <v>0</v>
      </c>
      <c r="X390" s="374">
        <f t="shared" si="178"/>
        <v>100</v>
      </c>
      <c r="Y390" s="250">
        <f t="shared" ref="Y390:Y421" si="198">IF(
OR($X390&lt;99.5, $X390&gt;100.5, $R390&gt;50),
SUMIFS(O$262:O$478, $C$262:$C$478, $C390, $D$262:$D$478, $D390, $X$262:$X$478, "=100") / COUNTIFS($C$262:$C$478, $C390, $D$262:$D$478, $D390, $X$262:$X$478, "=100"),
O390)</f>
        <v>48.700206460206466</v>
      </c>
      <c r="Z390" s="366">
        <f t="shared" ref="Z390:Z421" si="199">IF(
OR($X390&lt;99.5, $X390&gt;100.5, $R390&gt;50),
SUMIFS(P$262:P$478, $C$262:$C$478, $C390, $D$262:$D$478, $D390, $X$262:$X$478, "=100") / COUNTIFS($C$262:$C$478, $C390, $D$262:$D$478, $D390, $X$262:$X$478, "=100"),
P390)</f>
        <v>1.533100233100233</v>
      </c>
      <c r="AA390" s="366">
        <f t="shared" ref="AA390:AA421" si="200">IF(
OR($X390&lt;99.5, $X390&gt;100.5, $R390&gt;50),
SUMIFS(Q$262:Q$478, $C$262:$C$478, $C390, $D$262:$D$478, $D390, $X$262:$X$478, "=100") / COUNTIFS($C$262:$C$478, $C390, $D$262:$D$478, $D390, $X$262:$X$478, "=100"),
Q390)</f>
        <v>2.1397402597402597</v>
      </c>
      <c r="AB390" s="366">
        <f t="shared" ref="AB390:AB421" si="201">IF(
OR($X390&lt;99.5, $X390&gt;100.5, $R390&gt;50),
SUMIFS(R$262:R$478, $C$262:$C$478, $C390, $D$262:$D$478, $D390, $X$262:$X$478, "=100") / COUNTIFS($C$262:$C$478, $C390, $D$262:$D$478, $D390, $X$262:$X$478, "=100"),
R390)</f>
        <v>32.622244422244421</v>
      </c>
      <c r="AC390" s="366">
        <f t="shared" ref="AC390:AC421" si="202">IF(
OR($X390&lt;99.5, $X390&gt;100.5, $R390&gt;50),
SUMIFS(S$262:S$478, $C$262:$C$478, $C390, $D$262:$D$478, $D390, $X$262:$X$478, "=100") / COUNTIFS($C$262:$C$478, $C390, $D$262:$D$478, $D390, $X$262:$X$478, "=100"),
S390)</f>
        <v>8.1587012987012972</v>
      </c>
      <c r="AD390" s="366">
        <f t="shared" ref="AD390:AD421" si="203">IF(
OR($X390&lt;99.5, $X390&gt;100.5, $R390&gt;50),
SUMIFS(T$262:T$478, $C$262:$C$478, $C390, $D$262:$D$478, $D390, $X$262:$X$478, "=100") / COUNTIFS($C$262:$C$478, $C390, $D$262:$D$478, $D390, $X$262:$X$478, "=100"),
T390)</f>
        <v>6.0460073260073264</v>
      </c>
      <c r="AE390" s="366">
        <f t="shared" ref="AE390:AE421" si="204">IF(
OR($X390&lt;99.5, $X390&gt;100.5, $R390&gt;50),
SUMIFS(U$262:U$478, $C$262:$C$478, $C390, $D$262:$D$478, $D390, $X$262:$X$478, "=100") / COUNTIFS($C$262:$C$478, $C390, $D$262:$D$478, $D390, $X$262:$X$478, "=100"),
U390)</f>
        <v>0</v>
      </c>
      <c r="AF390" s="366">
        <f t="shared" ref="AF390:AF421" si="205">IF(
OR($X390&lt;99.5, $X390&gt;100.5, $R390&gt;50),
SUMIFS(V$262:V$478, $C$262:$C$478, $C390, $D$262:$D$478, $D390, $X$262:$X$478, "=100") / COUNTIFS($C$262:$C$478, $C390, $D$262:$D$478, $D390, $X$262:$X$478, "=100"),
V390)</f>
        <v>0.13333333333333333</v>
      </c>
      <c r="AG390" s="306">
        <f t="shared" ref="AG390:AG421" si="206">IF(
OR($X390&lt;99.5, $X390&gt;100.5, $R390&gt;50),
SUMIFS(W$262:W$478, $C$262:$C$478, $C390, $D$262:$D$478, $D390, $X$262:$X$478, "=100") / COUNTIFS($C$262:$C$478, $C390, $D$262:$D$478, $D390, $X$262:$X$478, "=100"),
W390)</f>
        <v>0.66666666666666663</v>
      </c>
      <c r="AH390" s="445">
        <f t="shared" si="179"/>
        <v>100</v>
      </c>
      <c r="AI390" s="614">
        <f t="shared" ref="AI390:AI453" si="207">SUMPRODUCT(Y390:AG390,Biogenic_content_of_waste_fractions)</f>
        <v>73.970029970029984</v>
      </c>
    </row>
    <row r="391" spans="2:35">
      <c r="B391" s="199" t="s">
        <v>464</v>
      </c>
      <c r="C391" s="197" t="s">
        <v>452</v>
      </c>
      <c r="D391" s="412" t="s">
        <v>336</v>
      </c>
      <c r="E391" s="290">
        <f>'Data02 - MSW data'!K140</f>
        <v>52</v>
      </c>
      <c r="F391" s="290">
        <f>'Data02 - MSW data'!L140</f>
        <v>6</v>
      </c>
      <c r="G391" s="290">
        <f>'Data02 - MSW data'!M140</f>
        <v>4</v>
      </c>
      <c r="H391" s="290">
        <f>'Data02 - MSW data'!N140</f>
        <v>9.5</v>
      </c>
      <c r="I391" s="290">
        <f>'Data02 - MSW data'!O140</f>
        <v>18</v>
      </c>
      <c r="J391" s="290">
        <f>'Data02 - MSW data'!P140</f>
        <v>12</v>
      </c>
      <c r="K391" s="290">
        <f>'Data02 - MSW data'!Q140</f>
        <v>0</v>
      </c>
      <c r="L391" s="290">
        <f>'Data02 - MSW data'!R140</f>
        <v>0</v>
      </c>
      <c r="M391" s="290">
        <f>'Data02 - MSW data'!S140</f>
        <v>0</v>
      </c>
      <c r="N391" s="370">
        <f t="shared" si="189"/>
        <v>101.5</v>
      </c>
      <c r="O391" s="250">
        <f t="shared" ref="O391:O454" si="208">IF(OR($N391=0,$N391&lt;96,$N391&gt;104),
E391,
E391/$N391*100)</f>
        <v>51.231527093596064</v>
      </c>
      <c r="P391" s="366">
        <f t="shared" si="190"/>
        <v>5.9113300492610836</v>
      </c>
      <c r="Q391" s="366">
        <f t="shared" si="191"/>
        <v>3.9408866995073892</v>
      </c>
      <c r="R391" s="366">
        <f t="shared" si="192"/>
        <v>9.3596059113300498</v>
      </c>
      <c r="S391" s="366">
        <f t="shared" si="193"/>
        <v>17.733990147783253</v>
      </c>
      <c r="T391" s="366">
        <f t="shared" si="194"/>
        <v>11.822660098522167</v>
      </c>
      <c r="U391" s="366">
        <f t="shared" si="195"/>
        <v>0</v>
      </c>
      <c r="V391" s="366">
        <f t="shared" si="196"/>
        <v>0</v>
      </c>
      <c r="W391" s="306">
        <f t="shared" si="197"/>
        <v>0</v>
      </c>
      <c r="X391" s="374">
        <f t="shared" ref="X391:X454" si="209">SUM(O391:W391)</f>
        <v>100</v>
      </c>
      <c r="Y391" s="250">
        <f t="shared" si="198"/>
        <v>51.231527093596064</v>
      </c>
      <c r="Z391" s="366">
        <f t="shared" si="199"/>
        <v>5.9113300492610836</v>
      </c>
      <c r="AA391" s="366">
        <f t="shared" si="200"/>
        <v>3.9408866995073892</v>
      </c>
      <c r="AB391" s="366">
        <f t="shared" si="201"/>
        <v>9.3596059113300498</v>
      </c>
      <c r="AC391" s="366">
        <f t="shared" si="202"/>
        <v>17.733990147783253</v>
      </c>
      <c r="AD391" s="366">
        <f t="shared" si="203"/>
        <v>11.822660098522167</v>
      </c>
      <c r="AE391" s="366">
        <f t="shared" si="204"/>
        <v>0</v>
      </c>
      <c r="AF391" s="366">
        <f t="shared" si="205"/>
        <v>0</v>
      </c>
      <c r="AG391" s="306">
        <f t="shared" si="206"/>
        <v>0</v>
      </c>
      <c r="AH391" s="445">
        <f t="shared" si="179"/>
        <v>100</v>
      </c>
      <c r="AI391" s="614">
        <f t="shared" si="207"/>
        <v>73.645320197044342</v>
      </c>
    </row>
    <row r="392" spans="2:35">
      <c r="B392" s="199" t="s">
        <v>466</v>
      </c>
      <c r="C392" s="197" t="s">
        <v>272</v>
      </c>
      <c r="D392" s="412" t="s">
        <v>424</v>
      </c>
      <c r="E392" s="290">
        <f>'Data02 - MSW data'!K141</f>
        <v>0</v>
      </c>
      <c r="F392" s="290">
        <f>'Data02 - MSW data'!L141</f>
        <v>0</v>
      </c>
      <c r="G392" s="290">
        <f>'Data02 - MSW data'!M141</f>
        <v>0</v>
      </c>
      <c r="H392" s="290">
        <f>'Data02 - MSW data'!N141</f>
        <v>0</v>
      </c>
      <c r="I392" s="290">
        <f>'Data02 - MSW data'!O141</f>
        <v>0</v>
      </c>
      <c r="J392" s="290">
        <f>'Data02 - MSW data'!P141</f>
        <v>0</v>
      </c>
      <c r="K392" s="290">
        <f>'Data02 - MSW data'!Q141</f>
        <v>0</v>
      </c>
      <c r="L392" s="290">
        <f>'Data02 - MSW data'!R141</f>
        <v>0</v>
      </c>
      <c r="M392" s="290">
        <f>'Data02 - MSW data'!S141</f>
        <v>0</v>
      </c>
      <c r="N392" s="370">
        <f t="shared" si="189"/>
        <v>0</v>
      </c>
      <c r="O392" s="250">
        <f t="shared" si="208"/>
        <v>0</v>
      </c>
      <c r="P392" s="366">
        <f t="shared" si="190"/>
        <v>0</v>
      </c>
      <c r="Q392" s="366">
        <f t="shared" si="191"/>
        <v>0</v>
      </c>
      <c r="R392" s="366">
        <f t="shared" si="192"/>
        <v>0</v>
      </c>
      <c r="S392" s="366">
        <f t="shared" si="193"/>
        <v>0</v>
      </c>
      <c r="T392" s="366">
        <f t="shared" si="194"/>
        <v>0</v>
      </c>
      <c r="U392" s="366">
        <f t="shared" si="195"/>
        <v>0</v>
      </c>
      <c r="V392" s="366">
        <f t="shared" si="196"/>
        <v>0</v>
      </c>
      <c r="W392" s="306">
        <f t="shared" si="197"/>
        <v>0</v>
      </c>
      <c r="X392" s="374">
        <f t="shared" si="209"/>
        <v>0</v>
      </c>
      <c r="Y392" s="250">
        <f t="shared" si="198"/>
        <v>44.312349555590451</v>
      </c>
      <c r="Z392" s="366">
        <f t="shared" si="199"/>
        <v>4.087230545792699</v>
      </c>
      <c r="AA392" s="366">
        <f t="shared" si="200"/>
        <v>5.4989582506614907</v>
      </c>
      <c r="AB392" s="366">
        <f t="shared" si="201"/>
        <v>17.479350655705474</v>
      </c>
      <c r="AC392" s="366">
        <f t="shared" si="202"/>
        <v>9.2094662977456974</v>
      </c>
      <c r="AD392" s="366">
        <f t="shared" si="203"/>
        <v>13.647043673928762</v>
      </c>
      <c r="AE392" s="366">
        <f t="shared" si="204"/>
        <v>1.678778250984964</v>
      </c>
      <c r="AF392" s="366">
        <f t="shared" si="205"/>
        <v>3.9864211631647577</v>
      </c>
      <c r="AG392" s="306">
        <f t="shared" si="206"/>
        <v>0.1004016064257028</v>
      </c>
      <c r="AH392" s="445">
        <f t="shared" si="179"/>
        <v>100</v>
      </c>
      <c r="AI392" s="614">
        <f t="shared" si="207"/>
        <v>67.187703076271831</v>
      </c>
    </row>
    <row r="393" spans="2:35">
      <c r="B393" s="199" t="s">
        <v>470</v>
      </c>
      <c r="C393" s="197" t="s">
        <v>276</v>
      </c>
      <c r="D393" s="412" t="s">
        <v>644</v>
      </c>
      <c r="E393" s="290">
        <f>'Data02 - MSW data'!K142</f>
        <v>33.82</v>
      </c>
      <c r="F393" s="290">
        <f>'Data02 - MSW data'!L142</f>
        <v>8.9700000000000006</v>
      </c>
      <c r="G393" s="290">
        <f>'Data02 - MSW data'!M142</f>
        <v>2.9</v>
      </c>
      <c r="H393" s="290">
        <f>'Data02 - MSW data'!N142</f>
        <v>19.46</v>
      </c>
      <c r="I393" s="290">
        <f>'Data02 - MSW data'!O142</f>
        <v>13.72</v>
      </c>
      <c r="J393" s="290">
        <f>'Data02 - MSW data'!P142</f>
        <v>18.420000000000002</v>
      </c>
      <c r="K393" s="290">
        <f>'Data02 - MSW data'!Q142</f>
        <v>0</v>
      </c>
      <c r="L393" s="290">
        <f>'Data02 - MSW data'!R142</f>
        <v>2.7</v>
      </c>
      <c r="M393" s="290">
        <f>'Data02 - MSW data'!S142</f>
        <v>0</v>
      </c>
      <c r="N393" s="370">
        <f t="shared" si="189"/>
        <v>99.990000000000009</v>
      </c>
      <c r="O393" s="250">
        <f t="shared" si="208"/>
        <v>33.82338233823382</v>
      </c>
      <c r="P393" s="366">
        <f t="shared" si="190"/>
        <v>8.9708970897089699</v>
      </c>
      <c r="Q393" s="366">
        <f t="shared" si="191"/>
        <v>2.9002900290028997</v>
      </c>
      <c r="R393" s="366">
        <f t="shared" si="192"/>
        <v>19.461946194619461</v>
      </c>
      <c r="S393" s="366">
        <f t="shared" si="193"/>
        <v>13.721372137213722</v>
      </c>
      <c r="T393" s="366">
        <f t="shared" si="194"/>
        <v>18.421842184218423</v>
      </c>
      <c r="U393" s="366">
        <f t="shared" si="195"/>
        <v>0</v>
      </c>
      <c r="V393" s="366">
        <f t="shared" si="196"/>
        <v>2.7002700270027002</v>
      </c>
      <c r="W393" s="306">
        <f t="shared" si="197"/>
        <v>0</v>
      </c>
      <c r="X393" s="374">
        <f t="shared" si="209"/>
        <v>99.999999999999986</v>
      </c>
      <c r="Y393" s="250">
        <f t="shared" si="198"/>
        <v>33.82338233823382</v>
      </c>
      <c r="Z393" s="366">
        <f t="shared" si="199"/>
        <v>8.9708970897089699</v>
      </c>
      <c r="AA393" s="366">
        <f t="shared" si="200"/>
        <v>2.9002900290028997</v>
      </c>
      <c r="AB393" s="366">
        <f t="shared" si="201"/>
        <v>19.461946194619461</v>
      </c>
      <c r="AC393" s="366">
        <f t="shared" si="202"/>
        <v>13.721372137213722</v>
      </c>
      <c r="AD393" s="366">
        <f t="shared" si="203"/>
        <v>18.421842184218423</v>
      </c>
      <c r="AE393" s="366">
        <f t="shared" si="204"/>
        <v>0</v>
      </c>
      <c r="AF393" s="366">
        <f t="shared" si="205"/>
        <v>2.7002700270027002</v>
      </c>
      <c r="AG393" s="306">
        <f t="shared" si="206"/>
        <v>0</v>
      </c>
      <c r="AH393" s="445">
        <f t="shared" ref="AH393:AH456" si="210">ROUND(SUM(Y393:AG393),0)</f>
        <v>100</v>
      </c>
      <c r="AI393" s="614">
        <f t="shared" si="207"/>
        <v>59.975997599759971</v>
      </c>
    </row>
    <row r="394" spans="2:35">
      <c r="B394" s="199" t="s">
        <v>472</v>
      </c>
      <c r="C394" s="197" t="s">
        <v>272</v>
      </c>
      <c r="D394" s="412" t="s">
        <v>424</v>
      </c>
      <c r="E394" s="290">
        <f>'Data02 - MSW data'!K143</f>
        <v>22.7</v>
      </c>
      <c r="F394" s="290">
        <f>'Data02 - MSW data'!L143</f>
        <v>0</v>
      </c>
      <c r="G394" s="290">
        <f>'Data02 - MSW data'!M143</f>
        <v>0</v>
      </c>
      <c r="H394" s="290">
        <f>'Data02 - MSW data'!N143</f>
        <v>50.1</v>
      </c>
      <c r="I394" s="290">
        <f>'Data02 - MSW data'!O143</f>
        <v>12.7</v>
      </c>
      <c r="J394" s="290">
        <f>'Data02 - MSW data'!P143</f>
        <v>14.5</v>
      </c>
      <c r="K394" s="290">
        <f>'Data02 - MSW data'!Q143</f>
        <v>0</v>
      </c>
      <c r="L394" s="290">
        <f>'Data02 - MSW data'!R143</f>
        <v>0</v>
      </c>
      <c r="M394" s="290">
        <f>'Data02 - MSW data'!S143</f>
        <v>0</v>
      </c>
      <c r="N394" s="370">
        <f t="shared" si="189"/>
        <v>100</v>
      </c>
      <c r="O394" s="250">
        <f t="shared" si="208"/>
        <v>22.7</v>
      </c>
      <c r="P394" s="366">
        <f t="shared" si="190"/>
        <v>0</v>
      </c>
      <c r="Q394" s="366">
        <f t="shared" si="191"/>
        <v>0</v>
      </c>
      <c r="R394" s="366">
        <f t="shared" si="192"/>
        <v>50.1</v>
      </c>
      <c r="S394" s="366">
        <f t="shared" si="193"/>
        <v>12.7</v>
      </c>
      <c r="T394" s="366">
        <f t="shared" si="194"/>
        <v>14.499999999999998</v>
      </c>
      <c r="U394" s="366">
        <f t="shared" si="195"/>
        <v>0</v>
      </c>
      <c r="V394" s="366">
        <f t="shared" si="196"/>
        <v>0</v>
      </c>
      <c r="W394" s="306">
        <f t="shared" si="197"/>
        <v>0</v>
      </c>
      <c r="X394" s="374">
        <f t="shared" si="209"/>
        <v>100</v>
      </c>
      <c r="Y394" s="250">
        <f t="shared" si="198"/>
        <v>44.312349555590451</v>
      </c>
      <c r="Z394" s="366">
        <f t="shared" si="199"/>
        <v>4.087230545792699</v>
      </c>
      <c r="AA394" s="366">
        <f t="shared" si="200"/>
        <v>5.4989582506614907</v>
      </c>
      <c r="AB394" s="366">
        <f t="shared" si="201"/>
        <v>17.479350655705474</v>
      </c>
      <c r="AC394" s="366">
        <f t="shared" si="202"/>
        <v>9.2094662977456974</v>
      </c>
      <c r="AD394" s="366">
        <f t="shared" si="203"/>
        <v>13.647043673928762</v>
      </c>
      <c r="AE394" s="366">
        <f t="shared" si="204"/>
        <v>1.678778250984964</v>
      </c>
      <c r="AF394" s="366">
        <f t="shared" si="205"/>
        <v>3.9864211631647577</v>
      </c>
      <c r="AG394" s="306">
        <f t="shared" si="206"/>
        <v>0.1004016064257028</v>
      </c>
      <c r="AH394" s="445">
        <f t="shared" si="210"/>
        <v>100</v>
      </c>
      <c r="AI394" s="614">
        <f t="shared" si="207"/>
        <v>67.187703076271831</v>
      </c>
    </row>
    <row r="395" spans="2:35">
      <c r="B395" s="199" t="s">
        <v>474</v>
      </c>
      <c r="C395" s="197" t="s">
        <v>272</v>
      </c>
      <c r="D395" s="412" t="s">
        <v>336</v>
      </c>
      <c r="E395" s="290">
        <f>'Data02 - MSW data'!K144</f>
        <v>43.6</v>
      </c>
      <c r="F395" s="290">
        <f>'Data02 - MSW data'!L144</f>
        <v>5.5</v>
      </c>
      <c r="G395" s="290">
        <f>'Data02 - MSW data'!M144</f>
        <v>10</v>
      </c>
      <c r="H395" s="290">
        <f>'Data02 - MSW data'!N144</f>
        <v>9.3000000000000007</v>
      </c>
      <c r="I395" s="290">
        <f>'Data02 - MSW data'!O144</f>
        <v>10.9</v>
      </c>
      <c r="J395" s="290">
        <f>'Data02 - MSW data'!P144</f>
        <v>16.5</v>
      </c>
      <c r="K395" s="290">
        <f>'Data02 - MSW data'!Q144</f>
        <v>4.2</v>
      </c>
      <c r="L395" s="290">
        <f>'Data02 - MSW data'!R144</f>
        <v>0</v>
      </c>
      <c r="M395" s="290">
        <f>'Data02 - MSW data'!S144</f>
        <v>0</v>
      </c>
      <c r="N395" s="370">
        <f t="shared" si="189"/>
        <v>100.00000000000001</v>
      </c>
      <c r="O395" s="250">
        <f t="shared" si="208"/>
        <v>43.599999999999994</v>
      </c>
      <c r="P395" s="366">
        <f t="shared" si="190"/>
        <v>5.4999999999999991</v>
      </c>
      <c r="Q395" s="366">
        <f t="shared" si="191"/>
        <v>10</v>
      </c>
      <c r="R395" s="366">
        <f t="shared" si="192"/>
        <v>9.3000000000000007</v>
      </c>
      <c r="S395" s="366">
        <f t="shared" si="193"/>
        <v>10.899999999999999</v>
      </c>
      <c r="T395" s="366">
        <f t="shared" si="194"/>
        <v>16.499999999999996</v>
      </c>
      <c r="U395" s="366">
        <f t="shared" si="195"/>
        <v>4.1999999999999993</v>
      </c>
      <c r="V395" s="366">
        <f t="shared" si="196"/>
        <v>0</v>
      </c>
      <c r="W395" s="306">
        <f t="shared" si="197"/>
        <v>0</v>
      </c>
      <c r="X395" s="374">
        <f t="shared" si="209"/>
        <v>99.999999999999986</v>
      </c>
      <c r="Y395" s="250">
        <f t="shared" si="198"/>
        <v>43.599999999999994</v>
      </c>
      <c r="Z395" s="366">
        <f t="shared" si="199"/>
        <v>5.4999999999999991</v>
      </c>
      <c r="AA395" s="366">
        <f t="shared" si="200"/>
        <v>10</v>
      </c>
      <c r="AB395" s="366">
        <f t="shared" si="201"/>
        <v>9.3000000000000007</v>
      </c>
      <c r="AC395" s="366">
        <f t="shared" si="202"/>
        <v>10.899999999999999</v>
      </c>
      <c r="AD395" s="366">
        <f t="shared" si="203"/>
        <v>16.499999999999996</v>
      </c>
      <c r="AE395" s="366">
        <f t="shared" si="204"/>
        <v>4.1999999999999993</v>
      </c>
      <c r="AF395" s="366">
        <f t="shared" si="205"/>
        <v>0</v>
      </c>
      <c r="AG395" s="306">
        <f t="shared" si="206"/>
        <v>0</v>
      </c>
      <c r="AH395" s="445">
        <f t="shared" si="210"/>
        <v>100</v>
      </c>
      <c r="AI395" s="614">
        <f t="shared" si="207"/>
        <v>61.249999999999993</v>
      </c>
    </row>
    <row r="396" spans="2:35">
      <c r="B396" s="199" t="s">
        <v>476</v>
      </c>
      <c r="C396" s="197" t="s">
        <v>580</v>
      </c>
      <c r="D396" s="412" t="s">
        <v>418</v>
      </c>
      <c r="E396" s="290">
        <f>'Data02 - MSW data'!K145</f>
        <v>60</v>
      </c>
      <c r="F396" s="290">
        <f>'Data02 - MSW data'!L145</f>
        <v>0</v>
      </c>
      <c r="G396" s="290">
        <f>'Data02 - MSW data'!M145</f>
        <v>0</v>
      </c>
      <c r="H396" s="290">
        <f>'Data02 - MSW data'!N145</f>
        <v>15</v>
      </c>
      <c r="I396" s="290">
        <f>'Data02 - MSW data'!O145</f>
        <v>25</v>
      </c>
      <c r="J396" s="290">
        <f>'Data02 - MSW data'!P145</f>
        <v>0</v>
      </c>
      <c r="K396" s="290">
        <f>'Data02 - MSW data'!Q145</f>
        <v>0</v>
      </c>
      <c r="L396" s="290">
        <f>'Data02 - MSW data'!R145</f>
        <v>0</v>
      </c>
      <c r="M396" s="290">
        <f>'Data02 - MSW data'!S145</f>
        <v>0</v>
      </c>
      <c r="N396" s="370">
        <f t="shared" si="189"/>
        <v>100</v>
      </c>
      <c r="O396" s="250">
        <f t="shared" si="208"/>
        <v>60</v>
      </c>
      <c r="P396" s="366">
        <f t="shared" si="190"/>
        <v>0</v>
      </c>
      <c r="Q396" s="366">
        <f t="shared" si="191"/>
        <v>0</v>
      </c>
      <c r="R396" s="366">
        <f t="shared" si="192"/>
        <v>15</v>
      </c>
      <c r="S396" s="366">
        <f t="shared" si="193"/>
        <v>25</v>
      </c>
      <c r="T396" s="366">
        <f t="shared" si="194"/>
        <v>0</v>
      </c>
      <c r="U396" s="366">
        <f t="shared" si="195"/>
        <v>0</v>
      </c>
      <c r="V396" s="366">
        <f t="shared" si="196"/>
        <v>0</v>
      </c>
      <c r="W396" s="306">
        <f t="shared" si="197"/>
        <v>0</v>
      </c>
      <c r="X396" s="374">
        <f t="shared" si="209"/>
        <v>100</v>
      </c>
      <c r="Y396" s="250">
        <f t="shared" si="198"/>
        <v>60</v>
      </c>
      <c r="Z396" s="366">
        <f t="shared" si="199"/>
        <v>0</v>
      </c>
      <c r="AA396" s="366">
        <f t="shared" si="200"/>
        <v>0</v>
      </c>
      <c r="AB396" s="366">
        <f t="shared" si="201"/>
        <v>15</v>
      </c>
      <c r="AC396" s="366">
        <f t="shared" si="202"/>
        <v>25</v>
      </c>
      <c r="AD396" s="366">
        <f t="shared" si="203"/>
        <v>0</v>
      </c>
      <c r="AE396" s="366">
        <f t="shared" si="204"/>
        <v>0</v>
      </c>
      <c r="AF396" s="366">
        <f t="shared" si="205"/>
        <v>0</v>
      </c>
      <c r="AG396" s="306">
        <f t="shared" si="206"/>
        <v>0</v>
      </c>
      <c r="AH396" s="445">
        <f t="shared" si="210"/>
        <v>100</v>
      </c>
      <c r="AI396" s="614">
        <f t="shared" si="207"/>
        <v>92.5</v>
      </c>
    </row>
    <row r="397" spans="2:35">
      <c r="B397" s="199" t="s">
        <v>478</v>
      </c>
      <c r="C397" s="197" t="s">
        <v>580</v>
      </c>
      <c r="D397" s="412" t="s">
        <v>424</v>
      </c>
      <c r="E397" s="290">
        <f>'Data02 - MSW data'!K146</f>
        <v>4.8</v>
      </c>
      <c r="F397" s="290">
        <f>'Data02 - MSW data'!L146</f>
        <v>4</v>
      </c>
      <c r="G397" s="290">
        <f>'Data02 - MSW data'!M146</f>
        <v>4.2</v>
      </c>
      <c r="H397" s="290">
        <f>'Data02 - MSW data'!N146</f>
        <v>59.7</v>
      </c>
      <c r="I397" s="290">
        <f>'Data02 - MSW data'!O146</f>
        <v>7.3</v>
      </c>
      <c r="J397" s="290">
        <f>'Data02 - MSW data'!P146</f>
        <v>20</v>
      </c>
      <c r="K397" s="290">
        <f>'Data02 - MSW data'!Q146</f>
        <v>0</v>
      </c>
      <c r="L397" s="290">
        <f>'Data02 - MSW data'!R146</f>
        <v>0</v>
      </c>
      <c r="M397" s="290">
        <f>'Data02 - MSW data'!S146</f>
        <v>0</v>
      </c>
      <c r="N397" s="370">
        <f t="shared" si="189"/>
        <v>100</v>
      </c>
      <c r="O397" s="250">
        <f t="shared" si="208"/>
        <v>4.8</v>
      </c>
      <c r="P397" s="366">
        <f t="shared" si="190"/>
        <v>4</v>
      </c>
      <c r="Q397" s="366">
        <f t="shared" si="191"/>
        <v>4.2</v>
      </c>
      <c r="R397" s="366">
        <f t="shared" si="192"/>
        <v>59.699999999999996</v>
      </c>
      <c r="S397" s="366">
        <f t="shared" si="193"/>
        <v>7.3</v>
      </c>
      <c r="T397" s="366">
        <f t="shared" si="194"/>
        <v>20</v>
      </c>
      <c r="U397" s="366">
        <f t="shared" si="195"/>
        <v>0</v>
      </c>
      <c r="V397" s="366">
        <f t="shared" si="196"/>
        <v>0</v>
      </c>
      <c r="W397" s="306">
        <f t="shared" si="197"/>
        <v>0</v>
      </c>
      <c r="X397" s="374">
        <f t="shared" si="209"/>
        <v>99.999999999999986</v>
      </c>
      <c r="Y397" s="250">
        <f t="shared" si="198"/>
        <v>52.583967935871733</v>
      </c>
      <c r="Z397" s="366">
        <f t="shared" si="199"/>
        <v>2.8855711422845691</v>
      </c>
      <c r="AA397" s="366">
        <f t="shared" si="200"/>
        <v>2.1681362725450906</v>
      </c>
      <c r="AB397" s="366">
        <f t="shared" si="201"/>
        <v>22.420507682030728</v>
      </c>
      <c r="AC397" s="366">
        <f t="shared" si="202"/>
        <v>7.9039746158984627</v>
      </c>
      <c r="AD397" s="366">
        <f t="shared" si="203"/>
        <v>12.037842351369406</v>
      </c>
      <c r="AE397" s="366">
        <f t="shared" si="204"/>
        <v>0</v>
      </c>
      <c r="AF397" s="366">
        <f t="shared" si="205"/>
        <v>0</v>
      </c>
      <c r="AG397" s="306">
        <f t="shared" si="206"/>
        <v>0</v>
      </c>
      <c r="AH397" s="445">
        <f t="shared" si="210"/>
        <v>100</v>
      </c>
      <c r="AI397" s="614">
        <f t="shared" si="207"/>
        <v>71.698196392785562</v>
      </c>
    </row>
    <row r="398" spans="2:35">
      <c r="B398" s="199" t="s">
        <v>480</v>
      </c>
      <c r="C398" s="197" t="s">
        <v>580</v>
      </c>
      <c r="D398" s="412" t="s">
        <v>644</v>
      </c>
      <c r="E398" s="290">
        <f>'Data02 - MSW data'!K147</f>
        <v>64</v>
      </c>
      <c r="F398" s="290">
        <f>'Data02 - MSW data'!L147</f>
        <v>2.8</v>
      </c>
      <c r="G398" s="290">
        <f>'Data02 - MSW data'!M147</f>
        <v>0</v>
      </c>
      <c r="H398" s="290">
        <f>'Data02 - MSW data'!N147</f>
        <v>8</v>
      </c>
      <c r="I398" s="290">
        <f>'Data02 - MSW data'!O147</f>
        <v>13</v>
      </c>
      <c r="J398" s="290">
        <f>'Data02 - MSW data'!P147</f>
        <v>12.4</v>
      </c>
      <c r="K398" s="290">
        <f>'Data02 - MSW data'!Q147</f>
        <v>0</v>
      </c>
      <c r="L398" s="290">
        <f>'Data02 - MSW data'!R147</f>
        <v>0</v>
      </c>
      <c r="M398" s="290">
        <f>'Data02 - MSW data'!S147</f>
        <v>0</v>
      </c>
      <c r="N398" s="370">
        <f t="shared" si="189"/>
        <v>100.2</v>
      </c>
      <c r="O398" s="250">
        <f t="shared" si="208"/>
        <v>63.872255489021953</v>
      </c>
      <c r="P398" s="366">
        <f t="shared" si="190"/>
        <v>2.7944111776447103</v>
      </c>
      <c r="Q398" s="366">
        <f t="shared" si="191"/>
        <v>0</v>
      </c>
      <c r="R398" s="366">
        <f t="shared" si="192"/>
        <v>7.9840319361277441</v>
      </c>
      <c r="S398" s="366">
        <f t="shared" si="193"/>
        <v>12.974051896207584</v>
      </c>
      <c r="T398" s="366">
        <f t="shared" si="194"/>
        <v>12.375249500998004</v>
      </c>
      <c r="U398" s="366">
        <f t="shared" si="195"/>
        <v>0</v>
      </c>
      <c r="V398" s="366">
        <f t="shared" si="196"/>
        <v>0</v>
      </c>
      <c r="W398" s="306">
        <f t="shared" si="197"/>
        <v>0</v>
      </c>
      <c r="X398" s="374">
        <f t="shared" si="209"/>
        <v>100</v>
      </c>
      <c r="Y398" s="250">
        <f t="shared" si="198"/>
        <v>63.872255489021953</v>
      </c>
      <c r="Z398" s="366">
        <f t="shared" si="199"/>
        <v>2.7944111776447103</v>
      </c>
      <c r="AA398" s="366">
        <f t="shared" si="200"/>
        <v>0</v>
      </c>
      <c r="AB398" s="366">
        <f t="shared" si="201"/>
        <v>7.9840319361277441</v>
      </c>
      <c r="AC398" s="366">
        <f t="shared" si="202"/>
        <v>12.974051896207584</v>
      </c>
      <c r="AD398" s="366">
        <f t="shared" si="203"/>
        <v>12.375249500998004</v>
      </c>
      <c r="AE398" s="366">
        <f t="shared" si="204"/>
        <v>0</v>
      </c>
      <c r="AF398" s="366">
        <f t="shared" si="205"/>
        <v>0</v>
      </c>
      <c r="AG398" s="306">
        <f t="shared" si="206"/>
        <v>0</v>
      </c>
      <c r="AH398" s="445">
        <f t="shared" si="210"/>
        <v>100</v>
      </c>
      <c r="AI398" s="614">
        <f t="shared" si="207"/>
        <v>80.838323353293404</v>
      </c>
    </row>
    <row r="399" spans="2:35">
      <c r="B399" s="199" t="s">
        <v>482</v>
      </c>
      <c r="C399" s="197" t="s">
        <v>580</v>
      </c>
      <c r="D399" s="412" t="s">
        <v>418</v>
      </c>
      <c r="E399" s="290">
        <f>'Data02 - MSW data'!K148</f>
        <v>0</v>
      </c>
      <c r="F399" s="290">
        <f>'Data02 - MSW data'!L148</f>
        <v>0</v>
      </c>
      <c r="G399" s="290">
        <f>'Data02 - MSW data'!M148</f>
        <v>0</v>
      </c>
      <c r="H399" s="290">
        <f>'Data02 - MSW data'!N148</f>
        <v>0</v>
      </c>
      <c r="I399" s="290">
        <f>'Data02 - MSW data'!O148</f>
        <v>0</v>
      </c>
      <c r="J399" s="290">
        <f>'Data02 - MSW data'!P148</f>
        <v>0</v>
      </c>
      <c r="K399" s="290">
        <f>'Data02 - MSW data'!Q148</f>
        <v>0</v>
      </c>
      <c r="L399" s="290">
        <f>'Data02 - MSW data'!R148</f>
        <v>0</v>
      </c>
      <c r="M399" s="290">
        <f>'Data02 - MSW data'!S148</f>
        <v>0</v>
      </c>
      <c r="N399" s="370">
        <f t="shared" si="189"/>
        <v>0</v>
      </c>
      <c r="O399" s="250">
        <f t="shared" si="208"/>
        <v>0</v>
      </c>
      <c r="P399" s="366">
        <f t="shared" si="190"/>
        <v>0</v>
      </c>
      <c r="Q399" s="366">
        <f t="shared" si="191"/>
        <v>0</v>
      </c>
      <c r="R399" s="366">
        <f t="shared" si="192"/>
        <v>0</v>
      </c>
      <c r="S399" s="366">
        <f t="shared" si="193"/>
        <v>0</v>
      </c>
      <c r="T399" s="366">
        <f t="shared" si="194"/>
        <v>0</v>
      </c>
      <c r="U399" s="366">
        <f t="shared" si="195"/>
        <v>0</v>
      </c>
      <c r="V399" s="366">
        <f t="shared" si="196"/>
        <v>0</v>
      </c>
      <c r="W399" s="306">
        <f t="shared" si="197"/>
        <v>0</v>
      </c>
      <c r="X399" s="374">
        <f t="shared" si="209"/>
        <v>0</v>
      </c>
      <c r="Y399" s="250">
        <f t="shared" si="198"/>
        <v>48.700206460206466</v>
      </c>
      <c r="Z399" s="366">
        <f t="shared" si="199"/>
        <v>1.533100233100233</v>
      </c>
      <c r="AA399" s="366">
        <f t="shared" si="200"/>
        <v>2.1397402597402597</v>
      </c>
      <c r="AB399" s="366">
        <f t="shared" si="201"/>
        <v>32.622244422244421</v>
      </c>
      <c r="AC399" s="366">
        <f t="shared" si="202"/>
        <v>8.1587012987012972</v>
      </c>
      <c r="AD399" s="366">
        <f t="shared" si="203"/>
        <v>6.0460073260073264</v>
      </c>
      <c r="AE399" s="366">
        <f t="shared" si="204"/>
        <v>0</v>
      </c>
      <c r="AF399" s="366">
        <f t="shared" si="205"/>
        <v>0.13333333333333333</v>
      </c>
      <c r="AG399" s="306">
        <f t="shared" si="206"/>
        <v>0.66666666666666663</v>
      </c>
      <c r="AH399" s="445">
        <f t="shared" si="210"/>
        <v>100</v>
      </c>
      <c r="AI399" s="614">
        <f t="shared" si="207"/>
        <v>73.970029970029984</v>
      </c>
    </row>
    <row r="400" spans="2:35">
      <c r="B400" s="199" t="s">
        <v>484</v>
      </c>
      <c r="C400" s="197" t="s">
        <v>272</v>
      </c>
      <c r="D400" s="412" t="s">
        <v>644</v>
      </c>
      <c r="E400" s="290">
        <f>'Data02 - MSW data'!K149</f>
        <v>46</v>
      </c>
      <c r="F400" s="290">
        <f>'Data02 - MSW data'!L149</f>
        <v>3</v>
      </c>
      <c r="G400" s="290">
        <f>'Data02 - MSW data'!M149</f>
        <v>3</v>
      </c>
      <c r="H400" s="290">
        <f>'Data02 - MSW data'!N149</f>
        <v>9</v>
      </c>
      <c r="I400" s="290">
        <f>'Data02 - MSW data'!O149</f>
        <v>14</v>
      </c>
      <c r="J400" s="290">
        <f>'Data02 - MSW data'!P149</f>
        <v>15</v>
      </c>
      <c r="K400" s="290">
        <f>'Data02 - MSW data'!Q149</f>
        <v>3</v>
      </c>
      <c r="L400" s="290">
        <f>'Data02 - MSW data'!R149</f>
        <v>7</v>
      </c>
      <c r="M400" s="290">
        <f>'Data02 - MSW data'!S149</f>
        <v>0</v>
      </c>
      <c r="N400" s="370">
        <f t="shared" si="189"/>
        <v>100</v>
      </c>
      <c r="O400" s="250">
        <f t="shared" si="208"/>
        <v>46</v>
      </c>
      <c r="P400" s="366">
        <f t="shared" si="190"/>
        <v>3</v>
      </c>
      <c r="Q400" s="366">
        <f t="shared" si="191"/>
        <v>3</v>
      </c>
      <c r="R400" s="366">
        <f t="shared" si="192"/>
        <v>9</v>
      </c>
      <c r="S400" s="366">
        <f t="shared" si="193"/>
        <v>14.000000000000002</v>
      </c>
      <c r="T400" s="366">
        <f t="shared" si="194"/>
        <v>15</v>
      </c>
      <c r="U400" s="366">
        <f t="shared" si="195"/>
        <v>3</v>
      </c>
      <c r="V400" s="366">
        <f t="shared" si="196"/>
        <v>7.0000000000000009</v>
      </c>
      <c r="W400" s="306">
        <f t="shared" si="197"/>
        <v>0</v>
      </c>
      <c r="X400" s="374">
        <f t="shared" si="209"/>
        <v>100</v>
      </c>
      <c r="Y400" s="250">
        <f t="shared" si="198"/>
        <v>46</v>
      </c>
      <c r="Z400" s="366">
        <f t="shared" si="199"/>
        <v>3</v>
      </c>
      <c r="AA400" s="366">
        <f t="shared" si="200"/>
        <v>3</v>
      </c>
      <c r="AB400" s="366">
        <f t="shared" si="201"/>
        <v>9</v>
      </c>
      <c r="AC400" s="366">
        <f t="shared" si="202"/>
        <v>14.000000000000002</v>
      </c>
      <c r="AD400" s="366">
        <f t="shared" si="203"/>
        <v>15</v>
      </c>
      <c r="AE400" s="366">
        <f t="shared" si="204"/>
        <v>3</v>
      </c>
      <c r="AF400" s="366">
        <f t="shared" si="205"/>
        <v>7.0000000000000009</v>
      </c>
      <c r="AG400" s="306">
        <f t="shared" si="206"/>
        <v>0</v>
      </c>
      <c r="AH400" s="445">
        <f t="shared" si="210"/>
        <v>100</v>
      </c>
      <c r="AI400" s="614">
        <f t="shared" si="207"/>
        <v>73</v>
      </c>
    </row>
    <row r="401" spans="2:35">
      <c r="B401" s="199" t="s">
        <v>488</v>
      </c>
      <c r="C401" s="197" t="s">
        <v>580</v>
      </c>
      <c r="D401" s="412" t="s">
        <v>644</v>
      </c>
      <c r="E401" s="290">
        <f>'Data02 - MSW data'!K150</f>
        <v>0</v>
      </c>
      <c r="F401" s="290">
        <f>'Data02 - MSW data'!L150</f>
        <v>0</v>
      </c>
      <c r="G401" s="290">
        <f>'Data02 - MSW data'!M150</f>
        <v>0</v>
      </c>
      <c r="H401" s="290">
        <f>'Data02 - MSW data'!N150</f>
        <v>0</v>
      </c>
      <c r="I401" s="290">
        <f>'Data02 - MSW data'!O150</f>
        <v>0</v>
      </c>
      <c r="J401" s="290">
        <f>'Data02 - MSW data'!P150</f>
        <v>0</v>
      </c>
      <c r="K401" s="290">
        <f>'Data02 - MSW data'!Q150</f>
        <v>0</v>
      </c>
      <c r="L401" s="290">
        <f>'Data02 - MSW data'!R150</f>
        <v>0</v>
      </c>
      <c r="M401" s="290">
        <f>'Data02 - MSW data'!S150</f>
        <v>0</v>
      </c>
      <c r="N401" s="370">
        <f t="shared" si="189"/>
        <v>0</v>
      </c>
      <c r="O401" s="250">
        <f t="shared" si="208"/>
        <v>0</v>
      </c>
      <c r="P401" s="366">
        <f t="shared" si="190"/>
        <v>0</v>
      </c>
      <c r="Q401" s="366">
        <f t="shared" si="191"/>
        <v>0</v>
      </c>
      <c r="R401" s="366">
        <f t="shared" si="192"/>
        <v>0</v>
      </c>
      <c r="S401" s="366">
        <f t="shared" si="193"/>
        <v>0</v>
      </c>
      <c r="T401" s="366">
        <f t="shared" si="194"/>
        <v>0</v>
      </c>
      <c r="U401" s="366">
        <f t="shared" si="195"/>
        <v>0</v>
      </c>
      <c r="V401" s="366">
        <f t="shared" si="196"/>
        <v>0</v>
      </c>
      <c r="W401" s="306">
        <f t="shared" si="197"/>
        <v>0</v>
      </c>
      <c r="X401" s="374">
        <f t="shared" si="209"/>
        <v>0</v>
      </c>
      <c r="Y401" s="250">
        <f t="shared" si="198"/>
        <v>29.448606069410925</v>
      </c>
      <c r="Z401" s="366">
        <f t="shared" si="199"/>
        <v>2.6648758493722418</v>
      </c>
      <c r="AA401" s="366">
        <f t="shared" si="200"/>
        <v>5.6701203322484384</v>
      </c>
      <c r="AB401" s="366">
        <f t="shared" si="201"/>
        <v>48.270956436747298</v>
      </c>
      <c r="AC401" s="366">
        <f t="shared" si="202"/>
        <v>7.4569900446672834</v>
      </c>
      <c r="AD401" s="366">
        <f t="shared" si="203"/>
        <v>6.4884512675538133</v>
      </c>
      <c r="AE401" s="366">
        <f t="shared" si="204"/>
        <v>0</v>
      </c>
      <c r="AF401" s="366">
        <f t="shared" si="205"/>
        <v>0</v>
      </c>
      <c r="AG401" s="306">
        <f t="shared" si="206"/>
        <v>0</v>
      </c>
      <c r="AH401" s="445">
        <f t="shared" si="210"/>
        <v>100</v>
      </c>
      <c r="AI401" s="614">
        <f t="shared" si="207"/>
        <v>61.041074332451863</v>
      </c>
    </row>
    <row r="402" spans="2:35">
      <c r="B402" s="199" t="s">
        <v>490</v>
      </c>
      <c r="C402" s="197" t="s">
        <v>272</v>
      </c>
      <c r="D402" s="412" t="s">
        <v>336</v>
      </c>
      <c r="E402" s="290">
        <f>'Data02 - MSW data'!K151</f>
        <v>43.6</v>
      </c>
      <c r="F402" s="290">
        <f>'Data02 - MSW data'!L151</f>
        <v>5.5</v>
      </c>
      <c r="G402" s="290">
        <f>'Data02 - MSW data'!M151</f>
        <v>10</v>
      </c>
      <c r="H402" s="290">
        <f>'Data02 - MSW data'!N151</f>
        <v>9.3000000000000007</v>
      </c>
      <c r="I402" s="290">
        <f>'Data02 - MSW data'!O151</f>
        <v>10.9</v>
      </c>
      <c r="J402" s="290">
        <f>'Data02 - MSW data'!P151</f>
        <v>16.5</v>
      </c>
      <c r="K402" s="290">
        <f>'Data02 - MSW data'!Q151</f>
        <v>4.2</v>
      </c>
      <c r="L402" s="290">
        <f>'Data02 - MSW data'!R151</f>
        <v>0</v>
      </c>
      <c r="M402" s="290">
        <f>'Data02 - MSW data'!S151</f>
        <v>0</v>
      </c>
      <c r="N402" s="370">
        <f t="shared" si="189"/>
        <v>100.00000000000001</v>
      </c>
      <c r="O402" s="250">
        <f t="shared" si="208"/>
        <v>43.599999999999994</v>
      </c>
      <c r="P402" s="366">
        <f t="shared" si="190"/>
        <v>5.4999999999999991</v>
      </c>
      <c r="Q402" s="366">
        <f t="shared" si="191"/>
        <v>10</v>
      </c>
      <c r="R402" s="366">
        <f t="shared" si="192"/>
        <v>9.3000000000000007</v>
      </c>
      <c r="S402" s="366">
        <f t="shared" si="193"/>
        <v>10.899999999999999</v>
      </c>
      <c r="T402" s="366">
        <f t="shared" si="194"/>
        <v>16.499999999999996</v>
      </c>
      <c r="U402" s="366">
        <f t="shared" si="195"/>
        <v>4.1999999999999993</v>
      </c>
      <c r="V402" s="366">
        <f t="shared" si="196"/>
        <v>0</v>
      </c>
      <c r="W402" s="306">
        <f t="shared" si="197"/>
        <v>0</v>
      </c>
      <c r="X402" s="374">
        <f t="shared" si="209"/>
        <v>99.999999999999986</v>
      </c>
      <c r="Y402" s="250">
        <f t="shared" si="198"/>
        <v>43.599999999999994</v>
      </c>
      <c r="Z402" s="366">
        <f t="shared" si="199"/>
        <v>5.4999999999999991</v>
      </c>
      <c r="AA402" s="366">
        <f t="shared" si="200"/>
        <v>10</v>
      </c>
      <c r="AB402" s="366">
        <f t="shared" si="201"/>
        <v>9.3000000000000007</v>
      </c>
      <c r="AC402" s="366">
        <f t="shared" si="202"/>
        <v>10.899999999999999</v>
      </c>
      <c r="AD402" s="366">
        <f t="shared" si="203"/>
        <v>16.499999999999996</v>
      </c>
      <c r="AE402" s="366">
        <f t="shared" si="204"/>
        <v>4.1999999999999993</v>
      </c>
      <c r="AF402" s="366">
        <f t="shared" si="205"/>
        <v>0</v>
      </c>
      <c r="AG402" s="306">
        <f t="shared" si="206"/>
        <v>0</v>
      </c>
      <c r="AH402" s="445">
        <f t="shared" si="210"/>
        <v>100</v>
      </c>
      <c r="AI402" s="614">
        <f t="shared" si="207"/>
        <v>61.249999999999993</v>
      </c>
    </row>
    <row r="403" spans="2:35">
      <c r="B403" s="199" t="s">
        <v>492</v>
      </c>
      <c r="C403" s="197" t="s">
        <v>580</v>
      </c>
      <c r="D403" s="412" t="s">
        <v>418</v>
      </c>
      <c r="E403" s="290">
        <f>'Data02 - MSW data'!K152</f>
        <v>38</v>
      </c>
      <c r="F403" s="290">
        <f>'Data02 - MSW data'!L152</f>
        <v>0</v>
      </c>
      <c r="G403" s="290">
        <f>'Data02 - MSW data'!M152</f>
        <v>1</v>
      </c>
      <c r="H403" s="290">
        <f>'Data02 - MSW data'!N152</f>
        <v>57</v>
      </c>
      <c r="I403" s="290">
        <f>'Data02 - MSW data'!O152</f>
        <v>2</v>
      </c>
      <c r="J403" s="290">
        <f>'Data02 - MSW data'!P152</f>
        <v>2</v>
      </c>
      <c r="K403" s="290">
        <f>'Data02 - MSW data'!Q152</f>
        <v>0</v>
      </c>
      <c r="L403" s="290">
        <f>'Data02 - MSW data'!R152</f>
        <v>0</v>
      </c>
      <c r="M403" s="290">
        <f>'Data02 - MSW data'!S152</f>
        <v>0</v>
      </c>
      <c r="N403" s="370">
        <f t="shared" si="189"/>
        <v>100</v>
      </c>
      <c r="O403" s="250">
        <f t="shared" si="208"/>
        <v>38</v>
      </c>
      <c r="P403" s="366">
        <f t="shared" si="190"/>
        <v>0</v>
      </c>
      <c r="Q403" s="366">
        <f t="shared" si="191"/>
        <v>1</v>
      </c>
      <c r="R403" s="366">
        <f t="shared" si="192"/>
        <v>56.999999999999993</v>
      </c>
      <c r="S403" s="366">
        <f t="shared" si="193"/>
        <v>2</v>
      </c>
      <c r="T403" s="366">
        <f t="shared" si="194"/>
        <v>2</v>
      </c>
      <c r="U403" s="366">
        <f t="shared" si="195"/>
        <v>0</v>
      </c>
      <c r="V403" s="366">
        <f t="shared" si="196"/>
        <v>0</v>
      </c>
      <c r="W403" s="306">
        <f t="shared" si="197"/>
        <v>0</v>
      </c>
      <c r="X403" s="374">
        <f t="shared" si="209"/>
        <v>100</v>
      </c>
      <c r="Y403" s="250">
        <f t="shared" si="198"/>
        <v>48.700206460206466</v>
      </c>
      <c r="Z403" s="366">
        <f t="shared" si="199"/>
        <v>1.533100233100233</v>
      </c>
      <c r="AA403" s="366">
        <f t="shared" si="200"/>
        <v>2.1397402597402597</v>
      </c>
      <c r="AB403" s="366">
        <f t="shared" si="201"/>
        <v>32.622244422244421</v>
      </c>
      <c r="AC403" s="366">
        <f t="shared" si="202"/>
        <v>8.1587012987012972</v>
      </c>
      <c r="AD403" s="366">
        <f t="shared" si="203"/>
        <v>6.0460073260073264</v>
      </c>
      <c r="AE403" s="366">
        <f t="shared" si="204"/>
        <v>0</v>
      </c>
      <c r="AF403" s="366">
        <f t="shared" si="205"/>
        <v>0.13333333333333333</v>
      </c>
      <c r="AG403" s="306">
        <f t="shared" si="206"/>
        <v>0.66666666666666663</v>
      </c>
      <c r="AH403" s="445">
        <f t="shared" si="210"/>
        <v>100</v>
      </c>
      <c r="AI403" s="614">
        <f t="shared" si="207"/>
        <v>73.970029970029984</v>
      </c>
    </row>
    <row r="404" spans="2:35">
      <c r="B404" s="199" t="s">
        <v>494</v>
      </c>
      <c r="C404" s="197" t="s">
        <v>580</v>
      </c>
      <c r="D404" s="412" t="s">
        <v>424</v>
      </c>
      <c r="E404" s="290">
        <f>'Data02 - MSW data'!K153</f>
        <v>0</v>
      </c>
      <c r="F404" s="290">
        <f>'Data02 - MSW data'!L153</f>
        <v>3.1</v>
      </c>
      <c r="G404" s="290">
        <f>'Data02 - MSW data'!M153</f>
        <v>0</v>
      </c>
      <c r="H404" s="290">
        <f>'Data02 - MSW data'!N153</f>
        <v>11.3</v>
      </c>
      <c r="I404" s="290">
        <f>'Data02 - MSW data'!O153</f>
        <v>8</v>
      </c>
      <c r="J404" s="290">
        <f>'Data02 - MSW data'!P153</f>
        <v>4.8</v>
      </c>
      <c r="K404" s="290">
        <f>'Data02 - MSW data'!Q153</f>
        <v>0</v>
      </c>
      <c r="L404" s="290">
        <f>'Data02 - MSW data'!R153</f>
        <v>0</v>
      </c>
      <c r="M404" s="290">
        <f>'Data02 - MSW data'!S153</f>
        <v>0</v>
      </c>
      <c r="N404" s="370">
        <f t="shared" si="189"/>
        <v>27.2</v>
      </c>
      <c r="O404" s="250">
        <f t="shared" si="208"/>
        <v>0</v>
      </c>
      <c r="P404" s="366">
        <f t="shared" si="190"/>
        <v>3.1</v>
      </c>
      <c r="Q404" s="366">
        <f t="shared" si="191"/>
        <v>0</v>
      </c>
      <c r="R404" s="366">
        <f t="shared" si="192"/>
        <v>11.3</v>
      </c>
      <c r="S404" s="366">
        <f t="shared" si="193"/>
        <v>8</v>
      </c>
      <c r="T404" s="366">
        <f t="shared" si="194"/>
        <v>4.8</v>
      </c>
      <c r="U404" s="366">
        <f t="shared" si="195"/>
        <v>0</v>
      </c>
      <c r="V404" s="366">
        <f t="shared" si="196"/>
        <v>0</v>
      </c>
      <c r="W404" s="306">
        <f t="shared" si="197"/>
        <v>0</v>
      </c>
      <c r="X404" s="374">
        <f t="shared" si="209"/>
        <v>27.2</v>
      </c>
      <c r="Y404" s="250">
        <f t="shared" si="198"/>
        <v>52.583967935871733</v>
      </c>
      <c r="Z404" s="366">
        <f t="shared" si="199"/>
        <v>2.8855711422845691</v>
      </c>
      <c r="AA404" s="366">
        <f t="shared" si="200"/>
        <v>2.1681362725450906</v>
      </c>
      <c r="AB404" s="366">
        <f t="shared" si="201"/>
        <v>22.420507682030728</v>
      </c>
      <c r="AC404" s="366">
        <f t="shared" si="202"/>
        <v>7.9039746158984627</v>
      </c>
      <c r="AD404" s="366">
        <f t="shared" si="203"/>
        <v>12.037842351369406</v>
      </c>
      <c r="AE404" s="366">
        <f t="shared" si="204"/>
        <v>0</v>
      </c>
      <c r="AF404" s="366">
        <f t="shared" si="205"/>
        <v>0</v>
      </c>
      <c r="AG404" s="306">
        <f t="shared" si="206"/>
        <v>0</v>
      </c>
      <c r="AH404" s="445">
        <f t="shared" si="210"/>
        <v>100</v>
      </c>
      <c r="AI404" s="614">
        <f t="shared" si="207"/>
        <v>71.698196392785562</v>
      </c>
    </row>
    <row r="405" spans="2:35">
      <c r="B405" s="199" t="s">
        <v>496</v>
      </c>
      <c r="C405" s="197" t="s">
        <v>414</v>
      </c>
      <c r="D405" s="412" t="s">
        <v>424</v>
      </c>
      <c r="E405" s="290">
        <f>'Data02 - MSW data'!K154</f>
        <v>0</v>
      </c>
      <c r="F405" s="290">
        <f>'Data02 - MSW data'!L154</f>
        <v>0</v>
      </c>
      <c r="G405" s="290">
        <f>'Data02 - MSW data'!M154</f>
        <v>0</v>
      </c>
      <c r="H405" s="290">
        <f>'Data02 - MSW data'!N154</f>
        <v>0</v>
      </c>
      <c r="I405" s="290">
        <f>'Data02 - MSW data'!O154</f>
        <v>0</v>
      </c>
      <c r="J405" s="290">
        <f>'Data02 - MSW data'!P154</f>
        <v>0</v>
      </c>
      <c r="K405" s="290">
        <f>'Data02 - MSW data'!Q154</f>
        <v>0</v>
      </c>
      <c r="L405" s="290">
        <f>'Data02 - MSW data'!R154</f>
        <v>0</v>
      </c>
      <c r="M405" s="290">
        <f>'Data02 - MSW data'!S154</f>
        <v>0</v>
      </c>
      <c r="N405" s="370">
        <f t="shared" si="189"/>
        <v>0</v>
      </c>
      <c r="O405" s="250">
        <f t="shared" si="208"/>
        <v>0</v>
      </c>
      <c r="P405" s="366">
        <f t="shared" si="190"/>
        <v>0</v>
      </c>
      <c r="Q405" s="366">
        <f t="shared" si="191"/>
        <v>0</v>
      </c>
      <c r="R405" s="366">
        <f t="shared" si="192"/>
        <v>0</v>
      </c>
      <c r="S405" s="366">
        <f t="shared" si="193"/>
        <v>0</v>
      </c>
      <c r="T405" s="366">
        <f t="shared" si="194"/>
        <v>0</v>
      </c>
      <c r="U405" s="366">
        <f t="shared" si="195"/>
        <v>0</v>
      </c>
      <c r="V405" s="366">
        <f t="shared" si="196"/>
        <v>0</v>
      </c>
      <c r="W405" s="306">
        <f t="shared" si="197"/>
        <v>0</v>
      </c>
      <c r="X405" s="374">
        <f t="shared" si="209"/>
        <v>0</v>
      </c>
      <c r="Y405" s="250">
        <f t="shared" si="198"/>
        <v>59.365637065637067</v>
      </c>
      <c r="Z405" s="366">
        <f t="shared" si="199"/>
        <v>2.7244916344916348</v>
      </c>
      <c r="AA405" s="366">
        <f t="shared" si="200"/>
        <v>2.2039768339768346</v>
      </c>
      <c r="AB405" s="366">
        <f t="shared" si="201"/>
        <v>12.10756756756758</v>
      </c>
      <c r="AC405" s="366">
        <f t="shared" si="202"/>
        <v>11.953976833976837</v>
      </c>
      <c r="AD405" s="366">
        <f t="shared" si="203"/>
        <v>11.534350064350038</v>
      </c>
      <c r="AE405" s="366">
        <f t="shared" si="204"/>
        <v>0.11</v>
      </c>
      <c r="AF405" s="366">
        <f t="shared" si="205"/>
        <v>0</v>
      </c>
      <c r="AG405" s="306">
        <f t="shared" si="206"/>
        <v>0</v>
      </c>
      <c r="AH405" s="445">
        <f t="shared" si="210"/>
        <v>100</v>
      </c>
      <c r="AI405" s="614">
        <f t="shared" si="207"/>
        <v>77.428397683397705</v>
      </c>
    </row>
    <row r="406" spans="2:35">
      <c r="B406" s="199" t="s">
        <v>498</v>
      </c>
      <c r="C406" s="197" t="s">
        <v>276</v>
      </c>
      <c r="D406" s="412" t="s">
        <v>336</v>
      </c>
      <c r="E406" s="290">
        <f>'Data02 - MSW data'!K155</f>
        <v>35</v>
      </c>
      <c r="F406" s="290">
        <f>'Data02 - MSW data'!L155</f>
        <v>5.4</v>
      </c>
      <c r="G406" s="290">
        <f>'Data02 - MSW data'!M155</f>
        <v>4.3</v>
      </c>
      <c r="H406" s="290">
        <f>'Data02 - MSW data'!N155</f>
        <v>20.239999999999998</v>
      </c>
      <c r="I406" s="290">
        <f>'Data02 - MSW data'!O155</f>
        <v>21</v>
      </c>
      <c r="J406" s="290">
        <f>'Data02 - MSW data'!P155</f>
        <v>14</v>
      </c>
      <c r="K406" s="290">
        <f>'Data02 - MSW data'!Q155</f>
        <v>0</v>
      </c>
      <c r="L406" s="290">
        <f>'Data02 - MSW data'!R155</f>
        <v>0</v>
      </c>
      <c r="M406" s="290">
        <f>'Data02 - MSW data'!S155</f>
        <v>0</v>
      </c>
      <c r="N406" s="370">
        <f t="shared" si="189"/>
        <v>99.94</v>
      </c>
      <c r="O406" s="250">
        <f t="shared" si="208"/>
        <v>35.021012607564536</v>
      </c>
      <c r="P406" s="366">
        <f t="shared" si="190"/>
        <v>5.4032419451671005</v>
      </c>
      <c r="Q406" s="366">
        <f t="shared" si="191"/>
        <v>4.3025815489293571</v>
      </c>
      <c r="R406" s="366">
        <f t="shared" si="192"/>
        <v>20.252151290774464</v>
      </c>
      <c r="S406" s="366">
        <f t="shared" si="193"/>
        <v>21.012607564538722</v>
      </c>
      <c r="T406" s="366">
        <f t="shared" si="194"/>
        <v>14.008405043025816</v>
      </c>
      <c r="U406" s="366">
        <f t="shared" si="195"/>
        <v>0</v>
      </c>
      <c r="V406" s="366">
        <f t="shared" si="196"/>
        <v>0</v>
      </c>
      <c r="W406" s="306">
        <f t="shared" si="197"/>
        <v>0</v>
      </c>
      <c r="X406" s="374">
        <f t="shared" si="209"/>
        <v>100</v>
      </c>
      <c r="Y406" s="250">
        <f t="shared" si="198"/>
        <v>35.021012607564536</v>
      </c>
      <c r="Z406" s="366">
        <f t="shared" si="199"/>
        <v>5.4032419451671005</v>
      </c>
      <c r="AA406" s="366">
        <f t="shared" si="200"/>
        <v>4.3025815489293571</v>
      </c>
      <c r="AB406" s="366">
        <f t="shared" si="201"/>
        <v>20.252151290774464</v>
      </c>
      <c r="AC406" s="366">
        <f t="shared" si="202"/>
        <v>21.012607564538722</v>
      </c>
      <c r="AD406" s="366">
        <f t="shared" si="203"/>
        <v>14.008405043025816</v>
      </c>
      <c r="AE406" s="366">
        <f t="shared" si="204"/>
        <v>0</v>
      </c>
      <c r="AF406" s="366">
        <f t="shared" si="205"/>
        <v>0</v>
      </c>
      <c r="AG406" s="306">
        <f t="shared" si="206"/>
        <v>0</v>
      </c>
      <c r="AH406" s="445">
        <f t="shared" si="210"/>
        <v>100</v>
      </c>
      <c r="AI406" s="614">
        <f t="shared" si="207"/>
        <v>66.159695817490487</v>
      </c>
    </row>
    <row r="407" spans="2:35">
      <c r="B407" s="199" t="s">
        <v>500</v>
      </c>
      <c r="C407" s="197" t="s">
        <v>276</v>
      </c>
      <c r="D407" s="412" t="s">
        <v>336</v>
      </c>
      <c r="E407" s="290">
        <f>'Data02 - MSW data'!K156</f>
        <v>15.49</v>
      </c>
      <c r="F407" s="290">
        <f>'Data02 - MSW data'!L156</f>
        <v>4.5999999999999996</v>
      </c>
      <c r="G407" s="290">
        <f>'Data02 - MSW data'!M156</f>
        <v>6.12</v>
      </c>
      <c r="H407" s="290">
        <f>'Data02 - MSW data'!N156</f>
        <v>13.15</v>
      </c>
      <c r="I407" s="290">
        <f>'Data02 - MSW data'!O156</f>
        <v>26.57</v>
      </c>
      <c r="J407" s="290">
        <f>'Data02 - MSW data'!P156</f>
        <v>2.25</v>
      </c>
      <c r="K407" s="290">
        <f>'Data02 - MSW data'!Q156</f>
        <v>0</v>
      </c>
      <c r="L407" s="290">
        <f>'Data02 - MSW data'!R156</f>
        <v>17.21</v>
      </c>
      <c r="M407" s="290">
        <f>'Data02 - MSW data'!S156</f>
        <v>14.68</v>
      </c>
      <c r="N407" s="370">
        <f t="shared" si="189"/>
        <v>100.07000000000002</v>
      </c>
      <c r="O407" s="250">
        <f t="shared" si="208"/>
        <v>15.479164584790645</v>
      </c>
      <c r="P407" s="366">
        <f t="shared" si="190"/>
        <v>4.596782252423302</v>
      </c>
      <c r="Q407" s="366">
        <f t="shared" si="191"/>
        <v>6.1157189967023076</v>
      </c>
      <c r="R407" s="366">
        <f t="shared" si="192"/>
        <v>13.140801438992703</v>
      </c>
      <c r="S407" s="366">
        <f t="shared" si="193"/>
        <v>26.551414010192858</v>
      </c>
      <c r="T407" s="366">
        <f t="shared" si="194"/>
        <v>2.2484261017287897</v>
      </c>
      <c r="U407" s="366">
        <f t="shared" si="195"/>
        <v>0</v>
      </c>
      <c r="V407" s="366">
        <f t="shared" si="196"/>
        <v>17.197961427001097</v>
      </c>
      <c r="W407" s="306">
        <f t="shared" si="197"/>
        <v>14.669731188168278</v>
      </c>
      <c r="X407" s="374">
        <f t="shared" si="209"/>
        <v>99.999999999999972</v>
      </c>
      <c r="Y407" s="250">
        <f t="shared" si="198"/>
        <v>15.479164584790645</v>
      </c>
      <c r="Z407" s="366">
        <f t="shared" si="199"/>
        <v>4.596782252423302</v>
      </c>
      <c r="AA407" s="366">
        <f t="shared" si="200"/>
        <v>6.1157189967023076</v>
      </c>
      <c r="AB407" s="366">
        <f t="shared" si="201"/>
        <v>13.140801438992703</v>
      </c>
      <c r="AC407" s="366">
        <f t="shared" si="202"/>
        <v>26.551414010192858</v>
      </c>
      <c r="AD407" s="366">
        <f t="shared" si="203"/>
        <v>2.2484261017287897</v>
      </c>
      <c r="AE407" s="366">
        <f t="shared" si="204"/>
        <v>0</v>
      </c>
      <c r="AF407" s="366">
        <f t="shared" si="205"/>
        <v>17.197961427001097</v>
      </c>
      <c r="AG407" s="306">
        <f t="shared" si="206"/>
        <v>14.669731188168278</v>
      </c>
      <c r="AH407" s="445">
        <f t="shared" si="210"/>
        <v>100</v>
      </c>
      <c r="AI407" s="614">
        <f t="shared" si="207"/>
        <v>80.468671929649219</v>
      </c>
    </row>
    <row r="408" spans="2:35">
      <c r="B408" s="199" t="s">
        <v>502</v>
      </c>
      <c r="C408" s="197" t="s">
        <v>554</v>
      </c>
      <c r="D408" s="412" t="s">
        <v>418</v>
      </c>
      <c r="E408" s="290">
        <f>'Data02 - MSW data'!K157</f>
        <v>52.39</v>
      </c>
      <c r="F408" s="290">
        <f>'Data02 - MSW data'!L157</f>
        <v>4.3600000000000003</v>
      </c>
      <c r="G408" s="290">
        <f>'Data02 - MSW data'!M157</f>
        <v>1.9</v>
      </c>
      <c r="H408" s="290">
        <f>'Data02 - MSW data'!N157</f>
        <v>7.12</v>
      </c>
      <c r="I408" s="290">
        <f>'Data02 - MSW data'!O157</f>
        <v>18.21</v>
      </c>
      <c r="J408" s="290">
        <f>'Data02 - MSW data'!P157</f>
        <v>15.14</v>
      </c>
      <c r="K408" s="290">
        <f>'Data02 - MSW data'!Q157</f>
        <v>0.9</v>
      </c>
      <c r="L408" s="290">
        <f>'Data02 - MSW data'!R157</f>
        <v>0</v>
      </c>
      <c r="M408" s="290">
        <f>'Data02 - MSW data'!S157</f>
        <v>0</v>
      </c>
      <c r="N408" s="370">
        <f t="shared" si="189"/>
        <v>100.02</v>
      </c>
      <c r="O408" s="250">
        <f t="shared" si="208"/>
        <v>52.379524095180962</v>
      </c>
      <c r="P408" s="366">
        <f t="shared" si="190"/>
        <v>4.3591281743651278</v>
      </c>
      <c r="Q408" s="366">
        <f t="shared" si="191"/>
        <v>1.899620075984803</v>
      </c>
      <c r="R408" s="366">
        <f t="shared" si="192"/>
        <v>7.1185762847430514</v>
      </c>
      <c r="S408" s="366">
        <f t="shared" si="193"/>
        <v>18.206358728254351</v>
      </c>
      <c r="T408" s="366">
        <f t="shared" si="194"/>
        <v>15.136972605478904</v>
      </c>
      <c r="U408" s="366">
        <f t="shared" si="195"/>
        <v>0.89982003599280158</v>
      </c>
      <c r="V408" s="366">
        <f t="shared" si="196"/>
        <v>0</v>
      </c>
      <c r="W408" s="306">
        <f t="shared" si="197"/>
        <v>0</v>
      </c>
      <c r="X408" s="374">
        <f t="shared" si="209"/>
        <v>100.00000000000001</v>
      </c>
      <c r="Y408" s="250">
        <f t="shared" si="198"/>
        <v>52.379524095180962</v>
      </c>
      <c r="Z408" s="366">
        <f t="shared" si="199"/>
        <v>4.3591281743651278</v>
      </c>
      <c r="AA408" s="366">
        <f t="shared" si="200"/>
        <v>1.899620075984803</v>
      </c>
      <c r="AB408" s="366">
        <f t="shared" si="201"/>
        <v>7.1185762847430514</v>
      </c>
      <c r="AC408" s="366">
        <f t="shared" si="202"/>
        <v>18.206358728254351</v>
      </c>
      <c r="AD408" s="366">
        <f t="shared" si="203"/>
        <v>15.136972605478904</v>
      </c>
      <c r="AE408" s="366">
        <f t="shared" si="204"/>
        <v>0.89982003599280158</v>
      </c>
      <c r="AF408" s="366">
        <f t="shared" si="205"/>
        <v>0</v>
      </c>
      <c r="AG408" s="306">
        <f t="shared" si="206"/>
        <v>0</v>
      </c>
      <c r="AH408" s="445">
        <f t="shared" si="210"/>
        <v>100</v>
      </c>
      <c r="AI408" s="614">
        <f t="shared" si="207"/>
        <v>74.595080983803243</v>
      </c>
    </row>
    <row r="409" spans="2:35">
      <c r="B409" s="199" t="s">
        <v>504</v>
      </c>
      <c r="C409" s="197" t="s">
        <v>272</v>
      </c>
      <c r="D409" s="412" t="s">
        <v>644</v>
      </c>
      <c r="E409" s="290">
        <f>'Data02 - MSW data'!K158</f>
        <v>43.6</v>
      </c>
      <c r="F409" s="290">
        <f>'Data02 - MSW data'!L158</f>
        <v>5.5</v>
      </c>
      <c r="G409" s="290">
        <f>'Data02 - MSW data'!M158</f>
        <v>10</v>
      </c>
      <c r="H409" s="290">
        <f>'Data02 - MSW data'!N158</f>
        <v>9.3000000000000007</v>
      </c>
      <c r="I409" s="290">
        <f>'Data02 - MSW data'!O158</f>
        <v>10.9</v>
      </c>
      <c r="J409" s="290">
        <f>'Data02 - MSW data'!P158</f>
        <v>16.5</v>
      </c>
      <c r="K409" s="290">
        <f>'Data02 - MSW data'!Q158</f>
        <v>4.2</v>
      </c>
      <c r="L409" s="290">
        <f>'Data02 - MSW data'!R158</f>
        <v>0</v>
      </c>
      <c r="M409" s="290">
        <f>'Data02 - MSW data'!S158</f>
        <v>0</v>
      </c>
      <c r="N409" s="370">
        <f t="shared" si="189"/>
        <v>100.00000000000001</v>
      </c>
      <c r="O409" s="250">
        <f t="shared" si="208"/>
        <v>43.599999999999994</v>
      </c>
      <c r="P409" s="366">
        <f t="shared" si="190"/>
        <v>5.4999999999999991</v>
      </c>
      <c r="Q409" s="366">
        <f t="shared" si="191"/>
        <v>10</v>
      </c>
      <c r="R409" s="366">
        <f t="shared" si="192"/>
        <v>9.3000000000000007</v>
      </c>
      <c r="S409" s="366">
        <f t="shared" si="193"/>
        <v>10.899999999999999</v>
      </c>
      <c r="T409" s="366">
        <f t="shared" si="194"/>
        <v>16.499999999999996</v>
      </c>
      <c r="U409" s="366">
        <f t="shared" si="195"/>
        <v>4.1999999999999993</v>
      </c>
      <c r="V409" s="366">
        <f t="shared" si="196"/>
        <v>0</v>
      </c>
      <c r="W409" s="306">
        <f t="shared" si="197"/>
        <v>0</v>
      </c>
      <c r="X409" s="374">
        <f t="shared" si="209"/>
        <v>99.999999999999986</v>
      </c>
      <c r="Y409" s="250">
        <f t="shared" si="198"/>
        <v>43.599999999999994</v>
      </c>
      <c r="Z409" s="366">
        <f t="shared" si="199"/>
        <v>5.4999999999999991</v>
      </c>
      <c r="AA409" s="366">
        <f t="shared" si="200"/>
        <v>10</v>
      </c>
      <c r="AB409" s="366">
        <f t="shared" si="201"/>
        <v>9.3000000000000007</v>
      </c>
      <c r="AC409" s="366">
        <f t="shared" si="202"/>
        <v>10.899999999999999</v>
      </c>
      <c r="AD409" s="366">
        <f t="shared" si="203"/>
        <v>16.499999999999996</v>
      </c>
      <c r="AE409" s="366">
        <f t="shared" si="204"/>
        <v>4.1999999999999993</v>
      </c>
      <c r="AF409" s="366">
        <f t="shared" si="205"/>
        <v>0</v>
      </c>
      <c r="AG409" s="306">
        <f t="shared" si="206"/>
        <v>0</v>
      </c>
      <c r="AH409" s="445">
        <f t="shared" si="210"/>
        <v>100</v>
      </c>
      <c r="AI409" s="614">
        <f t="shared" si="207"/>
        <v>61.249999999999993</v>
      </c>
    </row>
    <row r="410" spans="2:35">
      <c r="B410" s="199" t="s">
        <v>506</v>
      </c>
      <c r="C410" s="197" t="s">
        <v>272</v>
      </c>
      <c r="D410" s="412" t="s">
        <v>336</v>
      </c>
      <c r="E410" s="290">
        <f>'Data02 - MSW data'!K159</f>
        <v>28</v>
      </c>
      <c r="F410" s="290">
        <f>'Data02 - MSW data'!L159</f>
        <v>4</v>
      </c>
      <c r="G410" s="290">
        <f>'Data02 - MSW data'!M159</f>
        <v>4.5</v>
      </c>
      <c r="H410" s="290">
        <f>'Data02 - MSW data'!N159</f>
        <v>37</v>
      </c>
      <c r="I410" s="290">
        <f>'Data02 - MSW data'!O159</f>
        <v>7</v>
      </c>
      <c r="J410" s="290">
        <f>'Data02 - MSW data'!P159</f>
        <v>8</v>
      </c>
      <c r="K410" s="290">
        <f>'Data02 - MSW data'!Q159</f>
        <v>1</v>
      </c>
      <c r="L410" s="290">
        <f>'Data02 - MSW data'!R159</f>
        <v>11</v>
      </c>
      <c r="M410" s="290">
        <f>'Data02 - MSW data'!S159</f>
        <v>0</v>
      </c>
      <c r="N410" s="370">
        <f t="shared" si="189"/>
        <v>100.5</v>
      </c>
      <c r="O410" s="250">
        <f t="shared" si="208"/>
        <v>27.860696517412936</v>
      </c>
      <c r="P410" s="366">
        <f t="shared" si="190"/>
        <v>3.9800995024875623</v>
      </c>
      <c r="Q410" s="366">
        <f t="shared" si="191"/>
        <v>4.4776119402985071</v>
      </c>
      <c r="R410" s="366">
        <f t="shared" si="192"/>
        <v>36.815920398009951</v>
      </c>
      <c r="S410" s="366">
        <f t="shared" si="193"/>
        <v>6.9651741293532341</v>
      </c>
      <c r="T410" s="366">
        <f t="shared" si="194"/>
        <v>7.9601990049751246</v>
      </c>
      <c r="U410" s="366">
        <f t="shared" si="195"/>
        <v>0.99502487562189057</v>
      </c>
      <c r="V410" s="366">
        <f t="shared" si="196"/>
        <v>10.945273631840797</v>
      </c>
      <c r="W410" s="306">
        <f t="shared" si="197"/>
        <v>0</v>
      </c>
      <c r="X410" s="374">
        <f t="shared" si="209"/>
        <v>100</v>
      </c>
      <c r="Y410" s="250">
        <f t="shared" si="198"/>
        <v>27.860696517412936</v>
      </c>
      <c r="Z410" s="366">
        <f t="shared" si="199"/>
        <v>3.9800995024875623</v>
      </c>
      <c r="AA410" s="366">
        <f t="shared" si="200"/>
        <v>4.4776119402985071</v>
      </c>
      <c r="AB410" s="366">
        <f t="shared" si="201"/>
        <v>36.815920398009951</v>
      </c>
      <c r="AC410" s="366">
        <f t="shared" si="202"/>
        <v>6.9651741293532341</v>
      </c>
      <c r="AD410" s="366">
        <f t="shared" si="203"/>
        <v>7.9601990049751246</v>
      </c>
      <c r="AE410" s="366">
        <f t="shared" si="204"/>
        <v>0.99502487562189057</v>
      </c>
      <c r="AF410" s="366">
        <f t="shared" si="205"/>
        <v>10.945273631840797</v>
      </c>
      <c r="AG410" s="306">
        <f t="shared" si="206"/>
        <v>0</v>
      </c>
      <c r="AH410" s="445">
        <f t="shared" si="210"/>
        <v>100</v>
      </c>
      <c r="AI410" s="614">
        <f t="shared" si="207"/>
        <v>64.676616915422883</v>
      </c>
    </row>
    <row r="411" spans="2:35">
      <c r="B411" s="199" t="s">
        <v>510</v>
      </c>
      <c r="C411" s="197" t="s">
        <v>452</v>
      </c>
      <c r="D411" s="412" t="s">
        <v>336</v>
      </c>
      <c r="E411" s="290">
        <f>'Data02 - MSW data'!K160</f>
        <v>27</v>
      </c>
      <c r="F411" s="290">
        <f>'Data02 - MSW data'!L160</f>
        <v>6</v>
      </c>
      <c r="G411" s="290">
        <f>'Data02 - MSW data'!M160</f>
        <v>0</v>
      </c>
      <c r="H411" s="290">
        <f>'Data02 - MSW data'!N160</f>
        <v>24</v>
      </c>
      <c r="I411" s="290">
        <f>'Data02 - MSW data'!O160</f>
        <v>15</v>
      </c>
      <c r="J411" s="290">
        <f>'Data02 - MSW data'!P160</f>
        <v>21</v>
      </c>
      <c r="K411" s="290">
        <f>'Data02 - MSW data'!Q160</f>
        <v>0</v>
      </c>
      <c r="L411" s="290">
        <f>'Data02 - MSW data'!R160</f>
        <v>2</v>
      </c>
      <c r="M411" s="290">
        <f>'Data02 - MSW data'!S160</f>
        <v>5</v>
      </c>
      <c r="N411" s="370">
        <f t="shared" si="189"/>
        <v>100</v>
      </c>
      <c r="O411" s="250">
        <f t="shared" si="208"/>
        <v>27</v>
      </c>
      <c r="P411" s="366">
        <f t="shared" si="190"/>
        <v>6</v>
      </c>
      <c r="Q411" s="366">
        <f t="shared" si="191"/>
        <v>0</v>
      </c>
      <c r="R411" s="366">
        <f t="shared" si="192"/>
        <v>24</v>
      </c>
      <c r="S411" s="366">
        <f t="shared" si="193"/>
        <v>15</v>
      </c>
      <c r="T411" s="366">
        <f t="shared" si="194"/>
        <v>21</v>
      </c>
      <c r="U411" s="366">
        <f t="shared" si="195"/>
        <v>0</v>
      </c>
      <c r="V411" s="366">
        <f t="shared" si="196"/>
        <v>2</v>
      </c>
      <c r="W411" s="306">
        <f t="shared" si="197"/>
        <v>5</v>
      </c>
      <c r="X411" s="374">
        <f t="shared" si="209"/>
        <v>100</v>
      </c>
      <c r="Y411" s="250">
        <f t="shared" si="198"/>
        <v>27</v>
      </c>
      <c r="Z411" s="366">
        <f t="shared" si="199"/>
        <v>6</v>
      </c>
      <c r="AA411" s="366">
        <f t="shared" si="200"/>
        <v>0</v>
      </c>
      <c r="AB411" s="366">
        <f t="shared" si="201"/>
        <v>24</v>
      </c>
      <c r="AC411" s="366">
        <f t="shared" si="202"/>
        <v>15</v>
      </c>
      <c r="AD411" s="366">
        <f t="shared" si="203"/>
        <v>21</v>
      </c>
      <c r="AE411" s="366">
        <f t="shared" si="204"/>
        <v>0</v>
      </c>
      <c r="AF411" s="366">
        <f t="shared" si="205"/>
        <v>2</v>
      </c>
      <c r="AG411" s="306">
        <f t="shared" si="206"/>
        <v>5</v>
      </c>
      <c r="AH411" s="445">
        <f t="shared" si="210"/>
        <v>100</v>
      </c>
      <c r="AI411" s="614">
        <f t="shared" si="207"/>
        <v>61</v>
      </c>
    </row>
    <row r="412" spans="2:35">
      <c r="B412" s="199" t="s">
        <v>514</v>
      </c>
      <c r="C412" s="197" t="s">
        <v>554</v>
      </c>
      <c r="D412" s="412" t="s">
        <v>424</v>
      </c>
      <c r="E412" s="290">
        <f>'Data02 - MSW data'!K161</f>
        <v>30</v>
      </c>
      <c r="F412" s="290">
        <f>'Data02 - MSW data'!L161</f>
        <v>6</v>
      </c>
      <c r="G412" s="290">
        <f>'Data02 - MSW data'!M161</f>
        <v>4</v>
      </c>
      <c r="H412" s="290">
        <f>'Data02 - MSW data'!N161</f>
        <v>20</v>
      </c>
      <c r="I412" s="290">
        <f>'Data02 - MSW data'!O161</f>
        <v>13</v>
      </c>
      <c r="J412" s="290">
        <f>'Data02 - MSW data'!P161</f>
        <v>9</v>
      </c>
      <c r="K412" s="290">
        <f>'Data02 - MSW data'!Q161</f>
        <v>2</v>
      </c>
      <c r="L412" s="290">
        <f>'Data02 - MSW data'!R161</f>
        <v>2</v>
      </c>
      <c r="M412" s="290">
        <f>'Data02 - MSW data'!S161</f>
        <v>14</v>
      </c>
      <c r="N412" s="370">
        <f t="shared" si="189"/>
        <v>100</v>
      </c>
      <c r="O412" s="250">
        <f t="shared" si="208"/>
        <v>30</v>
      </c>
      <c r="P412" s="366">
        <f t="shared" si="190"/>
        <v>6</v>
      </c>
      <c r="Q412" s="366">
        <f t="shared" si="191"/>
        <v>4</v>
      </c>
      <c r="R412" s="366">
        <f t="shared" si="192"/>
        <v>20</v>
      </c>
      <c r="S412" s="366">
        <f t="shared" si="193"/>
        <v>13</v>
      </c>
      <c r="T412" s="366">
        <f t="shared" si="194"/>
        <v>9</v>
      </c>
      <c r="U412" s="366">
        <f t="shared" si="195"/>
        <v>2</v>
      </c>
      <c r="V412" s="366">
        <f t="shared" si="196"/>
        <v>2</v>
      </c>
      <c r="W412" s="306">
        <f t="shared" si="197"/>
        <v>14.000000000000002</v>
      </c>
      <c r="X412" s="374">
        <f t="shared" si="209"/>
        <v>100</v>
      </c>
      <c r="Y412" s="250">
        <f t="shared" si="198"/>
        <v>30</v>
      </c>
      <c r="Z412" s="366">
        <f t="shared" si="199"/>
        <v>6</v>
      </c>
      <c r="AA412" s="366">
        <f t="shared" si="200"/>
        <v>4</v>
      </c>
      <c r="AB412" s="366">
        <f t="shared" si="201"/>
        <v>20</v>
      </c>
      <c r="AC412" s="366">
        <f t="shared" si="202"/>
        <v>13</v>
      </c>
      <c r="AD412" s="366">
        <f t="shared" si="203"/>
        <v>9</v>
      </c>
      <c r="AE412" s="366">
        <f t="shared" si="204"/>
        <v>2</v>
      </c>
      <c r="AF412" s="366">
        <f t="shared" si="205"/>
        <v>2</v>
      </c>
      <c r="AG412" s="306">
        <f t="shared" si="206"/>
        <v>14.000000000000002</v>
      </c>
      <c r="AH412" s="445">
        <f t="shared" si="210"/>
        <v>100</v>
      </c>
      <c r="AI412" s="614">
        <f t="shared" si="207"/>
        <v>70</v>
      </c>
    </row>
    <row r="413" spans="2:35">
      <c r="B413" s="199" t="s">
        <v>516</v>
      </c>
      <c r="C413" s="197" t="s">
        <v>414</v>
      </c>
      <c r="D413" s="412" t="s">
        <v>336</v>
      </c>
      <c r="E413" s="290">
        <f>'Data02 - MSW data'!K162</f>
        <v>46.4</v>
      </c>
      <c r="F413" s="290">
        <f>'Data02 - MSW data'!L162</f>
        <v>5.8</v>
      </c>
      <c r="G413" s="290">
        <f>'Data02 - MSW data'!M162</f>
        <v>3.8</v>
      </c>
      <c r="H413" s="290">
        <f>'Data02 - MSW data'!N162</f>
        <v>5.7</v>
      </c>
      <c r="I413" s="290">
        <f>'Data02 - MSW data'!O162</f>
        <v>26.3</v>
      </c>
      <c r="J413" s="290">
        <f>'Data02 - MSW data'!P162</f>
        <v>12</v>
      </c>
      <c r="K413" s="290">
        <f>'Data02 - MSW data'!Q162</f>
        <v>0</v>
      </c>
      <c r="L413" s="290">
        <f>'Data02 - MSW data'!R162</f>
        <v>0</v>
      </c>
      <c r="M413" s="290">
        <f>'Data02 - MSW data'!S162</f>
        <v>0</v>
      </c>
      <c r="N413" s="370">
        <f t="shared" si="189"/>
        <v>100</v>
      </c>
      <c r="O413" s="250">
        <f t="shared" si="208"/>
        <v>46.4</v>
      </c>
      <c r="P413" s="366">
        <f t="shared" si="190"/>
        <v>5.8</v>
      </c>
      <c r="Q413" s="366">
        <f t="shared" si="191"/>
        <v>3.8</v>
      </c>
      <c r="R413" s="366">
        <f t="shared" si="192"/>
        <v>5.7</v>
      </c>
      <c r="S413" s="366">
        <f t="shared" si="193"/>
        <v>26.3</v>
      </c>
      <c r="T413" s="366">
        <f t="shared" si="194"/>
        <v>12</v>
      </c>
      <c r="U413" s="366">
        <f t="shared" si="195"/>
        <v>0</v>
      </c>
      <c r="V413" s="366">
        <f t="shared" si="196"/>
        <v>0</v>
      </c>
      <c r="W413" s="306">
        <f t="shared" si="197"/>
        <v>0</v>
      </c>
      <c r="X413" s="374">
        <f t="shared" si="209"/>
        <v>100</v>
      </c>
      <c r="Y413" s="250">
        <f t="shared" si="198"/>
        <v>46.4</v>
      </c>
      <c r="Z413" s="366">
        <f t="shared" si="199"/>
        <v>5.8</v>
      </c>
      <c r="AA413" s="366">
        <f t="shared" si="200"/>
        <v>3.8</v>
      </c>
      <c r="AB413" s="366">
        <f t="shared" si="201"/>
        <v>5.7</v>
      </c>
      <c r="AC413" s="366">
        <f t="shared" si="202"/>
        <v>26.3</v>
      </c>
      <c r="AD413" s="366">
        <f t="shared" si="203"/>
        <v>12</v>
      </c>
      <c r="AE413" s="366">
        <f t="shared" si="204"/>
        <v>0</v>
      </c>
      <c r="AF413" s="366">
        <f t="shared" si="205"/>
        <v>0</v>
      </c>
      <c r="AG413" s="306">
        <f t="shared" si="206"/>
        <v>0</v>
      </c>
      <c r="AH413" s="445">
        <f t="shared" si="210"/>
        <v>100</v>
      </c>
      <c r="AI413" s="614">
        <f t="shared" si="207"/>
        <v>75.55</v>
      </c>
    </row>
    <row r="414" spans="2:35">
      <c r="B414" s="199" t="s">
        <v>518</v>
      </c>
      <c r="C414" s="197" t="s">
        <v>414</v>
      </c>
      <c r="D414" s="412" t="s">
        <v>644</v>
      </c>
      <c r="E414" s="290">
        <f>'Data02 - MSW data'!K163</f>
        <v>50.43</v>
      </c>
      <c r="F414" s="290">
        <f>'Data02 - MSW data'!L163</f>
        <v>3.05</v>
      </c>
      <c r="G414" s="290">
        <f>'Data02 - MSW data'!M163</f>
        <v>2.64</v>
      </c>
      <c r="H414" s="290">
        <f>'Data02 - MSW data'!N163</f>
        <v>21.7</v>
      </c>
      <c r="I414" s="290">
        <f>'Data02 - MSW data'!O163</f>
        <v>7.44</v>
      </c>
      <c r="J414" s="290">
        <f>'Data02 - MSW data'!P163</f>
        <v>10.52</v>
      </c>
      <c r="K414" s="290">
        <f>'Data02 - MSW data'!Q163</f>
        <v>1.25</v>
      </c>
      <c r="L414" s="290">
        <f>'Data02 - MSW data'!R163</f>
        <v>0</v>
      </c>
      <c r="M414" s="290">
        <f>'Data02 - MSW data'!S163</f>
        <v>2.97</v>
      </c>
      <c r="N414" s="370">
        <f t="shared" si="189"/>
        <v>99.999999999999986</v>
      </c>
      <c r="O414" s="250">
        <f t="shared" si="208"/>
        <v>50.430000000000007</v>
      </c>
      <c r="P414" s="366">
        <f t="shared" si="190"/>
        <v>3.0500000000000003</v>
      </c>
      <c r="Q414" s="366">
        <f t="shared" si="191"/>
        <v>2.64</v>
      </c>
      <c r="R414" s="366">
        <f t="shared" si="192"/>
        <v>21.700000000000003</v>
      </c>
      <c r="S414" s="366">
        <f t="shared" si="193"/>
        <v>7.44</v>
      </c>
      <c r="T414" s="366">
        <f t="shared" si="194"/>
        <v>10.520000000000001</v>
      </c>
      <c r="U414" s="366">
        <f t="shared" si="195"/>
        <v>1.2500000000000002</v>
      </c>
      <c r="V414" s="366">
        <f t="shared" si="196"/>
        <v>0</v>
      </c>
      <c r="W414" s="306">
        <f t="shared" si="197"/>
        <v>2.9700000000000006</v>
      </c>
      <c r="X414" s="374">
        <f t="shared" si="209"/>
        <v>100</v>
      </c>
      <c r="Y414" s="250">
        <f t="shared" si="198"/>
        <v>50.430000000000007</v>
      </c>
      <c r="Z414" s="366">
        <f t="shared" si="199"/>
        <v>3.0500000000000003</v>
      </c>
      <c r="AA414" s="366">
        <f t="shared" si="200"/>
        <v>2.64</v>
      </c>
      <c r="AB414" s="366">
        <f t="shared" si="201"/>
        <v>21.700000000000003</v>
      </c>
      <c r="AC414" s="366">
        <f t="shared" si="202"/>
        <v>7.44</v>
      </c>
      <c r="AD414" s="366">
        <f t="shared" si="203"/>
        <v>10.520000000000001</v>
      </c>
      <c r="AE414" s="366">
        <f t="shared" si="204"/>
        <v>1.2500000000000002</v>
      </c>
      <c r="AF414" s="366">
        <f t="shared" si="205"/>
        <v>0</v>
      </c>
      <c r="AG414" s="306">
        <f t="shared" si="206"/>
        <v>2.9700000000000006</v>
      </c>
      <c r="AH414" s="445">
        <f t="shared" si="210"/>
        <v>100</v>
      </c>
      <c r="AI414" s="614">
        <f t="shared" si="207"/>
        <v>72.315000000000012</v>
      </c>
    </row>
    <row r="415" spans="2:35">
      <c r="B415" s="199" t="s">
        <v>520</v>
      </c>
      <c r="C415" s="197" t="s">
        <v>272</v>
      </c>
      <c r="D415" s="412" t="s">
        <v>424</v>
      </c>
      <c r="E415" s="290">
        <f>'Data02 - MSW data'!K164</f>
        <v>52.31</v>
      </c>
      <c r="F415" s="290">
        <f>'Data02 - MSW data'!L164</f>
        <v>2.34</v>
      </c>
      <c r="G415" s="290">
        <f>'Data02 - MSW data'!M164</f>
        <v>4.22</v>
      </c>
      <c r="H415" s="290">
        <f>'Data02 - MSW data'!N164</f>
        <v>21.52</v>
      </c>
      <c r="I415" s="290">
        <f>'Data02 - MSW data'!O164</f>
        <v>8.6999999999999993</v>
      </c>
      <c r="J415" s="290">
        <f>'Data02 - MSW data'!P164</f>
        <v>10.55</v>
      </c>
      <c r="K415" s="290">
        <f>'Data02 - MSW data'!Q164</f>
        <v>0.37</v>
      </c>
      <c r="L415" s="290">
        <f>'Data02 - MSW data'!R164</f>
        <v>0</v>
      </c>
      <c r="M415" s="290">
        <f>'Data02 - MSW data'!S164</f>
        <v>0</v>
      </c>
      <c r="N415" s="370">
        <f t="shared" si="189"/>
        <v>100.01</v>
      </c>
      <c r="O415" s="250">
        <f t="shared" si="208"/>
        <v>52.304769523047689</v>
      </c>
      <c r="P415" s="366">
        <f t="shared" si="190"/>
        <v>2.3397660233976598</v>
      </c>
      <c r="Q415" s="366">
        <f t="shared" si="191"/>
        <v>4.2195780421957796</v>
      </c>
      <c r="R415" s="366">
        <f t="shared" si="192"/>
        <v>21.517848215178482</v>
      </c>
      <c r="S415" s="366">
        <f t="shared" si="193"/>
        <v>8.6991300869912997</v>
      </c>
      <c r="T415" s="366">
        <f t="shared" si="194"/>
        <v>10.548945105489452</v>
      </c>
      <c r="U415" s="366">
        <f t="shared" si="195"/>
        <v>0.36996300369963003</v>
      </c>
      <c r="V415" s="366">
        <f t="shared" si="196"/>
        <v>0</v>
      </c>
      <c r="W415" s="306">
        <f t="shared" si="197"/>
        <v>0</v>
      </c>
      <c r="X415" s="374">
        <f t="shared" si="209"/>
        <v>99.999999999999986</v>
      </c>
      <c r="Y415" s="250">
        <f t="shared" si="198"/>
        <v>52.304769523047689</v>
      </c>
      <c r="Z415" s="366">
        <f t="shared" si="199"/>
        <v>2.3397660233976598</v>
      </c>
      <c r="AA415" s="366">
        <f t="shared" si="200"/>
        <v>4.2195780421957796</v>
      </c>
      <c r="AB415" s="366">
        <f t="shared" si="201"/>
        <v>21.517848215178482</v>
      </c>
      <c r="AC415" s="366">
        <f t="shared" si="202"/>
        <v>8.6991300869912997</v>
      </c>
      <c r="AD415" s="366">
        <f t="shared" si="203"/>
        <v>10.548945105489452</v>
      </c>
      <c r="AE415" s="366">
        <f t="shared" si="204"/>
        <v>0.36996300369963003</v>
      </c>
      <c r="AF415" s="366">
        <f t="shared" si="205"/>
        <v>0</v>
      </c>
      <c r="AG415" s="306">
        <f t="shared" si="206"/>
        <v>0</v>
      </c>
      <c r="AH415" s="445">
        <f t="shared" si="210"/>
        <v>100</v>
      </c>
      <c r="AI415" s="614">
        <f t="shared" si="207"/>
        <v>71.947805219478056</v>
      </c>
    </row>
    <row r="416" spans="2:35">
      <c r="B416" s="199" t="s">
        <v>522</v>
      </c>
      <c r="C416" s="197" t="s">
        <v>272</v>
      </c>
      <c r="D416" s="412" t="s">
        <v>336</v>
      </c>
      <c r="E416" s="290">
        <f>'Data02 - MSW data'!K165</f>
        <v>26</v>
      </c>
      <c r="F416" s="290">
        <f>'Data02 - MSW data'!L165</f>
        <v>5</v>
      </c>
      <c r="G416" s="290">
        <f>'Data02 - MSW data'!M165</f>
        <v>10</v>
      </c>
      <c r="H416" s="290">
        <f>'Data02 - MSW data'!N165</f>
        <v>9</v>
      </c>
      <c r="I416" s="290">
        <f>'Data02 - MSW data'!O165</f>
        <v>15</v>
      </c>
      <c r="J416" s="290">
        <f>'Data02 - MSW data'!P165</f>
        <v>32</v>
      </c>
      <c r="K416" s="290">
        <f>'Data02 - MSW data'!Q165</f>
        <v>1</v>
      </c>
      <c r="L416" s="290">
        <f>'Data02 - MSW data'!R165</f>
        <v>0</v>
      </c>
      <c r="M416" s="290">
        <f>'Data02 - MSW data'!S165</f>
        <v>2</v>
      </c>
      <c r="N416" s="370">
        <f t="shared" si="189"/>
        <v>100</v>
      </c>
      <c r="O416" s="250">
        <f t="shared" si="208"/>
        <v>26</v>
      </c>
      <c r="P416" s="366">
        <f t="shared" si="190"/>
        <v>5</v>
      </c>
      <c r="Q416" s="366">
        <f t="shared" si="191"/>
        <v>10</v>
      </c>
      <c r="R416" s="366">
        <f t="shared" si="192"/>
        <v>9</v>
      </c>
      <c r="S416" s="366">
        <f t="shared" si="193"/>
        <v>15</v>
      </c>
      <c r="T416" s="366">
        <f t="shared" si="194"/>
        <v>32</v>
      </c>
      <c r="U416" s="366">
        <f t="shared" si="195"/>
        <v>1</v>
      </c>
      <c r="V416" s="366">
        <f t="shared" si="196"/>
        <v>0</v>
      </c>
      <c r="W416" s="306">
        <f t="shared" si="197"/>
        <v>2</v>
      </c>
      <c r="X416" s="374">
        <f t="shared" si="209"/>
        <v>100</v>
      </c>
      <c r="Y416" s="250">
        <f t="shared" si="198"/>
        <v>26</v>
      </c>
      <c r="Z416" s="366">
        <f t="shared" si="199"/>
        <v>5</v>
      </c>
      <c r="AA416" s="366">
        <f t="shared" si="200"/>
        <v>10</v>
      </c>
      <c r="AB416" s="366">
        <f t="shared" si="201"/>
        <v>9</v>
      </c>
      <c r="AC416" s="366">
        <f t="shared" si="202"/>
        <v>15</v>
      </c>
      <c r="AD416" s="366">
        <f t="shared" si="203"/>
        <v>32</v>
      </c>
      <c r="AE416" s="366">
        <f t="shared" si="204"/>
        <v>1</v>
      </c>
      <c r="AF416" s="366">
        <f t="shared" si="205"/>
        <v>0</v>
      </c>
      <c r="AG416" s="306">
        <f t="shared" si="206"/>
        <v>2</v>
      </c>
      <c r="AH416" s="445">
        <f t="shared" si="210"/>
        <v>100</v>
      </c>
      <c r="AI416" s="614">
        <f t="shared" si="207"/>
        <v>48</v>
      </c>
    </row>
    <row r="417" spans="2:35">
      <c r="B417" s="199" t="s">
        <v>524</v>
      </c>
      <c r="C417" s="197" t="s">
        <v>272</v>
      </c>
      <c r="D417" s="412" t="s">
        <v>424</v>
      </c>
      <c r="E417" s="290">
        <f>'Data02 - MSW data'!K166</f>
        <v>31</v>
      </c>
      <c r="F417" s="290">
        <f>'Data02 - MSW data'!L166</f>
        <v>0</v>
      </c>
      <c r="G417" s="290">
        <f>'Data02 - MSW data'!M166</f>
        <v>0</v>
      </c>
      <c r="H417" s="290">
        <f>'Data02 - MSW data'!N166</f>
        <v>42</v>
      </c>
      <c r="I417" s="290">
        <f>'Data02 - MSW data'!O166</f>
        <v>16.600000000000001</v>
      </c>
      <c r="J417" s="290">
        <f>'Data02 - MSW data'!P166</f>
        <v>10</v>
      </c>
      <c r="K417" s="290">
        <f>'Data02 - MSW data'!Q166</f>
        <v>0</v>
      </c>
      <c r="L417" s="290">
        <f>'Data02 - MSW data'!R166</f>
        <v>0</v>
      </c>
      <c r="M417" s="290">
        <f>'Data02 - MSW data'!S166</f>
        <v>0</v>
      </c>
      <c r="N417" s="370">
        <f t="shared" si="189"/>
        <v>99.6</v>
      </c>
      <c r="O417" s="250">
        <f t="shared" si="208"/>
        <v>31.124497991967875</v>
      </c>
      <c r="P417" s="366">
        <f t="shared" si="190"/>
        <v>0</v>
      </c>
      <c r="Q417" s="366">
        <f t="shared" si="191"/>
        <v>0</v>
      </c>
      <c r="R417" s="366">
        <f t="shared" si="192"/>
        <v>42.168674698795186</v>
      </c>
      <c r="S417" s="366">
        <f t="shared" si="193"/>
        <v>16.666666666666668</v>
      </c>
      <c r="T417" s="366">
        <f t="shared" si="194"/>
        <v>10.040160642570282</v>
      </c>
      <c r="U417" s="366">
        <f t="shared" si="195"/>
        <v>0</v>
      </c>
      <c r="V417" s="366">
        <f t="shared" si="196"/>
        <v>0</v>
      </c>
      <c r="W417" s="306">
        <f t="shared" si="197"/>
        <v>0</v>
      </c>
      <c r="X417" s="374">
        <f t="shared" si="209"/>
        <v>100.00000000000001</v>
      </c>
      <c r="Y417" s="250">
        <f t="shared" si="198"/>
        <v>31.124497991967875</v>
      </c>
      <c r="Z417" s="366">
        <f t="shared" si="199"/>
        <v>0</v>
      </c>
      <c r="AA417" s="366">
        <f t="shared" si="200"/>
        <v>0</v>
      </c>
      <c r="AB417" s="366">
        <f t="shared" si="201"/>
        <v>42.168674698795186</v>
      </c>
      <c r="AC417" s="366">
        <f t="shared" si="202"/>
        <v>16.666666666666668</v>
      </c>
      <c r="AD417" s="366">
        <f t="shared" si="203"/>
        <v>10.040160642570282</v>
      </c>
      <c r="AE417" s="366">
        <f t="shared" si="204"/>
        <v>0</v>
      </c>
      <c r="AF417" s="366">
        <f t="shared" si="205"/>
        <v>0</v>
      </c>
      <c r="AG417" s="306">
        <f t="shared" si="206"/>
        <v>0</v>
      </c>
      <c r="AH417" s="445">
        <f t="shared" si="210"/>
        <v>100</v>
      </c>
      <c r="AI417" s="614">
        <f t="shared" si="207"/>
        <v>68.875502008032143</v>
      </c>
    </row>
    <row r="418" spans="2:35">
      <c r="B418" s="199" t="s">
        <v>526</v>
      </c>
      <c r="C418" s="197" t="s">
        <v>276</v>
      </c>
      <c r="D418" s="412" t="s">
        <v>336</v>
      </c>
      <c r="E418" s="290">
        <f>'Data02 - MSW data'!K167</f>
        <v>37.270000000000003</v>
      </c>
      <c r="F418" s="290">
        <f>'Data02 - MSW data'!L167</f>
        <v>10.07</v>
      </c>
      <c r="G418" s="290">
        <f>'Data02 - MSW data'!M167</f>
        <v>2.17</v>
      </c>
      <c r="H418" s="290">
        <f>'Data02 - MSW data'!N167</f>
        <v>26.69</v>
      </c>
      <c r="I418" s="290">
        <f>'Data02 - MSW data'!O167</f>
        <v>11.27</v>
      </c>
      <c r="J418" s="290">
        <f>'Data02 - MSW data'!P167</f>
        <v>12.13</v>
      </c>
      <c r="K418" s="290">
        <f>'Data02 - MSW data'!Q167</f>
        <v>0</v>
      </c>
      <c r="L418" s="290">
        <f>'Data02 - MSW data'!R167</f>
        <v>0.4</v>
      </c>
      <c r="M418" s="290">
        <f>'Data02 - MSW data'!S167</f>
        <v>0</v>
      </c>
      <c r="N418" s="370">
        <f t="shared" si="189"/>
        <v>100</v>
      </c>
      <c r="O418" s="250">
        <f t="shared" si="208"/>
        <v>37.270000000000003</v>
      </c>
      <c r="P418" s="366">
        <f t="shared" si="190"/>
        <v>10.07</v>
      </c>
      <c r="Q418" s="366">
        <f t="shared" si="191"/>
        <v>2.17</v>
      </c>
      <c r="R418" s="366">
        <f t="shared" si="192"/>
        <v>26.69</v>
      </c>
      <c r="S418" s="366">
        <f t="shared" si="193"/>
        <v>11.27</v>
      </c>
      <c r="T418" s="366">
        <f t="shared" si="194"/>
        <v>12.13</v>
      </c>
      <c r="U418" s="366">
        <f t="shared" si="195"/>
        <v>0</v>
      </c>
      <c r="V418" s="366">
        <f t="shared" si="196"/>
        <v>0.4</v>
      </c>
      <c r="W418" s="306">
        <f t="shared" si="197"/>
        <v>0</v>
      </c>
      <c r="X418" s="374">
        <f t="shared" si="209"/>
        <v>100</v>
      </c>
      <c r="Y418" s="250">
        <f t="shared" si="198"/>
        <v>37.270000000000003</v>
      </c>
      <c r="Z418" s="366">
        <f t="shared" si="199"/>
        <v>10.07</v>
      </c>
      <c r="AA418" s="366">
        <f t="shared" si="200"/>
        <v>2.17</v>
      </c>
      <c r="AB418" s="366">
        <f t="shared" si="201"/>
        <v>26.69</v>
      </c>
      <c r="AC418" s="366">
        <f t="shared" si="202"/>
        <v>11.27</v>
      </c>
      <c r="AD418" s="366">
        <f t="shared" si="203"/>
        <v>12.13</v>
      </c>
      <c r="AE418" s="366">
        <f t="shared" si="204"/>
        <v>0</v>
      </c>
      <c r="AF418" s="366">
        <f t="shared" si="205"/>
        <v>0.4</v>
      </c>
      <c r="AG418" s="306">
        <f t="shared" si="206"/>
        <v>0</v>
      </c>
      <c r="AH418" s="445">
        <f t="shared" si="210"/>
        <v>100</v>
      </c>
      <c r="AI418" s="614">
        <f t="shared" si="207"/>
        <v>62.285000000000004</v>
      </c>
    </row>
    <row r="419" spans="2:35">
      <c r="B419" s="199" t="s">
        <v>530</v>
      </c>
      <c r="C419" s="197" t="s">
        <v>414</v>
      </c>
      <c r="D419" s="412" t="s">
        <v>336</v>
      </c>
      <c r="E419" s="290">
        <f>'Data02 - MSW data'!K168</f>
        <v>13.1</v>
      </c>
      <c r="F419" s="290">
        <f>'Data02 - MSW data'!L168</f>
        <v>2.4</v>
      </c>
      <c r="G419" s="290">
        <f>'Data02 - MSW data'!M168</f>
        <v>10.4</v>
      </c>
      <c r="H419" s="290">
        <f>'Data02 - MSW data'!N168</f>
        <v>23.8</v>
      </c>
      <c r="I419" s="290">
        <f>'Data02 - MSW data'!O168</f>
        <v>19.399999999999999</v>
      </c>
      <c r="J419" s="290">
        <f>'Data02 - MSW data'!P168</f>
        <v>10.4</v>
      </c>
      <c r="K419" s="290">
        <f>'Data02 - MSW data'!Q168</f>
        <v>0</v>
      </c>
      <c r="L419" s="290">
        <f>'Data02 - MSW data'!R168</f>
        <v>0</v>
      </c>
      <c r="M419" s="290">
        <f>'Data02 - MSW data'!S168</f>
        <v>20.5</v>
      </c>
      <c r="N419" s="370">
        <f t="shared" si="189"/>
        <v>100</v>
      </c>
      <c r="O419" s="250">
        <f t="shared" si="208"/>
        <v>13.100000000000001</v>
      </c>
      <c r="P419" s="366">
        <f t="shared" si="190"/>
        <v>2.4</v>
      </c>
      <c r="Q419" s="366">
        <f t="shared" si="191"/>
        <v>10.4</v>
      </c>
      <c r="R419" s="366">
        <f t="shared" si="192"/>
        <v>23.8</v>
      </c>
      <c r="S419" s="366">
        <f t="shared" si="193"/>
        <v>19.399999999999999</v>
      </c>
      <c r="T419" s="366">
        <f t="shared" si="194"/>
        <v>10.4</v>
      </c>
      <c r="U419" s="366">
        <f t="shared" si="195"/>
        <v>0</v>
      </c>
      <c r="V419" s="366">
        <f t="shared" si="196"/>
        <v>0</v>
      </c>
      <c r="W419" s="306">
        <f t="shared" si="197"/>
        <v>20.5</v>
      </c>
      <c r="X419" s="374">
        <f t="shared" si="209"/>
        <v>100</v>
      </c>
      <c r="Y419" s="250">
        <f t="shared" si="198"/>
        <v>13.100000000000001</v>
      </c>
      <c r="Z419" s="366">
        <f t="shared" si="199"/>
        <v>2.4</v>
      </c>
      <c r="AA419" s="366">
        <f t="shared" si="200"/>
        <v>10.4</v>
      </c>
      <c r="AB419" s="366">
        <f t="shared" si="201"/>
        <v>23.8</v>
      </c>
      <c r="AC419" s="366">
        <f t="shared" si="202"/>
        <v>19.399999999999999</v>
      </c>
      <c r="AD419" s="366">
        <f t="shared" si="203"/>
        <v>10.4</v>
      </c>
      <c r="AE419" s="366">
        <f t="shared" si="204"/>
        <v>0</v>
      </c>
      <c r="AF419" s="366">
        <f t="shared" si="205"/>
        <v>0</v>
      </c>
      <c r="AG419" s="306">
        <f t="shared" si="206"/>
        <v>20.5</v>
      </c>
      <c r="AH419" s="445">
        <f t="shared" si="210"/>
        <v>100</v>
      </c>
      <c r="AI419" s="614">
        <f t="shared" si="207"/>
        <v>64.900000000000006</v>
      </c>
    </row>
    <row r="420" spans="2:35">
      <c r="B420" s="199" t="s">
        <v>534</v>
      </c>
      <c r="C420" s="197" t="s">
        <v>276</v>
      </c>
      <c r="D420" s="412" t="s">
        <v>336</v>
      </c>
      <c r="E420" s="290">
        <f>'Data02 - MSW data'!K169</f>
        <v>36.49</v>
      </c>
      <c r="F420" s="290">
        <f>'Data02 - MSW data'!L169</f>
        <v>6.73</v>
      </c>
      <c r="G420" s="290">
        <f>'Data02 - MSW data'!M169</f>
        <v>1.85</v>
      </c>
      <c r="H420" s="290">
        <f>'Data02 - MSW data'!N169</f>
        <v>27.68</v>
      </c>
      <c r="I420" s="290">
        <f>'Data02 - MSW data'!O169</f>
        <v>13.64</v>
      </c>
      <c r="J420" s="290">
        <f>'Data02 - MSW data'!P169</f>
        <v>10.72</v>
      </c>
      <c r="K420" s="290">
        <f>'Data02 - MSW data'!Q169</f>
        <v>0</v>
      </c>
      <c r="L420" s="290">
        <f>'Data02 - MSW data'!R169</f>
        <v>0.93</v>
      </c>
      <c r="M420" s="290">
        <f>'Data02 - MSW data'!S169</f>
        <v>1.94</v>
      </c>
      <c r="N420" s="370">
        <f t="shared" si="189"/>
        <v>99.98</v>
      </c>
      <c r="O420" s="250">
        <f t="shared" si="208"/>
        <v>36.497299459891977</v>
      </c>
      <c r="P420" s="366">
        <f t="shared" si="190"/>
        <v>6.7313462692538506</v>
      </c>
      <c r="Q420" s="366">
        <f t="shared" si="191"/>
        <v>1.850370074014803</v>
      </c>
      <c r="R420" s="366">
        <f t="shared" si="192"/>
        <v>27.685537107421482</v>
      </c>
      <c r="S420" s="366">
        <f t="shared" si="193"/>
        <v>13.642728545709144</v>
      </c>
      <c r="T420" s="366">
        <f t="shared" si="194"/>
        <v>10.722144428885777</v>
      </c>
      <c r="U420" s="366">
        <f t="shared" si="195"/>
        <v>0</v>
      </c>
      <c r="V420" s="366">
        <f t="shared" si="196"/>
        <v>0.93018603720744153</v>
      </c>
      <c r="W420" s="306">
        <f t="shared" si="197"/>
        <v>1.9403880776155229</v>
      </c>
      <c r="X420" s="374">
        <f t="shared" si="209"/>
        <v>100</v>
      </c>
      <c r="Y420" s="250">
        <f t="shared" si="198"/>
        <v>36.497299459891977</v>
      </c>
      <c r="Z420" s="366">
        <f t="shared" si="199"/>
        <v>6.7313462692538506</v>
      </c>
      <c r="AA420" s="366">
        <f t="shared" si="200"/>
        <v>1.850370074014803</v>
      </c>
      <c r="AB420" s="366">
        <f t="shared" si="201"/>
        <v>27.685537107421482</v>
      </c>
      <c r="AC420" s="366">
        <f t="shared" si="202"/>
        <v>13.642728545709144</v>
      </c>
      <c r="AD420" s="366">
        <f t="shared" si="203"/>
        <v>10.722144428885777</v>
      </c>
      <c r="AE420" s="366">
        <f t="shared" si="204"/>
        <v>0</v>
      </c>
      <c r="AF420" s="366">
        <f t="shared" si="205"/>
        <v>0.93018603720744153</v>
      </c>
      <c r="AG420" s="306">
        <f t="shared" si="206"/>
        <v>1.9403880776155229</v>
      </c>
      <c r="AH420" s="445">
        <f t="shared" si="210"/>
        <v>100</v>
      </c>
      <c r="AI420" s="614">
        <f t="shared" si="207"/>
        <v>66.853370674134823</v>
      </c>
    </row>
    <row r="421" spans="2:35">
      <c r="B421" s="199" t="s">
        <v>536</v>
      </c>
      <c r="C421" s="197" t="s">
        <v>414</v>
      </c>
      <c r="D421" s="412" t="s">
        <v>644</v>
      </c>
      <c r="E421" s="290">
        <f>'Data02 - MSW data'!K170</f>
        <v>0</v>
      </c>
      <c r="F421" s="290">
        <f>'Data02 - MSW data'!L170</f>
        <v>0</v>
      </c>
      <c r="G421" s="290">
        <f>'Data02 - MSW data'!M170</f>
        <v>0</v>
      </c>
      <c r="H421" s="290">
        <f>'Data02 - MSW data'!N170</f>
        <v>0</v>
      </c>
      <c r="I421" s="290">
        <f>'Data02 - MSW data'!O170</f>
        <v>0</v>
      </c>
      <c r="J421" s="290">
        <f>'Data02 - MSW data'!P170</f>
        <v>0</v>
      </c>
      <c r="K421" s="290">
        <f>'Data02 - MSW data'!Q170</f>
        <v>0</v>
      </c>
      <c r="L421" s="290">
        <f>'Data02 - MSW data'!R170</f>
        <v>0</v>
      </c>
      <c r="M421" s="290">
        <f>'Data02 - MSW data'!S170</f>
        <v>0</v>
      </c>
      <c r="N421" s="370">
        <f t="shared" si="189"/>
        <v>0</v>
      </c>
      <c r="O421" s="250">
        <f t="shared" si="208"/>
        <v>0</v>
      </c>
      <c r="P421" s="366">
        <f t="shared" si="190"/>
        <v>0</v>
      </c>
      <c r="Q421" s="366">
        <f t="shared" si="191"/>
        <v>0</v>
      </c>
      <c r="R421" s="366">
        <f t="shared" si="192"/>
        <v>0</v>
      </c>
      <c r="S421" s="366">
        <f t="shared" si="193"/>
        <v>0</v>
      </c>
      <c r="T421" s="366">
        <f t="shared" si="194"/>
        <v>0</v>
      </c>
      <c r="U421" s="366">
        <f t="shared" si="195"/>
        <v>0</v>
      </c>
      <c r="V421" s="366">
        <f t="shared" si="196"/>
        <v>0</v>
      </c>
      <c r="W421" s="306">
        <f t="shared" si="197"/>
        <v>0</v>
      </c>
      <c r="X421" s="374">
        <f t="shared" si="209"/>
        <v>0</v>
      </c>
      <c r="Y421" s="250">
        <f t="shared" si="198"/>
        <v>51.357740801146498</v>
      </c>
      <c r="Z421" s="366">
        <f t="shared" si="199"/>
        <v>4.4154828714970149</v>
      </c>
      <c r="AA421" s="366">
        <f t="shared" si="200"/>
        <v>2.8860678914613906</v>
      </c>
      <c r="AB421" s="366">
        <f t="shared" si="201"/>
        <v>13.937877156290714</v>
      </c>
      <c r="AC421" s="366">
        <f t="shared" si="202"/>
        <v>12.804581149403127</v>
      </c>
      <c r="AD421" s="366">
        <f t="shared" si="203"/>
        <v>13.333672500532643</v>
      </c>
      <c r="AE421" s="366">
        <f t="shared" si="204"/>
        <v>0.2411791179117912</v>
      </c>
      <c r="AF421" s="366">
        <f t="shared" si="205"/>
        <v>0.46412270638828607</v>
      </c>
      <c r="AG421" s="306">
        <f t="shared" si="206"/>
        <v>0.55927580536854382</v>
      </c>
      <c r="AH421" s="445">
        <f t="shared" si="210"/>
        <v>100</v>
      </c>
      <c r="AI421" s="614">
        <f t="shared" si="207"/>
        <v>72.275248599407703</v>
      </c>
    </row>
    <row r="422" spans="2:35">
      <c r="B422" s="199" t="s">
        <v>538</v>
      </c>
      <c r="C422" s="197" t="s">
        <v>452</v>
      </c>
      <c r="D422" s="412" t="s">
        <v>424</v>
      </c>
      <c r="E422" s="290">
        <f>'Data02 - MSW data'!K171</f>
        <v>59.1</v>
      </c>
      <c r="F422" s="290">
        <f>'Data02 - MSW data'!L171</f>
        <v>2.4</v>
      </c>
      <c r="G422" s="290">
        <f>'Data02 - MSW data'!M171</f>
        <v>2.7</v>
      </c>
      <c r="H422" s="290">
        <f>'Data02 - MSW data'!N171</f>
        <v>11.5</v>
      </c>
      <c r="I422" s="290">
        <f>'Data02 - MSW data'!O171</f>
        <v>10.1</v>
      </c>
      <c r="J422" s="290">
        <f>'Data02 - MSW data'!P171</f>
        <v>14.2</v>
      </c>
      <c r="K422" s="290">
        <f>'Data02 - MSW data'!Q171</f>
        <v>0</v>
      </c>
      <c r="L422" s="290">
        <f>'Data02 - MSW data'!R171</f>
        <v>0</v>
      </c>
      <c r="M422" s="290">
        <f>'Data02 - MSW data'!S171</f>
        <v>0</v>
      </c>
      <c r="N422" s="370">
        <f t="shared" si="189"/>
        <v>100</v>
      </c>
      <c r="O422" s="250">
        <f t="shared" si="208"/>
        <v>59.099999999999994</v>
      </c>
      <c r="P422" s="366">
        <f t="shared" si="190"/>
        <v>2.4</v>
      </c>
      <c r="Q422" s="366">
        <f t="shared" si="191"/>
        <v>2.7</v>
      </c>
      <c r="R422" s="366">
        <f t="shared" si="192"/>
        <v>11.5</v>
      </c>
      <c r="S422" s="366">
        <f t="shared" si="193"/>
        <v>10.1</v>
      </c>
      <c r="T422" s="366">
        <f t="shared" si="194"/>
        <v>14.2</v>
      </c>
      <c r="U422" s="366">
        <f t="shared" si="195"/>
        <v>0</v>
      </c>
      <c r="V422" s="366">
        <f t="shared" si="196"/>
        <v>0</v>
      </c>
      <c r="W422" s="306">
        <f t="shared" si="197"/>
        <v>0</v>
      </c>
      <c r="X422" s="374">
        <f t="shared" si="209"/>
        <v>99.999999999999986</v>
      </c>
      <c r="Y422" s="250">
        <f t="shared" ref="Y422:Y451" si="211">IF(
OR($X422&lt;99.5, $X422&gt;100.5, $R422&gt;50),
SUMIFS(O$262:O$478, $C$262:$C$478, $C422, $D$262:$D$478, $D422, $X$262:$X$478, "=100") / COUNTIFS($C$262:$C$478, $C422, $D$262:$D$478, $D422, $X$262:$X$478, "=100"),
O422)</f>
        <v>59.099999999999994</v>
      </c>
      <c r="Z422" s="366">
        <f t="shared" ref="Z422:Z451" si="212">IF(
OR($X422&lt;99.5, $X422&gt;100.5, $R422&gt;50),
SUMIFS(P$262:P$478, $C$262:$C$478, $C422, $D$262:$D$478, $D422, $X$262:$X$478, "=100") / COUNTIFS($C$262:$C$478, $C422, $D$262:$D$478, $D422, $X$262:$X$478, "=100"),
P422)</f>
        <v>2.4</v>
      </c>
      <c r="AA422" s="366">
        <f t="shared" ref="AA422:AA451" si="213">IF(
OR($X422&lt;99.5, $X422&gt;100.5, $R422&gt;50),
SUMIFS(Q$262:Q$478, $C$262:$C$478, $C422, $D$262:$D$478, $D422, $X$262:$X$478, "=100") / COUNTIFS($C$262:$C$478, $C422, $D$262:$D$478, $D422, $X$262:$X$478, "=100"),
Q422)</f>
        <v>2.7</v>
      </c>
      <c r="AB422" s="366">
        <f t="shared" ref="AB422:AB451" si="214">IF(
OR($X422&lt;99.5, $X422&gt;100.5, $R422&gt;50),
SUMIFS(R$262:R$478, $C$262:$C$478, $C422, $D$262:$D$478, $D422, $X$262:$X$478, "=100") / COUNTIFS($C$262:$C$478, $C422, $D$262:$D$478, $D422, $X$262:$X$478, "=100"),
R422)</f>
        <v>11.5</v>
      </c>
      <c r="AC422" s="366">
        <f t="shared" ref="AC422:AC451" si="215">IF(
OR($X422&lt;99.5, $X422&gt;100.5, $R422&gt;50),
SUMIFS(S$262:S$478, $C$262:$C$478, $C422, $D$262:$D$478, $D422, $X$262:$X$478, "=100") / COUNTIFS($C$262:$C$478, $C422, $D$262:$D$478, $D422, $X$262:$X$478, "=100"),
S422)</f>
        <v>10.1</v>
      </c>
      <c r="AD422" s="366">
        <f t="shared" ref="AD422:AD451" si="216">IF(
OR($X422&lt;99.5, $X422&gt;100.5, $R422&gt;50),
SUMIFS(T$262:T$478, $C$262:$C$478, $C422, $D$262:$D$478, $D422, $X$262:$X$478, "=100") / COUNTIFS($C$262:$C$478, $C422, $D$262:$D$478, $D422, $X$262:$X$478, "=100"),
T422)</f>
        <v>14.2</v>
      </c>
      <c r="AE422" s="366">
        <f t="shared" ref="AE422:AE451" si="217">IF(
OR($X422&lt;99.5, $X422&gt;100.5, $R422&gt;50),
SUMIFS(U$262:U$478, $C$262:$C$478, $C422, $D$262:$D$478, $D422, $X$262:$X$478, "=100") / COUNTIFS($C$262:$C$478, $C422, $D$262:$D$478, $D422, $X$262:$X$478, "=100"),
U422)</f>
        <v>0</v>
      </c>
      <c r="AF422" s="366">
        <f t="shared" ref="AF422:AF451" si="218">IF(
OR($X422&lt;99.5, $X422&gt;100.5, $R422&gt;50),
SUMIFS(V$262:V$478, $C$262:$C$478, $C422, $D$262:$D$478, $D422, $X$262:$X$478, "=100") / COUNTIFS($C$262:$C$478, $C422, $D$262:$D$478, $D422, $X$262:$X$478, "=100"),
V422)</f>
        <v>0</v>
      </c>
      <c r="AG422" s="306">
        <f t="shared" ref="AG422:AG451" si="219">IF(
OR($X422&lt;99.5, $X422&gt;100.5, $R422&gt;50),
SUMIFS(W$262:W$478, $C$262:$C$478, $C422, $D$262:$D$478, $D422, $X$262:$X$478, "=100") / COUNTIFS($C$262:$C$478, $C422, $D$262:$D$478, $D422, $X$262:$X$478, "=100"),
W422)</f>
        <v>0</v>
      </c>
      <c r="AH422" s="445">
        <f t="shared" si="210"/>
        <v>100</v>
      </c>
      <c r="AI422" s="614">
        <f t="shared" si="207"/>
        <v>74.949999999999989</v>
      </c>
    </row>
    <row r="423" spans="2:35">
      <c r="B423" s="199" t="s">
        <v>544</v>
      </c>
      <c r="C423" s="197" t="s">
        <v>272</v>
      </c>
      <c r="D423" s="412" t="s">
        <v>336</v>
      </c>
      <c r="E423" s="290">
        <f>'Data02 - MSW data'!K172</f>
        <v>47</v>
      </c>
      <c r="F423" s="290">
        <f>'Data02 - MSW data'!L172</f>
        <v>3</v>
      </c>
      <c r="G423" s="290">
        <f>'Data02 - MSW data'!M172</f>
        <v>3</v>
      </c>
      <c r="H423" s="290">
        <f>'Data02 - MSW data'!N172</f>
        <v>29</v>
      </c>
      <c r="I423" s="290">
        <f>'Data02 - MSW data'!O172</f>
        <v>16</v>
      </c>
      <c r="J423" s="290">
        <f>'Data02 - MSW data'!P172</f>
        <v>2</v>
      </c>
      <c r="K423" s="290">
        <f>'Data02 - MSW data'!Q172</f>
        <v>0</v>
      </c>
      <c r="L423" s="290">
        <f>'Data02 - MSW data'!R172</f>
        <v>0</v>
      </c>
      <c r="M423" s="290">
        <f>'Data02 - MSW data'!S172</f>
        <v>0</v>
      </c>
      <c r="N423" s="370">
        <f t="shared" si="189"/>
        <v>100</v>
      </c>
      <c r="O423" s="250">
        <f t="shared" si="208"/>
        <v>47</v>
      </c>
      <c r="P423" s="366">
        <f t="shared" si="190"/>
        <v>3</v>
      </c>
      <c r="Q423" s="366">
        <f t="shared" si="191"/>
        <v>3</v>
      </c>
      <c r="R423" s="366">
        <f t="shared" si="192"/>
        <v>28.999999999999996</v>
      </c>
      <c r="S423" s="366">
        <f t="shared" si="193"/>
        <v>16</v>
      </c>
      <c r="T423" s="366">
        <f t="shared" si="194"/>
        <v>2</v>
      </c>
      <c r="U423" s="366">
        <f t="shared" si="195"/>
        <v>0</v>
      </c>
      <c r="V423" s="366">
        <f t="shared" si="196"/>
        <v>0</v>
      </c>
      <c r="W423" s="306">
        <f t="shared" si="197"/>
        <v>0</v>
      </c>
      <c r="X423" s="374">
        <f t="shared" si="209"/>
        <v>100</v>
      </c>
      <c r="Y423" s="250">
        <f t="shared" si="211"/>
        <v>47</v>
      </c>
      <c r="Z423" s="366">
        <f t="shared" si="212"/>
        <v>3</v>
      </c>
      <c r="AA423" s="366">
        <f t="shared" si="213"/>
        <v>3</v>
      </c>
      <c r="AB423" s="366">
        <f t="shared" si="214"/>
        <v>28.999999999999996</v>
      </c>
      <c r="AC423" s="366">
        <f t="shared" si="215"/>
        <v>16</v>
      </c>
      <c r="AD423" s="366">
        <f t="shared" si="216"/>
        <v>2</v>
      </c>
      <c r="AE423" s="366">
        <f t="shared" si="217"/>
        <v>0</v>
      </c>
      <c r="AF423" s="366">
        <f t="shared" si="218"/>
        <v>0</v>
      </c>
      <c r="AG423" s="306">
        <f t="shared" si="219"/>
        <v>0</v>
      </c>
      <c r="AH423" s="445">
        <f t="shared" si="210"/>
        <v>100</v>
      </c>
      <c r="AI423" s="614">
        <f t="shared" si="207"/>
        <v>77.5</v>
      </c>
    </row>
    <row r="424" spans="2:35">
      <c r="B424" s="199" t="s">
        <v>546</v>
      </c>
      <c r="C424" s="197" t="s">
        <v>452</v>
      </c>
      <c r="D424" s="412" t="s">
        <v>336</v>
      </c>
      <c r="E424" s="290">
        <f>'Data02 - MSW data'!K173</f>
        <v>57</v>
      </c>
      <c r="F424" s="290">
        <f>'Data02 - MSW data'!L173</f>
        <v>4</v>
      </c>
      <c r="G424" s="290">
        <f>'Data02 - MSW data'!M173</f>
        <v>9</v>
      </c>
      <c r="H424" s="290">
        <f>'Data02 - MSW data'!N173</f>
        <v>5</v>
      </c>
      <c r="I424" s="290">
        <f>'Data02 - MSW data'!O173</f>
        <v>11</v>
      </c>
      <c r="J424" s="290">
        <f>'Data02 - MSW data'!P173</f>
        <v>14</v>
      </c>
      <c r="K424" s="290">
        <f>'Data02 - MSW data'!Q173</f>
        <v>0</v>
      </c>
      <c r="L424" s="290">
        <f>'Data02 - MSW data'!R173</f>
        <v>0</v>
      </c>
      <c r="M424" s="290">
        <f>'Data02 - MSW data'!S173</f>
        <v>0</v>
      </c>
      <c r="N424" s="370">
        <f t="shared" si="189"/>
        <v>100</v>
      </c>
      <c r="O424" s="250">
        <f t="shared" si="208"/>
        <v>56.999999999999993</v>
      </c>
      <c r="P424" s="366">
        <f t="shared" si="190"/>
        <v>4</v>
      </c>
      <c r="Q424" s="366">
        <f t="shared" si="191"/>
        <v>9</v>
      </c>
      <c r="R424" s="366">
        <f t="shared" si="192"/>
        <v>5</v>
      </c>
      <c r="S424" s="366">
        <f t="shared" si="193"/>
        <v>11</v>
      </c>
      <c r="T424" s="366">
        <f t="shared" si="194"/>
        <v>14.000000000000002</v>
      </c>
      <c r="U424" s="366">
        <f t="shared" si="195"/>
        <v>0</v>
      </c>
      <c r="V424" s="366">
        <f t="shared" si="196"/>
        <v>0</v>
      </c>
      <c r="W424" s="306">
        <f t="shared" si="197"/>
        <v>0</v>
      </c>
      <c r="X424" s="374">
        <f t="shared" si="209"/>
        <v>100</v>
      </c>
      <c r="Y424" s="250">
        <f t="shared" si="211"/>
        <v>56.999999999999993</v>
      </c>
      <c r="Z424" s="366">
        <f t="shared" si="212"/>
        <v>4</v>
      </c>
      <c r="AA424" s="366">
        <f t="shared" si="213"/>
        <v>9</v>
      </c>
      <c r="AB424" s="366">
        <f t="shared" si="214"/>
        <v>5</v>
      </c>
      <c r="AC424" s="366">
        <f t="shared" si="215"/>
        <v>11</v>
      </c>
      <c r="AD424" s="366">
        <f t="shared" si="216"/>
        <v>14.000000000000002</v>
      </c>
      <c r="AE424" s="366">
        <f t="shared" si="217"/>
        <v>0</v>
      </c>
      <c r="AF424" s="366">
        <f t="shared" si="218"/>
        <v>0</v>
      </c>
      <c r="AG424" s="306">
        <f t="shared" si="219"/>
        <v>0</v>
      </c>
      <c r="AH424" s="445">
        <f t="shared" si="210"/>
        <v>100</v>
      </c>
      <c r="AI424" s="614">
        <f t="shared" si="207"/>
        <v>70.5</v>
      </c>
    </row>
    <row r="425" spans="2:35">
      <c r="B425" s="199" t="s">
        <v>548</v>
      </c>
      <c r="C425" s="197" t="s">
        <v>276</v>
      </c>
      <c r="D425" s="412" t="s">
        <v>644</v>
      </c>
      <c r="E425" s="290">
        <f>'Data02 - MSW data'!K174</f>
        <v>56.26</v>
      </c>
      <c r="F425" s="290">
        <f>'Data02 - MSW data'!L174</f>
        <v>4.8899999999999997</v>
      </c>
      <c r="G425" s="290">
        <f>'Data02 - MSW data'!M174</f>
        <v>2.5</v>
      </c>
      <c r="H425" s="290">
        <f>'Data02 - MSW data'!N174</f>
        <v>10.68</v>
      </c>
      <c r="I425" s="290">
        <f>'Data02 - MSW data'!O174</f>
        <v>11.34</v>
      </c>
      <c r="J425" s="290">
        <f>'Data02 - MSW data'!P174</f>
        <v>12.33</v>
      </c>
      <c r="K425" s="290">
        <f>'Data02 - MSW data'!Q174</f>
        <v>0</v>
      </c>
      <c r="L425" s="290">
        <f>'Data02 - MSW data'!R174</f>
        <v>2</v>
      </c>
      <c r="M425" s="290">
        <f>'Data02 - MSW data'!S174</f>
        <v>0</v>
      </c>
      <c r="N425" s="370">
        <f t="shared" si="189"/>
        <v>100</v>
      </c>
      <c r="O425" s="250">
        <f t="shared" si="208"/>
        <v>56.26</v>
      </c>
      <c r="P425" s="366">
        <f t="shared" si="190"/>
        <v>4.8899999999999997</v>
      </c>
      <c r="Q425" s="366">
        <f t="shared" si="191"/>
        <v>2.5</v>
      </c>
      <c r="R425" s="366">
        <f t="shared" si="192"/>
        <v>10.68</v>
      </c>
      <c r="S425" s="366">
        <f t="shared" si="193"/>
        <v>11.34</v>
      </c>
      <c r="T425" s="366">
        <f t="shared" si="194"/>
        <v>12.33</v>
      </c>
      <c r="U425" s="366">
        <f t="shared" si="195"/>
        <v>0</v>
      </c>
      <c r="V425" s="366">
        <f t="shared" si="196"/>
        <v>2</v>
      </c>
      <c r="W425" s="306">
        <f t="shared" si="197"/>
        <v>0</v>
      </c>
      <c r="X425" s="374">
        <f t="shared" si="209"/>
        <v>100</v>
      </c>
      <c r="Y425" s="250">
        <f t="shared" si="211"/>
        <v>56.26</v>
      </c>
      <c r="Z425" s="366">
        <f t="shared" si="212"/>
        <v>4.8899999999999997</v>
      </c>
      <c r="AA425" s="366">
        <f t="shared" si="213"/>
        <v>2.5</v>
      </c>
      <c r="AB425" s="366">
        <f t="shared" si="214"/>
        <v>10.68</v>
      </c>
      <c r="AC425" s="366">
        <f t="shared" si="215"/>
        <v>11.34</v>
      </c>
      <c r="AD425" s="366">
        <f t="shared" si="216"/>
        <v>12.33</v>
      </c>
      <c r="AE425" s="366">
        <f t="shared" si="217"/>
        <v>0</v>
      </c>
      <c r="AF425" s="366">
        <f t="shared" si="218"/>
        <v>2</v>
      </c>
      <c r="AG425" s="306">
        <f t="shared" si="219"/>
        <v>0</v>
      </c>
      <c r="AH425" s="445">
        <f t="shared" si="210"/>
        <v>100</v>
      </c>
      <c r="AI425" s="614">
        <f t="shared" si="207"/>
        <v>74.94</v>
      </c>
    </row>
    <row r="426" spans="2:35">
      <c r="B426" s="199" t="s">
        <v>550</v>
      </c>
      <c r="C426" s="197" t="s">
        <v>276</v>
      </c>
      <c r="D426" s="412" t="s">
        <v>644</v>
      </c>
      <c r="E426" s="290">
        <f>'Data02 - MSW data'!K175</f>
        <v>28.41</v>
      </c>
      <c r="F426" s="290">
        <f>'Data02 - MSW data'!L175</f>
        <v>16.82</v>
      </c>
      <c r="G426" s="290">
        <f>'Data02 - MSW data'!M175</f>
        <v>1.83</v>
      </c>
      <c r="H426" s="290">
        <f>'Data02 - MSW data'!N175</f>
        <v>19.03</v>
      </c>
      <c r="I426" s="290">
        <f>'Data02 - MSW data'!O175</f>
        <v>19.7</v>
      </c>
      <c r="J426" s="290">
        <f>'Data02 - MSW data'!P175</f>
        <v>14.21</v>
      </c>
      <c r="K426" s="290">
        <f>'Data02 - MSW data'!Q175</f>
        <v>0</v>
      </c>
      <c r="L426" s="290">
        <f>'Data02 - MSW data'!R175</f>
        <v>0</v>
      </c>
      <c r="M426" s="290">
        <f>'Data02 - MSW data'!S175</f>
        <v>0</v>
      </c>
      <c r="N426" s="370">
        <f t="shared" si="189"/>
        <v>100</v>
      </c>
      <c r="O426" s="250">
        <f t="shared" si="208"/>
        <v>28.410000000000004</v>
      </c>
      <c r="P426" s="366">
        <f t="shared" si="190"/>
        <v>16.82</v>
      </c>
      <c r="Q426" s="366">
        <f t="shared" si="191"/>
        <v>1.83</v>
      </c>
      <c r="R426" s="366">
        <f t="shared" si="192"/>
        <v>19.03</v>
      </c>
      <c r="S426" s="366">
        <f t="shared" si="193"/>
        <v>19.7</v>
      </c>
      <c r="T426" s="366">
        <f t="shared" si="194"/>
        <v>14.21</v>
      </c>
      <c r="U426" s="366">
        <f t="shared" si="195"/>
        <v>0</v>
      </c>
      <c r="V426" s="366">
        <f t="shared" si="196"/>
        <v>0</v>
      </c>
      <c r="W426" s="306">
        <f t="shared" si="197"/>
        <v>0</v>
      </c>
      <c r="X426" s="374">
        <f t="shared" si="209"/>
        <v>100</v>
      </c>
      <c r="Y426" s="250">
        <f t="shared" si="211"/>
        <v>28.410000000000004</v>
      </c>
      <c r="Z426" s="366">
        <f t="shared" si="212"/>
        <v>16.82</v>
      </c>
      <c r="AA426" s="366">
        <f t="shared" si="213"/>
        <v>1.83</v>
      </c>
      <c r="AB426" s="366">
        <f t="shared" si="214"/>
        <v>19.03</v>
      </c>
      <c r="AC426" s="366">
        <f t="shared" si="215"/>
        <v>19.7</v>
      </c>
      <c r="AD426" s="366">
        <f t="shared" si="216"/>
        <v>14.21</v>
      </c>
      <c r="AE426" s="366">
        <f t="shared" si="217"/>
        <v>0</v>
      </c>
      <c r="AF426" s="366">
        <f t="shared" si="218"/>
        <v>0</v>
      </c>
      <c r="AG426" s="306">
        <f t="shared" si="219"/>
        <v>0</v>
      </c>
      <c r="AH426" s="445">
        <f t="shared" si="210"/>
        <v>100</v>
      </c>
      <c r="AI426" s="614">
        <f t="shared" si="207"/>
        <v>57.625</v>
      </c>
    </row>
    <row r="427" spans="2:35">
      <c r="B427" s="199" t="s">
        <v>552</v>
      </c>
      <c r="C427" s="197" t="s">
        <v>580</v>
      </c>
      <c r="D427" s="412" t="s">
        <v>418</v>
      </c>
      <c r="E427" s="290">
        <f>'Data02 - MSW data'!K176</f>
        <v>0</v>
      </c>
      <c r="F427" s="290">
        <f>'Data02 - MSW data'!L176</f>
        <v>0</v>
      </c>
      <c r="G427" s="290">
        <f>'Data02 - MSW data'!M176</f>
        <v>0</v>
      </c>
      <c r="H427" s="290">
        <f>'Data02 - MSW data'!N176</f>
        <v>0</v>
      </c>
      <c r="I427" s="290">
        <f>'Data02 - MSW data'!O176</f>
        <v>0</v>
      </c>
      <c r="J427" s="290">
        <f>'Data02 - MSW data'!P176</f>
        <v>0</v>
      </c>
      <c r="K427" s="290">
        <f>'Data02 - MSW data'!Q176</f>
        <v>0</v>
      </c>
      <c r="L427" s="290">
        <f>'Data02 - MSW data'!R176</f>
        <v>0</v>
      </c>
      <c r="M427" s="290">
        <f>'Data02 - MSW data'!S176</f>
        <v>0</v>
      </c>
      <c r="N427" s="370">
        <f t="shared" si="189"/>
        <v>0</v>
      </c>
      <c r="O427" s="250">
        <f t="shared" si="208"/>
        <v>0</v>
      </c>
      <c r="P427" s="366">
        <f t="shared" si="190"/>
        <v>0</v>
      </c>
      <c r="Q427" s="366">
        <f t="shared" si="191"/>
        <v>0</v>
      </c>
      <c r="R427" s="366">
        <f t="shared" si="192"/>
        <v>0</v>
      </c>
      <c r="S427" s="366">
        <f t="shared" si="193"/>
        <v>0</v>
      </c>
      <c r="T427" s="366">
        <f t="shared" si="194"/>
        <v>0</v>
      </c>
      <c r="U427" s="366">
        <f t="shared" si="195"/>
        <v>0</v>
      </c>
      <c r="V427" s="366">
        <f t="shared" si="196"/>
        <v>0</v>
      </c>
      <c r="W427" s="306">
        <f t="shared" si="197"/>
        <v>0</v>
      </c>
      <c r="X427" s="374">
        <f t="shared" si="209"/>
        <v>0</v>
      </c>
      <c r="Y427" s="250">
        <f t="shared" si="211"/>
        <v>48.700206460206466</v>
      </c>
      <c r="Z427" s="366">
        <f t="shared" si="212"/>
        <v>1.533100233100233</v>
      </c>
      <c r="AA427" s="366">
        <f t="shared" si="213"/>
        <v>2.1397402597402597</v>
      </c>
      <c r="AB427" s="366">
        <f t="shared" si="214"/>
        <v>32.622244422244421</v>
      </c>
      <c r="AC427" s="366">
        <f t="shared" si="215"/>
        <v>8.1587012987012972</v>
      </c>
      <c r="AD427" s="366">
        <f t="shared" si="216"/>
        <v>6.0460073260073264</v>
      </c>
      <c r="AE427" s="366">
        <f t="shared" si="217"/>
        <v>0</v>
      </c>
      <c r="AF427" s="366">
        <f t="shared" si="218"/>
        <v>0.13333333333333333</v>
      </c>
      <c r="AG427" s="306">
        <f t="shared" si="219"/>
        <v>0.66666666666666663</v>
      </c>
      <c r="AH427" s="445">
        <f t="shared" si="210"/>
        <v>100</v>
      </c>
      <c r="AI427" s="614">
        <f t="shared" si="207"/>
        <v>73.970029970029984</v>
      </c>
    </row>
    <row r="428" spans="2:35">
      <c r="B428" s="199" t="s">
        <v>556</v>
      </c>
      <c r="C428" s="197" t="s">
        <v>452</v>
      </c>
      <c r="D428" s="412" t="s">
        <v>336</v>
      </c>
      <c r="E428" s="290">
        <f>'Data02 - MSW data'!K177</f>
        <v>45.5</v>
      </c>
      <c r="F428" s="290">
        <f>'Data02 - MSW data'!L177</f>
        <v>4</v>
      </c>
      <c r="G428" s="290">
        <f>'Data02 - MSW data'!M177</f>
        <v>5</v>
      </c>
      <c r="H428" s="290">
        <f>'Data02 - MSW data'!N177</f>
        <v>2.5</v>
      </c>
      <c r="I428" s="290">
        <f>'Data02 - MSW data'!O177</f>
        <v>27</v>
      </c>
      <c r="J428" s="290">
        <f>'Data02 - MSW data'!P177</f>
        <v>11</v>
      </c>
      <c r="K428" s="290">
        <f>'Data02 - MSW data'!Q177</f>
        <v>0</v>
      </c>
      <c r="L428" s="290">
        <f>'Data02 - MSW data'!R177</f>
        <v>5</v>
      </c>
      <c r="M428" s="290">
        <f>'Data02 - MSW data'!S177</f>
        <v>0</v>
      </c>
      <c r="N428" s="370">
        <f t="shared" si="189"/>
        <v>100</v>
      </c>
      <c r="O428" s="250">
        <f t="shared" si="208"/>
        <v>45.5</v>
      </c>
      <c r="P428" s="366">
        <f t="shared" si="190"/>
        <v>4</v>
      </c>
      <c r="Q428" s="366">
        <f t="shared" si="191"/>
        <v>5</v>
      </c>
      <c r="R428" s="366">
        <f t="shared" si="192"/>
        <v>2.5</v>
      </c>
      <c r="S428" s="366">
        <f t="shared" si="193"/>
        <v>27</v>
      </c>
      <c r="T428" s="366">
        <f t="shared" si="194"/>
        <v>11</v>
      </c>
      <c r="U428" s="366">
        <f t="shared" si="195"/>
        <v>0</v>
      </c>
      <c r="V428" s="366">
        <f t="shared" si="196"/>
        <v>5</v>
      </c>
      <c r="W428" s="306">
        <f t="shared" si="197"/>
        <v>0</v>
      </c>
      <c r="X428" s="374">
        <f t="shared" si="209"/>
        <v>100</v>
      </c>
      <c r="Y428" s="250">
        <f t="shared" si="211"/>
        <v>45.5</v>
      </c>
      <c r="Z428" s="366">
        <f t="shared" si="212"/>
        <v>4</v>
      </c>
      <c r="AA428" s="366">
        <f t="shared" si="213"/>
        <v>5</v>
      </c>
      <c r="AB428" s="366">
        <f t="shared" si="214"/>
        <v>2.5</v>
      </c>
      <c r="AC428" s="366">
        <f t="shared" si="215"/>
        <v>27</v>
      </c>
      <c r="AD428" s="366">
        <f t="shared" si="216"/>
        <v>11</v>
      </c>
      <c r="AE428" s="366">
        <f t="shared" si="217"/>
        <v>0</v>
      </c>
      <c r="AF428" s="366">
        <f t="shared" si="218"/>
        <v>5</v>
      </c>
      <c r="AG428" s="306">
        <f t="shared" si="219"/>
        <v>0</v>
      </c>
      <c r="AH428" s="445">
        <f t="shared" si="210"/>
        <v>100</v>
      </c>
      <c r="AI428" s="614">
        <f t="shared" si="207"/>
        <v>78.75</v>
      </c>
    </row>
    <row r="429" spans="2:35">
      <c r="B429" s="199" t="s">
        <v>558</v>
      </c>
      <c r="C429" s="197" t="s">
        <v>580</v>
      </c>
      <c r="D429" s="412" t="s">
        <v>424</v>
      </c>
      <c r="E429" s="290">
        <f>'Data02 - MSW data'!K178</f>
        <v>51.4</v>
      </c>
      <c r="F429" s="290">
        <f>'Data02 - MSW data'!L178</f>
        <v>3.5</v>
      </c>
      <c r="G429" s="290">
        <f>'Data02 - MSW data'!M178</f>
        <v>1.7</v>
      </c>
      <c r="H429" s="290">
        <f>'Data02 - MSW data'!N178</f>
        <v>18.899999999999999</v>
      </c>
      <c r="I429" s="290">
        <f>'Data02 - MSW data'!O178</f>
        <v>11.8</v>
      </c>
      <c r="J429" s="290">
        <f>'Data02 - MSW data'!P178</f>
        <v>12.7</v>
      </c>
      <c r="K429" s="290">
        <f>'Data02 - MSW data'!Q178</f>
        <v>0</v>
      </c>
      <c r="L429" s="290">
        <f>'Data02 - MSW data'!R178</f>
        <v>0</v>
      </c>
      <c r="M429" s="290">
        <f>'Data02 - MSW data'!S178</f>
        <v>0</v>
      </c>
      <c r="N429" s="370">
        <f t="shared" si="189"/>
        <v>100</v>
      </c>
      <c r="O429" s="250">
        <f t="shared" si="208"/>
        <v>51.4</v>
      </c>
      <c r="P429" s="366">
        <f t="shared" si="190"/>
        <v>3.5000000000000004</v>
      </c>
      <c r="Q429" s="366">
        <f t="shared" si="191"/>
        <v>1.7000000000000002</v>
      </c>
      <c r="R429" s="366">
        <f t="shared" si="192"/>
        <v>18.899999999999999</v>
      </c>
      <c r="S429" s="366">
        <f t="shared" si="193"/>
        <v>11.8</v>
      </c>
      <c r="T429" s="366">
        <f t="shared" si="194"/>
        <v>12.7</v>
      </c>
      <c r="U429" s="366">
        <f t="shared" si="195"/>
        <v>0</v>
      </c>
      <c r="V429" s="366">
        <f t="shared" si="196"/>
        <v>0</v>
      </c>
      <c r="W429" s="306">
        <f t="shared" si="197"/>
        <v>0</v>
      </c>
      <c r="X429" s="374">
        <f t="shared" si="209"/>
        <v>100</v>
      </c>
      <c r="Y429" s="250">
        <f t="shared" si="211"/>
        <v>51.4</v>
      </c>
      <c r="Z429" s="366">
        <f t="shared" si="212"/>
        <v>3.5000000000000004</v>
      </c>
      <c r="AA429" s="366">
        <f t="shared" si="213"/>
        <v>1.7000000000000002</v>
      </c>
      <c r="AB429" s="366">
        <f t="shared" si="214"/>
        <v>18.899999999999999</v>
      </c>
      <c r="AC429" s="366">
        <f t="shared" si="215"/>
        <v>11.8</v>
      </c>
      <c r="AD429" s="366">
        <f t="shared" si="216"/>
        <v>12.7</v>
      </c>
      <c r="AE429" s="366">
        <f t="shared" si="217"/>
        <v>0</v>
      </c>
      <c r="AF429" s="366">
        <f t="shared" si="218"/>
        <v>0</v>
      </c>
      <c r="AG429" s="306">
        <f t="shared" si="219"/>
        <v>0</v>
      </c>
      <c r="AH429" s="445">
        <f t="shared" si="210"/>
        <v>100</v>
      </c>
      <c r="AI429" s="614">
        <f t="shared" si="207"/>
        <v>72.649999999999991</v>
      </c>
    </row>
    <row r="430" spans="2:35">
      <c r="B430" s="199" t="s">
        <v>560</v>
      </c>
      <c r="C430" s="197" t="s">
        <v>580</v>
      </c>
      <c r="D430" s="412" t="s">
        <v>418</v>
      </c>
      <c r="E430" s="290">
        <f>'Data02 - MSW data'!K179</f>
        <v>12</v>
      </c>
      <c r="F430" s="290">
        <f>'Data02 - MSW data'!L179</f>
        <v>2</v>
      </c>
      <c r="G430" s="290">
        <f>'Data02 - MSW data'!M179</f>
        <v>2</v>
      </c>
      <c r="H430" s="290">
        <f>'Data02 - MSW data'!N179</f>
        <v>68</v>
      </c>
      <c r="I430" s="290">
        <f>'Data02 - MSW data'!O179</f>
        <v>5</v>
      </c>
      <c r="J430" s="290">
        <f>'Data02 - MSW data'!P179</f>
        <v>9</v>
      </c>
      <c r="K430" s="290">
        <f>'Data02 - MSW data'!Q179</f>
        <v>0</v>
      </c>
      <c r="L430" s="290">
        <f>'Data02 - MSW data'!R179</f>
        <v>2</v>
      </c>
      <c r="M430" s="290">
        <f>'Data02 - MSW data'!S179</f>
        <v>0</v>
      </c>
      <c r="N430" s="370">
        <f t="shared" si="189"/>
        <v>100</v>
      </c>
      <c r="O430" s="250">
        <f t="shared" si="208"/>
        <v>12</v>
      </c>
      <c r="P430" s="366">
        <f t="shared" si="190"/>
        <v>2</v>
      </c>
      <c r="Q430" s="366">
        <f t="shared" si="191"/>
        <v>2</v>
      </c>
      <c r="R430" s="366">
        <f t="shared" si="192"/>
        <v>68</v>
      </c>
      <c r="S430" s="366">
        <f t="shared" si="193"/>
        <v>5</v>
      </c>
      <c r="T430" s="366">
        <f t="shared" si="194"/>
        <v>9</v>
      </c>
      <c r="U430" s="366">
        <f t="shared" si="195"/>
        <v>0</v>
      </c>
      <c r="V430" s="366">
        <f t="shared" si="196"/>
        <v>2</v>
      </c>
      <c r="W430" s="306">
        <f t="shared" si="197"/>
        <v>0</v>
      </c>
      <c r="X430" s="374">
        <f t="shared" si="209"/>
        <v>100</v>
      </c>
      <c r="Y430" s="250">
        <f t="shared" si="211"/>
        <v>48.700206460206466</v>
      </c>
      <c r="Z430" s="366">
        <f t="shared" si="212"/>
        <v>1.533100233100233</v>
      </c>
      <c r="AA430" s="366">
        <f t="shared" si="213"/>
        <v>2.1397402597402597</v>
      </c>
      <c r="AB430" s="366">
        <f t="shared" si="214"/>
        <v>32.622244422244421</v>
      </c>
      <c r="AC430" s="366">
        <f t="shared" si="215"/>
        <v>8.1587012987012972</v>
      </c>
      <c r="AD430" s="366">
        <f t="shared" si="216"/>
        <v>6.0460073260073264</v>
      </c>
      <c r="AE430" s="366">
        <f t="shared" si="217"/>
        <v>0</v>
      </c>
      <c r="AF430" s="366">
        <f t="shared" si="218"/>
        <v>0.13333333333333333</v>
      </c>
      <c r="AG430" s="306">
        <f t="shared" si="219"/>
        <v>0.66666666666666663</v>
      </c>
      <c r="AH430" s="445">
        <f t="shared" si="210"/>
        <v>100</v>
      </c>
      <c r="AI430" s="614">
        <f t="shared" si="207"/>
        <v>73.970029970029984</v>
      </c>
    </row>
    <row r="431" spans="2:35">
      <c r="B431" s="199" t="s">
        <v>562</v>
      </c>
      <c r="C431" s="197" t="s">
        <v>272</v>
      </c>
      <c r="D431" s="412" t="s">
        <v>336</v>
      </c>
      <c r="E431" s="290">
        <f>'Data02 - MSW data'!K180</f>
        <v>10.51</v>
      </c>
      <c r="F431" s="290">
        <f>'Data02 - MSW data'!L180</f>
        <v>0.93</v>
      </c>
      <c r="G431" s="290">
        <f>'Data02 - MSW data'!M180</f>
        <v>19.12</v>
      </c>
      <c r="H431" s="290">
        <f>'Data02 - MSW data'!N180</f>
        <v>32.299999999999997</v>
      </c>
      <c r="I431" s="290">
        <f>'Data02 - MSW data'!O180</f>
        <v>14.86</v>
      </c>
      <c r="J431" s="290">
        <f>'Data02 - MSW data'!P180</f>
        <v>10.58</v>
      </c>
      <c r="K431" s="290">
        <f>'Data02 - MSW data'!Q180</f>
        <v>1.96</v>
      </c>
      <c r="L431" s="290">
        <f>'Data02 - MSW data'!R180</f>
        <v>5.5</v>
      </c>
      <c r="M431" s="290">
        <f>'Data02 - MSW data'!S180</f>
        <v>4.26</v>
      </c>
      <c r="N431" s="370">
        <f t="shared" si="189"/>
        <v>100.02</v>
      </c>
      <c r="O431" s="250">
        <f t="shared" si="208"/>
        <v>10.507898420315936</v>
      </c>
      <c r="P431" s="366">
        <f t="shared" si="190"/>
        <v>0.9298140371925615</v>
      </c>
      <c r="Q431" s="366">
        <f t="shared" si="191"/>
        <v>19.116176764647072</v>
      </c>
      <c r="R431" s="366">
        <f t="shared" si="192"/>
        <v>32.293541291741654</v>
      </c>
      <c r="S431" s="366">
        <f t="shared" si="193"/>
        <v>14.857028594281143</v>
      </c>
      <c r="T431" s="366">
        <f t="shared" si="194"/>
        <v>10.577884423115377</v>
      </c>
      <c r="U431" s="366">
        <f t="shared" si="195"/>
        <v>1.9596080783843233</v>
      </c>
      <c r="V431" s="366">
        <f t="shared" si="196"/>
        <v>5.4989002199560089</v>
      </c>
      <c r="W431" s="306">
        <f t="shared" si="197"/>
        <v>4.2591481703659273</v>
      </c>
      <c r="X431" s="374">
        <f t="shared" si="209"/>
        <v>100.00000000000001</v>
      </c>
      <c r="Y431" s="250">
        <f t="shared" si="211"/>
        <v>10.507898420315936</v>
      </c>
      <c r="Z431" s="366">
        <f t="shared" si="212"/>
        <v>0.9298140371925615</v>
      </c>
      <c r="AA431" s="366">
        <f t="shared" si="213"/>
        <v>19.116176764647072</v>
      </c>
      <c r="AB431" s="366">
        <f t="shared" si="214"/>
        <v>32.293541291741654</v>
      </c>
      <c r="AC431" s="366">
        <f t="shared" si="215"/>
        <v>14.857028594281143</v>
      </c>
      <c r="AD431" s="366">
        <f t="shared" si="216"/>
        <v>10.577884423115377</v>
      </c>
      <c r="AE431" s="366">
        <f t="shared" si="217"/>
        <v>1.9596080783843233</v>
      </c>
      <c r="AF431" s="366">
        <f t="shared" si="218"/>
        <v>5.4989002199560089</v>
      </c>
      <c r="AG431" s="306">
        <f t="shared" si="219"/>
        <v>4.2591481703659273</v>
      </c>
      <c r="AH431" s="445">
        <f t="shared" si="210"/>
        <v>100</v>
      </c>
      <c r="AI431" s="614">
        <f t="shared" si="207"/>
        <v>52.249550089981994</v>
      </c>
    </row>
    <row r="432" spans="2:35">
      <c r="B432" s="199" t="s">
        <v>564</v>
      </c>
      <c r="C432" s="197" t="s">
        <v>272</v>
      </c>
      <c r="D432" s="412" t="s">
        <v>424</v>
      </c>
      <c r="E432" s="290">
        <f>'Data02 - MSW data'!K181</f>
        <v>42.8</v>
      </c>
      <c r="F432" s="290">
        <f>'Data02 - MSW data'!L181</f>
        <v>6.65</v>
      </c>
      <c r="G432" s="290">
        <f>'Data02 - MSW data'!M181</f>
        <v>13.15</v>
      </c>
      <c r="H432" s="290">
        <f>'Data02 - MSW data'!N181</f>
        <v>3.7</v>
      </c>
      <c r="I432" s="290">
        <f>'Data02 - MSW data'!O181</f>
        <v>6.45</v>
      </c>
      <c r="J432" s="290">
        <f>'Data02 - MSW data'!P181</f>
        <v>22.35</v>
      </c>
      <c r="K432" s="290">
        <f>'Data02 - MSW data'!Q181</f>
        <v>4.9000000000000004</v>
      </c>
      <c r="L432" s="290">
        <f>'Data02 - MSW data'!R181</f>
        <v>0</v>
      </c>
      <c r="M432" s="290">
        <f>'Data02 - MSW data'!S181</f>
        <v>0</v>
      </c>
      <c r="N432" s="370">
        <f t="shared" si="189"/>
        <v>100</v>
      </c>
      <c r="O432" s="250">
        <f t="shared" si="208"/>
        <v>42.8</v>
      </c>
      <c r="P432" s="366">
        <f t="shared" si="190"/>
        <v>6.65</v>
      </c>
      <c r="Q432" s="366">
        <f t="shared" si="191"/>
        <v>13.15</v>
      </c>
      <c r="R432" s="366">
        <f t="shared" si="192"/>
        <v>3.7000000000000006</v>
      </c>
      <c r="S432" s="366">
        <f t="shared" si="193"/>
        <v>6.45</v>
      </c>
      <c r="T432" s="366">
        <f t="shared" si="194"/>
        <v>22.35</v>
      </c>
      <c r="U432" s="366">
        <f t="shared" si="195"/>
        <v>4.9000000000000004</v>
      </c>
      <c r="V432" s="366">
        <f t="shared" si="196"/>
        <v>0</v>
      </c>
      <c r="W432" s="306">
        <f t="shared" si="197"/>
        <v>0</v>
      </c>
      <c r="X432" s="374">
        <f t="shared" si="209"/>
        <v>100</v>
      </c>
      <c r="Y432" s="250">
        <f t="shared" si="211"/>
        <v>42.8</v>
      </c>
      <c r="Z432" s="366">
        <f t="shared" si="212"/>
        <v>6.65</v>
      </c>
      <c r="AA432" s="366">
        <f t="shared" si="213"/>
        <v>13.15</v>
      </c>
      <c r="AB432" s="366">
        <f t="shared" si="214"/>
        <v>3.7000000000000006</v>
      </c>
      <c r="AC432" s="366">
        <f t="shared" si="215"/>
        <v>6.45</v>
      </c>
      <c r="AD432" s="366">
        <f t="shared" si="216"/>
        <v>22.35</v>
      </c>
      <c r="AE432" s="366">
        <f t="shared" si="217"/>
        <v>4.9000000000000004</v>
      </c>
      <c r="AF432" s="366">
        <f t="shared" si="218"/>
        <v>0</v>
      </c>
      <c r="AG432" s="306">
        <f t="shared" si="219"/>
        <v>0</v>
      </c>
      <c r="AH432" s="445">
        <f t="shared" si="210"/>
        <v>100</v>
      </c>
      <c r="AI432" s="614">
        <f t="shared" si="207"/>
        <v>53.550000000000004</v>
      </c>
    </row>
    <row r="433" spans="2:35">
      <c r="B433" s="199" t="s">
        <v>566</v>
      </c>
      <c r="C433" s="197" t="s">
        <v>580</v>
      </c>
      <c r="D433" s="412" t="s">
        <v>418</v>
      </c>
      <c r="E433" s="290">
        <f>'Data02 - MSW data'!K182</f>
        <v>0</v>
      </c>
      <c r="F433" s="290">
        <f>'Data02 - MSW data'!L182</f>
        <v>0</v>
      </c>
      <c r="G433" s="290">
        <f>'Data02 - MSW data'!M182</f>
        <v>0</v>
      </c>
      <c r="H433" s="290">
        <f>'Data02 - MSW data'!N182</f>
        <v>0</v>
      </c>
      <c r="I433" s="290">
        <f>'Data02 - MSW data'!O182</f>
        <v>0</v>
      </c>
      <c r="J433" s="290">
        <f>'Data02 - MSW data'!P182</f>
        <v>0</v>
      </c>
      <c r="K433" s="290">
        <f>'Data02 - MSW data'!Q182</f>
        <v>0</v>
      </c>
      <c r="L433" s="290">
        <f>'Data02 - MSW data'!R182</f>
        <v>0</v>
      </c>
      <c r="M433" s="290">
        <f>'Data02 - MSW data'!S182</f>
        <v>0</v>
      </c>
      <c r="N433" s="370">
        <f t="shared" si="189"/>
        <v>0</v>
      </c>
      <c r="O433" s="250">
        <f t="shared" si="208"/>
        <v>0</v>
      </c>
      <c r="P433" s="366">
        <f t="shared" si="190"/>
        <v>0</v>
      </c>
      <c r="Q433" s="366">
        <f t="shared" si="191"/>
        <v>0</v>
      </c>
      <c r="R433" s="366">
        <f t="shared" si="192"/>
        <v>0</v>
      </c>
      <c r="S433" s="366">
        <f t="shared" si="193"/>
        <v>0</v>
      </c>
      <c r="T433" s="366">
        <f t="shared" si="194"/>
        <v>0</v>
      </c>
      <c r="U433" s="366">
        <f t="shared" si="195"/>
        <v>0</v>
      </c>
      <c r="V433" s="366">
        <f t="shared" si="196"/>
        <v>0</v>
      </c>
      <c r="W433" s="306">
        <f t="shared" si="197"/>
        <v>0</v>
      </c>
      <c r="X433" s="374">
        <f t="shared" si="209"/>
        <v>0</v>
      </c>
      <c r="Y433" s="250">
        <f t="shared" si="211"/>
        <v>48.700206460206466</v>
      </c>
      <c r="Z433" s="366">
        <f t="shared" si="212"/>
        <v>1.533100233100233</v>
      </c>
      <c r="AA433" s="366">
        <f t="shared" si="213"/>
        <v>2.1397402597402597</v>
      </c>
      <c r="AB433" s="366">
        <f t="shared" si="214"/>
        <v>32.622244422244421</v>
      </c>
      <c r="AC433" s="366">
        <f t="shared" si="215"/>
        <v>8.1587012987012972</v>
      </c>
      <c r="AD433" s="366">
        <f t="shared" si="216"/>
        <v>6.0460073260073264</v>
      </c>
      <c r="AE433" s="366">
        <f t="shared" si="217"/>
        <v>0</v>
      </c>
      <c r="AF433" s="366">
        <f t="shared" si="218"/>
        <v>0.13333333333333333</v>
      </c>
      <c r="AG433" s="306">
        <f t="shared" si="219"/>
        <v>0.66666666666666663</v>
      </c>
      <c r="AH433" s="445">
        <f t="shared" si="210"/>
        <v>100</v>
      </c>
      <c r="AI433" s="614">
        <f t="shared" si="207"/>
        <v>73.970029970029984</v>
      </c>
    </row>
    <row r="434" spans="2:35">
      <c r="B434" s="199" t="s">
        <v>568</v>
      </c>
      <c r="C434" s="197" t="s">
        <v>414</v>
      </c>
      <c r="D434" s="412" t="s">
        <v>424</v>
      </c>
      <c r="E434" s="290">
        <f>'Data02 - MSW data'!K183</f>
        <v>65</v>
      </c>
      <c r="F434" s="290">
        <f>'Data02 - MSW data'!L183</f>
        <v>4</v>
      </c>
      <c r="G434" s="290">
        <f>'Data02 - MSW data'!M183</f>
        <v>2</v>
      </c>
      <c r="H434" s="290">
        <f>'Data02 - MSW data'!N183</f>
        <v>7</v>
      </c>
      <c r="I434" s="290">
        <f>'Data02 - MSW data'!O183</f>
        <v>12</v>
      </c>
      <c r="J434" s="290">
        <f>'Data02 - MSW data'!P183</f>
        <v>10</v>
      </c>
      <c r="K434" s="290">
        <f>'Data02 - MSW data'!Q183</f>
        <v>0</v>
      </c>
      <c r="L434" s="290">
        <f>'Data02 - MSW data'!R183</f>
        <v>0</v>
      </c>
      <c r="M434" s="290">
        <f>'Data02 - MSW data'!S183</f>
        <v>0</v>
      </c>
      <c r="N434" s="370">
        <f t="shared" si="189"/>
        <v>100</v>
      </c>
      <c r="O434" s="250">
        <f t="shared" si="208"/>
        <v>65</v>
      </c>
      <c r="P434" s="366">
        <f t="shared" si="190"/>
        <v>4</v>
      </c>
      <c r="Q434" s="366">
        <f t="shared" si="191"/>
        <v>2</v>
      </c>
      <c r="R434" s="366">
        <f t="shared" si="192"/>
        <v>7.0000000000000009</v>
      </c>
      <c r="S434" s="366">
        <f t="shared" si="193"/>
        <v>12</v>
      </c>
      <c r="T434" s="366">
        <f t="shared" si="194"/>
        <v>10</v>
      </c>
      <c r="U434" s="366">
        <f t="shared" si="195"/>
        <v>0</v>
      </c>
      <c r="V434" s="366">
        <f t="shared" si="196"/>
        <v>0</v>
      </c>
      <c r="W434" s="306">
        <f t="shared" si="197"/>
        <v>0</v>
      </c>
      <c r="X434" s="374">
        <f t="shared" si="209"/>
        <v>100</v>
      </c>
      <c r="Y434" s="250">
        <f t="shared" si="211"/>
        <v>65</v>
      </c>
      <c r="Z434" s="366">
        <f t="shared" si="212"/>
        <v>4</v>
      </c>
      <c r="AA434" s="366">
        <f t="shared" si="213"/>
        <v>2</v>
      </c>
      <c r="AB434" s="366">
        <f t="shared" si="214"/>
        <v>7.0000000000000009</v>
      </c>
      <c r="AC434" s="366">
        <f t="shared" si="215"/>
        <v>12</v>
      </c>
      <c r="AD434" s="366">
        <f t="shared" si="216"/>
        <v>10</v>
      </c>
      <c r="AE434" s="366">
        <f t="shared" si="217"/>
        <v>0</v>
      </c>
      <c r="AF434" s="366">
        <f t="shared" si="218"/>
        <v>0</v>
      </c>
      <c r="AG434" s="306">
        <f t="shared" si="219"/>
        <v>0</v>
      </c>
      <c r="AH434" s="445">
        <f t="shared" si="210"/>
        <v>100</v>
      </c>
      <c r="AI434" s="614">
        <f t="shared" si="207"/>
        <v>80.5</v>
      </c>
    </row>
    <row r="435" spans="2:35">
      <c r="B435" s="199" t="s">
        <v>570</v>
      </c>
      <c r="C435" s="197" t="s">
        <v>276</v>
      </c>
      <c r="D435" s="412" t="s">
        <v>336</v>
      </c>
      <c r="E435" s="290">
        <f>'Data02 - MSW data'!K184</f>
        <v>5.35</v>
      </c>
      <c r="F435" s="290">
        <f>'Data02 - MSW data'!L184</f>
        <v>5.61</v>
      </c>
      <c r="G435" s="290">
        <f>'Data02 - MSW data'!M184</f>
        <v>0.9</v>
      </c>
      <c r="H435" s="290">
        <f>'Data02 - MSW data'!N184</f>
        <v>65.56</v>
      </c>
      <c r="I435" s="290">
        <f>'Data02 - MSW data'!O184</f>
        <v>13.21</v>
      </c>
      <c r="J435" s="290">
        <f>'Data02 - MSW data'!P184</f>
        <v>5.6</v>
      </c>
      <c r="K435" s="290">
        <f>'Data02 - MSW data'!Q184</f>
        <v>0</v>
      </c>
      <c r="L435" s="290">
        <f>'Data02 - MSW data'!R184</f>
        <v>1.28</v>
      </c>
      <c r="M435" s="290">
        <f>'Data02 - MSW data'!S184</f>
        <v>2.4900000000000002</v>
      </c>
      <c r="N435" s="370">
        <f t="shared" si="189"/>
        <v>99.999999999999986</v>
      </c>
      <c r="O435" s="250">
        <f t="shared" si="208"/>
        <v>5.3500000000000005</v>
      </c>
      <c r="P435" s="366">
        <f t="shared" si="190"/>
        <v>5.6100000000000012</v>
      </c>
      <c r="Q435" s="366">
        <f t="shared" si="191"/>
        <v>0.90000000000000013</v>
      </c>
      <c r="R435" s="366">
        <f t="shared" si="192"/>
        <v>65.56</v>
      </c>
      <c r="S435" s="366">
        <f t="shared" si="193"/>
        <v>13.210000000000003</v>
      </c>
      <c r="T435" s="366">
        <f t="shared" si="194"/>
        <v>5.6000000000000005</v>
      </c>
      <c r="U435" s="366">
        <f t="shared" si="195"/>
        <v>0</v>
      </c>
      <c r="V435" s="366">
        <f t="shared" si="196"/>
        <v>1.2800000000000002</v>
      </c>
      <c r="W435" s="306">
        <f t="shared" si="197"/>
        <v>2.4900000000000007</v>
      </c>
      <c r="X435" s="374">
        <f t="shared" si="209"/>
        <v>100</v>
      </c>
      <c r="Y435" s="250">
        <f t="shared" si="211"/>
        <v>30.782262884584672</v>
      </c>
      <c r="Z435" s="366">
        <f t="shared" si="212"/>
        <v>6.7659264450986685</v>
      </c>
      <c r="AA435" s="366">
        <f t="shared" si="213"/>
        <v>3.5513559450402825</v>
      </c>
      <c r="AB435" s="366">
        <f t="shared" si="214"/>
        <v>19.964029395627399</v>
      </c>
      <c r="AC435" s="366">
        <f t="shared" si="215"/>
        <v>21.700045965261936</v>
      </c>
      <c r="AD435" s="366">
        <f t="shared" si="216"/>
        <v>10.843898664003065</v>
      </c>
      <c r="AE435" s="366">
        <f t="shared" si="217"/>
        <v>0.30931672152456391</v>
      </c>
      <c r="AF435" s="366">
        <f t="shared" si="218"/>
        <v>2.8819282779487354</v>
      </c>
      <c r="AG435" s="306">
        <f t="shared" si="219"/>
        <v>3.2012357009106851</v>
      </c>
      <c r="AH435" s="445">
        <f t="shared" si="210"/>
        <v>100</v>
      </c>
      <c r="AI435" s="614">
        <f t="shared" si="207"/>
        <v>68.702145887282015</v>
      </c>
    </row>
    <row r="436" spans="2:35">
      <c r="B436" s="199" t="s">
        <v>572</v>
      </c>
      <c r="C436" s="197" t="s">
        <v>580</v>
      </c>
      <c r="D436" s="412" t="s">
        <v>418</v>
      </c>
      <c r="E436" s="290">
        <f>'Data02 - MSW data'!K185</f>
        <v>0</v>
      </c>
      <c r="F436" s="290">
        <f>'Data02 - MSW data'!L185</f>
        <v>0</v>
      </c>
      <c r="G436" s="290">
        <f>'Data02 - MSW data'!M185</f>
        <v>0</v>
      </c>
      <c r="H436" s="290">
        <f>'Data02 - MSW data'!N185</f>
        <v>0</v>
      </c>
      <c r="I436" s="290">
        <f>'Data02 - MSW data'!O185</f>
        <v>0</v>
      </c>
      <c r="J436" s="290">
        <f>'Data02 - MSW data'!P185</f>
        <v>0</v>
      </c>
      <c r="K436" s="290">
        <f>'Data02 - MSW data'!Q185</f>
        <v>0</v>
      </c>
      <c r="L436" s="290">
        <f>'Data02 - MSW data'!R185</f>
        <v>0</v>
      </c>
      <c r="M436" s="290">
        <f>'Data02 - MSW data'!S185</f>
        <v>0</v>
      </c>
      <c r="N436" s="370">
        <f t="shared" si="189"/>
        <v>0</v>
      </c>
      <c r="O436" s="250">
        <f t="shared" si="208"/>
        <v>0</v>
      </c>
      <c r="P436" s="366">
        <f t="shared" si="190"/>
        <v>0</v>
      </c>
      <c r="Q436" s="366">
        <f t="shared" si="191"/>
        <v>0</v>
      </c>
      <c r="R436" s="366">
        <f t="shared" si="192"/>
        <v>0</v>
      </c>
      <c r="S436" s="366">
        <f t="shared" si="193"/>
        <v>0</v>
      </c>
      <c r="T436" s="366">
        <f t="shared" si="194"/>
        <v>0</v>
      </c>
      <c r="U436" s="366">
        <f t="shared" si="195"/>
        <v>0</v>
      </c>
      <c r="V436" s="366">
        <f t="shared" si="196"/>
        <v>0</v>
      </c>
      <c r="W436" s="306">
        <f t="shared" si="197"/>
        <v>0</v>
      </c>
      <c r="X436" s="374">
        <f t="shared" si="209"/>
        <v>0</v>
      </c>
      <c r="Y436" s="250">
        <f t="shared" si="211"/>
        <v>48.700206460206466</v>
      </c>
      <c r="Z436" s="366">
        <f t="shared" si="212"/>
        <v>1.533100233100233</v>
      </c>
      <c r="AA436" s="366">
        <f t="shared" si="213"/>
        <v>2.1397402597402597</v>
      </c>
      <c r="AB436" s="366">
        <f t="shared" si="214"/>
        <v>32.622244422244421</v>
      </c>
      <c r="AC436" s="366">
        <f t="shared" si="215"/>
        <v>8.1587012987012972</v>
      </c>
      <c r="AD436" s="366">
        <f t="shared" si="216"/>
        <v>6.0460073260073264</v>
      </c>
      <c r="AE436" s="366">
        <f t="shared" si="217"/>
        <v>0</v>
      </c>
      <c r="AF436" s="366">
        <f t="shared" si="218"/>
        <v>0.13333333333333333</v>
      </c>
      <c r="AG436" s="306">
        <f t="shared" si="219"/>
        <v>0.66666666666666663</v>
      </c>
      <c r="AH436" s="445">
        <f t="shared" si="210"/>
        <v>100</v>
      </c>
      <c r="AI436" s="614">
        <f t="shared" si="207"/>
        <v>73.970029970029984</v>
      </c>
    </row>
    <row r="437" spans="2:35">
      <c r="B437" s="199" t="s">
        <v>574</v>
      </c>
      <c r="C437" s="197" t="s">
        <v>276</v>
      </c>
      <c r="D437" s="412" t="s">
        <v>644</v>
      </c>
      <c r="E437" s="290">
        <f>'Data02 - MSW data'!K186</f>
        <v>37.619999999999997</v>
      </c>
      <c r="F437" s="290">
        <f>'Data02 - MSW data'!L186</f>
        <v>5.44</v>
      </c>
      <c r="G437" s="290">
        <f>'Data02 - MSW data'!M186</f>
        <v>1.38</v>
      </c>
      <c r="H437" s="290">
        <f>'Data02 - MSW data'!N186</f>
        <v>16.72</v>
      </c>
      <c r="I437" s="290">
        <f>'Data02 - MSW data'!O186</f>
        <v>13.57</v>
      </c>
      <c r="J437" s="290">
        <f>'Data02 - MSW data'!P186</f>
        <v>12.73</v>
      </c>
      <c r="K437" s="290">
        <f>'Data02 - MSW data'!Q186</f>
        <v>0.4</v>
      </c>
      <c r="L437" s="290">
        <f>'Data02 - MSW data'!R186</f>
        <v>0</v>
      </c>
      <c r="M437" s="290">
        <f>'Data02 - MSW data'!S186</f>
        <v>12.14</v>
      </c>
      <c r="N437" s="370">
        <f t="shared" si="189"/>
        <v>100</v>
      </c>
      <c r="O437" s="250">
        <f t="shared" si="208"/>
        <v>37.619999999999997</v>
      </c>
      <c r="P437" s="366">
        <f t="shared" si="190"/>
        <v>5.44</v>
      </c>
      <c r="Q437" s="366">
        <f t="shared" si="191"/>
        <v>1.38</v>
      </c>
      <c r="R437" s="366">
        <f t="shared" si="192"/>
        <v>16.72</v>
      </c>
      <c r="S437" s="366">
        <f t="shared" si="193"/>
        <v>13.570000000000002</v>
      </c>
      <c r="T437" s="366">
        <f t="shared" si="194"/>
        <v>12.73</v>
      </c>
      <c r="U437" s="366">
        <f t="shared" si="195"/>
        <v>0.4</v>
      </c>
      <c r="V437" s="366">
        <f t="shared" si="196"/>
        <v>0</v>
      </c>
      <c r="W437" s="306">
        <f t="shared" si="197"/>
        <v>12.14</v>
      </c>
      <c r="X437" s="374">
        <f t="shared" si="209"/>
        <v>100.00000000000001</v>
      </c>
      <c r="Y437" s="250">
        <f t="shared" si="211"/>
        <v>37.619999999999997</v>
      </c>
      <c r="Z437" s="366">
        <f t="shared" si="212"/>
        <v>5.44</v>
      </c>
      <c r="AA437" s="366">
        <f t="shared" si="213"/>
        <v>1.38</v>
      </c>
      <c r="AB437" s="366">
        <f t="shared" si="214"/>
        <v>16.72</v>
      </c>
      <c r="AC437" s="366">
        <f t="shared" si="215"/>
        <v>13.570000000000002</v>
      </c>
      <c r="AD437" s="366">
        <f t="shared" si="216"/>
        <v>12.73</v>
      </c>
      <c r="AE437" s="366">
        <f t="shared" si="217"/>
        <v>0.4</v>
      </c>
      <c r="AF437" s="366">
        <f t="shared" si="218"/>
        <v>0</v>
      </c>
      <c r="AG437" s="306">
        <f t="shared" si="219"/>
        <v>12.14</v>
      </c>
      <c r="AH437" s="445">
        <f t="shared" si="210"/>
        <v>100</v>
      </c>
      <c r="AI437" s="614">
        <f t="shared" si="207"/>
        <v>71.89</v>
      </c>
    </row>
    <row r="438" spans="2:35">
      <c r="B438" s="199" t="s">
        <v>578</v>
      </c>
      <c r="C438" s="197" t="s">
        <v>580</v>
      </c>
      <c r="D438" s="412" t="s">
        <v>418</v>
      </c>
      <c r="E438" s="290">
        <f>'Data02 - MSW data'!K187</f>
        <v>0</v>
      </c>
      <c r="F438" s="290">
        <f>'Data02 - MSW data'!L187</f>
        <v>0</v>
      </c>
      <c r="G438" s="290">
        <f>'Data02 - MSW data'!M187</f>
        <v>0</v>
      </c>
      <c r="H438" s="290">
        <f>'Data02 - MSW data'!N187</f>
        <v>0</v>
      </c>
      <c r="I438" s="290">
        <f>'Data02 - MSW data'!O187</f>
        <v>0</v>
      </c>
      <c r="J438" s="290">
        <f>'Data02 - MSW data'!P187</f>
        <v>0</v>
      </c>
      <c r="K438" s="290">
        <f>'Data02 - MSW data'!Q187</f>
        <v>0</v>
      </c>
      <c r="L438" s="290">
        <f>'Data02 - MSW data'!R187</f>
        <v>0</v>
      </c>
      <c r="M438" s="290">
        <f>'Data02 - MSW data'!S187</f>
        <v>0</v>
      </c>
      <c r="N438" s="370">
        <f t="shared" si="189"/>
        <v>0</v>
      </c>
      <c r="O438" s="250">
        <f t="shared" si="208"/>
        <v>0</v>
      </c>
      <c r="P438" s="366">
        <f t="shared" si="190"/>
        <v>0</v>
      </c>
      <c r="Q438" s="366">
        <f t="shared" si="191"/>
        <v>0</v>
      </c>
      <c r="R438" s="366">
        <f t="shared" si="192"/>
        <v>0</v>
      </c>
      <c r="S438" s="366">
        <f t="shared" si="193"/>
        <v>0</v>
      </c>
      <c r="T438" s="366">
        <f t="shared" si="194"/>
        <v>0</v>
      </c>
      <c r="U438" s="366">
        <f t="shared" si="195"/>
        <v>0</v>
      </c>
      <c r="V438" s="366">
        <f t="shared" si="196"/>
        <v>0</v>
      </c>
      <c r="W438" s="306">
        <f t="shared" si="197"/>
        <v>0</v>
      </c>
      <c r="X438" s="374">
        <f t="shared" si="209"/>
        <v>0</v>
      </c>
      <c r="Y438" s="250">
        <f t="shared" si="211"/>
        <v>48.700206460206466</v>
      </c>
      <c r="Z438" s="366">
        <f t="shared" si="212"/>
        <v>1.533100233100233</v>
      </c>
      <c r="AA438" s="366">
        <f t="shared" si="213"/>
        <v>2.1397402597402597</v>
      </c>
      <c r="AB438" s="366">
        <f t="shared" si="214"/>
        <v>32.622244422244421</v>
      </c>
      <c r="AC438" s="366">
        <f t="shared" si="215"/>
        <v>8.1587012987012972</v>
      </c>
      <c r="AD438" s="366">
        <f t="shared" si="216"/>
        <v>6.0460073260073264</v>
      </c>
      <c r="AE438" s="366">
        <f t="shared" si="217"/>
        <v>0</v>
      </c>
      <c r="AF438" s="366">
        <f t="shared" si="218"/>
        <v>0.13333333333333333</v>
      </c>
      <c r="AG438" s="306">
        <f t="shared" si="219"/>
        <v>0.66666666666666663</v>
      </c>
      <c r="AH438" s="445">
        <f t="shared" si="210"/>
        <v>100</v>
      </c>
      <c r="AI438" s="614">
        <f t="shared" si="207"/>
        <v>73.970029970029984</v>
      </c>
    </row>
    <row r="439" spans="2:35">
      <c r="B439" s="199" t="s">
        <v>584</v>
      </c>
      <c r="C439" s="197" t="s">
        <v>580</v>
      </c>
      <c r="D439" s="412" t="s">
        <v>424</v>
      </c>
      <c r="E439" s="290">
        <f>'Data02 - MSW data'!K188</f>
        <v>0</v>
      </c>
      <c r="F439" s="290">
        <f>'Data02 - MSW data'!L188</f>
        <v>0</v>
      </c>
      <c r="G439" s="290">
        <f>'Data02 - MSW data'!M188</f>
        <v>0</v>
      </c>
      <c r="H439" s="290">
        <f>'Data02 - MSW data'!N188</f>
        <v>0</v>
      </c>
      <c r="I439" s="290">
        <f>'Data02 - MSW data'!O188</f>
        <v>0</v>
      </c>
      <c r="J439" s="290">
        <f>'Data02 - MSW data'!P188</f>
        <v>0</v>
      </c>
      <c r="K439" s="290">
        <f>'Data02 - MSW data'!Q188</f>
        <v>0</v>
      </c>
      <c r="L439" s="290">
        <f>'Data02 - MSW data'!R188</f>
        <v>0</v>
      </c>
      <c r="M439" s="290">
        <f>'Data02 - MSW data'!S188</f>
        <v>0</v>
      </c>
      <c r="N439" s="370">
        <f t="shared" si="189"/>
        <v>0</v>
      </c>
      <c r="O439" s="250">
        <f t="shared" si="208"/>
        <v>0</v>
      </c>
      <c r="P439" s="366">
        <f t="shared" si="190"/>
        <v>0</v>
      </c>
      <c r="Q439" s="366">
        <f t="shared" si="191"/>
        <v>0</v>
      </c>
      <c r="R439" s="366">
        <f t="shared" si="192"/>
        <v>0</v>
      </c>
      <c r="S439" s="366">
        <f t="shared" si="193"/>
        <v>0</v>
      </c>
      <c r="T439" s="366">
        <f t="shared" si="194"/>
        <v>0</v>
      </c>
      <c r="U439" s="366">
        <f t="shared" si="195"/>
        <v>0</v>
      </c>
      <c r="V439" s="366">
        <f t="shared" si="196"/>
        <v>0</v>
      </c>
      <c r="W439" s="306">
        <f t="shared" si="197"/>
        <v>0</v>
      </c>
      <c r="X439" s="374">
        <f t="shared" si="209"/>
        <v>0</v>
      </c>
      <c r="Y439" s="250">
        <f t="shared" si="211"/>
        <v>52.583967935871733</v>
      </c>
      <c r="Z439" s="366">
        <f t="shared" si="212"/>
        <v>2.8855711422845691</v>
      </c>
      <c r="AA439" s="366">
        <f t="shared" si="213"/>
        <v>2.1681362725450906</v>
      </c>
      <c r="AB439" s="366">
        <f t="shared" si="214"/>
        <v>22.420507682030728</v>
      </c>
      <c r="AC439" s="366">
        <f t="shared" si="215"/>
        <v>7.9039746158984627</v>
      </c>
      <c r="AD439" s="366">
        <f t="shared" si="216"/>
        <v>12.037842351369406</v>
      </c>
      <c r="AE439" s="366">
        <f t="shared" si="217"/>
        <v>0</v>
      </c>
      <c r="AF439" s="366">
        <f t="shared" si="218"/>
        <v>0</v>
      </c>
      <c r="AG439" s="306">
        <f t="shared" si="219"/>
        <v>0</v>
      </c>
      <c r="AH439" s="445">
        <f t="shared" si="210"/>
        <v>100</v>
      </c>
      <c r="AI439" s="614">
        <f t="shared" si="207"/>
        <v>71.698196392785562</v>
      </c>
    </row>
    <row r="440" spans="2:35">
      <c r="B440" s="199" t="s">
        <v>586</v>
      </c>
      <c r="C440" s="197" t="s">
        <v>414</v>
      </c>
      <c r="D440" s="412" t="s">
        <v>644</v>
      </c>
      <c r="E440" s="290">
        <f>'Data02 - MSW data'!K189</f>
        <v>57</v>
      </c>
      <c r="F440" s="290">
        <f>'Data02 - MSW data'!L189</f>
        <v>3</v>
      </c>
      <c r="G440" s="290">
        <f>'Data02 - MSW data'!M189</f>
        <v>3</v>
      </c>
      <c r="H440" s="290">
        <f>'Data02 - MSW data'!N189</f>
        <v>24</v>
      </c>
      <c r="I440" s="290">
        <f>'Data02 - MSW data'!O189</f>
        <v>0</v>
      </c>
      <c r="J440" s="290">
        <f>'Data02 - MSW data'!P189</f>
        <v>11</v>
      </c>
      <c r="K440" s="290">
        <f>'Data02 - MSW data'!Q189</f>
        <v>0</v>
      </c>
      <c r="L440" s="290">
        <f>'Data02 - MSW data'!R189</f>
        <v>0</v>
      </c>
      <c r="M440" s="290">
        <f>'Data02 - MSW data'!S189</f>
        <v>0</v>
      </c>
      <c r="N440" s="370">
        <f t="shared" si="189"/>
        <v>98</v>
      </c>
      <c r="O440" s="250">
        <f t="shared" si="208"/>
        <v>58.163265306122447</v>
      </c>
      <c r="P440" s="366">
        <f t="shared" si="190"/>
        <v>3.0612244897959182</v>
      </c>
      <c r="Q440" s="366">
        <f t="shared" si="191"/>
        <v>3.0612244897959182</v>
      </c>
      <c r="R440" s="366">
        <f t="shared" si="192"/>
        <v>24.489795918367346</v>
      </c>
      <c r="S440" s="366">
        <f t="shared" si="193"/>
        <v>0</v>
      </c>
      <c r="T440" s="366">
        <f t="shared" si="194"/>
        <v>11.224489795918368</v>
      </c>
      <c r="U440" s="366">
        <f t="shared" si="195"/>
        <v>0</v>
      </c>
      <c r="V440" s="366">
        <f t="shared" si="196"/>
        <v>0</v>
      </c>
      <c r="W440" s="306">
        <f t="shared" si="197"/>
        <v>0</v>
      </c>
      <c r="X440" s="374">
        <f t="shared" si="209"/>
        <v>100</v>
      </c>
      <c r="Y440" s="250">
        <f t="shared" si="211"/>
        <v>58.163265306122447</v>
      </c>
      <c r="Z440" s="366">
        <f t="shared" si="212"/>
        <v>3.0612244897959182</v>
      </c>
      <c r="AA440" s="366">
        <f t="shared" si="213"/>
        <v>3.0612244897959182</v>
      </c>
      <c r="AB440" s="366">
        <f t="shared" si="214"/>
        <v>24.489795918367346</v>
      </c>
      <c r="AC440" s="366">
        <f t="shared" si="215"/>
        <v>0</v>
      </c>
      <c r="AD440" s="366">
        <f t="shared" si="216"/>
        <v>11.224489795918368</v>
      </c>
      <c r="AE440" s="366">
        <f t="shared" si="217"/>
        <v>0</v>
      </c>
      <c r="AF440" s="366">
        <f t="shared" si="218"/>
        <v>0</v>
      </c>
      <c r="AG440" s="306">
        <f t="shared" si="219"/>
        <v>0</v>
      </c>
      <c r="AH440" s="445">
        <f t="shared" si="210"/>
        <v>100</v>
      </c>
      <c r="AI440" s="614">
        <f t="shared" si="207"/>
        <v>70.408163265306115</v>
      </c>
    </row>
    <row r="441" spans="2:35">
      <c r="B441" s="199" t="s">
        <v>588</v>
      </c>
      <c r="C441" s="197" t="s">
        <v>276</v>
      </c>
      <c r="D441" s="412" t="s">
        <v>336</v>
      </c>
      <c r="E441" s="290">
        <f>'Data02 - MSW data'!K190</f>
        <v>42</v>
      </c>
      <c r="F441" s="290">
        <f>'Data02 - MSW data'!L190</f>
        <v>19</v>
      </c>
      <c r="G441" s="290">
        <f>'Data02 - MSW data'!M190</f>
        <v>2</v>
      </c>
      <c r="H441" s="290">
        <f>'Data02 - MSW data'!N190</f>
        <v>1</v>
      </c>
      <c r="I441" s="290">
        <f>'Data02 - MSW data'!O190</f>
        <v>25</v>
      </c>
      <c r="J441" s="290">
        <f>'Data02 - MSW data'!P190</f>
        <v>11</v>
      </c>
      <c r="K441" s="290">
        <f>'Data02 - MSW data'!Q190</f>
        <v>0</v>
      </c>
      <c r="L441" s="290">
        <f>'Data02 - MSW data'!R190</f>
        <v>0</v>
      </c>
      <c r="M441" s="290">
        <f>'Data02 - MSW data'!S190</f>
        <v>0</v>
      </c>
      <c r="N441" s="370">
        <f t="shared" si="189"/>
        <v>100</v>
      </c>
      <c r="O441" s="250">
        <f t="shared" si="208"/>
        <v>42</v>
      </c>
      <c r="P441" s="366">
        <f t="shared" si="190"/>
        <v>19</v>
      </c>
      <c r="Q441" s="366">
        <f t="shared" si="191"/>
        <v>2</v>
      </c>
      <c r="R441" s="366">
        <f t="shared" si="192"/>
        <v>1</v>
      </c>
      <c r="S441" s="366">
        <f t="shared" si="193"/>
        <v>25</v>
      </c>
      <c r="T441" s="366">
        <f t="shared" si="194"/>
        <v>11</v>
      </c>
      <c r="U441" s="366">
        <f t="shared" si="195"/>
        <v>0</v>
      </c>
      <c r="V441" s="366">
        <f t="shared" si="196"/>
        <v>0</v>
      </c>
      <c r="W441" s="306">
        <f t="shared" si="197"/>
        <v>0</v>
      </c>
      <c r="X441" s="374">
        <f t="shared" si="209"/>
        <v>100</v>
      </c>
      <c r="Y441" s="250">
        <f t="shared" si="211"/>
        <v>42</v>
      </c>
      <c r="Z441" s="366">
        <f t="shared" si="212"/>
        <v>19</v>
      </c>
      <c r="AA441" s="366">
        <f t="shared" si="213"/>
        <v>2</v>
      </c>
      <c r="AB441" s="366">
        <f t="shared" si="214"/>
        <v>1</v>
      </c>
      <c r="AC441" s="366">
        <f t="shared" si="215"/>
        <v>25</v>
      </c>
      <c r="AD441" s="366">
        <f t="shared" si="216"/>
        <v>11</v>
      </c>
      <c r="AE441" s="366">
        <f t="shared" si="217"/>
        <v>0</v>
      </c>
      <c r="AF441" s="366">
        <f t="shared" si="218"/>
        <v>0</v>
      </c>
      <c r="AG441" s="306">
        <f t="shared" si="219"/>
        <v>0</v>
      </c>
      <c r="AH441" s="445">
        <f t="shared" si="210"/>
        <v>100</v>
      </c>
      <c r="AI441" s="614">
        <f t="shared" si="207"/>
        <v>67.5</v>
      </c>
    </row>
    <row r="442" spans="2:35">
      <c r="B442" s="199" t="s">
        <v>590</v>
      </c>
      <c r="C442" s="197" t="s">
        <v>276</v>
      </c>
      <c r="D442" s="412" t="s">
        <v>336</v>
      </c>
      <c r="E442" s="290">
        <f>'Data02 - MSW data'!K191</f>
        <v>0</v>
      </c>
      <c r="F442" s="290">
        <f>'Data02 - MSW data'!L191</f>
        <v>0</v>
      </c>
      <c r="G442" s="290">
        <f>'Data02 - MSW data'!M191</f>
        <v>0</v>
      </c>
      <c r="H442" s="290">
        <f>'Data02 - MSW data'!N191</f>
        <v>0</v>
      </c>
      <c r="I442" s="290">
        <f>'Data02 - MSW data'!O191</f>
        <v>0</v>
      </c>
      <c r="J442" s="290">
        <f>'Data02 - MSW data'!P191</f>
        <v>0</v>
      </c>
      <c r="K442" s="290">
        <f>'Data02 - MSW data'!Q191</f>
        <v>0</v>
      </c>
      <c r="L442" s="290">
        <f>'Data02 - MSW data'!R191</f>
        <v>0</v>
      </c>
      <c r="M442" s="290">
        <f>'Data02 - MSW data'!S191</f>
        <v>0</v>
      </c>
      <c r="N442" s="370">
        <f t="shared" si="189"/>
        <v>0</v>
      </c>
      <c r="O442" s="250">
        <f t="shared" si="208"/>
        <v>0</v>
      </c>
      <c r="P442" s="366">
        <f t="shared" si="190"/>
        <v>0</v>
      </c>
      <c r="Q442" s="366">
        <f t="shared" si="191"/>
        <v>0</v>
      </c>
      <c r="R442" s="366">
        <f t="shared" si="192"/>
        <v>0</v>
      </c>
      <c r="S442" s="366">
        <f t="shared" si="193"/>
        <v>0</v>
      </c>
      <c r="T442" s="366">
        <f t="shared" si="194"/>
        <v>0</v>
      </c>
      <c r="U442" s="366">
        <f t="shared" si="195"/>
        <v>0</v>
      </c>
      <c r="V442" s="366">
        <f t="shared" si="196"/>
        <v>0</v>
      </c>
      <c r="W442" s="306">
        <f t="shared" si="197"/>
        <v>0</v>
      </c>
      <c r="X442" s="374">
        <f t="shared" si="209"/>
        <v>0</v>
      </c>
      <c r="Y442" s="250">
        <f t="shared" si="211"/>
        <v>30.782262884584672</v>
      </c>
      <c r="Z442" s="366">
        <f t="shared" si="212"/>
        <v>6.7659264450986685</v>
      </c>
      <c r="AA442" s="366">
        <f t="shared" si="213"/>
        <v>3.5513559450402825</v>
      </c>
      <c r="AB442" s="366">
        <f t="shared" si="214"/>
        <v>19.964029395627399</v>
      </c>
      <c r="AC442" s="366">
        <f t="shared" si="215"/>
        <v>21.700045965261936</v>
      </c>
      <c r="AD442" s="366">
        <f t="shared" si="216"/>
        <v>10.843898664003065</v>
      </c>
      <c r="AE442" s="366">
        <f t="shared" si="217"/>
        <v>0.30931672152456391</v>
      </c>
      <c r="AF442" s="366">
        <f t="shared" si="218"/>
        <v>2.8819282779487354</v>
      </c>
      <c r="AG442" s="306">
        <f t="shared" si="219"/>
        <v>3.2012357009106851</v>
      </c>
      <c r="AH442" s="445">
        <f t="shared" si="210"/>
        <v>100</v>
      </c>
      <c r="AI442" s="614">
        <f t="shared" si="207"/>
        <v>68.702145887282015</v>
      </c>
    </row>
    <row r="443" spans="2:35">
      <c r="B443" s="199" t="s">
        <v>592</v>
      </c>
      <c r="C443" s="197" t="s">
        <v>276</v>
      </c>
      <c r="D443" s="412" t="s">
        <v>336</v>
      </c>
      <c r="E443" s="290">
        <f>'Data02 - MSW data'!K192</f>
        <v>23.34</v>
      </c>
      <c r="F443" s="290">
        <f>'Data02 - MSW data'!L192</f>
        <v>9.15</v>
      </c>
      <c r="G443" s="290">
        <f>'Data02 - MSW data'!M192</f>
        <v>9.1999999999999993</v>
      </c>
      <c r="H443" s="290">
        <f>'Data02 - MSW data'!N192</f>
        <v>0</v>
      </c>
      <c r="I443" s="290">
        <f>'Data02 - MSW data'!O192</f>
        <v>36.4</v>
      </c>
      <c r="J443" s="290">
        <f>'Data02 - MSW data'!P192</f>
        <v>6.58</v>
      </c>
      <c r="K443" s="290">
        <f>'Data02 - MSW data'!Q192</f>
        <v>0</v>
      </c>
      <c r="L443" s="290">
        <f>'Data02 - MSW data'!R192</f>
        <v>0</v>
      </c>
      <c r="M443" s="290">
        <f>'Data02 - MSW data'!S192</f>
        <v>15.33</v>
      </c>
      <c r="N443" s="370">
        <f t="shared" si="189"/>
        <v>100</v>
      </c>
      <c r="O443" s="250">
        <f t="shared" si="208"/>
        <v>23.34</v>
      </c>
      <c r="P443" s="366">
        <f t="shared" si="190"/>
        <v>9.15</v>
      </c>
      <c r="Q443" s="366">
        <f t="shared" si="191"/>
        <v>9.1999999999999993</v>
      </c>
      <c r="R443" s="366">
        <f t="shared" si="192"/>
        <v>0</v>
      </c>
      <c r="S443" s="366">
        <f t="shared" si="193"/>
        <v>36.4</v>
      </c>
      <c r="T443" s="366">
        <f t="shared" si="194"/>
        <v>6.58</v>
      </c>
      <c r="U443" s="366">
        <f t="shared" si="195"/>
        <v>0</v>
      </c>
      <c r="V443" s="366">
        <f t="shared" si="196"/>
        <v>0</v>
      </c>
      <c r="W443" s="306">
        <f t="shared" si="197"/>
        <v>15.329999999999998</v>
      </c>
      <c r="X443" s="374">
        <f t="shared" si="209"/>
        <v>100</v>
      </c>
      <c r="Y443" s="250">
        <f t="shared" si="211"/>
        <v>23.34</v>
      </c>
      <c r="Z443" s="366">
        <f t="shared" si="212"/>
        <v>9.15</v>
      </c>
      <c r="AA443" s="366">
        <f t="shared" si="213"/>
        <v>9.1999999999999993</v>
      </c>
      <c r="AB443" s="366">
        <f t="shared" si="214"/>
        <v>0</v>
      </c>
      <c r="AC443" s="366">
        <f t="shared" si="215"/>
        <v>36.4</v>
      </c>
      <c r="AD443" s="366">
        <f t="shared" si="216"/>
        <v>6.58</v>
      </c>
      <c r="AE443" s="366">
        <f t="shared" si="217"/>
        <v>0</v>
      </c>
      <c r="AF443" s="366">
        <f t="shared" si="218"/>
        <v>0</v>
      </c>
      <c r="AG443" s="306">
        <f t="shared" si="219"/>
        <v>15.329999999999998</v>
      </c>
      <c r="AH443" s="445">
        <f t="shared" si="210"/>
        <v>100</v>
      </c>
      <c r="AI443" s="614">
        <f t="shared" si="207"/>
        <v>75.069999999999993</v>
      </c>
    </row>
    <row r="444" spans="2:35">
      <c r="B444" s="199" t="s">
        <v>594</v>
      </c>
      <c r="C444" s="197" t="s">
        <v>580</v>
      </c>
      <c r="D444" s="412" t="s">
        <v>424</v>
      </c>
      <c r="E444" s="290">
        <f>'Data02 - MSW data'!K193</f>
        <v>0</v>
      </c>
      <c r="F444" s="290">
        <f>'Data02 - MSW data'!L193</f>
        <v>0</v>
      </c>
      <c r="G444" s="290">
        <f>'Data02 - MSW data'!M193</f>
        <v>0</v>
      </c>
      <c r="H444" s="290">
        <f>'Data02 - MSW data'!N193</f>
        <v>0</v>
      </c>
      <c r="I444" s="290">
        <f>'Data02 - MSW data'!O193</f>
        <v>0</v>
      </c>
      <c r="J444" s="290">
        <f>'Data02 - MSW data'!P193</f>
        <v>0</v>
      </c>
      <c r="K444" s="290">
        <f>'Data02 - MSW data'!Q193</f>
        <v>0</v>
      </c>
      <c r="L444" s="290">
        <f>'Data02 - MSW data'!R193</f>
        <v>0</v>
      </c>
      <c r="M444" s="290">
        <f>'Data02 - MSW data'!S193</f>
        <v>0</v>
      </c>
      <c r="N444" s="370">
        <f t="shared" si="189"/>
        <v>0</v>
      </c>
      <c r="O444" s="250">
        <f t="shared" si="208"/>
        <v>0</v>
      </c>
      <c r="P444" s="366">
        <f t="shared" si="190"/>
        <v>0</v>
      </c>
      <c r="Q444" s="366">
        <f t="shared" si="191"/>
        <v>0</v>
      </c>
      <c r="R444" s="366">
        <f t="shared" si="192"/>
        <v>0</v>
      </c>
      <c r="S444" s="366">
        <f t="shared" si="193"/>
        <v>0</v>
      </c>
      <c r="T444" s="366">
        <f t="shared" si="194"/>
        <v>0</v>
      </c>
      <c r="U444" s="366">
        <f t="shared" si="195"/>
        <v>0</v>
      </c>
      <c r="V444" s="366">
        <f t="shared" si="196"/>
        <v>0</v>
      </c>
      <c r="W444" s="306">
        <f t="shared" si="197"/>
        <v>0</v>
      </c>
      <c r="X444" s="374">
        <f t="shared" si="209"/>
        <v>0</v>
      </c>
      <c r="Y444" s="250">
        <f t="shared" si="211"/>
        <v>52.583967935871733</v>
      </c>
      <c r="Z444" s="366">
        <f t="shared" si="212"/>
        <v>2.8855711422845691</v>
      </c>
      <c r="AA444" s="366">
        <f t="shared" si="213"/>
        <v>2.1681362725450906</v>
      </c>
      <c r="AB444" s="366">
        <f t="shared" si="214"/>
        <v>22.420507682030728</v>
      </c>
      <c r="AC444" s="366">
        <f t="shared" si="215"/>
        <v>7.9039746158984627</v>
      </c>
      <c r="AD444" s="366">
        <f t="shared" si="216"/>
        <v>12.037842351369406</v>
      </c>
      <c r="AE444" s="366">
        <f t="shared" si="217"/>
        <v>0</v>
      </c>
      <c r="AF444" s="366">
        <f t="shared" si="218"/>
        <v>0</v>
      </c>
      <c r="AG444" s="306">
        <f t="shared" si="219"/>
        <v>0</v>
      </c>
      <c r="AH444" s="445">
        <f t="shared" si="210"/>
        <v>100</v>
      </c>
      <c r="AI444" s="614">
        <f t="shared" si="207"/>
        <v>71.698196392785562</v>
      </c>
    </row>
    <row r="445" spans="2:35">
      <c r="B445" s="199" t="s">
        <v>596</v>
      </c>
      <c r="C445" s="197" t="s">
        <v>414</v>
      </c>
      <c r="D445" s="412" t="s">
        <v>336</v>
      </c>
      <c r="E445" s="290">
        <f>'Data02 - MSW data'!K194</f>
        <v>46</v>
      </c>
      <c r="F445" s="290">
        <f>'Data02 - MSW data'!L194</f>
        <v>7</v>
      </c>
      <c r="G445" s="290">
        <f>'Data02 - MSW data'!M194</f>
        <v>7</v>
      </c>
      <c r="H445" s="290">
        <f>'Data02 - MSW data'!N194</f>
        <v>12</v>
      </c>
      <c r="I445" s="290">
        <f>'Data02 - MSW data'!O194</f>
        <v>15</v>
      </c>
      <c r="J445" s="290">
        <f>'Data02 - MSW data'!P194</f>
        <v>13</v>
      </c>
      <c r="K445" s="290">
        <f>'Data02 - MSW data'!Q194</f>
        <v>0</v>
      </c>
      <c r="L445" s="290">
        <f>'Data02 - MSW data'!R194</f>
        <v>0</v>
      </c>
      <c r="M445" s="290">
        <f>'Data02 - MSW data'!S194</f>
        <v>0</v>
      </c>
      <c r="N445" s="370">
        <f t="shared" si="189"/>
        <v>100</v>
      </c>
      <c r="O445" s="250">
        <f t="shared" si="208"/>
        <v>46</v>
      </c>
      <c r="P445" s="366">
        <f t="shared" si="190"/>
        <v>7.0000000000000009</v>
      </c>
      <c r="Q445" s="366">
        <f t="shared" si="191"/>
        <v>7.0000000000000009</v>
      </c>
      <c r="R445" s="366">
        <f t="shared" si="192"/>
        <v>12</v>
      </c>
      <c r="S445" s="366">
        <f t="shared" si="193"/>
        <v>15</v>
      </c>
      <c r="T445" s="366">
        <f t="shared" si="194"/>
        <v>13</v>
      </c>
      <c r="U445" s="366">
        <f t="shared" si="195"/>
        <v>0</v>
      </c>
      <c r="V445" s="366">
        <f t="shared" si="196"/>
        <v>0</v>
      </c>
      <c r="W445" s="306">
        <f t="shared" si="197"/>
        <v>0</v>
      </c>
      <c r="X445" s="374">
        <f t="shared" si="209"/>
        <v>100</v>
      </c>
      <c r="Y445" s="250">
        <f t="shared" si="211"/>
        <v>46</v>
      </c>
      <c r="Z445" s="366">
        <f t="shared" si="212"/>
        <v>7.0000000000000009</v>
      </c>
      <c r="AA445" s="366">
        <f t="shared" si="213"/>
        <v>7.0000000000000009</v>
      </c>
      <c r="AB445" s="366">
        <f t="shared" si="214"/>
        <v>12</v>
      </c>
      <c r="AC445" s="366">
        <f t="shared" si="215"/>
        <v>15</v>
      </c>
      <c r="AD445" s="366">
        <f t="shared" si="216"/>
        <v>13</v>
      </c>
      <c r="AE445" s="366">
        <f t="shared" si="217"/>
        <v>0</v>
      </c>
      <c r="AF445" s="366">
        <f t="shared" si="218"/>
        <v>0</v>
      </c>
      <c r="AG445" s="306">
        <f t="shared" si="219"/>
        <v>0</v>
      </c>
      <c r="AH445" s="445">
        <f t="shared" si="210"/>
        <v>100</v>
      </c>
      <c r="AI445" s="614">
        <f t="shared" si="207"/>
        <v>67</v>
      </c>
    </row>
    <row r="446" spans="2:35">
      <c r="B446" s="199" t="s">
        <v>598</v>
      </c>
      <c r="C446" s="197" t="s">
        <v>580</v>
      </c>
      <c r="D446" s="412" t="s">
        <v>336</v>
      </c>
      <c r="E446" s="290">
        <f>'Data02 - MSW data'!K195</f>
        <v>48.5</v>
      </c>
      <c r="F446" s="290">
        <f>'Data02 - MSW data'!L195</f>
        <v>5.2</v>
      </c>
      <c r="G446" s="290">
        <f>'Data02 - MSW data'!M195</f>
        <v>4.5999999999999996</v>
      </c>
      <c r="H446" s="290">
        <f>'Data02 - MSW data'!N195</f>
        <v>25.8</v>
      </c>
      <c r="I446" s="290">
        <f>'Data02 - MSW data'!O195</f>
        <v>5.9</v>
      </c>
      <c r="J446" s="290">
        <f>'Data02 - MSW data'!P195</f>
        <v>9.9</v>
      </c>
      <c r="K446" s="290">
        <f>'Data02 - MSW data'!Q195</f>
        <v>0.2</v>
      </c>
      <c r="L446" s="290">
        <f>'Data02 - MSW data'!R195</f>
        <v>0.5</v>
      </c>
      <c r="M446" s="290">
        <f>'Data02 - MSW data'!S195</f>
        <v>0</v>
      </c>
      <c r="N446" s="370">
        <f t="shared" si="189"/>
        <v>100.60000000000002</v>
      </c>
      <c r="O446" s="250">
        <f t="shared" si="208"/>
        <v>48.2107355864811</v>
      </c>
      <c r="P446" s="366">
        <f t="shared" si="190"/>
        <v>5.1689860834990045</v>
      </c>
      <c r="Q446" s="366">
        <f t="shared" si="191"/>
        <v>4.5725646123260422</v>
      </c>
      <c r="R446" s="366">
        <f t="shared" si="192"/>
        <v>25.646123260437371</v>
      </c>
      <c r="S446" s="366">
        <f t="shared" si="193"/>
        <v>5.8648111332007948</v>
      </c>
      <c r="T446" s="366">
        <f t="shared" si="194"/>
        <v>9.8409542743538747</v>
      </c>
      <c r="U446" s="366">
        <f t="shared" si="195"/>
        <v>0.19880715705765406</v>
      </c>
      <c r="V446" s="366">
        <f t="shared" si="196"/>
        <v>0.4970178926441351</v>
      </c>
      <c r="W446" s="306">
        <f t="shared" si="197"/>
        <v>0</v>
      </c>
      <c r="X446" s="374">
        <f>SUM(O446:W446)</f>
        <v>99.999999999999986</v>
      </c>
      <c r="Y446" s="250">
        <f t="shared" si="211"/>
        <v>48.2107355864811</v>
      </c>
      <c r="Z446" s="366">
        <f t="shared" si="212"/>
        <v>5.1689860834990045</v>
      </c>
      <c r="AA446" s="366">
        <f t="shared" si="213"/>
        <v>4.5725646123260422</v>
      </c>
      <c r="AB446" s="366">
        <f t="shared" si="214"/>
        <v>25.646123260437371</v>
      </c>
      <c r="AC446" s="366">
        <f t="shared" si="215"/>
        <v>5.8648111332007948</v>
      </c>
      <c r="AD446" s="366">
        <f t="shared" si="216"/>
        <v>9.8409542743538747</v>
      </c>
      <c r="AE446" s="366">
        <f t="shared" si="217"/>
        <v>0.19880715705765406</v>
      </c>
      <c r="AF446" s="366">
        <f t="shared" si="218"/>
        <v>0.4970178926441351</v>
      </c>
      <c r="AG446" s="306">
        <f t="shared" si="219"/>
        <v>0</v>
      </c>
      <c r="AH446" s="445">
        <f t="shared" si="210"/>
        <v>100</v>
      </c>
      <c r="AI446" s="614">
        <f t="shared" si="207"/>
        <v>67.49502982107353</v>
      </c>
    </row>
    <row r="447" spans="2:35">
      <c r="B447" s="199" t="s">
        <v>600</v>
      </c>
      <c r="C447" s="197" t="s">
        <v>452</v>
      </c>
      <c r="D447" s="412" t="s">
        <v>418</v>
      </c>
      <c r="E447" s="290">
        <f>'Data02 - MSW data'!K196</f>
        <v>57</v>
      </c>
      <c r="F447" s="290">
        <f>'Data02 - MSW data'!L196</f>
        <v>3</v>
      </c>
      <c r="G447" s="290">
        <f>'Data02 - MSW data'!M196</f>
        <v>4</v>
      </c>
      <c r="H447" s="290">
        <f>'Data02 - MSW data'!N196</f>
        <v>22</v>
      </c>
      <c r="I447" s="290">
        <f>'Data02 - MSW data'!O196</f>
        <v>7</v>
      </c>
      <c r="J447" s="290">
        <f>'Data02 - MSW data'!P196</f>
        <v>7</v>
      </c>
      <c r="K447" s="290">
        <f>'Data02 - MSW data'!Q196</f>
        <v>0</v>
      </c>
      <c r="L447" s="290">
        <f>'Data02 - MSW data'!R196</f>
        <v>0</v>
      </c>
      <c r="M447" s="290">
        <f>'Data02 - MSW data'!S196</f>
        <v>0</v>
      </c>
      <c r="N447" s="370">
        <f t="shared" si="189"/>
        <v>100</v>
      </c>
      <c r="O447" s="250">
        <f t="shared" si="208"/>
        <v>56.999999999999993</v>
      </c>
      <c r="P447" s="366">
        <f t="shared" si="190"/>
        <v>3</v>
      </c>
      <c r="Q447" s="366">
        <f t="shared" si="191"/>
        <v>4</v>
      </c>
      <c r="R447" s="366">
        <f t="shared" si="192"/>
        <v>22</v>
      </c>
      <c r="S447" s="366">
        <f t="shared" si="193"/>
        <v>7.0000000000000009</v>
      </c>
      <c r="T447" s="366">
        <f t="shared" si="194"/>
        <v>7.0000000000000009</v>
      </c>
      <c r="U447" s="366">
        <f t="shared" si="195"/>
        <v>0</v>
      </c>
      <c r="V447" s="366">
        <f t="shared" si="196"/>
        <v>0</v>
      </c>
      <c r="W447" s="306">
        <f t="shared" si="197"/>
        <v>0</v>
      </c>
      <c r="X447" s="374">
        <f t="shared" si="209"/>
        <v>100</v>
      </c>
      <c r="Y447" s="250">
        <f t="shared" si="211"/>
        <v>56.999999999999993</v>
      </c>
      <c r="Z447" s="366">
        <f t="shared" si="212"/>
        <v>3</v>
      </c>
      <c r="AA447" s="366">
        <f t="shared" si="213"/>
        <v>4</v>
      </c>
      <c r="AB447" s="366">
        <f t="shared" si="214"/>
        <v>22</v>
      </c>
      <c r="AC447" s="366">
        <f t="shared" si="215"/>
        <v>7.0000000000000009</v>
      </c>
      <c r="AD447" s="366">
        <f t="shared" si="216"/>
        <v>7.0000000000000009</v>
      </c>
      <c r="AE447" s="366">
        <f t="shared" si="217"/>
        <v>0</v>
      </c>
      <c r="AF447" s="366">
        <f t="shared" si="218"/>
        <v>0</v>
      </c>
      <c r="AG447" s="306">
        <f t="shared" si="219"/>
        <v>0</v>
      </c>
      <c r="AH447" s="445">
        <f t="shared" si="210"/>
        <v>100</v>
      </c>
      <c r="AI447" s="614">
        <f t="shared" si="207"/>
        <v>75</v>
      </c>
    </row>
    <row r="448" spans="2:35">
      <c r="B448" s="199" t="s">
        <v>602</v>
      </c>
      <c r="C448" s="197" t="s">
        <v>414</v>
      </c>
      <c r="D448" s="412" t="s">
        <v>336</v>
      </c>
      <c r="E448" s="290">
        <f>'Data02 - MSW data'!K197</f>
        <v>21.8</v>
      </c>
      <c r="F448" s="290">
        <f>'Data02 - MSW data'!L197</f>
        <v>20.5</v>
      </c>
      <c r="G448" s="290">
        <f>'Data02 - MSW data'!M197</f>
        <v>7.6</v>
      </c>
      <c r="H448" s="290">
        <f>'Data02 - MSW data'!N197</f>
        <v>2.4</v>
      </c>
      <c r="I448" s="290">
        <f>'Data02 - MSW data'!O197</f>
        <v>31.5</v>
      </c>
      <c r="J448" s="290">
        <f>'Data02 - MSW data'!P197</f>
        <v>16.3</v>
      </c>
      <c r="K448" s="290">
        <f>'Data02 - MSW data'!Q197</f>
        <v>0</v>
      </c>
      <c r="L448" s="290">
        <f>'Data02 - MSW data'!R197</f>
        <v>0</v>
      </c>
      <c r="M448" s="290">
        <f>'Data02 - MSW data'!S197</f>
        <v>0</v>
      </c>
      <c r="N448" s="370">
        <f t="shared" si="189"/>
        <v>100.1</v>
      </c>
      <c r="O448" s="250">
        <f t="shared" si="208"/>
        <v>21.778221778221781</v>
      </c>
      <c r="P448" s="366">
        <f t="shared" si="190"/>
        <v>20.479520479520481</v>
      </c>
      <c r="Q448" s="366">
        <f t="shared" si="191"/>
        <v>7.592407592407592</v>
      </c>
      <c r="R448" s="366">
        <f t="shared" si="192"/>
        <v>2.3976023976023977</v>
      </c>
      <c r="S448" s="366">
        <f t="shared" si="193"/>
        <v>31.46853146853147</v>
      </c>
      <c r="T448" s="366">
        <f t="shared" si="194"/>
        <v>16.283716283716284</v>
      </c>
      <c r="U448" s="366">
        <f t="shared" si="195"/>
        <v>0</v>
      </c>
      <c r="V448" s="366">
        <f t="shared" si="196"/>
        <v>0</v>
      </c>
      <c r="W448" s="306">
        <f t="shared" si="197"/>
        <v>0</v>
      </c>
      <c r="X448" s="374">
        <f t="shared" si="209"/>
        <v>100.00000000000001</v>
      </c>
      <c r="Y448" s="250">
        <f t="shared" si="211"/>
        <v>21.778221778221781</v>
      </c>
      <c r="Z448" s="366">
        <f t="shared" si="212"/>
        <v>20.479520479520481</v>
      </c>
      <c r="AA448" s="366">
        <f t="shared" si="213"/>
        <v>7.592407592407592</v>
      </c>
      <c r="AB448" s="366">
        <f t="shared" si="214"/>
        <v>2.3976023976023977</v>
      </c>
      <c r="AC448" s="366">
        <f t="shared" si="215"/>
        <v>31.46853146853147</v>
      </c>
      <c r="AD448" s="366">
        <f t="shared" si="216"/>
        <v>16.283716283716284</v>
      </c>
      <c r="AE448" s="366">
        <f t="shared" si="217"/>
        <v>0</v>
      </c>
      <c r="AF448" s="366">
        <f t="shared" si="218"/>
        <v>0</v>
      </c>
      <c r="AG448" s="306">
        <f t="shared" si="219"/>
        <v>0</v>
      </c>
      <c r="AH448" s="445">
        <f t="shared" si="210"/>
        <v>100</v>
      </c>
      <c r="AI448" s="614">
        <f t="shared" si="207"/>
        <v>54.44555444555445</v>
      </c>
    </row>
    <row r="449" spans="1:35">
      <c r="B449" s="199" t="s">
        <v>604</v>
      </c>
      <c r="C449" s="197" t="s">
        <v>580</v>
      </c>
      <c r="D449" s="412" t="s">
        <v>418</v>
      </c>
      <c r="E449" s="290">
        <f>'Data02 - MSW data'!K198</f>
        <v>70</v>
      </c>
      <c r="F449" s="290">
        <f>'Data02 - MSW data'!L198</f>
        <v>1</v>
      </c>
      <c r="G449" s="290">
        <f>'Data02 - MSW data'!M198</f>
        <v>2</v>
      </c>
      <c r="H449" s="290">
        <f>'Data02 - MSW data'!N198</f>
        <v>18</v>
      </c>
      <c r="I449" s="290">
        <f>'Data02 - MSW data'!O198</f>
        <v>3</v>
      </c>
      <c r="J449" s="290">
        <f>'Data02 - MSW data'!P198</f>
        <v>6</v>
      </c>
      <c r="K449" s="290">
        <f>'Data02 - MSW data'!Q198</f>
        <v>0</v>
      </c>
      <c r="L449" s="290">
        <f>'Data02 - MSW data'!R198</f>
        <v>0</v>
      </c>
      <c r="M449" s="290">
        <f>'Data02 - MSW data'!S198</f>
        <v>0</v>
      </c>
      <c r="N449" s="370">
        <f t="shared" si="189"/>
        <v>100</v>
      </c>
      <c r="O449" s="250">
        <f t="shared" si="208"/>
        <v>70</v>
      </c>
      <c r="P449" s="366">
        <f t="shared" si="190"/>
        <v>1</v>
      </c>
      <c r="Q449" s="366">
        <f t="shared" si="191"/>
        <v>2</v>
      </c>
      <c r="R449" s="366">
        <f t="shared" si="192"/>
        <v>18</v>
      </c>
      <c r="S449" s="366">
        <f t="shared" si="193"/>
        <v>3</v>
      </c>
      <c r="T449" s="366">
        <f t="shared" si="194"/>
        <v>6</v>
      </c>
      <c r="U449" s="366">
        <f t="shared" si="195"/>
        <v>0</v>
      </c>
      <c r="V449" s="366">
        <f t="shared" si="196"/>
        <v>0</v>
      </c>
      <c r="W449" s="306">
        <f t="shared" si="197"/>
        <v>0</v>
      </c>
      <c r="X449" s="374">
        <f t="shared" si="209"/>
        <v>100</v>
      </c>
      <c r="Y449" s="250">
        <f t="shared" si="211"/>
        <v>70</v>
      </c>
      <c r="Z449" s="366">
        <f t="shared" si="212"/>
        <v>1</v>
      </c>
      <c r="AA449" s="366">
        <f t="shared" si="213"/>
        <v>2</v>
      </c>
      <c r="AB449" s="366">
        <f t="shared" si="214"/>
        <v>18</v>
      </c>
      <c r="AC449" s="366">
        <f t="shared" si="215"/>
        <v>3</v>
      </c>
      <c r="AD449" s="366">
        <f t="shared" si="216"/>
        <v>6</v>
      </c>
      <c r="AE449" s="366">
        <f t="shared" si="217"/>
        <v>0</v>
      </c>
      <c r="AF449" s="366">
        <f t="shared" si="218"/>
        <v>0</v>
      </c>
      <c r="AG449" s="306">
        <f t="shared" si="219"/>
        <v>0</v>
      </c>
      <c r="AH449" s="445">
        <f t="shared" si="210"/>
        <v>100</v>
      </c>
      <c r="AI449" s="614">
        <f t="shared" si="207"/>
        <v>82</v>
      </c>
    </row>
    <row r="450" spans="1:35">
      <c r="B450" s="199" t="s">
        <v>610</v>
      </c>
      <c r="C450" s="197" t="s">
        <v>580</v>
      </c>
      <c r="D450" s="412" t="s">
        <v>418</v>
      </c>
      <c r="E450" s="290">
        <f>'Data02 - MSW data'!K199</f>
        <v>38</v>
      </c>
      <c r="F450" s="290">
        <f>'Data02 - MSW data'!L199</f>
        <v>2</v>
      </c>
      <c r="G450" s="290">
        <f>'Data02 - MSW data'!M199</f>
        <v>4</v>
      </c>
      <c r="H450" s="290">
        <f>'Data02 - MSW data'!N199</f>
        <v>42</v>
      </c>
      <c r="I450" s="290">
        <f>'Data02 - MSW data'!O199</f>
        <v>4</v>
      </c>
      <c r="J450" s="290">
        <f>'Data02 - MSW data'!P199</f>
        <v>10</v>
      </c>
      <c r="K450" s="290">
        <f>'Data02 - MSW data'!Q199</f>
        <v>0</v>
      </c>
      <c r="L450" s="290">
        <f>'Data02 - MSW data'!R199</f>
        <v>0</v>
      </c>
      <c r="M450" s="290">
        <f>'Data02 - MSW data'!S199</f>
        <v>0</v>
      </c>
      <c r="N450" s="370">
        <f t="shared" si="189"/>
        <v>100</v>
      </c>
      <c r="O450" s="250">
        <f t="shared" si="208"/>
        <v>38</v>
      </c>
      <c r="P450" s="366">
        <f t="shared" si="190"/>
        <v>2</v>
      </c>
      <c r="Q450" s="366">
        <f t="shared" si="191"/>
        <v>4</v>
      </c>
      <c r="R450" s="366">
        <f t="shared" si="192"/>
        <v>42</v>
      </c>
      <c r="S450" s="366">
        <f t="shared" si="193"/>
        <v>4</v>
      </c>
      <c r="T450" s="366">
        <f t="shared" si="194"/>
        <v>10</v>
      </c>
      <c r="U450" s="366">
        <f t="shared" si="195"/>
        <v>0</v>
      </c>
      <c r="V450" s="366">
        <f t="shared" si="196"/>
        <v>0</v>
      </c>
      <c r="W450" s="306">
        <f t="shared" si="197"/>
        <v>0</v>
      </c>
      <c r="X450" s="374">
        <f t="shared" si="209"/>
        <v>100</v>
      </c>
      <c r="Y450" s="250">
        <f t="shared" si="211"/>
        <v>38</v>
      </c>
      <c r="Z450" s="366">
        <f t="shared" si="212"/>
        <v>2</v>
      </c>
      <c r="AA450" s="366">
        <f t="shared" si="213"/>
        <v>4</v>
      </c>
      <c r="AB450" s="366">
        <f t="shared" si="214"/>
        <v>42</v>
      </c>
      <c r="AC450" s="366">
        <f t="shared" si="215"/>
        <v>4</v>
      </c>
      <c r="AD450" s="366">
        <f t="shared" si="216"/>
        <v>10</v>
      </c>
      <c r="AE450" s="366">
        <f t="shared" si="217"/>
        <v>0</v>
      </c>
      <c r="AF450" s="366">
        <f t="shared" si="218"/>
        <v>0</v>
      </c>
      <c r="AG450" s="306">
        <f t="shared" si="219"/>
        <v>0</v>
      </c>
      <c r="AH450" s="445">
        <f t="shared" si="210"/>
        <v>100</v>
      </c>
      <c r="AI450" s="614">
        <f t="shared" si="207"/>
        <v>63</v>
      </c>
    </row>
    <row r="451" spans="1:35">
      <c r="B451" s="199" t="s">
        <v>612</v>
      </c>
      <c r="C451" s="197" t="s">
        <v>272</v>
      </c>
      <c r="D451" s="412" t="s">
        <v>644</v>
      </c>
      <c r="E451" s="290">
        <f>'Data02 - MSW data'!K200</f>
        <v>65.52</v>
      </c>
      <c r="F451" s="290">
        <f>'Data02 - MSW data'!L200</f>
        <v>3.04</v>
      </c>
      <c r="G451" s="290">
        <f>'Data02 - MSW data'!M200</f>
        <v>1.85</v>
      </c>
      <c r="H451" s="290">
        <f>'Data02 - MSW data'!N200</f>
        <v>4.74</v>
      </c>
      <c r="I451" s="290">
        <f>'Data02 - MSW data'!O200</f>
        <v>7.6</v>
      </c>
      <c r="J451" s="290">
        <f>'Data02 - MSW data'!P200</f>
        <v>17.59</v>
      </c>
      <c r="K451" s="290">
        <f>'Data02 - MSW data'!Q200</f>
        <v>0.46</v>
      </c>
      <c r="L451" s="290">
        <f>'Data02 - MSW data'!R200</f>
        <v>0.8</v>
      </c>
      <c r="M451" s="290">
        <f>'Data02 - MSW data'!S200</f>
        <v>0</v>
      </c>
      <c r="N451" s="370">
        <f t="shared" si="189"/>
        <v>101.59999999999998</v>
      </c>
      <c r="O451" s="250">
        <f t="shared" si="208"/>
        <v>64.488188976377955</v>
      </c>
      <c r="P451" s="366">
        <f t="shared" si="190"/>
        <v>2.992125984251969</v>
      </c>
      <c r="Q451" s="366">
        <f t="shared" si="191"/>
        <v>1.820866141732284</v>
      </c>
      <c r="R451" s="366">
        <f t="shared" si="192"/>
        <v>4.6653543307086629</v>
      </c>
      <c r="S451" s="366">
        <f t="shared" si="193"/>
        <v>7.4803149606299222</v>
      </c>
      <c r="T451" s="366">
        <f t="shared" si="194"/>
        <v>17.312992125984255</v>
      </c>
      <c r="U451" s="366">
        <f t="shared" si="195"/>
        <v>0.45275590551181111</v>
      </c>
      <c r="V451" s="366">
        <f t="shared" si="196"/>
        <v>0.78740157480314976</v>
      </c>
      <c r="W451" s="306">
        <f t="shared" si="197"/>
        <v>0</v>
      </c>
      <c r="X451" s="374">
        <f t="shared" si="209"/>
        <v>100.00000000000001</v>
      </c>
      <c r="Y451" s="250">
        <f t="shared" si="211"/>
        <v>64.488188976377955</v>
      </c>
      <c r="Z451" s="366">
        <f t="shared" si="212"/>
        <v>2.992125984251969</v>
      </c>
      <c r="AA451" s="366">
        <f t="shared" si="213"/>
        <v>1.820866141732284</v>
      </c>
      <c r="AB451" s="366">
        <f t="shared" si="214"/>
        <v>4.6653543307086629</v>
      </c>
      <c r="AC451" s="366">
        <f t="shared" si="215"/>
        <v>7.4803149606299222</v>
      </c>
      <c r="AD451" s="366">
        <f t="shared" si="216"/>
        <v>17.312992125984255</v>
      </c>
      <c r="AE451" s="366">
        <f t="shared" si="217"/>
        <v>0.45275590551181111</v>
      </c>
      <c r="AF451" s="366">
        <f t="shared" si="218"/>
        <v>0.78740157480314976</v>
      </c>
      <c r="AG451" s="306">
        <f t="shared" si="219"/>
        <v>0</v>
      </c>
      <c r="AH451" s="445">
        <f t="shared" si="210"/>
        <v>100</v>
      </c>
      <c r="AI451" s="614">
        <f t="shared" si="207"/>
        <v>75.314960629921273</v>
      </c>
    </row>
    <row r="452" spans="1:35">
      <c r="A452" t="s">
        <v>903</v>
      </c>
      <c r="B452" s="199" t="s">
        <v>614</v>
      </c>
      <c r="C452" s="197" t="s">
        <v>276</v>
      </c>
      <c r="D452" s="412" t="s">
        <v>418</v>
      </c>
      <c r="E452" s="290">
        <f>'Data02 - MSW data'!K201</f>
        <v>0</v>
      </c>
      <c r="F452" s="290">
        <f>'Data02 - MSW data'!L201</f>
        <v>0</v>
      </c>
      <c r="G452" s="290">
        <f>'Data02 - MSW data'!M201</f>
        <v>0</v>
      </c>
      <c r="H452" s="290">
        <f>'Data02 - MSW data'!N201</f>
        <v>0</v>
      </c>
      <c r="I452" s="290">
        <f>'Data02 - MSW data'!O201</f>
        <v>0</v>
      </c>
      <c r="J452" s="290">
        <f>'Data02 - MSW data'!P201</f>
        <v>0</v>
      </c>
      <c r="K452" s="290">
        <f>'Data02 - MSW data'!Q201</f>
        <v>0</v>
      </c>
      <c r="L452" s="290">
        <f>'Data02 - MSW data'!R201</f>
        <v>0</v>
      </c>
      <c r="M452" s="290">
        <f>'Data02 - MSW data'!S201</f>
        <v>0</v>
      </c>
      <c r="N452" s="370">
        <f t="shared" si="189"/>
        <v>0</v>
      </c>
      <c r="O452" s="250">
        <f t="shared" si="208"/>
        <v>0</v>
      </c>
      <c r="P452" s="366">
        <f t="shared" si="190"/>
        <v>0</v>
      </c>
      <c r="Q452" s="366">
        <f t="shared" si="191"/>
        <v>0</v>
      </c>
      <c r="R452" s="366">
        <f t="shared" si="192"/>
        <v>0</v>
      </c>
      <c r="S452" s="366">
        <f t="shared" si="193"/>
        <v>0</v>
      </c>
      <c r="T452" s="366">
        <f t="shared" si="194"/>
        <v>0</v>
      </c>
      <c r="U452" s="366">
        <f t="shared" si="195"/>
        <v>0</v>
      </c>
      <c r="V452" s="366">
        <f t="shared" si="196"/>
        <v>0</v>
      </c>
      <c r="W452" s="306">
        <f t="shared" si="197"/>
        <v>0</v>
      </c>
      <c r="X452" s="374">
        <f t="shared" si="209"/>
        <v>0</v>
      </c>
      <c r="Y452" s="305">
        <f t="shared" ref="Y452:AG452" si="220">IF(
OR($X452&lt;99.5, $X452&gt;100.5, $R452&gt;50),
SUMIFS(O$262:O$478, $C$262:$C$478, $C452, $D$262:$D$478, "LMC", $X$262:$X$478, "=100") / COUNTIFS($C$262:$C$478, $C452, $D$262:$D$478, "LMC", $X$262:$X$478, "=100"),
O452)</f>
        <v>43.25</v>
      </c>
      <c r="Z452" s="367">
        <f t="shared" si="220"/>
        <v>4.5</v>
      </c>
      <c r="AA452" s="367">
        <f t="shared" si="220"/>
        <v>4.5</v>
      </c>
      <c r="AB452" s="367">
        <f t="shared" si="220"/>
        <v>20.25</v>
      </c>
      <c r="AC452" s="367">
        <f t="shared" si="220"/>
        <v>18</v>
      </c>
      <c r="AD452" s="367">
        <f t="shared" si="220"/>
        <v>7.75</v>
      </c>
      <c r="AE452" s="367">
        <f t="shared" si="220"/>
        <v>0</v>
      </c>
      <c r="AF452" s="367">
        <f t="shared" si="220"/>
        <v>1.7500000000000002</v>
      </c>
      <c r="AG452" s="366">
        <f t="shared" si="220"/>
        <v>0</v>
      </c>
      <c r="AH452" s="445">
        <f t="shared" si="210"/>
        <v>100</v>
      </c>
      <c r="AI452" s="614">
        <f t="shared" si="207"/>
        <v>73.125</v>
      </c>
    </row>
    <row r="453" spans="1:35">
      <c r="B453" s="199" t="s">
        <v>616</v>
      </c>
      <c r="C453" s="197" t="s">
        <v>276</v>
      </c>
      <c r="D453" s="412" t="s">
        <v>644</v>
      </c>
      <c r="E453" s="290">
        <f>'Data02 - MSW data'!K202</f>
        <v>16.18</v>
      </c>
      <c r="F453" s="290">
        <f>'Data02 - MSW data'!L202</f>
        <v>4.6399999999999997</v>
      </c>
      <c r="G453" s="290">
        <f>'Data02 - MSW data'!M202</f>
        <v>11.44</v>
      </c>
      <c r="H453" s="290">
        <f>'Data02 - MSW data'!N202</f>
        <v>62.54</v>
      </c>
      <c r="I453" s="290">
        <f>'Data02 - MSW data'!O202</f>
        <v>0</v>
      </c>
      <c r="J453" s="290">
        <f>'Data02 - MSW data'!P202</f>
        <v>2.19</v>
      </c>
      <c r="K453" s="290">
        <f>'Data02 - MSW data'!Q202</f>
        <v>0</v>
      </c>
      <c r="L453" s="290">
        <f>'Data02 - MSW data'!R202</f>
        <v>3.01</v>
      </c>
      <c r="M453" s="290">
        <f>'Data02 - MSW data'!S202</f>
        <v>0</v>
      </c>
      <c r="N453" s="370">
        <f t="shared" si="189"/>
        <v>100</v>
      </c>
      <c r="O453" s="250">
        <f t="shared" si="208"/>
        <v>16.18</v>
      </c>
      <c r="P453" s="366">
        <f t="shared" si="190"/>
        <v>4.6399999999999997</v>
      </c>
      <c r="Q453" s="366">
        <f t="shared" si="191"/>
        <v>11.44</v>
      </c>
      <c r="R453" s="366">
        <f t="shared" si="192"/>
        <v>62.539999999999992</v>
      </c>
      <c r="S453" s="366">
        <f t="shared" si="193"/>
        <v>0</v>
      </c>
      <c r="T453" s="366">
        <f t="shared" si="194"/>
        <v>2.19</v>
      </c>
      <c r="U453" s="366">
        <f t="shared" si="195"/>
        <v>0</v>
      </c>
      <c r="V453" s="366">
        <f t="shared" si="196"/>
        <v>3.01</v>
      </c>
      <c r="W453" s="306">
        <f t="shared" si="197"/>
        <v>0</v>
      </c>
      <c r="X453" s="374">
        <f t="shared" si="209"/>
        <v>99.999999999999986</v>
      </c>
      <c r="Y453" s="250">
        <f t="shared" ref="Y453:Y478" si="221">IF(
OR($X453&lt;99.5, $X453&gt;100.5, $R453&gt;50),
SUMIFS(O$262:O$478, $C$262:$C$478, $C453, $D$262:$D$478, $D453, $X$262:$X$478, "=100") / COUNTIFS($C$262:$C$478, $C453, $D$262:$D$478, $D453, $X$262:$X$478, "=100"),
O453)</f>
        <v>36.020552679703968</v>
      </c>
      <c r="Z453" s="366">
        <f t="shared" ref="Z453:Z478" si="222">IF(
OR($X453&lt;99.5, $X453&gt;100.5, $R453&gt;50),
SUMIFS(P$262:P$478, $C$262:$C$478, $C453, $D$262:$D$478, $D453, $X$262:$X$478, "=100") / COUNTIFS($C$262:$C$478, $C453, $D$262:$D$478, $D453, $X$262:$X$478, "=100"),
P453)</f>
        <v>5.6283086568097591</v>
      </c>
      <c r="AA453" s="366">
        <f t="shared" ref="AA453:AA478" si="223">IF(
OR($X453&lt;99.5, $X453&gt;100.5, $R453&gt;50),
SUMIFS(Q$262:Q$478, $C$262:$C$478, $C453, $D$262:$D$478, $D453, $X$262:$X$478, "=100") / COUNTIFS($C$262:$C$478, $C453, $D$262:$D$478, $D453, $X$262:$X$478, "=100"),
Q453)</f>
        <v>3.0211386764710371</v>
      </c>
      <c r="AB453" s="366">
        <f t="shared" ref="AB453:AB478" si="224">IF(
OR($X453&lt;99.5, $X453&gt;100.5, $R453&gt;50),
SUMIFS(R$262:R$478, $C$262:$C$478, $C453, $D$262:$D$478, $D453, $X$262:$X$478, "=100") / COUNTIFS($C$262:$C$478, $C453, $D$262:$D$478, $D453, $X$262:$X$478, "=100"),
R453)</f>
        <v>26.526624528131727</v>
      </c>
      <c r="AC453" s="366">
        <f t="shared" ref="AC453:AC478" si="225">IF(
OR($X453&lt;99.5, $X453&gt;100.5, $R453&gt;50),
SUMIFS(S$262:S$478, $C$262:$C$478, $C453, $D$262:$D$478, $D453, $X$262:$X$478, "=100") / COUNTIFS($C$262:$C$478, $C453, $D$262:$D$478, $D453, $X$262:$X$478, "=100"),
S453)</f>
        <v>11.026838438937308</v>
      </c>
      <c r="AD453" s="366">
        <f t="shared" ref="AD453:AD478" si="226">IF(
OR($X453&lt;99.5, $X453&gt;100.5, $R453&gt;50),
SUMIFS(T$262:T$478, $C$262:$C$478, $C453, $D$262:$D$478, $D453, $X$262:$X$478, "=100") / COUNTIFS($C$262:$C$478, $C453, $D$262:$D$478, $D453, $X$262:$X$478, "=100"),
T453)</f>
        <v>11.102646418889799</v>
      </c>
      <c r="AE453" s="366">
        <f t="shared" ref="AE453:AE478" si="227">IF(
OR($X453&lt;99.5, $X453&gt;100.5, $R453&gt;50),
SUMIFS(U$262:U$478, $C$262:$C$478, $C453, $D$262:$D$478, $D453, $X$262:$X$478, "=100") / COUNTIFS($C$262:$C$478, $C453, $D$262:$D$478, $D453, $X$262:$X$478, "=100"),
U453)</f>
        <v>0.90351545096247243</v>
      </c>
      <c r="AF453" s="366">
        <f t="shared" ref="AF453:AF478" si="228">IF(
OR($X453&lt;99.5, $X453&gt;100.5, $R453&gt;50),
SUMIFS(V$262:V$478, $C$262:$C$478, $C453, $D$262:$D$478, $D453, $X$262:$X$478, "=100") / COUNTIFS($C$262:$C$478, $C453, $D$262:$D$478, $D453, $X$262:$X$478, "=100"),
V453)</f>
        <v>1.4752086452672866</v>
      </c>
      <c r="AG453" s="306">
        <f t="shared" ref="AG453:AG478" si="229">IF(
OR($X453&lt;99.5, $X453&gt;100.5, $R453&gt;50),
SUMIFS(W$262:W$478, $C$262:$C$478, $C453, $D$262:$D$478, $D453, $X$262:$X$478, "=100") / COUNTIFS($C$262:$C$478, $C453, $D$262:$D$478, $D453, $X$262:$X$478, "=100"),
W453)</f>
        <v>4.2951665048266419</v>
      </c>
      <c r="AH453" s="445">
        <f t="shared" si="210"/>
        <v>100</v>
      </c>
      <c r="AI453" s="614">
        <f t="shared" si="207"/>
        <v>66.532836258282302</v>
      </c>
    </row>
    <row r="454" spans="1:35">
      <c r="B454" s="199" t="s">
        <v>620</v>
      </c>
      <c r="C454" s="197" t="s">
        <v>272</v>
      </c>
      <c r="D454" s="412" t="s">
        <v>424</v>
      </c>
      <c r="E454" s="290">
        <f>'Data02 - MSW data'!K203</f>
        <v>43.6</v>
      </c>
      <c r="F454" s="290">
        <f>'Data02 - MSW data'!L203</f>
        <v>5.5</v>
      </c>
      <c r="G454" s="290">
        <f>'Data02 - MSW data'!M203</f>
        <v>10</v>
      </c>
      <c r="H454" s="290">
        <f>'Data02 - MSW data'!N203</f>
        <v>9.3000000000000007</v>
      </c>
      <c r="I454" s="290">
        <f>'Data02 - MSW data'!O203</f>
        <v>10.9</v>
      </c>
      <c r="J454" s="290">
        <f>'Data02 - MSW data'!P203</f>
        <v>16.5</v>
      </c>
      <c r="K454" s="290">
        <f>'Data02 - MSW data'!Q203</f>
        <v>4.2</v>
      </c>
      <c r="L454" s="290">
        <f>'Data02 - MSW data'!R203</f>
        <v>0</v>
      </c>
      <c r="M454" s="290">
        <f>'Data02 - MSW data'!S203</f>
        <v>0</v>
      </c>
      <c r="N454" s="370">
        <f t="shared" ref="N454:N478" si="230">SUM(E454:M454)</f>
        <v>100.00000000000001</v>
      </c>
      <c r="O454" s="250">
        <f t="shared" si="208"/>
        <v>43.599999999999994</v>
      </c>
      <c r="P454" s="366">
        <f t="shared" ref="P454:P478" si="231">IF(OR($N454=0,$N454&lt;96,$N454&gt;104),
F454,
F454/$N454*100)</f>
        <v>5.4999999999999991</v>
      </c>
      <c r="Q454" s="366">
        <f t="shared" ref="Q454:Q478" si="232">IF(OR($N454=0,$N454&lt;96,$N454&gt;104),
G454,
G454/$N454*100)</f>
        <v>10</v>
      </c>
      <c r="R454" s="366">
        <f t="shared" ref="R454:R478" si="233">IF(OR($N454=0,$N454&lt;96,$N454&gt;104),
H454,
H454/$N454*100)</f>
        <v>9.3000000000000007</v>
      </c>
      <c r="S454" s="366">
        <f t="shared" ref="S454:S478" si="234">IF(OR($N454=0,$N454&lt;96,$N454&gt;104),
I454,
I454/$N454*100)</f>
        <v>10.899999999999999</v>
      </c>
      <c r="T454" s="366">
        <f t="shared" ref="T454:T478" si="235">IF(OR($N454=0,$N454&lt;96,$N454&gt;104),
J454,
J454/$N454*100)</f>
        <v>16.499999999999996</v>
      </c>
      <c r="U454" s="366">
        <f t="shared" ref="U454:U478" si="236">IF(OR($N454=0,$N454&lt;96,$N454&gt;104),
K454,
K454/$N454*100)</f>
        <v>4.1999999999999993</v>
      </c>
      <c r="V454" s="366">
        <f t="shared" ref="V454:V478" si="237">IF(OR($N454=0,$N454&lt;96,$N454&gt;104),
L454,
L454/$N454*100)</f>
        <v>0</v>
      </c>
      <c r="W454" s="306">
        <f t="shared" ref="W454:W478" si="238">IF(OR($N454=0,$N454&lt;96,$N454&gt;104),
M454,
M454/$N454*100)</f>
        <v>0</v>
      </c>
      <c r="X454" s="374">
        <f t="shared" si="209"/>
        <v>99.999999999999986</v>
      </c>
      <c r="Y454" s="250">
        <f t="shared" si="221"/>
        <v>43.599999999999994</v>
      </c>
      <c r="Z454" s="366">
        <f t="shared" si="222"/>
        <v>5.4999999999999991</v>
      </c>
      <c r="AA454" s="366">
        <f t="shared" si="223"/>
        <v>10</v>
      </c>
      <c r="AB454" s="366">
        <f t="shared" si="224"/>
        <v>9.3000000000000007</v>
      </c>
      <c r="AC454" s="366">
        <f t="shared" si="225"/>
        <v>10.899999999999999</v>
      </c>
      <c r="AD454" s="366">
        <f t="shared" si="226"/>
        <v>16.499999999999996</v>
      </c>
      <c r="AE454" s="366">
        <f t="shared" si="227"/>
        <v>4.1999999999999993</v>
      </c>
      <c r="AF454" s="366">
        <f t="shared" si="228"/>
        <v>0</v>
      </c>
      <c r="AG454" s="306">
        <f t="shared" si="229"/>
        <v>0</v>
      </c>
      <c r="AH454" s="445">
        <f t="shared" si="210"/>
        <v>100</v>
      </c>
      <c r="AI454" s="614">
        <f t="shared" ref="AI454:AI478" si="239">SUMPRODUCT(Y454:AG454,Biogenic_content_of_waste_fractions)</f>
        <v>61.249999999999993</v>
      </c>
    </row>
    <row r="455" spans="1:35">
      <c r="B455" s="199" t="s">
        <v>624</v>
      </c>
      <c r="C455" s="197" t="s">
        <v>272</v>
      </c>
      <c r="D455" s="412" t="s">
        <v>644</v>
      </c>
      <c r="E455" s="290">
        <f>'Data02 - MSW data'!K204</f>
        <v>51.3</v>
      </c>
      <c r="F455" s="290">
        <f>'Data02 - MSW data'!L204</f>
        <v>5.9</v>
      </c>
      <c r="G455" s="290">
        <f>'Data02 - MSW data'!M204</f>
        <v>9</v>
      </c>
      <c r="H455" s="290">
        <f>'Data02 - MSW data'!N204</f>
        <v>8.9</v>
      </c>
      <c r="I455" s="290">
        <f>'Data02 - MSW data'!O204</f>
        <v>7.4</v>
      </c>
      <c r="J455" s="290">
        <f>'Data02 - MSW data'!P204</f>
        <v>13.4</v>
      </c>
      <c r="K455" s="290">
        <f>'Data02 - MSW data'!Q204</f>
        <v>4.0999999999999996</v>
      </c>
      <c r="L455" s="290">
        <f>'Data02 - MSW data'!R204</f>
        <v>0</v>
      </c>
      <c r="M455" s="290">
        <f>'Data02 - MSW data'!S204</f>
        <v>0</v>
      </c>
      <c r="N455" s="370">
        <f t="shared" si="230"/>
        <v>100</v>
      </c>
      <c r="O455" s="250">
        <f t="shared" ref="O455:O478" si="240">IF(OR($N455=0,$N455&lt;96,$N455&gt;104),
E455,
E455/$N455*100)</f>
        <v>51.300000000000004</v>
      </c>
      <c r="P455" s="366">
        <f t="shared" si="231"/>
        <v>5.9</v>
      </c>
      <c r="Q455" s="366">
        <f t="shared" si="232"/>
        <v>9</v>
      </c>
      <c r="R455" s="366">
        <f t="shared" si="233"/>
        <v>8.9</v>
      </c>
      <c r="S455" s="366">
        <f t="shared" si="234"/>
        <v>7.4000000000000012</v>
      </c>
      <c r="T455" s="366">
        <f t="shared" si="235"/>
        <v>13.4</v>
      </c>
      <c r="U455" s="366">
        <f t="shared" si="236"/>
        <v>4.0999999999999996</v>
      </c>
      <c r="V455" s="366">
        <f t="shared" si="237"/>
        <v>0</v>
      </c>
      <c r="W455" s="306">
        <f t="shared" si="238"/>
        <v>0</v>
      </c>
      <c r="X455" s="374">
        <f t="shared" ref="X455:X478" si="241">SUM(O455:W455)</f>
        <v>100.00000000000001</v>
      </c>
      <c r="Y455" s="250">
        <f t="shared" si="221"/>
        <v>51.300000000000004</v>
      </c>
      <c r="Z455" s="366">
        <f t="shared" si="222"/>
        <v>5.9</v>
      </c>
      <c r="AA455" s="366">
        <f t="shared" si="223"/>
        <v>9</v>
      </c>
      <c r="AB455" s="366">
        <f t="shared" si="224"/>
        <v>8.9</v>
      </c>
      <c r="AC455" s="366">
        <f t="shared" si="225"/>
        <v>7.4000000000000012</v>
      </c>
      <c r="AD455" s="366">
        <f t="shared" si="226"/>
        <v>13.4</v>
      </c>
      <c r="AE455" s="366">
        <f t="shared" si="227"/>
        <v>4.0999999999999996</v>
      </c>
      <c r="AF455" s="366">
        <f t="shared" si="228"/>
        <v>0</v>
      </c>
      <c r="AG455" s="306">
        <f t="shared" si="229"/>
        <v>0</v>
      </c>
      <c r="AH455" s="445">
        <f t="shared" si="210"/>
        <v>100</v>
      </c>
      <c r="AI455" s="614">
        <f t="shared" si="239"/>
        <v>65.2</v>
      </c>
    </row>
    <row r="456" spans="1:35">
      <c r="B456" s="199" t="s">
        <v>630</v>
      </c>
      <c r="C456" s="197" t="s">
        <v>414</v>
      </c>
      <c r="D456" s="412" t="s">
        <v>336</v>
      </c>
      <c r="E456" s="290">
        <f>'Data02 - MSW data'!K205</f>
        <v>27.15</v>
      </c>
      <c r="F456" s="290">
        <f>'Data02 - MSW data'!L205</f>
        <v>10.15</v>
      </c>
      <c r="G456" s="290">
        <f>'Data02 - MSW data'!M205</f>
        <v>3.74</v>
      </c>
      <c r="H456" s="290">
        <f>'Data02 - MSW data'!N205</f>
        <v>17.190000000000001</v>
      </c>
      <c r="I456" s="290">
        <f>'Data02 - MSW data'!O205</f>
        <v>22.6</v>
      </c>
      <c r="J456" s="290">
        <f>'Data02 - MSW data'!P205</f>
        <v>19.170000000000002</v>
      </c>
      <c r="K456" s="290">
        <f>'Data02 - MSW data'!Q205</f>
        <v>0</v>
      </c>
      <c r="L456" s="290">
        <f>'Data02 - MSW data'!R205</f>
        <v>0</v>
      </c>
      <c r="M456" s="290">
        <f>'Data02 - MSW data'!S205</f>
        <v>0</v>
      </c>
      <c r="N456" s="370">
        <f t="shared" si="230"/>
        <v>100.00000000000001</v>
      </c>
      <c r="O456" s="250">
        <f t="shared" si="240"/>
        <v>27.149999999999995</v>
      </c>
      <c r="P456" s="366">
        <f t="shared" si="231"/>
        <v>10.149999999999999</v>
      </c>
      <c r="Q456" s="366">
        <f t="shared" si="232"/>
        <v>3.7399999999999998</v>
      </c>
      <c r="R456" s="366">
        <f t="shared" si="233"/>
        <v>17.190000000000001</v>
      </c>
      <c r="S456" s="366">
        <f t="shared" si="234"/>
        <v>22.599999999999998</v>
      </c>
      <c r="T456" s="366">
        <f t="shared" si="235"/>
        <v>19.169999999999998</v>
      </c>
      <c r="U456" s="366">
        <f t="shared" si="236"/>
        <v>0</v>
      </c>
      <c r="V456" s="366">
        <f t="shared" si="237"/>
        <v>0</v>
      </c>
      <c r="W456" s="306">
        <f t="shared" si="238"/>
        <v>0</v>
      </c>
      <c r="X456" s="374">
        <f t="shared" si="241"/>
        <v>100</v>
      </c>
      <c r="Y456" s="250">
        <f t="shared" si="221"/>
        <v>27.149999999999995</v>
      </c>
      <c r="Z456" s="366">
        <f t="shared" si="222"/>
        <v>10.149999999999999</v>
      </c>
      <c r="AA456" s="366">
        <f t="shared" si="223"/>
        <v>3.7399999999999998</v>
      </c>
      <c r="AB456" s="366">
        <f t="shared" si="224"/>
        <v>17.190000000000001</v>
      </c>
      <c r="AC456" s="366">
        <f t="shared" si="225"/>
        <v>22.599999999999998</v>
      </c>
      <c r="AD456" s="366">
        <f t="shared" si="226"/>
        <v>19.169999999999998</v>
      </c>
      <c r="AE456" s="366">
        <f t="shared" si="227"/>
        <v>0</v>
      </c>
      <c r="AF456" s="366">
        <f t="shared" si="228"/>
        <v>0</v>
      </c>
      <c r="AG456" s="306">
        <f t="shared" si="229"/>
        <v>0</v>
      </c>
      <c r="AH456" s="445">
        <f t="shared" si="210"/>
        <v>100</v>
      </c>
      <c r="AI456" s="614">
        <f t="shared" si="239"/>
        <v>58.344999999999999</v>
      </c>
    </row>
    <row r="457" spans="1:35">
      <c r="B457" s="199" t="s">
        <v>632</v>
      </c>
      <c r="C457" s="197" t="s">
        <v>452</v>
      </c>
      <c r="D457" s="412" t="s">
        <v>424</v>
      </c>
      <c r="E457" s="290">
        <f>'Data02 - MSW data'!K206</f>
        <v>68</v>
      </c>
      <c r="F457" s="290">
        <f>'Data02 - MSW data'!L206</f>
        <v>2</v>
      </c>
      <c r="G457" s="290">
        <f>'Data02 - MSW data'!M206</f>
        <v>4</v>
      </c>
      <c r="H457" s="290">
        <f>'Data02 - MSW data'!N206</f>
        <v>5</v>
      </c>
      <c r="I457" s="290">
        <f>'Data02 - MSW data'!O206</f>
        <v>10</v>
      </c>
      <c r="J457" s="290">
        <f>'Data02 - MSW data'!P206</f>
        <v>11</v>
      </c>
      <c r="K457" s="290">
        <f>'Data02 - MSW data'!Q206</f>
        <v>0</v>
      </c>
      <c r="L457" s="290">
        <f>'Data02 - MSW data'!R206</f>
        <v>0</v>
      </c>
      <c r="M457" s="290">
        <f>'Data02 - MSW data'!S206</f>
        <v>0</v>
      </c>
      <c r="N457" s="370">
        <f t="shared" si="230"/>
        <v>100</v>
      </c>
      <c r="O457" s="250">
        <f t="shared" si="240"/>
        <v>68</v>
      </c>
      <c r="P457" s="366">
        <f t="shared" si="231"/>
        <v>2</v>
      </c>
      <c r="Q457" s="366">
        <f t="shared" si="232"/>
        <v>4</v>
      </c>
      <c r="R457" s="366">
        <f t="shared" si="233"/>
        <v>5</v>
      </c>
      <c r="S457" s="366">
        <f t="shared" si="234"/>
        <v>10</v>
      </c>
      <c r="T457" s="366">
        <f t="shared" si="235"/>
        <v>11</v>
      </c>
      <c r="U457" s="366">
        <f t="shared" si="236"/>
        <v>0</v>
      </c>
      <c r="V457" s="366">
        <f t="shared" si="237"/>
        <v>0</v>
      </c>
      <c r="W457" s="306">
        <f t="shared" si="238"/>
        <v>0</v>
      </c>
      <c r="X457" s="374">
        <f t="shared" si="241"/>
        <v>100</v>
      </c>
      <c r="Y457" s="250">
        <f t="shared" si="221"/>
        <v>68</v>
      </c>
      <c r="Z457" s="366">
        <f t="shared" si="222"/>
        <v>2</v>
      </c>
      <c r="AA457" s="366">
        <f t="shared" si="223"/>
        <v>4</v>
      </c>
      <c r="AB457" s="366">
        <f t="shared" si="224"/>
        <v>5</v>
      </c>
      <c r="AC457" s="366">
        <f t="shared" si="225"/>
        <v>10</v>
      </c>
      <c r="AD457" s="366">
        <f t="shared" si="226"/>
        <v>11</v>
      </c>
      <c r="AE457" s="366">
        <f t="shared" si="227"/>
        <v>0</v>
      </c>
      <c r="AF457" s="366">
        <f t="shared" si="228"/>
        <v>0</v>
      </c>
      <c r="AG457" s="306">
        <f t="shared" si="229"/>
        <v>0</v>
      </c>
      <c r="AH457" s="445">
        <f t="shared" ref="AH457:AH478" si="242">ROUND(SUM(Y457:AG457),0)</f>
        <v>100</v>
      </c>
      <c r="AI457" s="614">
        <f t="shared" si="239"/>
        <v>80.5</v>
      </c>
    </row>
    <row r="458" spans="1:35">
      <c r="B458" s="199" t="s">
        <v>634</v>
      </c>
      <c r="C458" s="197" t="s">
        <v>276</v>
      </c>
      <c r="D458" s="412" t="s">
        <v>644</v>
      </c>
      <c r="E458" s="290">
        <f>'Data02 - MSW data'!K207</f>
        <v>64</v>
      </c>
      <c r="F458" s="290">
        <f>'Data02 - MSW data'!L207</f>
        <v>2</v>
      </c>
      <c r="G458" s="290">
        <f>'Data02 - MSW data'!M207</f>
        <v>1</v>
      </c>
      <c r="H458" s="290">
        <f>'Data02 - MSW data'!N207</f>
        <v>24</v>
      </c>
      <c r="I458" s="290">
        <f>'Data02 - MSW data'!O207</f>
        <v>6</v>
      </c>
      <c r="J458" s="290">
        <f>'Data02 - MSW data'!P207</f>
        <v>3</v>
      </c>
      <c r="K458" s="290">
        <f>'Data02 - MSW data'!Q207</f>
        <v>0</v>
      </c>
      <c r="L458" s="290">
        <f>'Data02 - MSW data'!R207</f>
        <v>0</v>
      </c>
      <c r="M458" s="290">
        <f>'Data02 - MSW data'!S207</f>
        <v>0</v>
      </c>
      <c r="N458" s="370">
        <f t="shared" si="230"/>
        <v>100</v>
      </c>
      <c r="O458" s="250">
        <f t="shared" si="240"/>
        <v>64</v>
      </c>
      <c r="P458" s="366">
        <f t="shared" si="231"/>
        <v>2</v>
      </c>
      <c r="Q458" s="366">
        <f t="shared" si="232"/>
        <v>1</v>
      </c>
      <c r="R458" s="366">
        <f t="shared" si="233"/>
        <v>24</v>
      </c>
      <c r="S458" s="366">
        <f t="shared" si="234"/>
        <v>6</v>
      </c>
      <c r="T458" s="366">
        <f t="shared" si="235"/>
        <v>3</v>
      </c>
      <c r="U458" s="366">
        <f t="shared" si="236"/>
        <v>0</v>
      </c>
      <c r="V458" s="366">
        <f t="shared" si="237"/>
        <v>0</v>
      </c>
      <c r="W458" s="306">
        <f t="shared" si="238"/>
        <v>0</v>
      </c>
      <c r="X458" s="374">
        <f t="shared" si="241"/>
        <v>100</v>
      </c>
      <c r="Y458" s="250">
        <f t="shared" si="221"/>
        <v>64</v>
      </c>
      <c r="Z458" s="366">
        <f t="shared" si="222"/>
        <v>2</v>
      </c>
      <c r="AA458" s="366">
        <f t="shared" si="223"/>
        <v>1</v>
      </c>
      <c r="AB458" s="366">
        <f t="shared" si="224"/>
        <v>24</v>
      </c>
      <c r="AC458" s="366">
        <f t="shared" si="225"/>
        <v>6</v>
      </c>
      <c r="AD458" s="366">
        <f t="shared" si="226"/>
        <v>3</v>
      </c>
      <c r="AE458" s="366">
        <f t="shared" si="227"/>
        <v>0</v>
      </c>
      <c r="AF458" s="366">
        <f t="shared" si="228"/>
        <v>0</v>
      </c>
      <c r="AG458" s="306">
        <f t="shared" si="229"/>
        <v>0</v>
      </c>
      <c r="AH458" s="445">
        <f t="shared" si="242"/>
        <v>100</v>
      </c>
      <c r="AI458" s="614">
        <f t="shared" si="239"/>
        <v>82</v>
      </c>
    </row>
    <row r="459" spans="1:35">
      <c r="B459" s="199" t="s">
        <v>636</v>
      </c>
      <c r="C459" s="197" t="s">
        <v>272</v>
      </c>
      <c r="D459" s="412" t="s">
        <v>644</v>
      </c>
      <c r="E459" s="290">
        <f>'Data02 - MSW data'!K208</f>
        <v>43.6</v>
      </c>
      <c r="F459" s="290">
        <f>'Data02 - MSW data'!L208</f>
        <v>5.5</v>
      </c>
      <c r="G459" s="290">
        <f>'Data02 - MSW data'!M208</f>
        <v>10</v>
      </c>
      <c r="H459" s="290">
        <f>'Data02 - MSW data'!N208</f>
        <v>9.3000000000000007</v>
      </c>
      <c r="I459" s="290">
        <f>'Data02 - MSW data'!O208</f>
        <v>10.9</v>
      </c>
      <c r="J459" s="290">
        <f>'Data02 - MSW data'!P208</f>
        <v>16.5</v>
      </c>
      <c r="K459" s="290">
        <f>'Data02 - MSW data'!Q208</f>
        <v>4.2</v>
      </c>
      <c r="L459" s="290">
        <f>'Data02 - MSW data'!R208</f>
        <v>0</v>
      </c>
      <c r="M459" s="290">
        <f>'Data02 - MSW data'!S208</f>
        <v>0</v>
      </c>
      <c r="N459" s="370">
        <f t="shared" si="230"/>
        <v>100.00000000000001</v>
      </c>
      <c r="O459" s="250">
        <f t="shared" si="240"/>
        <v>43.599999999999994</v>
      </c>
      <c r="P459" s="366">
        <f t="shared" si="231"/>
        <v>5.4999999999999991</v>
      </c>
      <c r="Q459" s="366">
        <f t="shared" si="232"/>
        <v>10</v>
      </c>
      <c r="R459" s="366">
        <f t="shared" si="233"/>
        <v>9.3000000000000007</v>
      </c>
      <c r="S459" s="366">
        <f t="shared" si="234"/>
        <v>10.899999999999999</v>
      </c>
      <c r="T459" s="366">
        <f t="shared" si="235"/>
        <v>16.499999999999996</v>
      </c>
      <c r="U459" s="366">
        <f t="shared" si="236"/>
        <v>4.1999999999999993</v>
      </c>
      <c r="V459" s="366">
        <f t="shared" si="237"/>
        <v>0</v>
      </c>
      <c r="W459" s="306">
        <f t="shared" si="238"/>
        <v>0</v>
      </c>
      <c r="X459" s="374">
        <f t="shared" si="241"/>
        <v>99.999999999999986</v>
      </c>
      <c r="Y459" s="250">
        <f t="shared" si="221"/>
        <v>43.599999999999994</v>
      </c>
      <c r="Z459" s="366">
        <f t="shared" si="222"/>
        <v>5.4999999999999991</v>
      </c>
      <c r="AA459" s="366">
        <f t="shared" si="223"/>
        <v>10</v>
      </c>
      <c r="AB459" s="366">
        <f t="shared" si="224"/>
        <v>9.3000000000000007</v>
      </c>
      <c r="AC459" s="366">
        <f t="shared" si="225"/>
        <v>10.899999999999999</v>
      </c>
      <c r="AD459" s="366">
        <f t="shared" si="226"/>
        <v>16.499999999999996</v>
      </c>
      <c r="AE459" s="366">
        <f t="shared" si="227"/>
        <v>4.1999999999999993</v>
      </c>
      <c r="AF459" s="366">
        <f t="shared" si="228"/>
        <v>0</v>
      </c>
      <c r="AG459" s="306">
        <f t="shared" si="229"/>
        <v>0</v>
      </c>
      <c r="AH459" s="445">
        <f t="shared" si="242"/>
        <v>100</v>
      </c>
      <c r="AI459" s="614">
        <f t="shared" si="239"/>
        <v>61.249999999999993</v>
      </c>
    </row>
    <row r="460" spans="1:35">
      <c r="B460" s="199" t="s">
        <v>704</v>
      </c>
      <c r="C460" s="197" t="s">
        <v>272</v>
      </c>
      <c r="D460" s="412" t="s">
        <v>336</v>
      </c>
      <c r="E460" s="290">
        <f>'Data02 - MSW data'!K209</f>
        <v>23.34</v>
      </c>
      <c r="F460" s="290">
        <f>'Data02 - MSW data'!L209</f>
        <v>4.1100000000000003</v>
      </c>
      <c r="G460" s="290">
        <f>'Data02 - MSW data'!M209</f>
        <v>3.07</v>
      </c>
      <c r="H460" s="290">
        <f>'Data02 - MSW data'!N209</f>
        <v>14.11</v>
      </c>
      <c r="I460" s="290">
        <f>'Data02 - MSW data'!O209</f>
        <v>30.01</v>
      </c>
      <c r="J460" s="290">
        <f>'Data02 - MSW data'!P209</f>
        <v>20.23</v>
      </c>
      <c r="K460" s="290">
        <f>'Data02 - MSW data'!Q209</f>
        <v>0.6</v>
      </c>
      <c r="L460" s="290">
        <f>'Data02 - MSW data'!R209</f>
        <v>0</v>
      </c>
      <c r="M460" s="290">
        <f>'Data02 - MSW data'!S209</f>
        <v>4.43</v>
      </c>
      <c r="N460" s="370">
        <f t="shared" si="230"/>
        <v>99.9</v>
      </c>
      <c r="O460" s="250">
        <f t="shared" si="240"/>
        <v>23.363363363363362</v>
      </c>
      <c r="P460" s="366">
        <f t="shared" si="231"/>
        <v>4.1141141141141135</v>
      </c>
      <c r="Q460" s="366">
        <f t="shared" si="232"/>
        <v>3.0730730730730729</v>
      </c>
      <c r="R460" s="366">
        <f t="shared" si="233"/>
        <v>14.124124124124124</v>
      </c>
      <c r="S460" s="366">
        <f t="shared" si="234"/>
        <v>30.04004004004004</v>
      </c>
      <c r="T460" s="366">
        <f t="shared" si="235"/>
        <v>20.25025025025025</v>
      </c>
      <c r="U460" s="366">
        <f t="shared" si="236"/>
        <v>0.6006006006006005</v>
      </c>
      <c r="V460" s="366">
        <f t="shared" si="237"/>
        <v>0</v>
      </c>
      <c r="W460" s="306">
        <f t="shared" si="238"/>
        <v>4.4344344344344337</v>
      </c>
      <c r="X460" s="374">
        <f t="shared" si="241"/>
        <v>100</v>
      </c>
      <c r="Y460" s="250">
        <f t="shared" si="221"/>
        <v>23.363363363363362</v>
      </c>
      <c r="Z460" s="366">
        <f t="shared" si="222"/>
        <v>4.1141141141141135</v>
      </c>
      <c r="AA460" s="366">
        <f t="shared" si="223"/>
        <v>3.0730730730730729</v>
      </c>
      <c r="AB460" s="366">
        <f t="shared" si="224"/>
        <v>14.124124124124124</v>
      </c>
      <c r="AC460" s="366">
        <f t="shared" si="225"/>
        <v>30.04004004004004</v>
      </c>
      <c r="AD460" s="366">
        <f t="shared" si="226"/>
        <v>20.25025025025025</v>
      </c>
      <c r="AE460" s="366">
        <f t="shared" si="227"/>
        <v>0.6006006006006005</v>
      </c>
      <c r="AF460" s="366">
        <f t="shared" si="228"/>
        <v>0</v>
      </c>
      <c r="AG460" s="306">
        <f t="shared" si="229"/>
        <v>4.4344344344344337</v>
      </c>
      <c r="AH460" s="445">
        <f t="shared" si="242"/>
        <v>100</v>
      </c>
      <c r="AI460" s="614">
        <f t="shared" si="239"/>
        <v>65.2002002002002</v>
      </c>
    </row>
    <row r="461" spans="1:35">
      <c r="B461" s="199" t="s">
        <v>638</v>
      </c>
      <c r="C461" s="197" t="s">
        <v>580</v>
      </c>
      <c r="D461" s="412" t="s">
        <v>418</v>
      </c>
      <c r="E461" s="290">
        <f>'Data02 - MSW data'!K210</f>
        <v>0</v>
      </c>
      <c r="F461" s="290">
        <f>'Data02 - MSW data'!L210</f>
        <v>0</v>
      </c>
      <c r="G461" s="290">
        <f>'Data02 - MSW data'!M210</f>
        <v>0</v>
      </c>
      <c r="H461" s="290">
        <f>'Data02 - MSW data'!N210</f>
        <v>0</v>
      </c>
      <c r="I461" s="290">
        <f>'Data02 - MSW data'!O210</f>
        <v>0</v>
      </c>
      <c r="J461" s="290">
        <f>'Data02 - MSW data'!P210</f>
        <v>0</v>
      </c>
      <c r="K461" s="290">
        <f>'Data02 - MSW data'!Q210</f>
        <v>0</v>
      </c>
      <c r="L461" s="290">
        <f>'Data02 - MSW data'!R210</f>
        <v>0</v>
      </c>
      <c r="M461" s="290">
        <f>'Data02 - MSW data'!S210</f>
        <v>0</v>
      </c>
      <c r="N461" s="370">
        <f t="shared" si="230"/>
        <v>0</v>
      </c>
      <c r="O461" s="250">
        <f t="shared" si="240"/>
        <v>0</v>
      </c>
      <c r="P461" s="366">
        <f t="shared" si="231"/>
        <v>0</v>
      </c>
      <c r="Q461" s="366">
        <f t="shared" si="232"/>
        <v>0</v>
      </c>
      <c r="R461" s="366">
        <f t="shared" si="233"/>
        <v>0</v>
      </c>
      <c r="S461" s="366">
        <f t="shared" si="234"/>
        <v>0</v>
      </c>
      <c r="T461" s="366">
        <f t="shared" si="235"/>
        <v>0</v>
      </c>
      <c r="U461" s="366">
        <f t="shared" si="236"/>
        <v>0</v>
      </c>
      <c r="V461" s="366">
        <f t="shared" si="237"/>
        <v>0</v>
      </c>
      <c r="W461" s="306">
        <f t="shared" si="238"/>
        <v>0</v>
      </c>
      <c r="X461" s="374">
        <f t="shared" si="241"/>
        <v>0</v>
      </c>
      <c r="Y461" s="250">
        <f t="shared" si="221"/>
        <v>48.700206460206466</v>
      </c>
      <c r="Z461" s="366">
        <f t="shared" si="222"/>
        <v>1.533100233100233</v>
      </c>
      <c r="AA461" s="366">
        <f t="shared" si="223"/>
        <v>2.1397402597402597</v>
      </c>
      <c r="AB461" s="366">
        <f t="shared" si="224"/>
        <v>32.622244422244421</v>
      </c>
      <c r="AC461" s="366">
        <f t="shared" si="225"/>
        <v>8.1587012987012972</v>
      </c>
      <c r="AD461" s="366">
        <f t="shared" si="226"/>
        <v>6.0460073260073264</v>
      </c>
      <c r="AE461" s="366">
        <f t="shared" si="227"/>
        <v>0</v>
      </c>
      <c r="AF461" s="366">
        <f t="shared" si="228"/>
        <v>0.13333333333333333</v>
      </c>
      <c r="AG461" s="306">
        <f t="shared" si="229"/>
        <v>0.66666666666666663</v>
      </c>
      <c r="AH461" s="445">
        <f t="shared" si="242"/>
        <v>100</v>
      </c>
      <c r="AI461" s="614">
        <f t="shared" si="239"/>
        <v>73.970029970029984</v>
      </c>
    </row>
    <row r="462" spans="1:35">
      <c r="B462" s="199" t="s">
        <v>640</v>
      </c>
      <c r="C462" s="197" t="s">
        <v>580</v>
      </c>
      <c r="D462" s="412" t="s">
        <v>418</v>
      </c>
      <c r="E462" s="290">
        <f>'Data02 - MSW data'!K211</f>
        <v>74.5</v>
      </c>
      <c r="F462" s="290">
        <f>'Data02 - MSW data'!L211</f>
        <v>0.8</v>
      </c>
      <c r="G462" s="290">
        <f>'Data02 - MSW data'!M211</f>
        <v>0.6</v>
      </c>
      <c r="H462" s="290">
        <f>'Data02 - MSW data'!N211</f>
        <v>10.6</v>
      </c>
      <c r="I462" s="290">
        <f>'Data02 - MSW data'!O211</f>
        <v>6</v>
      </c>
      <c r="J462" s="290">
        <f>'Data02 - MSW data'!P211</f>
        <v>7.6</v>
      </c>
      <c r="K462" s="290">
        <f>'Data02 - MSW data'!Q211</f>
        <v>0</v>
      </c>
      <c r="L462" s="290">
        <f>'Data02 - MSW data'!R211</f>
        <v>0</v>
      </c>
      <c r="M462" s="290">
        <f>'Data02 - MSW data'!S211</f>
        <v>0</v>
      </c>
      <c r="N462" s="370">
        <f t="shared" si="230"/>
        <v>100.09999999999998</v>
      </c>
      <c r="O462" s="250">
        <f t="shared" si="240"/>
        <v>74.425574425574439</v>
      </c>
      <c r="P462" s="366">
        <f t="shared" si="231"/>
        <v>0.79920079920079934</v>
      </c>
      <c r="Q462" s="366">
        <f t="shared" si="232"/>
        <v>0.59940059940059953</v>
      </c>
      <c r="R462" s="366">
        <f t="shared" si="233"/>
        <v>10.589410589410592</v>
      </c>
      <c r="S462" s="366">
        <f t="shared" si="234"/>
        <v>5.9940059940059953</v>
      </c>
      <c r="T462" s="366">
        <f t="shared" si="235"/>
        <v>7.5924075924075938</v>
      </c>
      <c r="U462" s="366">
        <f t="shared" si="236"/>
        <v>0</v>
      </c>
      <c r="V462" s="366">
        <f t="shared" si="237"/>
        <v>0</v>
      </c>
      <c r="W462" s="306">
        <f t="shared" si="238"/>
        <v>0</v>
      </c>
      <c r="X462" s="374">
        <f t="shared" si="241"/>
        <v>100.00000000000003</v>
      </c>
      <c r="Y462" s="250">
        <f t="shared" si="221"/>
        <v>74.425574425574439</v>
      </c>
      <c r="Z462" s="366">
        <f t="shared" si="222"/>
        <v>0.79920079920079934</v>
      </c>
      <c r="AA462" s="366">
        <f t="shared" si="223"/>
        <v>0.59940059940059953</v>
      </c>
      <c r="AB462" s="366">
        <f t="shared" si="224"/>
        <v>10.589410589410592</v>
      </c>
      <c r="AC462" s="366">
        <f t="shared" si="225"/>
        <v>5.9940059940059953</v>
      </c>
      <c r="AD462" s="366">
        <f t="shared" si="226"/>
        <v>7.5924075924075938</v>
      </c>
      <c r="AE462" s="366">
        <f t="shared" si="227"/>
        <v>0</v>
      </c>
      <c r="AF462" s="366">
        <f t="shared" si="228"/>
        <v>0</v>
      </c>
      <c r="AG462" s="306">
        <f t="shared" si="229"/>
        <v>0</v>
      </c>
      <c r="AH462" s="445">
        <f t="shared" si="242"/>
        <v>100</v>
      </c>
      <c r="AI462" s="614">
        <f t="shared" si="239"/>
        <v>85.714285714285722</v>
      </c>
    </row>
    <row r="463" spans="1:35">
      <c r="B463" s="199" t="s">
        <v>642</v>
      </c>
      <c r="C463" s="197" t="s">
        <v>276</v>
      </c>
      <c r="D463" s="412" t="s">
        <v>424</v>
      </c>
      <c r="E463" s="290">
        <f>'Data02 - MSW data'!K212</f>
        <v>37</v>
      </c>
      <c r="F463" s="290">
        <f>'Data02 - MSW data'!L212</f>
        <v>5</v>
      </c>
      <c r="G463" s="290">
        <f>'Data02 - MSW data'!M212</f>
        <v>4</v>
      </c>
      <c r="H463" s="290">
        <f>'Data02 - MSW data'!N212</f>
        <v>22</v>
      </c>
      <c r="I463" s="290">
        <f>'Data02 - MSW data'!O212</f>
        <v>25</v>
      </c>
      <c r="J463" s="290">
        <f>'Data02 - MSW data'!P212</f>
        <v>7</v>
      </c>
      <c r="K463" s="290">
        <f>'Data02 - MSW data'!Q212</f>
        <v>0</v>
      </c>
      <c r="L463" s="290">
        <f>'Data02 - MSW data'!R212</f>
        <v>0</v>
      </c>
      <c r="M463" s="290">
        <f>'Data02 - MSW data'!S212</f>
        <v>0</v>
      </c>
      <c r="N463" s="370">
        <f t="shared" si="230"/>
        <v>100</v>
      </c>
      <c r="O463" s="250">
        <f t="shared" si="240"/>
        <v>37</v>
      </c>
      <c r="P463" s="366">
        <f t="shared" si="231"/>
        <v>5</v>
      </c>
      <c r="Q463" s="366">
        <f t="shared" si="232"/>
        <v>4</v>
      </c>
      <c r="R463" s="366">
        <f t="shared" si="233"/>
        <v>22</v>
      </c>
      <c r="S463" s="366">
        <f t="shared" si="234"/>
        <v>25</v>
      </c>
      <c r="T463" s="366">
        <f t="shared" si="235"/>
        <v>7.0000000000000009</v>
      </c>
      <c r="U463" s="366">
        <f t="shared" si="236"/>
        <v>0</v>
      </c>
      <c r="V463" s="366">
        <f t="shared" si="237"/>
        <v>0</v>
      </c>
      <c r="W463" s="306">
        <f t="shared" si="238"/>
        <v>0</v>
      </c>
      <c r="X463" s="374">
        <f t="shared" si="241"/>
        <v>100</v>
      </c>
      <c r="Y463" s="250">
        <f t="shared" si="221"/>
        <v>37</v>
      </c>
      <c r="Z463" s="366">
        <f t="shared" si="222"/>
        <v>5</v>
      </c>
      <c r="AA463" s="366">
        <f t="shared" si="223"/>
        <v>4</v>
      </c>
      <c r="AB463" s="366">
        <f t="shared" si="224"/>
        <v>22</v>
      </c>
      <c r="AC463" s="366">
        <f t="shared" si="225"/>
        <v>25</v>
      </c>
      <c r="AD463" s="366">
        <f t="shared" si="226"/>
        <v>7.0000000000000009</v>
      </c>
      <c r="AE463" s="366">
        <f t="shared" si="227"/>
        <v>0</v>
      </c>
      <c r="AF463" s="366">
        <f t="shared" si="228"/>
        <v>0</v>
      </c>
      <c r="AG463" s="306">
        <f t="shared" si="229"/>
        <v>0</v>
      </c>
      <c r="AH463" s="445">
        <f t="shared" si="242"/>
        <v>100</v>
      </c>
      <c r="AI463" s="614">
        <f t="shared" si="239"/>
        <v>73</v>
      </c>
    </row>
    <row r="464" spans="1:35">
      <c r="B464" s="199" t="s">
        <v>646</v>
      </c>
      <c r="C464" s="197" t="s">
        <v>414</v>
      </c>
      <c r="D464" s="412" t="s">
        <v>336</v>
      </c>
      <c r="E464" s="290">
        <f>'Data02 - MSW data'!K213</f>
        <v>53.5</v>
      </c>
      <c r="F464" s="290">
        <f>'Data02 - MSW data'!L213</f>
        <v>3</v>
      </c>
      <c r="G464" s="290">
        <f>'Data02 - MSW data'!M213</f>
        <v>5</v>
      </c>
      <c r="H464" s="290">
        <f>'Data02 - MSW data'!N213</f>
        <v>7.5</v>
      </c>
      <c r="I464" s="290">
        <f>'Data02 - MSW data'!O213</f>
        <v>20</v>
      </c>
      <c r="J464" s="290">
        <f>'Data02 - MSW data'!P213</f>
        <v>11</v>
      </c>
      <c r="K464" s="290">
        <f>'Data02 - MSW data'!Q213</f>
        <v>0</v>
      </c>
      <c r="L464" s="290">
        <f>'Data02 - MSW data'!R213</f>
        <v>0</v>
      </c>
      <c r="M464" s="290">
        <f>'Data02 - MSW data'!S213</f>
        <v>0</v>
      </c>
      <c r="N464" s="370">
        <f t="shared" si="230"/>
        <v>100</v>
      </c>
      <c r="O464" s="250">
        <f t="shared" si="240"/>
        <v>53.5</v>
      </c>
      <c r="P464" s="366">
        <f t="shared" si="231"/>
        <v>3</v>
      </c>
      <c r="Q464" s="366">
        <f t="shared" si="232"/>
        <v>5</v>
      </c>
      <c r="R464" s="366">
        <f t="shared" si="233"/>
        <v>7.5</v>
      </c>
      <c r="S464" s="366">
        <f t="shared" si="234"/>
        <v>20</v>
      </c>
      <c r="T464" s="366">
        <f t="shared" si="235"/>
        <v>11</v>
      </c>
      <c r="U464" s="366">
        <f t="shared" si="236"/>
        <v>0</v>
      </c>
      <c r="V464" s="366">
        <f t="shared" si="237"/>
        <v>0</v>
      </c>
      <c r="W464" s="306">
        <f t="shared" si="238"/>
        <v>0</v>
      </c>
      <c r="X464" s="374">
        <f t="shared" si="241"/>
        <v>100</v>
      </c>
      <c r="Y464" s="250">
        <f t="shared" si="221"/>
        <v>53.5</v>
      </c>
      <c r="Z464" s="366">
        <f t="shared" si="222"/>
        <v>3</v>
      </c>
      <c r="AA464" s="366">
        <f t="shared" si="223"/>
        <v>5</v>
      </c>
      <c r="AB464" s="366">
        <f t="shared" si="224"/>
        <v>7.5</v>
      </c>
      <c r="AC464" s="366">
        <f t="shared" si="225"/>
        <v>20</v>
      </c>
      <c r="AD464" s="366">
        <f t="shared" si="226"/>
        <v>11</v>
      </c>
      <c r="AE464" s="366">
        <f t="shared" si="227"/>
        <v>0</v>
      </c>
      <c r="AF464" s="366">
        <f t="shared" si="228"/>
        <v>0</v>
      </c>
      <c r="AG464" s="306">
        <f t="shared" si="229"/>
        <v>0</v>
      </c>
      <c r="AH464" s="445">
        <f t="shared" si="242"/>
        <v>100</v>
      </c>
      <c r="AI464" s="614">
        <f t="shared" si="239"/>
        <v>77.25</v>
      </c>
    </row>
    <row r="465" spans="2:35">
      <c r="B465" s="199" t="s">
        <v>648</v>
      </c>
      <c r="C465" s="197" t="s">
        <v>486</v>
      </c>
      <c r="D465" s="412" t="s">
        <v>336</v>
      </c>
      <c r="E465" s="290">
        <f>'Data02 - MSW data'!K214</f>
        <v>14.9</v>
      </c>
      <c r="F465" s="290">
        <f>'Data02 - MSW data'!L214</f>
        <v>4.4000000000000004</v>
      </c>
      <c r="G465" s="290">
        <f>'Data02 - MSW data'!M214</f>
        <v>9</v>
      </c>
      <c r="H465" s="290">
        <f>'Data02 - MSW data'!N214</f>
        <v>3.2</v>
      </c>
      <c r="I465" s="290">
        <f>'Data02 - MSW data'!O214</f>
        <v>26.6</v>
      </c>
      <c r="J465" s="290">
        <f>'Data02 - MSW data'!P214</f>
        <v>12.9</v>
      </c>
      <c r="K465" s="290">
        <f>'Data02 - MSW data'!Q214</f>
        <v>9.5</v>
      </c>
      <c r="L465" s="290">
        <f>'Data02 - MSW data'!R214</f>
        <v>6.2</v>
      </c>
      <c r="M465" s="290">
        <f>'Data02 - MSW data'!S214</f>
        <v>13.3</v>
      </c>
      <c r="N465" s="370">
        <f t="shared" si="230"/>
        <v>100</v>
      </c>
      <c r="O465" s="250">
        <f t="shared" si="240"/>
        <v>14.899999999999999</v>
      </c>
      <c r="P465" s="366">
        <f t="shared" si="231"/>
        <v>4.4000000000000004</v>
      </c>
      <c r="Q465" s="366">
        <f t="shared" si="232"/>
        <v>9</v>
      </c>
      <c r="R465" s="366">
        <f t="shared" si="233"/>
        <v>3.2</v>
      </c>
      <c r="S465" s="366">
        <f t="shared" si="234"/>
        <v>26.6</v>
      </c>
      <c r="T465" s="366">
        <f t="shared" si="235"/>
        <v>12.9</v>
      </c>
      <c r="U465" s="366">
        <f t="shared" si="236"/>
        <v>9.5</v>
      </c>
      <c r="V465" s="366">
        <f t="shared" si="237"/>
        <v>6.2</v>
      </c>
      <c r="W465" s="306">
        <f t="shared" si="238"/>
        <v>13.3</v>
      </c>
      <c r="X465" s="374">
        <f t="shared" si="241"/>
        <v>100</v>
      </c>
      <c r="Y465" s="250">
        <f t="shared" si="221"/>
        <v>14.899999999999999</v>
      </c>
      <c r="Z465" s="366">
        <f t="shared" si="222"/>
        <v>4.4000000000000004</v>
      </c>
      <c r="AA465" s="366">
        <f t="shared" si="223"/>
        <v>9</v>
      </c>
      <c r="AB465" s="366">
        <f t="shared" si="224"/>
        <v>3.2</v>
      </c>
      <c r="AC465" s="366">
        <f t="shared" si="225"/>
        <v>26.6</v>
      </c>
      <c r="AD465" s="366">
        <f t="shared" si="226"/>
        <v>12.9</v>
      </c>
      <c r="AE465" s="366">
        <f t="shared" si="227"/>
        <v>9.5</v>
      </c>
      <c r="AF465" s="366">
        <f t="shared" si="228"/>
        <v>6.2</v>
      </c>
      <c r="AG465" s="306">
        <f t="shared" si="229"/>
        <v>13.3</v>
      </c>
      <c r="AH465" s="445">
        <f t="shared" si="242"/>
        <v>100</v>
      </c>
      <c r="AI465" s="614">
        <f t="shared" si="239"/>
        <v>67.350000000000009</v>
      </c>
    </row>
    <row r="466" spans="2:35">
      <c r="B466" s="199" t="s">
        <v>650</v>
      </c>
      <c r="C466" s="197" t="s">
        <v>276</v>
      </c>
      <c r="D466" s="412" t="s">
        <v>424</v>
      </c>
      <c r="E466" s="290">
        <f>'Data02 - MSW data'!K215</f>
        <v>40</v>
      </c>
      <c r="F466" s="290">
        <f>'Data02 - MSW data'!L215</f>
        <v>3</v>
      </c>
      <c r="G466" s="290">
        <f>'Data02 - MSW data'!M215</f>
        <v>2</v>
      </c>
      <c r="H466" s="290">
        <f>'Data02 - MSW data'!N215</f>
        <v>17.5</v>
      </c>
      <c r="I466" s="290">
        <f>'Data02 - MSW data'!O215</f>
        <v>17.5</v>
      </c>
      <c r="J466" s="290">
        <f>'Data02 - MSW data'!P215</f>
        <v>2.5</v>
      </c>
      <c r="K466" s="290">
        <f>'Data02 - MSW data'!Q215</f>
        <v>1.5</v>
      </c>
      <c r="L466" s="290">
        <f>'Data02 - MSW data'!R215</f>
        <v>4</v>
      </c>
      <c r="M466" s="290">
        <f>'Data02 - MSW data'!S215</f>
        <v>0</v>
      </c>
      <c r="N466" s="370">
        <f t="shared" si="230"/>
        <v>88</v>
      </c>
      <c r="O466" s="250">
        <f t="shared" si="240"/>
        <v>40</v>
      </c>
      <c r="P466" s="366">
        <f t="shared" si="231"/>
        <v>3</v>
      </c>
      <c r="Q466" s="366">
        <f t="shared" si="232"/>
        <v>2</v>
      </c>
      <c r="R466" s="366">
        <f t="shared" si="233"/>
        <v>17.5</v>
      </c>
      <c r="S466" s="366">
        <f t="shared" si="234"/>
        <v>17.5</v>
      </c>
      <c r="T466" s="366">
        <f t="shared" si="235"/>
        <v>2.5</v>
      </c>
      <c r="U466" s="366">
        <f t="shared" si="236"/>
        <v>1.5</v>
      </c>
      <c r="V466" s="366">
        <f t="shared" si="237"/>
        <v>4</v>
      </c>
      <c r="W466" s="306">
        <f t="shared" si="238"/>
        <v>0</v>
      </c>
      <c r="X466" s="374">
        <f t="shared" si="241"/>
        <v>88</v>
      </c>
      <c r="Y466" s="250">
        <f t="shared" si="221"/>
        <v>43.25</v>
      </c>
      <c r="Z466" s="366">
        <f t="shared" si="222"/>
        <v>4.5</v>
      </c>
      <c r="AA466" s="366">
        <f t="shared" si="223"/>
        <v>4.5</v>
      </c>
      <c r="AB466" s="366">
        <f t="shared" si="224"/>
        <v>20.25</v>
      </c>
      <c r="AC466" s="366">
        <f t="shared" si="225"/>
        <v>18</v>
      </c>
      <c r="AD466" s="366">
        <f t="shared" si="226"/>
        <v>7.75</v>
      </c>
      <c r="AE466" s="366">
        <f t="shared" si="227"/>
        <v>0</v>
      </c>
      <c r="AF466" s="366">
        <f t="shared" si="228"/>
        <v>1.7500000000000002</v>
      </c>
      <c r="AG466" s="306">
        <f t="shared" si="229"/>
        <v>0</v>
      </c>
      <c r="AH466" s="445">
        <f t="shared" si="242"/>
        <v>100</v>
      </c>
      <c r="AI466" s="614">
        <f t="shared" si="239"/>
        <v>73.125</v>
      </c>
    </row>
    <row r="467" spans="2:35">
      <c r="B467" s="199" t="s">
        <v>652</v>
      </c>
      <c r="C467" s="197" t="s">
        <v>414</v>
      </c>
      <c r="D467" s="412" t="s">
        <v>644</v>
      </c>
      <c r="E467" s="290">
        <f>'Data02 - MSW data'!K216</f>
        <v>49.6</v>
      </c>
      <c r="F467" s="290">
        <f>'Data02 - MSW data'!L216</f>
        <v>5.6</v>
      </c>
      <c r="G467" s="290">
        <f>'Data02 - MSW data'!M216</f>
        <v>3.8</v>
      </c>
      <c r="H467" s="290">
        <f>'Data02 - MSW data'!N216</f>
        <v>10.5</v>
      </c>
      <c r="I467" s="290">
        <f>'Data02 - MSW data'!O216</f>
        <v>22.1</v>
      </c>
      <c r="J467" s="290">
        <f>'Data02 - MSW data'!P216</f>
        <v>8.4</v>
      </c>
      <c r="K467" s="290">
        <f>'Data02 - MSW data'!Q216</f>
        <v>0</v>
      </c>
      <c r="L467" s="290">
        <f>'Data02 - MSW data'!R216</f>
        <v>0</v>
      </c>
      <c r="M467" s="290">
        <f>'Data02 - MSW data'!S216</f>
        <v>0</v>
      </c>
      <c r="N467" s="370">
        <f t="shared" si="230"/>
        <v>100</v>
      </c>
      <c r="O467" s="250">
        <f t="shared" si="240"/>
        <v>49.6</v>
      </c>
      <c r="P467" s="366">
        <f t="shared" si="231"/>
        <v>5.6</v>
      </c>
      <c r="Q467" s="366">
        <f t="shared" si="232"/>
        <v>3.8</v>
      </c>
      <c r="R467" s="366">
        <f t="shared" si="233"/>
        <v>10.5</v>
      </c>
      <c r="S467" s="366">
        <f t="shared" si="234"/>
        <v>22.1</v>
      </c>
      <c r="T467" s="366">
        <f t="shared" si="235"/>
        <v>8.4</v>
      </c>
      <c r="U467" s="366">
        <f t="shared" si="236"/>
        <v>0</v>
      </c>
      <c r="V467" s="366">
        <f t="shared" si="237"/>
        <v>0</v>
      </c>
      <c r="W467" s="306">
        <f t="shared" si="238"/>
        <v>0</v>
      </c>
      <c r="X467" s="374">
        <f t="shared" si="241"/>
        <v>100</v>
      </c>
      <c r="Y467" s="250">
        <f t="shared" si="221"/>
        <v>49.6</v>
      </c>
      <c r="Z467" s="366">
        <f t="shared" si="222"/>
        <v>5.6</v>
      </c>
      <c r="AA467" s="366">
        <f t="shared" si="223"/>
        <v>3.8</v>
      </c>
      <c r="AB467" s="366">
        <f t="shared" si="224"/>
        <v>10.5</v>
      </c>
      <c r="AC467" s="366">
        <f t="shared" si="225"/>
        <v>22.1</v>
      </c>
      <c r="AD467" s="366">
        <f t="shared" si="226"/>
        <v>8.4</v>
      </c>
      <c r="AE467" s="366">
        <f t="shared" si="227"/>
        <v>0</v>
      </c>
      <c r="AF467" s="366">
        <f t="shared" si="228"/>
        <v>0</v>
      </c>
      <c r="AG467" s="306">
        <f t="shared" si="229"/>
        <v>0</v>
      </c>
      <c r="AH467" s="445">
        <f t="shared" si="242"/>
        <v>100</v>
      </c>
      <c r="AI467" s="614">
        <f t="shared" si="239"/>
        <v>76.95</v>
      </c>
    </row>
    <row r="468" spans="2:35">
      <c r="B468" s="199" t="s">
        <v>654</v>
      </c>
      <c r="C468" s="197" t="s">
        <v>414</v>
      </c>
      <c r="D468" s="412" t="s">
        <v>644</v>
      </c>
      <c r="E468" s="290">
        <f>'Data02 - MSW data'!K217</f>
        <v>0</v>
      </c>
      <c r="F468" s="290">
        <f>'Data02 - MSW data'!L217</f>
        <v>0</v>
      </c>
      <c r="G468" s="290">
        <f>'Data02 - MSW data'!M217</f>
        <v>0</v>
      </c>
      <c r="H468" s="290">
        <f>'Data02 - MSW data'!N217</f>
        <v>0</v>
      </c>
      <c r="I468" s="290">
        <f>'Data02 - MSW data'!O217</f>
        <v>0</v>
      </c>
      <c r="J468" s="290">
        <f>'Data02 - MSW data'!P217</f>
        <v>0</v>
      </c>
      <c r="K468" s="290">
        <f>'Data02 - MSW data'!Q217</f>
        <v>0</v>
      </c>
      <c r="L468" s="290">
        <f>'Data02 - MSW data'!R217</f>
        <v>0</v>
      </c>
      <c r="M468" s="290">
        <f>'Data02 - MSW data'!S217</f>
        <v>0</v>
      </c>
      <c r="N468" s="370">
        <f t="shared" si="230"/>
        <v>0</v>
      </c>
      <c r="O468" s="250">
        <f t="shared" si="240"/>
        <v>0</v>
      </c>
      <c r="P468" s="366">
        <f t="shared" si="231"/>
        <v>0</v>
      </c>
      <c r="Q468" s="366">
        <f t="shared" si="232"/>
        <v>0</v>
      </c>
      <c r="R468" s="366">
        <f t="shared" si="233"/>
        <v>0</v>
      </c>
      <c r="S468" s="366">
        <f t="shared" si="234"/>
        <v>0</v>
      </c>
      <c r="T468" s="366">
        <f t="shared" si="235"/>
        <v>0</v>
      </c>
      <c r="U468" s="366">
        <f t="shared" si="236"/>
        <v>0</v>
      </c>
      <c r="V468" s="366">
        <f t="shared" si="237"/>
        <v>0</v>
      </c>
      <c r="W468" s="306">
        <f t="shared" si="238"/>
        <v>0</v>
      </c>
      <c r="X468" s="374">
        <f t="shared" si="241"/>
        <v>0</v>
      </c>
      <c r="Y468" s="250">
        <f t="shared" si="221"/>
        <v>51.357740801146498</v>
      </c>
      <c r="Z468" s="366">
        <f t="shared" si="222"/>
        <v>4.4154828714970149</v>
      </c>
      <c r="AA468" s="366">
        <f t="shared" si="223"/>
        <v>2.8860678914613906</v>
      </c>
      <c r="AB468" s="366">
        <f t="shared" si="224"/>
        <v>13.937877156290714</v>
      </c>
      <c r="AC468" s="366">
        <f t="shared" si="225"/>
        <v>12.804581149403127</v>
      </c>
      <c r="AD468" s="366">
        <f t="shared" si="226"/>
        <v>13.333672500532643</v>
      </c>
      <c r="AE468" s="366">
        <f t="shared" si="227"/>
        <v>0.2411791179117912</v>
      </c>
      <c r="AF468" s="366">
        <f t="shared" si="228"/>
        <v>0.46412270638828607</v>
      </c>
      <c r="AG468" s="306">
        <f t="shared" si="229"/>
        <v>0.55927580536854382</v>
      </c>
      <c r="AH468" s="445">
        <f t="shared" si="242"/>
        <v>100</v>
      </c>
      <c r="AI468" s="614">
        <f t="shared" si="239"/>
        <v>72.275248599407703</v>
      </c>
    </row>
    <row r="469" spans="2:35">
      <c r="B469" s="199" t="s">
        <v>656</v>
      </c>
      <c r="C469" s="197" t="s">
        <v>414</v>
      </c>
      <c r="D469" s="412" t="s">
        <v>336</v>
      </c>
      <c r="E469" s="290">
        <f>'Data02 - MSW data'!K218</f>
        <v>6.5</v>
      </c>
      <c r="F469" s="290">
        <f>'Data02 - MSW data'!L218</f>
        <v>18.100000000000001</v>
      </c>
      <c r="G469" s="290">
        <f>'Data02 - MSW data'!M218</f>
        <v>8.6</v>
      </c>
      <c r="H469" s="290">
        <f>'Data02 - MSW data'!N218</f>
        <v>4.8</v>
      </c>
      <c r="I469" s="290">
        <f>'Data02 - MSW data'!O218</f>
        <v>33.5</v>
      </c>
      <c r="J469" s="290">
        <f>'Data02 - MSW data'!P218</f>
        <v>6.3</v>
      </c>
      <c r="K469" s="290">
        <f>'Data02 - MSW data'!Q218</f>
        <v>0</v>
      </c>
      <c r="L469" s="290">
        <f>'Data02 - MSW data'!R218</f>
        <v>22.2</v>
      </c>
      <c r="M469" s="290">
        <f>'Data02 - MSW data'!S218</f>
        <v>0</v>
      </c>
      <c r="N469" s="370">
        <f t="shared" si="230"/>
        <v>100</v>
      </c>
      <c r="O469" s="250">
        <f t="shared" si="240"/>
        <v>6.5</v>
      </c>
      <c r="P469" s="366">
        <f t="shared" si="231"/>
        <v>18.100000000000001</v>
      </c>
      <c r="Q469" s="366">
        <f t="shared" si="232"/>
        <v>8.6</v>
      </c>
      <c r="R469" s="366">
        <f t="shared" si="233"/>
        <v>4.8</v>
      </c>
      <c r="S469" s="366">
        <f t="shared" si="234"/>
        <v>33.5</v>
      </c>
      <c r="T469" s="366">
        <f t="shared" si="235"/>
        <v>6.3</v>
      </c>
      <c r="U469" s="366">
        <f t="shared" si="236"/>
        <v>0</v>
      </c>
      <c r="V469" s="366">
        <f t="shared" si="237"/>
        <v>22.2</v>
      </c>
      <c r="W469" s="306">
        <f t="shared" si="238"/>
        <v>0</v>
      </c>
      <c r="X469" s="374">
        <f t="shared" si="241"/>
        <v>100</v>
      </c>
      <c r="Y469" s="250">
        <f t="shared" si="221"/>
        <v>6.5</v>
      </c>
      <c r="Z469" s="366">
        <f t="shared" si="222"/>
        <v>18.100000000000001</v>
      </c>
      <c r="AA469" s="366">
        <f t="shared" si="223"/>
        <v>8.6</v>
      </c>
      <c r="AB469" s="366">
        <f t="shared" si="224"/>
        <v>4.8</v>
      </c>
      <c r="AC469" s="366">
        <f t="shared" si="225"/>
        <v>33.5</v>
      </c>
      <c r="AD469" s="366">
        <f t="shared" si="226"/>
        <v>6.3</v>
      </c>
      <c r="AE469" s="366">
        <f t="shared" si="227"/>
        <v>0</v>
      </c>
      <c r="AF469" s="366">
        <f t="shared" si="228"/>
        <v>22.2</v>
      </c>
      <c r="AG469" s="306">
        <f t="shared" si="229"/>
        <v>0</v>
      </c>
      <c r="AH469" s="445">
        <f t="shared" si="242"/>
        <v>100</v>
      </c>
      <c r="AI469" s="614">
        <f t="shared" si="239"/>
        <v>64.599999999999994</v>
      </c>
    </row>
    <row r="470" spans="2:35">
      <c r="B470" s="199" t="s">
        <v>658</v>
      </c>
      <c r="C470" s="197" t="s">
        <v>414</v>
      </c>
      <c r="D470" s="412" t="s">
        <v>336</v>
      </c>
      <c r="E470" s="290">
        <f>'Data02 - MSW data'!K219</f>
        <v>46</v>
      </c>
      <c r="F470" s="290">
        <f>'Data02 - MSW data'!L219</f>
        <v>7</v>
      </c>
      <c r="G470" s="290">
        <f>'Data02 - MSW data'!M219</f>
        <v>7</v>
      </c>
      <c r="H470" s="290">
        <f>'Data02 - MSW data'!N219</f>
        <v>12</v>
      </c>
      <c r="I470" s="290">
        <f>'Data02 - MSW data'!O219</f>
        <v>15</v>
      </c>
      <c r="J470" s="290">
        <f>'Data02 - MSW data'!P219</f>
        <v>13</v>
      </c>
      <c r="K470" s="290">
        <f>'Data02 - MSW data'!Q219</f>
        <v>0</v>
      </c>
      <c r="L470" s="290">
        <f>'Data02 - MSW data'!R219</f>
        <v>0</v>
      </c>
      <c r="M470" s="290">
        <f>'Data02 - MSW data'!S219</f>
        <v>0</v>
      </c>
      <c r="N470" s="370">
        <f t="shared" si="230"/>
        <v>100</v>
      </c>
      <c r="O470" s="250">
        <f t="shared" si="240"/>
        <v>46</v>
      </c>
      <c r="P470" s="366">
        <f t="shared" si="231"/>
        <v>7.0000000000000009</v>
      </c>
      <c r="Q470" s="366">
        <f t="shared" si="232"/>
        <v>7.0000000000000009</v>
      </c>
      <c r="R470" s="366">
        <f t="shared" si="233"/>
        <v>12</v>
      </c>
      <c r="S470" s="366">
        <f t="shared" si="234"/>
        <v>15</v>
      </c>
      <c r="T470" s="366">
        <f t="shared" si="235"/>
        <v>13</v>
      </c>
      <c r="U470" s="366">
        <f t="shared" si="236"/>
        <v>0</v>
      </c>
      <c r="V470" s="366">
        <f t="shared" si="237"/>
        <v>0</v>
      </c>
      <c r="W470" s="306">
        <f t="shared" si="238"/>
        <v>0</v>
      </c>
      <c r="X470" s="374">
        <f t="shared" si="241"/>
        <v>100</v>
      </c>
      <c r="Y470" s="250">
        <f t="shared" si="221"/>
        <v>46</v>
      </c>
      <c r="Z470" s="366">
        <f t="shared" si="222"/>
        <v>7.0000000000000009</v>
      </c>
      <c r="AA470" s="366">
        <f t="shared" si="223"/>
        <v>7.0000000000000009</v>
      </c>
      <c r="AB470" s="366">
        <f t="shared" si="224"/>
        <v>12</v>
      </c>
      <c r="AC470" s="366">
        <f t="shared" si="225"/>
        <v>15</v>
      </c>
      <c r="AD470" s="366">
        <f t="shared" si="226"/>
        <v>13</v>
      </c>
      <c r="AE470" s="366">
        <f t="shared" si="227"/>
        <v>0</v>
      </c>
      <c r="AF470" s="366">
        <f t="shared" si="228"/>
        <v>0</v>
      </c>
      <c r="AG470" s="306">
        <f t="shared" si="229"/>
        <v>0</v>
      </c>
      <c r="AH470" s="445">
        <f t="shared" si="242"/>
        <v>100</v>
      </c>
      <c r="AI470" s="614">
        <f t="shared" si="239"/>
        <v>67</v>
      </c>
    </row>
    <row r="471" spans="2:35">
      <c r="B471" s="199" t="s">
        <v>660</v>
      </c>
      <c r="C471" s="197" t="s">
        <v>272</v>
      </c>
      <c r="D471" s="412" t="s">
        <v>424</v>
      </c>
      <c r="E471" s="290">
        <f>'Data02 - MSW data'!K220</f>
        <v>61.9</v>
      </c>
      <c r="F471" s="290">
        <f>'Data02 - MSW data'!L220</f>
        <v>2.1800000000000002</v>
      </c>
      <c r="G471" s="290">
        <f>'Data02 - MSW data'!M220</f>
        <v>0.57999999999999996</v>
      </c>
      <c r="H471" s="290">
        <f>'Data02 - MSW data'!N220</f>
        <v>15.18</v>
      </c>
      <c r="I471" s="290">
        <f>'Data02 - MSW data'!O220</f>
        <v>5.2</v>
      </c>
      <c r="J471" s="290">
        <f>'Data02 - MSW data'!P220</f>
        <v>12.15</v>
      </c>
      <c r="K471" s="290">
        <f>'Data02 - MSW data'!Q220</f>
        <v>0.6</v>
      </c>
      <c r="L471" s="290">
        <f>'Data02 - MSW data'!R220</f>
        <v>3.74</v>
      </c>
      <c r="M471" s="290">
        <f>'Data02 - MSW data'!S220</f>
        <v>0</v>
      </c>
      <c r="N471" s="370">
        <f t="shared" si="230"/>
        <v>101.53</v>
      </c>
      <c r="O471" s="250">
        <f t="shared" si="240"/>
        <v>60.967201812272229</v>
      </c>
      <c r="P471" s="366">
        <f t="shared" si="231"/>
        <v>2.1471486260218655</v>
      </c>
      <c r="Q471" s="366">
        <f t="shared" si="232"/>
        <v>0.57125972618930354</v>
      </c>
      <c r="R471" s="366">
        <f t="shared" si="233"/>
        <v>14.951245937161431</v>
      </c>
      <c r="S471" s="366">
        <f t="shared" si="234"/>
        <v>5.1216389244558256</v>
      </c>
      <c r="T471" s="366">
        <f t="shared" si="235"/>
        <v>11.966906333103516</v>
      </c>
      <c r="U471" s="366">
        <f t="shared" si="236"/>
        <v>0.59095833743721071</v>
      </c>
      <c r="V471" s="366">
        <f t="shared" si="237"/>
        <v>3.6836403033586129</v>
      </c>
      <c r="W471" s="306">
        <f t="shared" si="238"/>
        <v>0</v>
      </c>
      <c r="X471" s="374">
        <f t="shared" si="241"/>
        <v>100</v>
      </c>
      <c r="Y471" s="250">
        <f t="shared" si="221"/>
        <v>60.967201812272229</v>
      </c>
      <c r="Z471" s="366">
        <f t="shared" si="222"/>
        <v>2.1471486260218655</v>
      </c>
      <c r="AA471" s="366">
        <f t="shared" si="223"/>
        <v>0.57125972618930354</v>
      </c>
      <c r="AB471" s="366">
        <f t="shared" si="224"/>
        <v>14.951245937161431</v>
      </c>
      <c r="AC471" s="366">
        <f t="shared" si="225"/>
        <v>5.1216389244558256</v>
      </c>
      <c r="AD471" s="366">
        <f t="shared" si="226"/>
        <v>11.966906333103516</v>
      </c>
      <c r="AE471" s="366">
        <f t="shared" si="227"/>
        <v>0.59095833743721071</v>
      </c>
      <c r="AF471" s="366">
        <f t="shared" si="228"/>
        <v>3.6836403033586129</v>
      </c>
      <c r="AG471" s="306">
        <f t="shared" si="229"/>
        <v>0</v>
      </c>
      <c r="AH471" s="445">
        <f t="shared" si="242"/>
        <v>100</v>
      </c>
      <c r="AI471" s="614">
        <f t="shared" si="239"/>
        <v>77.543583177385983</v>
      </c>
    </row>
    <row r="472" spans="2:35">
      <c r="B472" s="199" t="s">
        <v>662</v>
      </c>
      <c r="C472" s="197" t="s">
        <v>272</v>
      </c>
      <c r="D472" s="412" t="s">
        <v>424</v>
      </c>
      <c r="E472" s="290">
        <f>'Data02 - MSW data'!K221</f>
        <v>73.400000000000006</v>
      </c>
      <c r="F472" s="290">
        <f>'Data02 - MSW data'!L221</f>
        <v>5.4</v>
      </c>
      <c r="G472" s="290">
        <f>'Data02 - MSW data'!M221</f>
        <v>3.8</v>
      </c>
      <c r="H472" s="290">
        <f>'Data02 - MSW data'!N221</f>
        <v>5.7</v>
      </c>
      <c r="I472" s="290">
        <f>'Data02 - MSW data'!O221</f>
        <v>4.05</v>
      </c>
      <c r="J472" s="290">
        <f>'Data02 - MSW data'!P221</f>
        <v>6.45</v>
      </c>
      <c r="K472" s="290">
        <f>'Data02 - MSW data'!Q221</f>
        <v>1.2</v>
      </c>
      <c r="L472" s="290">
        <f>'Data02 - MSW data'!R221</f>
        <v>0</v>
      </c>
      <c r="M472" s="290">
        <f>'Data02 - MSW data'!S221</f>
        <v>0</v>
      </c>
      <c r="N472" s="370">
        <f t="shared" si="230"/>
        <v>100.00000000000001</v>
      </c>
      <c r="O472" s="250">
        <f t="shared" si="240"/>
        <v>73.400000000000006</v>
      </c>
      <c r="P472" s="366">
        <f t="shared" si="231"/>
        <v>5.3999999999999995</v>
      </c>
      <c r="Q472" s="366">
        <f t="shared" si="232"/>
        <v>3.7999999999999994</v>
      </c>
      <c r="R472" s="366">
        <f t="shared" si="233"/>
        <v>5.6999999999999993</v>
      </c>
      <c r="S472" s="366">
        <f t="shared" si="234"/>
        <v>4.05</v>
      </c>
      <c r="T472" s="366">
        <f t="shared" si="235"/>
        <v>6.4499999999999984</v>
      </c>
      <c r="U472" s="366">
        <f t="shared" si="236"/>
        <v>1.2</v>
      </c>
      <c r="V472" s="366">
        <f t="shared" si="237"/>
        <v>0</v>
      </c>
      <c r="W472" s="306">
        <f t="shared" si="238"/>
        <v>0</v>
      </c>
      <c r="X472" s="374">
        <f t="shared" si="241"/>
        <v>100.00000000000001</v>
      </c>
      <c r="Y472" s="250">
        <f t="shared" si="221"/>
        <v>73.400000000000006</v>
      </c>
      <c r="Z472" s="366">
        <f t="shared" si="222"/>
        <v>5.3999999999999995</v>
      </c>
      <c r="AA472" s="366">
        <f t="shared" si="223"/>
        <v>3.7999999999999994</v>
      </c>
      <c r="AB472" s="366">
        <f t="shared" si="224"/>
        <v>5.6999999999999993</v>
      </c>
      <c r="AC472" s="366">
        <f t="shared" si="225"/>
        <v>4.05</v>
      </c>
      <c r="AD472" s="366">
        <f t="shared" si="226"/>
        <v>6.4499999999999984</v>
      </c>
      <c r="AE472" s="366">
        <f t="shared" si="227"/>
        <v>1.2</v>
      </c>
      <c r="AF472" s="366">
        <f t="shared" si="228"/>
        <v>0</v>
      </c>
      <c r="AG472" s="306">
        <f t="shared" si="229"/>
        <v>0</v>
      </c>
      <c r="AH472" s="445">
        <f t="shared" si="242"/>
        <v>100</v>
      </c>
      <c r="AI472" s="614">
        <f t="shared" si="239"/>
        <v>80.899999999999991</v>
      </c>
    </row>
    <row r="473" spans="2:35">
      <c r="B473" s="199" t="s">
        <v>666</v>
      </c>
      <c r="C473" s="197" t="s">
        <v>272</v>
      </c>
      <c r="D473" s="412" t="s">
        <v>644</v>
      </c>
      <c r="E473" s="290">
        <f>'Data02 - MSW data'!K222</f>
        <v>42.6</v>
      </c>
      <c r="F473" s="290">
        <f>'Data02 - MSW data'!L222</f>
        <v>2.2000000000000002</v>
      </c>
      <c r="G473" s="290">
        <f>'Data02 - MSW data'!M222</f>
        <v>8.8000000000000007</v>
      </c>
      <c r="H473" s="290">
        <f>'Data02 - MSW data'!N222</f>
        <v>19.399999999999999</v>
      </c>
      <c r="I473" s="290">
        <f>'Data02 - MSW data'!O222</f>
        <v>7.2</v>
      </c>
      <c r="J473" s="290">
        <f>'Data02 - MSW data'!P222</f>
        <v>13</v>
      </c>
      <c r="K473" s="290">
        <f>'Data02 - MSW data'!Q222</f>
        <v>6.8</v>
      </c>
      <c r="L473" s="290">
        <f>'Data02 - MSW data'!R222</f>
        <v>0</v>
      </c>
      <c r="M473" s="290">
        <f>'Data02 - MSW data'!S222</f>
        <v>0</v>
      </c>
      <c r="N473" s="370">
        <f t="shared" si="230"/>
        <v>100</v>
      </c>
      <c r="O473" s="250">
        <f t="shared" si="240"/>
        <v>42.6</v>
      </c>
      <c r="P473" s="366">
        <f t="shared" si="231"/>
        <v>2.2000000000000002</v>
      </c>
      <c r="Q473" s="366">
        <f t="shared" si="232"/>
        <v>8.8000000000000007</v>
      </c>
      <c r="R473" s="366">
        <f t="shared" si="233"/>
        <v>19.399999999999999</v>
      </c>
      <c r="S473" s="366">
        <f t="shared" si="234"/>
        <v>7.2000000000000011</v>
      </c>
      <c r="T473" s="366">
        <f t="shared" si="235"/>
        <v>13</v>
      </c>
      <c r="U473" s="366">
        <f t="shared" si="236"/>
        <v>6.8000000000000007</v>
      </c>
      <c r="V473" s="366">
        <f t="shared" si="237"/>
        <v>0</v>
      </c>
      <c r="W473" s="306">
        <f t="shared" si="238"/>
        <v>0</v>
      </c>
      <c r="X473" s="374">
        <f t="shared" si="241"/>
        <v>100</v>
      </c>
      <c r="Y473" s="250">
        <f t="shared" si="221"/>
        <v>42.6</v>
      </c>
      <c r="Z473" s="366">
        <f t="shared" si="222"/>
        <v>2.2000000000000002</v>
      </c>
      <c r="AA473" s="366">
        <f t="shared" si="223"/>
        <v>8.8000000000000007</v>
      </c>
      <c r="AB473" s="366">
        <f t="shared" si="224"/>
        <v>19.399999999999999</v>
      </c>
      <c r="AC473" s="366">
        <f t="shared" si="225"/>
        <v>7.2000000000000011</v>
      </c>
      <c r="AD473" s="366">
        <f t="shared" si="226"/>
        <v>13</v>
      </c>
      <c r="AE473" s="366">
        <f t="shared" si="227"/>
        <v>6.8000000000000007</v>
      </c>
      <c r="AF473" s="366">
        <f t="shared" si="228"/>
        <v>0</v>
      </c>
      <c r="AG473" s="306">
        <f t="shared" si="229"/>
        <v>0</v>
      </c>
      <c r="AH473" s="445">
        <f t="shared" si="242"/>
        <v>100</v>
      </c>
      <c r="AI473" s="614">
        <f t="shared" si="239"/>
        <v>62.9</v>
      </c>
    </row>
    <row r="474" spans="2:35">
      <c r="B474" s="199" t="s">
        <v>668</v>
      </c>
      <c r="C474" s="197" t="s">
        <v>276</v>
      </c>
      <c r="D474" s="412" t="s">
        <v>424</v>
      </c>
      <c r="E474" s="290">
        <f>'Data02 - MSW data'!K223</f>
        <v>42</v>
      </c>
      <c r="F474" s="290">
        <f>'Data02 - MSW data'!L223</f>
        <v>6</v>
      </c>
      <c r="G474" s="290">
        <f>'Data02 - MSW data'!M223</f>
        <v>6</v>
      </c>
      <c r="H474" s="290">
        <f>'Data02 - MSW data'!N223</f>
        <v>20</v>
      </c>
      <c r="I474" s="290">
        <f>'Data02 - MSW data'!O223</f>
        <v>8</v>
      </c>
      <c r="J474" s="290">
        <f>'Data02 - MSW data'!P223</f>
        <v>11</v>
      </c>
      <c r="K474" s="290">
        <f>'Data02 - MSW data'!Q223</f>
        <v>0</v>
      </c>
      <c r="L474" s="290">
        <f>'Data02 - MSW data'!R223</f>
        <v>7</v>
      </c>
      <c r="M474" s="290">
        <f>'Data02 - MSW data'!S223</f>
        <v>0</v>
      </c>
      <c r="N474" s="370">
        <f t="shared" si="230"/>
        <v>100</v>
      </c>
      <c r="O474" s="250">
        <f t="shared" si="240"/>
        <v>42</v>
      </c>
      <c r="P474" s="366">
        <f t="shared" si="231"/>
        <v>6</v>
      </c>
      <c r="Q474" s="366">
        <f t="shared" si="232"/>
        <v>6</v>
      </c>
      <c r="R474" s="366">
        <f t="shared" si="233"/>
        <v>20</v>
      </c>
      <c r="S474" s="366">
        <f t="shared" si="234"/>
        <v>8</v>
      </c>
      <c r="T474" s="366">
        <f t="shared" si="235"/>
        <v>11</v>
      </c>
      <c r="U474" s="366">
        <f t="shared" si="236"/>
        <v>0</v>
      </c>
      <c r="V474" s="366">
        <f t="shared" si="237"/>
        <v>7.0000000000000009</v>
      </c>
      <c r="W474" s="306">
        <f t="shared" si="238"/>
        <v>0</v>
      </c>
      <c r="X474" s="374">
        <f t="shared" si="241"/>
        <v>100</v>
      </c>
      <c r="Y474" s="250">
        <f t="shared" si="221"/>
        <v>42</v>
      </c>
      <c r="Z474" s="366">
        <f t="shared" si="222"/>
        <v>6</v>
      </c>
      <c r="AA474" s="366">
        <f t="shared" si="223"/>
        <v>6</v>
      </c>
      <c r="AB474" s="366">
        <f t="shared" si="224"/>
        <v>20</v>
      </c>
      <c r="AC474" s="366">
        <f t="shared" si="225"/>
        <v>8</v>
      </c>
      <c r="AD474" s="366">
        <f t="shared" si="226"/>
        <v>11</v>
      </c>
      <c r="AE474" s="366">
        <f t="shared" si="227"/>
        <v>0</v>
      </c>
      <c r="AF474" s="366">
        <f t="shared" si="228"/>
        <v>7.0000000000000009</v>
      </c>
      <c r="AG474" s="306">
        <f t="shared" si="229"/>
        <v>0</v>
      </c>
      <c r="AH474" s="445">
        <f t="shared" si="242"/>
        <v>100</v>
      </c>
      <c r="AI474" s="614">
        <f t="shared" si="239"/>
        <v>67</v>
      </c>
    </row>
    <row r="475" spans="2:35">
      <c r="B475" s="199" t="s">
        <v>670</v>
      </c>
      <c r="C475" s="197" t="s">
        <v>452</v>
      </c>
      <c r="D475" s="412" t="s">
        <v>418</v>
      </c>
      <c r="E475" s="290">
        <f>'Data02 - MSW data'!K224</f>
        <v>65</v>
      </c>
      <c r="F475" s="290">
        <f>'Data02 - MSW data'!L224</f>
        <v>1</v>
      </c>
      <c r="G475" s="290">
        <f>'Data02 - MSW data'!M224</f>
        <v>6</v>
      </c>
      <c r="H475" s="290">
        <f>'Data02 - MSW data'!N224</f>
        <v>6</v>
      </c>
      <c r="I475" s="290">
        <f>'Data02 - MSW data'!O224</f>
        <v>7</v>
      </c>
      <c r="J475" s="290">
        <f>'Data02 - MSW data'!P224</f>
        <v>10</v>
      </c>
      <c r="K475" s="290">
        <f>'Data02 - MSW data'!Q224</f>
        <v>1</v>
      </c>
      <c r="L475" s="290">
        <f>'Data02 - MSW data'!R224</f>
        <v>3</v>
      </c>
      <c r="M475" s="290">
        <f>'Data02 - MSW data'!S224</f>
        <v>1</v>
      </c>
      <c r="N475" s="370">
        <f t="shared" si="230"/>
        <v>100</v>
      </c>
      <c r="O475" s="250">
        <f t="shared" si="240"/>
        <v>65</v>
      </c>
      <c r="P475" s="366">
        <f t="shared" si="231"/>
        <v>1</v>
      </c>
      <c r="Q475" s="366">
        <f t="shared" si="232"/>
        <v>6</v>
      </c>
      <c r="R475" s="366">
        <f t="shared" si="233"/>
        <v>6</v>
      </c>
      <c r="S475" s="366">
        <f t="shared" si="234"/>
        <v>7.0000000000000009</v>
      </c>
      <c r="T475" s="366">
        <f t="shared" si="235"/>
        <v>10</v>
      </c>
      <c r="U475" s="366">
        <f t="shared" si="236"/>
        <v>1</v>
      </c>
      <c r="V475" s="366">
        <f t="shared" si="237"/>
        <v>3</v>
      </c>
      <c r="W475" s="306">
        <f t="shared" si="238"/>
        <v>1</v>
      </c>
      <c r="X475" s="374">
        <f t="shared" si="241"/>
        <v>100</v>
      </c>
      <c r="Y475" s="250">
        <f t="shared" si="221"/>
        <v>65</v>
      </c>
      <c r="Z475" s="366">
        <f t="shared" si="222"/>
        <v>1</v>
      </c>
      <c r="AA475" s="366">
        <f t="shared" si="223"/>
        <v>6</v>
      </c>
      <c r="AB475" s="366">
        <f t="shared" si="224"/>
        <v>6</v>
      </c>
      <c r="AC475" s="366">
        <f t="shared" si="225"/>
        <v>7.0000000000000009</v>
      </c>
      <c r="AD475" s="366">
        <f t="shared" si="226"/>
        <v>10</v>
      </c>
      <c r="AE475" s="366">
        <f t="shared" si="227"/>
        <v>1</v>
      </c>
      <c r="AF475" s="366">
        <f t="shared" si="228"/>
        <v>3</v>
      </c>
      <c r="AG475" s="306">
        <f t="shared" si="229"/>
        <v>1</v>
      </c>
      <c r="AH475" s="445">
        <f t="shared" si="242"/>
        <v>100</v>
      </c>
      <c r="AI475" s="614">
        <f t="shared" si="239"/>
        <v>79.5</v>
      </c>
    </row>
    <row r="476" spans="2:35">
      <c r="B476" s="199" t="s">
        <v>672</v>
      </c>
      <c r="C476" s="197" t="s">
        <v>580</v>
      </c>
      <c r="D476" s="412" t="s">
        <v>644</v>
      </c>
      <c r="E476" s="290">
        <f>'Data02 - MSW data'!K225</f>
        <v>16.381654627302701</v>
      </c>
      <c r="F476" s="290">
        <f>'Data02 - MSW data'!L225</f>
        <v>5.2002163704720097</v>
      </c>
      <c r="G476" s="290">
        <f>'Data02 - MSW data'!M225</f>
        <v>16.910460896845201</v>
      </c>
      <c r="H476" s="290">
        <f>'Data02 - MSW data'!N225</f>
        <v>45.020645565922301</v>
      </c>
      <c r="I476" s="290">
        <f>'Data02 - MSW data'!O225</f>
        <v>9.3969182377942602</v>
      </c>
      <c r="J476" s="290">
        <f>'Data02 - MSW data'!P225</f>
        <v>7.0901043016634304</v>
      </c>
      <c r="K476" s="290">
        <f>'Data02 - MSW data'!Q225</f>
        <v>0</v>
      </c>
      <c r="L476" s="290">
        <f>'Data02 - MSW data'!R225</f>
        <v>0</v>
      </c>
      <c r="M476" s="290">
        <f>'Data02 - MSW data'!S225</f>
        <v>0</v>
      </c>
      <c r="N476" s="370">
        <f t="shared" si="230"/>
        <v>99.999999999999901</v>
      </c>
      <c r="O476" s="250">
        <f t="shared" si="240"/>
        <v>16.381654627302719</v>
      </c>
      <c r="P476" s="366">
        <f t="shared" si="231"/>
        <v>5.200216370472015</v>
      </c>
      <c r="Q476" s="366">
        <f t="shared" si="232"/>
        <v>16.910460896845215</v>
      </c>
      <c r="R476" s="366">
        <f t="shared" si="233"/>
        <v>45.020645565922344</v>
      </c>
      <c r="S476" s="366">
        <f t="shared" si="234"/>
        <v>9.396918237794269</v>
      </c>
      <c r="T476" s="366">
        <f t="shared" si="235"/>
        <v>7.0901043016634375</v>
      </c>
      <c r="U476" s="366">
        <f t="shared" si="236"/>
        <v>0</v>
      </c>
      <c r="V476" s="366">
        <f t="shared" si="237"/>
        <v>0</v>
      </c>
      <c r="W476" s="306">
        <f t="shared" si="238"/>
        <v>0</v>
      </c>
      <c r="X476" s="374">
        <f t="shared" si="241"/>
        <v>100</v>
      </c>
      <c r="Y476" s="250">
        <f t="shared" si="221"/>
        <v>16.381654627302719</v>
      </c>
      <c r="Z476" s="366">
        <f t="shared" si="222"/>
        <v>5.200216370472015</v>
      </c>
      <c r="AA476" s="366">
        <f t="shared" si="223"/>
        <v>16.910460896845215</v>
      </c>
      <c r="AB476" s="366">
        <f t="shared" si="224"/>
        <v>45.020645565922344</v>
      </c>
      <c r="AC476" s="366">
        <f t="shared" si="225"/>
        <v>9.396918237794269</v>
      </c>
      <c r="AD476" s="366">
        <f t="shared" si="226"/>
        <v>7.0901043016634375</v>
      </c>
      <c r="AE476" s="366">
        <f t="shared" si="227"/>
        <v>0</v>
      </c>
      <c r="AF476" s="366">
        <f t="shared" si="228"/>
        <v>0</v>
      </c>
      <c r="AG476" s="306">
        <f t="shared" si="229"/>
        <v>0</v>
      </c>
      <c r="AH476" s="445">
        <f t="shared" si="242"/>
        <v>100</v>
      </c>
      <c r="AI476" s="614">
        <f t="shared" si="239"/>
        <v>48.288895648058158</v>
      </c>
    </row>
    <row r="477" spans="2:35">
      <c r="B477" s="199" t="s">
        <v>674</v>
      </c>
      <c r="C477" s="197" t="s">
        <v>580</v>
      </c>
      <c r="D477" s="412" t="s">
        <v>424</v>
      </c>
      <c r="E477" s="290">
        <f>'Data02 - MSW data'!K226</f>
        <v>0</v>
      </c>
      <c r="F477" s="290">
        <f>'Data02 - MSW data'!L226</f>
        <v>0</v>
      </c>
      <c r="G477" s="290">
        <f>'Data02 - MSW data'!M226</f>
        <v>0</v>
      </c>
      <c r="H477" s="290">
        <f>'Data02 - MSW data'!N226</f>
        <v>0</v>
      </c>
      <c r="I477" s="290">
        <f>'Data02 - MSW data'!O226</f>
        <v>0</v>
      </c>
      <c r="J477" s="290">
        <f>'Data02 - MSW data'!P226</f>
        <v>0</v>
      </c>
      <c r="K477" s="290">
        <f>'Data02 - MSW data'!Q226</f>
        <v>0</v>
      </c>
      <c r="L477" s="290">
        <f>'Data02 - MSW data'!R226</f>
        <v>0</v>
      </c>
      <c r="M477" s="290">
        <f>'Data02 - MSW data'!S226</f>
        <v>0</v>
      </c>
      <c r="N477" s="370">
        <f t="shared" si="230"/>
        <v>0</v>
      </c>
      <c r="O477" s="250">
        <f t="shared" si="240"/>
        <v>0</v>
      </c>
      <c r="P477" s="366">
        <f t="shared" si="231"/>
        <v>0</v>
      </c>
      <c r="Q477" s="366">
        <f t="shared" si="232"/>
        <v>0</v>
      </c>
      <c r="R477" s="366">
        <f t="shared" si="233"/>
        <v>0</v>
      </c>
      <c r="S477" s="366">
        <f t="shared" si="234"/>
        <v>0</v>
      </c>
      <c r="T477" s="366">
        <f t="shared" si="235"/>
        <v>0</v>
      </c>
      <c r="U477" s="366">
        <f t="shared" si="236"/>
        <v>0</v>
      </c>
      <c r="V477" s="366">
        <f t="shared" si="237"/>
        <v>0</v>
      </c>
      <c r="W477" s="306">
        <f t="shared" si="238"/>
        <v>0</v>
      </c>
      <c r="X477" s="374">
        <f t="shared" si="241"/>
        <v>0</v>
      </c>
      <c r="Y477" s="250">
        <f t="shared" si="221"/>
        <v>52.583967935871733</v>
      </c>
      <c r="Z477" s="366">
        <f t="shared" si="222"/>
        <v>2.8855711422845691</v>
      </c>
      <c r="AA477" s="366">
        <f t="shared" si="223"/>
        <v>2.1681362725450906</v>
      </c>
      <c r="AB477" s="366">
        <f t="shared" si="224"/>
        <v>22.420507682030728</v>
      </c>
      <c r="AC477" s="366">
        <f t="shared" si="225"/>
        <v>7.9039746158984627</v>
      </c>
      <c r="AD477" s="366">
        <f t="shared" si="226"/>
        <v>12.037842351369406</v>
      </c>
      <c r="AE477" s="366">
        <f t="shared" si="227"/>
        <v>0</v>
      </c>
      <c r="AF477" s="366">
        <f t="shared" si="228"/>
        <v>0</v>
      </c>
      <c r="AG477" s="306">
        <f t="shared" si="229"/>
        <v>0</v>
      </c>
      <c r="AH477" s="445">
        <f t="shared" si="242"/>
        <v>100</v>
      </c>
      <c r="AI477" s="614">
        <f t="shared" si="239"/>
        <v>71.698196392785562</v>
      </c>
    </row>
    <row r="478" spans="2:35" ht="13.8" thickBot="1">
      <c r="B478" s="201" t="s">
        <v>676</v>
      </c>
      <c r="C478" s="202" t="s">
        <v>580</v>
      </c>
      <c r="D478" s="413" t="s">
        <v>418</v>
      </c>
      <c r="E478" s="290">
        <f>'Data02 - MSW data'!K227</f>
        <v>36</v>
      </c>
      <c r="F478" s="290">
        <f>'Data02 - MSW data'!L227</f>
        <v>5</v>
      </c>
      <c r="G478" s="290">
        <f>'Data02 - MSW data'!M227</f>
        <v>6</v>
      </c>
      <c r="H478" s="290">
        <f>'Data02 - MSW data'!N227</f>
        <v>3</v>
      </c>
      <c r="I478" s="290">
        <f>'Data02 - MSW data'!O227</f>
        <v>27</v>
      </c>
      <c r="J478" s="290">
        <f>'Data02 - MSW data'!P227</f>
        <v>23</v>
      </c>
      <c r="K478" s="290">
        <f>'Data02 - MSW data'!Q227</f>
        <v>0</v>
      </c>
      <c r="L478" s="290">
        <f>'Data02 - MSW data'!R227</f>
        <v>0</v>
      </c>
      <c r="M478" s="290">
        <f>'Data02 - MSW data'!S227</f>
        <v>0</v>
      </c>
      <c r="N478" s="370">
        <f t="shared" si="230"/>
        <v>100</v>
      </c>
      <c r="O478" s="251">
        <f t="shared" si="240"/>
        <v>36</v>
      </c>
      <c r="P478" s="368">
        <f t="shared" si="231"/>
        <v>5</v>
      </c>
      <c r="Q478" s="368">
        <f t="shared" si="232"/>
        <v>6</v>
      </c>
      <c r="R478" s="368">
        <f t="shared" si="233"/>
        <v>3</v>
      </c>
      <c r="S478" s="368">
        <f t="shared" si="234"/>
        <v>27</v>
      </c>
      <c r="T478" s="368">
        <f t="shared" si="235"/>
        <v>23</v>
      </c>
      <c r="U478" s="368">
        <f t="shared" si="236"/>
        <v>0</v>
      </c>
      <c r="V478" s="368">
        <f t="shared" si="237"/>
        <v>0</v>
      </c>
      <c r="W478" s="372">
        <f t="shared" si="238"/>
        <v>0</v>
      </c>
      <c r="X478" s="375">
        <f t="shared" si="241"/>
        <v>100</v>
      </c>
      <c r="Y478" s="251">
        <f t="shared" si="221"/>
        <v>36</v>
      </c>
      <c r="Z478" s="368">
        <f t="shared" si="222"/>
        <v>5</v>
      </c>
      <c r="AA478" s="368">
        <f t="shared" si="223"/>
        <v>6</v>
      </c>
      <c r="AB478" s="368">
        <f t="shared" si="224"/>
        <v>3</v>
      </c>
      <c r="AC478" s="368">
        <f t="shared" si="225"/>
        <v>27</v>
      </c>
      <c r="AD478" s="368">
        <f t="shared" si="226"/>
        <v>23</v>
      </c>
      <c r="AE478" s="368">
        <f t="shared" si="227"/>
        <v>0</v>
      </c>
      <c r="AF478" s="368">
        <f t="shared" si="228"/>
        <v>0</v>
      </c>
      <c r="AG478" s="372">
        <f t="shared" si="229"/>
        <v>0</v>
      </c>
      <c r="AH478" s="446">
        <f t="shared" si="242"/>
        <v>100</v>
      </c>
      <c r="AI478" s="615">
        <f t="shared" si="239"/>
        <v>64.5</v>
      </c>
    </row>
    <row r="480" spans="2:35" ht="15.6">
      <c r="B480" s="1" t="s">
        <v>936</v>
      </c>
    </row>
    <row r="481" spans="2:40">
      <c r="B481" s="309" t="s">
        <v>937</v>
      </c>
    </row>
    <row r="482" spans="2:40">
      <c r="B482" s="309"/>
    </row>
    <row r="483" spans="2:40" s="308" customFormat="1">
      <c r="B483"/>
      <c r="E483" s="769" t="s">
        <v>938</v>
      </c>
      <c r="F483" s="769"/>
      <c r="G483" s="769"/>
      <c r="H483" s="769"/>
      <c r="I483" s="769"/>
      <c r="J483" s="769"/>
      <c r="K483" s="769"/>
      <c r="L483" s="769"/>
      <c r="M483" s="769"/>
      <c r="N483" s="769"/>
      <c r="O483" s="769"/>
      <c r="Q483" s="774" t="s">
        <v>939</v>
      </c>
      <c r="R483" s="775"/>
      <c r="S483" s="775"/>
      <c r="T483" s="775"/>
      <c r="U483" s="775"/>
      <c r="V483" s="776"/>
      <c r="W483" s="642"/>
      <c r="X483" s="642"/>
      <c r="Y483" s="642"/>
      <c r="Z483" s="642"/>
      <c r="AA483" s="642"/>
      <c r="AD483"/>
    </row>
    <row r="484" spans="2:40" ht="66.599999999999994" thickBot="1">
      <c r="B484" s="629" t="s">
        <v>728</v>
      </c>
      <c r="C484" s="629" t="s">
        <v>906</v>
      </c>
      <c r="D484" s="629" t="s">
        <v>907</v>
      </c>
      <c r="E484" s="629" t="str">
        <f>'Data02 - MSW data'!U10</f>
        <v xml:space="preserve"> Anaerobic digestion
(%)</v>
      </c>
      <c r="F484" s="629" t="str">
        <f>'Data02 - MSW data'!V10</f>
        <v>Composting
(%)</v>
      </c>
      <c r="G484" s="629" t="str">
        <f>'Data02 - MSW data'!W10</f>
        <v xml:space="preserve"> Controlled landfill (%)</v>
      </c>
      <c r="H484" s="629" t="str">
        <f>'Data02 - MSW data'!X10</f>
        <v xml:space="preserve"> Incineration
(%)</v>
      </c>
      <c r="I484" s="629" t="str">
        <f>'Data02 - MSW data'!Y10</f>
        <v xml:space="preserve"> Landfill unspecified
(%)</v>
      </c>
      <c r="J484" s="629" t="str">
        <f>'Data02 - MSW data'!Z10</f>
        <v xml:space="preserve"> Open dump
(%)</v>
      </c>
      <c r="K484" s="629" t="str">
        <f>'Data02 - MSW data'!AA10</f>
        <v xml:space="preserve"> Other
(%)</v>
      </c>
      <c r="L484" s="629" t="str">
        <f>'Data02 - MSW data'!AB10</f>
        <v xml:space="preserve"> Recycling (%)</v>
      </c>
      <c r="M484" s="629" t="str">
        <f>'Data02 - MSW data'!AC10</f>
        <v xml:space="preserve"> Sanitary landfill with landfill gas system
(%)</v>
      </c>
      <c r="N484" s="629" t="str">
        <f>'Data02 - MSW data'!AD10</f>
        <v xml:space="preserve"> Unaccounted for
(%)</v>
      </c>
      <c r="O484" s="629" t="str">
        <f>'Data02 - MSW data'!AE10</f>
        <v xml:space="preserve"> Waterways marine
(%)</v>
      </c>
      <c r="P484" s="629" t="s">
        <v>925</v>
      </c>
      <c r="Q484" s="629" t="str">
        <f t="shared" ref="Q484" si="243">L484</f>
        <v xml:space="preserve"> Recycling (%)</v>
      </c>
      <c r="R484" s="629" t="str">
        <f t="shared" ref="R484:R547" si="244">E484</f>
        <v xml:space="preserve"> Anaerobic digestion
(%)</v>
      </c>
      <c r="S484" s="629" t="str">
        <f t="shared" ref="S484:S547" si="245">F484</f>
        <v>Composting
(%)</v>
      </c>
      <c r="T484" s="629" t="str">
        <f t="shared" ref="T484:T547" si="246">H484</f>
        <v xml:space="preserve"> Incineration
(%)</v>
      </c>
      <c r="U484" s="629" t="s">
        <v>940</v>
      </c>
      <c r="V484" s="629" t="s">
        <v>1569</v>
      </c>
      <c r="W484" s="629" t="s">
        <v>832</v>
      </c>
      <c r="X484" s="629" t="s">
        <v>941</v>
      </c>
      <c r="Y484" s="641" t="s">
        <v>942</v>
      </c>
      <c r="Z484" s="641" t="s">
        <v>1570</v>
      </c>
      <c r="AA484" s="641" t="s">
        <v>943</v>
      </c>
      <c r="AB484" s="629" t="s">
        <v>925</v>
      </c>
      <c r="AC484" s="629" t="s">
        <v>944</v>
      </c>
      <c r="AD484" s="629" t="s">
        <v>945</v>
      </c>
      <c r="AE484" s="629" t="s">
        <v>946</v>
      </c>
      <c r="AF484" s="629" t="s">
        <v>947</v>
      </c>
      <c r="AG484" s="629" t="s">
        <v>948</v>
      </c>
      <c r="AH484" s="629" t="s">
        <v>949</v>
      </c>
      <c r="AI484" s="629" t="s">
        <v>950</v>
      </c>
      <c r="AJ484" s="629" t="s">
        <v>947</v>
      </c>
    </row>
    <row r="485" spans="2:40">
      <c r="B485" s="209" t="s">
        <v>146</v>
      </c>
      <c r="C485" s="210" t="s">
        <v>414</v>
      </c>
      <c r="D485" s="205" t="s">
        <v>336</v>
      </c>
      <c r="E485" s="639">
        <f>'Data02 - MSW data'!U11</f>
        <v>0</v>
      </c>
      <c r="F485" s="616">
        <f>'Data02 - MSW data'!V11</f>
        <v>0</v>
      </c>
      <c r="G485" s="616">
        <f>'Data02 - MSW data'!W11</f>
        <v>0</v>
      </c>
      <c r="H485" s="616">
        <f>'Data02 - MSW data'!X11</f>
        <v>0</v>
      </c>
      <c r="I485" s="616">
        <f>'Data02 - MSW data'!Y11</f>
        <v>0</v>
      </c>
      <c r="J485" s="616">
        <f>'Data02 - MSW data'!Z11</f>
        <v>0</v>
      </c>
      <c r="K485" s="616">
        <f>'Data02 - MSW data'!AA11</f>
        <v>0</v>
      </c>
      <c r="L485" s="616">
        <f>'Data02 - MSW data'!AB11</f>
        <v>11</v>
      </c>
      <c r="M485" s="616">
        <f>'Data02 - MSW data'!AC11</f>
        <v>0</v>
      </c>
      <c r="N485" s="616">
        <f>'Data02 - MSW data'!AD11</f>
        <v>89</v>
      </c>
      <c r="O485" s="617">
        <f>'Data02 - MSW data'!AE11</f>
        <v>0</v>
      </c>
      <c r="P485" s="638">
        <f t="shared" ref="P485:P548" si="247">SUM(E485:O485)</f>
        <v>100</v>
      </c>
      <c r="Q485" s="315">
        <f>L485</f>
        <v>11</v>
      </c>
      <c r="R485" s="316">
        <f t="shared" si="244"/>
        <v>0</v>
      </c>
      <c r="S485" s="316">
        <f t="shared" si="245"/>
        <v>0</v>
      </c>
      <c r="T485" s="316">
        <f t="shared" si="246"/>
        <v>0</v>
      </c>
      <c r="U485" s="317">
        <f t="shared" ref="U485:U548" si="248">G485+I485+M485</f>
        <v>0</v>
      </c>
      <c r="V485" s="324">
        <f>J485+K485+N485+O485</f>
        <v>89</v>
      </c>
      <c r="W485" s="327">
        <f>SUM(Q485:V485)</f>
        <v>100</v>
      </c>
      <c r="X485" s="331" t="b">
        <f>W485=P485</f>
        <v>1</v>
      </c>
      <c r="Y485" s="362">
        <f>Q485+R485+S485</f>
        <v>11</v>
      </c>
      <c r="Z485" s="317">
        <f>T485+U485</f>
        <v>0</v>
      </c>
      <c r="AA485" s="320">
        <f>V485</f>
        <v>89</v>
      </c>
      <c r="AB485" s="314">
        <f>SUM(Y485:AA485)</f>
        <v>100</v>
      </c>
      <c r="AC485" s="357">
        <f>IF(OR($AB485=0, $AB485&lt;96, $AB485&gt;104), Y485,Y485/$AB485*100)</f>
        <v>11</v>
      </c>
      <c r="AD485" s="358">
        <f t="shared" ref="AD485:AE485" si="249">IF(OR($AB485=0, $AB485&lt;96, $AB485&gt;104), Z485,Z485/$AB485*100)</f>
        <v>0</v>
      </c>
      <c r="AE485" s="359">
        <f t="shared" si="249"/>
        <v>89</v>
      </c>
      <c r="AF485" s="354">
        <f>SUM(AC485:AE485)</f>
        <v>100</v>
      </c>
      <c r="AG485" s="362">
        <f t="shared" ref="AG485:AG516" si="250">IF($AF485=100,AC485,
SUMIFS(AC$485:AC$701,$D$485:$D$701,$D485,$C$485:$C$701,$C485, $AC$485:$AC$701, "&lt;&gt;0", $AF$485:$AF$701, "=100")/COUNTIFS($D$485:$D$701,$D485,$C$485:$C$701,$C485, $AC$485:$AC$701, "&lt;&gt;0", $AF$485:$AF$701, "=100"))</f>
        <v>11</v>
      </c>
      <c r="AH485" s="317">
        <f t="shared" ref="AH485:AH516" si="251">IF($AF485=100,AD485,
SUMIFS(AD$485:AD$701,$D$485:$D$701,$D485,$C$485:$C$701,$C485, $AC$485:$AC$701, "&lt;&gt;0", $AF$485:$AF$701, "=100")/COUNTIFS($D$485:$D$701,$D485,$C$485:$C$701,$C485, $AC$485:$AC$701, "&lt;&gt;0", $AF$485:$AF$701, "=100"))</f>
        <v>0</v>
      </c>
      <c r="AI485" s="320">
        <f t="shared" ref="AI485:AI516" si="252">IF($AF485=100,AE485,
SUMIFS(AE$485:AE$701,$D$485:$D$701,$D485,$C$485:$C$701,$C485, $AC$485:$AC$701, "&lt;&gt;0", $AF$485:$AF$701, "=100")/COUNTIFS($D$485:$D$701,$D485,$C$485:$C$701,$C485, $AC$485:$AC$701, "&lt;&gt;0", $AF$485:$AF$701, "=100"))</f>
        <v>89</v>
      </c>
      <c r="AJ485" s="643">
        <f>SUM(AG485:AI485)</f>
        <v>100</v>
      </c>
      <c r="AK485" s="330"/>
      <c r="AL485" s="330"/>
      <c r="AM485" s="330"/>
      <c r="AN485" s="330"/>
    </row>
    <row r="486" spans="2:40">
      <c r="B486" s="199" t="s">
        <v>150</v>
      </c>
      <c r="C486" s="197" t="s">
        <v>554</v>
      </c>
      <c r="D486" s="205" t="s">
        <v>418</v>
      </c>
      <c r="E486" s="639">
        <f>'Data02 - MSW data'!U12</f>
        <v>0</v>
      </c>
      <c r="F486" s="616">
        <f>'Data02 - MSW data'!V12</f>
        <v>0</v>
      </c>
      <c r="G486" s="616">
        <f>'Data02 - MSW data'!W12</f>
        <v>0</v>
      </c>
      <c r="H486" s="616">
        <f>'Data02 - MSW data'!X12</f>
        <v>0</v>
      </c>
      <c r="I486" s="616">
        <f>'Data02 - MSW data'!Y12</f>
        <v>0</v>
      </c>
      <c r="J486" s="616">
        <f>'Data02 - MSW data'!Z12</f>
        <v>0</v>
      </c>
      <c r="K486" s="616">
        <f>'Data02 - MSW data'!AA12</f>
        <v>0</v>
      </c>
      <c r="L486" s="616">
        <f>'Data02 - MSW data'!AB12</f>
        <v>0</v>
      </c>
      <c r="M486" s="616">
        <f>'Data02 - MSW data'!AC12</f>
        <v>0</v>
      </c>
      <c r="N486" s="616">
        <f>'Data02 - MSW data'!AD12</f>
        <v>0</v>
      </c>
      <c r="O486" s="617">
        <f>'Data02 - MSW data'!AE12</f>
        <v>0</v>
      </c>
      <c r="P486" s="575">
        <f t="shared" si="247"/>
        <v>0</v>
      </c>
      <c r="Q486" s="318">
        <f t="shared" ref="Q486:Q549" si="253">L486</f>
        <v>0</v>
      </c>
      <c r="R486" s="319">
        <f t="shared" si="244"/>
        <v>0</v>
      </c>
      <c r="S486" s="319">
        <f t="shared" si="245"/>
        <v>0</v>
      </c>
      <c r="T486" s="319">
        <f t="shared" si="246"/>
        <v>0</v>
      </c>
      <c r="U486" s="292">
        <f t="shared" si="248"/>
        <v>0</v>
      </c>
      <c r="V486" s="325">
        <f t="shared" ref="V486:V549" si="254">J486+K486+N486+O486</f>
        <v>0</v>
      </c>
      <c r="W486" s="328">
        <f t="shared" ref="W486:W549" si="255">SUM(Q486:V486)</f>
        <v>0</v>
      </c>
      <c r="X486" s="331" t="b">
        <f t="shared" ref="X486:X549" si="256">W486=P486</f>
        <v>1</v>
      </c>
      <c r="Y486" s="332">
        <f t="shared" ref="Y486:Y549" si="257">Q486+R486+S486</f>
        <v>0</v>
      </c>
      <c r="Z486" s="257">
        <f t="shared" ref="Z486:Z549" si="258">T486+U486</f>
        <v>0</v>
      </c>
      <c r="AA486" s="258">
        <f t="shared" ref="AA486:AA549" si="259">V486</f>
        <v>0</v>
      </c>
      <c r="AB486" s="334">
        <f>SUM(Y486:AA486)</f>
        <v>0</v>
      </c>
      <c r="AC486" s="336">
        <f t="shared" ref="AC486:AC549" si="260">IF(OR($AB486=0, $AB486&lt;96, $AB486&gt;104), Y486,Y486/$AB486*100)</f>
        <v>0</v>
      </c>
      <c r="AD486" s="337">
        <f t="shared" ref="AD486:AD549" si="261">IF(OR($AB486=0, $AB486&lt;96, $AB486&gt;104), Z486,Z486/$AB486*100)</f>
        <v>0</v>
      </c>
      <c r="AE486" s="360">
        <f t="shared" ref="AE486:AE549" si="262">IF(OR($AB486=0, $AB486&lt;96, $AB486&gt;104), AA486,AA486/$AB486*100)</f>
        <v>0</v>
      </c>
      <c r="AF486" s="355">
        <f t="shared" ref="AF486:AF549" si="263">SUM(AC486:AE486)</f>
        <v>0</v>
      </c>
      <c r="AG486" s="332">
        <f t="shared" si="250"/>
        <v>2.87</v>
      </c>
      <c r="AH486" s="257">
        <f t="shared" si="251"/>
        <v>37</v>
      </c>
      <c r="AI486" s="258">
        <f t="shared" si="252"/>
        <v>60.13</v>
      </c>
      <c r="AJ486" s="643">
        <f t="shared" ref="AJ486:AJ549" si="264">SUM(AG486:AI486)</f>
        <v>100</v>
      </c>
    </row>
    <row r="487" spans="2:40">
      <c r="B487" s="199" t="s">
        <v>154</v>
      </c>
      <c r="C487" s="197" t="s">
        <v>580</v>
      </c>
      <c r="D487" s="205" t="s">
        <v>424</v>
      </c>
      <c r="E487" s="639">
        <f>'Data02 - MSW data'!U13</f>
        <v>0</v>
      </c>
      <c r="F487" s="616">
        <f>'Data02 - MSW data'!V13</f>
        <v>0</v>
      </c>
      <c r="G487" s="616">
        <f>'Data02 - MSW data'!W13</f>
        <v>0</v>
      </c>
      <c r="H487" s="616">
        <f>'Data02 - MSW data'!X13</f>
        <v>0</v>
      </c>
      <c r="I487" s="616">
        <f>'Data02 - MSW data'!Y13</f>
        <v>0</v>
      </c>
      <c r="J487" s="616">
        <f>'Data02 - MSW data'!Z13</f>
        <v>0</v>
      </c>
      <c r="K487" s="616">
        <f>'Data02 - MSW data'!AA13</f>
        <v>0</v>
      </c>
      <c r="L487" s="616">
        <f>'Data02 - MSW data'!AB13</f>
        <v>0</v>
      </c>
      <c r="M487" s="616">
        <f>'Data02 - MSW data'!AC13</f>
        <v>0</v>
      </c>
      <c r="N487" s="616">
        <f>'Data02 - MSW data'!AD13</f>
        <v>0</v>
      </c>
      <c r="O487" s="617">
        <f>'Data02 - MSW data'!AE13</f>
        <v>0</v>
      </c>
      <c r="P487" s="575">
        <f t="shared" si="247"/>
        <v>0</v>
      </c>
      <c r="Q487" s="318">
        <f t="shared" si="253"/>
        <v>0</v>
      </c>
      <c r="R487" s="319">
        <f t="shared" si="244"/>
        <v>0</v>
      </c>
      <c r="S487" s="319">
        <f t="shared" si="245"/>
        <v>0</v>
      </c>
      <c r="T487" s="319">
        <f t="shared" si="246"/>
        <v>0</v>
      </c>
      <c r="U487" s="292">
        <f t="shared" si="248"/>
        <v>0</v>
      </c>
      <c r="V487" s="325">
        <f t="shared" si="254"/>
        <v>0</v>
      </c>
      <c r="W487" s="328">
        <f t="shared" si="255"/>
        <v>0</v>
      </c>
      <c r="X487" s="331" t="b">
        <f t="shared" si="256"/>
        <v>1</v>
      </c>
      <c r="Y487" s="332">
        <f t="shared" si="257"/>
        <v>0</v>
      </c>
      <c r="Z487" s="257">
        <f t="shared" si="258"/>
        <v>0</v>
      </c>
      <c r="AA487" s="258">
        <f t="shared" si="259"/>
        <v>0</v>
      </c>
      <c r="AB487" s="334">
        <f t="shared" ref="AB487:AB550" si="265">SUM(Y487:AA487)</f>
        <v>0</v>
      </c>
      <c r="AC487" s="336">
        <f t="shared" si="260"/>
        <v>0</v>
      </c>
      <c r="AD487" s="337">
        <f t="shared" si="261"/>
        <v>0</v>
      </c>
      <c r="AE487" s="360">
        <f t="shared" si="262"/>
        <v>0</v>
      </c>
      <c r="AF487" s="355">
        <f t="shared" si="263"/>
        <v>0</v>
      </c>
      <c r="AG487" s="332">
        <f t="shared" si="250"/>
        <v>9.120000000000001</v>
      </c>
      <c r="AH487" s="257">
        <f t="shared" si="251"/>
        <v>11.319999999999999</v>
      </c>
      <c r="AI487" s="258">
        <f t="shared" si="252"/>
        <v>79.56</v>
      </c>
      <c r="AJ487" s="643">
        <f t="shared" si="264"/>
        <v>100</v>
      </c>
    </row>
    <row r="488" spans="2:40">
      <c r="B488" s="199" t="s">
        <v>156</v>
      </c>
      <c r="C488" s="197" t="s">
        <v>276</v>
      </c>
      <c r="D488" s="205" t="s">
        <v>644</v>
      </c>
      <c r="E488" s="639">
        <f>'Data02 - MSW data'!U14</f>
        <v>0</v>
      </c>
      <c r="F488" s="616">
        <f>'Data02 - MSW data'!V14</f>
        <v>0</v>
      </c>
      <c r="G488" s="616">
        <f>'Data02 - MSW data'!W14</f>
        <v>0</v>
      </c>
      <c r="H488" s="616">
        <f>'Data02 - MSW data'!X14</f>
        <v>0</v>
      </c>
      <c r="I488" s="616">
        <f>'Data02 - MSW data'!Y14</f>
        <v>0</v>
      </c>
      <c r="J488" s="616">
        <f>'Data02 - MSW data'!Z14</f>
        <v>0</v>
      </c>
      <c r="K488" s="616">
        <f>'Data02 - MSW data'!AA14</f>
        <v>0</v>
      </c>
      <c r="L488" s="616">
        <f>'Data02 - MSW data'!AB14</f>
        <v>0</v>
      </c>
      <c r="M488" s="616">
        <f>'Data02 - MSW data'!AC14</f>
        <v>0</v>
      </c>
      <c r="N488" s="616">
        <f>'Data02 - MSW data'!AD14</f>
        <v>0</v>
      </c>
      <c r="O488" s="617">
        <f>'Data02 - MSW data'!AE14</f>
        <v>0</v>
      </c>
      <c r="P488" s="575">
        <f t="shared" si="247"/>
        <v>0</v>
      </c>
      <c r="Q488" s="318">
        <f t="shared" si="253"/>
        <v>0</v>
      </c>
      <c r="R488" s="319">
        <f t="shared" si="244"/>
        <v>0</v>
      </c>
      <c r="S488" s="319">
        <f t="shared" si="245"/>
        <v>0</v>
      </c>
      <c r="T488" s="319">
        <f t="shared" si="246"/>
        <v>0</v>
      </c>
      <c r="U488" s="292">
        <f t="shared" si="248"/>
        <v>0</v>
      </c>
      <c r="V488" s="325">
        <f t="shared" si="254"/>
        <v>0</v>
      </c>
      <c r="W488" s="328">
        <f t="shared" si="255"/>
        <v>0</v>
      </c>
      <c r="X488" s="331" t="b">
        <f t="shared" si="256"/>
        <v>1</v>
      </c>
      <c r="Y488" s="332">
        <f t="shared" si="257"/>
        <v>0</v>
      </c>
      <c r="Z488" s="257">
        <f t="shared" si="258"/>
        <v>0</v>
      </c>
      <c r="AA488" s="258">
        <f t="shared" si="259"/>
        <v>0</v>
      </c>
      <c r="AB488" s="334">
        <f t="shared" si="265"/>
        <v>0</v>
      </c>
      <c r="AC488" s="336">
        <f t="shared" si="260"/>
        <v>0</v>
      </c>
      <c r="AD488" s="337">
        <f t="shared" si="261"/>
        <v>0</v>
      </c>
      <c r="AE488" s="360">
        <f t="shared" si="262"/>
        <v>0</v>
      </c>
      <c r="AF488" s="355">
        <f t="shared" si="263"/>
        <v>0</v>
      </c>
      <c r="AG488" s="332">
        <f t="shared" si="250"/>
        <v>7.3360970000000005</v>
      </c>
      <c r="AH488" s="257">
        <f t="shared" si="251"/>
        <v>48.05</v>
      </c>
      <c r="AI488" s="258">
        <f t="shared" si="252"/>
        <v>44.613902999999993</v>
      </c>
      <c r="AJ488" s="643">
        <f t="shared" si="264"/>
        <v>100</v>
      </c>
    </row>
    <row r="489" spans="2:40">
      <c r="B489" s="199" t="s">
        <v>158</v>
      </c>
      <c r="C489" s="197" t="s">
        <v>276</v>
      </c>
      <c r="D489" s="205" t="s">
        <v>336</v>
      </c>
      <c r="E489" s="639">
        <f>'Data02 - MSW data'!U15</f>
        <v>0</v>
      </c>
      <c r="F489" s="616">
        <f>'Data02 - MSW data'!V15</f>
        <v>0</v>
      </c>
      <c r="G489" s="616">
        <f>'Data02 - MSW data'!W15</f>
        <v>0</v>
      </c>
      <c r="H489" s="616">
        <f>'Data02 - MSW data'!X15</f>
        <v>52.1</v>
      </c>
      <c r="I489" s="616">
        <f>'Data02 - MSW data'!Y15</f>
        <v>0</v>
      </c>
      <c r="J489" s="616">
        <f>'Data02 - MSW data'!Z15</f>
        <v>0</v>
      </c>
      <c r="K489" s="616">
        <f>'Data02 - MSW data'!AA15</f>
        <v>0</v>
      </c>
      <c r="L489" s="616">
        <f>'Data02 - MSW data'!AB15</f>
        <v>0</v>
      </c>
      <c r="M489" s="616">
        <f>'Data02 - MSW data'!AC15</f>
        <v>0</v>
      </c>
      <c r="N489" s="616">
        <f>'Data02 - MSW data'!AD15</f>
        <v>47.9</v>
      </c>
      <c r="O489" s="617">
        <f>'Data02 - MSW data'!AE15</f>
        <v>0</v>
      </c>
      <c r="P489" s="575">
        <f t="shared" si="247"/>
        <v>100</v>
      </c>
      <c r="Q489" s="318">
        <f t="shared" si="253"/>
        <v>0</v>
      </c>
      <c r="R489" s="319">
        <f t="shared" si="244"/>
        <v>0</v>
      </c>
      <c r="S489" s="319">
        <f t="shared" si="245"/>
        <v>0</v>
      </c>
      <c r="T489" s="319">
        <f t="shared" si="246"/>
        <v>52.1</v>
      </c>
      <c r="U489" s="292">
        <f t="shared" si="248"/>
        <v>0</v>
      </c>
      <c r="V489" s="325">
        <f t="shared" si="254"/>
        <v>47.9</v>
      </c>
      <c r="W489" s="328">
        <f t="shared" si="255"/>
        <v>100</v>
      </c>
      <c r="X489" s="331" t="b">
        <f t="shared" si="256"/>
        <v>1</v>
      </c>
      <c r="Y489" s="332">
        <f t="shared" si="257"/>
        <v>0</v>
      </c>
      <c r="Z489" s="257">
        <f t="shared" si="258"/>
        <v>52.1</v>
      </c>
      <c r="AA489" s="258">
        <f t="shared" si="259"/>
        <v>47.9</v>
      </c>
      <c r="AB489" s="334">
        <f t="shared" si="265"/>
        <v>100</v>
      </c>
      <c r="AC489" s="336">
        <f t="shared" si="260"/>
        <v>0</v>
      </c>
      <c r="AD489" s="337">
        <f t="shared" si="261"/>
        <v>52.1</v>
      </c>
      <c r="AE489" s="360">
        <f t="shared" si="262"/>
        <v>47.9</v>
      </c>
      <c r="AF489" s="355">
        <f t="shared" si="263"/>
        <v>100</v>
      </c>
      <c r="AG489" s="332">
        <f t="shared" si="250"/>
        <v>0</v>
      </c>
      <c r="AH489" s="257">
        <f t="shared" si="251"/>
        <v>52.1</v>
      </c>
      <c r="AI489" s="258">
        <f t="shared" si="252"/>
        <v>47.9</v>
      </c>
      <c r="AJ489" s="643">
        <f t="shared" si="264"/>
        <v>100</v>
      </c>
    </row>
    <row r="490" spans="2:40">
      <c r="B490" s="199" t="s">
        <v>162</v>
      </c>
      <c r="C490" s="197" t="s">
        <v>452</v>
      </c>
      <c r="D490" s="205" t="s">
        <v>336</v>
      </c>
      <c r="E490" s="639">
        <f>'Data02 - MSW data'!U16</f>
        <v>0</v>
      </c>
      <c r="F490" s="616">
        <f>'Data02 - MSW data'!V16</f>
        <v>9</v>
      </c>
      <c r="G490" s="616">
        <f>'Data02 - MSW data'!W16</f>
        <v>0</v>
      </c>
      <c r="H490" s="616">
        <f>'Data02 - MSW data'!X16</f>
        <v>0</v>
      </c>
      <c r="I490" s="616">
        <f>'Data02 - MSW data'!Y16</f>
        <v>9</v>
      </c>
      <c r="J490" s="616">
        <f>'Data02 - MSW data'!Z16</f>
        <v>62</v>
      </c>
      <c r="K490" s="616">
        <f>'Data02 - MSW data'!AA16</f>
        <v>0</v>
      </c>
      <c r="L490" s="616">
        <f>'Data02 - MSW data'!AB16</f>
        <v>20</v>
      </c>
      <c r="M490" s="616">
        <f>'Data02 - MSW data'!AC16</f>
        <v>0</v>
      </c>
      <c r="N490" s="616">
        <f>'Data02 - MSW data'!AD16</f>
        <v>0</v>
      </c>
      <c r="O490" s="617">
        <f>'Data02 - MSW data'!AE16</f>
        <v>0</v>
      </c>
      <c r="P490" s="575">
        <f t="shared" si="247"/>
        <v>100</v>
      </c>
      <c r="Q490" s="318">
        <f t="shared" si="253"/>
        <v>20</v>
      </c>
      <c r="R490" s="319">
        <f t="shared" si="244"/>
        <v>0</v>
      </c>
      <c r="S490" s="319">
        <f t="shared" si="245"/>
        <v>9</v>
      </c>
      <c r="T490" s="319">
        <f t="shared" si="246"/>
        <v>0</v>
      </c>
      <c r="U490" s="292">
        <f t="shared" si="248"/>
        <v>9</v>
      </c>
      <c r="V490" s="325">
        <f t="shared" si="254"/>
        <v>62</v>
      </c>
      <c r="W490" s="328">
        <f t="shared" si="255"/>
        <v>100</v>
      </c>
      <c r="X490" s="331" t="b">
        <f t="shared" si="256"/>
        <v>1</v>
      </c>
      <c r="Y490" s="332">
        <f t="shared" si="257"/>
        <v>29</v>
      </c>
      <c r="Z490" s="257">
        <f t="shared" si="258"/>
        <v>9</v>
      </c>
      <c r="AA490" s="258">
        <f t="shared" si="259"/>
        <v>62</v>
      </c>
      <c r="AB490" s="334">
        <f t="shared" si="265"/>
        <v>100</v>
      </c>
      <c r="AC490" s="336">
        <f t="shared" si="260"/>
        <v>28.999999999999996</v>
      </c>
      <c r="AD490" s="337">
        <f t="shared" si="261"/>
        <v>9</v>
      </c>
      <c r="AE490" s="360">
        <f t="shared" si="262"/>
        <v>62</v>
      </c>
      <c r="AF490" s="355">
        <f t="shared" si="263"/>
        <v>100</v>
      </c>
      <c r="AG490" s="332">
        <f t="shared" si="250"/>
        <v>28.999999999999996</v>
      </c>
      <c r="AH490" s="257">
        <f t="shared" si="251"/>
        <v>9</v>
      </c>
      <c r="AI490" s="258">
        <f t="shared" si="252"/>
        <v>62</v>
      </c>
      <c r="AJ490" s="643">
        <f t="shared" si="264"/>
        <v>100</v>
      </c>
    </row>
    <row r="491" spans="2:40">
      <c r="B491" s="199" t="s">
        <v>164</v>
      </c>
      <c r="C491" s="197" t="s">
        <v>414</v>
      </c>
      <c r="D491" s="205" t="s">
        <v>336</v>
      </c>
      <c r="E491" s="639">
        <f>'Data02 - MSW data'!U17</f>
        <v>0</v>
      </c>
      <c r="F491" s="616">
        <f>'Data02 - MSW data'!V17</f>
        <v>0</v>
      </c>
      <c r="G491" s="616">
        <f>'Data02 - MSW data'!W17</f>
        <v>8.9</v>
      </c>
      <c r="H491" s="616">
        <f>'Data02 - MSW data'!X17</f>
        <v>0</v>
      </c>
      <c r="I491" s="616">
        <f>'Data02 - MSW data'!Y17</f>
        <v>0</v>
      </c>
      <c r="J491" s="616">
        <f>'Data02 - MSW data'!Z17</f>
        <v>22.6</v>
      </c>
      <c r="K491" s="616">
        <f>'Data02 - MSW data'!AA17</f>
        <v>0</v>
      </c>
      <c r="L491" s="616">
        <f>'Data02 - MSW data'!AB17</f>
        <v>6</v>
      </c>
      <c r="M491" s="616">
        <f>'Data02 - MSW data'!AC17</f>
        <v>62.5</v>
      </c>
      <c r="N491" s="616">
        <f>'Data02 - MSW data'!AD17</f>
        <v>0</v>
      </c>
      <c r="O491" s="617">
        <f>'Data02 - MSW data'!AE17</f>
        <v>0</v>
      </c>
      <c r="P491" s="575">
        <f t="shared" si="247"/>
        <v>100</v>
      </c>
      <c r="Q491" s="318">
        <f t="shared" si="253"/>
        <v>6</v>
      </c>
      <c r="R491" s="319">
        <f t="shared" si="244"/>
        <v>0</v>
      </c>
      <c r="S491" s="319">
        <f t="shared" si="245"/>
        <v>0</v>
      </c>
      <c r="T491" s="319">
        <f t="shared" si="246"/>
        <v>0</v>
      </c>
      <c r="U491" s="292">
        <f t="shared" si="248"/>
        <v>71.400000000000006</v>
      </c>
      <c r="V491" s="325">
        <f t="shared" si="254"/>
        <v>22.6</v>
      </c>
      <c r="W491" s="328">
        <f t="shared" si="255"/>
        <v>100</v>
      </c>
      <c r="X491" s="331" t="b">
        <f t="shared" si="256"/>
        <v>1</v>
      </c>
      <c r="Y491" s="332">
        <f t="shared" si="257"/>
        <v>6</v>
      </c>
      <c r="Z491" s="257">
        <f t="shared" si="258"/>
        <v>71.400000000000006</v>
      </c>
      <c r="AA491" s="258">
        <f t="shared" si="259"/>
        <v>22.6</v>
      </c>
      <c r="AB491" s="334">
        <f t="shared" si="265"/>
        <v>100</v>
      </c>
      <c r="AC491" s="336">
        <f t="shared" si="260"/>
        <v>6</v>
      </c>
      <c r="AD491" s="337">
        <f t="shared" si="261"/>
        <v>71.400000000000006</v>
      </c>
      <c r="AE491" s="360">
        <f t="shared" si="262"/>
        <v>22.6</v>
      </c>
      <c r="AF491" s="355">
        <f t="shared" si="263"/>
        <v>100</v>
      </c>
      <c r="AG491" s="332">
        <f t="shared" si="250"/>
        <v>6</v>
      </c>
      <c r="AH491" s="257">
        <f t="shared" si="251"/>
        <v>71.400000000000006</v>
      </c>
      <c r="AI491" s="258">
        <f t="shared" si="252"/>
        <v>22.6</v>
      </c>
      <c r="AJ491" s="643">
        <f t="shared" si="264"/>
        <v>100</v>
      </c>
    </row>
    <row r="492" spans="2:40">
      <c r="B492" s="199" t="s">
        <v>166</v>
      </c>
      <c r="C492" s="197" t="s">
        <v>276</v>
      </c>
      <c r="D492" s="205" t="s">
        <v>644</v>
      </c>
      <c r="E492" s="639">
        <f>'Data02 - MSW data'!U18</f>
        <v>0</v>
      </c>
      <c r="F492" s="616">
        <f>'Data02 - MSW data'!V18</f>
        <v>0</v>
      </c>
      <c r="G492" s="616">
        <f>'Data02 - MSW data'!W18</f>
        <v>0</v>
      </c>
      <c r="H492" s="616">
        <f>'Data02 - MSW data'!X18</f>
        <v>0</v>
      </c>
      <c r="I492" s="616">
        <f>'Data02 - MSW data'!Y18</f>
        <v>0</v>
      </c>
      <c r="J492" s="616">
        <f>'Data02 - MSW data'!Z18</f>
        <v>100</v>
      </c>
      <c r="K492" s="616">
        <f>'Data02 - MSW data'!AA18</f>
        <v>0</v>
      </c>
      <c r="L492" s="616">
        <f>'Data02 - MSW data'!AB18</f>
        <v>0</v>
      </c>
      <c r="M492" s="616">
        <f>'Data02 - MSW data'!AC18</f>
        <v>0</v>
      </c>
      <c r="N492" s="616">
        <f>'Data02 - MSW data'!AD18</f>
        <v>0</v>
      </c>
      <c r="O492" s="617">
        <f>'Data02 - MSW data'!AE18</f>
        <v>0</v>
      </c>
      <c r="P492" s="575">
        <f t="shared" si="247"/>
        <v>100</v>
      </c>
      <c r="Q492" s="318">
        <f t="shared" si="253"/>
        <v>0</v>
      </c>
      <c r="R492" s="319">
        <f t="shared" si="244"/>
        <v>0</v>
      </c>
      <c r="S492" s="319">
        <f t="shared" si="245"/>
        <v>0</v>
      </c>
      <c r="T492" s="319">
        <f t="shared" si="246"/>
        <v>0</v>
      </c>
      <c r="U492" s="292">
        <f t="shared" si="248"/>
        <v>0</v>
      </c>
      <c r="V492" s="325">
        <f t="shared" si="254"/>
        <v>100</v>
      </c>
      <c r="W492" s="328">
        <f t="shared" si="255"/>
        <v>100</v>
      </c>
      <c r="X492" s="331" t="b">
        <f t="shared" si="256"/>
        <v>1</v>
      </c>
      <c r="Y492" s="332">
        <f t="shared" si="257"/>
        <v>0</v>
      </c>
      <c r="Z492" s="257">
        <f t="shared" si="258"/>
        <v>0</v>
      </c>
      <c r="AA492" s="258">
        <f t="shared" si="259"/>
        <v>100</v>
      </c>
      <c r="AB492" s="334">
        <f t="shared" si="265"/>
        <v>100</v>
      </c>
      <c r="AC492" s="336">
        <f t="shared" si="260"/>
        <v>0</v>
      </c>
      <c r="AD492" s="337">
        <f t="shared" si="261"/>
        <v>0</v>
      </c>
      <c r="AE492" s="360">
        <f t="shared" si="262"/>
        <v>100</v>
      </c>
      <c r="AF492" s="355">
        <f t="shared" si="263"/>
        <v>100</v>
      </c>
      <c r="AG492" s="332">
        <f t="shared" si="250"/>
        <v>0</v>
      </c>
      <c r="AH492" s="257">
        <f t="shared" si="251"/>
        <v>0</v>
      </c>
      <c r="AI492" s="258">
        <f t="shared" si="252"/>
        <v>100</v>
      </c>
      <c r="AJ492" s="643">
        <f t="shared" si="264"/>
        <v>100</v>
      </c>
    </row>
    <row r="493" spans="2:40">
      <c r="B493" s="199" t="s">
        <v>168</v>
      </c>
      <c r="C493" s="197" t="s">
        <v>272</v>
      </c>
      <c r="D493" s="205" t="s">
        <v>644</v>
      </c>
      <c r="E493" s="639">
        <f>'Data02 - MSW data'!U19</f>
        <v>0</v>
      </c>
      <c r="F493" s="616">
        <f>'Data02 - MSW data'!V19</f>
        <v>0</v>
      </c>
      <c r="G493" s="616">
        <f>'Data02 - MSW data'!W19</f>
        <v>0</v>
      </c>
      <c r="H493" s="616">
        <f>'Data02 - MSW data'!X19</f>
        <v>0</v>
      </c>
      <c r="I493" s="616">
        <f>'Data02 - MSW data'!Y19</f>
        <v>0</v>
      </c>
      <c r="J493" s="616">
        <f>'Data02 - MSW data'!Z19</f>
        <v>0</v>
      </c>
      <c r="K493" s="616">
        <f>'Data02 - MSW data'!AA19</f>
        <v>0</v>
      </c>
      <c r="L493" s="616">
        <f>'Data02 - MSW data'!AB19</f>
        <v>0</v>
      </c>
      <c r="M493" s="616">
        <f>'Data02 - MSW data'!AC19</f>
        <v>0</v>
      </c>
      <c r="N493" s="616">
        <f>'Data02 - MSW data'!AD19</f>
        <v>0</v>
      </c>
      <c r="O493" s="617">
        <f>'Data02 - MSW data'!AE19</f>
        <v>0</v>
      </c>
      <c r="P493" s="575">
        <f t="shared" si="247"/>
        <v>0</v>
      </c>
      <c r="Q493" s="318">
        <f t="shared" si="253"/>
        <v>0</v>
      </c>
      <c r="R493" s="319">
        <f t="shared" si="244"/>
        <v>0</v>
      </c>
      <c r="S493" s="319">
        <f t="shared" si="245"/>
        <v>0</v>
      </c>
      <c r="T493" s="319">
        <f t="shared" si="246"/>
        <v>0</v>
      </c>
      <c r="U493" s="292">
        <f t="shared" si="248"/>
        <v>0</v>
      </c>
      <c r="V493" s="325">
        <f t="shared" si="254"/>
        <v>0</v>
      </c>
      <c r="W493" s="328">
        <f t="shared" si="255"/>
        <v>0</v>
      </c>
      <c r="X493" s="331" t="b">
        <f t="shared" si="256"/>
        <v>1</v>
      </c>
      <c r="Y493" s="332">
        <f t="shared" si="257"/>
        <v>0</v>
      </c>
      <c r="Z493" s="257">
        <f t="shared" si="258"/>
        <v>0</v>
      </c>
      <c r="AA493" s="258">
        <f t="shared" si="259"/>
        <v>0</v>
      </c>
      <c r="AB493" s="334">
        <f t="shared" si="265"/>
        <v>0</v>
      </c>
      <c r="AC493" s="336">
        <f t="shared" si="260"/>
        <v>0</v>
      </c>
      <c r="AD493" s="337">
        <f t="shared" si="261"/>
        <v>0</v>
      </c>
      <c r="AE493" s="360">
        <f t="shared" si="262"/>
        <v>0</v>
      </c>
      <c r="AF493" s="355">
        <f t="shared" si="263"/>
        <v>0</v>
      </c>
      <c r="AG493" s="332">
        <f t="shared" si="250"/>
        <v>19.116304854122262</v>
      </c>
      <c r="AH493" s="257">
        <f t="shared" si="251"/>
        <v>40.117717052239335</v>
      </c>
      <c r="AI493" s="258">
        <f t="shared" si="252"/>
        <v>40.765978093638402</v>
      </c>
      <c r="AJ493" s="643">
        <f t="shared" si="264"/>
        <v>100</v>
      </c>
    </row>
    <row r="494" spans="2:40">
      <c r="B494" s="199" t="s">
        <v>170</v>
      </c>
      <c r="C494" s="197" t="s">
        <v>414</v>
      </c>
      <c r="D494" s="205" t="s">
        <v>336</v>
      </c>
      <c r="E494" s="639">
        <f>'Data02 - MSW data'!U20</f>
        <v>0</v>
      </c>
      <c r="F494" s="616">
        <f>'Data02 - MSW data'!V20</f>
        <v>0.08</v>
      </c>
      <c r="G494" s="616">
        <f>'Data02 - MSW data'!W20</f>
        <v>98.68</v>
      </c>
      <c r="H494" s="616">
        <f>'Data02 - MSW data'!X20</f>
        <v>0</v>
      </c>
      <c r="I494" s="616">
        <f>'Data02 - MSW data'!Y20</f>
        <v>0</v>
      </c>
      <c r="J494" s="616">
        <f>'Data02 - MSW data'!Z20</f>
        <v>0</v>
      </c>
      <c r="K494" s="616">
        <f>'Data02 - MSW data'!AA20</f>
        <v>0</v>
      </c>
      <c r="L494" s="616">
        <f>'Data02 - MSW data'!AB20</f>
        <v>0</v>
      </c>
      <c r="M494" s="616">
        <f>'Data02 - MSW data'!AC20</f>
        <v>0</v>
      </c>
      <c r="N494" s="616">
        <f>'Data02 - MSW data'!AD20</f>
        <v>1.1399999999999999</v>
      </c>
      <c r="O494" s="617">
        <f>'Data02 - MSW data'!AE20</f>
        <v>0.1</v>
      </c>
      <c r="P494" s="575">
        <f t="shared" si="247"/>
        <v>100</v>
      </c>
      <c r="Q494" s="318">
        <f t="shared" si="253"/>
        <v>0</v>
      </c>
      <c r="R494" s="319">
        <f t="shared" si="244"/>
        <v>0</v>
      </c>
      <c r="S494" s="319">
        <f t="shared" si="245"/>
        <v>0.08</v>
      </c>
      <c r="T494" s="319">
        <f t="shared" si="246"/>
        <v>0</v>
      </c>
      <c r="U494" s="292">
        <f t="shared" si="248"/>
        <v>98.68</v>
      </c>
      <c r="V494" s="325">
        <f t="shared" si="254"/>
        <v>1.24</v>
      </c>
      <c r="W494" s="328">
        <f t="shared" si="255"/>
        <v>100</v>
      </c>
      <c r="X494" s="331" t="b">
        <f t="shared" si="256"/>
        <v>1</v>
      </c>
      <c r="Y494" s="332">
        <f t="shared" si="257"/>
        <v>0.08</v>
      </c>
      <c r="Z494" s="257">
        <f t="shared" si="258"/>
        <v>98.68</v>
      </c>
      <c r="AA494" s="258">
        <f t="shared" si="259"/>
        <v>1.24</v>
      </c>
      <c r="AB494" s="334">
        <f t="shared" si="265"/>
        <v>100</v>
      </c>
      <c r="AC494" s="336">
        <f t="shared" si="260"/>
        <v>0.08</v>
      </c>
      <c r="AD494" s="337">
        <f t="shared" si="261"/>
        <v>98.68</v>
      </c>
      <c r="AE494" s="360">
        <f t="shared" si="262"/>
        <v>1.24</v>
      </c>
      <c r="AF494" s="355">
        <f t="shared" si="263"/>
        <v>100</v>
      </c>
      <c r="AG494" s="332">
        <f t="shared" si="250"/>
        <v>0.08</v>
      </c>
      <c r="AH494" s="257">
        <f t="shared" si="251"/>
        <v>98.68</v>
      </c>
      <c r="AI494" s="258">
        <f t="shared" si="252"/>
        <v>1.24</v>
      </c>
      <c r="AJ494" s="643">
        <f t="shared" si="264"/>
        <v>100</v>
      </c>
    </row>
    <row r="495" spans="2:40">
      <c r="B495" s="199" t="s">
        <v>172</v>
      </c>
      <c r="C495" s="197" t="s">
        <v>272</v>
      </c>
      <c r="D495" s="205" t="s">
        <v>336</v>
      </c>
      <c r="E495" s="639">
        <f>'Data02 - MSW data'!U21</f>
        <v>0</v>
      </c>
      <c r="F495" s="616">
        <f>'Data02 - MSW data'!V21</f>
        <v>0</v>
      </c>
      <c r="G495" s="616">
        <f>'Data02 - MSW data'!W21</f>
        <v>0</v>
      </c>
      <c r="H495" s="616">
        <f>'Data02 - MSW data'!X21</f>
        <v>9.77</v>
      </c>
      <c r="I495" s="616">
        <f>'Data02 - MSW data'!Y21</f>
        <v>48.87</v>
      </c>
      <c r="J495" s="616">
        <f>'Data02 - MSW data'!Z21</f>
        <v>0</v>
      </c>
      <c r="K495" s="616">
        <f>'Data02 - MSW data'!AA21</f>
        <v>0</v>
      </c>
      <c r="L495" s="616">
        <f>'Data02 - MSW data'!AB21</f>
        <v>42.1</v>
      </c>
      <c r="M495" s="616">
        <f>'Data02 - MSW data'!AC21</f>
        <v>0</v>
      </c>
      <c r="N495" s="616">
        <f>'Data02 - MSW data'!AD21</f>
        <v>0</v>
      </c>
      <c r="O495" s="617">
        <f>'Data02 - MSW data'!AE21</f>
        <v>0</v>
      </c>
      <c r="P495" s="575">
        <f t="shared" si="247"/>
        <v>100.74000000000001</v>
      </c>
      <c r="Q495" s="318">
        <f t="shared" si="253"/>
        <v>42.1</v>
      </c>
      <c r="R495" s="319">
        <f t="shared" si="244"/>
        <v>0</v>
      </c>
      <c r="S495" s="319">
        <f t="shared" si="245"/>
        <v>0</v>
      </c>
      <c r="T495" s="319">
        <f t="shared" si="246"/>
        <v>9.77</v>
      </c>
      <c r="U495" s="292">
        <f t="shared" si="248"/>
        <v>48.87</v>
      </c>
      <c r="V495" s="325">
        <f t="shared" si="254"/>
        <v>0</v>
      </c>
      <c r="W495" s="328">
        <f t="shared" si="255"/>
        <v>100.74000000000001</v>
      </c>
      <c r="X495" s="331" t="b">
        <f t="shared" si="256"/>
        <v>1</v>
      </c>
      <c r="Y495" s="332">
        <f t="shared" si="257"/>
        <v>42.1</v>
      </c>
      <c r="Z495" s="257">
        <f t="shared" si="258"/>
        <v>58.64</v>
      </c>
      <c r="AA495" s="258">
        <f t="shared" si="259"/>
        <v>0</v>
      </c>
      <c r="AB495" s="334">
        <f t="shared" si="265"/>
        <v>100.74000000000001</v>
      </c>
      <c r="AC495" s="336">
        <f t="shared" si="260"/>
        <v>41.790748461385739</v>
      </c>
      <c r="AD495" s="337">
        <f t="shared" si="261"/>
        <v>58.209251538614247</v>
      </c>
      <c r="AE495" s="360">
        <f t="shared" si="262"/>
        <v>0</v>
      </c>
      <c r="AF495" s="355">
        <f t="shared" si="263"/>
        <v>99.999999999999986</v>
      </c>
      <c r="AG495" s="332">
        <f t="shared" si="250"/>
        <v>41.790748461385739</v>
      </c>
      <c r="AH495" s="257">
        <f t="shared" si="251"/>
        <v>58.209251538614247</v>
      </c>
      <c r="AI495" s="258">
        <f t="shared" si="252"/>
        <v>0</v>
      </c>
      <c r="AJ495" s="643">
        <f t="shared" si="264"/>
        <v>99.999999999999986</v>
      </c>
    </row>
    <row r="496" spans="2:40">
      <c r="B496" s="199" t="s">
        <v>174</v>
      </c>
      <c r="C496" s="197" t="s">
        <v>276</v>
      </c>
      <c r="D496" s="205" t="s">
        <v>336</v>
      </c>
      <c r="E496" s="639">
        <f>'Data02 - MSW data'!U22</f>
        <v>0</v>
      </c>
      <c r="F496" s="616">
        <f>'Data02 - MSW data'!V22</f>
        <v>31.24</v>
      </c>
      <c r="G496" s="616">
        <f>'Data02 - MSW data'!W22</f>
        <v>0</v>
      </c>
      <c r="H496" s="616">
        <f>'Data02 - MSW data'!X22</f>
        <v>37.9</v>
      </c>
      <c r="I496" s="616">
        <f>'Data02 - MSW data'!Y22</f>
        <v>2.98</v>
      </c>
      <c r="J496" s="616">
        <f>'Data02 - MSW data'!Z22</f>
        <v>0</v>
      </c>
      <c r="K496" s="616">
        <f>'Data02 - MSW data'!AA22</f>
        <v>0</v>
      </c>
      <c r="L496" s="616">
        <f>'Data02 - MSW data'!AB22</f>
        <v>25.66</v>
      </c>
      <c r="M496" s="616">
        <f>'Data02 - MSW data'!AC22</f>
        <v>0</v>
      </c>
      <c r="N496" s="616">
        <f>'Data02 - MSW data'!AD22</f>
        <v>2.2200000000000002</v>
      </c>
      <c r="O496" s="617">
        <f>'Data02 - MSW data'!AE22</f>
        <v>0</v>
      </c>
      <c r="P496" s="575">
        <f t="shared" si="247"/>
        <v>100</v>
      </c>
      <c r="Q496" s="318">
        <f t="shared" si="253"/>
        <v>25.66</v>
      </c>
      <c r="R496" s="319">
        <f t="shared" si="244"/>
        <v>0</v>
      </c>
      <c r="S496" s="319">
        <f t="shared" si="245"/>
        <v>31.24</v>
      </c>
      <c r="T496" s="319">
        <f t="shared" si="246"/>
        <v>37.9</v>
      </c>
      <c r="U496" s="292">
        <f t="shared" si="248"/>
        <v>2.98</v>
      </c>
      <c r="V496" s="325">
        <f t="shared" si="254"/>
        <v>2.2200000000000002</v>
      </c>
      <c r="W496" s="328">
        <f t="shared" si="255"/>
        <v>100</v>
      </c>
      <c r="X496" s="331" t="b">
        <f t="shared" si="256"/>
        <v>1</v>
      </c>
      <c r="Y496" s="332">
        <f t="shared" si="257"/>
        <v>56.9</v>
      </c>
      <c r="Z496" s="257">
        <f t="shared" si="258"/>
        <v>40.879999999999995</v>
      </c>
      <c r="AA496" s="258">
        <f t="shared" si="259"/>
        <v>2.2200000000000002</v>
      </c>
      <c r="AB496" s="334">
        <f t="shared" si="265"/>
        <v>100</v>
      </c>
      <c r="AC496" s="336">
        <f t="shared" si="260"/>
        <v>56.899999999999991</v>
      </c>
      <c r="AD496" s="337">
        <f t="shared" si="261"/>
        <v>40.879999999999995</v>
      </c>
      <c r="AE496" s="360">
        <f t="shared" si="262"/>
        <v>2.2200000000000002</v>
      </c>
      <c r="AF496" s="355">
        <f t="shared" si="263"/>
        <v>99.999999999999986</v>
      </c>
      <c r="AG496" s="332">
        <f t="shared" si="250"/>
        <v>56.899999999999991</v>
      </c>
      <c r="AH496" s="257">
        <f t="shared" si="251"/>
        <v>40.879999999999995</v>
      </c>
      <c r="AI496" s="258">
        <f t="shared" si="252"/>
        <v>2.2200000000000002</v>
      </c>
      <c r="AJ496" s="643">
        <f t="shared" si="264"/>
        <v>99.999999999999986</v>
      </c>
    </row>
    <row r="497" spans="2:36">
      <c r="B497" s="199" t="s">
        <v>176</v>
      </c>
      <c r="C497" s="197" t="s">
        <v>276</v>
      </c>
      <c r="D497" s="205" t="s">
        <v>644</v>
      </c>
      <c r="E497" s="639">
        <f>'Data02 - MSW data'!U23</f>
        <v>0</v>
      </c>
      <c r="F497" s="616">
        <f>'Data02 - MSW data'!V23</f>
        <v>0</v>
      </c>
      <c r="G497" s="616">
        <f>'Data02 - MSW data'!W23</f>
        <v>0</v>
      </c>
      <c r="H497" s="616">
        <f>'Data02 - MSW data'!X23</f>
        <v>0</v>
      </c>
      <c r="I497" s="616">
        <f>'Data02 - MSW data'!Y23</f>
        <v>0</v>
      </c>
      <c r="J497" s="616">
        <f>'Data02 - MSW data'!Z23</f>
        <v>100</v>
      </c>
      <c r="K497" s="616">
        <f>'Data02 - MSW data'!AA23</f>
        <v>0</v>
      </c>
      <c r="L497" s="616">
        <f>'Data02 - MSW data'!AB23</f>
        <v>0</v>
      </c>
      <c r="M497" s="616">
        <f>'Data02 - MSW data'!AC23</f>
        <v>0</v>
      </c>
      <c r="N497" s="616">
        <f>'Data02 - MSW data'!AD23</f>
        <v>0</v>
      </c>
      <c r="O497" s="617">
        <f>'Data02 - MSW data'!AE23</f>
        <v>0</v>
      </c>
      <c r="P497" s="575">
        <f t="shared" si="247"/>
        <v>100</v>
      </c>
      <c r="Q497" s="318">
        <f t="shared" si="253"/>
        <v>0</v>
      </c>
      <c r="R497" s="319">
        <f t="shared" si="244"/>
        <v>0</v>
      </c>
      <c r="S497" s="319">
        <f t="shared" si="245"/>
        <v>0</v>
      </c>
      <c r="T497" s="319">
        <f t="shared" si="246"/>
        <v>0</v>
      </c>
      <c r="U497" s="292">
        <f t="shared" si="248"/>
        <v>0</v>
      </c>
      <c r="V497" s="325">
        <f t="shared" si="254"/>
        <v>100</v>
      </c>
      <c r="W497" s="328">
        <f t="shared" si="255"/>
        <v>100</v>
      </c>
      <c r="X497" s="331" t="b">
        <f t="shared" si="256"/>
        <v>1</v>
      </c>
      <c r="Y497" s="332">
        <f t="shared" si="257"/>
        <v>0</v>
      </c>
      <c r="Z497" s="257">
        <f t="shared" si="258"/>
        <v>0</v>
      </c>
      <c r="AA497" s="258">
        <f t="shared" si="259"/>
        <v>100</v>
      </c>
      <c r="AB497" s="334">
        <f t="shared" si="265"/>
        <v>100</v>
      </c>
      <c r="AC497" s="336">
        <f t="shared" si="260"/>
        <v>0</v>
      </c>
      <c r="AD497" s="337">
        <f t="shared" si="261"/>
        <v>0</v>
      </c>
      <c r="AE497" s="360">
        <f t="shared" si="262"/>
        <v>100</v>
      </c>
      <c r="AF497" s="355">
        <f t="shared" si="263"/>
        <v>100</v>
      </c>
      <c r="AG497" s="332">
        <f t="shared" si="250"/>
        <v>0</v>
      </c>
      <c r="AH497" s="257">
        <f t="shared" si="251"/>
        <v>0</v>
      </c>
      <c r="AI497" s="258">
        <f t="shared" si="252"/>
        <v>100</v>
      </c>
      <c r="AJ497" s="643">
        <f t="shared" si="264"/>
        <v>100</v>
      </c>
    </row>
    <row r="498" spans="2:36">
      <c r="B498" s="199" t="s">
        <v>178</v>
      </c>
      <c r="C498" s="197" t="s">
        <v>580</v>
      </c>
      <c r="D498" s="205" t="s">
        <v>418</v>
      </c>
      <c r="E498" s="639">
        <f>'Data02 - MSW data'!U24</f>
        <v>0</v>
      </c>
      <c r="F498" s="616">
        <f>'Data02 - MSW data'!V24</f>
        <v>0</v>
      </c>
      <c r="G498" s="616">
        <f>'Data02 - MSW data'!W24</f>
        <v>0</v>
      </c>
      <c r="H498" s="616">
        <f>'Data02 - MSW data'!X24</f>
        <v>0</v>
      </c>
      <c r="I498" s="616">
        <f>'Data02 - MSW data'!Y24</f>
        <v>0</v>
      </c>
      <c r="J498" s="616">
        <f>'Data02 - MSW data'!Z24</f>
        <v>0</v>
      </c>
      <c r="K498" s="616">
        <f>'Data02 - MSW data'!AA24</f>
        <v>0</v>
      </c>
      <c r="L498" s="616">
        <f>'Data02 - MSW data'!AB24</f>
        <v>0</v>
      </c>
      <c r="M498" s="616">
        <f>'Data02 - MSW data'!AC24</f>
        <v>0</v>
      </c>
      <c r="N498" s="616">
        <f>'Data02 - MSW data'!AD24</f>
        <v>0</v>
      </c>
      <c r="O498" s="617">
        <f>'Data02 - MSW data'!AE24</f>
        <v>0</v>
      </c>
      <c r="P498" s="575">
        <f t="shared" si="247"/>
        <v>0</v>
      </c>
      <c r="Q498" s="318">
        <f t="shared" si="253"/>
        <v>0</v>
      </c>
      <c r="R498" s="319">
        <f t="shared" si="244"/>
        <v>0</v>
      </c>
      <c r="S498" s="319">
        <f t="shared" si="245"/>
        <v>0</v>
      </c>
      <c r="T498" s="319">
        <f t="shared" si="246"/>
        <v>0</v>
      </c>
      <c r="U498" s="292">
        <f t="shared" si="248"/>
        <v>0</v>
      </c>
      <c r="V498" s="325">
        <f t="shared" si="254"/>
        <v>0</v>
      </c>
      <c r="W498" s="328">
        <f t="shared" si="255"/>
        <v>0</v>
      </c>
      <c r="X498" s="331" t="b">
        <f t="shared" si="256"/>
        <v>1</v>
      </c>
      <c r="Y498" s="332">
        <f t="shared" si="257"/>
        <v>0</v>
      </c>
      <c r="Z498" s="257">
        <f t="shared" si="258"/>
        <v>0</v>
      </c>
      <c r="AA498" s="258">
        <f t="shared" si="259"/>
        <v>0</v>
      </c>
      <c r="AB498" s="334">
        <f t="shared" si="265"/>
        <v>0</v>
      </c>
      <c r="AC498" s="336">
        <f t="shared" si="260"/>
        <v>0</v>
      </c>
      <c r="AD498" s="337">
        <f t="shared" si="261"/>
        <v>0</v>
      </c>
      <c r="AE498" s="360">
        <f t="shared" si="262"/>
        <v>0</v>
      </c>
      <c r="AF498" s="355">
        <f t="shared" si="263"/>
        <v>0</v>
      </c>
      <c r="AG498" s="332">
        <f t="shared" si="250"/>
        <v>8.1193013972055894</v>
      </c>
      <c r="AH498" s="257">
        <f t="shared" si="251"/>
        <v>2.4</v>
      </c>
      <c r="AI498" s="258">
        <f t="shared" si="252"/>
        <v>89.480698602794419</v>
      </c>
      <c r="AJ498" s="643">
        <f t="shared" si="264"/>
        <v>100.00000000000001</v>
      </c>
    </row>
    <row r="499" spans="2:36">
      <c r="B499" s="199" t="s">
        <v>180</v>
      </c>
      <c r="C499" s="197" t="s">
        <v>276</v>
      </c>
      <c r="D499" s="205" t="s">
        <v>336</v>
      </c>
      <c r="E499" s="639">
        <f>'Data02 - MSW data'!U25</f>
        <v>0</v>
      </c>
      <c r="F499" s="616">
        <f>'Data02 - MSW data'!V25</f>
        <v>19.137</v>
      </c>
      <c r="G499" s="616">
        <f>'Data02 - MSW data'!W25</f>
        <v>0</v>
      </c>
      <c r="H499" s="616">
        <f>'Data02 - MSW data'!X25</f>
        <v>43.39</v>
      </c>
      <c r="I499" s="616">
        <f>'Data02 - MSW data'!Y25</f>
        <v>0.91</v>
      </c>
      <c r="J499" s="616">
        <f>'Data02 - MSW data'!Z25</f>
        <v>0</v>
      </c>
      <c r="K499" s="616">
        <f>'Data02 - MSW data'!AA25</f>
        <v>0</v>
      </c>
      <c r="L499" s="616">
        <f>'Data02 - MSW data'!AB25</f>
        <v>34.302999999999997</v>
      </c>
      <c r="M499" s="616">
        <f>'Data02 - MSW data'!AC25</f>
        <v>0</v>
      </c>
      <c r="N499" s="616">
        <f>'Data02 - MSW data'!AD25</f>
        <v>2.2599999999999998</v>
      </c>
      <c r="O499" s="617">
        <f>'Data02 - MSW data'!AE25</f>
        <v>0</v>
      </c>
      <c r="P499" s="575">
        <f t="shared" si="247"/>
        <v>100</v>
      </c>
      <c r="Q499" s="318">
        <f t="shared" si="253"/>
        <v>34.302999999999997</v>
      </c>
      <c r="R499" s="319">
        <f t="shared" si="244"/>
        <v>0</v>
      </c>
      <c r="S499" s="319">
        <f t="shared" si="245"/>
        <v>19.137</v>
      </c>
      <c r="T499" s="319">
        <f t="shared" si="246"/>
        <v>43.39</v>
      </c>
      <c r="U499" s="292">
        <f t="shared" si="248"/>
        <v>0.91</v>
      </c>
      <c r="V499" s="325">
        <f t="shared" si="254"/>
        <v>2.2599999999999998</v>
      </c>
      <c r="W499" s="328">
        <f t="shared" si="255"/>
        <v>100</v>
      </c>
      <c r="X499" s="331" t="b">
        <f t="shared" si="256"/>
        <v>1</v>
      </c>
      <c r="Y499" s="332">
        <f t="shared" si="257"/>
        <v>53.44</v>
      </c>
      <c r="Z499" s="257">
        <f t="shared" si="258"/>
        <v>44.3</v>
      </c>
      <c r="AA499" s="258">
        <f t="shared" si="259"/>
        <v>2.2599999999999998</v>
      </c>
      <c r="AB499" s="334">
        <f t="shared" si="265"/>
        <v>100</v>
      </c>
      <c r="AC499" s="336">
        <f t="shared" si="260"/>
        <v>53.44</v>
      </c>
      <c r="AD499" s="337">
        <f t="shared" si="261"/>
        <v>44.3</v>
      </c>
      <c r="AE499" s="360">
        <f t="shared" si="262"/>
        <v>2.2599999999999998</v>
      </c>
      <c r="AF499" s="355">
        <f t="shared" si="263"/>
        <v>100</v>
      </c>
      <c r="AG499" s="332">
        <f t="shared" si="250"/>
        <v>53.44</v>
      </c>
      <c r="AH499" s="257">
        <f t="shared" si="251"/>
        <v>44.3</v>
      </c>
      <c r="AI499" s="258">
        <f t="shared" si="252"/>
        <v>2.2599999999999998</v>
      </c>
      <c r="AJ499" s="643">
        <f t="shared" si="264"/>
        <v>100</v>
      </c>
    </row>
    <row r="500" spans="2:36">
      <c r="B500" s="199" t="s">
        <v>182</v>
      </c>
      <c r="C500" s="197" t="s">
        <v>580</v>
      </c>
      <c r="D500" s="205" t="s">
        <v>418</v>
      </c>
      <c r="E500" s="639">
        <f>'Data02 - MSW data'!U26</f>
        <v>0</v>
      </c>
      <c r="F500" s="616">
        <f>'Data02 - MSW data'!V26</f>
        <v>0</v>
      </c>
      <c r="G500" s="616">
        <f>'Data02 - MSW data'!W26</f>
        <v>0</v>
      </c>
      <c r="H500" s="616">
        <f>'Data02 - MSW data'!X26</f>
        <v>0</v>
      </c>
      <c r="I500" s="616">
        <f>'Data02 - MSW data'!Y26</f>
        <v>0</v>
      </c>
      <c r="J500" s="616">
        <f>'Data02 - MSW data'!Z26</f>
        <v>0</v>
      </c>
      <c r="K500" s="616">
        <f>'Data02 - MSW data'!AA26</f>
        <v>0</v>
      </c>
      <c r="L500" s="616">
        <f>'Data02 - MSW data'!AB26</f>
        <v>25</v>
      </c>
      <c r="M500" s="616">
        <f>'Data02 - MSW data'!AC26</f>
        <v>0</v>
      </c>
      <c r="N500" s="616">
        <f>'Data02 - MSW data'!AD26</f>
        <v>75</v>
      </c>
      <c r="O500" s="617">
        <f>'Data02 - MSW data'!AE26</f>
        <v>0</v>
      </c>
      <c r="P500" s="575">
        <f t="shared" si="247"/>
        <v>100</v>
      </c>
      <c r="Q500" s="318">
        <f t="shared" si="253"/>
        <v>25</v>
      </c>
      <c r="R500" s="319">
        <f t="shared" si="244"/>
        <v>0</v>
      </c>
      <c r="S500" s="319">
        <f t="shared" si="245"/>
        <v>0</v>
      </c>
      <c r="T500" s="319">
        <f t="shared" si="246"/>
        <v>0</v>
      </c>
      <c r="U500" s="292">
        <f t="shared" si="248"/>
        <v>0</v>
      </c>
      <c r="V500" s="325">
        <f t="shared" si="254"/>
        <v>75</v>
      </c>
      <c r="W500" s="328">
        <f t="shared" si="255"/>
        <v>100</v>
      </c>
      <c r="X500" s="331" t="b">
        <f t="shared" si="256"/>
        <v>1</v>
      </c>
      <c r="Y500" s="332">
        <f t="shared" si="257"/>
        <v>25</v>
      </c>
      <c r="Z500" s="257">
        <f t="shared" si="258"/>
        <v>0</v>
      </c>
      <c r="AA500" s="258">
        <f t="shared" si="259"/>
        <v>75</v>
      </c>
      <c r="AB500" s="334">
        <f t="shared" si="265"/>
        <v>100</v>
      </c>
      <c r="AC500" s="336">
        <f t="shared" si="260"/>
        <v>25</v>
      </c>
      <c r="AD500" s="337">
        <f t="shared" si="261"/>
        <v>0</v>
      </c>
      <c r="AE500" s="360">
        <f t="shared" si="262"/>
        <v>75</v>
      </c>
      <c r="AF500" s="355">
        <f t="shared" si="263"/>
        <v>100</v>
      </c>
      <c r="AG500" s="332">
        <f t="shared" si="250"/>
        <v>25</v>
      </c>
      <c r="AH500" s="257">
        <f t="shared" si="251"/>
        <v>0</v>
      </c>
      <c r="AI500" s="258">
        <f t="shared" si="252"/>
        <v>75</v>
      </c>
      <c r="AJ500" s="643">
        <f t="shared" si="264"/>
        <v>100</v>
      </c>
    </row>
    <row r="501" spans="2:36">
      <c r="B501" s="199" t="s">
        <v>184</v>
      </c>
      <c r="C501" s="197" t="s">
        <v>580</v>
      </c>
      <c r="D501" s="205" t="s">
        <v>418</v>
      </c>
      <c r="E501" s="639">
        <f>'Data02 - MSW data'!U27</f>
        <v>0</v>
      </c>
      <c r="F501" s="616">
        <f>'Data02 - MSW data'!V27</f>
        <v>0</v>
      </c>
      <c r="G501" s="616">
        <f>'Data02 - MSW data'!W27</f>
        <v>0</v>
      </c>
      <c r="H501" s="616">
        <f>'Data02 - MSW data'!X27</f>
        <v>0</v>
      </c>
      <c r="I501" s="616">
        <f>'Data02 - MSW data'!Y27</f>
        <v>17</v>
      </c>
      <c r="J501" s="616">
        <f>'Data02 - MSW data'!Z27</f>
        <v>59</v>
      </c>
      <c r="K501" s="616">
        <f>'Data02 - MSW data'!AA27</f>
        <v>0</v>
      </c>
      <c r="L501" s="616">
        <f>'Data02 - MSW data'!AB27</f>
        <v>12</v>
      </c>
      <c r="M501" s="616">
        <f>'Data02 - MSW data'!AC27</f>
        <v>0</v>
      </c>
      <c r="N501" s="616">
        <f>'Data02 - MSW data'!AD27</f>
        <v>12</v>
      </c>
      <c r="O501" s="617">
        <f>'Data02 - MSW data'!AE27</f>
        <v>0</v>
      </c>
      <c r="P501" s="575">
        <f t="shared" si="247"/>
        <v>100</v>
      </c>
      <c r="Q501" s="318">
        <f t="shared" si="253"/>
        <v>12</v>
      </c>
      <c r="R501" s="319">
        <f t="shared" si="244"/>
        <v>0</v>
      </c>
      <c r="S501" s="319">
        <f t="shared" si="245"/>
        <v>0</v>
      </c>
      <c r="T501" s="319">
        <f t="shared" si="246"/>
        <v>0</v>
      </c>
      <c r="U501" s="292">
        <f t="shared" si="248"/>
        <v>17</v>
      </c>
      <c r="V501" s="325">
        <f t="shared" si="254"/>
        <v>71</v>
      </c>
      <c r="W501" s="328">
        <f t="shared" si="255"/>
        <v>100</v>
      </c>
      <c r="X501" s="331" t="b">
        <f t="shared" si="256"/>
        <v>1</v>
      </c>
      <c r="Y501" s="332">
        <f t="shared" si="257"/>
        <v>12</v>
      </c>
      <c r="Z501" s="257">
        <f t="shared" si="258"/>
        <v>17</v>
      </c>
      <c r="AA501" s="258">
        <f t="shared" si="259"/>
        <v>71</v>
      </c>
      <c r="AB501" s="334">
        <f t="shared" si="265"/>
        <v>100</v>
      </c>
      <c r="AC501" s="336">
        <f t="shared" si="260"/>
        <v>12</v>
      </c>
      <c r="AD501" s="337">
        <f t="shared" si="261"/>
        <v>17</v>
      </c>
      <c r="AE501" s="360">
        <f t="shared" si="262"/>
        <v>71</v>
      </c>
      <c r="AF501" s="355">
        <f t="shared" si="263"/>
        <v>100</v>
      </c>
      <c r="AG501" s="332">
        <f t="shared" si="250"/>
        <v>12</v>
      </c>
      <c r="AH501" s="257">
        <f t="shared" si="251"/>
        <v>17</v>
      </c>
      <c r="AI501" s="258">
        <f t="shared" si="252"/>
        <v>71</v>
      </c>
      <c r="AJ501" s="643">
        <f t="shared" si="264"/>
        <v>100</v>
      </c>
    </row>
    <row r="502" spans="2:36">
      <c r="B502" s="199" t="s">
        <v>186</v>
      </c>
      <c r="C502" s="197" t="s">
        <v>554</v>
      </c>
      <c r="D502" s="205" t="s">
        <v>424</v>
      </c>
      <c r="E502" s="639">
        <f>'Data02 - MSW data'!U28</f>
        <v>0</v>
      </c>
      <c r="F502" s="616">
        <f>'Data02 - MSW data'!V28</f>
        <v>5.25</v>
      </c>
      <c r="G502" s="616">
        <f>'Data02 - MSW data'!W28</f>
        <v>0</v>
      </c>
      <c r="H502" s="616">
        <f>'Data02 - MSW data'!X28</f>
        <v>0</v>
      </c>
      <c r="I502" s="616">
        <f>'Data02 - MSW data'!Y28</f>
        <v>0</v>
      </c>
      <c r="J502" s="616">
        <f>'Data02 - MSW data'!Z28</f>
        <v>0</v>
      </c>
      <c r="K502" s="616">
        <f>'Data02 - MSW data'!AA28</f>
        <v>0</v>
      </c>
      <c r="L502" s="616">
        <f>'Data02 - MSW data'!AB28</f>
        <v>0</v>
      </c>
      <c r="M502" s="616">
        <f>'Data02 - MSW data'!AC28</f>
        <v>0</v>
      </c>
      <c r="N502" s="616">
        <f>'Data02 - MSW data'!AD28</f>
        <v>94.75</v>
      </c>
      <c r="O502" s="617">
        <f>'Data02 - MSW data'!AE28</f>
        <v>0</v>
      </c>
      <c r="P502" s="575">
        <f t="shared" si="247"/>
        <v>100</v>
      </c>
      <c r="Q502" s="318">
        <f t="shared" si="253"/>
        <v>0</v>
      </c>
      <c r="R502" s="319">
        <f t="shared" si="244"/>
        <v>0</v>
      </c>
      <c r="S502" s="319">
        <f t="shared" si="245"/>
        <v>5.25</v>
      </c>
      <c r="T502" s="319">
        <f t="shared" si="246"/>
        <v>0</v>
      </c>
      <c r="U502" s="292">
        <f t="shared" si="248"/>
        <v>0</v>
      </c>
      <c r="V502" s="325">
        <f t="shared" si="254"/>
        <v>94.75</v>
      </c>
      <c r="W502" s="328">
        <f t="shared" si="255"/>
        <v>100</v>
      </c>
      <c r="X502" s="331" t="b">
        <f t="shared" si="256"/>
        <v>1</v>
      </c>
      <c r="Y502" s="332">
        <f t="shared" si="257"/>
        <v>5.25</v>
      </c>
      <c r="Z502" s="257">
        <f t="shared" si="258"/>
        <v>0</v>
      </c>
      <c r="AA502" s="258">
        <f t="shared" si="259"/>
        <v>94.75</v>
      </c>
      <c r="AB502" s="334">
        <f t="shared" si="265"/>
        <v>100</v>
      </c>
      <c r="AC502" s="336">
        <f t="shared" si="260"/>
        <v>5.25</v>
      </c>
      <c r="AD502" s="337">
        <f t="shared" si="261"/>
        <v>0</v>
      </c>
      <c r="AE502" s="360">
        <f t="shared" si="262"/>
        <v>94.75</v>
      </c>
      <c r="AF502" s="355">
        <f t="shared" si="263"/>
        <v>100</v>
      </c>
      <c r="AG502" s="332">
        <f t="shared" si="250"/>
        <v>5.25</v>
      </c>
      <c r="AH502" s="257">
        <f t="shared" si="251"/>
        <v>0</v>
      </c>
      <c r="AI502" s="258">
        <f t="shared" si="252"/>
        <v>94.75</v>
      </c>
      <c r="AJ502" s="643">
        <f t="shared" si="264"/>
        <v>100</v>
      </c>
    </row>
    <row r="503" spans="2:36">
      <c r="B503" s="199" t="s">
        <v>188</v>
      </c>
      <c r="C503" s="197" t="s">
        <v>276</v>
      </c>
      <c r="D503" s="205" t="s">
        <v>644</v>
      </c>
      <c r="E503" s="639">
        <f>'Data02 - MSW data'!U29</f>
        <v>0</v>
      </c>
      <c r="F503" s="616">
        <f>'Data02 - MSW data'!V29</f>
        <v>10.32</v>
      </c>
      <c r="G503" s="616">
        <f>'Data02 - MSW data'!W29</f>
        <v>0</v>
      </c>
      <c r="H503" s="616">
        <f>'Data02 - MSW data'!X29</f>
        <v>2.75</v>
      </c>
      <c r="I503" s="616">
        <f>'Data02 - MSW data'!Y29</f>
        <v>66.22</v>
      </c>
      <c r="J503" s="616">
        <f>'Data02 - MSW data'!Z29</f>
        <v>0</v>
      </c>
      <c r="K503" s="616">
        <f>'Data02 - MSW data'!AA29</f>
        <v>0</v>
      </c>
      <c r="L503" s="616">
        <f>'Data02 - MSW data'!AB29</f>
        <v>19.03</v>
      </c>
      <c r="M503" s="616">
        <f>'Data02 - MSW data'!AC29</f>
        <v>0</v>
      </c>
      <c r="N503" s="616">
        <f>'Data02 - MSW data'!AD29</f>
        <v>1.68</v>
      </c>
      <c r="O503" s="617">
        <f>'Data02 - MSW data'!AE29</f>
        <v>0</v>
      </c>
      <c r="P503" s="575">
        <f t="shared" si="247"/>
        <v>100</v>
      </c>
      <c r="Q503" s="318">
        <f t="shared" si="253"/>
        <v>19.03</v>
      </c>
      <c r="R503" s="319">
        <f t="shared" si="244"/>
        <v>0</v>
      </c>
      <c r="S503" s="319">
        <f t="shared" si="245"/>
        <v>10.32</v>
      </c>
      <c r="T503" s="319">
        <f t="shared" si="246"/>
        <v>2.75</v>
      </c>
      <c r="U503" s="292">
        <f t="shared" si="248"/>
        <v>66.22</v>
      </c>
      <c r="V503" s="325">
        <f t="shared" si="254"/>
        <v>1.68</v>
      </c>
      <c r="W503" s="328">
        <f t="shared" si="255"/>
        <v>100</v>
      </c>
      <c r="X503" s="331" t="b">
        <f t="shared" si="256"/>
        <v>1</v>
      </c>
      <c r="Y503" s="332">
        <f t="shared" si="257"/>
        <v>29.35</v>
      </c>
      <c r="Z503" s="257">
        <f t="shared" si="258"/>
        <v>68.97</v>
      </c>
      <c r="AA503" s="258">
        <f t="shared" si="259"/>
        <v>1.68</v>
      </c>
      <c r="AB503" s="334">
        <f t="shared" si="265"/>
        <v>100</v>
      </c>
      <c r="AC503" s="336">
        <f t="shared" si="260"/>
        <v>29.350000000000005</v>
      </c>
      <c r="AD503" s="337">
        <f t="shared" si="261"/>
        <v>68.97</v>
      </c>
      <c r="AE503" s="360">
        <f t="shared" si="262"/>
        <v>1.68</v>
      </c>
      <c r="AF503" s="355">
        <f t="shared" si="263"/>
        <v>100.00000000000001</v>
      </c>
      <c r="AG503" s="332">
        <f t="shared" si="250"/>
        <v>29.350000000000005</v>
      </c>
      <c r="AH503" s="257">
        <f t="shared" si="251"/>
        <v>68.97</v>
      </c>
      <c r="AI503" s="258">
        <f t="shared" si="252"/>
        <v>1.68</v>
      </c>
      <c r="AJ503" s="643">
        <f t="shared" si="264"/>
        <v>100.00000000000001</v>
      </c>
    </row>
    <row r="504" spans="2:36">
      <c r="B504" s="199" t="s">
        <v>190</v>
      </c>
      <c r="C504" s="197" t="s">
        <v>452</v>
      </c>
      <c r="D504" s="205" t="s">
        <v>336</v>
      </c>
      <c r="E504" s="639">
        <f>'Data02 - MSW data'!U30</f>
        <v>0</v>
      </c>
      <c r="F504" s="616">
        <f>'Data02 - MSW data'!V30</f>
        <v>0</v>
      </c>
      <c r="G504" s="616">
        <f>'Data02 - MSW data'!W30</f>
        <v>0</v>
      </c>
      <c r="H504" s="616">
        <f>'Data02 - MSW data'!X30</f>
        <v>0</v>
      </c>
      <c r="I504" s="616">
        <f>'Data02 - MSW data'!Y30</f>
        <v>92</v>
      </c>
      <c r="J504" s="616">
        <f>'Data02 - MSW data'!Z30</f>
        <v>0</v>
      </c>
      <c r="K504" s="616">
        <f>'Data02 - MSW data'!AA30</f>
        <v>0</v>
      </c>
      <c r="L504" s="616">
        <f>'Data02 - MSW data'!AB30</f>
        <v>8</v>
      </c>
      <c r="M504" s="616">
        <f>'Data02 - MSW data'!AC30</f>
        <v>0</v>
      </c>
      <c r="N504" s="616">
        <f>'Data02 - MSW data'!AD30</f>
        <v>0</v>
      </c>
      <c r="O504" s="617">
        <f>'Data02 - MSW data'!AE30</f>
        <v>0</v>
      </c>
      <c r="P504" s="575">
        <f t="shared" si="247"/>
        <v>100</v>
      </c>
      <c r="Q504" s="318">
        <f t="shared" si="253"/>
        <v>8</v>
      </c>
      <c r="R504" s="319">
        <f t="shared" si="244"/>
        <v>0</v>
      </c>
      <c r="S504" s="319">
        <f t="shared" si="245"/>
        <v>0</v>
      </c>
      <c r="T504" s="319">
        <f t="shared" si="246"/>
        <v>0</v>
      </c>
      <c r="U504" s="292">
        <f t="shared" si="248"/>
        <v>92</v>
      </c>
      <c r="V504" s="325">
        <f t="shared" si="254"/>
        <v>0</v>
      </c>
      <c r="W504" s="328">
        <f t="shared" si="255"/>
        <v>100</v>
      </c>
      <c r="X504" s="331" t="b">
        <f t="shared" si="256"/>
        <v>1</v>
      </c>
      <c r="Y504" s="332">
        <f t="shared" si="257"/>
        <v>8</v>
      </c>
      <c r="Z504" s="257">
        <f t="shared" si="258"/>
        <v>92</v>
      </c>
      <c r="AA504" s="258">
        <f t="shared" si="259"/>
        <v>0</v>
      </c>
      <c r="AB504" s="334">
        <f t="shared" si="265"/>
        <v>100</v>
      </c>
      <c r="AC504" s="336">
        <f t="shared" si="260"/>
        <v>8</v>
      </c>
      <c r="AD504" s="337">
        <f t="shared" si="261"/>
        <v>92</v>
      </c>
      <c r="AE504" s="360">
        <f t="shared" si="262"/>
        <v>0</v>
      </c>
      <c r="AF504" s="355">
        <f t="shared" si="263"/>
        <v>100</v>
      </c>
      <c r="AG504" s="332">
        <f t="shared" si="250"/>
        <v>8</v>
      </c>
      <c r="AH504" s="257">
        <f t="shared" si="251"/>
        <v>92</v>
      </c>
      <c r="AI504" s="258">
        <f t="shared" si="252"/>
        <v>0</v>
      </c>
      <c r="AJ504" s="643">
        <f t="shared" si="264"/>
        <v>100</v>
      </c>
    </row>
    <row r="505" spans="2:36">
      <c r="B505" s="199" t="s">
        <v>192</v>
      </c>
      <c r="C505" s="197" t="s">
        <v>414</v>
      </c>
      <c r="D505" s="205" t="s">
        <v>336</v>
      </c>
      <c r="E505" s="639">
        <f>'Data02 - MSW data'!U31</f>
        <v>0</v>
      </c>
      <c r="F505" s="616">
        <f>'Data02 - MSW data'!V31</f>
        <v>0</v>
      </c>
      <c r="G505" s="616">
        <f>'Data02 - MSW data'!W31</f>
        <v>0</v>
      </c>
      <c r="H505" s="616">
        <f>'Data02 - MSW data'!X31</f>
        <v>0</v>
      </c>
      <c r="I505" s="616">
        <f>'Data02 - MSW data'!Y31</f>
        <v>0</v>
      </c>
      <c r="J505" s="616">
        <f>'Data02 - MSW data'!Z31</f>
        <v>0</v>
      </c>
      <c r="K505" s="616">
        <f>'Data02 - MSW data'!AA31</f>
        <v>0</v>
      </c>
      <c r="L505" s="616">
        <f>'Data02 - MSW data'!AB31</f>
        <v>0</v>
      </c>
      <c r="M505" s="616">
        <f>'Data02 - MSW data'!AC31</f>
        <v>0</v>
      </c>
      <c r="N505" s="616">
        <f>'Data02 - MSW data'!AD31</f>
        <v>0</v>
      </c>
      <c r="O505" s="617">
        <f>'Data02 - MSW data'!AE31</f>
        <v>0</v>
      </c>
      <c r="P505" s="575">
        <f t="shared" si="247"/>
        <v>0</v>
      </c>
      <c r="Q505" s="318">
        <f t="shared" si="253"/>
        <v>0</v>
      </c>
      <c r="R505" s="319">
        <f t="shared" si="244"/>
        <v>0</v>
      </c>
      <c r="S505" s="319">
        <f t="shared" si="245"/>
        <v>0</v>
      </c>
      <c r="T505" s="319">
        <f t="shared" si="246"/>
        <v>0</v>
      </c>
      <c r="U505" s="292">
        <f t="shared" si="248"/>
        <v>0</v>
      </c>
      <c r="V505" s="325">
        <f t="shared" si="254"/>
        <v>0</v>
      </c>
      <c r="W505" s="328">
        <f t="shared" si="255"/>
        <v>0</v>
      </c>
      <c r="X505" s="331" t="b">
        <f t="shared" si="256"/>
        <v>1</v>
      </c>
      <c r="Y505" s="332">
        <f t="shared" si="257"/>
        <v>0</v>
      </c>
      <c r="Z505" s="257">
        <f t="shared" si="258"/>
        <v>0</v>
      </c>
      <c r="AA505" s="258">
        <f t="shared" si="259"/>
        <v>0</v>
      </c>
      <c r="AB505" s="334">
        <f t="shared" si="265"/>
        <v>0</v>
      </c>
      <c r="AC505" s="336">
        <f t="shared" si="260"/>
        <v>0</v>
      </c>
      <c r="AD505" s="337">
        <f t="shared" si="261"/>
        <v>0</v>
      </c>
      <c r="AE505" s="360">
        <f t="shared" si="262"/>
        <v>0</v>
      </c>
      <c r="AF505" s="355">
        <f t="shared" si="263"/>
        <v>0</v>
      </c>
      <c r="AG505" s="332">
        <f t="shared" si="250"/>
        <v>7.2690000000000001</v>
      </c>
      <c r="AH505" s="257">
        <f t="shared" si="251"/>
        <v>49.617000000000004</v>
      </c>
      <c r="AI505" s="258">
        <f t="shared" si="252"/>
        <v>43.113999999999997</v>
      </c>
      <c r="AJ505" s="643">
        <f t="shared" si="264"/>
        <v>100</v>
      </c>
    </row>
    <row r="506" spans="2:36">
      <c r="B506" s="199" t="s">
        <v>194</v>
      </c>
      <c r="C506" s="197" t="s">
        <v>276</v>
      </c>
      <c r="D506" s="205" t="s">
        <v>644</v>
      </c>
      <c r="E506" s="639">
        <f>'Data02 - MSW data'!U32</f>
        <v>0</v>
      </c>
      <c r="F506" s="616">
        <f>'Data02 - MSW data'!V32</f>
        <v>0</v>
      </c>
      <c r="G506" s="616">
        <f>'Data02 - MSW data'!W32</f>
        <v>8.5500000000000007</v>
      </c>
      <c r="H506" s="616">
        <f>'Data02 - MSW data'!X32</f>
        <v>0</v>
      </c>
      <c r="I506" s="616">
        <f>'Data02 - MSW data'!Y32</f>
        <v>0</v>
      </c>
      <c r="J506" s="616">
        <f>'Data02 - MSW data'!Z32</f>
        <v>41.75</v>
      </c>
      <c r="K506" s="616">
        <f>'Data02 - MSW data'!AA32</f>
        <v>2.5000000000000001E-2</v>
      </c>
      <c r="L506" s="616">
        <f>'Data02 - MSW data'!AB32</f>
        <v>9.7000000000000005E-4</v>
      </c>
      <c r="M506" s="616">
        <f>'Data02 - MSW data'!AC32</f>
        <v>24.12</v>
      </c>
      <c r="N506" s="616">
        <f>'Data02 - MSW data'!AD32</f>
        <v>25.554029999999901</v>
      </c>
      <c r="O506" s="617">
        <f>'Data02 - MSW data'!AE32</f>
        <v>0</v>
      </c>
      <c r="P506" s="575">
        <f t="shared" si="247"/>
        <v>99.999999999999901</v>
      </c>
      <c r="Q506" s="318">
        <f t="shared" si="253"/>
        <v>9.7000000000000005E-4</v>
      </c>
      <c r="R506" s="319">
        <f t="shared" si="244"/>
        <v>0</v>
      </c>
      <c r="S506" s="319">
        <f t="shared" si="245"/>
        <v>0</v>
      </c>
      <c r="T506" s="319">
        <f t="shared" si="246"/>
        <v>0</v>
      </c>
      <c r="U506" s="292">
        <f t="shared" si="248"/>
        <v>32.67</v>
      </c>
      <c r="V506" s="325">
        <f t="shared" si="254"/>
        <v>67.329029999999904</v>
      </c>
      <c r="W506" s="328">
        <f t="shared" si="255"/>
        <v>99.999999999999915</v>
      </c>
      <c r="X506" s="331" t="b">
        <f t="shared" si="256"/>
        <v>1</v>
      </c>
      <c r="Y506" s="332">
        <f t="shared" si="257"/>
        <v>9.7000000000000005E-4</v>
      </c>
      <c r="Z506" s="257">
        <f t="shared" si="258"/>
        <v>32.67</v>
      </c>
      <c r="AA506" s="258">
        <f t="shared" si="259"/>
        <v>67.329029999999904</v>
      </c>
      <c r="AB506" s="334">
        <f t="shared" si="265"/>
        <v>99.999999999999915</v>
      </c>
      <c r="AC506" s="336">
        <f t="shared" si="260"/>
        <v>9.7000000000000092E-4</v>
      </c>
      <c r="AD506" s="337">
        <f t="shared" si="261"/>
        <v>32.67000000000003</v>
      </c>
      <c r="AE506" s="360">
        <f t="shared" si="262"/>
        <v>67.32902999999996</v>
      </c>
      <c r="AF506" s="355">
        <f t="shared" si="263"/>
        <v>100</v>
      </c>
      <c r="AG506" s="332">
        <f t="shared" si="250"/>
        <v>9.7000000000000092E-4</v>
      </c>
      <c r="AH506" s="257">
        <f t="shared" si="251"/>
        <v>32.67000000000003</v>
      </c>
      <c r="AI506" s="258">
        <f t="shared" si="252"/>
        <v>67.32902999999996</v>
      </c>
      <c r="AJ506" s="643">
        <f t="shared" si="264"/>
        <v>100</v>
      </c>
    </row>
    <row r="507" spans="2:36">
      <c r="B507" s="199" t="s">
        <v>196</v>
      </c>
      <c r="C507" s="197" t="s">
        <v>276</v>
      </c>
      <c r="D507" s="205" t="s">
        <v>644</v>
      </c>
      <c r="E507" s="639">
        <f>'Data02 - MSW data'!U33</f>
        <v>0</v>
      </c>
      <c r="F507" s="616">
        <f>'Data02 - MSW data'!V33</f>
        <v>0</v>
      </c>
      <c r="G507" s="616">
        <f>'Data02 - MSW data'!W33</f>
        <v>76.900000000000006</v>
      </c>
      <c r="H507" s="616">
        <f>'Data02 - MSW data'!X33</f>
        <v>0</v>
      </c>
      <c r="I507" s="616">
        <f>'Data02 - MSW data'!Y33</f>
        <v>0</v>
      </c>
      <c r="J507" s="616">
        <f>'Data02 - MSW data'!Z33</f>
        <v>7.1</v>
      </c>
      <c r="K507" s="616">
        <f>'Data02 - MSW data'!AA33</f>
        <v>0</v>
      </c>
      <c r="L507" s="616">
        <f>'Data02 - MSW data'!AB33</f>
        <v>16</v>
      </c>
      <c r="M507" s="616">
        <f>'Data02 - MSW data'!AC33</f>
        <v>0</v>
      </c>
      <c r="N507" s="616">
        <f>'Data02 - MSW data'!AD33</f>
        <v>0</v>
      </c>
      <c r="O507" s="617">
        <f>'Data02 - MSW data'!AE33</f>
        <v>0</v>
      </c>
      <c r="P507" s="575">
        <f t="shared" si="247"/>
        <v>100</v>
      </c>
      <c r="Q507" s="318">
        <f t="shared" si="253"/>
        <v>16</v>
      </c>
      <c r="R507" s="319">
        <f t="shared" si="244"/>
        <v>0</v>
      </c>
      <c r="S507" s="319">
        <f t="shared" si="245"/>
        <v>0</v>
      </c>
      <c r="T507" s="319">
        <f t="shared" si="246"/>
        <v>0</v>
      </c>
      <c r="U507" s="292">
        <f t="shared" si="248"/>
        <v>76.900000000000006</v>
      </c>
      <c r="V507" s="325">
        <f t="shared" si="254"/>
        <v>7.1</v>
      </c>
      <c r="W507" s="328">
        <f t="shared" si="255"/>
        <v>100</v>
      </c>
      <c r="X507" s="331" t="b">
        <f t="shared" si="256"/>
        <v>1</v>
      </c>
      <c r="Y507" s="332">
        <f t="shared" si="257"/>
        <v>16</v>
      </c>
      <c r="Z507" s="257">
        <f t="shared" si="258"/>
        <v>76.900000000000006</v>
      </c>
      <c r="AA507" s="258">
        <f t="shared" si="259"/>
        <v>7.1</v>
      </c>
      <c r="AB507" s="334">
        <f t="shared" si="265"/>
        <v>100</v>
      </c>
      <c r="AC507" s="336">
        <f t="shared" si="260"/>
        <v>16</v>
      </c>
      <c r="AD507" s="337">
        <f t="shared" si="261"/>
        <v>76.900000000000006</v>
      </c>
      <c r="AE507" s="360">
        <f t="shared" si="262"/>
        <v>7.1</v>
      </c>
      <c r="AF507" s="355">
        <f t="shared" si="263"/>
        <v>100</v>
      </c>
      <c r="AG507" s="332">
        <f t="shared" si="250"/>
        <v>16</v>
      </c>
      <c r="AH507" s="257">
        <f t="shared" si="251"/>
        <v>76.900000000000006</v>
      </c>
      <c r="AI507" s="258">
        <f t="shared" si="252"/>
        <v>7.1</v>
      </c>
      <c r="AJ507" s="643">
        <f t="shared" si="264"/>
        <v>100</v>
      </c>
    </row>
    <row r="508" spans="2:36">
      <c r="B508" s="199" t="s">
        <v>198</v>
      </c>
      <c r="C508" s="197" t="s">
        <v>414</v>
      </c>
      <c r="D508" s="205" t="s">
        <v>644</v>
      </c>
      <c r="E508" s="639">
        <f>'Data02 - MSW data'!U34</f>
        <v>0</v>
      </c>
      <c r="F508" s="616">
        <f>'Data02 - MSW data'!V34</f>
        <v>0</v>
      </c>
      <c r="G508" s="616">
        <f>'Data02 - MSW data'!W34</f>
        <v>0</v>
      </c>
      <c r="H508" s="616">
        <f>'Data02 - MSW data'!X34</f>
        <v>0</v>
      </c>
      <c r="I508" s="616">
        <f>'Data02 - MSW data'!Y34</f>
        <v>0</v>
      </c>
      <c r="J508" s="616">
        <f>'Data02 - MSW data'!Z34</f>
        <v>66</v>
      </c>
      <c r="K508" s="616">
        <f>'Data02 - MSW data'!AA34</f>
        <v>0</v>
      </c>
      <c r="L508" s="616">
        <f>'Data02 - MSW data'!AB34</f>
        <v>0</v>
      </c>
      <c r="M508" s="616">
        <f>'Data02 - MSW data'!AC34</f>
        <v>34</v>
      </c>
      <c r="N508" s="616">
        <f>'Data02 - MSW data'!AD34</f>
        <v>0</v>
      </c>
      <c r="O508" s="617">
        <f>'Data02 - MSW data'!AE34</f>
        <v>0</v>
      </c>
      <c r="P508" s="575">
        <f t="shared" si="247"/>
        <v>100</v>
      </c>
      <c r="Q508" s="318">
        <f t="shared" si="253"/>
        <v>0</v>
      </c>
      <c r="R508" s="319">
        <f t="shared" si="244"/>
        <v>0</v>
      </c>
      <c r="S508" s="319">
        <f t="shared" si="245"/>
        <v>0</v>
      </c>
      <c r="T508" s="319">
        <f t="shared" si="246"/>
        <v>0</v>
      </c>
      <c r="U508" s="292">
        <f t="shared" si="248"/>
        <v>34</v>
      </c>
      <c r="V508" s="325">
        <f t="shared" si="254"/>
        <v>66</v>
      </c>
      <c r="W508" s="328">
        <f t="shared" si="255"/>
        <v>100</v>
      </c>
      <c r="X508" s="331" t="b">
        <f t="shared" si="256"/>
        <v>1</v>
      </c>
      <c r="Y508" s="332">
        <f t="shared" si="257"/>
        <v>0</v>
      </c>
      <c r="Z508" s="257">
        <f t="shared" si="258"/>
        <v>34</v>
      </c>
      <c r="AA508" s="258">
        <f t="shared" si="259"/>
        <v>66</v>
      </c>
      <c r="AB508" s="334">
        <f t="shared" si="265"/>
        <v>100</v>
      </c>
      <c r="AC508" s="336">
        <f t="shared" si="260"/>
        <v>0</v>
      </c>
      <c r="AD508" s="337">
        <f t="shared" si="261"/>
        <v>34</v>
      </c>
      <c r="AE508" s="360">
        <f t="shared" si="262"/>
        <v>66</v>
      </c>
      <c r="AF508" s="355">
        <f t="shared" si="263"/>
        <v>100</v>
      </c>
      <c r="AG508" s="332">
        <f t="shared" si="250"/>
        <v>0</v>
      </c>
      <c r="AH508" s="257">
        <f t="shared" si="251"/>
        <v>34</v>
      </c>
      <c r="AI508" s="258">
        <f t="shared" si="252"/>
        <v>66</v>
      </c>
      <c r="AJ508" s="643">
        <f t="shared" si="264"/>
        <v>100</v>
      </c>
    </row>
    <row r="509" spans="2:36">
      <c r="B509" s="199" t="s">
        <v>200</v>
      </c>
      <c r="C509" s="197" t="s">
        <v>486</v>
      </c>
      <c r="D509" s="205" t="s">
        <v>336</v>
      </c>
      <c r="E509" s="639">
        <f>'Data02 - MSW data'!U35</f>
        <v>0</v>
      </c>
      <c r="F509" s="616">
        <f>'Data02 - MSW data'!V35</f>
        <v>18.3</v>
      </c>
      <c r="G509" s="616">
        <f>'Data02 - MSW data'!W35</f>
        <v>12.2</v>
      </c>
      <c r="H509" s="616">
        <f>'Data02 - MSW data'!X35</f>
        <v>67.599999999999994</v>
      </c>
      <c r="I509" s="616">
        <f>'Data02 - MSW data'!Y35</f>
        <v>0</v>
      </c>
      <c r="J509" s="616">
        <f>'Data02 - MSW data'!Z35</f>
        <v>0</v>
      </c>
      <c r="K509" s="616">
        <f>'Data02 - MSW data'!AA35</f>
        <v>0</v>
      </c>
      <c r="L509" s="616">
        <f>'Data02 - MSW data'!AB35</f>
        <v>2</v>
      </c>
      <c r="M509" s="616">
        <f>'Data02 - MSW data'!AC35</f>
        <v>0</v>
      </c>
      <c r="N509" s="616">
        <f>'Data02 - MSW data'!AD35</f>
        <v>0</v>
      </c>
      <c r="O509" s="617">
        <f>'Data02 - MSW data'!AE35</f>
        <v>0</v>
      </c>
      <c r="P509" s="575">
        <f t="shared" si="247"/>
        <v>100.1</v>
      </c>
      <c r="Q509" s="318">
        <f t="shared" si="253"/>
        <v>2</v>
      </c>
      <c r="R509" s="319">
        <f t="shared" si="244"/>
        <v>0</v>
      </c>
      <c r="S509" s="319">
        <f t="shared" si="245"/>
        <v>18.3</v>
      </c>
      <c r="T509" s="319">
        <f t="shared" si="246"/>
        <v>67.599999999999994</v>
      </c>
      <c r="U509" s="292">
        <f t="shared" si="248"/>
        <v>12.2</v>
      </c>
      <c r="V509" s="325">
        <f t="shared" si="254"/>
        <v>0</v>
      </c>
      <c r="W509" s="328">
        <f t="shared" si="255"/>
        <v>100.1</v>
      </c>
      <c r="X509" s="331" t="b">
        <f t="shared" si="256"/>
        <v>1</v>
      </c>
      <c r="Y509" s="332">
        <f t="shared" si="257"/>
        <v>20.3</v>
      </c>
      <c r="Z509" s="257">
        <f t="shared" si="258"/>
        <v>79.8</v>
      </c>
      <c r="AA509" s="258">
        <f t="shared" si="259"/>
        <v>0</v>
      </c>
      <c r="AB509" s="334">
        <f t="shared" si="265"/>
        <v>100.1</v>
      </c>
      <c r="AC509" s="336">
        <f t="shared" si="260"/>
        <v>20.27972027972028</v>
      </c>
      <c r="AD509" s="337">
        <f t="shared" si="261"/>
        <v>79.72027972027972</v>
      </c>
      <c r="AE509" s="360">
        <f t="shared" si="262"/>
        <v>0</v>
      </c>
      <c r="AF509" s="355">
        <f t="shared" si="263"/>
        <v>100</v>
      </c>
      <c r="AG509" s="332">
        <f t="shared" si="250"/>
        <v>20.27972027972028</v>
      </c>
      <c r="AH509" s="257">
        <f t="shared" si="251"/>
        <v>79.72027972027972</v>
      </c>
      <c r="AI509" s="258">
        <f t="shared" si="252"/>
        <v>0</v>
      </c>
      <c r="AJ509" s="643">
        <f t="shared" si="264"/>
        <v>100</v>
      </c>
    </row>
    <row r="510" spans="2:36">
      <c r="B510" s="199" t="s">
        <v>202</v>
      </c>
      <c r="C510" s="197" t="s">
        <v>414</v>
      </c>
      <c r="D510" s="205" t="s">
        <v>424</v>
      </c>
      <c r="E510" s="639">
        <f>'Data02 - MSW data'!U36</f>
        <v>0</v>
      </c>
      <c r="F510" s="616">
        <f>'Data02 - MSW data'!V36</f>
        <v>0.4</v>
      </c>
      <c r="G510" s="616">
        <f>'Data02 - MSW data'!W36</f>
        <v>0.04</v>
      </c>
      <c r="H510" s="616">
        <f>'Data02 - MSW data'!X36</f>
        <v>0</v>
      </c>
      <c r="I510" s="616">
        <f>'Data02 - MSW data'!Y36</f>
        <v>0</v>
      </c>
      <c r="J510" s="616">
        <f>'Data02 - MSW data'!Z36</f>
        <v>55.52</v>
      </c>
      <c r="K510" s="616">
        <f>'Data02 - MSW data'!AA36</f>
        <v>0</v>
      </c>
      <c r="L510" s="616">
        <f>'Data02 - MSW data'!AB36</f>
        <v>12.11</v>
      </c>
      <c r="M510" s="616">
        <f>'Data02 - MSW data'!AC36</f>
        <v>31.93</v>
      </c>
      <c r="N510" s="616">
        <f>'Data02 - MSW data'!AD36</f>
        <v>0</v>
      </c>
      <c r="O510" s="617">
        <f>'Data02 - MSW data'!AE36</f>
        <v>0</v>
      </c>
      <c r="P510" s="575">
        <f t="shared" si="247"/>
        <v>100</v>
      </c>
      <c r="Q510" s="318">
        <f t="shared" si="253"/>
        <v>12.11</v>
      </c>
      <c r="R510" s="319">
        <f t="shared" si="244"/>
        <v>0</v>
      </c>
      <c r="S510" s="319">
        <f t="shared" si="245"/>
        <v>0.4</v>
      </c>
      <c r="T510" s="319">
        <f t="shared" si="246"/>
        <v>0</v>
      </c>
      <c r="U510" s="292">
        <f t="shared" si="248"/>
        <v>31.97</v>
      </c>
      <c r="V510" s="325">
        <f t="shared" si="254"/>
        <v>55.52</v>
      </c>
      <c r="W510" s="328">
        <f t="shared" si="255"/>
        <v>100</v>
      </c>
      <c r="X510" s="331" t="b">
        <f t="shared" si="256"/>
        <v>1</v>
      </c>
      <c r="Y510" s="332">
        <f t="shared" si="257"/>
        <v>12.51</v>
      </c>
      <c r="Z510" s="257">
        <f t="shared" si="258"/>
        <v>31.97</v>
      </c>
      <c r="AA510" s="258">
        <f t="shared" si="259"/>
        <v>55.52</v>
      </c>
      <c r="AB510" s="334">
        <f t="shared" si="265"/>
        <v>100</v>
      </c>
      <c r="AC510" s="336">
        <f t="shared" si="260"/>
        <v>12.509999999999998</v>
      </c>
      <c r="AD510" s="337">
        <f t="shared" si="261"/>
        <v>31.97</v>
      </c>
      <c r="AE510" s="360">
        <f t="shared" si="262"/>
        <v>55.52</v>
      </c>
      <c r="AF510" s="355">
        <f t="shared" si="263"/>
        <v>100</v>
      </c>
      <c r="AG510" s="332">
        <f t="shared" si="250"/>
        <v>12.509999999999998</v>
      </c>
      <c r="AH510" s="257">
        <f t="shared" si="251"/>
        <v>31.97</v>
      </c>
      <c r="AI510" s="258">
        <f t="shared" si="252"/>
        <v>55.52</v>
      </c>
      <c r="AJ510" s="643">
        <f t="shared" si="264"/>
        <v>100</v>
      </c>
    </row>
    <row r="511" spans="2:36">
      <c r="B511" s="199" t="s">
        <v>204</v>
      </c>
      <c r="C511" s="197" t="s">
        <v>414</v>
      </c>
      <c r="D511" s="205" t="s">
        <v>644</v>
      </c>
      <c r="E511" s="639">
        <f>'Data02 - MSW data'!U37</f>
        <v>0</v>
      </c>
      <c r="F511" s="616">
        <f>'Data02 - MSW data'!V37</f>
        <v>0.2</v>
      </c>
      <c r="G511" s="616">
        <f>'Data02 - MSW data'!W37</f>
        <v>21.885210000000001</v>
      </c>
      <c r="H511" s="616">
        <f>'Data02 - MSW data'!X37</f>
        <v>0</v>
      </c>
      <c r="I511" s="616">
        <f>'Data02 - MSW data'!Y37</f>
        <v>0</v>
      </c>
      <c r="J511" s="616">
        <f>'Data02 - MSW data'!Z37</f>
        <v>15.61932</v>
      </c>
      <c r="K511" s="616">
        <f>'Data02 - MSW data'!AA37</f>
        <v>0</v>
      </c>
      <c r="L511" s="616">
        <f>'Data02 - MSW data'!AB37</f>
        <v>1.4</v>
      </c>
      <c r="M511" s="616">
        <f>'Data02 - MSW data'!AC37</f>
        <v>53.30547</v>
      </c>
      <c r="N511" s="616">
        <f>'Data02 - MSW data'!AD37</f>
        <v>7.5899999999999803</v>
      </c>
      <c r="O511" s="617">
        <f>'Data02 - MSW data'!AE37</f>
        <v>0</v>
      </c>
      <c r="P511" s="575">
        <f t="shared" si="247"/>
        <v>99.999999999999972</v>
      </c>
      <c r="Q511" s="318">
        <f t="shared" si="253"/>
        <v>1.4</v>
      </c>
      <c r="R511" s="319">
        <f t="shared" si="244"/>
        <v>0</v>
      </c>
      <c r="S511" s="319">
        <f t="shared" si="245"/>
        <v>0.2</v>
      </c>
      <c r="T511" s="319">
        <f t="shared" si="246"/>
        <v>0</v>
      </c>
      <c r="U511" s="292">
        <f t="shared" si="248"/>
        <v>75.19068</v>
      </c>
      <c r="V511" s="325">
        <f t="shared" si="254"/>
        <v>23.20931999999998</v>
      </c>
      <c r="W511" s="328">
        <f t="shared" si="255"/>
        <v>99.999999999999972</v>
      </c>
      <c r="X511" s="331" t="b">
        <f t="shared" si="256"/>
        <v>1</v>
      </c>
      <c r="Y511" s="332">
        <f t="shared" si="257"/>
        <v>1.5999999999999999</v>
      </c>
      <c r="Z511" s="257">
        <f t="shared" si="258"/>
        <v>75.19068</v>
      </c>
      <c r="AA511" s="258">
        <f t="shared" si="259"/>
        <v>23.20931999999998</v>
      </c>
      <c r="AB511" s="334">
        <f t="shared" si="265"/>
        <v>99.999999999999972</v>
      </c>
      <c r="AC511" s="336">
        <f t="shared" si="260"/>
        <v>1.6000000000000003</v>
      </c>
      <c r="AD511" s="337">
        <f t="shared" si="261"/>
        <v>75.190680000000015</v>
      </c>
      <c r="AE511" s="360">
        <f t="shared" si="262"/>
        <v>23.209319999999988</v>
      </c>
      <c r="AF511" s="355">
        <f t="shared" si="263"/>
        <v>100</v>
      </c>
      <c r="AG511" s="332">
        <f t="shared" si="250"/>
        <v>1.6000000000000003</v>
      </c>
      <c r="AH511" s="257">
        <f t="shared" si="251"/>
        <v>75.190680000000015</v>
      </c>
      <c r="AI511" s="258">
        <f t="shared" si="252"/>
        <v>23.209319999999988</v>
      </c>
      <c r="AJ511" s="643">
        <f t="shared" si="264"/>
        <v>100</v>
      </c>
    </row>
    <row r="512" spans="2:36">
      <c r="B512" s="199" t="s">
        <v>206</v>
      </c>
      <c r="C512" s="197" t="s">
        <v>414</v>
      </c>
      <c r="D512" s="205" t="s">
        <v>336</v>
      </c>
      <c r="E512" s="639">
        <f>'Data02 - MSW data'!U38</f>
        <v>0</v>
      </c>
      <c r="F512" s="616">
        <f>'Data02 - MSW data'!V38</f>
        <v>0</v>
      </c>
      <c r="G512" s="616">
        <f>'Data02 - MSW data'!W38</f>
        <v>90</v>
      </c>
      <c r="H512" s="616">
        <f>'Data02 - MSW data'!X38</f>
        <v>0</v>
      </c>
      <c r="I512" s="616">
        <f>'Data02 - MSW data'!Y38</f>
        <v>0</v>
      </c>
      <c r="J512" s="616">
        <f>'Data02 - MSW data'!Z38</f>
        <v>0</v>
      </c>
      <c r="K512" s="616">
        <f>'Data02 - MSW data'!AA38</f>
        <v>0</v>
      </c>
      <c r="L512" s="616">
        <f>'Data02 - MSW data'!AB38</f>
        <v>9</v>
      </c>
      <c r="M512" s="616">
        <f>'Data02 - MSW data'!AC38</f>
        <v>0</v>
      </c>
      <c r="N512" s="616">
        <f>'Data02 - MSW data'!AD38</f>
        <v>1</v>
      </c>
      <c r="O512" s="617">
        <f>'Data02 - MSW data'!AE38</f>
        <v>0</v>
      </c>
      <c r="P512" s="575">
        <f t="shared" si="247"/>
        <v>100</v>
      </c>
      <c r="Q512" s="318">
        <f t="shared" si="253"/>
        <v>9</v>
      </c>
      <c r="R512" s="319">
        <f t="shared" si="244"/>
        <v>0</v>
      </c>
      <c r="S512" s="319">
        <f t="shared" si="245"/>
        <v>0</v>
      </c>
      <c r="T512" s="319">
        <f t="shared" si="246"/>
        <v>0</v>
      </c>
      <c r="U512" s="292">
        <f t="shared" si="248"/>
        <v>90</v>
      </c>
      <c r="V512" s="325">
        <f t="shared" si="254"/>
        <v>1</v>
      </c>
      <c r="W512" s="328">
        <f t="shared" si="255"/>
        <v>100</v>
      </c>
      <c r="X512" s="331" t="b">
        <f t="shared" si="256"/>
        <v>1</v>
      </c>
      <c r="Y512" s="332">
        <f t="shared" si="257"/>
        <v>9</v>
      </c>
      <c r="Z512" s="257">
        <f t="shared" si="258"/>
        <v>90</v>
      </c>
      <c r="AA512" s="258">
        <f t="shared" si="259"/>
        <v>1</v>
      </c>
      <c r="AB512" s="334">
        <f t="shared" si="265"/>
        <v>100</v>
      </c>
      <c r="AC512" s="336">
        <f t="shared" si="260"/>
        <v>9</v>
      </c>
      <c r="AD512" s="337">
        <f t="shared" si="261"/>
        <v>90</v>
      </c>
      <c r="AE512" s="360">
        <f t="shared" si="262"/>
        <v>1</v>
      </c>
      <c r="AF512" s="355">
        <f t="shared" si="263"/>
        <v>100</v>
      </c>
      <c r="AG512" s="332">
        <f t="shared" si="250"/>
        <v>9</v>
      </c>
      <c r="AH512" s="257">
        <f t="shared" si="251"/>
        <v>90</v>
      </c>
      <c r="AI512" s="258">
        <f t="shared" si="252"/>
        <v>1</v>
      </c>
      <c r="AJ512" s="643">
        <f t="shared" si="264"/>
        <v>100</v>
      </c>
    </row>
    <row r="513" spans="2:36">
      <c r="B513" s="199" t="s">
        <v>208</v>
      </c>
      <c r="C513" s="197" t="s">
        <v>272</v>
      </c>
      <c r="D513" s="205" t="s">
        <v>336</v>
      </c>
      <c r="E513" s="639">
        <f>'Data02 - MSW data'!U39</f>
        <v>0</v>
      </c>
      <c r="F513" s="616">
        <f>'Data02 - MSW data'!V39</f>
        <v>2</v>
      </c>
      <c r="G513" s="616">
        <f>'Data02 - MSW data'!W39</f>
        <v>0</v>
      </c>
      <c r="H513" s="616">
        <f>'Data02 - MSW data'!X39</f>
        <v>0</v>
      </c>
      <c r="I513" s="616">
        <f>'Data02 - MSW data'!Y39</f>
        <v>0</v>
      </c>
      <c r="J513" s="616">
        <f>'Data02 - MSW data'!Z39</f>
        <v>0</v>
      </c>
      <c r="K513" s="616">
        <f>'Data02 - MSW data'!AA39</f>
        <v>0</v>
      </c>
      <c r="L513" s="616">
        <f>'Data02 - MSW data'!AB39</f>
        <v>0</v>
      </c>
      <c r="M513" s="616">
        <f>'Data02 - MSW data'!AC39</f>
        <v>70</v>
      </c>
      <c r="N513" s="616">
        <f>'Data02 - MSW data'!AD39</f>
        <v>28</v>
      </c>
      <c r="O513" s="617">
        <f>'Data02 - MSW data'!AE39</f>
        <v>0</v>
      </c>
      <c r="P513" s="575">
        <f t="shared" si="247"/>
        <v>100</v>
      </c>
      <c r="Q513" s="318">
        <f t="shared" si="253"/>
        <v>0</v>
      </c>
      <c r="R513" s="319">
        <f t="shared" si="244"/>
        <v>0</v>
      </c>
      <c r="S513" s="319">
        <f t="shared" si="245"/>
        <v>2</v>
      </c>
      <c r="T513" s="319">
        <f t="shared" si="246"/>
        <v>0</v>
      </c>
      <c r="U513" s="292">
        <f t="shared" si="248"/>
        <v>70</v>
      </c>
      <c r="V513" s="325">
        <f t="shared" si="254"/>
        <v>28</v>
      </c>
      <c r="W513" s="328">
        <f t="shared" si="255"/>
        <v>100</v>
      </c>
      <c r="X513" s="331" t="b">
        <f t="shared" si="256"/>
        <v>1</v>
      </c>
      <c r="Y513" s="332">
        <f t="shared" si="257"/>
        <v>2</v>
      </c>
      <c r="Z513" s="257">
        <f t="shared" si="258"/>
        <v>70</v>
      </c>
      <c r="AA513" s="258">
        <f t="shared" si="259"/>
        <v>28</v>
      </c>
      <c r="AB513" s="334">
        <f t="shared" si="265"/>
        <v>100</v>
      </c>
      <c r="AC513" s="336">
        <f t="shared" si="260"/>
        <v>2</v>
      </c>
      <c r="AD513" s="337">
        <f t="shared" si="261"/>
        <v>70</v>
      </c>
      <c r="AE513" s="360">
        <f t="shared" si="262"/>
        <v>28.000000000000004</v>
      </c>
      <c r="AF513" s="355">
        <f t="shared" si="263"/>
        <v>100</v>
      </c>
      <c r="AG513" s="332">
        <f t="shared" si="250"/>
        <v>2</v>
      </c>
      <c r="AH513" s="257">
        <f t="shared" si="251"/>
        <v>70</v>
      </c>
      <c r="AI513" s="258">
        <f t="shared" si="252"/>
        <v>28.000000000000004</v>
      </c>
      <c r="AJ513" s="643">
        <f t="shared" si="264"/>
        <v>100</v>
      </c>
    </row>
    <row r="514" spans="2:36">
      <c r="B514" s="199" t="s">
        <v>210</v>
      </c>
      <c r="C514" s="197" t="s">
        <v>554</v>
      </c>
      <c r="D514" s="205" t="s">
        <v>424</v>
      </c>
      <c r="E514" s="639">
        <f>'Data02 - MSW data'!U40</f>
        <v>0</v>
      </c>
      <c r="F514" s="616">
        <f>'Data02 - MSW data'!V40</f>
        <v>1.39</v>
      </c>
      <c r="G514" s="616">
        <f>'Data02 - MSW data'!W40</f>
        <v>98</v>
      </c>
      <c r="H514" s="616">
        <f>'Data02 - MSW data'!X40</f>
        <v>0</v>
      </c>
      <c r="I514" s="616">
        <f>'Data02 - MSW data'!Y40</f>
        <v>0</v>
      </c>
      <c r="J514" s="616">
        <f>'Data02 - MSW data'!Z40</f>
        <v>0</v>
      </c>
      <c r="K514" s="616">
        <f>'Data02 - MSW data'!AA40</f>
        <v>0</v>
      </c>
      <c r="L514" s="616">
        <f>'Data02 - MSW data'!AB40</f>
        <v>0.86</v>
      </c>
      <c r="M514" s="616">
        <f>'Data02 - MSW data'!AC40</f>
        <v>0</v>
      </c>
      <c r="N514" s="616">
        <f>'Data02 - MSW data'!AD40</f>
        <v>0</v>
      </c>
      <c r="O514" s="617">
        <f>'Data02 - MSW data'!AE40</f>
        <v>0</v>
      </c>
      <c r="P514" s="575">
        <f t="shared" si="247"/>
        <v>100.25</v>
      </c>
      <c r="Q514" s="318">
        <f t="shared" si="253"/>
        <v>0.86</v>
      </c>
      <c r="R514" s="319">
        <f t="shared" si="244"/>
        <v>0</v>
      </c>
      <c r="S514" s="319">
        <f t="shared" si="245"/>
        <v>1.39</v>
      </c>
      <c r="T514" s="319">
        <f t="shared" si="246"/>
        <v>0</v>
      </c>
      <c r="U514" s="292">
        <f t="shared" si="248"/>
        <v>98</v>
      </c>
      <c r="V514" s="325">
        <f t="shared" si="254"/>
        <v>0</v>
      </c>
      <c r="W514" s="328">
        <f t="shared" si="255"/>
        <v>100.25</v>
      </c>
      <c r="X514" s="331" t="b">
        <f t="shared" si="256"/>
        <v>1</v>
      </c>
      <c r="Y514" s="332">
        <f t="shared" si="257"/>
        <v>2.25</v>
      </c>
      <c r="Z514" s="257">
        <f t="shared" si="258"/>
        <v>98</v>
      </c>
      <c r="AA514" s="258">
        <f t="shared" si="259"/>
        <v>0</v>
      </c>
      <c r="AB514" s="334">
        <f t="shared" si="265"/>
        <v>100.25</v>
      </c>
      <c r="AC514" s="336">
        <f t="shared" si="260"/>
        <v>2.2443890274314215</v>
      </c>
      <c r="AD514" s="337">
        <f t="shared" si="261"/>
        <v>97.755610972568576</v>
      </c>
      <c r="AE514" s="360">
        <f t="shared" si="262"/>
        <v>0</v>
      </c>
      <c r="AF514" s="355">
        <f t="shared" si="263"/>
        <v>100</v>
      </c>
      <c r="AG514" s="332">
        <f t="shared" si="250"/>
        <v>2.2443890274314215</v>
      </c>
      <c r="AH514" s="257">
        <f t="shared" si="251"/>
        <v>97.755610972568576</v>
      </c>
      <c r="AI514" s="258">
        <f t="shared" si="252"/>
        <v>0</v>
      </c>
      <c r="AJ514" s="643">
        <f t="shared" si="264"/>
        <v>100</v>
      </c>
    </row>
    <row r="515" spans="2:36">
      <c r="B515" s="199" t="s">
        <v>212</v>
      </c>
      <c r="C515" s="197" t="s">
        <v>580</v>
      </c>
      <c r="D515" s="205" t="s">
        <v>644</v>
      </c>
      <c r="E515" s="639">
        <f>'Data02 - MSW data'!U41</f>
        <v>0</v>
      </c>
      <c r="F515" s="616">
        <f>'Data02 - MSW data'!V41</f>
        <v>0</v>
      </c>
      <c r="G515" s="616">
        <f>'Data02 - MSW data'!W41</f>
        <v>0</v>
      </c>
      <c r="H515" s="616">
        <f>'Data02 - MSW data'!X41</f>
        <v>0</v>
      </c>
      <c r="I515" s="616">
        <f>'Data02 - MSW data'!Y41</f>
        <v>0</v>
      </c>
      <c r="J515" s="616">
        <f>'Data02 - MSW data'!Z41</f>
        <v>0</v>
      </c>
      <c r="K515" s="616">
        <f>'Data02 - MSW data'!AA41</f>
        <v>0</v>
      </c>
      <c r="L515" s="616">
        <f>'Data02 - MSW data'!AB41</f>
        <v>1</v>
      </c>
      <c r="M515" s="616">
        <f>'Data02 - MSW data'!AC41</f>
        <v>0</v>
      </c>
      <c r="N515" s="616">
        <f>'Data02 - MSW data'!AD41</f>
        <v>99</v>
      </c>
      <c r="O515" s="617">
        <f>'Data02 - MSW data'!AE41</f>
        <v>0</v>
      </c>
      <c r="P515" s="575">
        <f t="shared" si="247"/>
        <v>100</v>
      </c>
      <c r="Q515" s="318">
        <f t="shared" si="253"/>
        <v>1</v>
      </c>
      <c r="R515" s="319">
        <f t="shared" si="244"/>
        <v>0</v>
      </c>
      <c r="S515" s="319">
        <f t="shared" si="245"/>
        <v>0</v>
      </c>
      <c r="T515" s="319">
        <f t="shared" si="246"/>
        <v>0</v>
      </c>
      <c r="U515" s="292">
        <f t="shared" si="248"/>
        <v>0</v>
      </c>
      <c r="V515" s="325">
        <f t="shared" si="254"/>
        <v>99</v>
      </c>
      <c r="W515" s="328">
        <f t="shared" si="255"/>
        <v>100</v>
      </c>
      <c r="X515" s="331" t="b">
        <f t="shared" si="256"/>
        <v>1</v>
      </c>
      <c r="Y515" s="332">
        <f t="shared" si="257"/>
        <v>1</v>
      </c>
      <c r="Z515" s="257">
        <f t="shared" si="258"/>
        <v>0</v>
      </c>
      <c r="AA515" s="258">
        <f t="shared" si="259"/>
        <v>99</v>
      </c>
      <c r="AB515" s="334">
        <f t="shared" si="265"/>
        <v>100</v>
      </c>
      <c r="AC515" s="336">
        <f t="shared" si="260"/>
        <v>1</v>
      </c>
      <c r="AD515" s="337">
        <f t="shared" si="261"/>
        <v>0</v>
      </c>
      <c r="AE515" s="360">
        <f t="shared" si="262"/>
        <v>99</v>
      </c>
      <c r="AF515" s="355">
        <f t="shared" si="263"/>
        <v>100</v>
      </c>
      <c r="AG515" s="332">
        <f t="shared" si="250"/>
        <v>1</v>
      </c>
      <c r="AH515" s="257">
        <f t="shared" si="251"/>
        <v>0</v>
      </c>
      <c r="AI515" s="258">
        <f t="shared" si="252"/>
        <v>99</v>
      </c>
      <c r="AJ515" s="643">
        <f t="shared" si="264"/>
        <v>100</v>
      </c>
    </row>
    <row r="516" spans="2:36">
      <c r="B516" s="199" t="s">
        <v>214</v>
      </c>
      <c r="C516" s="197" t="s">
        <v>580</v>
      </c>
      <c r="D516" s="205" t="s">
        <v>418</v>
      </c>
      <c r="E516" s="639">
        <f>'Data02 - MSW data'!U42</f>
        <v>0</v>
      </c>
      <c r="F516" s="616">
        <f>'Data02 - MSW data'!V42</f>
        <v>0</v>
      </c>
      <c r="G516" s="616">
        <f>'Data02 - MSW data'!W42</f>
        <v>0</v>
      </c>
      <c r="H516" s="616">
        <f>'Data02 - MSW data'!X42</f>
        <v>0</v>
      </c>
      <c r="I516" s="616">
        <f>'Data02 - MSW data'!Y42</f>
        <v>0</v>
      </c>
      <c r="J516" s="616">
        <f>'Data02 - MSW data'!Z42</f>
        <v>0</v>
      </c>
      <c r="K516" s="616">
        <f>'Data02 - MSW data'!AA42</f>
        <v>0</v>
      </c>
      <c r="L516" s="616">
        <f>'Data02 - MSW data'!AB42</f>
        <v>0</v>
      </c>
      <c r="M516" s="616">
        <f>'Data02 - MSW data'!AC42</f>
        <v>0</v>
      </c>
      <c r="N516" s="616">
        <f>'Data02 - MSW data'!AD42</f>
        <v>0</v>
      </c>
      <c r="O516" s="617">
        <f>'Data02 - MSW data'!AE42</f>
        <v>0</v>
      </c>
      <c r="P516" s="575">
        <f t="shared" si="247"/>
        <v>0</v>
      </c>
      <c r="Q516" s="318">
        <f t="shared" si="253"/>
        <v>0</v>
      </c>
      <c r="R516" s="319">
        <f t="shared" si="244"/>
        <v>0</v>
      </c>
      <c r="S516" s="319">
        <f t="shared" si="245"/>
        <v>0</v>
      </c>
      <c r="T516" s="319">
        <f t="shared" si="246"/>
        <v>0</v>
      </c>
      <c r="U516" s="292">
        <f t="shared" si="248"/>
        <v>0</v>
      </c>
      <c r="V516" s="325">
        <f t="shared" si="254"/>
        <v>0</v>
      </c>
      <c r="W516" s="328">
        <f t="shared" si="255"/>
        <v>0</v>
      </c>
      <c r="X516" s="331" t="b">
        <f t="shared" si="256"/>
        <v>1</v>
      </c>
      <c r="Y516" s="332">
        <f t="shared" si="257"/>
        <v>0</v>
      </c>
      <c r="Z516" s="257">
        <f t="shared" si="258"/>
        <v>0</v>
      </c>
      <c r="AA516" s="258">
        <f t="shared" si="259"/>
        <v>0</v>
      </c>
      <c r="AB516" s="334">
        <f t="shared" si="265"/>
        <v>0</v>
      </c>
      <c r="AC516" s="336">
        <f t="shared" si="260"/>
        <v>0</v>
      </c>
      <c r="AD516" s="337">
        <f t="shared" si="261"/>
        <v>0</v>
      </c>
      <c r="AE516" s="360">
        <f t="shared" si="262"/>
        <v>0</v>
      </c>
      <c r="AF516" s="355">
        <f t="shared" si="263"/>
        <v>0</v>
      </c>
      <c r="AG516" s="332">
        <f t="shared" si="250"/>
        <v>8.1193013972055894</v>
      </c>
      <c r="AH516" s="257">
        <f t="shared" si="251"/>
        <v>2.4</v>
      </c>
      <c r="AI516" s="258">
        <f t="shared" si="252"/>
        <v>89.480698602794419</v>
      </c>
      <c r="AJ516" s="643">
        <f t="shared" si="264"/>
        <v>100.00000000000001</v>
      </c>
    </row>
    <row r="517" spans="2:36">
      <c r="B517" s="199" t="s">
        <v>216</v>
      </c>
      <c r="C517" s="197" t="s">
        <v>486</v>
      </c>
      <c r="D517" s="205" t="s">
        <v>336</v>
      </c>
      <c r="E517" s="639">
        <f>'Data02 - MSW data'!U43</f>
        <v>0</v>
      </c>
      <c r="F517" s="616">
        <f>'Data02 - MSW data'!V43</f>
        <v>4.08</v>
      </c>
      <c r="G517" s="616">
        <f>'Data02 - MSW data'!W43</f>
        <v>0</v>
      </c>
      <c r="H517" s="616">
        <f>'Data02 - MSW data'!X43</f>
        <v>3</v>
      </c>
      <c r="I517" s="616">
        <f>'Data02 - MSW data'!Y43</f>
        <v>72.33</v>
      </c>
      <c r="J517" s="616">
        <f>'Data02 - MSW data'!Z43</f>
        <v>0</v>
      </c>
      <c r="K517" s="616">
        <f>'Data02 - MSW data'!AA43</f>
        <v>0</v>
      </c>
      <c r="L517" s="616">
        <f>'Data02 - MSW data'!AB43</f>
        <v>20.59</v>
      </c>
      <c r="M517" s="616">
        <f>'Data02 - MSW data'!AC43</f>
        <v>0</v>
      </c>
      <c r="N517" s="616">
        <f>'Data02 - MSW data'!AD43</f>
        <v>0</v>
      </c>
      <c r="O517" s="617">
        <f>'Data02 - MSW data'!AE43</f>
        <v>0</v>
      </c>
      <c r="P517" s="575">
        <f t="shared" si="247"/>
        <v>100</v>
      </c>
      <c r="Q517" s="318">
        <f t="shared" si="253"/>
        <v>20.59</v>
      </c>
      <c r="R517" s="319">
        <f t="shared" si="244"/>
        <v>0</v>
      </c>
      <c r="S517" s="319">
        <f t="shared" si="245"/>
        <v>4.08</v>
      </c>
      <c r="T517" s="319">
        <f t="shared" si="246"/>
        <v>3</v>
      </c>
      <c r="U517" s="292">
        <f t="shared" si="248"/>
        <v>72.33</v>
      </c>
      <c r="V517" s="325">
        <f t="shared" si="254"/>
        <v>0</v>
      </c>
      <c r="W517" s="328">
        <f t="shared" si="255"/>
        <v>100</v>
      </c>
      <c r="X517" s="331" t="b">
        <f t="shared" si="256"/>
        <v>1</v>
      </c>
      <c r="Y517" s="332">
        <f t="shared" si="257"/>
        <v>24.67</v>
      </c>
      <c r="Z517" s="257">
        <f t="shared" si="258"/>
        <v>75.33</v>
      </c>
      <c r="AA517" s="258">
        <f t="shared" si="259"/>
        <v>0</v>
      </c>
      <c r="AB517" s="334">
        <f t="shared" si="265"/>
        <v>100</v>
      </c>
      <c r="AC517" s="336">
        <f t="shared" si="260"/>
        <v>24.67</v>
      </c>
      <c r="AD517" s="337">
        <f t="shared" si="261"/>
        <v>75.33</v>
      </c>
      <c r="AE517" s="360">
        <f t="shared" si="262"/>
        <v>0</v>
      </c>
      <c r="AF517" s="355">
        <f t="shared" si="263"/>
        <v>100</v>
      </c>
      <c r="AG517" s="332">
        <f t="shared" ref="AG517:AG548" si="266">IF($AF517=100,AC517,
SUMIFS(AC$485:AC$701,$D$485:$D$701,$D517,$C$485:$C$701,$C517, $AC$485:$AC$701, "&lt;&gt;0", $AF$485:$AF$701, "=100")/COUNTIFS($D$485:$D$701,$D517,$C$485:$C$701,$C517, $AC$485:$AC$701, "&lt;&gt;0", $AF$485:$AF$701, "=100"))</f>
        <v>24.67</v>
      </c>
      <c r="AH517" s="257">
        <f t="shared" ref="AH517:AH548" si="267">IF($AF517=100,AD517,
SUMIFS(AD$485:AD$701,$D$485:$D$701,$D517,$C$485:$C$701,$C517, $AC$485:$AC$701, "&lt;&gt;0", $AF$485:$AF$701, "=100")/COUNTIFS($D$485:$D$701,$D517,$C$485:$C$701,$C517, $AC$485:$AC$701, "&lt;&gt;0", $AF$485:$AF$701, "=100"))</f>
        <v>75.33</v>
      </c>
      <c r="AI517" s="258">
        <f t="shared" ref="AI517:AI548" si="268">IF($AF517=100,AE517,
SUMIFS(AE$485:AE$701,$D$485:$D$701,$D517,$C$485:$C$701,$C517, $AC$485:$AC$701, "&lt;&gt;0", $AF$485:$AF$701, "=100")/COUNTIFS($D$485:$D$701,$D517,$C$485:$C$701,$C517, $AC$485:$AC$701, "&lt;&gt;0", $AF$485:$AF$701, "=100"))</f>
        <v>0</v>
      </c>
      <c r="AJ517" s="643">
        <f t="shared" si="264"/>
        <v>100</v>
      </c>
    </row>
    <row r="518" spans="2:36">
      <c r="B518" s="199" t="s">
        <v>220</v>
      </c>
      <c r="C518" s="197" t="s">
        <v>276</v>
      </c>
      <c r="D518" s="205" t="s">
        <v>336</v>
      </c>
      <c r="E518" s="639">
        <f>'Data02 - MSW data'!U44</f>
        <v>0</v>
      </c>
      <c r="F518" s="616">
        <f>'Data02 - MSW data'!V44</f>
        <v>21</v>
      </c>
      <c r="G518" s="616">
        <f>'Data02 - MSW data'!W44</f>
        <v>0</v>
      </c>
      <c r="H518" s="616">
        <f>'Data02 - MSW data'!X44</f>
        <v>47</v>
      </c>
      <c r="I518" s="616">
        <f>'Data02 - MSW data'!Y44</f>
        <v>0</v>
      </c>
      <c r="J518" s="616">
        <f>'Data02 - MSW data'!Z44</f>
        <v>0</v>
      </c>
      <c r="K518" s="616">
        <f>'Data02 - MSW data'!AA44</f>
        <v>0</v>
      </c>
      <c r="L518" s="616">
        <f>'Data02 - MSW data'!AB44</f>
        <v>32</v>
      </c>
      <c r="M518" s="616">
        <f>'Data02 - MSW data'!AC44</f>
        <v>0</v>
      </c>
      <c r="N518" s="616">
        <f>'Data02 - MSW data'!AD44</f>
        <v>0</v>
      </c>
      <c r="O518" s="617">
        <f>'Data02 - MSW data'!AE44</f>
        <v>0</v>
      </c>
      <c r="P518" s="575">
        <f t="shared" si="247"/>
        <v>100</v>
      </c>
      <c r="Q518" s="318">
        <f t="shared" si="253"/>
        <v>32</v>
      </c>
      <c r="R518" s="319">
        <f t="shared" si="244"/>
        <v>0</v>
      </c>
      <c r="S518" s="319">
        <f t="shared" si="245"/>
        <v>21</v>
      </c>
      <c r="T518" s="319">
        <f t="shared" si="246"/>
        <v>47</v>
      </c>
      <c r="U518" s="292">
        <f t="shared" si="248"/>
        <v>0</v>
      </c>
      <c r="V518" s="325">
        <f t="shared" si="254"/>
        <v>0</v>
      </c>
      <c r="W518" s="328">
        <f t="shared" si="255"/>
        <v>100</v>
      </c>
      <c r="X518" s="331" t="b">
        <f t="shared" si="256"/>
        <v>1</v>
      </c>
      <c r="Y518" s="332">
        <f t="shared" si="257"/>
        <v>53</v>
      </c>
      <c r="Z518" s="257">
        <f t="shared" si="258"/>
        <v>47</v>
      </c>
      <c r="AA518" s="258">
        <f t="shared" si="259"/>
        <v>0</v>
      </c>
      <c r="AB518" s="334">
        <f t="shared" si="265"/>
        <v>100</v>
      </c>
      <c r="AC518" s="336">
        <f t="shared" si="260"/>
        <v>53</v>
      </c>
      <c r="AD518" s="337">
        <f t="shared" si="261"/>
        <v>47</v>
      </c>
      <c r="AE518" s="360">
        <f t="shared" si="262"/>
        <v>0</v>
      </c>
      <c r="AF518" s="355">
        <f t="shared" si="263"/>
        <v>100</v>
      </c>
      <c r="AG518" s="332">
        <f t="shared" si="266"/>
        <v>53</v>
      </c>
      <c r="AH518" s="257">
        <f t="shared" si="267"/>
        <v>47</v>
      </c>
      <c r="AI518" s="258">
        <f t="shared" si="268"/>
        <v>0</v>
      </c>
      <c r="AJ518" s="643">
        <f t="shared" si="264"/>
        <v>100</v>
      </c>
    </row>
    <row r="519" spans="2:36">
      <c r="B519" s="199" t="s">
        <v>222</v>
      </c>
      <c r="C519" s="197" t="s">
        <v>276</v>
      </c>
      <c r="D519" s="205" t="s">
        <v>336</v>
      </c>
      <c r="E519" s="639">
        <f>'Data02 - MSW data'!U45</f>
        <v>0</v>
      </c>
      <c r="F519" s="616">
        <f>'Data02 - MSW data'!V45</f>
        <v>15.909826589595299</v>
      </c>
      <c r="G519" s="616">
        <f>'Data02 - MSW data'!W45</f>
        <v>39.218063583815002</v>
      </c>
      <c r="H519" s="616">
        <f>'Data02 - MSW data'!X45</f>
        <v>16.441907514450801</v>
      </c>
      <c r="I519" s="616">
        <f>'Data02 - MSW data'!Y45</f>
        <v>0</v>
      </c>
      <c r="J519" s="616">
        <f>'Data02 - MSW data'!Z45</f>
        <v>0</v>
      </c>
      <c r="K519" s="616">
        <f>'Data02 - MSW data'!AA45</f>
        <v>0</v>
      </c>
      <c r="L519" s="616">
        <f>'Data02 - MSW data'!AB45</f>
        <v>28.4302023121387</v>
      </c>
      <c r="M519" s="616">
        <f>'Data02 - MSW data'!AC45</f>
        <v>0</v>
      </c>
      <c r="N519" s="616">
        <f>'Data02 - MSW data'!AD45</f>
        <v>0</v>
      </c>
      <c r="O519" s="617">
        <f>'Data02 - MSW data'!AE45</f>
        <v>0</v>
      </c>
      <c r="P519" s="575">
        <f t="shared" si="247"/>
        <v>99.999999999999801</v>
      </c>
      <c r="Q519" s="318">
        <f t="shared" si="253"/>
        <v>28.4302023121387</v>
      </c>
      <c r="R519" s="319">
        <f t="shared" si="244"/>
        <v>0</v>
      </c>
      <c r="S519" s="319">
        <f t="shared" si="245"/>
        <v>15.909826589595299</v>
      </c>
      <c r="T519" s="319">
        <f t="shared" si="246"/>
        <v>16.441907514450801</v>
      </c>
      <c r="U519" s="292">
        <f t="shared" si="248"/>
        <v>39.218063583815002</v>
      </c>
      <c r="V519" s="325">
        <f t="shared" si="254"/>
        <v>0</v>
      </c>
      <c r="W519" s="328">
        <f t="shared" si="255"/>
        <v>99.999999999999801</v>
      </c>
      <c r="X519" s="331" t="b">
        <f t="shared" si="256"/>
        <v>1</v>
      </c>
      <c r="Y519" s="332">
        <f t="shared" si="257"/>
        <v>44.340028901734001</v>
      </c>
      <c r="Z519" s="257">
        <f t="shared" si="258"/>
        <v>55.6599710982658</v>
      </c>
      <c r="AA519" s="258">
        <f t="shared" si="259"/>
        <v>0</v>
      </c>
      <c r="AB519" s="334">
        <f t="shared" si="265"/>
        <v>99.999999999999801</v>
      </c>
      <c r="AC519" s="336">
        <f t="shared" si="260"/>
        <v>44.340028901734094</v>
      </c>
      <c r="AD519" s="337">
        <f t="shared" si="261"/>
        <v>55.659971098265913</v>
      </c>
      <c r="AE519" s="360">
        <f t="shared" si="262"/>
        <v>0</v>
      </c>
      <c r="AF519" s="355">
        <f t="shared" si="263"/>
        <v>100</v>
      </c>
      <c r="AG519" s="332">
        <f t="shared" si="266"/>
        <v>44.340028901734094</v>
      </c>
      <c r="AH519" s="257">
        <f t="shared" si="267"/>
        <v>55.659971098265913</v>
      </c>
      <c r="AI519" s="258">
        <f t="shared" si="268"/>
        <v>0</v>
      </c>
      <c r="AJ519" s="643">
        <f t="shared" si="264"/>
        <v>100</v>
      </c>
    </row>
    <row r="520" spans="2:36">
      <c r="B520" s="199" t="s">
        <v>224</v>
      </c>
      <c r="C520" s="197" t="s">
        <v>414</v>
      </c>
      <c r="D520" s="205" t="s">
        <v>336</v>
      </c>
      <c r="E520" s="639">
        <f>'Data02 - MSW data'!U46</f>
        <v>0</v>
      </c>
      <c r="F520" s="616">
        <f>'Data02 - MSW data'!V46</f>
        <v>0.44</v>
      </c>
      <c r="G520" s="616">
        <f>'Data02 - MSW data'!W46</f>
        <v>85.25</v>
      </c>
      <c r="H520" s="616">
        <f>'Data02 - MSW data'!X46</f>
        <v>0.14000000000000001</v>
      </c>
      <c r="I520" s="616">
        <f>'Data02 - MSW data'!Y46</f>
        <v>0</v>
      </c>
      <c r="J520" s="616">
        <f>'Data02 - MSW data'!Z46</f>
        <v>8.43</v>
      </c>
      <c r="K520" s="616">
        <f>'Data02 - MSW data'!AA46</f>
        <v>0.04</v>
      </c>
      <c r="L520" s="616">
        <f>'Data02 - MSW data'!AB46</f>
        <v>0.37</v>
      </c>
      <c r="M520" s="616">
        <f>'Data02 - MSW data'!AC46</f>
        <v>0</v>
      </c>
      <c r="N520" s="616">
        <f>'Data02 - MSW data'!AD46</f>
        <v>5.33</v>
      </c>
      <c r="O520" s="617">
        <f>'Data02 - MSW data'!AE46</f>
        <v>0</v>
      </c>
      <c r="P520" s="575">
        <f t="shared" si="247"/>
        <v>100</v>
      </c>
      <c r="Q520" s="318">
        <f t="shared" si="253"/>
        <v>0.37</v>
      </c>
      <c r="R520" s="319">
        <f t="shared" si="244"/>
        <v>0</v>
      </c>
      <c r="S520" s="319">
        <f t="shared" si="245"/>
        <v>0.44</v>
      </c>
      <c r="T520" s="319">
        <f t="shared" si="246"/>
        <v>0.14000000000000001</v>
      </c>
      <c r="U520" s="292">
        <f t="shared" si="248"/>
        <v>85.25</v>
      </c>
      <c r="V520" s="325">
        <f t="shared" si="254"/>
        <v>13.799999999999999</v>
      </c>
      <c r="W520" s="328">
        <f t="shared" si="255"/>
        <v>100</v>
      </c>
      <c r="X520" s="331" t="b">
        <f t="shared" si="256"/>
        <v>1</v>
      </c>
      <c r="Y520" s="332">
        <f t="shared" si="257"/>
        <v>0.81</v>
      </c>
      <c r="Z520" s="257">
        <f t="shared" si="258"/>
        <v>85.39</v>
      </c>
      <c r="AA520" s="258">
        <f t="shared" si="259"/>
        <v>13.799999999999999</v>
      </c>
      <c r="AB520" s="334">
        <f t="shared" si="265"/>
        <v>100</v>
      </c>
      <c r="AC520" s="336">
        <f t="shared" si="260"/>
        <v>0.81000000000000016</v>
      </c>
      <c r="AD520" s="337">
        <f t="shared" si="261"/>
        <v>85.39</v>
      </c>
      <c r="AE520" s="360">
        <f t="shared" si="262"/>
        <v>13.799999999999999</v>
      </c>
      <c r="AF520" s="355">
        <f t="shared" si="263"/>
        <v>100</v>
      </c>
      <c r="AG520" s="332">
        <f t="shared" si="266"/>
        <v>0.81000000000000016</v>
      </c>
      <c r="AH520" s="257">
        <f t="shared" si="267"/>
        <v>85.39</v>
      </c>
      <c r="AI520" s="258">
        <f t="shared" si="268"/>
        <v>13.799999999999999</v>
      </c>
      <c r="AJ520" s="643">
        <f t="shared" si="264"/>
        <v>100</v>
      </c>
    </row>
    <row r="521" spans="2:36">
      <c r="B521" s="199" t="s">
        <v>226</v>
      </c>
      <c r="C521" s="197" t="s">
        <v>272</v>
      </c>
      <c r="D521" s="205" t="s">
        <v>644</v>
      </c>
      <c r="E521" s="639">
        <f>'Data02 - MSW data'!U47</f>
        <v>0</v>
      </c>
      <c r="F521" s="616">
        <f>'Data02 - MSW data'!V47</f>
        <v>3</v>
      </c>
      <c r="G521" s="616">
        <f>'Data02 - MSW data'!W47</f>
        <v>0</v>
      </c>
      <c r="H521" s="616">
        <f>'Data02 - MSW data'!X47</f>
        <v>29.84</v>
      </c>
      <c r="I521" s="616">
        <f>'Data02 - MSW data'!Y47</f>
        <v>60.16</v>
      </c>
      <c r="J521" s="616">
        <f>'Data02 - MSW data'!Z47</f>
        <v>8.2100000000000009</v>
      </c>
      <c r="K521" s="616">
        <f>'Data02 - MSW data'!AA47</f>
        <v>0</v>
      </c>
      <c r="L521" s="616">
        <f>'Data02 - MSW data'!AB47</f>
        <v>0</v>
      </c>
      <c r="M521" s="616">
        <f>'Data02 - MSW data'!AC47</f>
        <v>0</v>
      </c>
      <c r="N521" s="616">
        <f>'Data02 - MSW data'!AD47</f>
        <v>0</v>
      </c>
      <c r="O521" s="617">
        <f>'Data02 - MSW data'!AE47</f>
        <v>0</v>
      </c>
      <c r="P521" s="575">
        <f t="shared" si="247"/>
        <v>101.21000000000001</v>
      </c>
      <c r="Q521" s="318">
        <f t="shared" si="253"/>
        <v>0</v>
      </c>
      <c r="R521" s="319">
        <f t="shared" si="244"/>
        <v>0</v>
      </c>
      <c r="S521" s="319">
        <f t="shared" si="245"/>
        <v>3</v>
      </c>
      <c r="T521" s="319">
        <f t="shared" si="246"/>
        <v>29.84</v>
      </c>
      <c r="U521" s="292">
        <f t="shared" si="248"/>
        <v>60.16</v>
      </c>
      <c r="V521" s="325">
        <f t="shared" si="254"/>
        <v>8.2100000000000009</v>
      </c>
      <c r="W521" s="328">
        <f t="shared" si="255"/>
        <v>101.21000000000001</v>
      </c>
      <c r="X521" s="331" t="b">
        <f t="shared" si="256"/>
        <v>1</v>
      </c>
      <c r="Y521" s="332">
        <f t="shared" si="257"/>
        <v>3</v>
      </c>
      <c r="Z521" s="257">
        <f t="shared" si="258"/>
        <v>90</v>
      </c>
      <c r="AA521" s="258">
        <f t="shared" si="259"/>
        <v>8.2100000000000009</v>
      </c>
      <c r="AB521" s="334">
        <f t="shared" si="265"/>
        <v>101.21000000000001</v>
      </c>
      <c r="AC521" s="336">
        <f t="shared" si="260"/>
        <v>2.9641339788558438</v>
      </c>
      <c r="AD521" s="337">
        <f t="shared" si="261"/>
        <v>88.924019365675321</v>
      </c>
      <c r="AE521" s="360">
        <f t="shared" si="262"/>
        <v>8.1118466554688275</v>
      </c>
      <c r="AF521" s="355">
        <f t="shared" si="263"/>
        <v>99.999999999999986</v>
      </c>
      <c r="AG521" s="332">
        <f t="shared" si="266"/>
        <v>2.9641339788558438</v>
      </c>
      <c r="AH521" s="257">
        <f t="shared" si="267"/>
        <v>88.924019365675321</v>
      </c>
      <c r="AI521" s="258">
        <f t="shared" si="268"/>
        <v>8.1118466554688275</v>
      </c>
      <c r="AJ521" s="643">
        <f t="shared" si="264"/>
        <v>99.999999999999986</v>
      </c>
    </row>
    <row r="522" spans="2:36">
      <c r="B522" s="199" t="s">
        <v>228</v>
      </c>
      <c r="C522" s="197" t="s">
        <v>580</v>
      </c>
      <c r="D522" s="205" t="s">
        <v>424</v>
      </c>
      <c r="E522" s="639">
        <f>'Data02 - MSW data'!U48</f>
        <v>0</v>
      </c>
      <c r="F522" s="616">
        <f>'Data02 - MSW data'!V48</f>
        <v>0</v>
      </c>
      <c r="G522" s="616">
        <f>'Data02 - MSW data'!W48</f>
        <v>0</v>
      </c>
      <c r="H522" s="616">
        <f>'Data02 - MSW data'!X48</f>
        <v>0</v>
      </c>
      <c r="I522" s="616">
        <f>'Data02 - MSW data'!Y48</f>
        <v>0</v>
      </c>
      <c r="J522" s="616">
        <f>'Data02 - MSW data'!Z48</f>
        <v>0</v>
      </c>
      <c r="K522" s="616">
        <f>'Data02 - MSW data'!AA48</f>
        <v>0</v>
      </c>
      <c r="L522" s="616">
        <f>'Data02 - MSW data'!AB48</f>
        <v>3</v>
      </c>
      <c r="M522" s="616">
        <f>'Data02 - MSW data'!AC48</f>
        <v>0</v>
      </c>
      <c r="N522" s="616">
        <f>'Data02 - MSW data'!AD48</f>
        <v>97</v>
      </c>
      <c r="O522" s="617">
        <f>'Data02 - MSW data'!AE48</f>
        <v>0</v>
      </c>
      <c r="P522" s="575">
        <f t="shared" si="247"/>
        <v>100</v>
      </c>
      <c r="Q522" s="318">
        <f t="shared" si="253"/>
        <v>3</v>
      </c>
      <c r="R522" s="319">
        <f t="shared" si="244"/>
        <v>0</v>
      </c>
      <c r="S522" s="319">
        <f t="shared" si="245"/>
        <v>0</v>
      </c>
      <c r="T522" s="319">
        <f t="shared" si="246"/>
        <v>0</v>
      </c>
      <c r="U522" s="292">
        <f t="shared" si="248"/>
        <v>0</v>
      </c>
      <c r="V522" s="325">
        <f t="shared" si="254"/>
        <v>97</v>
      </c>
      <c r="W522" s="328">
        <f t="shared" si="255"/>
        <v>100</v>
      </c>
      <c r="X522" s="331" t="b">
        <f t="shared" si="256"/>
        <v>1</v>
      </c>
      <c r="Y522" s="332">
        <f t="shared" si="257"/>
        <v>3</v>
      </c>
      <c r="Z522" s="257">
        <f t="shared" si="258"/>
        <v>0</v>
      </c>
      <c r="AA522" s="258">
        <f t="shared" si="259"/>
        <v>97</v>
      </c>
      <c r="AB522" s="334">
        <f t="shared" si="265"/>
        <v>100</v>
      </c>
      <c r="AC522" s="336">
        <f t="shared" si="260"/>
        <v>3</v>
      </c>
      <c r="AD522" s="337">
        <f t="shared" si="261"/>
        <v>0</v>
      </c>
      <c r="AE522" s="360">
        <f t="shared" si="262"/>
        <v>97</v>
      </c>
      <c r="AF522" s="355">
        <f t="shared" si="263"/>
        <v>100</v>
      </c>
      <c r="AG522" s="332">
        <f t="shared" si="266"/>
        <v>3</v>
      </c>
      <c r="AH522" s="257">
        <f t="shared" si="267"/>
        <v>0</v>
      </c>
      <c r="AI522" s="258">
        <f t="shared" si="268"/>
        <v>97</v>
      </c>
      <c r="AJ522" s="643">
        <f t="shared" si="264"/>
        <v>100</v>
      </c>
    </row>
    <row r="523" spans="2:36">
      <c r="B523" s="199" t="s">
        <v>230</v>
      </c>
      <c r="C523" s="197" t="s">
        <v>580</v>
      </c>
      <c r="D523" s="205" t="s">
        <v>424</v>
      </c>
      <c r="E523" s="639">
        <f>'Data02 - MSW data'!U49</f>
        <v>0</v>
      </c>
      <c r="F523" s="616">
        <f>'Data02 - MSW data'!V49</f>
        <v>0</v>
      </c>
      <c r="G523" s="616">
        <f>'Data02 - MSW data'!W49</f>
        <v>0</v>
      </c>
      <c r="H523" s="616">
        <f>'Data02 - MSW data'!X49</f>
        <v>0</v>
      </c>
      <c r="I523" s="616">
        <f>'Data02 - MSW data'!Y49</f>
        <v>0</v>
      </c>
      <c r="J523" s="616">
        <f>'Data02 - MSW data'!Z49</f>
        <v>80.3</v>
      </c>
      <c r="K523" s="616">
        <f>'Data02 - MSW data'!AA49</f>
        <v>0</v>
      </c>
      <c r="L523" s="616">
        <f>'Data02 - MSW data'!AB49</f>
        <v>0.4</v>
      </c>
      <c r="M523" s="616">
        <f>'Data02 - MSW data'!AC49</f>
        <v>19.3</v>
      </c>
      <c r="N523" s="616">
        <f>'Data02 - MSW data'!AD49</f>
        <v>0</v>
      </c>
      <c r="O523" s="617">
        <f>'Data02 - MSW data'!AE49</f>
        <v>0</v>
      </c>
      <c r="P523" s="575">
        <f t="shared" si="247"/>
        <v>100</v>
      </c>
      <c r="Q523" s="318">
        <f t="shared" si="253"/>
        <v>0.4</v>
      </c>
      <c r="R523" s="319">
        <f t="shared" si="244"/>
        <v>0</v>
      </c>
      <c r="S523" s="319">
        <f t="shared" si="245"/>
        <v>0</v>
      </c>
      <c r="T523" s="319">
        <f t="shared" si="246"/>
        <v>0</v>
      </c>
      <c r="U523" s="292">
        <f t="shared" si="248"/>
        <v>19.3</v>
      </c>
      <c r="V523" s="325">
        <f t="shared" si="254"/>
        <v>80.3</v>
      </c>
      <c r="W523" s="328">
        <f t="shared" si="255"/>
        <v>100</v>
      </c>
      <c r="X523" s="331" t="b">
        <f t="shared" si="256"/>
        <v>1</v>
      </c>
      <c r="Y523" s="332">
        <f t="shared" si="257"/>
        <v>0.4</v>
      </c>
      <c r="Z523" s="257">
        <f t="shared" si="258"/>
        <v>19.3</v>
      </c>
      <c r="AA523" s="258">
        <f t="shared" si="259"/>
        <v>80.3</v>
      </c>
      <c r="AB523" s="334">
        <f t="shared" si="265"/>
        <v>100</v>
      </c>
      <c r="AC523" s="336">
        <f t="shared" si="260"/>
        <v>0.4</v>
      </c>
      <c r="AD523" s="337">
        <f t="shared" si="261"/>
        <v>19.3</v>
      </c>
      <c r="AE523" s="360">
        <f t="shared" si="262"/>
        <v>80.3</v>
      </c>
      <c r="AF523" s="355">
        <f t="shared" si="263"/>
        <v>100</v>
      </c>
      <c r="AG523" s="332">
        <f t="shared" si="266"/>
        <v>0.4</v>
      </c>
      <c r="AH523" s="257">
        <f t="shared" si="267"/>
        <v>19.3</v>
      </c>
      <c r="AI523" s="258">
        <f t="shared" si="268"/>
        <v>80.3</v>
      </c>
      <c r="AJ523" s="643">
        <f t="shared" si="264"/>
        <v>100</v>
      </c>
    </row>
    <row r="524" spans="2:36">
      <c r="B524" s="199" t="s">
        <v>232</v>
      </c>
      <c r="C524" s="197" t="s">
        <v>580</v>
      </c>
      <c r="D524" s="205" t="s">
        <v>418</v>
      </c>
      <c r="E524" s="639">
        <f>'Data02 - MSW data'!U50</f>
        <v>0</v>
      </c>
      <c r="F524" s="616">
        <f>'Data02 - MSW data'!V50</f>
        <v>0</v>
      </c>
      <c r="G524" s="616">
        <f>'Data02 - MSW data'!W50</f>
        <v>0</v>
      </c>
      <c r="H524" s="616">
        <f>'Data02 - MSW data'!X50</f>
        <v>0</v>
      </c>
      <c r="I524" s="616">
        <f>'Data02 - MSW data'!Y50</f>
        <v>0</v>
      </c>
      <c r="J524" s="616">
        <f>'Data02 - MSW data'!Z50</f>
        <v>0</v>
      </c>
      <c r="K524" s="616">
        <f>'Data02 - MSW data'!AA50</f>
        <v>0</v>
      </c>
      <c r="L524" s="616">
        <f>'Data02 - MSW data'!AB50</f>
        <v>4.9000000000000004</v>
      </c>
      <c r="M524" s="616">
        <f>'Data02 - MSW data'!AC50</f>
        <v>0</v>
      </c>
      <c r="N524" s="616">
        <f>'Data02 - MSW data'!AD50</f>
        <v>95.1</v>
      </c>
      <c r="O524" s="617">
        <f>'Data02 - MSW data'!AE50</f>
        <v>0</v>
      </c>
      <c r="P524" s="575">
        <f t="shared" si="247"/>
        <v>100</v>
      </c>
      <c r="Q524" s="318">
        <f t="shared" si="253"/>
        <v>4.9000000000000004</v>
      </c>
      <c r="R524" s="319">
        <f t="shared" si="244"/>
        <v>0</v>
      </c>
      <c r="S524" s="319">
        <f t="shared" si="245"/>
        <v>0</v>
      </c>
      <c r="T524" s="319">
        <f t="shared" si="246"/>
        <v>0</v>
      </c>
      <c r="U524" s="292">
        <f t="shared" si="248"/>
        <v>0</v>
      </c>
      <c r="V524" s="325">
        <f t="shared" si="254"/>
        <v>95.1</v>
      </c>
      <c r="W524" s="328">
        <f t="shared" si="255"/>
        <v>100</v>
      </c>
      <c r="X524" s="331" t="b">
        <f t="shared" si="256"/>
        <v>1</v>
      </c>
      <c r="Y524" s="332">
        <f t="shared" si="257"/>
        <v>4.9000000000000004</v>
      </c>
      <c r="Z524" s="257">
        <f t="shared" si="258"/>
        <v>0</v>
      </c>
      <c r="AA524" s="258">
        <f t="shared" si="259"/>
        <v>95.1</v>
      </c>
      <c r="AB524" s="334">
        <f t="shared" si="265"/>
        <v>100</v>
      </c>
      <c r="AC524" s="336">
        <f t="shared" si="260"/>
        <v>4.9000000000000004</v>
      </c>
      <c r="AD524" s="337">
        <f t="shared" si="261"/>
        <v>0</v>
      </c>
      <c r="AE524" s="360">
        <f t="shared" si="262"/>
        <v>95.1</v>
      </c>
      <c r="AF524" s="355">
        <f t="shared" si="263"/>
        <v>100</v>
      </c>
      <c r="AG524" s="332">
        <f t="shared" si="266"/>
        <v>4.9000000000000004</v>
      </c>
      <c r="AH524" s="257">
        <f t="shared" si="267"/>
        <v>0</v>
      </c>
      <c r="AI524" s="258">
        <f t="shared" si="268"/>
        <v>95.1</v>
      </c>
      <c r="AJ524" s="643">
        <f t="shared" si="264"/>
        <v>100</v>
      </c>
    </row>
    <row r="525" spans="2:36">
      <c r="B525" s="199" t="s">
        <v>234</v>
      </c>
      <c r="C525" s="197" t="s">
        <v>580</v>
      </c>
      <c r="D525" s="205" t="s">
        <v>424</v>
      </c>
      <c r="E525" s="639">
        <f>'Data02 - MSW data'!U51</f>
        <v>0</v>
      </c>
      <c r="F525" s="616">
        <f>'Data02 - MSW data'!V51</f>
        <v>0</v>
      </c>
      <c r="G525" s="616">
        <f>'Data02 - MSW data'!W51</f>
        <v>0</v>
      </c>
      <c r="H525" s="616">
        <f>'Data02 - MSW data'!X51</f>
        <v>0</v>
      </c>
      <c r="I525" s="616">
        <f>'Data02 - MSW data'!Y51</f>
        <v>0</v>
      </c>
      <c r="J525" s="616">
        <f>'Data02 - MSW data'!Z51</f>
        <v>0</v>
      </c>
      <c r="K525" s="616">
        <f>'Data02 - MSW data'!AA51</f>
        <v>0</v>
      </c>
      <c r="L525" s="616">
        <f>'Data02 - MSW data'!AB51</f>
        <v>26.2</v>
      </c>
      <c r="M525" s="616">
        <f>'Data02 - MSW data'!AC51</f>
        <v>0</v>
      </c>
      <c r="N525" s="616">
        <f>'Data02 - MSW data'!AD51</f>
        <v>73.8</v>
      </c>
      <c r="O525" s="617">
        <f>'Data02 - MSW data'!AE51</f>
        <v>0</v>
      </c>
      <c r="P525" s="575">
        <f t="shared" si="247"/>
        <v>100</v>
      </c>
      <c r="Q525" s="318">
        <f t="shared" si="253"/>
        <v>26.2</v>
      </c>
      <c r="R525" s="319">
        <f t="shared" si="244"/>
        <v>0</v>
      </c>
      <c r="S525" s="319">
        <f t="shared" si="245"/>
        <v>0</v>
      </c>
      <c r="T525" s="319">
        <f t="shared" si="246"/>
        <v>0</v>
      </c>
      <c r="U525" s="292">
        <f t="shared" si="248"/>
        <v>0</v>
      </c>
      <c r="V525" s="325">
        <f t="shared" si="254"/>
        <v>73.8</v>
      </c>
      <c r="W525" s="328">
        <f t="shared" si="255"/>
        <v>100</v>
      </c>
      <c r="X525" s="331" t="b">
        <f t="shared" si="256"/>
        <v>1</v>
      </c>
      <c r="Y525" s="332">
        <f t="shared" si="257"/>
        <v>26.2</v>
      </c>
      <c r="Z525" s="257">
        <f t="shared" si="258"/>
        <v>0</v>
      </c>
      <c r="AA525" s="258">
        <f t="shared" si="259"/>
        <v>73.8</v>
      </c>
      <c r="AB525" s="334">
        <f t="shared" si="265"/>
        <v>100</v>
      </c>
      <c r="AC525" s="336">
        <f t="shared" si="260"/>
        <v>26.200000000000003</v>
      </c>
      <c r="AD525" s="337">
        <f t="shared" si="261"/>
        <v>0</v>
      </c>
      <c r="AE525" s="360">
        <f t="shared" si="262"/>
        <v>73.8</v>
      </c>
      <c r="AF525" s="355">
        <f t="shared" si="263"/>
        <v>100</v>
      </c>
      <c r="AG525" s="332">
        <f t="shared" si="266"/>
        <v>26.200000000000003</v>
      </c>
      <c r="AH525" s="257">
        <f t="shared" si="267"/>
        <v>0</v>
      </c>
      <c r="AI525" s="258">
        <f t="shared" si="268"/>
        <v>73.8</v>
      </c>
      <c r="AJ525" s="643">
        <f t="shared" si="264"/>
        <v>100</v>
      </c>
    </row>
    <row r="526" spans="2:36">
      <c r="B526" s="199" t="s">
        <v>236</v>
      </c>
      <c r="C526" s="197" t="s">
        <v>414</v>
      </c>
      <c r="D526" s="205" t="s">
        <v>644</v>
      </c>
      <c r="E526" s="639">
        <f>'Data02 - MSW data'!U52</f>
        <v>0</v>
      </c>
      <c r="F526" s="616">
        <f>'Data02 - MSW data'!V52</f>
        <v>0</v>
      </c>
      <c r="G526" s="616">
        <f>'Data02 - MSW data'!W52</f>
        <v>0</v>
      </c>
      <c r="H526" s="616">
        <f>'Data02 - MSW data'!X52</f>
        <v>0</v>
      </c>
      <c r="I526" s="616">
        <f>'Data02 - MSW data'!Y52</f>
        <v>0</v>
      </c>
      <c r="J526" s="616">
        <f>'Data02 - MSW data'!Z52</f>
        <v>4</v>
      </c>
      <c r="K526" s="616">
        <f>'Data02 - MSW data'!AA52</f>
        <v>0</v>
      </c>
      <c r="L526" s="616">
        <f>'Data02 - MSW data'!AB52</f>
        <v>17.2</v>
      </c>
      <c r="M526" s="616">
        <f>'Data02 - MSW data'!AC52</f>
        <v>89</v>
      </c>
      <c r="N526" s="616">
        <f>'Data02 - MSW data'!AD52</f>
        <v>0</v>
      </c>
      <c r="O526" s="617">
        <f>'Data02 - MSW data'!AE52</f>
        <v>0</v>
      </c>
      <c r="P526" s="575">
        <f t="shared" si="247"/>
        <v>110.2</v>
      </c>
      <c r="Q526" s="318">
        <f t="shared" si="253"/>
        <v>17.2</v>
      </c>
      <c r="R526" s="319">
        <f t="shared" si="244"/>
        <v>0</v>
      </c>
      <c r="S526" s="319">
        <f t="shared" si="245"/>
        <v>0</v>
      </c>
      <c r="T526" s="319">
        <f t="shared" si="246"/>
        <v>0</v>
      </c>
      <c r="U526" s="292">
        <f t="shared" si="248"/>
        <v>89</v>
      </c>
      <c r="V526" s="325">
        <f t="shared" si="254"/>
        <v>4</v>
      </c>
      <c r="W526" s="328">
        <f t="shared" si="255"/>
        <v>110.2</v>
      </c>
      <c r="X526" s="331" t="b">
        <f t="shared" si="256"/>
        <v>1</v>
      </c>
      <c r="Y526" s="332">
        <f t="shared" si="257"/>
        <v>17.2</v>
      </c>
      <c r="Z526" s="257">
        <f t="shared" si="258"/>
        <v>89</v>
      </c>
      <c r="AA526" s="258">
        <f t="shared" si="259"/>
        <v>4</v>
      </c>
      <c r="AB526" s="334">
        <f t="shared" si="265"/>
        <v>110.2</v>
      </c>
      <c r="AC526" s="336">
        <f t="shared" si="260"/>
        <v>17.2</v>
      </c>
      <c r="AD526" s="337">
        <f t="shared" si="261"/>
        <v>89</v>
      </c>
      <c r="AE526" s="360">
        <f t="shared" si="262"/>
        <v>4</v>
      </c>
      <c r="AF526" s="355">
        <f t="shared" si="263"/>
        <v>110.2</v>
      </c>
      <c r="AG526" s="332">
        <f t="shared" si="266"/>
        <v>3.939553717057636</v>
      </c>
      <c r="AH526" s="257">
        <f t="shared" si="267"/>
        <v>65.056114790628797</v>
      </c>
      <c r="AI526" s="258">
        <f t="shared" si="268"/>
        <v>31.004331492313575</v>
      </c>
      <c r="AJ526" s="643">
        <f t="shared" si="264"/>
        <v>100</v>
      </c>
    </row>
    <row r="527" spans="2:36">
      <c r="B527" s="199" t="s">
        <v>238</v>
      </c>
      <c r="C527" s="197" t="s">
        <v>580</v>
      </c>
      <c r="D527" s="205" t="s">
        <v>418</v>
      </c>
      <c r="E527" s="639">
        <f>'Data02 - MSW data'!U53</f>
        <v>0</v>
      </c>
      <c r="F527" s="616">
        <f>'Data02 - MSW data'!V53</f>
        <v>0</v>
      </c>
      <c r="G527" s="616">
        <f>'Data02 - MSW data'!W53</f>
        <v>0</v>
      </c>
      <c r="H527" s="616">
        <f>'Data02 - MSW data'!X53</f>
        <v>0</v>
      </c>
      <c r="I527" s="616">
        <f>'Data02 - MSW data'!Y53</f>
        <v>0</v>
      </c>
      <c r="J527" s="616">
        <f>'Data02 - MSW data'!Z53</f>
        <v>0</v>
      </c>
      <c r="K527" s="616">
        <f>'Data02 - MSW data'!AA53</f>
        <v>0</v>
      </c>
      <c r="L527" s="616">
        <f>'Data02 - MSW data'!AB53</f>
        <v>0</v>
      </c>
      <c r="M527" s="616">
        <f>'Data02 - MSW data'!AC53</f>
        <v>0</v>
      </c>
      <c r="N527" s="616">
        <f>'Data02 - MSW data'!AD53</f>
        <v>0</v>
      </c>
      <c r="O527" s="617">
        <f>'Data02 - MSW data'!AE53</f>
        <v>0</v>
      </c>
      <c r="P527" s="575">
        <f t="shared" si="247"/>
        <v>0</v>
      </c>
      <c r="Q527" s="318">
        <f t="shared" si="253"/>
        <v>0</v>
      </c>
      <c r="R527" s="319">
        <f t="shared" si="244"/>
        <v>0</v>
      </c>
      <c r="S527" s="319">
        <f t="shared" si="245"/>
        <v>0</v>
      </c>
      <c r="T527" s="319">
        <f t="shared" si="246"/>
        <v>0</v>
      </c>
      <c r="U527" s="292">
        <f t="shared" si="248"/>
        <v>0</v>
      </c>
      <c r="V527" s="325">
        <f t="shared" si="254"/>
        <v>0</v>
      </c>
      <c r="W527" s="328">
        <f t="shared" si="255"/>
        <v>0</v>
      </c>
      <c r="X527" s="331" t="b">
        <f t="shared" si="256"/>
        <v>1</v>
      </c>
      <c r="Y527" s="332">
        <f t="shared" si="257"/>
        <v>0</v>
      </c>
      <c r="Z527" s="257">
        <f t="shared" si="258"/>
        <v>0</v>
      </c>
      <c r="AA527" s="258">
        <f t="shared" si="259"/>
        <v>0</v>
      </c>
      <c r="AB527" s="334">
        <f t="shared" si="265"/>
        <v>0</v>
      </c>
      <c r="AC527" s="336">
        <f t="shared" si="260"/>
        <v>0</v>
      </c>
      <c r="AD527" s="337">
        <f t="shared" si="261"/>
        <v>0</v>
      </c>
      <c r="AE527" s="360">
        <f t="shared" si="262"/>
        <v>0</v>
      </c>
      <c r="AF527" s="355">
        <f t="shared" si="263"/>
        <v>0</v>
      </c>
      <c r="AG527" s="332">
        <f t="shared" si="266"/>
        <v>8.1193013972055894</v>
      </c>
      <c r="AH527" s="257">
        <f t="shared" si="267"/>
        <v>2.4</v>
      </c>
      <c r="AI527" s="258">
        <f t="shared" si="268"/>
        <v>89.480698602794419</v>
      </c>
      <c r="AJ527" s="643">
        <f t="shared" si="264"/>
        <v>100.00000000000001</v>
      </c>
    </row>
    <row r="528" spans="2:36">
      <c r="B528" s="199" t="s">
        <v>240</v>
      </c>
      <c r="C528" s="197" t="s">
        <v>580</v>
      </c>
      <c r="D528" s="205" t="s">
        <v>424</v>
      </c>
      <c r="E528" s="639">
        <f>'Data02 - MSW data'!U54</f>
        <v>0</v>
      </c>
      <c r="F528" s="616">
        <f>'Data02 - MSW data'!V54</f>
        <v>0</v>
      </c>
      <c r="G528" s="616">
        <f>'Data02 - MSW data'!W54</f>
        <v>0</v>
      </c>
      <c r="H528" s="616">
        <f>'Data02 - MSW data'!X54</f>
        <v>0</v>
      </c>
      <c r="I528" s="616">
        <f>'Data02 - MSW data'!Y54</f>
        <v>0</v>
      </c>
      <c r="J528" s="616">
        <f>'Data02 - MSW data'!Z54</f>
        <v>0</v>
      </c>
      <c r="K528" s="616">
        <f>'Data02 - MSW data'!AA54</f>
        <v>0</v>
      </c>
      <c r="L528" s="616">
        <f>'Data02 - MSW data'!AB54</f>
        <v>0</v>
      </c>
      <c r="M528" s="616">
        <f>'Data02 - MSW data'!AC54</f>
        <v>0</v>
      </c>
      <c r="N528" s="616">
        <f>'Data02 - MSW data'!AD54</f>
        <v>0</v>
      </c>
      <c r="O528" s="617">
        <f>'Data02 - MSW data'!AE54</f>
        <v>0</v>
      </c>
      <c r="P528" s="575">
        <f t="shared" si="247"/>
        <v>0</v>
      </c>
      <c r="Q528" s="318">
        <f t="shared" si="253"/>
        <v>0</v>
      </c>
      <c r="R528" s="319">
        <f t="shared" si="244"/>
        <v>0</v>
      </c>
      <c r="S528" s="319">
        <f t="shared" si="245"/>
        <v>0</v>
      </c>
      <c r="T528" s="319">
        <f t="shared" si="246"/>
        <v>0</v>
      </c>
      <c r="U528" s="292">
        <f t="shared" si="248"/>
        <v>0</v>
      </c>
      <c r="V528" s="325">
        <f t="shared" si="254"/>
        <v>0</v>
      </c>
      <c r="W528" s="328">
        <f t="shared" si="255"/>
        <v>0</v>
      </c>
      <c r="X528" s="331" t="b">
        <f t="shared" si="256"/>
        <v>1</v>
      </c>
      <c r="Y528" s="332">
        <f t="shared" si="257"/>
        <v>0</v>
      </c>
      <c r="Z528" s="257">
        <f t="shared" si="258"/>
        <v>0</v>
      </c>
      <c r="AA528" s="258">
        <f t="shared" si="259"/>
        <v>0</v>
      </c>
      <c r="AB528" s="334">
        <f t="shared" si="265"/>
        <v>0</v>
      </c>
      <c r="AC528" s="336">
        <f t="shared" si="260"/>
        <v>0</v>
      </c>
      <c r="AD528" s="337">
        <f t="shared" si="261"/>
        <v>0</v>
      </c>
      <c r="AE528" s="360">
        <f t="shared" si="262"/>
        <v>0</v>
      </c>
      <c r="AF528" s="355">
        <f t="shared" si="263"/>
        <v>0</v>
      </c>
      <c r="AG528" s="332">
        <f t="shared" si="266"/>
        <v>9.120000000000001</v>
      </c>
      <c r="AH528" s="257">
        <f t="shared" si="267"/>
        <v>11.319999999999999</v>
      </c>
      <c r="AI528" s="258">
        <f t="shared" si="268"/>
        <v>79.56</v>
      </c>
      <c r="AJ528" s="643">
        <f t="shared" si="264"/>
        <v>100</v>
      </c>
    </row>
    <row r="529" spans="2:36">
      <c r="B529" s="199" t="s">
        <v>242</v>
      </c>
      <c r="C529" s="197" t="s">
        <v>414</v>
      </c>
      <c r="D529" s="205" t="s">
        <v>644</v>
      </c>
      <c r="E529" s="639">
        <f>'Data02 - MSW data'!U55</f>
        <v>0</v>
      </c>
      <c r="F529" s="616">
        <f>'Data02 - MSW data'!V55</f>
        <v>0</v>
      </c>
      <c r="G529" s="616">
        <f>'Data02 - MSW data'!W55</f>
        <v>23.5</v>
      </c>
      <c r="H529" s="616">
        <f>'Data02 - MSW data'!X55</f>
        <v>0</v>
      </c>
      <c r="I529" s="616">
        <f>'Data02 - MSW data'!Y55</f>
        <v>0</v>
      </c>
      <c r="J529" s="616">
        <f>'Data02 - MSW data'!Z55</f>
        <v>9.1</v>
      </c>
      <c r="K529" s="616">
        <f>'Data02 - MSW data'!AA55</f>
        <v>0</v>
      </c>
      <c r="L529" s="616">
        <f>'Data02 - MSW data'!AB55</f>
        <v>1.26</v>
      </c>
      <c r="M529" s="616">
        <f>'Data02 - MSW data'!AC55</f>
        <v>67.5</v>
      </c>
      <c r="N529" s="616">
        <f>'Data02 - MSW data'!AD55</f>
        <v>0</v>
      </c>
      <c r="O529" s="617">
        <f>'Data02 - MSW data'!AE55</f>
        <v>0</v>
      </c>
      <c r="P529" s="575">
        <f t="shared" si="247"/>
        <v>101.36</v>
      </c>
      <c r="Q529" s="318">
        <f t="shared" si="253"/>
        <v>1.26</v>
      </c>
      <c r="R529" s="319">
        <f t="shared" si="244"/>
        <v>0</v>
      </c>
      <c r="S529" s="319">
        <f t="shared" si="245"/>
        <v>0</v>
      </c>
      <c r="T529" s="319">
        <f t="shared" si="246"/>
        <v>0</v>
      </c>
      <c r="U529" s="292">
        <f t="shared" si="248"/>
        <v>91</v>
      </c>
      <c r="V529" s="325">
        <f t="shared" si="254"/>
        <v>9.1</v>
      </c>
      <c r="W529" s="328">
        <f t="shared" si="255"/>
        <v>101.36</v>
      </c>
      <c r="X529" s="331" t="b">
        <f t="shared" si="256"/>
        <v>1</v>
      </c>
      <c r="Y529" s="332">
        <f t="shared" si="257"/>
        <v>1.26</v>
      </c>
      <c r="Z529" s="257">
        <f t="shared" si="258"/>
        <v>91</v>
      </c>
      <c r="AA529" s="258">
        <f t="shared" si="259"/>
        <v>9.1</v>
      </c>
      <c r="AB529" s="334">
        <f t="shared" si="265"/>
        <v>101.36</v>
      </c>
      <c r="AC529" s="336">
        <f t="shared" si="260"/>
        <v>1.2430939226519337</v>
      </c>
      <c r="AD529" s="337">
        <f t="shared" si="261"/>
        <v>89.779005524861873</v>
      </c>
      <c r="AE529" s="360">
        <f t="shared" si="262"/>
        <v>8.9779005524861866</v>
      </c>
      <c r="AF529" s="355">
        <f t="shared" si="263"/>
        <v>100</v>
      </c>
      <c r="AG529" s="332">
        <f t="shared" si="266"/>
        <v>1.2430939226519337</v>
      </c>
      <c r="AH529" s="257">
        <f t="shared" si="267"/>
        <v>89.779005524861873</v>
      </c>
      <c r="AI529" s="258">
        <f t="shared" si="268"/>
        <v>8.9779005524861866</v>
      </c>
      <c r="AJ529" s="643">
        <f t="shared" si="264"/>
        <v>100</v>
      </c>
    </row>
    <row r="530" spans="2:36">
      <c r="B530" s="199" t="s">
        <v>246</v>
      </c>
      <c r="C530" s="197" t="s">
        <v>414</v>
      </c>
      <c r="D530" s="205" t="s">
        <v>644</v>
      </c>
      <c r="E530" s="639">
        <f>'Data02 - MSW data'!U56</f>
        <v>0</v>
      </c>
      <c r="F530" s="616">
        <f>'Data02 - MSW data'!V56</f>
        <v>0</v>
      </c>
      <c r="G530" s="616">
        <f>'Data02 - MSW data'!W56</f>
        <v>30.68</v>
      </c>
      <c r="H530" s="616">
        <f>'Data02 - MSW data'!X56</f>
        <v>0</v>
      </c>
      <c r="I530" s="616">
        <f>'Data02 - MSW data'!Y56</f>
        <v>0</v>
      </c>
      <c r="J530" s="616">
        <f>'Data02 - MSW data'!Z56</f>
        <v>42.229999999999897</v>
      </c>
      <c r="K530" s="616">
        <f>'Data02 - MSW data'!AA56</f>
        <v>0</v>
      </c>
      <c r="L530" s="616">
        <f>'Data02 - MSW data'!AB56</f>
        <v>9.49</v>
      </c>
      <c r="M530" s="616">
        <f>'Data02 - MSW data'!AC56</f>
        <v>0</v>
      </c>
      <c r="N530" s="616">
        <f>'Data02 - MSW data'!AD56</f>
        <v>17.600000000000001</v>
      </c>
      <c r="O530" s="617">
        <f>'Data02 - MSW data'!AE56</f>
        <v>0</v>
      </c>
      <c r="P530" s="575">
        <f t="shared" si="247"/>
        <v>99.999999999999886</v>
      </c>
      <c r="Q530" s="318">
        <f t="shared" si="253"/>
        <v>9.49</v>
      </c>
      <c r="R530" s="319">
        <f t="shared" si="244"/>
        <v>0</v>
      </c>
      <c r="S530" s="319">
        <f t="shared" si="245"/>
        <v>0</v>
      </c>
      <c r="T530" s="319">
        <f t="shared" si="246"/>
        <v>0</v>
      </c>
      <c r="U530" s="292">
        <f t="shared" si="248"/>
        <v>30.68</v>
      </c>
      <c r="V530" s="325">
        <f t="shared" si="254"/>
        <v>59.829999999999899</v>
      </c>
      <c r="W530" s="328">
        <f t="shared" si="255"/>
        <v>99.999999999999901</v>
      </c>
      <c r="X530" s="331" t="b">
        <f t="shared" si="256"/>
        <v>1</v>
      </c>
      <c r="Y530" s="332">
        <f t="shared" si="257"/>
        <v>9.49</v>
      </c>
      <c r="Z530" s="257">
        <f t="shared" si="258"/>
        <v>30.68</v>
      </c>
      <c r="AA530" s="258">
        <f t="shared" si="259"/>
        <v>59.829999999999899</v>
      </c>
      <c r="AB530" s="334">
        <f t="shared" si="265"/>
        <v>99.999999999999901</v>
      </c>
      <c r="AC530" s="336">
        <f t="shared" si="260"/>
        <v>9.4900000000000091</v>
      </c>
      <c r="AD530" s="337">
        <f t="shared" si="261"/>
        <v>30.680000000000028</v>
      </c>
      <c r="AE530" s="360">
        <f t="shared" si="262"/>
        <v>59.829999999999963</v>
      </c>
      <c r="AF530" s="355">
        <f t="shared" si="263"/>
        <v>100</v>
      </c>
      <c r="AG530" s="332">
        <f t="shared" si="266"/>
        <v>9.4900000000000091</v>
      </c>
      <c r="AH530" s="257">
        <f t="shared" si="267"/>
        <v>30.680000000000028</v>
      </c>
      <c r="AI530" s="258">
        <f t="shared" si="268"/>
        <v>59.829999999999963</v>
      </c>
      <c r="AJ530" s="643">
        <f t="shared" si="264"/>
        <v>100</v>
      </c>
    </row>
    <row r="531" spans="2:36">
      <c r="B531" s="199" t="s">
        <v>248</v>
      </c>
      <c r="C531" s="197" t="s">
        <v>414</v>
      </c>
      <c r="D531" s="205" t="s">
        <v>336</v>
      </c>
      <c r="E531" s="639">
        <f>'Data02 - MSW data'!U57</f>
        <v>0</v>
      </c>
      <c r="F531" s="616">
        <f>'Data02 - MSW data'!V57</f>
        <v>0</v>
      </c>
      <c r="G531" s="616">
        <f>'Data02 - MSW data'!W57</f>
        <v>0</v>
      </c>
      <c r="H531" s="616">
        <f>'Data02 - MSW data'!X57</f>
        <v>0</v>
      </c>
      <c r="I531" s="616">
        <f>'Data02 - MSW data'!Y57</f>
        <v>0</v>
      </c>
      <c r="J531" s="616">
        <f>'Data02 - MSW data'!Z57</f>
        <v>0</v>
      </c>
      <c r="K531" s="616">
        <f>'Data02 - MSW data'!AA57</f>
        <v>0</v>
      </c>
      <c r="L531" s="616">
        <f>'Data02 - MSW data'!AB57</f>
        <v>2</v>
      </c>
      <c r="M531" s="616">
        <f>'Data02 - MSW data'!AC57</f>
        <v>0</v>
      </c>
      <c r="N531" s="616">
        <f>'Data02 - MSW data'!AD57</f>
        <v>98</v>
      </c>
      <c r="O531" s="617">
        <f>'Data02 - MSW data'!AE57</f>
        <v>0</v>
      </c>
      <c r="P531" s="575">
        <f t="shared" si="247"/>
        <v>100</v>
      </c>
      <c r="Q531" s="318">
        <f t="shared" si="253"/>
        <v>2</v>
      </c>
      <c r="R531" s="319">
        <f t="shared" si="244"/>
        <v>0</v>
      </c>
      <c r="S531" s="319">
        <f t="shared" si="245"/>
        <v>0</v>
      </c>
      <c r="T531" s="319">
        <f t="shared" si="246"/>
        <v>0</v>
      </c>
      <c r="U531" s="292">
        <f t="shared" si="248"/>
        <v>0</v>
      </c>
      <c r="V531" s="325">
        <f t="shared" si="254"/>
        <v>98</v>
      </c>
      <c r="W531" s="328">
        <f t="shared" si="255"/>
        <v>100</v>
      </c>
      <c r="X531" s="331" t="b">
        <f t="shared" si="256"/>
        <v>1</v>
      </c>
      <c r="Y531" s="332">
        <f t="shared" si="257"/>
        <v>2</v>
      </c>
      <c r="Z531" s="257">
        <f t="shared" si="258"/>
        <v>0</v>
      </c>
      <c r="AA531" s="258">
        <f t="shared" si="259"/>
        <v>98</v>
      </c>
      <c r="AB531" s="334">
        <f t="shared" si="265"/>
        <v>100</v>
      </c>
      <c r="AC531" s="336">
        <f t="shared" si="260"/>
        <v>2</v>
      </c>
      <c r="AD531" s="337">
        <f t="shared" si="261"/>
        <v>0</v>
      </c>
      <c r="AE531" s="360">
        <f t="shared" si="262"/>
        <v>98</v>
      </c>
      <c r="AF531" s="355">
        <f t="shared" si="263"/>
        <v>100</v>
      </c>
      <c r="AG531" s="332">
        <f t="shared" si="266"/>
        <v>2</v>
      </c>
      <c r="AH531" s="257">
        <f t="shared" si="267"/>
        <v>0</v>
      </c>
      <c r="AI531" s="258">
        <f t="shared" si="268"/>
        <v>98</v>
      </c>
      <c r="AJ531" s="643">
        <f t="shared" si="264"/>
        <v>100</v>
      </c>
    </row>
    <row r="532" spans="2:36">
      <c r="B532" s="199" t="s">
        <v>250</v>
      </c>
      <c r="C532" s="197" t="s">
        <v>414</v>
      </c>
      <c r="D532" s="205" t="s">
        <v>336</v>
      </c>
      <c r="E532" s="639">
        <f>'Data02 - MSW data'!U58</f>
        <v>0</v>
      </c>
      <c r="F532" s="616">
        <f>'Data02 - MSW data'!V58</f>
        <v>0</v>
      </c>
      <c r="G532" s="616">
        <f>'Data02 - MSW data'!W58</f>
        <v>0</v>
      </c>
      <c r="H532" s="616">
        <f>'Data02 - MSW data'!X58</f>
        <v>0</v>
      </c>
      <c r="I532" s="616">
        <f>'Data02 - MSW data'!Y58</f>
        <v>0</v>
      </c>
      <c r="J532" s="616">
        <f>'Data02 - MSW data'!Z58</f>
        <v>0</v>
      </c>
      <c r="K532" s="616">
        <f>'Data02 - MSW data'!AA58</f>
        <v>0</v>
      </c>
      <c r="L532" s="616">
        <f>'Data02 - MSW data'!AB58</f>
        <v>21</v>
      </c>
      <c r="M532" s="616">
        <f>'Data02 - MSW data'!AC58</f>
        <v>0</v>
      </c>
      <c r="N532" s="616">
        <f>'Data02 - MSW data'!AD58</f>
        <v>79</v>
      </c>
      <c r="O532" s="617">
        <f>'Data02 - MSW data'!AE58</f>
        <v>0</v>
      </c>
      <c r="P532" s="575">
        <f t="shared" si="247"/>
        <v>100</v>
      </c>
      <c r="Q532" s="318">
        <f t="shared" si="253"/>
        <v>21</v>
      </c>
      <c r="R532" s="319">
        <f t="shared" si="244"/>
        <v>0</v>
      </c>
      <c r="S532" s="319">
        <f t="shared" si="245"/>
        <v>0</v>
      </c>
      <c r="T532" s="319">
        <f t="shared" si="246"/>
        <v>0</v>
      </c>
      <c r="U532" s="292">
        <f t="shared" si="248"/>
        <v>0</v>
      </c>
      <c r="V532" s="325">
        <f t="shared" si="254"/>
        <v>79</v>
      </c>
      <c r="W532" s="328">
        <f t="shared" si="255"/>
        <v>100</v>
      </c>
      <c r="X532" s="331" t="b">
        <f t="shared" si="256"/>
        <v>1</v>
      </c>
      <c r="Y532" s="332">
        <f t="shared" si="257"/>
        <v>21</v>
      </c>
      <c r="Z532" s="257">
        <f t="shared" si="258"/>
        <v>0</v>
      </c>
      <c r="AA532" s="258">
        <f t="shared" si="259"/>
        <v>79</v>
      </c>
      <c r="AB532" s="334">
        <f t="shared" si="265"/>
        <v>100</v>
      </c>
      <c r="AC532" s="336">
        <f t="shared" si="260"/>
        <v>21</v>
      </c>
      <c r="AD532" s="337">
        <f t="shared" si="261"/>
        <v>0</v>
      </c>
      <c r="AE532" s="360">
        <f t="shared" si="262"/>
        <v>79</v>
      </c>
      <c r="AF532" s="355">
        <f t="shared" si="263"/>
        <v>100</v>
      </c>
      <c r="AG532" s="332">
        <f t="shared" si="266"/>
        <v>21</v>
      </c>
      <c r="AH532" s="257">
        <f t="shared" si="267"/>
        <v>0</v>
      </c>
      <c r="AI532" s="258">
        <f t="shared" si="268"/>
        <v>79</v>
      </c>
      <c r="AJ532" s="643">
        <f t="shared" si="264"/>
        <v>100</v>
      </c>
    </row>
    <row r="533" spans="2:36">
      <c r="B533" s="199" t="s">
        <v>252</v>
      </c>
      <c r="C533" s="197" t="s">
        <v>276</v>
      </c>
      <c r="D533" s="205" t="s">
        <v>336</v>
      </c>
      <c r="E533" s="639">
        <f>'Data02 - MSW data'!U59</f>
        <v>0</v>
      </c>
      <c r="F533" s="616">
        <f>'Data02 - MSW data'!V59</f>
        <v>4.62</v>
      </c>
      <c r="G533" s="616">
        <f>'Data02 - MSW data'!W59</f>
        <v>0</v>
      </c>
      <c r="H533" s="616">
        <f>'Data02 - MSW data'!X59</f>
        <v>0</v>
      </c>
      <c r="I533" s="616">
        <f>'Data02 - MSW data'!Y59</f>
        <v>74.489999999999995</v>
      </c>
      <c r="J533" s="616">
        <f>'Data02 - MSW data'!Z59</f>
        <v>0</v>
      </c>
      <c r="K533" s="616">
        <f>'Data02 - MSW data'!AA59</f>
        <v>0</v>
      </c>
      <c r="L533" s="616">
        <f>'Data02 - MSW data'!AB59</f>
        <v>13.31</v>
      </c>
      <c r="M533" s="616">
        <f>'Data02 - MSW data'!AC59</f>
        <v>0</v>
      </c>
      <c r="N533" s="616">
        <f>'Data02 - MSW data'!AD59</f>
        <v>7.58</v>
      </c>
      <c r="O533" s="617">
        <f>'Data02 - MSW data'!AE59</f>
        <v>0</v>
      </c>
      <c r="P533" s="575">
        <f t="shared" si="247"/>
        <v>100</v>
      </c>
      <c r="Q533" s="318">
        <f t="shared" si="253"/>
        <v>13.31</v>
      </c>
      <c r="R533" s="319">
        <f t="shared" si="244"/>
        <v>0</v>
      </c>
      <c r="S533" s="319">
        <f t="shared" si="245"/>
        <v>4.62</v>
      </c>
      <c r="T533" s="319">
        <f t="shared" si="246"/>
        <v>0</v>
      </c>
      <c r="U533" s="292">
        <f t="shared" si="248"/>
        <v>74.489999999999995</v>
      </c>
      <c r="V533" s="325">
        <f t="shared" si="254"/>
        <v>7.58</v>
      </c>
      <c r="W533" s="328">
        <f t="shared" si="255"/>
        <v>99.999999999999986</v>
      </c>
      <c r="X533" s="331" t="b">
        <f t="shared" si="256"/>
        <v>1</v>
      </c>
      <c r="Y533" s="332">
        <f t="shared" si="257"/>
        <v>17.93</v>
      </c>
      <c r="Z533" s="257">
        <f t="shared" si="258"/>
        <v>74.489999999999995</v>
      </c>
      <c r="AA533" s="258">
        <f t="shared" si="259"/>
        <v>7.58</v>
      </c>
      <c r="AB533" s="334">
        <f t="shared" si="265"/>
        <v>99.999999999999986</v>
      </c>
      <c r="AC533" s="336">
        <f t="shared" si="260"/>
        <v>17.93</v>
      </c>
      <c r="AD533" s="337">
        <f t="shared" si="261"/>
        <v>74.489999999999995</v>
      </c>
      <c r="AE533" s="360">
        <f t="shared" si="262"/>
        <v>7.580000000000001</v>
      </c>
      <c r="AF533" s="355">
        <f t="shared" si="263"/>
        <v>99.999999999999986</v>
      </c>
      <c r="AG533" s="332">
        <f t="shared" si="266"/>
        <v>17.93</v>
      </c>
      <c r="AH533" s="257">
        <f t="shared" si="267"/>
        <v>74.489999999999995</v>
      </c>
      <c r="AI533" s="258">
        <f t="shared" si="268"/>
        <v>7.580000000000001</v>
      </c>
      <c r="AJ533" s="643">
        <f t="shared" si="264"/>
        <v>99.999999999999986</v>
      </c>
    </row>
    <row r="534" spans="2:36">
      <c r="B534" s="199" t="s">
        <v>254</v>
      </c>
      <c r="C534" s="197" t="s">
        <v>276</v>
      </c>
      <c r="D534" s="205" t="s">
        <v>336</v>
      </c>
      <c r="E534" s="639">
        <f>'Data02 - MSW data'!U60</f>
        <v>0</v>
      </c>
      <c r="F534" s="616">
        <f>'Data02 - MSW data'!V60</f>
        <v>4.22</v>
      </c>
      <c r="G534" s="616">
        <f>'Data02 - MSW data'!W60</f>
        <v>0</v>
      </c>
      <c r="H534" s="616">
        <f>'Data02 - MSW data'!X60</f>
        <v>17.68</v>
      </c>
      <c r="I534" s="616">
        <f>'Data02 - MSW data'!Y60</f>
        <v>52.59</v>
      </c>
      <c r="J534" s="616">
        <f>'Data02 - MSW data'!Z60</f>
        <v>0</v>
      </c>
      <c r="K534" s="616">
        <f>'Data02 - MSW data'!AA60</f>
        <v>0</v>
      </c>
      <c r="L534" s="616">
        <f>'Data02 - MSW data'!AB60</f>
        <v>25.5</v>
      </c>
      <c r="M534" s="616">
        <f>'Data02 - MSW data'!AC60</f>
        <v>0</v>
      </c>
      <c r="N534" s="616">
        <f>'Data02 - MSW data'!AD60</f>
        <v>0.01</v>
      </c>
      <c r="O534" s="617">
        <f>'Data02 - MSW data'!AE60</f>
        <v>0</v>
      </c>
      <c r="P534" s="575">
        <f t="shared" si="247"/>
        <v>100.00000000000001</v>
      </c>
      <c r="Q534" s="318">
        <f t="shared" si="253"/>
        <v>25.5</v>
      </c>
      <c r="R534" s="319">
        <f t="shared" si="244"/>
        <v>0</v>
      </c>
      <c r="S534" s="319">
        <f t="shared" si="245"/>
        <v>4.22</v>
      </c>
      <c r="T534" s="319">
        <f t="shared" si="246"/>
        <v>17.68</v>
      </c>
      <c r="U534" s="292">
        <f t="shared" si="248"/>
        <v>52.59</v>
      </c>
      <c r="V534" s="325">
        <f t="shared" si="254"/>
        <v>0.01</v>
      </c>
      <c r="W534" s="328">
        <f t="shared" si="255"/>
        <v>100.00000000000001</v>
      </c>
      <c r="X534" s="331" t="b">
        <f t="shared" si="256"/>
        <v>1</v>
      </c>
      <c r="Y534" s="332">
        <f t="shared" si="257"/>
        <v>29.72</v>
      </c>
      <c r="Z534" s="257">
        <f t="shared" si="258"/>
        <v>70.27000000000001</v>
      </c>
      <c r="AA534" s="258">
        <f t="shared" si="259"/>
        <v>0.01</v>
      </c>
      <c r="AB534" s="334">
        <f t="shared" si="265"/>
        <v>100.00000000000001</v>
      </c>
      <c r="AC534" s="336">
        <f t="shared" si="260"/>
        <v>29.719999999999995</v>
      </c>
      <c r="AD534" s="337">
        <f t="shared" si="261"/>
        <v>70.27</v>
      </c>
      <c r="AE534" s="360">
        <f t="shared" si="262"/>
        <v>9.9999999999999985E-3</v>
      </c>
      <c r="AF534" s="355">
        <f t="shared" si="263"/>
        <v>100</v>
      </c>
      <c r="AG534" s="332">
        <f t="shared" si="266"/>
        <v>29.719999999999995</v>
      </c>
      <c r="AH534" s="257">
        <f t="shared" si="267"/>
        <v>70.27</v>
      </c>
      <c r="AI534" s="258">
        <f t="shared" si="268"/>
        <v>9.9999999999999985E-3</v>
      </c>
      <c r="AJ534" s="643">
        <f t="shared" si="264"/>
        <v>100</v>
      </c>
    </row>
    <row r="535" spans="2:36">
      <c r="B535" s="199" t="s">
        <v>256</v>
      </c>
      <c r="C535" s="197" t="s">
        <v>276</v>
      </c>
      <c r="D535" s="205" t="s">
        <v>336</v>
      </c>
      <c r="E535" s="639">
        <f>'Data02 - MSW data'!U61</f>
        <v>0</v>
      </c>
      <c r="F535" s="616">
        <f>'Data02 - MSW data'!V61</f>
        <v>18.23</v>
      </c>
      <c r="G535" s="616">
        <f>'Data02 - MSW data'!W61</f>
        <v>0</v>
      </c>
      <c r="H535" s="616">
        <f>'Data02 - MSW data'!X61</f>
        <v>31.71</v>
      </c>
      <c r="I535" s="616">
        <f>'Data02 - MSW data'!Y61</f>
        <v>0.21</v>
      </c>
      <c r="J535" s="616">
        <f>'Data02 - MSW data'!Z61</f>
        <v>0</v>
      </c>
      <c r="K535" s="616">
        <f>'Data02 - MSW data'!AA61</f>
        <v>0</v>
      </c>
      <c r="L535" s="616">
        <f>'Data02 - MSW data'!AB61</f>
        <v>47.83</v>
      </c>
      <c r="M535" s="616">
        <f>'Data02 - MSW data'!AC61</f>
        <v>0</v>
      </c>
      <c r="N535" s="616">
        <f>'Data02 - MSW data'!AD61</f>
        <v>2.02</v>
      </c>
      <c r="O535" s="617">
        <f>'Data02 - MSW data'!AE61</f>
        <v>0</v>
      </c>
      <c r="P535" s="575">
        <f t="shared" si="247"/>
        <v>99.999999999999986</v>
      </c>
      <c r="Q535" s="318">
        <f t="shared" si="253"/>
        <v>47.83</v>
      </c>
      <c r="R535" s="319">
        <f t="shared" si="244"/>
        <v>0</v>
      </c>
      <c r="S535" s="319">
        <f t="shared" si="245"/>
        <v>18.23</v>
      </c>
      <c r="T535" s="319">
        <f t="shared" si="246"/>
        <v>31.71</v>
      </c>
      <c r="U535" s="292">
        <f t="shared" si="248"/>
        <v>0.21</v>
      </c>
      <c r="V535" s="325">
        <f t="shared" si="254"/>
        <v>2.02</v>
      </c>
      <c r="W535" s="328">
        <f t="shared" si="255"/>
        <v>100</v>
      </c>
      <c r="X535" s="331" t="b">
        <f t="shared" si="256"/>
        <v>1</v>
      </c>
      <c r="Y535" s="332">
        <f t="shared" si="257"/>
        <v>66.06</v>
      </c>
      <c r="Z535" s="257">
        <f t="shared" si="258"/>
        <v>31.92</v>
      </c>
      <c r="AA535" s="258">
        <f t="shared" si="259"/>
        <v>2.02</v>
      </c>
      <c r="AB535" s="334">
        <f t="shared" si="265"/>
        <v>100</v>
      </c>
      <c r="AC535" s="336">
        <f t="shared" si="260"/>
        <v>66.06</v>
      </c>
      <c r="AD535" s="337">
        <f t="shared" si="261"/>
        <v>31.920000000000005</v>
      </c>
      <c r="AE535" s="360">
        <f t="shared" si="262"/>
        <v>2.02</v>
      </c>
      <c r="AF535" s="355">
        <f t="shared" si="263"/>
        <v>100</v>
      </c>
      <c r="AG535" s="332">
        <f t="shared" si="266"/>
        <v>66.06</v>
      </c>
      <c r="AH535" s="257">
        <f t="shared" si="267"/>
        <v>31.920000000000005</v>
      </c>
      <c r="AI535" s="258">
        <f t="shared" si="268"/>
        <v>2.02</v>
      </c>
      <c r="AJ535" s="643">
        <f t="shared" si="264"/>
        <v>100</v>
      </c>
    </row>
    <row r="536" spans="2:36">
      <c r="B536" s="199" t="s">
        <v>258</v>
      </c>
      <c r="C536" s="197" t="s">
        <v>452</v>
      </c>
      <c r="D536" s="205" t="s">
        <v>424</v>
      </c>
      <c r="E536" s="639">
        <f>'Data02 - MSW data'!U62</f>
        <v>0</v>
      </c>
      <c r="F536" s="616">
        <f>'Data02 - MSW data'!V62</f>
        <v>0</v>
      </c>
      <c r="G536" s="616">
        <f>'Data02 - MSW data'!W62</f>
        <v>0</v>
      </c>
      <c r="H536" s="616">
        <f>'Data02 - MSW data'!X62</f>
        <v>0</v>
      </c>
      <c r="I536" s="616">
        <f>'Data02 - MSW data'!Y62</f>
        <v>0</v>
      </c>
      <c r="J536" s="616">
        <f>'Data02 - MSW data'!Z62</f>
        <v>0</v>
      </c>
      <c r="K536" s="616">
        <f>'Data02 - MSW data'!AA62</f>
        <v>0</v>
      </c>
      <c r="L536" s="616">
        <f>'Data02 - MSW data'!AB62</f>
        <v>0</v>
      </c>
      <c r="M536" s="616">
        <f>'Data02 - MSW data'!AC62</f>
        <v>0</v>
      </c>
      <c r="N536" s="616">
        <f>'Data02 - MSW data'!AD62</f>
        <v>0</v>
      </c>
      <c r="O536" s="617">
        <f>'Data02 - MSW data'!AE62</f>
        <v>0</v>
      </c>
      <c r="P536" s="575">
        <f t="shared" si="247"/>
        <v>0</v>
      </c>
      <c r="Q536" s="318">
        <f t="shared" si="253"/>
        <v>0</v>
      </c>
      <c r="R536" s="319">
        <f t="shared" si="244"/>
        <v>0</v>
      </c>
      <c r="S536" s="319">
        <f t="shared" si="245"/>
        <v>0</v>
      </c>
      <c r="T536" s="319">
        <f t="shared" si="246"/>
        <v>0</v>
      </c>
      <c r="U536" s="292">
        <f t="shared" si="248"/>
        <v>0</v>
      </c>
      <c r="V536" s="325">
        <f t="shared" si="254"/>
        <v>0</v>
      </c>
      <c r="W536" s="328">
        <f t="shared" si="255"/>
        <v>0</v>
      </c>
      <c r="X536" s="331" t="b">
        <f t="shared" si="256"/>
        <v>1</v>
      </c>
      <c r="Y536" s="332">
        <f t="shared" si="257"/>
        <v>0</v>
      </c>
      <c r="Z536" s="257">
        <f t="shared" si="258"/>
        <v>0</v>
      </c>
      <c r="AA536" s="258">
        <f t="shared" si="259"/>
        <v>0</v>
      </c>
      <c r="AB536" s="334">
        <f t="shared" si="265"/>
        <v>0</v>
      </c>
      <c r="AC536" s="336">
        <f t="shared" si="260"/>
        <v>0</v>
      </c>
      <c r="AD536" s="337">
        <f t="shared" si="261"/>
        <v>0</v>
      </c>
      <c r="AE536" s="360">
        <f t="shared" si="262"/>
        <v>0</v>
      </c>
      <c r="AF536" s="355">
        <f t="shared" si="263"/>
        <v>0</v>
      </c>
      <c r="AG536" s="332">
        <f t="shared" si="266"/>
        <v>6.33003300330033</v>
      </c>
      <c r="AH536" s="257">
        <f t="shared" si="267"/>
        <v>46.557755775577562</v>
      </c>
      <c r="AI536" s="258">
        <f t="shared" si="268"/>
        <v>47.112211221122116</v>
      </c>
      <c r="AJ536" s="643">
        <f t="shared" si="264"/>
        <v>100</v>
      </c>
    </row>
    <row r="537" spans="2:36">
      <c r="B537" s="199" t="s">
        <v>260</v>
      </c>
      <c r="C537" s="197" t="s">
        <v>414</v>
      </c>
      <c r="D537" s="205" t="s">
        <v>644</v>
      </c>
      <c r="E537" s="639">
        <f>'Data02 - MSW data'!U63</f>
        <v>0</v>
      </c>
      <c r="F537" s="616">
        <f>'Data02 - MSW data'!V63</f>
        <v>0</v>
      </c>
      <c r="G537" s="616">
        <f>'Data02 - MSW data'!W63</f>
        <v>94</v>
      </c>
      <c r="H537" s="616">
        <f>'Data02 - MSW data'!X63</f>
        <v>0</v>
      </c>
      <c r="I537" s="616">
        <f>'Data02 - MSW data'!Y63</f>
        <v>0</v>
      </c>
      <c r="J537" s="616">
        <f>'Data02 - MSW data'!Z63</f>
        <v>0</v>
      </c>
      <c r="K537" s="616">
        <f>'Data02 - MSW data'!AA63</f>
        <v>0</v>
      </c>
      <c r="L537" s="616">
        <f>'Data02 - MSW data'!AB63</f>
        <v>0</v>
      </c>
      <c r="M537" s="616">
        <f>'Data02 - MSW data'!AC63</f>
        <v>0</v>
      </c>
      <c r="N537" s="616">
        <f>'Data02 - MSW data'!AD63</f>
        <v>6</v>
      </c>
      <c r="O537" s="617">
        <f>'Data02 - MSW data'!AE63</f>
        <v>0</v>
      </c>
      <c r="P537" s="575">
        <f t="shared" si="247"/>
        <v>100</v>
      </c>
      <c r="Q537" s="318">
        <f t="shared" si="253"/>
        <v>0</v>
      </c>
      <c r="R537" s="319">
        <f t="shared" si="244"/>
        <v>0</v>
      </c>
      <c r="S537" s="319">
        <f t="shared" si="245"/>
        <v>0</v>
      </c>
      <c r="T537" s="319">
        <f t="shared" si="246"/>
        <v>0</v>
      </c>
      <c r="U537" s="292">
        <f t="shared" si="248"/>
        <v>94</v>
      </c>
      <c r="V537" s="325">
        <f t="shared" si="254"/>
        <v>6</v>
      </c>
      <c r="W537" s="328">
        <f t="shared" si="255"/>
        <v>100</v>
      </c>
      <c r="X537" s="331" t="b">
        <f t="shared" si="256"/>
        <v>1</v>
      </c>
      <c r="Y537" s="332">
        <f t="shared" si="257"/>
        <v>0</v>
      </c>
      <c r="Z537" s="257">
        <f t="shared" si="258"/>
        <v>94</v>
      </c>
      <c r="AA537" s="258">
        <f t="shared" si="259"/>
        <v>6</v>
      </c>
      <c r="AB537" s="334">
        <f t="shared" si="265"/>
        <v>100</v>
      </c>
      <c r="AC537" s="336">
        <f t="shared" si="260"/>
        <v>0</v>
      </c>
      <c r="AD537" s="337">
        <f t="shared" si="261"/>
        <v>94</v>
      </c>
      <c r="AE537" s="360">
        <f t="shared" si="262"/>
        <v>6</v>
      </c>
      <c r="AF537" s="355">
        <f t="shared" si="263"/>
        <v>100</v>
      </c>
      <c r="AG537" s="332">
        <f t="shared" si="266"/>
        <v>0</v>
      </c>
      <c r="AH537" s="257">
        <f t="shared" si="267"/>
        <v>94</v>
      </c>
      <c r="AI537" s="258">
        <f t="shared" si="268"/>
        <v>6</v>
      </c>
      <c r="AJ537" s="643">
        <f t="shared" si="264"/>
        <v>100</v>
      </c>
    </row>
    <row r="538" spans="2:36">
      <c r="B538" s="199" t="s">
        <v>262</v>
      </c>
      <c r="C538" s="197" t="s">
        <v>276</v>
      </c>
      <c r="D538" s="205" t="s">
        <v>336</v>
      </c>
      <c r="E538" s="639">
        <f>'Data02 - MSW data'!U64</f>
        <v>0</v>
      </c>
      <c r="F538" s="616">
        <f>'Data02 - MSW data'!V64</f>
        <v>18.989999999999998</v>
      </c>
      <c r="G538" s="616">
        <f>'Data02 - MSW data'!W64</f>
        <v>0</v>
      </c>
      <c r="H538" s="616">
        <f>'Data02 - MSW data'!X64</f>
        <v>52.59</v>
      </c>
      <c r="I538" s="616">
        <f>'Data02 - MSW data'!Y64</f>
        <v>1.1299999999999999</v>
      </c>
      <c r="J538" s="616">
        <f>'Data02 - MSW data'!Z64</f>
        <v>0</v>
      </c>
      <c r="K538" s="616">
        <f>'Data02 - MSW data'!AA64</f>
        <v>0</v>
      </c>
      <c r="L538" s="616">
        <f>'Data02 - MSW data'!AB64</f>
        <v>27.27</v>
      </c>
      <c r="M538" s="616">
        <f>'Data02 - MSW data'!AC64</f>
        <v>0</v>
      </c>
      <c r="N538" s="616">
        <f>'Data02 - MSW data'!AD64</f>
        <v>0.02</v>
      </c>
      <c r="O538" s="617">
        <f>'Data02 - MSW data'!AE64</f>
        <v>0</v>
      </c>
      <c r="P538" s="575">
        <f t="shared" si="247"/>
        <v>99.999999999999986</v>
      </c>
      <c r="Q538" s="318">
        <f t="shared" si="253"/>
        <v>27.27</v>
      </c>
      <c r="R538" s="319">
        <f t="shared" si="244"/>
        <v>0</v>
      </c>
      <c r="S538" s="319">
        <f t="shared" si="245"/>
        <v>18.989999999999998</v>
      </c>
      <c r="T538" s="319">
        <f t="shared" si="246"/>
        <v>52.59</v>
      </c>
      <c r="U538" s="292">
        <f t="shared" si="248"/>
        <v>1.1299999999999999</v>
      </c>
      <c r="V538" s="325">
        <f t="shared" si="254"/>
        <v>0.02</v>
      </c>
      <c r="W538" s="328">
        <f t="shared" si="255"/>
        <v>99.999999999999986</v>
      </c>
      <c r="X538" s="331" t="b">
        <f t="shared" si="256"/>
        <v>1</v>
      </c>
      <c r="Y538" s="332">
        <f t="shared" si="257"/>
        <v>46.26</v>
      </c>
      <c r="Z538" s="257">
        <f t="shared" si="258"/>
        <v>53.720000000000006</v>
      </c>
      <c r="AA538" s="258">
        <f t="shared" si="259"/>
        <v>0.02</v>
      </c>
      <c r="AB538" s="334">
        <f t="shared" si="265"/>
        <v>100</v>
      </c>
      <c r="AC538" s="336">
        <f t="shared" si="260"/>
        <v>46.26</v>
      </c>
      <c r="AD538" s="337">
        <f t="shared" si="261"/>
        <v>53.72</v>
      </c>
      <c r="AE538" s="360">
        <f t="shared" si="262"/>
        <v>0.02</v>
      </c>
      <c r="AF538" s="355">
        <f t="shared" si="263"/>
        <v>99.999999999999986</v>
      </c>
      <c r="AG538" s="332">
        <f t="shared" si="266"/>
        <v>46.26</v>
      </c>
      <c r="AH538" s="257">
        <f t="shared" si="267"/>
        <v>53.72</v>
      </c>
      <c r="AI538" s="258">
        <f t="shared" si="268"/>
        <v>0.02</v>
      </c>
      <c r="AJ538" s="643">
        <f t="shared" si="264"/>
        <v>99.999999999999986</v>
      </c>
    </row>
    <row r="539" spans="2:36">
      <c r="B539" s="199" t="s">
        <v>264</v>
      </c>
      <c r="C539" s="197" t="s">
        <v>414</v>
      </c>
      <c r="D539" s="205" t="s">
        <v>644</v>
      </c>
      <c r="E539" s="639">
        <f>'Data02 - MSW data'!U65</f>
        <v>0</v>
      </c>
      <c r="F539" s="616">
        <f>'Data02 - MSW data'!V65</f>
        <v>0</v>
      </c>
      <c r="G539" s="616">
        <f>'Data02 - MSW data'!W65</f>
        <v>0</v>
      </c>
      <c r="H539" s="616">
        <f>'Data02 - MSW data'!X65</f>
        <v>0</v>
      </c>
      <c r="I539" s="616">
        <f>'Data02 - MSW data'!Y65</f>
        <v>0</v>
      </c>
      <c r="J539" s="616">
        <f>'Data02 - MSW data'!Z65</f>
        <v>72.575831403746605</v>
      </c>
      <c r="K539" s="616">
        <f>'Data02 - MSW data'!AA65</f>
        <v>0</v>
      </c>
      <c r="L539" s="616">
        <f>'Data02 - MSW data'!AB65</f>
        <v>8.1999999999999993</v>
      </c>
      <c r="M539" s="616">
        <f>'Data02 - MSW data'!AC65</f>
        <v>0.1</v>
      </c>
      <c r="N539" s="616">
        <f>'Data02 - MSW data'!AD65</f>
        <v>19.124168596253298</v>
      </c>
      <c r="O539" s="617">
        <f>'Data02 - MSW data'!AE65</f>
        <v>0</v>
      </c>
      <c r="P539" s="575">
        <f t="shared" si="247"/>
        <v>99.999999999999901</v>
      </c>
      <c r="Q539" s="318">
        <f t="shared" si="253"/>
        <v>8.1999999999999993</v>
      </c>
      <c r="R539" s="319">
        <f t="shared" si="244"/>
        <v>0</v>
      </c>
      <c r="S539" s="319">
        <f t="shared" si="245"/>
        <v>0</v>
      </c>
      <c r="T539" s="319">
        <f t="shared" si="246"/>
        <v>0</v>
      </c>
      <c r="U539" s="292">
        <f t="shared" si="248"/>
        <v>0.1</v>
      </c>
      <c r="V539" s="325">
        <f t="shared" si="254"/>
        <v>91.699999999999903</v>
      </c>
      <c r="W539" s="328">
        <f t="shared" si="255"/>
        <v>99.999999999999901</v>
      </c>
      <c r="X539" s="331" t="b">
        <f t="shared" si="256"/>
        <v>1</v>
      </c>
      <c r="Y539" s="332">
        <f t="shared" si="257"/>
        <v>8.1999999999999993</v>
      </c>
      <c r="Z539" s="257">
        <f t="shared" si="258"/>
        <v>0.1</v>
      </c>
      <c r="AA539" s="258">
        <f t="shared" si="259"/>
        <v>91.699999999999903</v>
      </c>
      <c r="AB539" s="334">
        <f t="shared" si="265"/>
        <v>99.999999999999901</v>
      </c>
      <c r="AC539" s="336">
        <f t="shared" si="260"/>
        <v>8.2000000000000064</v>
      </c>
      <c r="AD539" s="337">
        <f t="shared" si="261"/>
        <v>0.10000000000000012</v>
      </c>
      <c r="AE539" s="360">
        <f t="shared" si="262"/>
        <v>91.699999999999989</v>
      </c>
      <c r="AF539" s="355">
        <f t="shared" si="263"/>
        <v>100</v>
      </c>
      <c r="AG539" s="332">
        <f t="shared" si="266"/>
        <v>8.2000000000000064</v>
      </c>
      <c r="AH539" s="257">
        <f t="shared" si="267"/>
        <v>0.10000000000000012</v>
      </c>
      <c r="AI539" s="258">
        <f t="shared" si="268"/>
        <v>91.699999999999989</v>
      </c>
      <c r="AJ539" s="643">
        <f t="shared" si="264"/>
        <v>100</v>
      </c>
    </row>
    <row r="540" spans="2:36">
      <c r="B540" s="199" t="s">
        <v>266</v>
      </c>
      <c r="C540" s="197" t="s">
        <v>452</v>
      </c>
      <c r="D540" s="205" t="s">
        <v>644</v>
      </c>
      <c r="E540" s="639">
        <f>'Data02 - MSW data'!U66</f>
        <v>0</v>
      </c>
      <c r="F540" s="616">
        <f>'Data02 - MSW data'!V66</f>
        <v>1</v>
      </c>
      <c r="G540" s="616">
        <f>'Data02 - MSW data'!W66</f>
        <v>2</v>
      </c>
      <c r="H540" s="616">
        <f>'Data02 - MSW data'!X66</f>
        <v>0</v>
      </c>
      <c r="I540" s="616">
        <f>'Data02 - MSW data'!Y66</f>
        <v>0</v>
      </c>
      <c r="J540" s="616">
        <f>'Data02 - MSW data'!Z66</f>
        <v>0</v>
      </c>
      <c r="K540" s="616">
        <f>'Data02 - MSW data'!AA66</f>
        <v>0</v>
      </c>
      <c r="L540" s="616">
        <f>'Data02 - MSW data'!AB66</f>
        <v>8</v>
      </c>
      <c r="M540" s="616">
        <f>'Data02 - MSW data'!AC66</f>
        <v>89</v>
      </c>
      <c r="N540" s="616">
        <f>'Data02 - MSW data'!AD66</f>
        <v>0</v>
      </c>
      <c r="O540" s="617">
        <f>'Data02 - MSW data'!AE66</f>
        <v>0</v>
      </c>
      <c r="P540" s="575">
        <f t="shared" si="247"/>
        <v>100</v>
      </c>
      <c r="Q540" s="318">
        <f t="shared" si="253"/>
        <v>8</v>
      </c>
      <c r="R540" s="319">
        <f t="shared" si="244"/>
        <v>0</v>
      </c>
      <c r="S540" s="319">
        <f t="shared" si="245"/>
        <v>1</v>
      </c>
      <c r="T540" s="319">
        <f t="shared" si="246"/>
        <v>0</v>
      </c>
      <c r="U540" s="292">
        <f t="shared" si="248"/>
        <v>91</v>
      </c>
      <c r="V540" s="325">
        <f t="shared" si="254"/>
        <v>0</v>
      </c>
      <c r="W540" s="328">
        <f t="shared" si="255"/>
        <v>100</v>
      </c>
      <c r="X540" s="331" t="b">
        <f t="shared" si="256"/>
        <v>1</v>
      </c>
      <c r="Y540" s="332">
        <f t="shared" si="257"/>
        <v>9</v>
      </c>
      <c r="Z540" s="257">
        <f t="shared" si="258"/>
        <v>91</v>
      </c>
      <c r="AA540" s="258">
        <f t="shared" si="259"/>
        <v>0</v>
      </c>
      <c r="AB540" s="334">
        <f t="shared" si="265"/>
        <v>100</v>
      </c>
      <c r="AC540" s="336">
        <f t="shared" si="260"/>
        <v>9</v>
      </c>
      <c r="AD540" s="337">
        <f t="shared" si="261"/>
        <v>91</v>
      </c>
      <c r="AE540" s="360">
        <f t="shared" si="262"/>
        <v>0</v>
      </c>
      <c r="AF540" s="355">
        <f t="shared" si="263"/>
        <v>100</v>
      </c>
      <c r="AG540" s="332">
        <f t="shared" si="266"/>
        <v>9</v>
      </c>
      <c r="AH540" s="257">
        <f t="shared" si="267"/>
        <v>91</v>
      </c>
      <c r="AI540" s="258">
        <f t="shared" si="268"/>
        <v>0</v>
      </c>
      <c r="AJ540" s="643">
        <f t="shared" si="264"/>
        <v>100</v>
      </c>
    </row>
    <row r="541" spans="2:36">
      <c r="B541" s="199" t="s">
        <v>278</v>
      </c>
      <c r="C541" s="197" t="s">
        <v>414</v>
      </c>
      <c r="D541" s="205" t="s">
        <v>644</v>
      </c>
      <c r="E541" s="639">
        <f>'Data02 - MSW data'!U67</f>
        <v>0</v>
      </c>
      <c r="F541" s="616">
        <f>'Data02 - MSW data'!V67</f>
        <v>0</v>
      </c>
      <c r="G541" s="616">
        <f>'Data02 - MSW data'!W67</f>
        <v>0</v>
      </c>
      <c r="H541" s="616">
        <f>'Data02 - MSW data'!X67</f>
        <v>0</v>
      </c>
      <c r="I541" s="616">
        <f>'Data02 - MSW data'!Y67</f>
        <v>0</v>
      </c>
      <c r="J541" s="616">
        <f>'Data02 - MSW data'!Z67</f>
        <v>22.28</v>
      </c>
      <c r="K541" s="616">
        <f>'Data02 - MSW data'!AA67</f>
        <v>0</v>
      </c>
      <c r="L541" s="616">
        <f>'Data02 - MSW data'!AB67</f>
        <v>12.9</v>
      </c>
      <c r="M541" s="616">
        <f>'Data02 - MSW data'!AC67</f>
        <v>53.22</v>
      </c>
      <c r="N541" s="616">
        <f>'Data02 - MSW data'!AD67</f>
        <v>11.6</v>
      </c>
      <c r="O541" s="617">
        <f>'Data02 - MSW data'!AE67</f>
        <v>0</v>
      </c>
      <c r="P541" s="575">
        <f t="shared" si="247"/>
        <v>100</v>
      </c>
      <c r="Q541" s="318">
        <f t="shared" si="253"/>
        <v>12.9</v>
      </c>
      <c r="R541" s="319">
        <f t="shared" si="244"/>
        <v>0</v>
      </c>
      <c r="S541" s="319">
        <f t="shared" si="245"/>
        <v>0</v>
      </c>
      <c r="T541" s="319">
        <f t="shared" si="246"/>
        <v>0</v>
      </c>
      <c r="U541" s="292">
        <f t="shared" si="248"/>
        <v>53.22</v>
      </c>
      <c r="V541" s="325">
        <f t="shared" si="254"/>
        <v>33.880000000000003</v>
      </c>
      <c r="W541" s="328">
        <f t="shared" si="255"/>
        <v>100</v>
      </c>
      <c r="X541" s="331" t="b">
        <f t="shared" si="256"/>
        <v>1</v>
      </c>
      <c r="Y541" s="332">
        <f t="shared" si="257"/>
        <v>12.9</v>
      </c>
      <c r="Z541" s="257">
        <f t="shared" si="258"/>
        <v>53.22</v>
      </c>
      <c r="AA541" s="258">
        <f t="shared" si="259"/>
        <v>33.880000000000003</v>
      </c>
      <c r="AB541" s="334">
        <f t="shared" si="265"/>
        <v>100</v>
      </c>
      <c r="AC541" s="336">
        <f t="shared" si="260"/>
        <v>12.9</v>
      </c>
      <c r="AD541" s="337">
        <f t="shared" si="261"/>
        <v>53.22</v>
      </c>
      <c r="AE541" s="360">
        <f t="shared" si="262"/>
        <v>33.880000000000003</v>
      </c>
      <c r="AF541" s="355">
        <f t="shared" si="263"/>
        <v>100</v>
      </c>
      <c r="AG541" s="332">
        <f t="shared" si="266"/>
        <v>12.9</v>
      </c>
      <c r="AH541" s="257">
        <f t="shared" si="267"/>
        <v>53.22</v>
      </c>
      <c r="AI541" s="258">
        <f t="shared" si="268"/>
        <v>33.880000000000003</v>
      </c>
      <c r="AJ541" s="643">
        <f t="shared" si="264"/>
        <v>100</v>
      </c>
    </row>
    <row r="542" spans="2:36">
      <c r="B542" s="199" t="s">
        <v>280</v>
      </c>
      <c r="C542" s="197" t="s">
        <v>452</v>
      </c>
      <c r="D542" s="205" t="s">
        <v>424</v>
      </c>
      <c r="E542" s="639">
        <f>'Data02 - MSW data'!U68</f>
        <v>0</v>
      </c>
      <c r="F542" s="616">
        <f>'Data02 - MSW data'!V68</f>
        <v>7</v>
      </c>
      <c r="G542" s="616">
        <f>'Data02 - MSW data'!W68</f>
        <v>0</v>
      </c>
      <c r="H542" s="616">
        <f>'Data02 - MSW data'!X68</f>
        <v>0</v>
      </c>
      <c r="I542" s="616">
        <f>'Data02 - MSW data'!Y68</f>
        <v>7</v>
      </c>
      <c r="J542" s="616">
        <f>'Data02 - MSW data'!Z68</f>
        <v>84</v>
      </c>
      <c r="K542" s="616">
        <f>'Data02 - MSW data'!AA68</f>
        <v>0</v>
      </c>
      <c r="L542" s="616">
        <f>'Data02 - MSW data'!AB68</f>
        <v>12.5</v>
      </c>
      <c r="M542" s="616">
        <f>'Data02 - MSW data'!AC68</f>
        <v>0</v>
      </c>
      <c r="N542" s="616">
        <f>'Data02 - MSW data'!AD68</f>
        <v>0</v>
      </c>
      <c r="O542" s="617">
        <f>'Data02 - MSW data'!AE68</f>
        <v>0</v>
      </c>
      <c r="P542" s="575">
        <f t="shared" si="247"/>
        <v>110.5</v>
      </c>
      <c r="Q542" s="318">
        <f t="shared" si="253"/>
        <v>12.5</v>
      </c>
      <c r="R542" s="319">
        <f t="shared" si="244"/>
        <v>0</v>
      </c>
      <c r="S542" s="319">
        <f t="shared" si="245"/>
        <v>7</v>
      </c>
      <c r="T542" s="319">
        <f t="shared" si="246"/>
        <v>0</v>
      </c>
      <c r="U542" s="292">
        <f t="shared" si="248"/>
        <v>7</v>
      </c>
      <c r="V542" s="325">
        <f t="shared" si="254"/>
        <v>84</v>
      </c>
      <c r="W542" s="328">
        <f t="shared" si="255"/>
        <v>110.5</v>
      </c>
      <c r="X542" s="331" t="b">
        <f t="shared" si="256"/>
        <v>1</v>
      </c>
      <c r="Y542" s="332">
        <f t="shared" si="257"/>
        <v>19.5</v>
      </c>
      <c r="Z542" s="257">
        <f t="shared" si="258"/>
        <v>7</v>
      </c>
      <c r="AA542" s="258">
        <f t="shared" si="259"/>
        <v>84</v>
      </c>
      <c r="AB542" s="334">
        <f t="shared" si="265"/>
        <v>110.5</v>
      </c>
      <c r="AC542" s="336">
        <f t="shared" si="260"/>
        <v>19.5</v>
      </c>
      <c r="AD542" s="337">
        <f t="shared" si="261"/>
        <v>7</v>
      </c>
      <c r="AE542" s="360">
        <f t="shared" si="262"/>
        <v>84</v>
      </c>
      <c r="AF542" s="355">
        <f t="shared" si="263"/>
        <v>110.5</v>
      </c>
      <c r="AG542" s="332">
        <f t="shared" si="266"/>
        <v>6.33003300330033</v>
      </c>
      <c r="AH542" s="257">
        <f t="shared" si="267"/>
        <v>46.557755775577562</v>
      </c>
      <c r="AI542" s="258">
        <f t="shared" si="268"/>
        <v>47.112211221122116</v>
      </c>
      <c r="AJ542" s="643">
        <f t="shared" si="264"/>
        <v>100</v>
      </c>
    </row>
    <row r="543" spans="2:36">
      <c r="B543" s="199" t="s">
        <v>284</v>
      </c>
      <c r="C543" s="197" t="s">
        <v>580</v>
      </c>
      <c r="D543" s="205" t="s">
        <v>418</v>
      </c>
      <c r="E543" s="639">
        <f>'Data02 - MSW data'!U69</f>
        <v>0</v>
      </c>
      <c r="F543" s="616">
        <f>'Data02 - MSW data'!V69</f>
        <v>0</v>
      </c>
      <c r="G543" s="616">
        <f>'Data02 - MSW data'!W69</f>
        <v>0</v>
      </c>
      <c r="H543" s="616">
        <f>'Data02 - MSW data'!X69</f>
        <v>0</v>
      </c>
      <c r="I543" s="616">
        <f>'Data02 - MSW data'!Y69</f>
        <v>0</v>
      </c>
      <c r="J543" s="616">
        <f>'Data02 - MSW data'!Z69</f>
        <v>0</v>
      </c>
      <c r="K543" s="616">
        <f>'Data02 - MSW data'!AA69</f>
        <v>0</v>
      </c>
      <c r="L543" s="616">
        <f>'Data02 - MSW data'!AB69</f>
        <v>0</v>
      </c>
      <c r="M543" s="616">
        <f>'Data02 - MSW data'!AC69</f>
        <v>0</v>
      </c>
      <c r="N543" s="616">
        <f>'Data02 - MSW data'!AD69</f>
        <v>0</v>
      </c>
      <c r="O543" s="617">
        <f>'Data02 - MSW data'!AE69</f>
        <v>0</v>
      </c>
      <c r="P543" s="575">
        <f t="shared" si="247"/>
        <v>0</v>
      </c>
      <c r="Q543" s="318">
        <f t="shared" si="253"/>
        <v>0</v>
      </c>
      <c r="R543" s="319">
        <f t="shared" si="244"/>
        <v>0</v>
      </c>
      <c r="S543" s="319">
        <f t="shared" si="245"/>
        <v>0</v>
      </c>
      <c r="T543" s="319">
        <f t="shared" si="246"/>
        <v>0</v>
      </c>
      <c r="U543" s="292">
        <f t="shared" si="248"/>
        <v>0</v>
      </c>
      <c r="V543" s="325">
        <f t="shared" si="254"/>
        <v>0</v>
      </c>
      <c r="W543" s="328">
        <f t="shared" si="255"/>
        <v>0</v>
      </c>
      <c r="X543" s="331" t="b">
        <f t="shared" si="256"/>
        <v>1</v>
      </c>
      <c r="Y543" s="332">
        <f t="shared" si="257"/>
        <v>0</v>
      </c>
      <c r="Z543" s="257">
        <f t="shared" si="258"/>
        <v>0</v>
      </c>
      <c r="AA543" s="258">
        <f t="shared" si="259"/>
        <v>0</v>
      </c>
      <c r="AB543" s="334">
        <f t="shared" si="265"/>
        <v>0</v>
      </c>
      <c r="AC543" s="336">
        <f t="shared" si="260"/>
        <v>0</v>
      </c>
      <c r="AD543" s="337">
        <f t="shared" si="261"/>
        <v>0</v>
      </c>
      <c r="AE543" s="360">
        <f t="shared" si="262"/>
        <v>0</v>
      </c>
      <c r="AF543" s="355">
        <f t="shared" si="263"/>
        <v>0</v>
      </c>
      <c r="AG543" s="332">
        <f t="shared" si="266"/>
        <v>8.1193013972055894</v>
      </c>
      <c r="AH543" s="257">
        <f t="shared" si="267"/>
        <v>2.4</v>
      </c>
      <c r="AI543" s="258">
        <f t="shared" si="268"/>
        <v>89.480698602794419</v>
      </c>
      <c r="AJ543" s="643">
        <f t="shared" si="264"/>
        <v>100.00000000000001</v>
      </c>
    </row>
    <row r="544" spans="2:36">
      <c r="B544" s="199" t="s">
        <v>286</v>
      </c>
      <c r="C544" s="197" t="s">
        <v>276</v>
      </c>
      <c r="D544" s="205" t="s">
        <v>336</v>
      </c>
      <c r="E544" s="639">
        <f>'Data02 - MSW data'!U70</f>
        <v>0</v>
      </c>
      <c r="F544" s="616">
        <f>'Data02 - MSW data'!V70</f>
        <v>16.45</v>
      </c>
      <c r="G544" s="616">
        <f>'Data02 - MSW data'!W70</f>
        <v>0</v>
      </c>
      <c r="H544" s="616">
        <f>'Data02 - MSW data'!X70</f>
        <v>11.62</v>
      </c>
      <c r="I544" s="616">
        <f>'Data02 - MSW data'!Y70</f>
        <v>55.09</v>
      </c>
      <c r="J544" s="616">
        <f>'Data02 - MSW data'!Z70</f>
        <v>0</v>
      </c>
      <c r="K544" s="616">
        <f>'Data02 - MSW data'!AA70</f>
        <v>0</v>
      </c>
      <c r="L544" s="616">
        <f>'Data02 - MSW data'!AB70</f>
        <v>16.84</v>
      </c>
      <c r="M544" s="616">
        <f>'Data02 - MSW data'!AC70</f>
        <v>0</v>
      </c>
      <c r="N544" s="616">
        <f>'Data02 - MSW data'!AD70</f>
        <v>0</v>
      </c>
      <c r="O544" s="617">
        <f>'Data02 - MSW data'!AE70</f>
        <v>0</v>
      </c>
      <c r="P544" s="575">
        <f t="shared" si="247"/>
        <v>100</v>
      </c>
      <c r="Q544" s="318">
        <f t="shared" si="253"/>
        <v>16.84</v>
      </c>
      <c r="R544" s="319">
        <f t="shared" si="244"/>
        <v>0</v>
      </c>
      <c r="S544" s="319">
        <f t="shared" si="245"/>
        <v>16.45</v>
      </c>
      <c r="T544" s="319">
        <f t="shared" si="246"/>
        <v>11.62</v>
      </c>
      <c r="U544" s="292">
        <f t="shared" si="248"/>
        <v>55.09</v>
      </c>
      <c r="V544" s="325">
        <f t="shared" si="254"/>
        <v>0</v>
      </c>
      <c r="W544" s="328">
        <f t="shared" si="255"/>
        <v>100</v>
      </c>
      <c r="X544" s="331" t="b">
        <f t="shared" si="256"/>
        <v>1</v>
      </c>
      <c r="Y544" s="332">
        <f t="shared" si="257"/>
        <v>33.29</v>
      </c>
      <c r="Z544" s="257">
        <f t="shared" si="258"/>
        <v>66.710000000000008</v>
      </c>
      <c r="AA544" s="258">
        <f t="shared" si="259"/>
        <v>0</v>
      </c>
      <c r="AB544" s="334">
        <f t="shared" si="265"/>
        <v>100</v>
      </c>
      <c r="AC544" s="336">
        <f t="shared" si="260"/>
        <v>33.29</v>
      </c>
      <c r="AD544" s="337">
        <f t="shared" si="261"/>
        <v>66.710000000000008</v>
      </c>
      <c r="AE544" s="360">
        <f t="shared" si="262"/>
        <v>0</v>
      </c>
      <c r="AF544" s="355">
        <f t="shared" si="263"/>
        <v>100</v>
      </c>
      <c r="AG544" s="332">
        <f t="shared" si="266"/>
        <v>33.29</v>
      </c>
      <c r="AH544" s="257">
        <f t="shared" si="267"/>
        <v>66.710000000000008</v>
      </c>
      <c r="AI544" s="258">
        <f t="shared" si="268"/>
        <v>0</v>
      </c>
      <c r="AJ544" s="643">
        <f t="shared" si="264"/>
        <v>100</v>
      </c>
    </row>
    <row r="545" spans="2:36">
      <c r="B545" s="199" t="s">
        <v>288</v>
      </c>
      <c r="C545" s="197" t="s">
        <v>276</v>
      </c>
      <c r="D545" s="205" t="s">
        <v>336</v>
      </c>
      <c r="E545" s="639">
        <f>'Data02 - MSW data'!U71</f>
        <v>0</v>
      </c>
      <c r="F545" s="616">
        <f>'Data02 - MSW data'!V71</f>
        <v>3.6</v>
      </c>
      <c r="G545" s="616">
        <f>'Data02 - MSW data'!W71</f>
        <v>7.4</v>
      </c>
      <c r="H545" s="616">
        <f>'Data02 - MSW data'!X71</f>
        <v>51.37</v>
      </c>
      <c r="I545" s="616">
        <f>'Data02 - MSW data'!Y71</f>
        <v>0</v>
      </c>
      <c r="J545" s="616">
        <f>'Data02 - MSW data'!Z71</f>
        <v>0</v>
      </c>
      <c r="K545" s="616">
        <f>'Data02 - MSW data'!AA71</f>
        <v>0</v>
      </c>
      <c r="L545" s="616">
        <f>'Data02 - MSW data'!AB71</f>
        <v>24.74</v>
      </c>
      <c r="M545" s="616">
        <f>'Data02 - MSW data'!AC71</f>
        <v>0</v>
      </c>
      <c r="N545" s="616">
        <f>'Data02 - MSW data'!AD71</f>
        <v>12.89</v>
      </c>
      <c r="O545" s="617">
        <f>'Data02 - MSW data'!AE71</f>
        <v>0</v>
      </c>
      <c r="P545" s="575">
        <f t="shared" si="247"/>
        <v>100</v>
      </c>
      <c r="Q545" s="318">
        <f t="shared" si="253"/>
        <v>24.74</v>
      </c>
      <c r="R545" s="319">
        <f t="shared" si="244"/>
        <v>0</v>
      </c>
      <c r="S545" s="319">
        <f t="shared" si="245"/>
        <v>3.6</v>
      </c>
      <c r="T545" s="319">
        <f t="shared" si="246"/>
        <v>51.37</v>
      </c>
      <c r="U545" s="292">
        <f t="shared" si="248"/>
        <v>7.4</v>
      </c>
      <c r="V545" s="325">
        <f t="shared" si="254"/>
        <v>12.89</v>
      </c>
      <c r="W545" s="328">
        <f t="shared" si="255"/>
        <v>100</v>
      </c>
      <c r="X545" s="331" t="b">
        <f t="shared" si="256"/>
        <v>1</v>
      </c>
      <c r="Y545" s="332">
        <f t="shared" si="257"/>
        <v>28.34</v>
      </c>
      <c r="Z545" s="257">
        <f t="shared" si="258"/>
        <v>58.769999999999996</v>
      </c>
      <c r="AA545" s="258">
        <f t="shared" si="259"/>
        <v>12.89</v>
      </c>
      <c r="AB545" s="334">
        <f t="shared" si="265"/>
        <v>100</v>
      </c>
      <c r="AC545" s="336">
        <f t="shared" si="260"/>
        <v>28.34</v>
      </c>
      <c r="AD545" s="337">
        <f t="shared" si="261"/>
        <v>58.77</v>
      </c>
      <c r="AE545" s="360">
        <f t="shared" si="262"/>
        <v>12.89</v>
      </c>
      <c r="AF545" s="355">
        <f t="shared" si="263"/>
        <v>100</v>
      </c>
      <c r="AG545" s="332">
        <f t="shared" si="266"/>
        <v>28.34</v>
      </c>
      <c r="AH545" s="257">
        <f t="shared" si="267"/>
        <v>58.77</v>
      </c>
      <c r="AI545" s="258">
        <f t="shared" si="268"/>
        <v>12.89</v>
      </c>
      <c r="AJ545" s="643">
        <f t="shared" si="264"/>
        <v>100</v>
      </c>
    </row>
    <row r="546" spans="2:36">
      <c r="B546" s="199" t="s">
        <v>290</v>
      </c>
      <c r="C546" s="197" t="s">
        <v>580</v>
      </c>
      <c r="D546" s="205" t="s">
        <v>418</v>
      </c>
      <c r="E546" s="639">
        <f>'Data02 - MSW data'!U72</f>
        <v>0</v>
      </c>
      <c r="F546" s="616">
        <f>'Data02 - MSW data'!V72</f>
        <v>0</v>
      </c>
      <c r="G546" s="616">
        <f>'Data02 - MSW data'!W72</f>
        <v>0</v>
      </c>
      <c r="H546" s="616">
        <f>'Data02 - MSW data'!X72</f>
        <v>0</v>
      </c>
      <c r="I546" s="616">
        <f>'Data02 - MSW data'!Y72</f>
        <v>0</v>
      </c>
      <c r="J546" s="616">
        <f>'Data02 - MSW data'!Z72</f>
        <v>43</v>
      </c>
      <c r="K546" s="616">
        <f>'Data02 - MSW data'!AA72</f>
        <v>0</v>
      </c>
      <c r="L546" s="616">
        <f>'Data02 - MSW data'!AB72</f>
        <v>0</v>
      </c>
      <c r="M546" s="616">
        <f>'Data02 - MSW data'!AC72</f>
        <v>0</v>
      </c>
      <c r="N546" s="616">
        <f>'Data02 - MSW data'!AD72</f>
        <v>57</v>
      </c>
      <c r="O546" s="617">
        <f>'Data02 - MSW data'!AE72</f>
        <v>0</v>
      </c>
      <c r="P546" s="575">
        <f t="shared" si="247"/>
        <v>100</v>
      </c>
      <c r="Q546" s="318">
        <f t="shared" si="253"/>
        <v>0</v>
      </c>
      <c r="R546" s="319">
        <f t="shared" si="244"/>
        <v>0</v>
      </c>
      <c r="S546" s="319">
        <f t="shared" si="245"/>
        <v>0</v>
      </c>
      <c r="T546" s="319">
        <f t="shared" si="246"/>
        <v>0</v>
      </c>
      <c r="U546" s="292">
        <f t="shared" si="248"/>
        <v>0</v>
      </c>
      <c r="V546" s="325">
        <f t="shared" si="254"/>
        <v>100</v>
      </c>
      <c r="W546" s="328">
        <f t="shared" si="255"/>
        <v>100</v>
      </c>
      <c r="X546" s="331" t="b">
        <f t="shared" si="256"/>
        <v>1</v>
      </c>
      <c r="Y546" s="332">
        <f t="shared" si="257"/>
        <v>0</v>
      </c>
      <c r="Z546" s="257">
        <f t="shared" si="258"/>
        <v>0</v>
      </c>
      <c r="AA546" s="258">
        <f t="shared" si="259"/>
        <v>100</v>
      </c>
      <c r="AB546" s="334">
        <f t="shared" si="265"/>
        <v>100</v>
      </c>
      <c r="AC546" s="336">
        <f t="shared" si="260"/>
        <v>0</v>
      </c>
      <c r="AD546" s="337">
        <f t="shared" si="261"/>
        <v>0</v>
      </c>
      <c r="AE546" s="360">
        <f t="shared" si="262"/>
        <v>100</v>
      </c>
      <c r="AF546" s="355">
        <f t="shared" si="263"/>
        <v>100</v>
      </c>
      <c r="AG546" s="332">
        <f t="shared" si="266"/>
        <v>0</v>
      </c>
      <c r="AH546" s="257">
        <f t="shared" si="267"/>
        <v>0</v>
      </c>
      <c r="AI546" s="258">
        <f t="shared" si="268"/>
        <v>100</v>
      </c>
      <c r="AJ546" s="643">
        <f t="shared" si="264"/>
        <v>100</v>
      </c>
    </row>
    <row r="547" spans="2:36">
      <c r="B547" s="199" t="s">
        <v>296</v>
      </c>
      <c r="C547" s="197" t="s">
        <v>276</v>
      </c>
      <c r="D547" s="205" t="s">
        <v>336</v>
      </c>
      <c r="E547" s="639">
        <f>'Data02 - MSW data'!U73</f>
        <v>0</v>
      </c>
      <c r="F547" s="616">
        <f>'Data02 - MSW data'!V73</f>
        <v>12.45</v>
      </c>
      <c r="G547" s="616">
        <f>'Data02 - MSW data'!W73</f>
        <v>0</v>
      </c>
      <c r="H547" s="616">
        <f>'Data02 - MSW data'!X73</f>
        <v>47.92</v>
      </c>
      <c r="I547" s="616">
        <f>'Data02 - MSW data'!Y73</f>
        <v>11.5</v>
      </c>
      <c r="J547" s="616">
        <f>'Data02 - MSW data'!Z73</f>
        <v>0</v>
      </c>
      <c r="K547" s="616">
        <f>'Data02 - MSW data'!AA73</f>
        <v>0</v>
      </c>
      <c r="L547" s="616">
        <f>'Data02 - MSW data'!AB73</f>
        <v>28.12</v>
      </c>
      <c r="M547" s="616">
        <f>'Data02 - MSW data'!AC73</f>
        <v>0</v>
      </c>
      <c r="N547" s="616">
        <f>'Data02 - MSW data'!AD73</f>
        <v>0.01</v>
      </c>
      <c r="O547" s="617">
        <f>'Data02 - MSW data'!AE73</f>
        <v>0</v>
      </c>
      <c r="P547" s="575">
        <f t="shared" si="247"/>
        <v>100.00000000000001</v>
      </c>
      <c r="Q547" s="318">
        <f t="shared" si="253"/>
        <v>28.12</v>
      </c>
      <c r="R547" s="319">
        <f t="shared" si="244"/>
        <v>0</v>
      </c>
      <c r="S547" s="319">
        <f t="shared" si="245"/>
        <v>12.45</v>
      </c>
      <c r="T547" s="319">
        <f t="shared" si="246"/>
        <v>47.92</v>
      </c>
      <c r="U547" s="292">
        <f t="shared" si="248"/>
        <v>11.5</v>
      </c>
      <c r="V547" s="325">
        <f t="shared" si="254"/>
        <v>0.01</v>
      </c>
      <c r="W547" s="328">
        <f t="shared" si="255"/>
        <v>100.00000000000001</v>
      </c>
      <c r="X547" s="331" t="b">
        <f t="shared" si="256"/>
        <v>1</v>
      </c>
      <c r="Y547" s="332">
        <f t="shared" si="257"/>
        <v>40.57</v>
      </c>
      <c r="Z547" s="257">
        <f t="shared" si="258"/>
        <v>59.42</v>
      </c>
      <c r="AA547" s="258">
        <f t="shared" si="259"/>
        <v>0.01</v>
      </c>
      <c r="AB547" s="334">
        <f t="shared" si="265"/>
        <v>100.00000000000001</v>
      </c>
      <c r="AC547" s="336">
        <f t="shared" si="260"/>
        <v>40.569999999999993</v>
      </c>
      <c r="AD547" s="337">
        <f t="shared" si="261"/>
        <v>59.419999999999995</v>
      </c>
      <c r="AE547" s="360">
        <f t="shared" si="262"/>
        <v>9.9999999999999985E-3</v>
      </c>
      <c r="AF547" s="355">
        <f t="shared" si="263"/>
        <v>99.999999999999986</v>
      </c>
      <c r="AG547" s="332">
        <f t="shared" si="266"/>
        <v>40.569999999999993</v>
      </c>
      <c r="AH547" s="257">
        <f t="shared" si="267"/>
        <v>59.419999999999995</v>
      </c>
      <c r="AI547" s="258">
        <f t="shared" si="268"/>
        <v>9.9999999999999985E-3</v>
      </c>
      <c r="AJ547" s="643">
        <f t="shared" si="264"/>
        <v>99.999999999999986</v>
      </c>
    </row>
    <row r="548" spans="2:36">
      <c r="B548" s="199" t="s">
        <v>298</v>
      </c>
      <c r="C548" s="197" t="s">
        <v>272</v>
      </c>
      <c r="D548" s="205" t="s">
        <v>644</v>
      </c>
      <c r="E548" s="639">
        <f>'Data02 - MSW data'!U74</f>
        <v>0</v>
      </c>
      <c r="F548" s="616">
        <f>'Data02 - MSW data'!V74</f>
        <v>0</v>
      </c>
      <c r="G548" s="616">
        <f>'Data02 - MSW data'!W74</f>
        <v>0</v>
      </c>
      <c r="H548" s="616">
        <f>'Data02 - MSW data'!X74</f>
        <v>0</v>
      </c>
      <c r="I548" s="616">
        <f>'Data02 - MSW data'!Y74</f>
        <v>52</v>
      </c>
      <c r="J548" s="616">
        <f>'Data02 - MSW data'!Z74</f>
        <v>0</v>
      </c>
      <c r="K548" s="616">
        <f>'Data02 - MSW data'!AA74</f>
        <v>0</v>
      </c>
      <c r="L548" s="616">
        <f>'Data02 - MSW data'!AB74</f>
        <v>5.45</v>
      </c>
      <c r="M548" s="616">
        <f>'Data02 - MSW data'!AC74</f>
        <v>0</v>
      </c>
      <c r="N548" s="616">
        <f>'Data02 - MSW data'!AD74</f>
        <v>42.55</v>
      </c>
      <c r="O548" s="617">
        <f>'Data02 - MSW data'!AE74</f>
        <v>0</v>
      </c>
      <c r="P548" s="575">
        <f t="shared" si="247"/>
        <v>100</v>
      </c>
      <c r="Q548" s="318">
        <f t="shared" si="253"/>
        <v>5.45</v>
      </c>
      <c r="R548" s="319">
        <f t="shared" ref="R548:R611" si="269">E548</f>
        <v>0</v>
      </c>
      <c r="S548" s="319">
        <f t="shared" ref="S548:S611" si="270">F548</f>
        <v>0</v>
      </c>
      <c r="T548" s="319">
        <f t="shared" ref="T548:T611" si="271">H548</f>
        <v>0</v>
      </c>
      <c r="U548" s="292">
        <f t="shared" si="248"/>
        <v>52</v>
      </c>
      <c r="V548" s="325">
        <f t="shared" si="254"/>
        <v>42.55</v>
      </c>
      <c r="W548" s="328">
        <f t="shared" si="255"/>
        <v>100</v>
      </c>
      <c r="X548" s="331" t="b">
        <f t="shared" si="256"/>
        <v>1</v>
      </c>
      <c r="Y548" s="332">
        <f t="shared" si="257"/>
        <v>5.45</v>
      </c>
      <c r="Z548" s="257">
        <f t="shared" si="258"/>
        <v>52</v>
      </c>
      <c r="AA548" s="258">
        <f t="shared" si="259"/>
        <v>42.55</v>
      </c>
      <c r="AB548" s="334">
        <f t="shared" si="265"/>
        <v>100</v>
      </c>
      <c r="AC548" s="336">
        <f t="shared" si="260"/>
        <v>5.45</v>
      </c>
      <c r="AD548" s="337">
        <f t="shared" si="261"/>
        <v>52</v>
      </c>
      <c r="AE548" s="360">
        <f t="shared" si="262"/>
        <v>42.55</v>
      </c>
      <c r="AF548" s="355">
        <f t="shared" si="263"/>
        <v>100</v>
      </c>
      <c r="AG548" s="332">
        <f t="shared" si="266"/>
        <v>5.45</v>
      </c>
      <c r="AH548" s="257">
        <f t="shared" si="267"/>
        <v>52</v>
      </c>
      <c r="AI548" s="258">
        <f t="shared" si="268"/>
        <v>42.55</v>
      </c>
      <c r="AJ548" s="643">
        <f t="shared" si="264"/>
        <v>100</v>
      </c>
    </row>
    <row r="549" spans="2:36">
      <c r="B549" s="199" t="s">
        <v>300</v>
      </c>
      <c r="C549" s="197" t="s">
        <v>276</v>
      </c>
      <c r="D549" s="205" t="s">
        <v>336</v>
      </c>
      <c r="E549" s="639">
        <f>'Data02 - MSW data'!U75</f>
        <v>0</v>
      </c>
      <c r="F549" s="616">
        <f>'Data02 - MSW data'!V75</f>
        <v>17.260000000000002</v>
      </c>
      <c r="G549" s="616">
        <f>'Data02 - MSW data'!W75</f>
        <v>0</v>
      </c>
      <c r="H549" s="616">
        <f>'Data02 - MSW data'!X75</f>
        <v>34.700000000000003</v>
      </c>
      <c r="I549" s="616">
        <f>'Data02 - MSW data'!Y75</f>
        <v>25.76</v>
      </c>
      <c r="J549" s="616">
        <f>'Data02 - MSW data'!Z75</f>
        <v>0</v>
      </c>
      <c r="K549" s="616">
        <f>'Data02 - MSW data'!AA75</f>
        <v>0</v>
      </c>
      <c r="L549" s="616">
        <f>'Data02 - MSW data'!AB75</f>
        <v>22.26</v>
      </c>
      <c r="M549" s="616">
        <f>'Data02 - MSW data'!AC75</f>
        <v>0</v>
      </c>
      <c r="N549" s="616">
        <f>'Data02 - MSW data'!AD75</f>
        <v>0.02</v>
      </c>
      <c r="O549" s="617">
        <f>'Data02 - MSW data'!AE75</f>
        <v>0</v>
      </c>
      <c r="P549" s="575">
        <f t="shared" ref="P549:P612" si="272">SUM(E549:O549)</f>
        <v>100.00000000000001</v>
      </c>
      <c r="Q549" s="318">
        <f t="shared" si="253"/>
        <v>22.26</v>
      </c>
      <c r="R549" s="319">
        <f t="shared" si="269"/>
        <v>0</v>
      </c>
      <c r="S549" s="319">
        <f t="shared" si="270"/>
        <v>17.260000000000002</v>
      </c>
      <c r="T549" s="319">
        <f t="shared" si="271"/>
        <v>34.700000000000003</v>
      </c>
      <c r="U549" s="292">
        <f t="shared" ref="U549:U612" si="273">G549+I549+M549</f>
        <v>25.76</v>
      </c>
      <c r="V549" s="325">
        <f t="shared" si="254"/>
        <v>0.02</v>
      </c>
      <c r="W549" s="328">
        <f t="shared" si="255"/>
        <v>100</v>
      </c>
      <c r="X549" s="331" t="b">
        <f t="shared" si="256"/>
        <v>1</v>
      </c>
      <c r="Y549" s="332">
        <f t="shared" si="257"/>
        <v>39.520000000000003</v>
      </c>
      <c r="Z549" s="257">
        <f t="shared" si="258"/>
        <v>60.460000000000008</v>
      </c>
      <c r="AA549" s="258">
        <f t="shared" si="259"/>
        <v>0.02</v>
      </c>
      <c r="AB549" s="334">
        <f t="shared" si="265"/>
        <v>100.00000000000001</v>
      </c>
      <c r="AC549" s="336">
        <f t="shared" si="260"/>
        <v>39.519999999999996</v>
      </c>
      <c r="AD549" s="337">
        <f t="shared" si="261"/>
        <v>60.46</v>
      </c>
      <c r="AE549" s="360">
        <f t="shared" si="262"/>
        <v>1.9999999999999997E-2</v>
      </c>
      <c r="AF549" s="355">
        <f t="shared" si="263"/>
        <v>99.999999999999986</v>
      </c>
      <c r="AG549" s="332">
        <f t="shared" ref="AG549:AG580" si="274">IF($AF549=100,AC549,
SUMIFS(AC$485:AC$701,$D$485:$D$701,$D549,$C$485:$C$701,$C549, $AC$485:$AC$701, "&lt;&gt;0", $AF$485:$AF$701, "=100")/COUNTIFS($D$485:$D$701,$D549,$C$485:$C$701,$C549, $AC$485:$AC$701, "&lt;&gt;0", $AF$485:$AF$701, "=100"))</f>
        <v>39.519999999999996</v>
      </c>
      <c r="AH549" s="257">
        <f t="shared" ref="AH549:AH580" si="275">IF($AF549=100,AD549,
SUMIFS(AD$485:AD$701,$D$485:$D$701,$D549,$C$485:$C$701,$C549, $AC$485:$AC$701, "&lt;&gt;0", $AF$485:$AF$701, "=100")/COUNTIFS($D$485:$D$701,$D549,$C$485:$C$701,$C549, $AC$485:$AC$701, "&lt;&gt;0", $AF$485:$AF$701, "=100"))</f>
        <v>60.46</v>
      </c>
      <c r="AI549" s="258">
        <f t="shared" ref="AI549:AI580" si="276">IF($AF549=100,AE549,
SUMIFS(AE$485:AE$701,$D$485:$D$701,$D549,$C$485:$C$701,$C549, $AC$485:$AC$701, "&lt;&gt;0", $AF$485:$AF$701, "=100")/COUNTIFS($D$485:$D$701,$D549,$C$485:$C$701,$C549, $AC$485:$AC$701, "&lt;&gt;0", $AF$485:$AF$701, "=100"))</f>
        <v>1.9999999999999997E-2</v>
      </c>
      <c r="AJ549" s="643">
        <f t="shared" si="264"/>
        <v>99.999999999999986</v>
      </c>
    </row>
    <row r="550" spans="2:36">
      <c r="B550" s="199" t="s">
        <v>302</v>
      </c>
      <c r="C550" s="197" t="s">
        <v>276</v>
      </c>
      <c r="D550" s="205" t="s">
        <v>336</v>
      </c>
      <c r="E550" s="639">
        <f>'Data02 - MSW data'!U76</f>
        <v>0</v>
      </c>
      <c r="F550" s="616">
        <f>'Data02 - MSW data'!V76</f>
        <v>0</v>
      </c>
      <c r="G550" s="616">
        <f>'Data02 - MSW data'!W76</f>
        <v>0</v>
      </c>
      <c r="H550" s="616">
        <f>'Data02 - MSW data'!X76</f>
        <v>0</v>
      </c>
      <c r="I550" s="616">
        <f>'Data02 - MSW data'!Y76</f>
        <v>0</v>
      </c>
      <c r="J550" s="616">
        <f>'Data02 - MSW data'!Z76</f>
        <v>0</v>
      </c>
      <c r="K550" s="616">
        <f>'Data02 - MSW data'!AA76</f>
        <v>0</v>
      </c>
      <c r="L550" s="616">
        <f>'Data02 - MSW data'!AB76</f>
        <v>67</v>
      </c>
      <c r="M550" s="616">
        <f>'Data02 - MSW data'!AC76</f>
        <v>0</v>
      </c>
      <c r="N550" s="616">
        <f>'Data02 - MSW data'!AD76</f>
        <v>33</v>
      </c>
      <c r="O550" s="617">
        <f>'Data02 - MSW data'!AE76</f>
        <v>0</v>
      </c>
      <c r="P550" s="575">
        <f t="shared" si="272"/>
        <v>100</v>
      </c>
      <c r="Q550" s="318">
        <f t="shared" ref="Q550:Q613" si="277">L550</f>
        <v>67</v>
      </c>
      <c r="R550" s="319">
        <f t="shared" si="269"/>
        <v>0</v>
      </c>
      <c r="S550" s="319">
        <f t="shared" si="270"/>
        <v>0</v>
      </c>
      <c r="T550" s="319">
        <f t="shared" si="271"/>
        <v>0</v>
      </c>
      <c r="U550" s="292">
        <f t="shared" si="273"/>
        <v>0</v>
      </c>
      <c r="V550" s="325">
        <f t="shared" ref="V550:V613" si="278">J550+K550+N550+O550</f>
        <v>33</v>
      </c>
      <c r="W550" s="328">
        <f t="shared" ref="W550:W613" si="279">SUM(Q550:V550)</f>
        <v>100</v>
      </c>
      <c r="X550" s="331" t="b">
        <f t="shared" ref="X550:X613" si="280">W550=P550</f>
        <v>1</v>
      </c>
      <c r="Y550" s="332">
        <f t="shared" ref="Y550:Y613" si="281">Q550+R550+S550</f>
        <v>67</v>
      </c>
      <c r="Z550" s="257">
        <f t="shared" ref="Z550:Z613" si="282">T550+U550</f>
        <v>0</v>
      </c>
      <c r="AA550" s="258">
        <f t="shared" ref="AA550:AA613" si="283">V550</f>
        <v>33</v>
      </c>
      <c r="AB550" s="334">
        <f t="shared" si="265"/>
        <v>100</v>
      </c>
      <c r="AC550" s="336">
        <f t="shared" ref="AC550:AC613" si="284">IF(OR($AB550=0, $AB550&lt;96, $AB550&gt;104), Y550,Y550/$AB550*100)</f>
        <v>67</v>
      </c>
      <c r="AD550" s="337">
        <f t="shared" ref="AD550:AD613" si="285">IF(OR($AB550=0, $AB550&lt;96, $AB550&gt;104), Z550,Z550/$AB550*100)</f>
        <v>0</v>
      </c>
      <c r="AE550" s="360">
        <f t="shared" ref="AE550:AE613" si="286">IF(OR($AB550=0, $AB550&lt;96, $AB550&gt;104), AA550,AA550/$AB550*100)</f>
        <v>33</v>
      </c>
      <c r="AF550" s="355">
        <f t="shared" ref="AF550:AF613" si="287">SUM(AC550:AE550)</f>
        <v>100</v>
      </c>
      <c r="AG550" s="332">
        <f t="shared" si="274"/>
        <v>67</v>
      </c>
      <c r="AH550" s="257">
        <f t="shared" si="275"/>
        <v>0</v>
      </c>
      <c r="AI550" s="258">
        <f t="shared" si="276"/>
        <v>33</v>
      </c>
      <c r="AJ550" s="643">
        <f t="shared" ref="AJ550:AJ613" si="288">SUM(AG550:AI550)</f>
        <v>100</v>
      </c>
    </row>
    <row r="551" spans="2:36">
      <c r="B551" s="199" t="s">
        <v>304</v>
      </c>
      <c r="C551" s="197" t="s">
        <v>272</v>
      </c>
      <c r="D551" s="205" t="s">
        <v>424</v>
      </c>
      <c r="E551" s="639">
        <f>'Data02 - MSW data'!U77</f>
        <v>0</v>
      </c>
      <c r="F551" s="616">
        <f>'Data02 - MSW data'!V77</f>
        <v>0</v>
      </c>
      <c r="G551" s="616">
        <f>'Data02 - MSW data'!W77</f>
        <v>0</v>
      </c>
      <c r="H551" s="616">
        <f>'Data02 - MSW data'!X77</f>
        <v>0</v>
      </c>
      <c r="I551" s="616">
        <f>'Data02 - MSW data'!Y77</f>
        <v>0</v>
      </c>
      <c r="J551" s="616">
        <f>'Data02 - MSW data'!Z77</f>
        <v>0</v>
      </c>
      <c r="K551" s="616">
        <f>'Data02 - MSW data'!AA77</f>
        <v>0</v>
      </c>
      <c r="L551" s="616">
        <f>'Data02 - MSW data'!AB77</f>
        <v>0</v>
      </c>
      <c r="M551" s="616">
        <f>'Data02 - MSW data'!AC77</f>
        <v>0</v>
      </c>
      <c r="N551" s="616">
        <f>'Data02 - MSW data'!AD77</f>
        <v>0</v>
      </c>
      <c r="O551" s="617">
        <f>'Data02 - MSW data'!AE77</f>
        <v>0</v>
      </c>
      <c r="P551" s="575">
        <f t="shared" si="272"/>
        <v>0</v>
      </c>
      <c r="Q551" s="318">
        <f t="shared" si="277"/>
        <v>0</v>
      </c>
      <c r="R551" s="319">
        <f t="shared" si="269"/>
        <v>0</v>
      </c>
      <c r="S551" s="319">
        <f t="shared" si="270"/>
        <v>0</v>
      </c>
      <c r="T551" s="319">
        <f t="shared" si="271"/>
        <v>0</v>
      </c>
      <c r="U551" s="292">
        <f t="shared" si="273"/>
        <v>0</v>
      </c>
      <c r="V551" s="325">
        <f t="shared" si="278"/>
        <v>0</v>
      </c>
      <c r="W551" s="328">
        <f t="shared" si="279"/>
        <v>0</v>
      </c>
      <c r="X551" s="331" t="b">
        <f t="shared" si="280"/>
        <v>1</v>
      </c>
      <c r="Y551" s="332">
        <f t="shared" si="281"/>
        <v>0</v>
      </c>
      <c r="Z551" s="257">
        <f t="shared" si="282"/>
        <v>0</v>
      </c>
      <c r="AA551" s="258">
        <f t="shared" si="283"/>
        <v>0</v>
      </c>
      <c r="AB551" s="334">
        <f t="shared" ref="AB551:AB614" si="289">SUM(Y551:AA551)</f>
        <v>0</v>
      </c>
      <c r="AC551" s="336">
        <f t="shared" si="284"/>
        <v>0</v>
      </c>
      <c r="AD551" s="337">
        <f t="shared" si="285"/>
        <v>0</v>
      </c>
      <c r="AE551" s="360">
        <f t="shared" si="286"/>
        <v>0</v>
      </c>
      <c r="AF551" s="355">
        <f t="shared" si="287"/>
        <v>0</v>
      </c>
      <c r="AG551" s="332">
        <f t="shared" si="274"/>
        <v>20.330033003300329</v>
      </c>
      <c r="AH551" s="257">
        <f t="shared" si="275"/>
        <v>26.731023102310232</v>
      </c>
      <c r="AI551" s="258">
        <f t="shared" si="276"/>
        <v>52.938943894389439</v>
      </c>
      <c r="AJ551" s="643">
        <f t="shared" si="288"/>
        <v>100</v>
      </c>
    </row>
    <row r="552" spans="2:36">
      <c r="B552" s="199" t="s">
        <v>306</v>
      </c>
      <c r="C552" s="197" t="s">
        <v>580</v>
      </c>
      <c r="D552" s="205" t="s">
        <v>644</v>
      </c>
      <c r="E552" s="639">
        <f>'Data02 - MSW data'!U78</f>
        <v>0</v>
      </c>
      <c r="F552" s="616">
        <f>'Data02 - MSW data'!V78</f>
        <v>0</v>
      </c>
      <c r="G552" s="616">
        <f>'Data02 - MSW data'!W78</f>
        <v>0</v>
      </c>
      <c r="H552" s="616">
        <f>'Data02 - MSW data'!X78</f>
        <v>0</v>
      </c>
      <c r="I552" s="616">
        <f>'Data02 - MSW data'!Y78</f>
        <v>0</v>
      </c>
      <c r="J552" s="616">
        <f>'Data02 - MSW data'!Z78</f>
        <v>0</v>
      </c>
      <c r="K552" s="616">
        <f>'Data02 - MSW data'!AA78</f>
        <v>0</v>
      </c>
      <c r="L552" s="616">
        <f>'Data02 - MSW data'!AB78</f>
        <v>0</v>
      </c>
      <c r="M552" s="616">
        <f>'Data02 - MSW data'!AC78</f>
        <v>0</v>
      </c>
      <c r="N552" s="616">
        <f>'Data02 - MSW data'!AD78</f>
        <v>0</v>
      </c>
      <c r="O552" s="617">
        <f>'Data02 - MSW data'!AE78</f>
        <v>0</v>
      </c>
      <c r="P552" s="575">
        <f t="shared" si="272"/>
        <v>0</v>
      </c>
      <c r="Q552" s="318">
        <f t="shared" si="277"/>
        <v>0</v>
      </c>
      <c r="R552" s="319">
        <f t="shared" si="269"/>
        <v>0</v>
      </c>
      <c r="S552" s="319">
        <f t="shared" si="270"/>
        <v>0</v>
      </c>
      <c r="T552" s="319">
        <f t="shared" si="271"/>
        <v>0</v>
      </c>
      <c r="U552" s="292">
        <f t="shared" si="273"/>
        <v>0</v>
      </c>
      <c r="V552" s="325">
        <f t="shared" si="278"/>
        <v>0</v>
      </c>
      <c r="W552" s="328">
        <f t="shared" si="279"/>
        <v>0</v>
      </c>
      <c r="X552" s="331" t="b">
        <f t="shared" si="280"/>
        <v>1</v>
      </c>
      <c r="Y552" s="332">
        <f t="shared" si="281"/>
        <v>0</v>
      </c>
      <c r="Z552" s="257">
        <f t="shared" si="282"/>
        <v>0</v>
      </c>
      <c r="AA552" s="258">
        <f t="shared" si="283"/>
        <v>0</v>
      </c>
      <c r="AB552" s="334">
        <f t="shared" si="289"/>
        <v>0</v>
      </c>
      <c r="AC552" s="336">
        <f t="shared" si="284"/>
        <v>0</v>
      </c>
      <c r="AD552" s="337">
        <f t="shared" si="285"/>
        <v>0</v>
      </c>
      <c r="AE552" s="360">
        <f t="shared" si="286"/>
        <v>0</v>
      </c>
      <c r="AF552" s="355">
        <f t="shared" si="287"/>
        <v>0</v>
      </c>
      <c r="AG552" s="332">
        <f t="shared" si="274"/>
        <v>10.625</v>
      </c>
      <c r="AH552" s="257">
        <f t="shared" si="275"/>
        <v>40.75</v>
      </c>
      <c r="AI552" s="258">
        <f t="shared" si="276"/>
        <v>48.625</v>
      </c>
      <c r="AJ552" s="643">
        <f t="shared" si="288"/>
        <v>100</v>
      </c>
    </row>
    <row r="553" spans="2:36">
      <c r="B553" s="199" t="s">
        <v>308</v>
      </c>
      <c r="C553" s="197" t="s">
        <v>276</v>
      </c>
      <c r="D553" s="205" t="s">
        <v>336</v>
      </c>
      <c r="E553" s="639">
        <f>'Data02 - MSW data'!U79</f>
        <v>0</v>
      </c>
      <c r="F553" s="616">
        <f>'Data02 - MSW data'!V79</f>
        <v>16.23</v>
      </c>
      <c r="G553" s="616">
        <f>'Data02 - MSW data'!W79</f>
        <v>0</v>
      </c>
      <c r="H553" s="616">
        <f>'Data02 - MSW data'!X79</f>
        <v>31.38</v>
      </c>
      <c r="I553" s="616">
        <f>'Data02 - MSW data'!Y79</f>
        <v>22.568000000000001</v>
      </c>
      <c r="J553" s="616">
        <f>'Data02 - MSW data'!Z79</f>
        <v>0</v>
      </c>
      <c r="K553" s="616">
        <f>'Data02 - MSW data'!AA79</f>
        <v>0</v>
      </c>
      <c r="L553" s="616">
        <f>'Data02 - MSW data'!AB79</f>
        <v>27.25</v>
      </c>
      <c r="M553" s="616">
        <f>'Data02 - MSW data'!AC79</f>
        <v>0</v>
      </c>
      <c r="N553" s="616">
        <f>'Data02 - MSW data'!AD79</f>
        <v>2.5720000000000001</v>
      </c>
      <c r="O553" s="617">
        <f>'Data02 - MSW data'!AE79</f>
        <v>0</v>
      </c>
      <c r="P553" s="575">
        <f t="shared" si="272"/>
        <v>100</v>
      </c>
      <c r="Q553" s="318">
        <f t="shared" si="277"/>
        <v>27.25</v>
      </c>
      <c r="R553" s="319">
        <f t="shared" si="269"/>
        <v>0</v>
      </c>
      <c r="S553" s="319">
        <f t="shared" si="270"/>
        <v>16.23</v>
      </c>
      <c r="T553" s="319">
        <f t="shared" si="271"/>
        <v>31.38</v>
      </c>
      <c r="U553" s="292">
        <f t="shared" si="273"/>
        <v>22.568000000000001</v>
      </c>
      <c r="V553" s="325">
        <f t="shared" si="278"/>
        <v>2.5720000000000001</v>
      </c>
      <c r="W553" s="328">
        <f t="shared" si="279"/>
        <v>100</v>
      </c>
      <c r="X553" s="331" t="b">
        <f t="shared" si="280"/>
        <v>1</v>
      </c>
      <c r="Y553" s="332">
        <f t="shared" si="281"/>
        <v>43.480000000000004</v>
      </c>
      <c r="Z553" s="257">
        <f t="shared" si="282"/>
        <v>53.948</v>
      </c>
      <c r="AA553" s="258">
        <f t="shared" si="283"/>
        <v>2.5720000000000001</v>
      </c>
      <c r="AB553" s="334">
        <f t="shared" si="289"/>
        <v>100</v>
      </c>
      <c r="AC553" s="336">
        <f t="shared" si="284"/>
        <v>43.480000000000004</v>
      </c>
      <c r="AD553" s="337">
        <f t="shared" si="285"/>
        <v>53.947999999999993</v>
      </c>
      <c r="AE553" s="360">
        <f t="shared" si="286"/>
        <v>2.5720000000000001</v>
      </c>
      <c r="AF553" s="355">
        <f t="shared" si="287"/>
        <v>100</v>
      </c>
      <c r="AG553" s="332">
        <f t="shared" si="274"/>
        <v>43.480000000000004</v>
      </c>
      <c r="AH553" s="257">
        <f t="shared" si="275"/>
        <v>53.947999999999993</v>
      </c>
      <c r="AI553" s="258">
        <f t="shared" si="276"/>
        <v>2.5720000000000001</v>
      </c>
      <c r="AJ553" s="643">
        <f t="shared" si="288"/>
        <v>100</v>
      </c>
    </row>
    <row r="554" spans="2:36">
      <c r="B554" s="199" t="s">
        <v>310</v>
      </c>
      <c r="C554" s="197" t="s">
        <v>276</v>
      </c>
      <c r="D554" s="205" t="s">
        <v>424</v>
      </c>
      <c r="E554" s="639">
        <f>'Data02 - MSW data'!U80</f>
        <v>0</v>
      </c>
      <c r="F554" s="616">
        <f>'Data02 - MSW data'!V80</f>
        <v>0</v>
      </c>
      <c r="G554" s="616">
        <f>'Data02 - MSW data'!W80</f>
        <v>0</v>
      </c>
      <c r="H554" s="616">
        <f>'Data02 - MSW data'!X80</f>
        <v>0</v>
      </c>
      <c r="I554" s="616">
        <f>'Data02 - MSW data'!Y80</f>
        <v>0</v>
      </c>
      <c r="J554" s="616">
        <f>'Data02 - MSW data'!Z80</f>
        <v>0</v>
      </c>
      <c r="K554" s="616">
        <f>'Data02 - MSW data'!AA80</f>
        <v>0</v>
      </c>
      <c r="L554" s="616">
        <f>'Data02 - MSW data'!AB80</f>
        <v>0</v>
      </c>
      <c r="M554" s="616">
        <f>'Data02 - MSW data'!AC80</f>
        <v>0</v>
      </c>
      <c r="N554" s="616">
        <f>'Data02 - MSW data'!AD80</f>
        <v>0</v>
      </c>
      <c r="O554" s="617">
        <f>'Data02 - MSW data'!AE80</f>
        <v>0</v>
      </c>
      <c r="P554" s="575">
        <f t="shared" si="272"/>
        <v>0</v>
      </c>
      <c r="Q554" s="318">
        <f t="shared" si="277"/>
        <v>0</v>
      </c>
      <c r="R554" s="319">
        <f t="shared" si="269"/>
        <v>0</v>
      </c>
      <c r="S554" s="319">
        <f t="shared" si="270"/>
        <v>0</v>
      </c>
      <c r="T554" s="319">
        <f t="shared" si="271"/>
        <v>0</v>
      </c>
      <c r="U554" s="292">
        <f t="shared" si="273"/>
        <v>0</v>
      </c>
      <c r="V554" s="325">
        <f t="shared" si="278"/>
        <v>0</v>
      </c>
      <c r="W554" s="328">
        <f t="shared" si="279"/>
        <v>0</v>
      </c>
      <c r="X554" s="331" t="b">
        <f t="shared" si="280"/>
        <v>1</v>
      </c>
      <c r="Y554" s="332">
        <f t="shared" si="281"/>
        <v>0</v>
      </c>
      <c r="Z554" s="257">
        <f t="shared" si="282"/>
        <v>0</v>
      </c>
      <c r="AA554" s="258">
        <f t="shared" si="283"/>
        <v>0</v>
      </c>
      <c r="AB554" s="334">
        <f t="shared" si="289"/>
        <v>0</v>
      </c>
      <c r="AC554" s="336">
        <f t="shared" si="284"/>
        <v>0</v>
      </c>
      <c r="AD554" s="337">
        <f t="shared" si="285"/>
        <v>0</v>
      </c>
      <c r="AE554" s="360">
        <f t="shared" si="286"/>
        <v>0</v>
      </c>
      <c r="AF554" s="355">
        <f t="shared" si="287"/>
        <v>0</v>
      </c>
      <c r="AG554" s="332">
        <f t="shared" si="274"/>
        <v>9.26</v>
      </c>
      <c r="AH554" s="257">
        <f t="shared" si="275"/>
        <v>48.4</v>
      </c>
      <c r="AI554" s="258">
        <f t="shared" si="276"/>
        <v>42.34</v>
      </c>
      <c r="AJ554" s="643">
        <f t="shared" si="288"/>
        <v>100</v>
      </c>
    </row>
    <row r="555" spans="2:36">
      <c r="B555" s="199" t="s">
        <v>312</v>
      </c>
      <c r="C555" s="197" t="s">
        <v>580</v>
      </c>
      <c r="D555" s="205" t="s">
        <v>424</v>
      </c>
      <c r="E555" s="639">
        <f>'Data02 - MSW data'!U81</f>
        <v>0</v>
      </c>
      <c r="F555" s="616">
        <f>'Data02 - MSW data'!V81</f>
        <v>0</v>
      </c>
      <c r="G555" s="616">
        <f>'Data02 - MSW data'!W81</f>
        <v>0</v>
      </c>
      <c r="H555" s="616">
        <f>'Data02 - MSW data'!X81</f>
        <v>0</v>
      </c>
      <c r="I555" s="616">
        <f>'Data02 - MSW data'!Y81</f>
        <v>0</v>
      </c>
      <c r="J555" s="616">
        <f>'Data02 - MSW data'!Z81</f>
        <v>0</v>
      </c>
      <c r="K555" s="616">
        <f>'Data02 - MSW data'!AA81</f>
        <v>0</v>
      </c>
      <c r="L555" s="616">
        <f>'Data02 - MSW data'!AB81</f>
        <v>0</v>
      </c>
      <c r="M555" s="616">
        <f>'Data02 - MSW data'!AC81</f>
        <v>0</v>
      </c>
      <c r="N555" s="616">
        <f>'Data02 - MSW data'!AD81</f>
        <v>0</v>
      </c>
      <c r="O555" s="617">
        <f>'Data02 - MSW data'!AE81</f>
        <v>0</v>
      </c>
      <c r="P555" s="575">
        <f t="shared" si="272"/>
        <v>0</v>
      </c>
      <c r="Q555" s="318">
        <f t="shared" si="277"/>
        <v>0</v>
      </c>
      <c r="R555" s="319">
        <f t="shared" si="269"/>
        <v>0</v>
      </c>
      <c r="S555" s="319">
        <f t="shared" si="270"/>
        <v>0</v>
      </c>
      <c r="T555" s="319">
        <f t="shared" si="271"/>
        <v>0</v>
      </c>
      <c r="U555" s="292">
        <f t="shared" si="273"/>
        <v>0</v>
      </c>
      <c r="V555" s="325">
        <f t="shared" si="278"/>
        <v>0</v>
      </c>
      <c r="W555" s="328">
        <f t="shared" si="279"/>
        <v>0</v>
      </c>
      <c r="X555" s="331" t="b">
        <f t="shared" si="280"/>
        <v>1</v>
      </c>
      <c r="Y555" s="332">
        <f t="shared" si="281"/>
        <v>0</v>
      </c>
      <c r="Z555" s="257">
        <f t="shared" si="282"/>
        <v>0</v>
      </c>
      <c r="AA555" s="258">
        <f t="shared" si="283"/>
        <v>0</v>
      </c>
      <c r="AB555" s="334">
        <f t="shared" si="289"/>
        <v>0</v>
      </c>
      <c r="AC555" s="336">
        <f t="shared" si="284"/>
        <v>0</v>
      </c>
      <c r="AD555" s="337">
        <f t="shared" si="285"/>
        <v>0</v>
      </c>
      <c r="AE555" s="360">
        <f t="shared" si="286"/>
        <v>0</v>
      </c>
      <c r="AF555" s="355">
        <f t="shared" si="287"/>
        <v>0</v>
      </c>
      <c r="AG555" s="332">
        <f t="shared" si="274"/>
        <v>9.120000000000001</v>
      </c>
      <c r="AH555" s="257">
        <f t="shared" si="275"/>
        <v>11.319999999999999</v>
      </c>
      <c r="AI555" s="258">
        <f t="shared" si="276"/>
        <v>79.56</v>
      </c>
      <c r="AJ555" s="643">
        <f t="shared" si="288"/>
        <v>100</v>
      </c>
    </row>
    <row r="556" spans="2:36">
      <c r="B556" s="199" t="s">
        <v>314</v>
      </c>
      <c r="C556" s="197" t="s">
        <v>276</v>
      </c>
      <c r="D556" s="205" t="s">
        <v>336</v>
      </c>
      <c r="E556" s="639">
        <f>'Data02 - MSW data'!U82</f>
        <v>0</v>
      </c>
      <c r="F556" s="616">
        <f>'Data02 - MSW data'!V82</f>
        <v>0</v>
      </c>
      <c r="G556" s="616">
        <f>'Data02 - MSW data'!W82</f>
        <v>0</v>
      </c>
      <c r="H556" s="616">
        <f>'Data02 - MSW data'!X82</f>
        <v>0</v>
      </c>
      <c r="I556" s="616">
        <f>'Data02 - MSW data'!Y82</f>
        <v>0</v>
      </c>
      <c r="J556" s="616">
        <f>'Data02 - MSW data'!Z82</f>
        <v>0</v>
      </c>
      <c r="K556" s="616">
        <f>'Data02 - MSW data'!AA82</f>
        <v>0</v>
      </c>
      <c r="L556" s="616">
        <f>'Data02 - MSW data'!AB82</f>
        <v>0</v>
      </c>
      <c r="M556" s="616">
        <f>'Data02 - MSW data'!AC82</f>
        <v>0</v>
      </c>
      <c r="N556" s="616">
        <f>'Data02 - MSW data'!AD82</f>
        <v>0</v>
      </c>
      <c r="O556" s="617">
        <f>'Data02 - MSW data'!AE82</f>
        <v>0</v>
      </c>
      <c r="P556" s="575">
        <f t="shared" si="272"/>
        <v>0</v>
      </c>
      <c r="Q556" s="318">
        <f t="shared" si="277"/>
        <v>0</v>
      </c>
      <c r="R556" s="319">
        <f t="shared" si="269"/>
        <v>0</v>
      </c>
      <c r="S556" s="319">
        <f t="shared" si="270"/>
        <v>0</v>
      </c>
      <c r="T556" s="319">
        <f t="shared" si="271"/>
        <v>0</v>
      </c>
      <c r="U556" s="292">
        <f t="shared" si="273"/>
        <v>0</v>
      </c>
      <c r="V556" s="325">
        <f t="shared" si="278"/>
        <v>0</v>
      </c>
      <c r="W556" s="328">
        <f t="shared" si="279"/>
        <v>0</v>
      </c>
      <c r="X556" s="331" t="b">
        <f t="shared" si="280"/>
        <v>1</v>
      </c>
      <c r="Y556" s="332">
        <f t="shared" si="281"/>
        <v>0</v>
      </c>
      <c r="Z556" s="257">
        <f t="shared" si="282"/>
        <v>0</v>
      </c>
      <c r="AA556" s="258">
        <f t="shared" si="283"/>
        <v>0</v>
      </c>
      <c r="AB556" s="334">
        <f t="shared" si="289"/>
        <v>0</v>
      </c>
      <c r="AC556" s="336">
        <f t="shared" si="284"/>
        <v>0</v>
      </c>
      <c r="AD556" s="337">
        <f t="shared" si="285"/>
        <v>0</v>
      </c>
      <c r="AE556" s="360">
        <f t="shared" si="286"/>
        <v>0</v>
      </c>
      <c r="AF556" s="355">
        <f t="shared" si="287"/>
        <v>0</v>
      </c>
      <c r="AG556" s="332">
        <f t="shared" si="274"/>
        <v>40.800805098251153</v>
      </c>
      <c r="AH556" s="257">
        <f t="shared" si="275"/>
        <v>52.741489019395907</v>
      </c>
      <c r="AI556" s="258">
        <f t="shared" si="276"/>
        <v>6.4577058823529399</v>
      </c>
      <c r="AJ556" s="643">
        <f t="shared" si="288"/>
        <v>100</v>
      </c>
    </row>
    <row r="557" spans="2:36">
      <c r="B557" s="199" t="s">
        <v>316</v>
      </c>
      <c r="C557" s="197" t="s">
        <v>580</v>
      </c>
      <c r="D557" s="205" t="s">
        <v>418</v>
      </c>
      <c r="E557" s="639">
        <f>'Data02 - MSW data'!U83</f>
        <v>0</v>
      </c>
      <c r="F557" s="616">
        <f>'Data02 - MSW data'!V83</f>
        <v>0</v>
      </c>
      <c r="G557" s="616">
        <f>'Data02 - MSW data'!W83</f>
        <v>0</v>
      </c>
      <c r="H557" s="616">
        <f>'Data02 - MSW data'!X83</f>
        <v>0</v>
      </c>
      <c r="I557" s="616">
        <f>'Data02 - MSW data'!Y83</f>
        <v>0</v>
      </c>
      <c r="J557" s="616">
        <f>'Data02 - MSW data'!Z83</f>
        <v>0</v>
      </c>
      <c r="K557" s="616">
        <f>'Data02 - MSW data'!AA83</f>
        <v>0</v>
      </c>
      <c r="L557" s="616">
        <f>'Data02 - MSW data'!AB83</f>
        <v>5</v>
      </c>
      <c r="M557" s="616">
        <f>'Data02 - MSW data'!AC83</f>
        <v>0</v>
      </c>
      <c r="N557" s="616">
        <f>'Data02 - MSW data'!AD83</f>
        <v>95</v>
      </c>
      <c r="O557" s="617">
        <f>'Data02 - MSW data'!AE83</f>
        <v>0</v>
      </c>
      <c r="P557" s="575">
        <f t="shared" si="272"/>
        <v>100</v>
      </c>
      <c r="Q557" s="318">
        <f t="shared" si="277"/>
        <v>5</v>
      </c>
      <c r="R557" s="319">
        <f t="shared" si="269"/>
        <v>0</v>
      </c>
      <c r="S557" s="319">
        <f t="shared" si="270"/>
        <v>0</v>
      </c>
      <c r="T557" s="319">
        <f t="shared" si="271"/>
        <v>0</v>
      </c>
      <c r="U557" s="292">
        <f t="shared" si="273"/>
        <v>0</v>
      </c>
      <c r="V557" s="325">
        <f t="shared" si="278"/>
        <v>95</v>
      </c>
      <c r="W557" s="328">
        <f t="shared" si="279"/>
        <v>100</v>
      </c>
      <c r="X557" s="331" t="b">
        <f t="shared" si="280"/>
        <v>1</v>
      </c>
      <c r="Y557" s="332">
        <f t="shared" si="281"/>
        <v>5</v>
      </c>
      <c r="Z557" s="257">
        <f t="shared" si="282"/>
        <v>0</v>
      </c>
      <c r="AA557" s="258">
        <f t="shared" si="283"/>
        <v>95</v>
      </c>
      <c r="AB557" s="334">
        <f t="shared" si="289"/>
        <v>100</v>
      </c>
      <c r="AC557" s="336">
        <f t="shared" si="284"/>
        <v>5</v>
      </c>
      <c r="AD557" s="337">
        <f t="shared" si="285"/>
        <v>0</v>
      </c>
      <c r="AE557" s="360">
        <f t="shared" si="286"/>
        <v>95</v>
      </c>
      <c r="AF557" s="355">
        <f t="shared" si="287"/>
        <v>100</v>
      </c>
      <c r="AG557" s="332">
        <f t="shared" si="274"/>
        <v>5</v>
      </c>
      <c r="AH557" s="257">
        <f t="shared" si="275"/>
        <v>0</v>
      </c>
      <c r="AI557" s="258">
        <f t="shared" si="276"/>
        <v>95</v>
      </c>
      <c r="AJ557" s="643">
        <f t="shared" si="288"/>
        <v>100</v>
      </c>
    </row>
    <row r="558" spans="2:36">
      <c r="B558" s="199" t="s">
        <v>318</v>
      </c>
      <c r="C558" s="197" t="s">
        <v>580</v>
      </c>
      <c r="D558" s="205" t="s">
        <v>418</v>
      </c>
      <c r="E558" s="639">
        <f>'Data02 - MSW data'!U84</f>
        <v>0</v>
      </c>
      <c r="F558" s="616">
        <f>'Data02 - MSW data'!V84</f>
        <v>0</v>
      </c>
      <c r="G558" s="616">
        <f>'Data02 - MSW data'!W84</f>
        <v>0</v>
      </c>
      <c r="H558" s="616">
        <f>'Data02 - MSW data'!X84</f>
        <v>0</v>
      </c>
      <c r="I558" s="616">
        <f>'Data02 - MSW data'!Y84</f>
        <v>0</v>
      </c>
      <c r="J558" s="616">
        <f>'Data02 - MSW data'!Z84</f>
        <v>0</v>
      </c>
      <c r="K558" s="616">
        <f>'Data02 - MSW data'!AA84</f>
        <v>0</v>
      </c>
      <c r="L558" s="616">
        <f>'Data02 - MSW data'!AB84</f>
        <v>0</v>
      </c>
      <c r="M558" s="616">
        <f>'Data02 - MSW data'!AC84</f>
        <v>0</v>
      </c>
      <c r="N558" s="616">
        <f>'Data02 - MSW data'!AD84</f>
        <v>0</v>
      </c>
      <c r="O558" s="617">
        <f>'Data02 - MSW data'!AE84</f>
        <v>0</v>
      </c>
      <c r="P558" s="575">
        <f t="shared" si="272"/>
        <v>0</v>
      </c>
      <c r="Q558" s="318">
        <f t="shared" si="277"/>
        <v>0</v>
      </c>
      <c r="R558" s="319">
        <f t="shared" si="269"/>
        <v>0</v>
      </c>
      <c r="S558" s="319">
        <f t="shared" si="270"/>
        <v>0</v>
      </c>
      <c r="T558" s="319">
        <f t="shared" si="271"/>
        <v>0</v>
      </c>
      <c r="U558" s="292">
        <f t="shared" si="273"/>
        <v>0</v>
      </c>
      <c r="V558" s="325">
        <f t="shared" si="278"/>
        <v>0</v>
      </c>
      <c r="W558" s="328">
        <f t="shared" si="279"/>
        <v>0</v>
      </c>
      <c r="X558" s="331" t="b">
        <f t="shared" si="280"/>
        <v>1</v>
      </c>
      <c r="Y558" s="332">
        <f t="shared" si="281"/>
        <v>0</v>
      </c>
      <c r="Z558" s="257">
        <f t="shared" si="282"/>
        <v>0</v>
      </c>
      <c r="AA558" s="258">
        <f t="shared" si="283"/>
        <v>0</v>
      </c>
      <c r="AB558" s="334">
        <f t="shared" si="289"/>
        <v>0</v>
      </c>
      <c r="AC558" s="336">
        <f t="shared" si="284"/>
        <v>0</v>
      </c>
      <c r="AD558" s="337">
        <f t="shared" si="285"/>
        <v>0</v>
      </c>
      <c r="AE558" s="360">
        <f t="shared" si="286"/>
        <v>0</v>
      </c>
      <c r="AF558" s="355">
        <f t="shared" si="287"/>
        <v>0</v>
      </c>
      <c r="AG558" s="332">
        <f t="shared" si="274"/>
        <v>8.1193013972055894</v>
      </c>
      <c r="AH558" s="257">
        <f t="shared" si="275"/>
        <v>2.4</v>
      </c>
      <c r="AI558" s="258">
        <f t="shared" si="276"/>
        <v>89.480698602794419</v>
      </c>
      <c r="AJ558" s="643">
        <f t="shared" si="288"/>
        <v>100.00000000000001</v>
      </c>
    </row>
    <row r="559" spans="2:36">
      <c r="B559" s="199" t="s">
        <v>320</v>
      </c>
      <c r="C559" s="197" t="s">
        <v>580</v>
      </c>
      <c r="D559" s="205" t="s">
        <v>418</v>
      </c>
      <c r="E559" s="639">
        <f>'Data02 - MSW data'!U85</f>
        <v>0</v>
      </c>
      <c r="F559" s="616">
        <f>'Data02 - MSW data'!V85</f>
        <v>0</v>
      </c>
      <c r="G559" s="616">
        <f>'Data02 - MSW data'!W85</f>
        <v>0</v>
      </c>
      <c r="H559" s="616">
        <f>'Data02 - MSW data'!X85</f>
        <v>0</v>
      </c>
      <c r="I559" s="616">
        <f>'Data02 - MSW data'!Y85</f>
        <v>0</v>
      </c>
      <c r="J559" s="616">
        <f>'Data02 - MSW data'!Z85</f>
        <v>0</v>
      </c>
      <c r="K559" s="616">
        <f>'Data02 - MSW data'!AA85</f>
        <v>0</v>
      </c>
      <c r="L559" s="616">
        <f>'Data02 - MSW data'!AB85</f>
        <v>0</v>
      </c>
      <c r="M559" s="616">
        <f>'Data02 - MSW data'!AC85</f>
        <v>0</v>
      </c>
      <c r="N559" s="616">
        <f>'Data02 - MSW data'!AD85</f>
        <v>0</v>
      </c>
      <c r="O559" s="617">
        <f>'Data02 - MSW data'!AE85</f>
        <v>0</v>
      </c>
      <c r="P559" s="575">
        <f t="shared" si="272"/>
        <v>0</v>
      </c>
      <c r="Q559" s="318">
        <f t="shared" si="277"/>
        <v>0</v>
      </c>
      <c r="R559" s="319">
        <f t="shared" si="269"/>
        <v>0</v>
      </c>
      <c r="S559" s="319">
        <f t="shared" si="270"/>
        <v>0</v>
      </c>
      <c r="T559" s="319">
        <f t="shared" si="271"/>
        <v>0</v>
      </c>
      <c r="U559" s="292">
        <f t="shared" si="273"/>
        <v>0</v>
      </c>
      <c r="V559" s="325">
        <f t="shared" si="278"/>
        <v>0</v>
      </c>
      <c r="W559" s="328">
        <f t="shared" si="279"/>
        <v>0</v>
      </c>
      <c r="X559" s="331" t="b">
        <f t="shared" si="280"/>
        <v>1</v>
      </c>
      <c r="Y559" s="332">
        <f t="shared" si="281"/>
        <v>0</v>
      </c>
      <c r="Z559" s="257">
        <f t="shared" si="282"/>
        <v>0</v>
      </c>
      <c r="AA559" s="258">
        <f t="shared" si="283"/>
        <v>0</v>
      </c>
      <c r="AB559" s="334">
        <f t="shared" si="289"/>
        <v>0</v>
      </c>
      <c r="AC559" s="336">
        <f t="shared" si="284"/>
        <v>0</v>
      </c>
      <c r="AD559" s="337">
        <f t="shared" si="285"/>
        <v>0</v>
      </c>
      <c r="AE559" s="360">
        <f t="shared" si="286"/>
        <v>0</v>
      </c>
      <c r="AF559" s="355">
        <f t="shared" si="287"/>
        <v>0</v>
      </c>
      <c r="AG559" s="332">
        <f t="shared" si="274"/>
        <v>8.1193013972055894</v>
      </c>
      <c r="AH559" s="257">
        <f t="shared" si="275"/>
        <v>2.4</v>
      </c>
      <c r="AI559" s="258">
        <f t="shared" si="276"/>
        <v>89.480698602794419</v>
      </c>
      <c r="AJ559" s="643">
        <f t="shared" si="288"/>
        <v>100.00000000000001</v>
      </c>
    </row>
    <row r="560" spans="2:36">
      <c r="B560" s="199" t="s">
        <v>322</v>
      </c>
      <c r="C560" s="197" t="s">
        <v>580</v>
      </c>
      <c r="D560" s="205" t="s">
        <v>644</v>
      </c>
      <c r="E560" s="639">
        <f>'Data02 - MSW data'!U86</f>
        <v>0</v>
      </c>
      <c r="F560" s="616">
        <f>'Data02 - MSW data'!V86</f>
        <v>0</v>
      </c>
      <c r="G560" s="616">
        <f>'Data02 - MSW data'!W86</f>
        <v>0</v>
      </c>
      <c r="H560" s="616">
        <f>'Data02 - MSW data'!X86</f>
        <v>0</v>
      </c>
      <c r="I560" s="616">
        <f>'Data02 - MSW data'!Y86</f>
        <v>0</v>
      </c>
      <c r="J560" s="616">
        <f>'Data02 - MSW data'!Z86</f>
        <v>0</v>
      </c>
      <c r="K560" s="616">
        <f>'Data02 - MSW data'!AA86</f>
        <v>0</v>
      </c>
      <c r="L560" s="616">
        <f>'Data02 - MSW data'!AB86</f>
        <v>0</v>
      </c>
      <c r="M560" s="616">
        <f>'Data02 - MSW data'!AC86</f>
        <v>0</v>
      </c>
      <c r="N560" s="616">
        <f>'Data02 - MSW data'!AD86</f>
        <v>0</v>
      </c>
      <c r="O560" s="617">
        <f>'Data02 - MSW data'!AE86</f>
        <v>0</v>
      </c>
      <c r="P560" s="575">
        <f t="shared" si="272"/>
        <v>0</v>
      </c>
      <c r="Q560" s="318">
        <f t="shared" si="277"/>
        <v>0</v>
      </c>
      <c r="R560" s="319">
        <f t="shared" si="269"/>
        <v>0</v>
      </c>
      <c r="S560" s="319">
        <f t="shared" si="270"/>
        <v>0</v>
      </c>
      <c r="T560" s="319">
        <f t="shared" si="271"/>
        <v>0</v>
      </c>
      <c r="U560" s="292">
        <f t="shared" si="273"/>
        <v>0</v>
      </c>
      <c r="V560" s="325">
        <f t="shared" si="278"/>
        <v>0</v>
      </c>
      <c r="W560" s="328">
        <f t="shared" si="279"/>
        <v>0</v>
      </c>
      <c r="X560" s="331" t="b">
        <f t="shared" si="280"/>
        <v>1</v>
      </c>
      <c r="Y560" s="332">
        <f t="shared" si="281"/>
        <v>0</v>
      </c>
      <c r="Z560" s="257">
        <f t="shared" si="282"/>
        <v>0</v>
      </c>
      <c r="AA560" s="258">
        <f t="shared" si="283"/>
        <v>0</v>
      </c>
      <c r="AB560" s="334">
        <f t="shared" si="289"/>
        <v>0</v>
      </c>
      <c r="AC560" s="336">
        <f t="shared" si="284"/>
        <v>0</v>
      </c>
      <c r="AD560" s="337">
        <f t="shared" si="285"/>
        <v>0</v>
      </c>
      <c r="AE560" s="360">
        <f t="shared" si="286"/>
        <v>0</v>
      </c>
      <c r="AF560" s="355">
        <f t="shared" si="287"/>
        <v>0</v>
      </c>
      <c r="AG560" s="332">
        <f t="shared" si="274"/>
        <v>10.625</v>
      </c>
      <c r="AH560" s="257">
        <f t="shared" si="275"/>
        <v>40.75</v>
      </c>
      <c r="AI560" s="258">
        <f t="shared" si="276"/>
        <v>48.625</v>
      </c>
      <c r="AJ560" s="643">
        <f t="shared" si="288"/>
        <v>100</v>
      </c>
    </row>
    <row r="561" spans="2:36">
      <c r="B561" s="199" t="s">
        <v>324</v>
      </c>
      <c r="C561" s="197" t="s">
        <v>276</v>
      </c>
      <c r="D561" s="205" t="s">
        <v>336</v>
      </c>
      <c r="E561" s="639">
        <f>'Data02 - MSW data'!U87</f>
        <v>0</v>
      </c>
      <c r="F561" s="616">
        <f>'Data02 - MSW data'!V87</f>
        <v>0</v>
      </c>
      <c r="G561" s="616">
        <f>'Data02 - MSW data'!W87</f>
        <v>0</v>
      </c>
      <c r="H561" s="616">
        <f>'Data02 - MSW data'!X87</f>
        <v>0</v>
      </c>
      <c r="I561" s="616">
        <f>'Data02 - MSW data'!Y87</f>
        <v>80</v>
      </c>
      <c r="J561" s="616">
        <f>'Data02 - MSW data'!Z87</f>
        <v>0</v>
      </c>
      <c r="K561" s="616">
        <f>'Data02 - MSW data'!AA87</f>
        <v>1</v>
      </c>
      <c r="L561" s="616">
        <f>'Data02 - MSW data'!AB87</f>
        <v>19</v>
      </c>
      <c r="M561" s="616">
        <f>'Data02 - MSW data'!AC87</f>
        <v>0</v>
      </c>
      <c r="N561" s="616">
        <f>'Data02 - MSW data'!AD87</f>
        <v>0</v>
      </c>
      <c r="O561" s="617">
        <f>'Data02 - MSW data'!AE87</f>
        <v>0</v>
      </c>
      <c r="P561" s="575">
        <f t="shared" si="272"/>
        <v>100</v>
      </c>
      <c r="Q561" s="318">
        <f t="shared" si="277"/>
        <v>19</v>
      </c>
      <c r="R561" s="319">
        <f t="shared" si="269"/>
        <v>0</v>
      </c>
      <c r="S561" s="319">
        <f t="shared" si="270"/>
        <v>0</v>
      </c>
      <c r="T561" s="319">
        <f t="shared" si="271"/>
        <v>0</v>
      </c>
      <c r="U561" s="292">
        <f t="shared" si="273"/>
        <v>80</v>
      </c>
      <c r="V561" s="325">
        <f t="shared" si="278"/>
        <v>1</v>
      </c>
      <c r="W561" s="328">
        <f t="shared" si="279"/>
        <v>100</v>
      </c>
      <c r="X561" s="331" t="b">
        <f t="shared" si="280"/>
        <v>1</v>
      </c>
      <c r="Y561" s="332">
        <f t="shared" si="281"/>
        <v>19</v>
      </c>
      <c r="Z561" s="257">
        <f t="shared" si="282"/>
        <v>80</v>
      </c>
      <c r="AA561" s="258">
        <f t="shared" si="283"/>
        <v>1</v>
      </c>
      <c r="AB561" s="334">
        <f t="shared" si="289"/>
        <v>100</v>
      </c>
      <c r="AC561" s="336">
        <f t="shared" si="284"/>
        <v>19</v>
      </c>
      <c r="AD561" s="337">
        <f t="shared" si="285"/>
        <v>80</v>
      </c>
      <c r="AE561" s="360">
        <f t="shared" si="286"/>
        <v>1</v>
      </c>
      <c r="AF561" s="355">
        <f t="shared" si="287"/>
        <v>100</v>
      </c>
      <c r="AG561" s="332">
        <f t="shared" si="274"/>
        <v>19</v>
      </c>
      <c r="AH561" s="257">
        <f t="shared" si="275"/>
        <v>80</v>
      </c>
      <c r="AI561" s="258">
        <f t="shared" si="276"/>
        <v>1</v>
      </c>
      <c r="AJ561" s="643">
        <f t="shared" si="288"/>
        <v>100</v>
      </c>
    </row>
    <row r="562" spans="2:36">
      <c r="B562" s="199" t="s">
        <v>326</v>
      </c>
      <c r="C562" s="197" t="s">
        <v>414</v>
      </c>
      <c r="D562" s="205" t="s">
        <v>644</v>
      </c>
      <c r="E562" s="639">
        <f>'Data02 - MSW data'!U88</f>
        <v>0</v>
      </c>
      <c r="F562" s="616">
        <f>'Data02 - MSW data'!V88</f>
        <v>0.2</v>
      </c>
      <c r="G562" s="616">
        <f>'Data02 - MSW data'!W88</f>
        <v>98.3</v>
      </c>
      <c r="H562" s="616">
        <f>'Data02 - MSW data'!X88</f>
        <v>0</v>
      </c>
      <c r="I562" s="616">
        <f>'Data02 - MSW data'!Y88</f>
        <v>0</v>
      </c>
      <c r="J562" s="616">
        <f>'Data02 - MSW data'!Z88</f>
        <v>0</v>
      </c>
      <c r="K562" s="616">
        <f>'Data02 - MSW data'!AA88</f>
        <v>1.5</v>
      </c>
      <c r="L562" s="616">
        <f>'Data02 - MSW data'!AB88</f>
        <v>0</v>
      </c>
      <c r="M562" s="616">
        <f>'Data02 - MSW data'!AC88</f>
        <v>0</v>
      </c>
      <c r="N562" s="616">
        <f>'Data02 - MSW data'!AD88</f>
        <v>0</v>
      </c>
      <c r="O562" s="617">
        <f>'Data02 - MSW data'!AE88</f>
        <v>0</v>
      </c>
      <c r="P562" s="575">
        <f t="shared" si="272"/>
        <v>100</v>
      </c>
      <c r="Q562" s="318">
        <f t="shared" si="277"/>
        <v>0</v>
      </c>
      <c r="R562" s="319">
        <f t="shared" si="269"/>
        <v>0</v>
      </c>
      <c r="S562" s="319">
        <f t="shared" si="270"/>
        <v>0.2</v>
      </c>
      <c r="T562" s="319">
        <f t="shared" si="271"/>
        <v>0</v>
      </c>
      <c r="U562" s="292">
        <f t="shared" si="273"/>
        <v>98.3</v>
      </c>
      <c r="V562" s="325">
        <f t="shared" si="278"/>
        <v>1.5</v>
      </c>
      <c r="W562" s="328">
        <f t="shared" si="279"/>
        <v>100</v>
      </c>
      <c r="X562" s="331" t="b">
        <f t="shared" si="280"/>
        <v>1</v>
      </c>
      <c r="Y562" s="332">
        <f t="shared" si="281"/>
        <v>0.2</v>
      </c>
      <c r="Z562" s="257">
        <f t="shared" si="282"/>
        <v>98.3</v>
      </c>
      <c r="AA562" s="258">
        <f t="shared" si="283"/>
        <v>1.5</v>
      </c>
      <c r="AB562" s="334">
        <f t="shared" si="289"/>
        <v>100</v>
      </c>
      <c r="AC562" s="336">
        <f t="shared" si="284"/>
        <v>0.2</v>
      </c>
      <c r="AD562" s="337">
        <f t="shared" si="285"/>
        <v>98.3</v>
      </c>
      <c r="AE562" s="360">
        <f t="shared" si="286"/>
        <v>1.5</v>
      </c>
      <c r="AF562" s="355">
        <f t="shared" si="287"/>
        <v>100</v>
      </c>
      <c r="AG562" s="332">
        <f t="shared" si="274"/>
        <v>0.2</v>
      </c>
      <c r="AH562" s="257">
        <f t="shared" si="275"/>
        <v>98.3</v>
      </c>
      <c r="AI562" s="258">
        <f t="shared" si="276"/>
        <v>1.5</v>
      </c>
      <c r="AJ562" s="643">
        <f t="shared" si="288"/>
        <v>100</v>
      </c>
    </row>
    <row r="563" spans="2:36">
      <c r="B563" s="199" t="s">
        <v>328</v>
      </c>
      <c r="C563" s="197" t="s">
        <v>276</v>
      </c>
      <c r="D563" s="205" t="s">
        <v>336</v>
      </c>
      <c r="E563" s="639">
        <f>'Data02 - MSW data'!U89</f>
        <v>0</v>
      </c>
      <c r="F563" s="616">
        <f>'Data02 - MSW data'!V89</f>
        <v>0</v>
      </c>
      <c r="G563" s="616">
        <f>'Data02 - MSW data'!W89</f>
        <v>0</v>
      </c>
      <c r="H563" s="616">
        <f>'Data02 - MSW data'!X89</f>
        <v>40</v>
      </c>
      <c r="I563" s="616">
        <f>'Data02 - MSW data'!Y89</f>
        <v>60</v>
      </c>
      <c r="J563" s="616">
        <f>'Data02 - MSW data'!Z89</f>
        <v>0</v>
      </c>
      <c r="K563" s="616">
        <f>'Data02 - MSW data'!AA89</f>
        <v>0</v>
      </c>
      <c r="L563" s="616">
        <f>'Data02 - MSW data'!AB89</f>
        <v>0</v>
      </c>
      <c r="M563" s="616">
        <f>'Data02 - MSW data'!AC89</f>
        <v>0</v>
      </c>
      <c r="N563" s="616">
        <f>'Data02 - MSW data'!AD89</f>
        <v>0</v>
      </c>
      <c r="O563" s="617">
        <f>'Data02 - MSW data'!AE89</f>
        <v>0</v>
      </c>
      <c r="P563" s="575">
        <f t="shared" si="272"/>
        <v>100</v>
      </c>
      <c r="Q563" s="318">
        <f t="shared" si="277"/>
        <v>0</v>
      </c>
      <c r="R563" s="319">
        <f t="shared" si="269"/>
        <v>0</v>
      </c>
      <c r="S563" s="319">
        <f t="shared" si="270"/>
        <v>0</v>
      </c>
      <c r="T563" s="319">
        <f t="shared" si="271"/>
        <v>40</v>
      </c>
      <c r="U563" s="292">
        <f t="shared" si="273"/>
        <v>60</v>
      </c>
      <c r="V563" s="325">
        <f t="shared" si="278"/>
        <v>0</v>
      </c>
      <c r="W563" s="328">
        <f t="shared" si="279"/>
        <v>100</v>
      </c>
      <c r="X563" s="331" t="b">
        <f t="shared" si="280"/>
        <v>1</v>
      </c>
      <c r="Y563" s="332">
        <f t="shared" si="281"/>
        <v>0</v>
      </c>
      <c r="Z563" s="257">
        <f t="shared" si="282"/>
        <v>100</v>
      </c>
      <c r="AA563" s="258">
        <f t="shared" si="283"/>
        <v>0</v>
      </c>
      <c r="AB563" s="334">
        <f t="shared" si="289"/>
        <v>100</v>
      </c>
      <c r="AC563" s="336">
        <f t="shared" si="284"/>
        <v>0</v>
      </c>
      <c r="AD563" s="337">
        <f t="shared" si="285"/>
        <v>100</v>
      </c>
      <c r="AE563" s="360">
        <f t="shared" si="286"/>
        <v>0</v>
      </c>
      <c r="AF563" s="355">
        <f t="shared" si="287"/>
        <v>100</v>
      </c>
      <c r="AG563" s="332">
        <f t="shared" si="274"/>
        <v>0</v>
      </c>
      <c r="AH563" s="257">
        <f t="shared" si="275"/>
        <v>100</v>
      </c>
      <c r="AI563" s="258">
        <f t="shared" si="276"/>
        <v>0</v>
      </c>
      <c r="AJ563" s="643">
        <f t="shared" si="288"/>
        <v>100</v>
      </c>
    </row>
    <row r="564" spans="2:36">
      <c r="B564" s="199" t="s">
        <v>330</v>
      </c>
      <c r="C564" s="197" t="s">
        <v>414</v>
      </c>
      <c r="D564" s="205" t="s">
        <v>644</v>
      </c>
      <c r="E564" s="639">
        <f>'Data02 - MSW data'!U90</f>
        <v>0</v>
      </c>
      <c r="F564" s="616">
        <f>'Data02 - MSW data'!V90</f>
        <v>0</v>
      </c>
      <c r="G564" s="616">
        <f>'Data02 - MSW data'!W90</f>
        <v>9.6</v>
      </c>
      <c r="H564" s="616">
        <f>'Data02 - MSW data'!X90</f>
        <v>0</v>
      </c>
      <c r="I564" s="616">
        <f>'Data02 - MSW data'!Y90</f>
        <v>0</v>
      </c>
      <c r="J564" s="616">
        <f>'Data02 - MSW data'!Z90</f>
        <v>69.8</v>
      </c>
      <c r="K564" s="616">
        <f>'Data02 - MSW data'!AA90</f>
        <v>0</v>
      </c>
      <c r="L564" s="616">
        <f>'Data02 - MSW data'!AB90</f>
        <v>0</v>
      </c>
      <c r="M564" s="616">
        <f>'Data02 - MSW data'!AC90</f>
        <v>15.4</v>
      </c>
      <c r="N564" s="616">
        <f>'Data02 - MSW data'!AD90</f>
        <v>5.2</v>
      </c>
      <c r="O564" s="617">
        <f>'Data02 - MSW data'!AE90</f>
        <v>0</v>
      </c>
      <c r="P564" s="575">
        <f t="shared" si="272"/>
        <v>100</v>
      </c>
      <c r="Q564" s="318">
        <f t="shared" si="277"/>
        <v>0</v>
      </c>
      <c r="R564" s="319">
        <f t="shared" si="269"/>
        <v>0</v>
      </c>
      <c r="S564" s="319">
        <f t="shared" si="270"/>
        <v>0</v>
      </c>
      <c r="T564" s="319">
        <f t="shared" si="271"/>
        <v>0</v>
      </c>
      <c r="U564" s="292">
        <f t="shared" si="273"/>
        <v>25</v>
      </c>
      <c r="V564" s="325">
        <f t="shared" si="278"/>
        <v>75</v>
      </c>
      <c r="W564" s="328">
        <f t="shared" si="279"/>
        <v>100</v>
      </c>
      <c r="X564" s="331" t="b">
        <f t="shared" si="280"/>
        <v>1</v>
      </c>
      <c r="Y564" s="332">
        <f t="shared" si="281"/>
        <v>0</v>
      </c>
      <c r="Z564" s="257">
        <f t="shared" si="282"/>
        <v>25</v>
      </c>
      <c r="AA564" s="258">
        <f t="shared" si="283"/>
        <v>75</v>
      </c>
      <c r="AB564" s="334">
        <f t="shared" si="289"/>
        <v>100</v>
      </c>
      <c r="AC564" s="336">
        <f t="shared" si="284"/>
        <v>0</v>
      </c>
      <c r="AD564" s="337">
        <f t="shared" si="285"/>
        <v>25</v>
      </c>
      <c r="AE564" s="360">
        <f t="shared" si="286"/>
        <v>75</v>
      </c>
      <c r="AF564" s="355">
        <f t="shared" si="287"/>
        <v>100</v>
      </c>
      <c r="AG564" s="332">
        <f t="shared" si="274"/>
        <v>0</v>
      </c>
      <c r="AH564" s="257">
        <f t="shared" si="275"/>
        <v>25</v>
      </c>
      <c r="AI564" s="258">
        <f t="shared" si="276"/>
        <v>75</v>
      </c>
      <c r="AJ564" s="643">
        <f t="shared" si="288"/>
        <v>100</v>
      </c>
    </row>
    <row r="565" spans="2:36">
      <c r="B565" s="199" t="s">
        <v>332</v>
      </c>
      <c r="C565" s="197" t="s">
        <v>272</v>
      </c>
      <c r="D565" s="205" t="s">
        <v>336</v>
      </c>
      <c r="E565" s="639">
        <f>'Data02 - MSW data'!U91</f>
        <v>0</v>
      </c>
      <c r="F565" s="616">
        <f>'Data02 - MSW data'!V91</f>
        <v>0</v>
      </c>
      <c r="G565" s="616">
        <f>'Data02 - MSW data'!W91</f>
        <v>0</v>
      </c>
      <c r="H565" s="616">
        <f>'Data02 - MSW data'!X91</f>
        <v>0</v>
      </c>
      <c r="I565" s="616">
        <f>'Data02 - MSW data'!Y91</f>
        <v>0</v>
      </c>
      <c r="J565" s="616">
        <f>'Data02 - MSW data'!Z91</f>
        <v>0</v>
      </c>
      <c r="K565" s="616">
        <f>'Data02 - MSW data'!AA91</f>
        <v>0</v>
      </c>
      <c r="L565" s="616">
        <f>'Data02 - MSW data'!AB91</f>
        <v>17.850000000000001</v>
      </c>
      <c r="M565" s="616">
        <f>'Data02 - MSW data'!AC91</f>
        <v>64</v>
      </c>
      <c r="N565" s="616">
        <f>'Data02 - MSW data'!AD91</f>
        <v>18.149999999999999</v>
      </c>
      <c r="O565" s="617">
        <f>'Data02 - MSW data'!AE91</f>
        <v>0</v>
      </c>
      <c r="P565" s="575">
        <f t="shared" si="272"/>
        <v>100</v>
      </c>
      <c r="Q565" s="318">
        <f t="shared" si="277"/>
        <v>17.850000000000001</v>
      </c>
      <c r="R565" s="319">
        <f t="shared" si="269"/>
        <v>0</v>
      </c>
      <c r="S565" s="319">
        <f t="shared" si="270"/>
        <v>0</v>
      </c>
      <c r="T565" s="319">
        <f t="shared" si="271"/>
        <v>0</v>
      </c>
      <c r="U565" s="292">
        <f t="shared" si="273"/>
        <v>64</v>
      </c>
      <c r="V565" s="325">
        <f t="shared" si="278"/>
        <v>18.149999999999999</v>
      </c>
      <c r="W565" s="328">
        <f t="shared" si="279"/>
        <v>100</v>
      </c>
      <c r="X565" s="331" t="b">
        <f t="shared" si="280"/>
        <v>1</v>
      </c>
      <c r="Y565" s="332">
        <f t="shared" si="281"/>
        <v>17.850000000000001</v>
      </c>
      <c r="Z565" s="257">
        <f t="shared" si="282"/>
        <v>64</v>
      </c>
      <c r="AA565" s="258">
        <f t="shared" si="283"/>
        <v>18.149999999999999</v>
      </c>
      <c r="AB565" s="334">
        <f t="shared" si="289"/>
        <v>100</v>
      </c>
      <c r="AC565" s="336">
        <f t="shared" si="284"/>
        <v>17.850000000000001</v>
      </c>
      <c r="AD565" s="337">
        <f t="shared" si="285"/>
        <v>64</v>
      </c>
      <c r="AE565" s="360">
        <f t="shared" si="286"/>
        <v>18.149999999999999</v>
      </c>
      <c r="AF565" s="355">
        <f t="shared" si="287"/>
        <v>100</v>
      </c>
      <c r="AG565" s="332">
        <f t="shared" si="274"/>
        <v>17.850000000000001</v>
      </c>
      <c r="AH565" s="257">
        <f t="shared" si="275"/>
        <v>64</v>
      </c>
      <c r="AI565" s="258">
        <f t="shared" si="276"/>
        <v>18.149999999999999</v>
      </c>
      <c r="AJ565" s="643">
        <f t="shared" si="288"/>
        <v>100</v>
      </c>
    </row>
    <row r="566" spans="2:36">
      <c r="B566" s="199" t="s">
        <v>334</v>
      </c>
      <c r="C566" s="197" t="s">
        <v>414</v>
      </c>
      <c r="D566" s="205" t="s">
        <v>644</v>
      </c>
      <c r="E566" s="639">
        <f>'Data02 - MSW data'!U92</f>
        <v>0</v>
      </c>
      <c r="F566" s="616">
        <f>'Data02 - MSW data'!V92</f>
        <v>0</v>
      </c>
      <c r="G566" s="616">
        <f>'Data02 - MSW data'!W92</f>
        <v>0</v>
      </c>
      <c r="H566" s="616">
        <f>'Data02 - MSW data'!X92</f>
        <v>0</v>
      </c>
      <c r="I566" s="616">
        <f>'Data02 - MSW data'!Y92</f>
        <v>61.37</v>
      </c>
      <c r="J566" s="616">
        <f>'Data02 - MSW data'!Z92</f>
        <v>0</v>
      </c>
      <c r="K566" s="616">
        <f>'Data02 - MSW data'!AA92</f>
        <v>0</v>
      </c>
      <c r="L566" s="616">
        <f>'Data02 - MSW data'!AB92</f>
        <v>0.54</v>
      </c>
      <c r="M566" s="616">
        <f>'Data02 - MSW data'!AC92</f>
        <v>0</v>
      </c>
      <c r="N566" s="616">
        <f>'Data02 - MSW data'!AD92</f>
        <v>38.090000000000003</v>
      </c>
      <c r="O566" s="617">
        <f>'Data02 - MSW data'!AE92</f>
        <v>0</v>
      </c>
      <c r="P566" s="575">
        <f t="shared" si="272"/>
        <v>100</v>
      </c>
      <c r="Q566" s="318">
        <f t="shared" si="277"/>
        <v>0.54</v>
      </c>
      <c r="R566" s="319">
        <f t="shared" si="269"/>
        <v>0</v>
      </c>
      <c r="S566" s="319">
        <f t="shared" si="270"/>
        <v>0</v>
      </c>
      <c r="T566" s="319">
        <f t="shared" si="271"/>
        <v>0</v>
      </c>
      <c r="U566" s="292">
        <f t="shared" si="273"/>
        <v>61.37</v>
      </c>
      <c r="V566" s="325">
        <f t="shared" si="278"/>
        <v>38.090000000000003</v>
      </c>
      <c r="W566" s="328">
        <f t="shared" si="279"/>
        <v>100</v>
      </c>
      <c r="X566" s="331" t="b">
        <f t="shared" si="280"/>
        <v>1</v>
      </c>
      <c r="Y566" s="332">
        <f t="shared" si="281"/>
        <v>0.54</v>
      </c>
      <c r="Z566" s="257">
        <f t="shared" si="282"/>
        <v>61.37</v>
      </c>
      <c r="AA566" s="258">
        <f t="shared" si="283"/>
        <v>38.090000000000003</v>
      </c>
      <c r="AB566" s="334">
        <f t="shared" si="289"/>
        <v>100</v>
      </c>
      <c r="AC566" s="336">
        <f t="shared" si="284"/>
        <v>0.54</v>
      </c>
      <c r="AD566" s="337">
        <f t="shared" si="285"/>
        <v>61.370000000000005</v>
      </c>
      <c r="AE566" s="360">
        <f t="shared" si="286"/>
        <v>38.090000000000003</v>
      </c>
      <c r="AF566" s="355">
        <f t="shared" si="287"/>
        <v>100</v>
      </c>
      <c r="AG566" s="332">
        <f t="shared" si="274"/>
        <v>0.54</v>
      </c>
      <c r="AH566" s="257">
        <f t="shared" si="275"/>
        <v>61.370000000000005</v>
      </c>
      <c r="AI566" s="258">
        <f t="shared" si="276"/>
        <v>38.090000000000003</v>
      </c>
      <c r="AJ566" s="643">
        <f t="shared" si="288"/>
        <v>100</v>
      </c>
    </row>
    <row r="567" spans="2:36">
      <c r="B567" s="199" t="s">
        <v>338</v>
      </c>
      <c r="C567" s="197" t="s">
        <v>272</v>
      </c>
      <c r="D567" s="205" t="s">
        <v>336</v>
      </c>
      <c r="E567" s="639">
        <f>'Data02 - MSW data'!U93</f>
        <v>0</v>
      </c>
      <c r="F567" s="616">
        <f>'Data02 - MSW data'!V93</f>
        <v>0</v>
      </c>
      <c r="G567" s="616">
        <f>'Data02 - MSW data'!W93</f>
        <v>0</v>
      </c>
      <c r="H567" s="616">
        <f>'Data02 - MSW data'!X93</f>
        <v>0</v>
      </c>
      <c r="I567" s="616">
        <f>'Data02 - MSW data'!Y93</f>
        <v>66</v>
      </c>
      <c r="J567" s="616">
        <f>'Data02 - MSW data'!Z93</f>
        <v>0</v>
      </c>
      <c r="K567" s="616">
        <f>'Data02 - MSW data'!AA93</f>
        <v>0</v>
      </c>
      <c r="L567" s="616">
        <f>'Data02 - MSW data'!AB93</f>
        <v>34</v>
      </c>
      <c r="M567" s="616">
        <f>'Data02 - MSW data'!AC93</f>
        <v>0</v>
      </c>
      <c r="N567" s="616">
        <f>'Data02 - MSW data'!AD93</f>
        <v>0</v>
      </c>
      <c r="O567" s="617">
        <f>'Data02 - MSW data'!AE93</f>
        <v>0</v>
      </c>
      <c r="P567" s="575">
        <f t="shared" si="272"/>
        <v>100</v>
      </c>
      <c r="Q567" s="318">
        <f t="shared" si="277"/>
        <v>34</v>
      </c>
      <c r="R567" s="319">
        <f t="shared" si="269"/>
        <v>0</v>
      </c>
      <c r="S567" s="319">
        <f t="shared" si="270"/>
        <v>0</v>
      </c>
      <c r="T567" s="319">
        <f t="shared" si="271"/>
        <v>0</v>
      </c>
      <c r="U567" s="292">
        <f t="shared" si="273"/>
        <v>66</v>
      </c>
      <c r="V567" s="325">
        <f t="shared" si="278"/>
        <v>0</v>
      </c>
      <c r="W567" s="328">
        <f t="shared" si="279"/>
        <v>100</v>
      </c>
      <c r="X567" s="331" t="b">
        <f t="shared" si="280"/>
        <v>1</v>
      </c>
      <c r="Y567" s="332">
        <f t="shared" si="281"/>
        <v>34</v>
      </c>
      <c r="Z567" s="257">
        <f t="shared" si="282"/>
        <v>66</v>
      </c>
      <c r="AA567" s="258">
        <f t="shared" si="283"/>
        <v>0</v>
      </c>
      <c r="AB567" s="334">
        <f t="shared" si="289"/>
        <v>100</v>
      </c>
      <c r="AC567" s="336">
        <f t="shared" si="284"/>
        <v>34</v>
      </c>
      <c r="AD567" s="337">
        <f t="shared" si="285"/>
        <v>66</v>
      </c>
      <c r="AE567" s="360">
        <f t="shared" si="286"/>
        <v>0</v>
      </c>
      <c r="AF567" s="355">
        <f t="shared" si="287"/>
        <v>100</v>
      </c>
      <c r="AG567" s="332">
        <f t="shared" si="274"/>
        <v>34</v>
      </c>
      <c r="AH567" s="257">
        <f t="shared" si="275"/>
        <v>66</v>
      </c>
      <c r="AI567" s="258">
        <f t="shared" si="276"/>
        <v>0</v>
      </c>
      <c r="AJ567" s="643">
        <f t="shared" si="288"/>
        <v>100</v>
      </c>
    </row>
    <row r="568" spans="2:36">
      <c r="B568" s="199" t="s">
        <v>340</v>
      </c>
      <c r="C568" s="197" t="s">
        <v>414</v>
      </c>
      <c r="D568" s="205" t="s">
        <v>424</v>
      </c>
      <c r="E568" s="639">
        <f>'Data02 - MSW data'!U94</f>
        <v>0</v>
      </c>
      <c r="F568" s="616">
        <f>'Data02 - MSW data'!V94</f>
        <v>0</v>
      </c>
      <c r="G568" s="616">
        <f>'Data02 - MSW data'!W94</f>
        <v>59.9</v>
      </c>
      <c r="H568" s="616">
        <f>'Data02 - MSW data'!X94</f>
        <v>0</v>
      </c>
      <c r="I568" s="616">
        <f>'Data02 - MSW data'!Y94</f>
        <v>0</v>
      </c>
      <c r="J568" s="616">
        <f>'Data02 - MSW data'!Z94</f>
        <v>15</v>
      </c>
      <c r="K568" s="616">
        <f>'Data02 - MSW data'!AA94</f>
        <v>0</v>
      </c>
      <c r="L568" s="616">
        <f>'Data02 - MSW data'!AB94</f>
        <v>0</v>
      </c>
      <c r="M568" s="616">
        <f>'Data02 - MSW data'!AC94</f>
        <v>11.3</v>
      </c>
      <c r="N568" s="616">
        <f>'Data02 - MSW data'!AD94</f>
        <v>13.8</v>
      </c>
      <c r="O568" s="617">
        <f>'Data02 - MSW data'!AE94</f>
        <v>0</v>
      </c>
      <c r="P568" s="575">
        <f t="shared" si="272"/>
        <v>100</v>
      </c>
      <c r="Q568" s="318">
        <f t="shared" si="277"/>
        <v>0</v>
      </c>
      <c r="R568" s="319">
        <f t="shared" si="269"/>
        <v>0</v>
      </c>
      <c r="S568" s="319">
        <f t="shared" si="270"/>
        <v>0</v>
      </c>
      <c r="T568" s="319">
        <f t="shared" si="271"/>
        <v>0</v>
      </c>
      <c r="U568" s="292">
        <f t="shared" si="273"/>
        <v>71.2</v>
      </c>
      <c r="V568" s="325">
        <f t="shared" si="278"/>
        <v>28.8</v>
      </c>
      <c r="W568" s="328">
        <f t="shared" si="279"/>
        <v>100</v>
      </c>
      <c r="X568" s="331" t="b">
        <f t="shared" si="280"/>
        <v>1</v>
      </c>
      <c r="Y568" s="332">
        <f t="shared" si="281"/>
        <v>0</v>
      </c>
      <c r="Z568" s="257">
        <f t="shared" si="282"/>
        <v>71.2</v>
      </c>
      <c r="AA568" s="258">
        <f t="shared" si="283"/>
        <v>28.8</v>
      </c>
      <c r="AB568" s="334">
        <f t="shared" si="289"/>
        <v>100</v>
      </c>
      <c r="AC568" s="336">
        <f t="shared" si="284"/>
        <v>0</v>
      </c>
      <c r="AD568" s="337">
        <f t="shared" si="285"/>
        <v>71.2</v>
      </c>
      <c r="AE568" s="360">
        <f t="shared" si="286"/>
        <v>28.800000000000004</v>
      </c>
      <c r="AF568" s="355">
        <f t="shared" si="287"/>
        <v>100</v>
      </c>
      <c r="AG568" s="332">
        <f t="shared" si="274"/>
        <v>0</v>
      </c>
      <c r="AH568" s="257">
        <f t="shared" si="275"/>
        <v>71.2</v>
      </c>
      <c r="AI568" s="258">
        <f t="shared" si="276"/>
        <v>28.800000000000004</v>
      </c>
      <c r="AJ568" s="643">
        <f t="shared" si="288"/>
        <v>100</v>
      </c>
    </row>
    <row r="569" spans="2:36">
      <c r="B569" s="199" t="s">
        <v>344</v>
      </c>
      <c r="C569" s="197" t="s">
        <v>276</v>
      </c>
      <c r="D569" s="205" t="s">
        <v>336</v>
      </c>
      <c r="E569" s="639">
        <f>'Data02 - MSW data'!U95</f>
        <v>0</v>
      </c>
      <c r="F569" s="616">
        <f>'Data02 - MSW data'!V95</f>
        <v>1.69</v>
      </c>
      <c r="G569" s="616">
        <f>'Data02 - MSW data'!W95</f>
        <v>0</v>
      </c>
      <c r="H569" s="616">
        <f>'Data02 - MSW data'!X95</f>
        <v>0</v>
      </c>
      <c r="I569" s="616">
        <f>'Data02 - MSW data'!Y95</f>
        <v>79.75</v>
      </c>
      <c r="J569" s="616">
        <f>'Data02 - MSW data'!Z95</f>
        <v>0</v>
      </c>
      <c r="K569" s="616">
        <f>'Data02 - MSW data'!AA95</f>
        <v>0</v>
      </c>
      <c r="L569" s="616">
        <f>'Data02 - MSW data'!AB95</f>
        <v>16.32</v>
      </c>
      <c r="M569" s="616">
        <f>'Data02 - MSW data'!AC95</f>
        <v>0</v>
      </c>
      <c r="N569" s="616">
        <f>'Data02 - MSW data'!AD95</f>
        <v>2.2400000000000002</v>
      </c>
      <c r="O569" s="617">
        <f>'Data02 - MSW data'!AE95</f>
        <v>0</v>
      </c>
      <c r="P569" s="575">
        <f t="shared" si="272"/>
        <v>99.999999999999986</v>
      </c>
      <c r="Q569" s="318">
        <f t="shared" si="277"/>
        <v>16.32</v>
      </c>
      <c r="R569" s="319">
        <f t="shared" si="269"/>
        <v>0</v>
      </c>
      <c r="S569" s="319">
        <f t="shared" si="270"/>
        <v>1.69</v>
      </c>
      <c r="T569" s="319">
        <f t="shared" si="271"/>
        <v>0</v>
      </c>
      <c r="U569" s="292">
        <f t="shared" si="273"/>
        <v>79.75</v>
      </c>
      <c r="V569" s="325">
        <f t="shared" si="278"/>
        <v>2.2400000000000002</v>
      </c>
      <c r="W569" s="328">
        <f t="shared" si="279"/>
        <v>100</v>
      </c>
      <c r="X569" s="331" t="b">
        <f t="shared" si="280"/>
        <v>1</v>
      </c>
      <c r="Y569" s="332">
        <f t="shared" si="281"/>
        <v>18.010000000000002</v>
      </c>
      <c r="Z569" s="257">
        <f t="shared" si="282"/>
        <v>79.75</v>
      </c>
      <c r="AA569" s="258">
        <f t="shared" si="283"/>
        <v>2.2400000000000002</v>
      </c>
      <c r="AB569" s="334">
        <f t="shared" si="289"/>
        <v>100</v>
      </c>
      <c r="AC569" s="336">
        <f t="shared" si="284"/>
        <v>18.010000000000002</v>
      </c>
      <c r="AD569" s="337">
        <f t="shared" si="285"/>
        <v>79.75</v>
      </c>
      <c r="AE569" s="360">
        <f t="shared" si="286"/>
        <v>2.2400000000000002</v>
      </c>
      <c r="AF569" s="355">
        <f t="shared" si="287"/>
        <v>100</v>
      </c>
      <c r="AG569" s="332">
        <f t="shared" si="274"/>
        <v>18.010000000000002</v>
      </c>
      <c r="AH569" s="257">
        <f t="shared" si="275"/>
        <v>79.75</v>
      </c>
      <c r="AI569" s="258">
        <f t="shared" si="276"/>
        <v>2.2400000000000002</v>
      </c>
      <c r="AJ569" s="643">
        <f t="shared" si="288"/>
        <v>100</v>
      </c>
    </row>
    <row r="570" spans="2:36">
      <c r="B570" s="199" t="s">
        <v>346</v>
      </c>
      <c r="C570" s="197" t="s">
        <v>414</v>
      </c>
      <c r="D570" s="205" t="s">
        <v>418</v>
      </c>
      <c r="E570" s="639">
        <f>'Data02 - MSW data'!U96</f>
        <v>0</v>
      </c>
      <c r="F570" s="616">
        <f>'Data02 - MSW data'!V96</f>
        <v>0</v>
      </c>
      <c r="G570" s="616">
        <f>'Data02 - MSW data'!W96</f>
        <v>9.94</v>
      </c>
      <c r="H570" s="616">
        <f>'Data02 - MSW data'!X96</f>
        <v>0</v>
      </c>
      <c r="I570" s="616">
        <f>'Data02 - MSW data'!Y96</f>
        <v>0</v>
      </c>
      <c r="J570" s="616">
        <f>'Data02 - MSW data'!Z96</f>
        <v>0</v>
      </c>
      <c r="K570" s="616">
        <f>'Data02 - MSW data'!AA96</f>
        <v>0</v>
      </c>
      <c r="L570" s="616">
        <f>'Data02 - MSW data'!AB96</f>
        <v>0</v>
      </c>
      <c r="M570" s="616">
        <f>'Data02 - MSW data'!AC96</f>
        <v>0</v>
      </c>
      <c r="N570" s="616">
        <f>'Data02 - MSW data'!AD96</f>
        <v>90.06</v>
      </c>
      <c r="O570" s="617">
        <f>'Data02 - MSW data'!AE96</f>
        <v>0</v>
      </c>
      <c r="P570" s="575">
        <f t="shared" si="272"/>
        <v>100</v>
      </c>
      <c r="Q570" s="318">
        <f t="shared" si="277"/>
        <v>0</v>
      </c>
      <c r="R570" s="319">
        <f t="shared" si="269"/>
        <v>0</v>
      </c>
      <c r="S570" s="319">
        <f t="shared" si="270"/>
        <v>0</v>
      </c>
      <c r="T570" s="319">
        <f t="shared" si="271"/>
        <v>0</v>
      </c>
      <c r="U570" s="292">
        <f t="shared" si="273"/>
        <v>9.94</v>
      </c>
      <c r="V570" s="325">
        <f t="shared" si="278"/>
        <v>90.06</v>
      </c>
      <c r="W570" s="328">
        <f t="shared" si="279"/>
        <v>100</v>
      </c>
      <c r="X570" s="331" t="b">
        <f t="shared" si="280"/>
        <v>1</v>
      </c>
      <c r="Y570" s="332">
        <f t="shared" si="281"/>
        <v>0</v>
      </c>
      <c r="Z570" s="257">
        <f t="shared" si="282"/>
        <v>9.94</v>
      </c>
      <c r="AA570" s="258">
        <f t="shared" si="283"/>
        <v>90.06</v>
      </c>
      <c r="AB570" s="334">
        <f t="shared" si="289"/>
        <v>100</v>
      </c>
      <c r="AC570" s="336">
        <f t="shared" si="284"/>
        <v>0</v>
      </c>
      <c r="AD570" s="337">
        <f t="shared" si="285"/>
        <v>9.94</v>
      </c>
      <c r="AE570" s="360">
        <f t="shared" si="286"/>
        <v>90.06</v>
      </c>
      <c r="AF570" s="355">
        <f t="shared" si="287"/>
        <v>100</v>
      </c>
      <c r="AG570" s="332">
        <f t="shared" si="274"/>
        <v>0</v>
      </c>
      <c r="AH570" s="257">
        <f t="shared" si="275"/>
        <v>9.94</v>
      </c>
      <c r="AI570" s="258">
        <f t="shared" si="276"/>
        <v>90.06</v>
      </c>
      <c r="AJ570" s="643">
        <f t="shared" si="288"/>
        <v>100</v>
      </c>
    </row>
    <row r="571" spans="2:36">
      <c r="B571" s="199" t="s">
        <v>348</v>
      </c>
      <c r="C571" s="197" t="s">
        <v>276</v>
      </c>
      <c r="D571" s="205" t="s">
        <v>336</v>
      </c>
      <c r="E571" s="639">
        <f>'Data02 - MSW data'!U97</f>
        <v>0</v>
      </c>
      <c r="F571" s="616">
        <f>'Data02 - MSW data'!V97</f>
        <v>6.22</v>
      </c>
      <c r="G571" s="616">
        <f>'Data02 - MSW data'!W97</f>
        <v>0</v>
      </c>
      <c r="H571" s="616">
        <f>'Data02 - MSW data'!X97</f>
        <v>14.14</v>
      </c>
      <c r="I571" s="616">
        <f>'Data02 - MSW data'!Y97</f>
        <v>53.64</v>
      </c>
      <c r="J571" s="616">
        <f>'Data02 - MSW data'!Z97</f>
        <v>0</v>
      </c>
      <c r="K571" s="616">
        <f>'Data02 - MSW data'!AA97</f>
        <v>0</v>
      </c>
      <c r="L571" s="616">
        <f>'Data02 - MSW data'!AB97</f>
        <v>25.94</v>
      </c>
      <c r="M571" s="616">
        <f>'Data02 - MSW data'!AC97</f>
        <v>0</v>
      </c>
      <c r="N571" s="616">
        <f>'Data02 - MSW data'!AD97</f>
        <v>0.06</v>
      </c>
      <c r="O571" s="617">
        <f>'Data02 - MSW data'!AE97</f>
        <v>0</v>
      </c>
      <c r="P571" s="575">
        <f t="shared" si="272"/>
        <v>100</v>
      </c>
      <c r="Q571" s="318">
        <f t="shared" si="277"/>
        <v>25.94</v>
      </c>
      <c r="R571" s="319">
        <f t="shared" si="269"/>
        <v>0</v>
      </c>
      <c r="S571" s="319">
        <f t="shared" si="270"/>
        <v>6.22</v>
      </c>
      <c r="T571" s="319">
        <f t="shared" si="271"/>
        <v>14.14</v>
      </c>
      <c r="U571" s="292">
        <f t="shared" si="273"/>
        <v>53.64</v>
      </c>
      <c r="V571" s="325">
        <f t="shared" si="278"/>
        <v>0.06</v>
      </c>
      <c r="W571" s="328">
        <f t="shared" si="279"/>
        <v>100</v>
      </c>
      <c r="X571" s="331" t="b">
        <f t="shared" si="280"/>
        <v>1</v>
      </c>
      <c r="Y571" s="332">
        <f t="shared" si="281"/>
        <v>32.160000000000004</v>
      </c>
      <c r="Z571" s="257">
        <f t="shared" si="282"/>
        <v>67.78</v>
      </c>
      <c r="AA571" s="258">
        <f t="shared" si="283"/>
        <v>0.06</v>
      </c>
      <c r="AB571" s="334">
        <f t="shared" si="289"/>
        <v>100</v>
      </c>
      <c r="AC571" s="336">
        <f t="shared" si="284"/>
        <v>32.160000000000004</v>
      </c>
      <c r="AD571" s="337">
        <f t="shared" si="285"/>
        <v>67.78</v>
      </c>
      <c r="AE571" s="360">
        <f t="shared" si="286"/>
        <v>0.06</v>
      </c>
      <c r="AF571" s="355">
        <f t="shared" si="287"/>
        <v>100</v>
      </c>
      <c r="AG571" s="332">
        <f t="shared" si="274"/>
        <v>32.160000000000004</v>
      </c>
      <c r="AH571" s="257">
        <f t="shared" si="275"/>
        <v>67.78</v>
      </c>
      <c r="AI571" s="258">
        <f t="shared" si="276"/>
        <v>0.06</v>
      </c>
      <c r="AJ571" s="643">
        <f t="shared" si="288"/>
        <v>100</v>
      </c>
    </row>
    <row r="572" spans="2:36">
      <c r="B572" s="199" t="s">
        <v>358</v>
      </c>
      <c r="C572" s="197" t="s">
        <v>272</v>
      </c>
      <c r="D572" s="205" t="s">
        <v>424</v>
      </c>
      <c r="E572" s="639">
        <f>'Data02 - MSW data'!U98</f>
        <v>0</v>
      </c>
      <c r="F572" s="616">
        <f>'Data02 - MSW data'!V98</f>
        <v>0</v>
      </c>
      <c r="G572" s="616">
        <f>'Data02 - MSW data'!W98</f>
        <v>0</v>
      </c>
      <c r="H572" s="616">
        <f>'Data02 - MSW data'!X98</f>
        <v>0</v>
      </c>
      <c r="I572" s="616">
        <f>'Data02 - MSW data'!Y98</f>
        <v>69</v>
      </c>
      <c r="J572" s="616">
        <f>'Data02 - MSW data'!Z98</f>
        <v>10</v>
      </c>
      <c r="K572" s="616">
        <f>'Data02 - MSW data'!AA98</f>
        <v>14</v>
      </c>
      <c r="L572" s="616">
        <f>'Data02 - MSW data'!AB98</f>
        <v>7</v>
      </c>
      <c r="M572" s="616">
        <f>'Data02 - MSW data'!AC98</f>
        <v>0</v>
      </c>
      <c r="N572" s="616">
        <f>'Data02 - MSW data'!AD98</f>
        <v>0</v>
      </c>
      <c r="O572" s="617">
        <f>'Data02 - MSW data'!AE98</f>
        <v>0</v>
      </c>
      <c r="P572" s="575">
        <f t="shared" si="272"/>
        <v>100</v>
      </c>
      <c r="Q572" s="318">
        <f t="shared" si="277"/>
        <v>7</v>
      </c>
      <c r="R572" s="319">
        <f t="shared" si="269"/>
        <v>0</v>
      </c>
      <c r="S572" s="319">
        <f t="shared" si="270"/>
        <v>0</v>
      </c>
      <c r="T572" s="319">
        <f t="shared" si="271"/>
        <v>0</v>
      </c>
      <c r="U572" s="292">
        <f t="shared" si="273"/>
        <v>69</v>
      </c>
      <c r="V572" s="325">
        <f t="shared" si="278"/>
        <v>24</v>
      </c>
      <c r="W572" s="328">
        <f t="shared" si="279"/>
        <v>100</v>
      </c>
      <c r="X572" s="331" t="b">
        <f t="shared" si="280"/>
        <v>1</v>
      </c>
      <c r="Y572" s="332">
        <f t="shared" si="281"/>
        <v>7</v>
      </c>
      <c r="Z572" s="257">
        <f t="shared" si="282"/>
        <v>69</v>
      </c>
      <c r="AA572" s="258">
        <f t="shared" si="283"/>
        <v>24</v>
      </c>
      <c r="AB572" s="334">
        <f t="shared" si="289"/>
        <v>100</v>
      </c>
      <c r="AC572" s="336">
        <f t="shared" si="284"/>
        <v>7.0000000000000009</v>
      </c>
      <c r="AD572" s="337">
        <f t="shared" si="285"/>
        <v>69</v>
      </c>
      <c r="AE572" s="360">
        <f t="shared" si="286"/>
        <v>24</v>
      </c>
      <c r="AF572" s="355">
        <f t="shared" si="287"/>
        <v>100</v>
      </c>
      <c r="AG572" s="332">
        <f t="shared" si="274"/>
        <v>7.0000000000000009</v>
      </c>
      <c r="AH572" s="257">
        <f t="shared" si="275"/>
        <v>69</v>
      </c>
      <c r="AI572" s="258">
        <f t="shared" si="276"/>
        <v>24</v>
      </c>
      <c r="AJ572" s="643">
        <f t="shared" si="288"/>
        <v>100</v>
      </c>
    </row>
    <row r="573" spans="2:36">
      <c r="B573" s="199" t="s">
        <v>362</v>
      </c>
      <c r="C573" s="197" t="s">
        <v>276</v>
      </c>
      <c r="D573" s="205" t="s">
        <v>336</v>
      </c>
      <c r="E573" s="639">
        <f>'Data02 - MSW data'!U99</f>
        <v>0</v>
      </c>
      <c r="F573" s="616">
        <f>'Data02 - MSW data'!V99</f>
        <v>0</v>
      </c>
      <c r="G573" s="616">
        <f>'Data02 - MSW data'!W99</f>
        <v>0</v>
      </c>
      <c r="H573" s="616">
        <f>'Data02 - MSW data'!X99</f>
        <v>25</v>
      </c>
      <c r="I573" s="616">
        <f>'Data02 - MSW data'!Y99</f>
        <v>25</v>
      </c>
      <c r="J573" s="616">
        <f>'Data02 - MSW data'!Z99</f>
        <v>0</v>
      </c>
      <c r="K573" s="616">
        <f>'Data02 - MSW data'!AA99</f>
        <v>0</v>
      </c>
      <c r="L573" s="616">
        <f>'Data02 - MSW data'!AB99</f>
        <v>50</v>
      </c>
      <c r="M573" s="616">
        <f>'Data02 - MSW data'!AC99</f>
        <v>0</v>
      </c>
      <c r="N573" s="616">
        <f>'Data02 - MSW data'!AD99</f>
        <v>0</v>
      </c>
      <c r="O573" s="617">
        <f>'Data02 - MSW data'!AE99</f>
        <v>0</v>
      </c>
      <c r="P573" s="575">
        <f t="shared" si="272"/>
        <v>100</v>
      </c>
      <c r="Q573" s="318">
        <f t="shared" si="277"/>
        <v>50</v>
      </c>
      <c r="R573" s="319">
        <f t="shared" si="269"/>
        <v>0</v>
      </c>
      <c r="S573" s="319">
        <f t="shared" si="270"/>
        <v>0</v>
      </c>
      <c r="T573" s="319">
        <f t="shared" si="271"/>
        <v>25</v>
      </c>
      <c r="U573" s="292">
        <f t="shared" si="273"/>
        <v>25</v>
      </c>
      <c r="V573" s="325">
        <f t="shared" si="278"/>
        <v>0</v>
      </c>
      <c r="W573" s="328">
        <f t="shared" si="279"/>
        <v>100</v>
      </c>
      <c r="X573" s="331" t="b">
        <f t="shared" si="280"/>
        <v>1</v>
      </c>
      <c r="Y573" s="332">
        <f t="shared" si="281"/>
        <v>50</v>
      </c>
      <c r="Z573" s="257">
        <f t="shared" si="282"/>
        <v>50</v>
      </c>
      <c r="AA573" s="258">
        <f t="shared" si="283"/>
        <v>0</v>
      </c>
      <c r="AB573" s="334">
        <f t="shared" si="289"/>
        <v>100</v>
      </c>
      <c r="AC573" s="336">
        <f t="shared" si="284"/>
        <v>50</v>
      </c>
      <c r="AD573" s="337">
        <f t="shared" si="285"/>
        <v>50</v>
      </c>
      <c r="AE573" s="360">
        <f t="shared" si="286"/>
        <v>0</v>
      </c>
      <c r="AF573" s="355">
        <f t="shared" si="287"/>
        <v>100</v>
      </c>
      <c r="AG573" s="332">
        <f t="shared" si="274"/>
        <v>50</v>
      </c>
      <c r="AH573" s="257">
        <f t="shared" si="275"/>
        <v>50</v>
      </c>
      <c r="AI573" s="258">
        <f t="shared" si="276"/>
        <v>0</v>
      </c>
      <c r="AJ573" s="643">
        <f t="shared" si="288"/>
        <v>100</v>
      </c>
    </row>
    <row r="574" spans="2:36">
      <c r="B574" s="199" t="s">
        <v>364</v>
      </c>
      <c r="C574" s="197" t="s">
        <v>554</v>
      </c>
      <c r="D574" s="205" t="s">
        <v>424</v>
      </c>
      <c r="E574" s="639">
        <f>'Data02 - MSW data'!U100</f>
        <v>0</v>
      </c>
      <c r="F574" s="616">
        <f>'Data02 - MSW data'!V100</f>
        <v>18</v>
      </c>
      <c r="G574" s="616">
        <f>'Data02 - MSW data'!W100</f>
        <v>0</v>
      </c>
      <c r="H574" s="616">
        <f>'Data02 - MSW data'!X100</f>
        <v>0</v>
      </c>
      <c r="I574" s="616">
        <f>'Data02 - MSW data'!Y100</f>
        <v>0</v>
      </c>
      <c r="J574" s="616">
        <f>'Data02 - MSW data'!Z100</f>
        <v>77</v>
      </c>
      <c r="K574" s="616">
        <f>'Data02 - MSW data'!AA100</f>
        <v>0</v>
      </c>
      <c r="L574" s="616">
        <f>'Data02 - MSW data'!AB100</f>
        <v>5</v>
      </c>
      <c r="M574" s="616">
        <f>'Data02 - MSW data'!AC100</f>
        <v>0</v>
      </c>
      <c r="N574" s="616">
        <f>'Data02 - MSW data'!AD100</f>
        <v>0</v>
      </c>
      <c r="O574" s="617">
        <f>'Data02 - MSW data'!AE100</f>
        <v>0</v>
      </c>
      <c r="P574" s="575">
        <f t="shared" si="272"/>
        <v>100</v>
      </c>
      <c r="Q574" s="318">
        <f t="shared" si="277"/>
        <v>5</v>
      </c>
      <c r="R574" s="319">
        <f t="shared" si="269"/>
        <v>0</v>
      </c>
      <c r="S574" s="319">
        <f t="shared" si="270"/>
        <v>18</v>
      </c>
      <c r="T574" s="319">
        <f t="shared" si="271"/>
        <v>0</v>
      </c>
      <c r="U574" s="292">
        <f t="shared" si="273"/>
        <v>0</v>
      </c>
      <c r="V574" s="325">
        <f t="shared" si="278"/>
        <v>77</v>
      </c>
      <c r="W574" s="328">
        <f t="shared" si="279"/>
        <v>100</v>
      </c>
      <c r="X574" s="331" t="b">
        <f t="shared" si="280"/>
        <v>1</v>
      </c>
      <c r="Y574" s="332">
        <f t="shared" si="281"/>
        <v>23</v>
      </c>
      <c r="Z574" s="257">
        <f t="shared" si="282"/>
        <v>0</v>
      </c>
      <c r="AA574" s="258">
        <f t="shared" si="283"/>
        <v>77</v>
      </c>
      <c r="AB574" s="334">
        <f t="shared" si="289"/>
        <v>100</v>
      </c>
      <c r="AC574" s="336">
        <f t="shared" si="284"/>
        <v>23</v>
      </c>
      <c r="AD574" s="337">
        <f t="shared" si="285"/>
        <v>0</v>
      </c>
      <c r="AE574" s="360">
        <f t="shared" si="286"/>
        <v>77</v>
      </c>
      <c r="AF574" s="355">
        <f t="shared" si="287"/>
        <v>100</v>
      </c>
      <c r="AG574" s="332">
        <f t="shared" si="274"/>
        <v>23</v>
      </c>
      <c r="AH574" s="257">
        <f t="shared" si="275"/>
        <v>0</v>
      </c>
      <c r="AI574" s="258">
        <f t="shared" si="276"/>
        <v>77</v>
      </c>
      <c r="AJ574" s="643">
        <f t="shared" si="288"/>
        <v>100</v>
      </c>
    </row>
    <row r="575" spans="2:36">
      <c r="B575" s="199" t="s">
        <v>368</v>
      </c>
      <c r="C575" s="197" t="s">
        <v>276</v>
      </c>
      <c r="D575" s="205" t="s">
        <v>336</v>
      </c>
      <c r="E575" s="639">
        <f>'Data02 - MSW data'!U101</f>
        <v>0</v>
      </c>
      <c r="F575" s="616">
        <f>'Data02 - MSW data'!V101</f>
        <v>6</v>
      </c>
      <c r="G575" s="616">
        <f>'Data02 - MSW data'!W101</f>
        <v>41</v>
      </c>
      <c r="H575" s="616">
        <f>'Data02 - MSW data'!X101</f>
        <v>17</v>
      </c>
      <c r="I575" s="616">
        <f>'Data02 - MSW data'!Y101</f>
        <v>0</v>
      </c>
      <c r="J575" s="616">
        <f>'Data02 - MSW data'!Z101</f>
        <v>0</v>
      </c>
      <c r="K575" s="616">
        <f>'Data02 - MSW data'!AA101</f>
        <v>2</v>
      </c>
      <c r="L575" s="616">
        <f>'Data02 - MSW data'!AB101</f>
        <v>33</v>
      </c>
      <c r="M575" s="616">
        <f>'Data02 - MSW data'!AC101</f>
        <v>0</v>
      </c>
      <c r="N575" s="616">
        <f>'Data02 - MSW data'!AD101</f>
        <v>1</v>
      </c>
      <c r="O575" s="617">
        <f>'Data02 - MSW data'!AE101</f>
        <v>0</v>
      </c>
      <c r="P575" s="575">
        <f t="shared" si="272"/>
        <v>100</v>
      </c>
      <c r="Q575" s="318">
        <f t="shared" si="277"/>
        <v>33</v>
      </c>
      <c r="R575" s="319">
        <f t="shared" si="269"/>
        <v>0</v>
      </c>
      <c r="S575" s="319">
        <f t="shared" si="270"/>
        <v>6</v>
      </c>
      <c r="T575" s="319">
        <f t="shared" si="271"/>
        <v>17</v>
      </c>
      <c r="U575" s="292">
        <f t="shared" si="273"/>
        <v>41</v>
      </c>
      <c r="V575" s="325">
        <f t="shared" si="278"/>
        <v>3</v>
      </c>
      <c r="W575" s="328">
        <f t="shared" si="279"/>
        <v>100</v>
      </c>
      <c r="X575" s="331" t="b">
        <f t="shared" si="280"/>
        <v>1</v>
      </c>
      <c r="Y575" s="332">
        <f t="shared" si="281"/>
        <v>39</v>
      </c>
      <c r="Z575" s="257">
        <f t="shared" si="282"/>
        <v>58</v>
      </c>
      <c r="AA575" s="258">
        <f t="shared" si="283"/>
        <v>3</v>
      </c>
      <c r="AB575" s="334">
        <f t="shared" si="289"/>
        <v>100</v>
      </c>
      <c r="AC575" s="336">
        <f t="shared" si="284"/>
        <v>39</v>
      </c>
      <c r="AD575" s="337">
        <f t="shared" si="285"/>
        <v>57.999999999999993</v>
      </c>
      <c r="AE575" s="360">
        <f t="shared" si="286"/>
        <v>3</v>
      </c>
      <c r="AF575" s="355">
        <f t="shared" si="287"/>
        <v>100</v>
      </c>
      <c r="AG575" s="332">
        <f t="shared" si="274"/>
        <v>39</v>
      </c>
      <c r="AH575" s="257">
        <f t="shared" si="275"/>
        <v>57.999999999999993</v>
      </c>
      <c r="AI575" s="258">
        <f t="shared" si="276"/>
        <v>3</v>
      </c>
      <c r="AJ575" s="643">
        <f t="shared" si="288"/>
        <v>100</v>
      </c>
    </row>
    <row r="576" spans="2:36">
      <c r="B576" s="199" t="s">
        <v>370</v>
      </c>
      <c r="C576" s="197" t="s">
        <v>452</v>
      </c>
      <c r="D576" s="205" t="s">
        <v>644</v>
      </c>
      <c r="E576" s="639">
        <f>'Data02 - MSW data'!U102</f>
        <v>0.3</v>
      </c>
      <c r="F576" s="616">
        <f>'Data02 - MSW data'!V102</f>
        <v>12</v>
      </c>
      <c r="G576" s="616">
        <f>'Data02 - MSW data'!W102</f>
        <v>10</v>
      </c>
      <c r="H576" s="616">
        <f>'Data02 - MSW data'!X102</f>
        <v>0.4</v>
      </c>
      <c r="I576" s="616">
        <f>'Data02 - MSW data'!Y102</f>
        <v>0</v>
      </c>
      <c r="J576" s="616">
        <f>'Data02 - MSW data'!Z102</f>
        <v>72</v>
      </c>
      <c r="K576" s="616">
        <f>'Data02 - MSW data'!AA102</f>
        <v>0</v>
      </c>
      <c r="L576" s="616">
        <f>'Data02 - MSW data'!AB102</f>
        <v>5</v>
      </c>
      <c r="M576" s="616">
        <f>'Data02 - MSW data'!AC102</f>
        <v>0</v>
      </c>
      <c r="N576" s="616">
        <f>'Data02 - MSW data'!AD102</f>
        <v>0.3</v>
      </c>
      <c r="O576" s="617">
        <f>'Data02 - MSW data'!AE102</f>
        <v>0</v>
      </c>
      <c r="P576" s="575">
        <f t="shared" si="272"/>
        <v>100</v>
      </c>
      <c r="Q576" s="318">
        <f t="shared" si="277"/>
        <v>5</v>
      </c>
      <c r="R576" s="319">
        <f t="shared" si="269"/>
        <v>0.3</v>
      </c>
      <c r="S576" s="319">
        <f t="shared" si="270"/>
        <v>12</v>
      </c>
      <c r="T576" s="319">
        <f t="shared" si="271"/>
        <v>0.4</v>
      </c>
      <c r="U576" s="292">
        <f t="shared" si="273"/>
        <v>10</v>
      </c>
      <c r="V576" s="325">
        <f t="shared" si="278"/>
        <v>72.3</v>
      </c>
      <c r="W576" s="328">
        <f t="shared" si="279"/>
        <v>100</v>
      </c>
      <c r="X576" s="331" t="b">
        <f t="shared" si="280"/>
        <v>1</v>
      </c>
      <c r="Y576" s="332">
        <f t="shared" si="281"/>
        <v>17.3</v>
      </c>
      <c r="Z576" s="257">
        <f t="shared" si="282"/>
        <v>10.4</v>
      </c>
      <c r="AA576" s="258">
        <f t="shared" si="283"/>
        <v>72.3</v>
      </c>
      <c r="AB576" s="334">
        <f t="shared" si="289"/>
        <v>100</v>
      </c>
      <c r="AC576" s="336">
        <f t="shared" si="284"/>
        <v>17.3</v>
      </c>
      <c r="AD576" s="337">
        <f t="shared" si="285"/>
        <v>10.4</v>
      </c>
      <c r="AE576" s="360">
        <f t="shared" si="286"/>
        <v>72.3</v>
      </c>
      <c r="AF576" s="355">
        <f t="shared" si="287"/>
        <v>100</v>
      </c>
      <c r="AG576" s="332">
        <f t="shared" si="274"/>
        <v>17.3</v>
      </c>
      <c r="AH576" s="257">
        <f t="shared" si="275"/>
        <v>10.4</v>
      </c>
      <c r="AI576" s="258">
        <f t="shared" si="276"/>
        <v>72.3</v>
      </c>
      <c r="AJ576" s="643">
        <f t="shared" si="288"/>
        <v>100</v>
      </c>
    </row>
    <row r="577" spans="2:36">
      <c r="B577" s="199" t="s">
        <v>372</v>
      </c>
      <c r="C577" s="197" t="s">
        <v>452</v>
      </c>
      <c r="D577" s="205" t="s">
        <v>644</v>
      </c>
      <c r="E577" s="639">
        <f>'Data02 - MSW data'!U103</f>
        <v>0</v>
      </c>
      <c r="F577" s="616">
        <f>'Data02 - MSW data'!V103</f>
        <v>0</v>
      </c>
      <c r="G577" s="616">
        <f>'Data02 - MSW data'!W103</f>
        <v>0</v>
      </c>
      <c r="H577" s="616">
        <f>'Data02 - MSW data'!X103</f>
        <v>0</v>
      </c>
      <c r="I577" s="616">
        <f>'Data02 - MSW data'!Y103</f>
        <v>0</v>
      </c>
      <c r="J577" s="616">
        <f>'Data02 - MSW data'!Z103</f>
        <v>100</v>
      </c>
      <c r="K577" s="616">
        <f>'Data02 - MSW data'!AA103</f>
        <v>0</v>
      </c>
      <c r="L577" s="616">
        <f>'Data02 - MSW data'!AB103</f>
        <v>0</v>
      </c>
      <c r="M577" s="616">
        <f>'Data02 - MSW data'!AC103</f>
        <v>0</v>
      </c>
      <c r="N577" s="616">
        <f>'Data02 - MSW data'!AD103</f>
        <v>0</v>
      </c>
      <c r="O577" s="617">
        <f>'Data02 - MSW data'!AE103</f>
        <v>0</v>
      </c>
      <c r="P577" s="575">
        <f t="shared" si="272"/>
        <v>100</v>
      </c>
      <c r="Q577" s="318">
        <f t="shared" si="277"/>
        <v>0</v>
      </c>
      <c r="R577" s="319">
        <f t="shared" si="269"/>
        <v>0</v>
      </c>
      <c r="S577" s="319">
        <f t="shared" si="270"/>
        <v>0</v>
      </c>
      <c r="T577" s="319">
        <f t="shared" si="271"/>
        <v>0</v>
      </c>
      <c r="U577" s="292">
        <f t="shared" si="273"/>
        <v>0</v>
      </c>
      <c r="V577" s="325">
        <f t="shared" si="278"/>
        <v>100</v>
      </c>
      <c r="W577" s="328">
        <f t="shared" si="279"/>
        <v>100</v>
      </c>
      <c r="X577" s="331" t="b">
        <f t="shared" si="280"/>
        <v>1</v>
      </c>
      <c r="Y577" s="332">
        <f t="shared" si="281"/>
        <v>0</v>
      </c>
      <c r="Z577" s="257">
        <f t="shared" si="282"/>
        <v>0</v>
      </c>
      <c r="AA577" s="258">
        <f t="shared" si="283"/>
        <v>100</v>
      </c>
      <c r="AB577" s="334">
        <f t="shared" si="289"/>
        <v>100</v>
      </c>
      <c r="AC577" s="336">
        <f t="shared" si="284"/>
        <v>0</v>
      </c>
      <c r="AD577" s="337">
        <f t="shared" si="285"/>
        <v>0</v>
      </c>
      <c r="AE577" s="360">
        <f t="shared" si="286"/>
        <v>100</v>
      </c>
      <c r="AF577" s="355">
        <f t="shared" si="287"/>
        <v>100</v>
      </c>
      <c r="AG577" s="332">
        <f t="shared" si="274"/>
        <v>0</v>
      </c>
      <c r="AH577" s="257">
        <f t="shared" si="275"/>
        <v>0</v>
      </c>
      <c r="AI577" s="258">
        <f t="shared" si="276"/>
        <v>100</v>
      </c>
      <c r="AJ577" s="643">
        <f t="shared" si="288"/>
        <v>100</v>
      </c>
    </row>
    <row r="578" spans="2:36">
      <c r="B578" s="199" t="s">
        <v>374</v>
      </c>
      <c r="C578" s="197" t="s">
        <v>276</v>
      </c>
      <c r="D578" s="205" t="s">
        <v>336</v>
      </c>
      <c r="E578" s="639">
        <f>'Data02 - MSW data'!U104</f>
        <v>0</v>
      </c>
      <c r="F578" s="616">
        <f>'Data02 - MSW data'!V104</f>
        <v>2.86</v>
      </c>
      <c r="G578" s="616">
        <f>'Data02 - MSW data'!W104</f>
        <v>0</v>
      </c>
      <c r="H578" s="616">
        <f>'Data02 - MSW data'!X104</f>
        <v>1.9</v>
      </c>
      <c r="I578" s="616">
        <f>'Data02 - MSW data'!Y104</f>
        <v>30.29</v>
      </c>
      <c r="J578" s="616">
        <f>'Data02 - MSW data'!Z104</f>
        <v>0</v>
      </c>
      <c r="K578" s="616">
        <f>'Data02 - MSW data'!AA104</f>
        <v>9.14</v>
      </c>
      <c r="L578" s="616">
        <f>'Data02 - MSW data'!AB104</f>
        <v>55.81</v>
      </c>
      <c r="M578" s="616">
        <f>'Data02 - MSW data'!AC104</f>
        <v>0</v>
      </c>
      <c r="N578" s="616">
        <f>'Data02 - MSW data'!AD104</f>
        <v>0</v>
      </c>
      <c r="O578" s="617">
        <f>'Data02 - MSW data'!AE104</f>
        <v>0</v>
      </c>
      <c r="P578" s="575">
        <f t="shared" si="272"/>
        <v>100</v>
      </c>
      <c r="Q578" s="318">
        <f t="shared" si="277"/>
        <v>55.81</v>
      </c>
      <c r="R578" s="319">
        <f t="shared" si="269"/>
        <v>0</v>
      </c>
      <c r="S578" s="319">
        <f t="shared" si="270"/>
        <v>2.86</v>
      </c>
      <c r="T578" s="319">
        <f t="shared" si="271"/>
        <v>1.9</v>
      </c>
      <c r="U578" s="292">
        <f t="shared" si="273"/>
        <v>30.29</v>
      </c>
      <c r="V578" s="325">
        <f t="shared" si="278"/>
        <v>9.14</v>
      </c>
      <c r="W578" s="328">
        <f t="shared" si="279"/>
        <v>100</v>
      </c>
      <c r="X578" s="331" t="b">
        <f t="shared" si="280"/>
        <v>1</v>
      </c>
      <c r="Y578" s="332">
        <f t="shared" si="281"/>
        <v>58.67</v>
      </c>
      <c r="Z578" s="257">
        <f t="shared" si="282"/>
        <v>32.19</v>
      </c>
      <c r="AA578" s="258">
        <f t="shared" si="283"/>
        <v>9.14</v>
      </c>
      <c r="AB578" s="334">
        <f t="shared" si="289"/>
        <v>100</v>
      </c>
      <c r="AC578" s="336">
        <f t="shared" si="284"/>
        <v>58.67</v>
      </c>
      <c r="AD578" s="337">
        <f t="shared" si="285"/>
        <v>32.19</v>
      </c>
      <c r="AE578" s="360">
        <f t="shared" si="286"/>
        <v>9.14</v>
      </c>
      <c r="AF578" s="355">
        <f t="shared" si="287"/>
        <v>100</v>
      </c>
      <c r="AG578" s="332">
        <f t="shared" si="274"/>
        <v>58.67</v>
      </c>
      <c r="AH578" s="257">
        <f t="shared" si="275"/>
        <v>32.19</v>
      </c>
      <c r="AI578" s="258">
        <f t="shared" si="276"/>
        <v>9.14</v>
      </c>
      <c r="AJ578" s="643">
        <f t="shared" si="288"/>
        <v>100</v>
      </c>
    </row>
    <row r="579" spans="2:36">
      <c r="B579" s="199" t="s">
        <v>376</v>
      </c>
      <c r="C579" s="197" t="s">
        <v>452</v>
      </c>
      <c r="D579" s="205" t="s">
        <v>336</v>
      </c>
      <c r="E579" s="639">
        <f>'Data02 - MSW data'!U105</f>
        <v>0</v>
      </c>
      <c r="F579" s="616">
        <f>'Data02 - MSW data'!V105</f>
        <v>0</v>
      </c>
      <c r="G579" s="616">
        <f>'Data02 - MSW data'!W105</f>
        <v>0</v>
      </c>
      <c r="H579" s="616">
        <f>'Data02 - MSW data'!X105</f>
        <v>0</v>
      </c>
      <c r="I579" s="616">
        <f>'Data02 - MSW data'!Y105</f>
        <v>75</v>
      </c>
      <c r="J579" s="616">
        <f>'Data02 - MSW data'!Z105</f>
        <v>0</v>
      </c>
      <c r="K579" s="616">
        <f>'Data02 - MSW data'!AA105</f>
        <v>0</v>
      </c>
      <c r="L579" s="616">
        <f>'Data02 - MSW data'!AB105</f>
        <v>25</v>
      </c>
      <c r="M579" s="616">
        <f>'Data02 - MSW data'!AC105</f>
        <v>0</v>
      </c>
      <c r="N579" s="616">
        <f>'Data02 - MSW data'!AD105</f>
        <v>0</v>
      </c>
      <c r="O579" s="617">
        <f>'Data02 - MSW data'!AE105</f>
        <v>0</v>
      </c>
      <c r="P579" s="575">
        <f t="shared" si="272"/>
        <v>100</v>
      </c>
      <c r="Q579" s="318">
        <f t="shared" si="277"/>
        <v>25</v>
      </c>
      <c r="R579" s="319">
        <f t="shared" si="269"/>
        <v>0</v>
      </c>
      <c r="S579" s="319">
        <f t="shared" si="270"/>
        <v>0</v>
      </c>
      <c r="T579" s="319">
        <f t="shared" si="271"/>
        <v>0</v>
      </c>
      <c r="U579" s="292">
        <f t="shared" si="273"/>
        <v>75</v>
      </c>
      <c r="V579" s="325">
        <f t="shared" si="278"/>
        <v>0</v>
      </c>
      <c r="W579" s="328">
        <f t="shared" si="279"/>
        <v>100</v>
      </c>
      <c r="X579" s="331" t="b">
        <f t="shared" si="280"/>
        <v>1</v>
      </c>
      <c r="Y579" s="332">
        <f t="shared" si="281"/>
        <v>25</v>
      </c>
      <c r="Z579" s="257">
        <f t="shared" si="282"/>
        <v>75</v>
      </c>
      <c r="AA579" s="258">
        <f t="shared" si="283"/>
        <v>0</v>
      </c>
      <c r="AB579" s="334">
        <f t="shared" si="289"/>
        <v>100</v>
      </c>
      <c r="AC579" s="336">
        <f t="shared" si="284"/>
        <v>25</v>
      </c>
      <c r="AD579" s="337">
        <f t="shared" si="285"/>
        <v>75</v>
      </c>
      <c r="AE579" s="360">
        <f t="shared" si="286"/>
        <v>0</v>
      </c>
      <c r="AF579" s="355">
        <f t="shared" si="287"/>
        <v>100</v>
      </c>
      <c r="AG579" s="332">
        <f t="shared" si="274"/>
        <v>25</v>
      </c>
      <c r="AH579" s="257">
        <f t="shared" si="275"/>
        <v>75</v>
      </c>
      <c r="AI579" s="258">
        <f t="shared" si="276"/>
        <v>0</v>
      </c>
      <c r="AJ579" s="643">
        <f t="shared" si="288"/>
        <v>100</v>
      </c>
    </row>
    <row r="580" spans="2:36">
      <c r="B580" s="199" t="s">
        <v>378</v>
      </c>
      <c r="C580" s="197" t="s">
        <v>276</v>
      </c>
      <c r="D580" s="205" t="s">
        <v>336</v>
      </c>
      <c r="E580" s="639">
        <f>'Data02 - MSW data'!U106</f>
        <v>0</v>
      </c>
      <c r="F580" s="616">
        <f>'Data02 - MSW data'!V106</f>
        <v>17.600000000000001</v>
      </c>
      <c r="G580" s="616">
        <f>'Data02 - MSW data'!W106</f>
        <v>0</v>
      </c>
      <c r="H580" s="616">
        <f>'Data02 - MSW data'!X106</f>
        <v>19</v>
      </c>
      <c r="I580" s="616">
        <f>'Data02 - MSW data'!Y106</f>
        <v>26.48</v>
      </c>
      <c r="J580" s="616">
        <f>'Data02 - MSW data'!Z106</f>
        <v>0</v>
      </c>
      <c r="K580" s="616">
        <f>'Data02 - MSW data'!AA106</f>
        <v>0</v>
      </c>
      <c r="L580" s="616">
        <f>'Data02 - MSW data'!AB106</f>
        <v>25.9</v>
      </c>
      <c r="M580" s="616">
        <f>'Data02 - MSW data'!AC106</f>
        <v>0</v>
      </c>
      <c r="N580" s="616">
        <f>'Data02 - MSW data'!AD106</f>
        <v>11.02</v>
      </c>
      <c r="O580" s="617">
        <f>'Data02 - MSW data'!AE106</f>
        <v>0</v>
      </c>
      <c r="P580" s="575">
        <f t="shared" si="272"/>
        <v>99.999999999999986</v>
      </c>
      <c r="Q580" s="318">
        <f t="shared" si="277"/>
        <v>25.9</v>
      </c>
      <c r="R580" s="319">
        <f t="shared" si="269"/>
        <v>0</v>
      </c>
      <c r="S580" s="319">
        <f t="shared" si="270"/>
        <v>17.600000000000001</v>
      </c>
      <c r="T580" s="319">
        <f t="shared" si="271"/>
        <v>19</v>
      </c>
      <c r="U580" s="292">
        <f t="shared" si="273"/>
        <v>26.48</v>
      </c>
      <c r="V580" s="325">
        <f t="shared" si="278"/>
        <v>11.02</v>
      </c>
      <c r="W580" s="328">
        <f t="shared" si="279"/>
        <v>100</v>
      </c>
      <c r="X580" s="331" t="b">
        <f t="shared" si="280"/>
        <v>1</v>
      </c>
      <c r="Y580" s="332">
        <f t="shared" si="281"/>
        <v>43.5</v>
      </c>
      <c r="Z580" s="257">
        <f t="shared" si="282"/>
        <v>45.480000000000004</v>
      </c>
      <c r="AA580" s="258">
        <f t="shared" si="283"/>
        <v>11.02</v>
      </c>
      <c r="AB580" s="334">
        <f t="shared" si="289"/>
        <v>100</v>
      </c>
      <c r="AC580" s="336">
        <f t="shared" si="284"/>
        <v>43.5</v>
      </c>
      <c r="AD580" s="337">
        <f t="shared" si="285"/>
        <v>45.480000000000004</v>
      </c>
      <c r="AE580" s="360">
        <f t="shared" si="286"/>
        <v>11.02</v>
      </c>
      <c r="AF580" s="355">
        <f t="shared" si="287"/>
        <v>100</v>
      </c>
      <c r="AG580" s="332">
        <f t="shared" si="274"/>
        <v>43.5</v>
      </c>
      <c r="AH580" s="257">
        <f t="shared" si="275"/>
        <v>45.480000000000004</v>
      </c>
      <c r="AI580" s="258">
        <f t="shared" si="276"/>
        <v>11.02</v>
      </c>
      <c r="AJ580" s="643">
        <f t="shared" si="288"/>
        <v>100</v>
      </c>
    </row>
    <row r="581" spans="2:36">
      <c r="B581" s="199" t="s">
        <v>380</v>
      </c>
      <c r="C581" s="197" t="s">
        <v>414</v>
      </c>
      <c r="D581" s="205" t="s">
        <v>644</v>
      </c>
      <c r="E581" s="639">
        <f>'Data02 - MSW data'!U107</f>
        <v>0</v>
      </c>
      <c r="F581" s="616">
        <f>'Data02 - MSW data'!V107</f>
        <v>0</v>
      </c>
      <c r="G581" s="616">
        <f>'Data02 - MSW data'!W107</f>
        <v>64</v>
      </c>
      <c r="H581" s="616">
        <f>'Data02 - MSW data'!X107</f>
        <v>0</v>
      </c>
      <c r="I581" s="616">
        <f>'Data02 - MSW data'!Y107</f>
        <v>0</v>
      </c>
      <c r="J581" s="616">
        <f>'Data02 - MSW data'!Z107</f>
        <v>0</v>
      </c>
      <c r="K581" s="616">
        <f>'Data02 - MSW data'!AA107</f>
        <v>29</v>
      </c>
      <c r="L581" s="616">
        <f>'Data02 - MSW data'!AB107</f>
        <v>0</v>
      </c>
      <c r="M581" s="616">
        <f>'Data02 - MSW data'!AC107</f>
        <v>0</v>
      </c>
      <c r="N581" s="616">
        <f>'Data02 - MSW data'!AD107</f>
        <v>7</v>
      </c>
      <c r="O581" s="617">
        <f>'Data02 - MSW data'!AE107</f>
        <v>0</v>
      </c>
      <c r="P581" s="575">
        <f t="shared" si="272"/>
        <v>100</v>
      </c>
      <c r="Q581" s="318">
        <f t="shared" si="277"/>
        <v>0</v>
      </c>
      <c r="R581" s="319">
        <f t="shared" si="269"/>
        <v>0</v>
      </c>
      <c r="S581" s="319">
        <f t="shared" si="270"/>
        <v>0</v>
      </c>
      <c r="T581" s="319">
        <f t="shared" si="271"/>
        <v>0</v>
      </c>
      <c r="U581" s="292">
        <f t="shared" si="273"/>
        <v>64</v>
      </c>
      <c r="V581" s="325">
        <f t="shared" si="278"/>
        <v>36</v>
      </c>
      <c r="W581" s="328">
        <f t="shared" si="279"/>
        <v>100</v>
      </c>
      <c r="X581" s="331" t="b">
        <f t="shared" si="280"/>
        <v>1</v>
      </c>
      <c r="Y581" s="332">
        <f t="shared" si="281"/>
        <v>0</v>
      </c>
      <c r="Z581" s="257">
        <f t="shared" si="282"/>
        <v>64</v>
      </c>
      <c r="AA581" s="258">
        <f t="shared" si="283"/>
        <v>36</v>
      </c>
      <c r="AB581" s="334">
        <f t="shared" si="289"/>
        <v>100</v>
      </c>
      <c r="AC581" s="336">
        <f t="shared" si="284"/>
        <v>0</v>
      </c>
      <c r="AD581" s="337">
        <f t="shared" si="285"/>
        <v>64</v>
      </c>
      <c r="AE581" s="360">
        <f t="shared" si="286"/>
        <v>36</v>
      </c>
      <c r="AF581" s="355">
        <f t="shared" si="287"/>
        <v>100</v>
      </c>
      <c r="AG581" s="332">
        <f t="shared" ref="AG581:AG612" si="290">IF($AF581=100,AC581,
SUMIFS(AC$485:AC$701,$D$485:$D$701,$D581,$C$485:$C$701,$C581, $AC$485:$AC$701, "&lt;&gt;0", $AF$485:$AF$701, "=100")/COUNTIFS($D$485:$D$701,$D581,$C$485:$C$701,$C581, $AC$485:$AC$701, "&lt;&gt;0", $AF$485:$AF$701, "=100"))</f>
        <v>0</v>
      </c>
      <c r="AH581" s="257">
        <f t="shared" ref="AH581:AH612" si="291">IF($AF581=100,AD581,
SUMIFS(AD$485:AD$701,$D$485:$D$701,$D581,$C$485:$C$701,$C581, $AC$485:$AC$701, "&lt;&gt;0", $AF$485:$AF$701, "=100")/COUNTIFS($D$485:$D$701,$D581,$C$485:$C$701,$C581, $AC$485:$AC$701, "&lt;&gt;0", $AF$485:$AF$701, "=100"))</f>
        <v>64</v>
      </c>
      <c r="AI581" s="258">
        <f t="shared" ref="AI581:AI612" si="292">IF($AF581=100,AE581,
SUMIFS(AE$485:AE$701,$D$485:$D$701,$D581,$C$485:$C$701,$C581, $AC$485:$AC$701, "&lt;&gt;0", $AF$485:$AF$701, "=100")/COUNTIFS($D$485:$D$701,$D581,$C$485:$C$701,$C581, $AC$485:$AC$701, "&lt;&gt;0", $AF$485:$AF$701, "=100"))</f>
        <v>36</v>
      </c>
      <c r="AJ581" s="643">
        <f t="shared" si="288"/>
        <v>100</v>
      </c>
    </row>
    <row r="582" spans="2:36">
      <c r="B582" s="199" t="s">
        <v>382</v>
      </c>
      <c r="C582" s="197" t="s">
        <v>452</v>
      </c>
      <c r="D582" s="205" t="s">
        <v>644</v>
      </c>
      <c r="E582" s="639">
        <f>'Data02 - MSW data'!U108</f>
        <v>0</v>
      </c>
      <c r="F582" s="616">
        <f>'Data02 - MSW data'!V108</f>
        <v>0</v>
      </c>
      <c r="G582" s="616">
        <f>'Data02 - MSW data'!W108</f>
        <v>0</v>
      </c>
      <c r="H582" s="616">
        <f>'Data02 - MSW data'!X108</f>
        <v>0</v>
      </c>
      <c r="I582" s="616">
        <f>'Data02 - MSW data'!Y108</f>
        <v>48</v>
      </c>
      <c r="J582" s="616">
        <f>'Data02 - MSW data'!Z108</f>
        <v>45</v>
      </c>
      <c r="K582" s="616">
        <f>'Data02 - MSW data'!AA108</f>
        <v>0</v>
      </c>
      <c r="L582" s="616">
        <f>'Data02 - MSW data'!AB108</f>
        <v>7</v>
      </c>
      <c r="M582" s="616">
        <f>'Data02 - MSW data'!AC108</f>
        <v>0</v>
      </c>
      <c r="N582" s="616">
        <f>'Data02 - MSW data'!AD108</f>
        <v>0</v>
      </c>
      <c r="O582" s="617">
        <f>'Data02 - MSW data'!AE108</f>
        <v>0</v>
      </c>
      <c r="P582" s="575">
        <f t="shared" si="272"/>
        <v>100</v>
      </c>
      <c r="Q582" s="318">
        <f t="shared" si="277"/>
        <v>7</v>
      </c>
      <c r="R582" s="319">
        <f t="shared" si="269"/>
        <v>0</v>
      </c>
      <c r="S582" s="319">
        <f t="shared" si="270"/>
        <v>0</v>
      </c>
      <c r="T582" s="319">
        <f t="shared" si="271"/>
        <v>0</v>
      </c>
      <c r="U582" s="292">
        <f t="shared" si="273"/>
        <v>48</v>
      </c>
      <c r="V582" s="325">
        <f t="shared" si="278"/>
        <v>45</v>
      </c>
      <c r="W582" s="328">
        <f t="shared" si="279"/>
        <v>100</v>
      </c>
      <c r="X582" s="331" t="b">
        <f t="shared" si="280"/>
        <v>1</v>
      </c>
      <c r="Y582" s="332">
        <f t="shared" si="281"/>
        <v>7</v>
      </c>
      <c r="Z582" s="257">
        <f t="shared" si="282"/>
        <v>48</v>
      </c>
      <c r="AA582" s="258">
        <f t="shared" si="283"/>
        <v>45</v>
      </c>
      <c r="AB582" s="334">
        <f t="shared" si="289"/>
        <v>100</v>
      </c>
      <c r="AC582" s="336">
        <f t="shared" si="284"/>
        <v>7.0000000000000009</v>
      </c>
      <c r="AD582" s="337">
        <f t="shared" si="285"/>
        <v>48</v>
      </c>
      <c r="AE582" s="360">
        <f t="shared" si="286"/>
        <v>45</v>
      </c>
      <c r="AF582" s="355">
        <f t="shared" si="287"/>
        <v>100</v>
      </c>
      <c r="AG582" s="332">
        <f t="shared" si="290"/>
        <v>7.0000000000000009</v>
      </c>
      <c r="AH582" s="257">
        <f t="shared" si="291"/>
        <v>48</v>
      </c>
      <c r="AI582" s="258">
        <f t="shared" si="292"/>
        <v>45</v>
      </c>
      <c r="AJ582" s="643">
        <f t="shared" si="288"/>
        <v>100</v>
      </c>
    </row>
    <row r="583" spans="2:36">
      <c r="B583" s="199" t="s">
        <v>384</v>
      </c>
      <c r="C583" s="197" t="s">
        <v>272</v>
      </c>
      <c r="D583" s="205" t="s">
        <v>336</v>
      </c>
      <c r="E583" s="639">
        <f>'Data02 - MSW data'!U109</f>
        <v>0.1</v>
      </c>
      <c r="F583" s="616">
        <f>'Data02 - MSW data'!V109</f>
        <v>0.4</v>
      </c>
      <c r="G583" s="616">
        <f>'Data02 - MSW data'!W109</f>
        <v>1.1000000000000001</v>
      </c>
      <c r="H583" s="616">
        <f>'Data02 - MSW data'!X109</f>
        <v>80.2</v>
      </c>
      <c r="I583" s="616">
        <f>'Data02 - MSW data'!Y109</f>
        <v>0</v>
      </c>
      <c r="J583" s="616">
        <f>'Data02 - MSW data'!Z109</f>
        <v>0</v>
      </c>
      <c r="K583" s="616">
        <f>'Data02 - MSW data'!AA109</f>
        <v>13.3</v>
      </c>
      <c r="L583" s="616">
        <f>'Data02 - MSW data'!AB109</f>
        <v>4.9000000000000004</v>
      </c>
      <c r="M583" s="616">
        <f>'Data02 - MSW data'!AC109</f>
        <v>0</v>
      </c>
      <c r="N583" s="616">
        <f>'Data02 - MSW data'!AD109</f>
        <v>0</v>
      </c>
      <c r="O583" s="617">
        <f>'Data02 - MSW data'!AE109</f>
        <v>0</v>
      </c>
      <c r="P583" s="575">
        <f t="shared" si="272"/>
        <v>100</v>
      </c>
      <c r="Q583" s="318">
        <f t="shared" si="277"/>
        <v>4.9000000000000004</v>
      </c>
      <c r="R583" s="319">
        <f t="shared" si="269"/>
        <v>0.1</v>
      </c>
      <c r="S583" s="319">
        <f t="shared" si="270"/>
        <v>0.4</v>
      </c>
      <c r="T583" s="319">
        <f t="shared" si="271"/>
        <v>80.2</v>
      </c>
      <c r="U583" s="292">
        <f t="shared" si="273"/>
        <v>1.1000000000000001</v>
      </c>
      <c r="V583" s="325">
        <f t="shared" si="278"/>
        <v>13.3</v>
      </c>
      <c r="W583" s="328">
        <f t="shared" si="279"/>
        <v>100</v>
      </c>
      <c r="X583" s="331" t="b">
        <f t="shared" si="280"/>
        <v>1</v>
      </c>
      <c r="Y583" s="332">
        <f t="shared" si="281"/>
        <v>5.4</v>
      </c>
      <c r="Z583" s="257">
        <f t="shared" si="282"/>
        <v>81.3</v>
      </c>
      <c r="AA583" s="258">
        <f t="shared" si="283"/>
        <v>13.3</v>
      </c>
      <c r="AB583" s="334">
        <f t="shared" si="289"/>
        <v>100</v>
      </c>
      <c r="AC583" s="336">
        <f t="shared" si="284"/>
        <v>5.4</v>
      </c>
      <c r="AD583" s="337">
        <f t="shared" si="285"/>
        <v>81.3</v>
      </c>
      <c r="AE583" s="360">
        <f t="shared" si="286"/>
        <v>13.3</v>
      </c>
      <c r="AF583" s="355">
        <f t="shared" si="287"/>
        <v>100</v>
      </c>
      <c r="AG583" s="332">
        <f t="shared" si="290"/>
        <v>5.4</v>
      </c>
      <c r="AH583" s="257">
        <f t="shared" si="291"/>
        <v>81.3</v>
      </c>
      <c r="AI583" s="258">
        <f t="shared" si="292"/>
        <v>13.3</v>
      </c>
      <c r="AJ583" s="643">
        <f t="shared" si="288"/>
        <v>100</v>
      </c>
    </row>
    <row r="584" spans="2:36">
      <c r="B584" s="199" t="s">
        <v>386</v>
      </c>
      <c r="C584" s="197" t="s">
        <v>276</v>
      </c>
      <c r="D584" s="205" t="s">
        <v>644</v>
      </c>
      <c r="E584" s="639">
        <f>'Data02 - MSW data'!U110</f>
        <v>0</v>
      </c>
      <c r="F584" s="616">
        <f>'Data02 - MSW data'!V110</f>
        <v>0</v>
      </c>
      <c r="G584" s="616">
        <f>'Data02 - MSW data'!W110</f>
        <v>0</v>
      </c>
      <c r="H584" s="616">
        <f>'Data02 - MSW data'!X110</f>
        <v>0</v>
      </c>
      <c r="I584" s="616">
        <f>'Data02 - MSW data'!Y110</f>
        <v>0</v>
      </c>
      <c r="J584" s="616">
        <f>'Data02 - MSW data'!Z110</f>
        <v>60.1</v>
      </c>
      <c r="K584" s="616">
        <f>'Data02 - MSW data'!AA110</f>
        <v>0</v>
      </c>
      <c r="L584" s="616">
        <f>'Data02 - MSW data'!AB110</f>
        <v>2.92</v>
      </c>
      <c r="M584" s="616">
        <f>'Data02 - MSW data'!AC110</f>
        <v>0</v>
      </c>
      <c r="N584" s="616">
        <f>'Data02 - MSW data'!AD110</f>
        <v>36.979999999999997</v>
      </c>
      <c r="O584" s="617">
        <f>'Data02 - MSW data'!AE110</f>
        <v>0</v>
      </c>
      <c r="P584" s="575">
        <f t="shared" si="272"/>
        <v>100</v>
      </c>
      <c r="Q584" s="318">
        <f t="shared" si="277"/>
        <v>2.92</v>
      </c>
      <c r="R584" s="319">
        <f t="shared" si="269"/>
        <v>0</v>
      </c>
      <c r="S584" s="319">
        <f t="shared" si="270"/>
        <v>0</v>
      </c>
      <c r="T584" s="319">
        <f t="shared" si="271"/>
        <v>0</v>
      </c>
      <c r="U584" s="292">
        <f t="shared" si="273"/>
        <v>0</v>
      </c>
      <c r="V584" s="325">
        <f t="shared" si="278"/>
        <v>97.08</v>
      </c>
      <c r="W584" s="328">
        <f t="shared" si="279"/>
        <v>100</v>
      </c>
      <c r="X584" s="331" t="b">
        <f t="shared" si="280"/>
        <v>1</v>
      </c>
      <c r="Y584" s="332">
        <f t="shared" si="281"/>
        <v>2.92</v>
      </c>
      <c r="Z584" s="257">
        <f t="shared" si="282"/>
        <v>0</v>
      </c>
      <c r="AA584" s="258">
        <f t="shared" si="283"/>
        <v>97.08</v>
      </c>
      <c r="AB584" s="334">
        <f t="shared" si="289"/>
        <v>100</v>
      </c>
      <c r="AC584" s="336">
        <f t="shared" si="284"/>
        <v>2.92</v>
      </c>
      <c r="AD584" s="337">
        <f t="shared" si="285"/>
        <v>0</v>
      </c>
      <c r="AE584" s="360">
        <f t="shared" si="286"/>
        <v>97.08</v>
      </c>
      <c r="AF584" s="355">
        <f t="shared" si="287"/>
        <v>100</v>
      </c>
      <c r="AG584" s="332">
        <f t="shared" si="290"/>
        <v>2.92</v>
      </c>
      <c r="AH584" s="257">
        <f t="shared" si="291"/>
        <v>0</v>
      </c>
      <c r="AI584" s="258">
        <f t="shared" si="292"/>
        <v>97.08</v>
      </c>
      <c r="AJ584" s="643">
        <f t="shared" si="288"/>
        <v>100</v>
      </c>
    </row>
    <row r="585" spans="2:36">
      <c r="B585" s="199" t="s">
        <v>388</v>
      </c>
      <c r="C585" s="197" t="s">
        <v>580</v>
      </c>
      <c r="D585" s="205" t="s">
        <v>424</v>
      </c>
      <c r="E585" s="639">
        <f>'Data02 - MSW data'!U111</f>
        <v>0</v>
      </c>
      <c r="F585" s="616">
        <f>'Data02 - MSW data'!V111</f>
        <v>0</v>
      </c>
      <c r="G585" s="616">
        <f>'Data02 - MSW data'!W111</f>
        <v>0</v>
      </c>
      <c r="H585" s="616">
        <f>'Data02 - MSW data'!X111</f>
        <v>0</v>
      </c>
      <c r="I585" s="616">
        <f>'Data02 - MSW data'!Y111</f>
        <v>0</v>
      </c>
      <c r="J585" s="616">
        <f>'Data02 - MSW data'!Z111</f>
        <v>0</v>
      </c>
      <c r="K585" s="616">
        <f>'Data02 - MSW data'!AA111</f>
        <v>0</v>
      </c>
      <c r="L585" s="616">
        <f>'Data02 - MSW data'!AB111</f>
        <v>8</v>
      </c>
      <c r="M585" s="616">
        <f>'Data02 - MSW data'!AC111</f>
        <v>0</v>
      </c>
      <c r="N585" s="616">
        <f>'Data02 - MSW data'!AD111</f>
        <v>92</v>
      </c>
      <c r="O585" s="617">
        <f>'Data02 - MSW data'!AE111</f>
        <v>0</v>
      </c>
      <c r="P585" s="575">
        <f t="shared" si="272"/>
        <v>100</v>
      </c>
      <c r="Q585" s="318">
        <f t="shared" si="277"/>
        <v>8</v>
      </c>
      <c r="R585" s="319">
        <f t="shared" si="269"/>
        <v>0</v>
      </c>
      <c r="S585" s="319">
        <f t="shared" si="270"/>
        <v>0</v>
      </c>
      <c r="T585" s="319">
        <f t="shared" si="271"/>
        <v>0</v>
      </c>
      <c r="U585" s="292">
        <f t="shared" si="273"/>
        <v>0</v>
      </c>
      <c r="V585" s="325">
        <f t="shared" si="278"/>
        <v>92</v>
      </c>
      <c r="W585" s="328">
        <f t="shared" si="279"/>
        <v>100</v>
      </c>
      <c r="X585" s="331" t="b">
        <f t="shared" si="280"/>
        <v>1</v>
      </c>
      <c r="Y585" s="332">
        <f t="shared" si="281"/>
        <v>8</v>
      </c>
      <c r="Z585" s="257">
        <f t="shared" si="282"/>
        <v>0</v>
      </c>
      <c r="AA585" s="258">
        <f t="shared" si="283"/>
        <v>92</v>
      </c>
      <c r="AB585" s="334">
        <f t="shared" si="289"/>
        <v>100</v>
      </c>
      <c r="AC585" s="336">
        <f t="shared" si="284"/>
        <v>8</v>
      </c>
      <c r="AD585" s="337">
        <f t="shared" si="285"/>
        <v>0</v>
      </c>
      <c r="AE585" s="360">
        <f t="shared" si="286"/>
        <v>92</v>
      </c>
      <c r="AF585" s="355">
        <f t="shared" si="287"/>
        <v>100</v>
      </c>
      <c r="AG585" s="332">
        <f t="shared" si="290"/>
        <v>8</v>
      </c>
      <c r="AH585" s="257">
        <f t="shared" si="291"/>
        <v>0</v>
      </c>
      <c r="AI585" s="258">
        <f t="shared" si="292"/>
        <v>92</v>
      </c>
      <c r="AJ585" s="643">
        <f t="shared" si="288"/>
        <v>100</v>
      </c>
    </row>
    <row r="586" spans="2:36">
      <c r="B586" s="199" t="s">
        <v>390</v>
      </c>
      <c r="C586" s="197" t="s">
        <v>276</v>
      </c>
      <c r="D586" s="205" t="s">
        <v>424</v>
      </c>
      <c r="E586" s="639">
        <f>'Data02 - MSW data'!U112</f>
        <v>0</v>
      </c>
      <c r="F586" s="616">
        <f>'Data02 - MSW data'!V112</f>
        <v>0</v>
      </c>
      <c r="G586" s="616">
        <f>'Data02 - MSW data'!W112</f>
        <v>0</v>
      </c>
      <c r="H586" s="616">
        <f>'Data02 - MSW data'!X112</f>
        <v>0</v>
      </c>
      <c r="I586" s="616">
        <f>'Data02 - MSW data'!Y112</f>
        <v>0</v>
      </c>
      <c r="J586" s="616">
        <f>'Data02 - MSW data'!Z112</f>
        <v>100</v>
      </c>
      <c r="K586" s="616">
        <f>'Data02 - MSW data'!AA112</f>
        <v>0</v>
      </c>
      <c r="L586" s="616">
        <f>'Data02 - MSW data'!AB112</f>
        <v>0</v>
      </c>
      <c r="M586" s="616">
        <f>'Data02 - MSW data'!AC112</f>
        <v>0</v>
      </c>
      <c r="N586" s="616">
        <f>'Data02 - MSW data'!AD112</f>
        <v>0</v>
      </c>
      <c r="O586" s="617">
        <f>'Data02 - MSW data'!AE112</f>
        <v>0</v>
      </c>
      <c r="P586" s="575">
        <f t="shared" si="272"/>
        <v>100</v>
      </c>
      <c r="Q586" s="318">
        <f t="shared" si="277"/>
        <v>0</v>
      </c>
      <c r="R586" s="319">
        <f t="shared" si="269"/>
        <v>0</v>
      </c>
      <c r="S586" s="319">
        <f t="shared" si="270"/>
        <v>0</v>
      </c>
      <c r="T586" s="319">
        <f t="shared" si="271"/>
        <v>0</v>
      </c>
      <c r="U586" s="292">
        <f t="shared" si="273"/>
        <v>0</v>
      </c>
      <c r="V586" s="325">
        <f t="shared" si="278"/>
        <v>100</v>
      </c>
      <c r="W586" s="328">
        <f t="shared" si="279"/>
        <v>100</v>
      </c>
      <c r="X586" s="331" t="b">
        <f t="shared" si="280"/>
        <v>1</v>
      </c>
      <c r="Y586" s="332">
        <f t="shared" si="281"/>
        <v>0</v>
      </c>
      <c r="Z586" s="257">
        <f t="shared" si="282"/>
        <v>0</v>
      </c>
      <c r="AA586" s="258">
        <f t="shared" si="283"/>
        <v>100</v>
      </c>
      <c r="AB586" s="334">
        <f t="shared" si="289"/>
        <v>100</v>
      </c>
      <c r="AC586" s="336">
        <f t="shared" si="284"/>
        <v>0</v>
      </c>
      <c r="AD586" s="337">
        <f t="shared" si="285"/>
        <v>0</v>
      </c>
      <c r="AE586" s="360">
        <f t="shared" si="286"/>
        <v>100</v>
      </c>
      <c r="AF586" s="355">
        <f t="shared" si="287"/>
        <v>100</v>
      </c>
      <c r="AG586" s="332">
        <f t="shared" si="290"/>
        <v>0</v>
      </c>
      <c r="AH586" s="257">
        <f t="shared" si="291"/>
        <v>0</v>
      </c>
      <c r="AI586" s="258">
        <f t="shared" si="292"/>
        <v>100</v>
      </c>
      <c r="AJ586" s="643">
        <f t="shared" si="288"/>
        <v>100</v>
      </c>
    </row>
    <row r="587" spans="2:36">
      <c r="B587" s="199" t="s">
        <v>392</v>
      </c>
      <c r="C587" s="197" t="s">
        <v>272</v>
      </c>
      <c r="D587" s="205" t="s">
        <v>424</v>
      </c>
      <c r="E587" s="639">
        <f>'Data02 - MSW data'!U113</f>
        <v>0</v>
      </c>
      <c r="F587" s="616">
        <f>'Data02 - MSW data'!V113</f>
        <v>0</v>
      </c>
      <c r="G587" s="616">
        <f>'Data02 - MSW data'!W113</f>
        <v>0</v>
      </c>
      <c r="H587" s="616">
        <f>'Data02 - MSW data'!X113</f>
        <v>0</v>
      </c>
      <c r="I587" s="616">
        <f>'Data02 - MSW data'!Y113</f>
        <v>0</v>
      </c>
      <c r="J587" s="616">
        <f>'Data02 - MSW data'!Z113</f>
        <v>0</v>
      </c>
      <c r="K587" s="616">
        <f>'Data02 - MSW data'!AA113</f>
        <v>17.5</v>
      </c>
      <c r="L587" s="616">
        <f>'Data02 - MSW data'!AB113</f>
        <v>0</v>
      </c>
      <c r="M587" s="616">
        <f>'Data02 - MSW data'!AC113</f>
        <v>0</v>
      </c>
      <c r="N587" s="616">
        <f>'Data02 - MSW data'!AD113</f>
        <v>82.5</v>
      </c>
      <c r="O587" s="617">
        <f>'Data02 - MSW data'!AE113</f>
        <v>0</v>
      </c>
      <c r="P587" s="575">
        <f t="shared" si="272"/>
        <v>100</v>
      </c>
      <c r="Q587" s="318">
        <f t="shared" si="277"/>
        <v>0</v>
      </c>
      <c r="R587" s="319">
        <f t="shared" si="269"/>
        <v>0</v>
      </c>
      <c r="S587" s="319">
        <f t="shared" si="270"/>
        <v>0</v>
      </c>
      <c r="T587" s="319">
        <f t="shared" si="271"/>
        <v>0</v>
      </c>
      <c r="U587" s="292">
        <f t="shared" si="273"/>
        <v>0</v>
      </c>
      <c r="V587" s="325">
        <f t="shared" si="278"/>
        <v>100</v>
      </c>
      <c r="W587" s="328">
        <f t="shared" si="279"/>
        <v>100</v>
      </c>
      <c r="X587" s="331" t="b">
        <f t="shared" si="280"/>
        <v>1</v>
      </c>
      <c r="Y587" s="332">
        <f t="shared" si="281"/>
        <v>0</v>
      </c>
      <c r="Z587" s="257">
        <f t="shared" si="282"/>
        <v>0</v>
      </c>
      <c r="AA587" s="258">
        <f t="shared" si="283"/>
        <v>100</v>
      </c>
      <c r="AB587" s="334">
        <f t="shared" si="289"/>
        <v>100</v>
      </c>
      <c r="AC587" s="336">
        <f t="shared" si="284"/>
        <v>0</v>
      </c>
      <c r="AD587" s="337">
        <f t="shared" si="285"/>
        <v>0</v>
      </c>
      <c r="AE587" s="360">
        <f t="shared" si="286"/>
        <v>100</v>
      </c>
      <c r="AF587" s="355">
        <f t="shared" si="287"/>
        <v>100</v>
      </c>
      <c r="AG587" s="332">
        <f t="shared" si="290"/>
        <v>0</v>
      </c>
      <c r="AH587" s="257">
        <f t="shared" si="291"/>
        <v>0</v>
      </c>
      <c r="AI587" s="258">
        <f t="shared" si="292"/>
        <v>100</v>
      </c>
      <c r="AJ587" s="643">
        <f t="shared" si="288"/>
        <v>100</v>
      </c>
    </row>
    <row r="588" spans="2:36">
      <c r="B588" s="199" t="s">
        <v>394</v>
      </c>
      <c r="C588" s="197" t="s">
        <v>272</v>
      </c>
      <c r="D588" s="205" t="s">
        <v>424</v>
      </c>
      <c r="E588" s="639">
        <f>'Data02 - MSW data'!U114</f>
        <v>0</v>
      </c>
      <c r="F588" s="616">
        <f>'Data02 - MSW data'!V114</f>
        <v>0</v>
      </c>
      <c r="G588" s="616">
        <f>'Data02 - MSW data'!W114</f>
        <v>0</v>
      </c>
      <c r="H588" s="616">
        <f>'Data02 - MSW data'!X114</f>
        <v>0</v>
      </c>
      <c r="I588" s="616">
        <f>'Data02 - MSW data'!Y114</f>
        <v>0</v>
      </c>
      <c r="J588" s="616">
        <f>'Data02 - MSW data'!Z114</f>
        <v>0</v>
      </c>
      <c r="K588" s="616">
        <f>'Data02 - MSW data'!AA114</f>
        <v>0</v>
      </c>
      <c r="L588" s="616">
        <f>'Data02 - MSW data'!AB114</f>
        <v>0</v>
      </c>
      <c r="M588" s="616">
        <f>'Data02 - MSW data'!AC114</f>
        <v>0</v>
      </c>
      <c r="N588" s="616">
        <f>'Data02 - MSW data'!AD114</f>
        <v>0</v>
      </c>
      <c r="O588" s="617">
        <f>'Data02 - MSW data'!AE114</f>
        <v>0</v>
      </c>
      <c r="P588" s="575">
        <f t="shared" si="272"/>
        <v>0</v>
      </c>
      <c r="Q588" s="318">
        <f t="shared" si="277"/>
        <v>0</v>
      </c>
      <c r="R588" s="319">
        <f t="shared" si="269"/>
        <v>0</v>
      </c>
      <c r="S588" s="319">
        <f t="shared" si="270"/>
        <v>0</v>
      </c>
      <c r="T588" s="319">
        <f t="shared" si="271"/>
        <v>0</v>
      </c>
      <c r="U588" s="292">
        <f t="shared" si="273"/>
        <v>0</v>
      </c>
      <c r="V588" s="325">
        <f t="shared" si="278"/>
        <v>0</v>
      </c>
      <c r="W588" s="328">
        <f t="shared" si="279"/>
        <v>0</v>
      </c>
      <c r="X588" s="331" t="b">
        <f t="shared" si="280"/>
        <v>1</v>
      </c>
      <c r="Y588" s="332">
        <f t="shared" si="281"/>
        <v>0</v>
      </c>
      <c r="Z588" s="257">
        <f t="shared" si="282"/>
        <v>0</v>
      </c>
      <c r="AA588" s="258">
        <f t="shared" si="283"/>
        <v>0</v>
      </c>
      <c r="AB588" s="334">
        <f t="shared" si="289"/>
        <v>0</v>
      </c>
      <c r="AC588" s="336">
        <f t="shared" si="284"/>
        <v>0</v>
      </c>
      <c r="AD588" s="337">
        <f t="shared" si="285"/>
        <v>0</v>
      </c>
      <c r="AE588" s="360">
        <f t="shared" si="286"/>
        <v>0</v>
      </c>
      <c r="AF588" s="355">
        <f t="shared" si="287"/>
        <v>0</v>
      </c>
      <c r="AG588" s="332">
        <f t="shared" si="290"/>
        <v>20.330033003300329</v>
      </c>
      <c r="AH588" s="257">
        <f t="shared" si="291"/>
        <v>26.731023102310232</v>
      </c>
      <c r="AI588" s="258">
        <f t="shared" si="292"/>
        <v>52.938943894389439</v>
      </c>
      <c r="AJ588" s="643">
        <f t="shared" si="288"/>
        <v>100</v>
      </c>
    </row>
    <row r="589" spans="2:36">
      <c r="B589" s="199" t="s">
        <v>396</v>
      </c>
      <c r="C589" s="197" t="s">
        <v>414</v>
      </c>
      <c r="D589" s="205" t="s">
        <v>336</v>
      </c>
      <c r="E589" s="639">
        <f>'Data02 - MSW data'!U115</f>
        <v>0</v>
      </c>
      <c r="F589" s="616">
        <f>'Data02 - MSW data'!V115</f>
        <v>0</v>
      </c>
      <c r="G589" s="616">
        <f>'Data02 - MSW data'!W115</f>
        <v>100</v>
      </c>
      <c r="H589" s="616">
        <f>'Data02 - MSW data'!X115</f>
        <v>0</v>
      </c>
      <c r="I589" s="616">
        <f>'Data02 - MSW data'!Y115</f>
        <v>0</v>
      </c>
      <c r="J589" s="616">
        <f>'Data02 - MSW data'!Z115</f>
        <v>0</v>
      </c>
      <c r="K589" s="616">
        <f>'Data02 - MSW data'!AA115</f>
        <v>0</v>
      </c>
      <c r="L589" s="616">
        <f>'Data02 - MSW data'!AB115</f>
        <v>0</v>
      </c>
      <c r="M589" s="616">
        <f>'Data02 - MSW data'!AC115</f>
        <v>0</v>
      </c>
      <c r="N589" s="616">
        <f>'Data02 - MSW data'!AD115</f>
        <v>0</v>
      </c>
      <c r="O589" s="617">
        <f>'Data02 - MSW data'!AE115</f>
        <v>0</v>
      </c>
      <c r="P589" s="575">
        <f t="shared" si="272"/>
        <v>100</v>
      </c>
      <c r="Q589" s="318">
        <f t="shared" si="277"/>
        <v>0</v>
      </c>
      <c r="R589" s="319">
        <f t="shared" si="269"/>
        <v>0</v>
      </c>
      <c r="S589" s="319">
        <f t="shared" si="270"/>
        <v>0</v>
      </c>
      <c r="T589" s="319">
        <f t="shared" si="271"/>
        <v>0</v>
      </c>
      <c r="U589" s="292">
        <f t="shared" si="273"/>
        <v>100</v>
      </c>
      <c r="V589" s="325">
        <f t="shared" si="278"/>
        <v>0</v>
      </c>
      <c r="W589" s="328">
        <f t="shared" si="279"/>
        <v>100</v>
      </c>
      <c r="X589" s="331" t="b">
        <f t="shared" si="280"/>
        <v>1</v>
      </c>
      <c r="Y589" s="332">
        <f t="shared" si="281"/>
        <v>0</v>
      </c>
      <c r="Z589" s="257">
        <f t="shared" si="282"/>
        <v>100</v>
      </c>
      <c r="AA589" s="258">
        <f t="shared" si="283"/>
        <v>0</v>
      </c>
      <c r="AB589" s="334">
        <f t="shared" si="289"/>
        <v>100</v>
      </c>
      <c r="AC589" s="336">
        <f t="shared" si="284"/>
        <v>0</v>
      </c>
      <c r="AD589" s="337">
        <f t="shared" si="285"/>
        <v>100</v>
      </c>
      <c r="AE589" s="360">
        <f t="shared" si="286"/>
        <v>0</v>
      </c>
      <c r="AF589" s="355">
        <f t="shared" si="287"/>
        <v>100</v>
      </c>
      <c r="AG589" s="332">
        <f t="shared" si="290"/>
        <v>0</v>
      </c>
      <c r="AH589" s="257">
        <f t="shared" si="291"/>
        <v>100</v>
      </c>
      <c r="AI589" s="258">
        <f t="shared" si="292"/>
        <v>0</v>
      </c>
      <c r="AJ589" s="643">
        <f t="shared" si="288"/>
        <v>100</v>
      </c>
    </row>
    <row r="590" spans="2:36">
      <c r="B590" s="199" t="s">
        <v>398</v>
      </c>
      <c r="C590" s="197" t="s">
        <v>272</v>
      </c>
      <c r="D590" s="205" t="s">
        <v>336</v>
      </c>
      <c r="E590" s="639">
        <f>'Data02 - MSW data'!U116</f>
        <v>0</v>
      </c>
      <c r="F590" s="616">
        <f>'Data02 - MSW data'!V116</f>
        <v>1</v>
      </c>
      <c r="G590" s="616">
        <f>'Data02 - MSW data'!W116</f>
        <v>0</v>
      </c>
      <c r="H590" s="616">
        <f>'Data02 - MSW data'!X116</f>
        <v>25</v>
      </c>
      <c r="I590" s="616">
        <f>'Data02 - MSW data'!Y116</f>
        <v>16</v>
      </c>
      <c r="J590" s="616">
        <f>'Data02 - MSW data'!Z116</f>
        <v>0</v>
      </c>
      <c r="K590" s="616">
        <f>'Data02 - MSW data'!AA116</f>
        <v>0</v>
      </c>
      <c r="L590" s="616">
        <f>'Data02 - MSW data'!AB116</f>
        <v>58</v>
      </c>
      <c r="M590" s="616">
        <f>'Data02 - MSW data'!AC116</f>
        <v>0</v>
      </c>
      <c r="N590" s="616">
        <f>'Data02 - MSW data'!AD116</f>
        <v>0</v>
      </c>
      <c r="O590" s="617">
        <f>'Data02 - MSW data'!AE116</f>
        <v>0</v>
      </c>
      <c r="P590" s="575">
        <f t="shared" si="272"/>
        <v>100</v>
      </c>
      <c r="Q590" s="318">
        <f t="shared" si="277"/>
        <v>58</v>
      </c>
      <c r="R590" s="319">
        <f t="shared" si="269"/>
        <v>0</v>
      </c>
      <c r="S590" s="319">
        <f t="shared" si="270"/>
        <v>1</v>
      </c>
      <c r="T590" s="319">
        <f t="shared" si="271"/>
        <v>25</v>
      </c>
      <c r="U590" s="292">
        <f t="shared" si="273"/>
        <v>16</v>
      </c>
      <c r="V590" s="325">
        <f t="shared" si="278"/>
        <v>0</v>
      </c>
      <c r="W590" s="328">
        <f t="shared" si="279"/>
        <v>100</v>
      </c>
      <c r="X590" s="331" t="b">
        <f t="shared" si="280"/>
        <v>1</v>
      </c>
      <c r="Y590" s="332">
        <f t="shared" si="281"/>
        <v>59</v>
      </c>
      <c r="Z590" s="257">
        <f t="shared" si="282"/>
        <v>41</v>
      </c>
      <c r="AA590" s="258">
        <f t="shared" si="283"/>
        <v>0</v>
      </c>
      <c r="AB590" s="334">
        <f t="shared" si="289"/>
        <v>100</v>
      </c>
      <c r="AC590" s="336">
        <f t="shared" si="284"/>
        <v>59</v>
      </c>
      <c r="AD590" s="337">
        <f t="shared" si="285"/>
        <v>41</v>
      </c>
      <c r="AE590" s="360">
        <f t="shared" si="286"/>
        <v>0</v>
      </c>
      <c r="AF590" s="355">
        <f t="shared" si="287"/>
        <v>100</v>
      </c>
      <c r="AG590" s="332">
        <f t="shared" si="290"/>
        <v>59</v>
      </c>
      <c r="AH590" s="257">
        <f t="shared" si="291"/>
        <v>41</v>
      </c>
      <c r="AI590" s="258">
        <f t="shared" si="292"/>
        <v>0</v>
      </c>
      <c r="AJ590" s="643">
        <f t="shared" si="288"/>
        <v>100</v>
      </c>
    </row>
    <row r="591" spans="2:36">
      <c r="B591" s="199" t="s">
        <v>400</v>
      </c>
      <c r="C591" s="197" t="s">
        <v>452</v>
      </c>
      <c r="D591" s="205" t="s">
        <v>336</v>
      </c>
      <c r="E591" s="639">
        <f>'Data02 - MSW data'!U117</f>
        <v>0</v>
      </c>
      <c r="F591" s="616">
        <f>'Data02 - MSW data'!V117</f>
        <v>0</v>
      </c>
      <c r="G591" s="616">
        <f>'Data02 - MSW data'!W117</f>
        <v>0</v>
      </c>
      <c r="H591" s="616">
        <f>'Data02 - MSW data'!X117</f>
        <v>0</v>
      </c>
      <c r="I591" s="616">
        <f>'Data02 - MSW data'!Y117</f>
        <v>0</v>
      </c>
      <c r="J591" s="616">
        <f>'Data02 - MSW data'!Z117</f>
        <v>100</v>
      </c>
      <c r="K591" s="616">
        <f>'Data02 - MSW data'!AA117</f>
        <v>0</v>
      </c>
      <c r="L591" s="616">
        <f>'Data02 - MSW data'!AB117</f>
        <v>0</v>
      </c>
      <c r="M591" s="616">
        <f>'Data02 - MSW data'!AC117</f>
        <v>0</v>
      </c>
      <c r="N591" s="616">
        <f>'Data02 - MSW data'!AD117</f>
        <v>0</v>
      </c>
      <c r="O591" s="617">
        <f>'Data02 - MSW data'!AE117</f>
        <v>0</v>
      </c>
      <c r="P591" s="575">
        <f t="shared" si="272"/>
        <v>100</v>
      </c>
      <c r="Q591" s="318">
        <f t="shared" si="277"/>
        <v>0</v>
      </c>
      <c r="R591" s="319">
        <f t="shared" si="269"/>
        <v>0</v>
      </c>
      <c r="S591" s="319">
        <f t="shared" si="270"/>
        <v>0</v>
      </c>
      <c r="T591" s="319">
        <f t="shared" si="271"/>
        <v>0</v>
      </c>
      <c r="U591" s="292">
        <f t="shared" si="273"/>
        <v>0</v>
      </c>
      <c r="V591" s="325">
        <f t="shared" si="278"/>
        <v>100</v>
      </c>
      <c r="W591" s="328">
        <f t="shared" si="279"/>
        <v>100</v>
      </c>
      <c r="X591" s="331" t="b">
        <f t="shared" si="280"/>
        <v>1</v>
      </c>
      <c r="Y591" s="332">
        <f t="shared" si="281"/>
        <v>0</v>
      </c>
      <c r="Z591" s="257">
        <f t="shared" si="282"/>
        <v>0</v>
      </c>
      <c r="AA591" s="258">
        <f t="shared" si="283"/>
        <v>100</v>
      </c>
      <c r="AB591" s="334">
        <f t="shared" si="289"/>
        <v>100</v>
      </c>
      <c r="AC591" s="336">
        <f t="shared" si="284"/>
        <v>0</v>
      </c>
      <c r="AD591" s="337">
        <f t="shared" si="285"/>
        <v>0</v>
      </c>
      <c r="AE591" s="360">
        <f t="shared" si="286"/>
        <v>100</v>
      </c>
      <c r="AF591" s="355">
        <f t="shared" si="287"/>
        <v>100</v>
      </c>
      <c r="AG591" s="332">
        <f t="shared" si="290"/>
        <v>0</v>
      </c>
      <c r="AH591" s="257">
        <f t="shared" si="291"/>
        <v>0</v>
      </c>
      <c r="AI591" s="258">
        <f t="shared" si="292"/>
        <v>100</v>
      </c>
      <c r="AJ591" s="643">
        <f t="shared" si="288"/>
        <v>100</v>
      </c>
    </row>
    <row r="592" spans="2:36">
      <c r="B592" s="199" t="s">
        <v>404</v>
      </c>
      <c r="C592" s="197" t="s">
        <v>272</v>
      </c>
      <c r="D592" s="205" t="s">
        <v>424</v>
      </c>
      <c r="E592" s="639">
        <f>'Data02 - MSW data'!U118</f>
        <v>0</v>
      </c>
      <c r="F592" s="616">
        <f>'Data02 - MSW data'!V118</f>
        <v>0</v>
      </c>
      <c r="G592" s="616">
        <f>'Data02 - MSW data'!W118</f>
        <v>30</v>
      </c>
      <c r="H592" s="616">
        <f>'Data02 - MSW data'!X118</f>
        <v>0</v>
      </c>
      <c r="I592" s="616">
        <f>'Data02 - MSW data'!Y118</f>
        <v>0</v>
      </c>
      <c r="J592" s="616">
        <f>'Data02 - MSW data'!Z118</f>
        <v>60</v>
      </c>
      <c r="K592" s="616">
        <f>'Data02 - MSW data'!AA118</f>
        <v>0</v>
      </c>
      <c r="L592" s="616">
        <f>'Data02 - MSW data'!AB118</f>
        <v>10</v>
      </c>
      <c r="M592" s="616">
        <f>'Data02 - MSW data'!AC118</f>
        <v>0</v>
      </c>
      <c r="N592" s="616">
        <f>'Data02 - MSW data'!AD118</f>
        <v>0</v>
      </c>
      <c r="O592" s="617">
        <f>'Data02 - MSW data'!AE118</f>
        <v>0</v>
      </c>
      <c r="P592" s="575">
        <f t="shared" si="272"/>
        <v>100</v>
      </c>
      <c r="Q592" s="318">
        <f t="shared" si="277"/>
        <v>10</v>
      </c>
      <c r="R592" s="319">
        <f t="shared" si="269"/>
        <v>0</v>
      </c>
      <c r="S592" s="319">
        <f t="shared" si="270"/>
        <v>0</v>
      </c>
      <c r="T592" s="319">
        <f t="shared" si="271"/>
        <v>0</v>
      </c>
      <c r="U592" s="292">
        <f t="shared" si="273"/>
        <v>30</v>
      </c>
      <c r="V592" s="325">
        <f t="shared" si="278"/>
        <v>60</v>
      </c>
      <c r="W592" s="328">
        <f t="shared" si="279"/>
        <v>100</v>
      </c>
      <c r="X592" s="331" t="b">
        <f t="shared" si="280"/>
        <v>1</v>
      </c>
      <c r="Y592" s="332">
        <f t="shared" si="281"/>
        <v>10</v>
      </c>
      <c r="Z592" s="257">
        <f t="shared" si="282"/>
        <v>30</v>
      </c>
      <c r="AA592" s="258">
        <f t="shared" si="283"/>
        <v>60</v>
      </c>
      <c r="AB592" s="334">
        <f t="shared" si="289"/>
        <v>100</v>
      </c>
      <c r="AC592" s="336">
        <f t="shared" si="284"/>
        <v>10</v>
      </c>
      <c r="AD592" s="337">
        <f t="shared" si="285"/>
        <v>30</v>
      </c>
      <c r="AE592" s="360">
        <f t="shared" si="286"/>
        <v>60</v>
      </c>
      <c r="AF592" s="355">
        <f t="shared" si="287"/>
        <v>100</v>
      </c>
      <c r="AG592" s="332">
        <f t="shared" si="290"/>
        <v>10</v>
      </c>
      <c r="AH592" s="257">
        <f t="shared" si="291"/>
        <v>30</v>
      </c>
      <c r="AI592" s="258">
        <f t="shared" si="292"/>
        <v>60</v>
      </c>
      <c r="AJ592" s="643">
        <f t="shared" si="288"/>
        <v>100</v>
      </c>
    </row>
    <row r="593" spans="2:36">
      <c r="B593" s="199" t="s">
        <v>406</v>
      </c>
      <c r="C593" s="197" t="s">
        <v>452</v>
      </c>
      <c r="D593" s="205" t="s">
        <v>644</v>
      </c>
      <c r="E593" s="639">
        <f>'Data02 - MSW data'!U119</f>
        <v>0</v>
      </c>
      <c r="F593" s="616">
        <f>'Data02 - MSW data'!V119</f>
        <v>15</v>
      </c>
      <c r="G593" s="616">
        <f>'Data02 - MSW data'!W119</f>
        <v>48</v>
      </c>
      <c r="H593" s="616">
        <f>'Data02 - MSW data'!X119</f>
        <v>0</v>
      </c>
      <c r="I593" s="616">
        <f>'Data02 - MSW data'!Y119</f>
        <v>0</v>
      </c>
      <c r="J593" s="616">
        <f>'Data02 - MSW data'!Z119</f>
        <v>29</v>
      </c>
      <c r="K593" s="616">
        <f>'Data02 - MSW data'!AA119</f>
        <v>0</v>
      </c>
      <c r="L593" s="616">
        <f>'Data02 - MSW data'!AB119</f>
        <v>8</v>
      </c>
      <c r="M593" s="616">
        <f>'Data02 - MSW data'!AC119</f>
        <v>0</v>
      </c>
      <c r="N593" s="616">
        <f>'Data02 - MSW data'!AD119</f>
        <v>0</v>
      </c>
      <c r="O593" s="617">
        <f>'Data02 - MSW data'!AE119</f>
        <v>0</v>
      </c>
      <c r="P593" s="575">
        <f t="shared" si="272"/>
        <v>100</v>
      </c>
      <c r="Q593" s="318">
        <f t="shared" si="277"/>
        <v>8</v>
      </c>
      <c r="R593" s="319">
        <f t="shared" si="269"/>
        <v>0</v>
      </c>
      <c r="S593" s="319">
        <f t="shared" si="270"/>
        <v>15</v>
      </c>
      <c r="T593" s="319">
        <f t="shared" si="271"/>
        <v>0</v>
      </c>
      <c r="U593" s="292">
        <f t="shared" si="273"/>
        <v>48</v>
      </c>
      <c r="V593" s="325">
        <f t="shared" si="278"/>
        <v>29</v>
      </c>
      <c r="W593" s="328">
        <f t="shared" si="279"/>
        <v>100</v>
      </c>
      <c r="X593" s="331" t="b">
        <f t="shared" si="280"/>
        <v>1</v>
      </c>
      <c r="Y593" s="332">
        <f t="shared" si="281"/>
        <v>23</v>
      </c>
      <c r="Z593" s="257">
        <f t="shared" si="282"/>
        <v>48</v>
      </c>
      <c r="AA593" s="258">
        <f t="shared" si="283"/>
        <v>29</v>
      </c>
      <c r="AB593" s="334">
        <f t="shared" si="289"/>
        <v>100</v>
      </c>
      <c r="AC593" s="336">
        <f t="shared" si="284"/>
        <v>23</v>
      </c>
      <c r="AD593" s="337">
        <f t="shared" si="285"/>
        <v>48</v>
      </c>
      <c r="AE593" s="360">
        <f t="shared" si="286"/>
        <v>28.999999999999996</v>
      </c>
      <c r="AF593" s="355">
        <f t="shared" si="287"/>
        <v>100</v>
      </c>
      <c r="AG593" s="332">
        <f t="shared" si="290"/>
        <v>23</v>
      </c>
      <c r="AH593" s="257">
        <f t="shared" si="291"/>
        <v>48</v>
      </c>
      <c r="AI593" s="258">
        <f t="shared" si="292"/>
        <v>28.999999999999996</v>
      </c>
      <c r="AJ593" s="643">
        <f t="shared" si="288"/>
        <v>100</v>
      </c>
    </row>
    <row r="594" spans="2:36">
      <c r="B594" s="199" t="s">
        <v>408</v>
      </c>
      <c r="C594" s="197" t="s">
        <v>580</v>
      </c>
      <c r="D594" s="205" t="s">
        <v>418</v>
      </c>
      <c r="E594" s="639">
        <f>'Data02 - MSW data'!U120</f>
        <v>0</v>
      </c>
      <c r="F594" s="616">
        <f>'Data02 - MSW data'!V120</f>
        <v>0</v>
      </c>
      <c r="G594" s="616">
        <f>'Data02 - MSW data'!W120</f>
        <v>0</v>
      </c>
      <c r="H594" s="616">
        <f>'Data02 - MSW data'!X120</f>
        <v>0</v>
      </c>
      <c r="I594" s="616">
        <f>'Data02 - MSW data'!Y120</f>
        <v>0</v>
      </c>
      <c r="J594" s="616">
        <f>'Data02 - MSW data'!Z120</f>
        <v>0</v>
      </c>
      <c r="K594" s="616">
        <f>'Data02 - MSW data'!AA120</f>
        <v>0</v>
      </c>
      <c r="L594" s="616">
        <f>'Data02 - MSW data'!AB120</f>
        <v>0</v>
      </c>
      <c r="M594" s="616">
        <f>'Data02 - MSW data'!AC120</f>
        <v>0</v>
      </c>
      <c r="N594" s="616">
        <f>'Data02 - MSW data'!AD120</f>
        <v>0</v>
      </c>
      <c r="O594" s="617">
        <f>'Data02 - MSW data'!AE120</f>
        <v>0</v>
      </c>
      <c r="P594" s="575">
        <f t="shared" si="272"/>
        <v>0</v>
      </c>
      <c r="Q594" s="318">
        <f t="shared" si="277"/>
        <v>0</v>
      </c>
      <c r="R594" s="319">
        <f t="shared" si="269"/>
        <v>0</v>
      </c>
      <c r="S594" s="319">
        <f t="shared" si="270"/>
        <v>0</v>
      </c>
      <c r="T594" s="319">
        <f t="shared" si="271"/>
        <v>0</v>
      </c>
      <c r="U594" s="292">
        <f t="shared" si="273"/>
        <v>0</v>
      </c>
      <c r="V594" s="325">
        <f t="shared" si="278"/>
        <v>0</v>
      </c>
      <c r="W594" s="328">
        <f t="shared" si="279"/>
        <v>0</v>
      </c>
      <c r="X594" s="331" t="b">
        <f t="shared" si="280"/>
        <v>1</v>
      </c>
      <c r="Y594" s="332">
        <f t="shared" si="281"/>
        <v>0</v>
      </c>
      <c r="Z594" s="257">
        <f t="shared" si="282"/>
        <v>0</v>
      </c>
      <c r="AA594" s="258">
        <f t="shared" si="283"/>
        <v>0</v>
      </c>
      <c r="AB594" s="334">
        <f t="shared" si="289"/>
        <v>0</v>
      </c>
      <c r="AC594" s="336">
        <f t="shared" si="284"/>
        <v>0</v>
      </c>
      <c r="AD594" s="337">
        <f t="shared" si="285"/>
        <v>0</v>
      </c>
      <c r="AE594" s="360">
        <f t="shared" si="286"/>
        <v>0</v>
      </c>
      <c r="AF594" s="355">
        <f t="shared" si="287"/>
        <v>0</v>
      </c>
      <c r="AG594" s="332">
        <f t="shared" si="290"/>
        <v>8.1193013972055894</v>
      </c>
      <c r="AH594" s="257">
        <f t="shared" si="291"/>
        <v>2.4</v>
      </c>
      <c r="AI594" s="258">
        <f t="shared" si="292"/>
        <v>89.480698602794419</v>
      </c>
      <c r="AJ594" s="643">
        <f t="shared" si="288"/>
        <v>100.00000000000001</v>
      </c>
    </row>
    <row r="595" spans="2:36">
      <c r="B595" s="199" t="s">
        <v>410</v>
      </c>
      <c r="C595" s="197" t="s">
        <v>452</v>
      </c>
      <c r="D595" s="205" t="s">
        <v>644</v>
      </c>
      <c r="E595" s="639">
        <f>'Data02 - MSW data'!U121</f>
        <v>0</v>
      </c>
      <c r="F595" s="616">
        <f>'Data02 - MSW data'!V121</f>
        <v>0</v>
      </c>
      <c r="G595" s="616">
        <f>'Data02 - MSW data'!W121</f>
        <v>0</v>
      </c>
      <c r="H595" s="616">
        <f>'Data02 - MSW data'!X121</f>
        <v>0</v>
      </c>
      <c r="I595" s="616">
        <f>'Data02 - MSW data'!Y121</f>
        <v>0</v>
      </c>
      <c r="J595" s="616">
        <f>'Data02 - MSW data'!Z121</f>
        <v>0</v>
      </c>
      <c r="K595" s="616">
        <f>'Data02 - MSW data'!AA121</f>
        <v>0</v>
      </c>
      <c r="L595" s="616">
        <f>'Data02 - MSW data'!AB121</f>
        <v>0</v>
      </c>
      <c r="M595" s="616">
        <f>'Data02 - MSW data'!AC121</f>
        <v>0</v>
      </c>
      <c r="N595" s="616">
        <f>'Data02 - MSW data'!AD121</f>
        <v>0</v>
      </c>
      <c r="O595" s="617">
        <f>'Data02 - MSW data'!AE121</f>
        <v>0</v>
      </c>
      <c r="P595" s="575">
        <f t="shared" si="272"/>
        <v>0</v>
      </c>
      <c r="Q595" s="318">
        <f t="shared" si="277"/>
        <v>0</v>
      </c>
      <c r="R595" s="319">
        <f t="shared" si="269"/>
        <v>0</v>
      </c>
      <c r="S595" s="319">
        <f t="shared" si="270"/>
        <v>0</v>
      </c>
      <c r="T595" s="319">
        <f t="shared" si="271"/>
        <v>0</v>
      </c>
      <c r="U595" s="292">
        <f t="shared" si="273"/>
        <v>0</v>
      </c>
      <c r="V595" s="325">
        <f t="shared" si="278"/>
        <v>0</v>
      </c>
      <c r="W595" s="328">
        <f t="shared" si="279"/>
        <v>0</v>
      </c>
      <c r="X595" s="331" t="b">
        <f t="shared" si="280"/>
        <v>1</v>
      </c>
      <c r="Y595" s="332">
        <f t="shared" si="281"/>
        <v>0</v>
      </c>
      <c r="Z595" s="257">
        <f t="shared" si="282"/>
        <v>0</v>
      </c>
      <c r="AA595" s="258">
        <f t="shared" si="283"/>
        <v>0</v>
      </c>
      <c r="AB595" s="334">
        <f t="shared" si="289"/>
        <v>0</v>
      </c>
      <c r="AC595" s="336">
        <f t="shared" si="284"/>
        <v>0</v>
      </c>
      <c r="AD595" s="337">
        <f t="shared" si="285"/>
        <v>0</v>
      </c>
      <c r="AE595" s="360">
        <f t="shared" si="286"/>
        <v>0</v>
      </c>
      <c r="AF595" s="355">
        <f t="shared" si="287"/>
        <v>0</v>
      </c>
      <c r="AG595" s="332">
        <f t="shared" si="290"/>
        <v>14.075000000000001</v>
      </c>
      <c r="AH595" s="257">
        <f t="shared" si="291"/>
        <v>49.35</v>
      </c>
      <c r="AI595" s="258">
        <f t="shared" si="292"/>
        <v>36.574999999999996</v>
      </c>
      <c r="AJ595" s="643">
        <f t="shared" si="288"/>
        <v>100</v>
      </c>
    </row>
    <row r="596" spans="2:36">
      <c r="B596" s="199" t="s">
        <v>412</v>
      </c>
      <c r="C596" s="197" t="s">
        <v>414</v>
      </c>
      <c r="D596" s="205" t="s">
        <v>644</v>
      </c>
      <c r="E596" s="639">
        <f>'Data02 - MSW data'!U122</f>
        <v>0</v>
      </c>
      <c r="F596" s="616">
        <f>'Data02 - MSW data'!V122</f>
        <v>0.1</v>
      </c>
      <c r="G596" s="616">
        <f>'Data02 - MSW data'!W122</f>
        <v>96.8</v>
      </c>
      <c r="H596" s="616">
        <f>'Data02 - MSW data'!X122</f>
        <v>0</v>
      </c>
      <c r="I596" s="616">
        <f>'Data02 - MSW data'!Y122</f>
        <v>0</v>
      </c>
      <c r="J596" s="616">
        <f>'Data02 - MSW data'!Z122</f>
        <v>0</v>
      </c>
      <c r="K596" s="616">
        <f>'Data02 - MSW data'!AA122</f>
        <v>2.6</v>
      </c>
      <c r="L596" s="616">
        <f>'Data02 - MSW data'!AB122</f>
        <v>0</v>
      </c>
      <c r="M596" s="616">
        <f>'Data02 - MSW data'!AC122</f>
        <v>0</v>
      </c>
      <c r="N596" s="616">
        <f>'Data02 - MSW data'!AD122</f>
        <v>0.5</v>
      </c>
      <c r="O596" s="617">
        <f>'Data02 - MSW data'!AE122</f>
        <v>0</v>
      </c>
      <c r="P596" s="575">
        <f t="shared" si="272"/>
        <v>99.999999999999986</v>
      </c>
      <c r="Q596" s="318">
        <f t="shared" si="277"/>
        <v>0</v>
      </c>
      <c r="R596" s="319">
        <f t="shared" si="269"/>
        <v>0</v>
      </c>
      <c r="S596" s="319">
        <f t="shared" si="270"/>
        <v>0.1</v>
      </c>
      <c r="T596" s="319">
        <f t="shared" si="271"/>
        <v>0</v>
      </c>
      <c r="U596" s="292">
        <f t="shared" si="273"/>
        <v>96.8</v>
      </c>
      <c r="V596" s="325">
        <f t="shared" si="278"/>
        <v>3.1</v>
      </c>
      <c r="W596" s="328">
        <f t="shared" si="279"/>
        <v>99.999999999999986</v>
      </c>
      <c r="X596" s="331" t="b">
        <f t="shared" si="280"/>
        <v>1</v>
      </c>
      <c r="Y596" s="332">
        <f t="shared" si="281"/>
        <v>0.1</v>
      </c>
      <c r="Z596" s="257">
        <f t="shared" si="282"/>
        <v>96.8</v>
      </c>
      <c r="AA596" s="258">
        <f t="shared" si="283"/>
        <v>3.1</v>
      </c>
      <c r="AB596" s="334">
        <f t="shared" si="289"/>
        <v>99.999999999999986</v>
      </c>
      <c r="AC596" s="336">
        <f t="shared" si="284"/>
        <v>0.10000000000000002</v>
      </c>
      <c r="AD596" s="337">
        <f t="shared" si="285"/>
        <v>96.800000000000011</v>
      </c>
      <c r="AE596" s="360">
        <f t="shared" si="286"/>
        <v>3.1000000000000005</v>
      </c>
      <c r="AF596" s="355">
        <f t="shared" si="287"/>
        <v>100</v>
      </c>
      <c r="AG596" s="332">
        <f t="shared" si="290"/>
        <v>0.10000000000000002</v>
      </c>
      <c r="AH596" s="257">
        <f t="shared" si="291"/>
        <v>96.800000000000011</v>
      </c>
      <c r="AI596" s="258">
        <f t="shared" si="292"/>
        <v>3.1000000000000005</v>
      </c>
      <c r="AJ596" s="643">
        <f t="shared" si="288"/>
        <v>100</v>
      </c>
    </row>
    <row r="597" spans="2:36">
      <c r="B597" s="199" t="s">
        <v>420</v>
      </c>
      <c r="C597" s="197" t="s">
        <v>276</v>
      </c>
      <c r="D597" s="205" t="s">
        <v>336</v>
      </c>
      <c r="E597" s="639">
        <f>'Data02 - MSW data'!U123</f>
        <v>0</v>
      </c>
      <c r="F597" s="616">
        <f>'Data02 - MSW data'!V123</f>
        <v>0</v>
      </c>
      <c r="G597" s="616">
        <f>'Data02 - MSW data'!W123</f>
        <v>0</v>
      </c>
      <c r="H597" s="616">
        <f>'Data02 - MSW data'!X123</f>
        <v>0</v>
      </c>
      <c r="I597" s="616">
        <f>'Data02 - MSW data'!Y123</f>
        <v>0</v>
      </c>
      <c r="J597" s="616">
        <f>'Data02 - MSW data'!Z123</f>
        <v>0</v>
      </c>
      <c r="K597" s="616">
        <f>'Data02 - MSW data'!AA123</f>
        <v>0</v>
      </c>
      <c r="L597" s="616">
        <f>'Data02 - MSW data'!AB123</f>
        <v>64.599999999999994</v>
      </c>
      <c r="M597" s="616">
        <f>'Data02 - MSW data'!AC123</f>
        <v>0</v>
      </c>
      <c r="N597" s="616">
        <f>'Data02 - MSW data'!AD123</f>
        <v>35.4</v>
      </c>
      <c r="O597" s="617">
        <f>'Data02 - MSW data'!AE123</f>
        <v>0</v>
      </c>
      <c r="P597" s="575">
        <f t="shared" si="272"/>
        <v>100</v>
      </c>
      <c r="Q597" s="318">
        <f t="shared" si="277"/>
        <v>64.599999999999994</v>
      </c>
      <c r="R597" s="319">
        <f t="shared" si="269"/>
        <v>0</v>
      </c>
      <c r="S597" s="319">
        <f t="shared" si="270"/>
        <v>0</v>
      </c>
      <c r="T597" s="319">
        <f t="shared" si="271"/>
        <v>0</v>
      </c>
      <c r="U597" s="292">
        <f t="shared" si="273"/>
        <v>0</v>
      </c>
      <c r="V597" s="325">
        <f t="shared" si="278"/>
        <v>35.4</v>
      </c>
      <c r="W597" s="328">
        <f t="shared" si="279"/>
        <v>100</v>
      </c>
      <c r="X597" s="331" t="b">
        <f t="shared" si="280"/>
        <v>1</v>
      </c>
      <c r="Y597" s="332">
        <f t="shared" si="281"/>
        <v>64.599999999999994</v>
      </c>
      <c r="Z597" s="257">
        <f t="shared" si="282"/>
        <v>0</v>
      </c>
      <c r="AA597" s="258">
        <f t="shared" si="283"/>
        <v>35.4</v>
      </c>
      <c r="AB597" s="334">
        <f t="shared" si="289"/>
        <v>100</v>
      </c>
      <c r="AC597" s="336">
        <f t="shared" si="284"/>
        <v>64.599999999999994</v>
      </c>
      <c r="AD597" s="337">
        <f t="shared" si="285"/>
        <v>0</v>
      </c>
      <c r="AE597" s="360">
        <f t="shared" si="286"/>
        <v>35.4</v>
      </c>
      <c r="AF597" s="355">
        <f t="shared" si="287"/>
        <v>100</v>
      </c>
      <c r="AG597" s="332">
        <f t="shared" si="290"/>
        <v>64.599999999999994</v>
      </c>
      <c r="AH597" s="257">
        <f t="shared" si="291"/>
        <v>0</v>
      </c>
      <c r="AI597" s="258">
        <f t="shared" si="292"/>
        <v>35.4</v>
      </c>
      <c r="AJ597" s="643">
        <f t="shared" si="288"/>
        <v>100</v>
      </c>
    </row>
    <row r="598" spans="2:36">
      <c r="B598" s="199" t="s">
        <v>422</v>
      </c>
      <c r="C598" s="197" t="s">
        <v>554</v>
      </c>
      <c r="D598" s="205" t="s">
        <v>424</v>
      </c>
      <c r="E598" s="639">
        <f>'Data02 - MSW data'!U124</f>
        <v>0</v>
      </c>
      <c r="F598" s="616">
        <f>'Data02 - MSW data'!V124</f>
        <v>5</v>
      </c>
      <c r="G598" s="616">
        <f>'Data02 - MSW data'!W124</f>
        <v>0</v>
      </c>
      <c r="H598" s="616">
        <f>'Data02 - MSW data'!X124</f>
        <v>0</v>
      </c>
      <c r="I598" s="616">
        <f>'Data02 - MSW data'!Y124</f>
        <v>0</v>
      </c>
      <c r="J598" s="616">
        <f>'Data02 - MSW data'!Z124</f>
        <v>85</v>
      </c>
      <c r="K598" s="616">
        <f>'Data02 - MSW data'!AA124</f>
        <v>0</v>
      </c>
      <c r="L598" s="616">
        <f>'Data02 - MSW data'!AB124</f>
        <v>12.79</v>
      </c>
      <c r="M598" s="616">
        <f>'Data02 - MSW data'!AC124</f>
        <v>0</v>
      </c>
      <c r="N598" s="616">
        <f>'Data02 - MSW data'!AD124</f>
        <v>0</v>
      </c>
      <c r="O598" s="617">
        <f>'Data02 - MSW data'!AE124</f>
        <v>0</v>
      </c>
      <c r="P598" s="575">
        <f t="shared" si="272"/>
        <v>102.78999999999999</v>
      </c>
      <c r="Q598" s="318">
        <f t="shared" si="277"/>
        <v>12.79</v>
      </c>
      <c r="R598" s="319">
        <f t="shared" si="269"/>
        <v>0</v>
      </c>
      <c r="S598" s="319">
        <f t="shared" si="270"/>
        <v>5</v>
      </c>
      <c r="T598" s="319">
        <f t="shared" si="271"/>
        <v>0</v>
      </c>
      <c r="U598" s="292">
        <f t="shared" si="273"/>
        <v>0</v>
      </c>
      <c r="V598" s="325">
        <f t="shared" si="278"/>
        <v>85</v>
      </c>
      <c r="W598" s="328">
        <f t="shared" si="279"/>
        <v>102.78999999999999</v>
      </c>
      <c r="X598" s="331" t="b">
        <f t="shared" si="280"/>
        <v>1</v>
      </c>
      <c r="Y598" s="332">
        <f t="shared" si="281"/>
        <v>17.79</v>
      </c>
      <c r="Z598" s="257">
        <f t="shared" si="282"/>
        <v>0</v>
      </c>
      <c r="AA598" s="258">
        <f t="shared" si="283"/>
        <v>85</v>
      </c>
      <c r="AB598" s="334">
        <f t="shared" si="289"/>
        <v>102.78999999999999</v>
      </c>
      <c r="AC598" s="336">
        <f t="shared" si="284"/>
        <v>17.307131043875863</v>
      </c>
      <c r="AD598" s="337">
        <f t="shared" si="285"/>
        <v>0</v>
      </c>
      <c r="AE598" s="360">
        <f t="shared" si="286"/>
        <v>82.692868956124144</v>
      </c>
      <c r="AF598" s="355">
        <f t="shared" si="287"/>
        <v>100</v>
      </c>
      <c r="AG598" s="332">
        <f t="shared" si="290"/>
        <v>17.307131043875863</v>
      </c>
      <c r="AH598" s="257">
        <f t="shared" si="291"/>
        <v>0</v>
      </c>
      <c r="AI598" s="258">
        <f t="shared" si="292"/>
        <v>82.692868956124144</v>
      </c>
      <c r="AJ598" s="643">
        <f t="shared" si="288"/>
        <v>100</v>
      </c>
    </row>
    <row r="599" spans="2:36">
      <c r="B599" s="199" t="s">
        <v>428</v>
      </c>
      <c r="C599" s="197" t="s">
        <v>580</v>
      </c>
      <c r="D599" s="205" t="s">
        <v>424</v>
      </c>
      <c r="E599" s="639">
        <f>'Data02 - MSW data'!U125</f>
        <v>0</v>
      </c>
      <c r="F599" s="616">
        <f>'Data02 - MSW data'!V125</f>
        <v>0</v>
      </c>
      <c r="G599" s="616">
        <f>'Data02 - MSW data'!W125</f>
        <v>0</v>
      </c>
      <c r="H599" s="616">
        <f>'Data02 - MSW data'!X125</f>
        <v>0</v>
      </c>
      <c r="I599" s="616">
        <f>'Data02 - MSW data'!Y125</f>
        <v>0</v>
      </c>
      <c r="J599" s="616">
        <f>'Data02 - MSW data'!Z125</f>
        <v>0</v>
      </c>
      <c r="K599" s="616">
        <f>'Data02 - MSW data'!AA125</f>
        <v>0</v>
      </c>
      <c r="L599" s="616">
        <f>'Data02 - MSW data'!AB125</f>
        <v>0</v>
      </c>
      <c r="M599" s="616">
        <f>'Data02 - MSW data'!AC125</f>
        <v>0</v>
      </c>
      <c r="N599" s="616">
        <f>'Data02 - MSW data'!AD125</f>
        <v>0</v>
      </c>
      <c r="O599" s="617">
        <f>'Data02 - MSW data'!AE125</f>
        <v>0</v>
      </c>
      <c r="P599" s="575">
        <f t="shared" si="272"/>
        <v>0</v>
      </c>
      <c r="Q599" s="318">
        <f t="shared" si="277"/>
        <v>0</v>
      </c>
      <c r="R599" s="319">
        <f t="shared" si="269"/>
        <v>0</v>
      </c>
      <c r="S599" s="319">
        <f t="shared" si="270"/>
        <v>0</v>
      </c>
      <c r="T599" s="319">
        <f t="shared" si="271"/>
        <v>0</v>
      </c>
      <c r="U599" s="292">
        <f t="shared" si="273"/>
        <v>0</v>
      </c>
      <c r="V599" s="325">
        <f t="shared" si="278"/>
        <v>0</v>
      </c>
      <c r="W599" s="328">
        <f t="shared" si="279"/>
        <v>0</v>
      </c>
      <c r="X599" s="331" t="b">
        <f t="shared" si="280"/>
        <v>1</v>
      </c>
      <c r="Y599" s="332">
        <f t="shared" si="281"/>
        <v>0</v>
      </c>
      <c r="Z599" s="257">
        <f t="shared" si="282"/>
        <v>0</v>
      </c>
      <c r="AA599" s="258">
        <f t="shared" si="283"/>
        <v>0</v>
      </c>
      <c r="AB599" s="334">
        <f t="shared" si="289"/>
        <v>0</v>
      </c>
      <c r="AC599" s="336">
        <f t="shared" si="284"/>
        <v>0</v>
      </c>
      <c r="AD599" s="337">
        <f t="shared" si="285"/>
        <v>0</v>
      </c>
      <c r="AE599" s="360">
        <f t="shared" si="286"/>
        <v>0</v>
      </c>
      <c r="AF599" s="355">
        <f t="shared" si="287"/>
        <v>0</v>
      </c>
      <c r="AG599" s="332">
        <f t="shared" si="290"/>
        <v>9.120000000000001</v>
      </c>
      <c r="AH599" s="257">
        <f t="shared" si="291"/>
        <v>11.319999999999999</v>
      </c>
      <c r="AI599" s="258">
        <f t="shared" si="292"/>
        <v>79.56</v>
      </c>
      <c r="AJ599" s="643">
        <f t="shared" si="288"/>
        <v>100</v>
      </c>
    </row>
    <row r="600" spans="2:36">
      <c r="B600" s="199" t="s">
        <v>432</v>
      </c>
      <c r="C600" s="197" t="s">
        <v>276</v>
      </c>
      <c r="D600" s="205" t="s">
        <v>336</v>
      </c>
      <c r="E600" s="639">
        <f>'Data02 - MSW data'!U126</f>
        <v>0</v>
      </c>
      <c r="F600" s="616">
        <f>'Data02 - MSW data'!V126</f>
        <v>10.15</v>
      </c>
      <c r="G600" s="616">
        <f>'Data02 - MSW data'!W126</f>
        <v>0</v>
      </c>
      <c r="H600" s="616">
        <f>'Data02 - MSW data'!X126</f>
        <v>11.54</v>
      </c>
      <c r="I600" s="616">
        <f>'Data02 - MSW data'!Y126</f>
        <v>54</v>
      </c>
      <c r="J600" s="616">
        <f>'Data02 - MSW data'!Z126</f>
        <v>0</v>
      </c>
      <c r="K600" s="616">
        <f>'Data02 - MSW data'!AA126</f>
        <v>0</v>
      </c>
      <c r="L600" s="616">
        <f>'Data02 - MSW data'!AB126</f>
        <v>22.92</v>
      </c>
      <c r="M600" s="616">
        <f>'Data02 - MSW data'!AC126</f>
        <v>0</v>
      </c>
      <c r="N600" s="616">
        <f>'Data02 - MSW data'!AD126</f>
        <v>1.39</v>
      </c>
      <c r="O600" s="617">
        <f>'Data02 - MSW data'!AE126</f>
        <v>0</v>
      </c>
      <c r="P600" s="575">
        <f t="shared" si="272"/>
        <v>100</v>
      </c>
      <c r="Q600" s="318">
        <f t="shared" si="277"/>
        <v>22.92</v>
      </c>
      <c r="R600" s="319">
        <f t="shared" si="269"/>
        <v>0</v>
      </c>
      <c r="S600" s="319">
        <f t="shared" si="270"/>
        <v>10.15</v>
      </c>
      <c r="T600" s="319">
        <f t="shared" si="271"/>
        <v>11.54</v>
      </c>
      <c r="U600" s="292">
        <f t="shared" si="273"/>
        <v>54</v>
      </c>
      <c r="V600" s="325">
        <f t="shared" si="278"/>
        <v>1.39</v>
      </c>
      <c r="W600" s="328">
        <f t="shared" si="279"/>
        <v>100</v>
      </c>
      <c r="X600" s="331" t="b">
        <f t="shared" si="280"/>
        <v>1</v>
      </c>
      <c r="Y600" s="332">
        <f t="shared" si="281"/>
        <v>33.07</v>
      </c>
      <c r="Z600" s="257">
        <f t="shared" si="282"/>
        <v>65.539999999999992</v>
      </c>
      <c r="AA600" s="258">
        <f t="shared" si="283"/>
        <v>1.39</v>
      </c>
      <c r="AB600" s="334">
        <f t="shared" si="289"/>
        <v>99.999999999999986</v>
      </c>
      <c r="AC600" s="336">
        <f t="shared" si="284"/>
        <v>33.070000000000007</v>
      </c>
      <c r="AD600" s="337">
        <f t="shared" si="285"/>
        <v>65.539999999999992</v>
      </c>
      <c r="AE600" s="360">
        <f t="shared" si="286"/>
        <v>1.3900000000000001</v>
      </c>
      <c r="AF600" s="355">
        <f t="shared" si="287"/>
        <v>100</v>
      </c>
      <c r="AG600" s="332">
        <f t="shared" si="290"/>
        <v>33.070000000000007</v>
      </c>
      <c r="AH600" s="257">
        <f t="shared" si="291"/>
        <v>65.539999999999992</v>
      </c>
      <c r="AI600" s="258">
        <f t="shared" si="292"/>
        <v>1.3900000000000001</v>
      </c>
      <c r="AJ600" s="643">
        <f t="shared" si="288"/>
        <v>100</v>
      </c>
    </row>
    <row r="601" spans="2:36">
      <c r="B601" s="199" t="s">
        <v>434</v>
      </c>
      <c r="C601" s="197" t="s">
        <v>276</v>
      </c>
      <c r="D601" s="205" t="s">
        <v>336</v>
      </c>
      <c r="E601" s="639">
        <f>'Data02 - MSW data'!U127</f>
        <v>0</v>
      </c>
      <c r="F601" s="616">
        <f>'Data02 - MSW data'!V127</f>
        <v>19.66</v>
      </c>
      <c r="G601" s="616">
        <f>'Data02 - MSW data'!W127</f>
        <v>0</v>
      </c>
      <c r="H601" s="616">
        <f>'Data02 - MSW data'!X127</f>
        <v>33.99</v>
      </c>
      <c r="I601" s="616">
        <f>'Data02 - MSW data'!Y127</f>
        <v>17.7</v>
      </c>
      <c r="J601" s="616">
        <f>'Data02 - MSW data'!Z127</f>
        <v>0</v>
      </c>
      <c r="K601" s="616">
        <f>'Data02 - MSW data'!AA127</f>
        <v>0</v>
      </c>
      <c r="L601" s="616">
        <f>'Data02 - MSW data'!AB127</f>
        <v>28.37</v>
      </c>
      <c r="M601" s="616">
        <f>'Data02 - MSW data'!AC127</f>
        <v>0</v>
      </c>
      <c r="N601" s="616">
        <f>'Data02 - MSW data'!AD127</f>
        <v>0.28000000000000003</v>
      </c>
      <c r="O601" s="617">
        <f>'Data02 - MSW data'!AE127</f>
        <v>0</v>
      </c>
      <c r="P601" s="575">
        <f t="shared" si="272"/>
        <v>100.00000000000001</v>
      </c>
      <c r="Q601" s="318">
        <f t="shared" si="277"/>
        <v>28.37</v>
      </c>
      <c r="R601" s="319">
        <f t="shared" si="269"/>
        <v>0</v>
      </c>
      <c r="S601" s="319">
        <f t="shared" si="270"/>
        <v>19.66</v>
      </c>
      <c r="T601" s="319">
        <f t="shared" si="271"/>
        <v>33.99</v>
      </c>
      <c r="U601" s="292">
        <f t="shared" si="273"/>
        <v>17.7</v>
      </c>
      <c r="V601" s="325">
        <f t="shared" si="278"/>
        <v>0.28000000000000003</v>
      </c>
      <c r="W601" s="328">
        <f t="shared" si="279"/>
        <v>100.00000000000001</v>
      </c>
      <c r="X601" s="331" t="b">
        <f t="shared" si="280"/>
        <v>1</v>
      </c>
      <c r="Y601" s="332">
        <f t="shared" si="281"/>
        <v>48.03</v>
      </c>
      <c r="Z601" s="257">
        <f t="shared" si="282"/>
        <v>51.69</v>
      </c>
      <c r="AA601" s="258">
        <f t="shared" si="283"/>
        <v>0.28000000000000003</v>
      </c>
      <c r="AB601" s="334">
        <f t="shared" si="289"/>
        <v>100</v>
      </c>
      <c r="AC601" s="336">
        <f t="shared" si="284"/>
        <v>48.03</v>
      </c>
      <c r="AD601" s="337">
        <f t="shared" si="285"/>
        <v>51.690000000000005</v>
      </c>
      <c r="AE601" s="360">
        <f t="shared" si="286"/>
        <v>0.28000000000000003</v>
      </c>
      <c r="AF601" s="355">
        <f t="shared" si="287"/>
        <v>100</v>
      </c>
      <c r="AG601" s="332">
        <f t="shared" si="290"/>
        <v>48.03</v>
      </c>
      <c r="AH601" s="257">
        <f t="shared" si="291"/>
        <v>51.690000000000005</v>
      </c>
      <c r="AI601" s="258">
        <f t="shared" si="292"/>
        <v>0.28000000000000003</v>
      </c>
      <c r="AJ601" s="643">
        <f t="shared" si="288"/>
        <v>100</v>
      </c>
    </row>
    <row r="602" spans="2:36">
      <c r="B602" s="199" t="s">
        <v>436</v>
      </c>
      <c r="C602" s="197" t="s">
        <v>276</v>
      </c>
      <c r="D602" s="205" t="s">
        <v>336</v>
      </c>
      <c r="E602" s="639">
        <f>'Data02 - MSW data'!U128</f>
        <v>0</v>
      </c>
      <c r="F602" s="616">
        <f>'Data02 - MSW data'!V128</f>
        <v>5.48</v>
      </c>
      <c r="G602" s="616">
        <f>'Data02 - MSW data'!W128</f>
        <v>0</v>
      </c>
      <c r="H602" s="616">
        <f>'Data02 - MSW data'!X128</f>
        <v>0</v>
      </c>
      <c r="I602" s="616">
        <f>'Data02 - MSW data'!Y128</f>
        <v>57.64</v>
      </c>
      <c r="J602" s="616">
        <f>'Data02 - MSW data'!Z128</f>
        <v>0</v>
      </c>
      <c r="K602" s="616">
        <f>'Data02 - MSW data'!AA128</f>
        <v>0</v>
      </c>
      <c r="L602" s="616">
        <f>'Data02 - MSW data'!AB128</f>
        <v>21.23</v>
      </c>
      <c r="M602" s="616">
        <f>'Data02 - MSW data'!AC128</f>
        <v>0</v>
      </c>
      <c r="N602" s="616">
        <f>'Data02 - MSW data'!AD128</f>
        <v>15.65</v>
      </c>
      <c r="O602" s="617">
        <f>'Data02 - MSW data'!AE128</f>
        <v>0</v>
      </c>
      <c r="P602" s="575">
        <f t="shared" si="272"/>
        <v>100.00000000000001</v>
      </c>
      <c r="Q602" s="318">
        <f t="shared" si="277"/>
        <v>21.23</v>
      </c>
      <c r="R602" s="319">
        <f t="shared" si="269"/>
        <v>0</v>
      </c>
      <c r="S602" s="319">
        <f t="shared" si="270"/>
        <v>5.48</v>
      </c>
      <c r="T602" s="319">
        <f t="shared" si="271"/>
        <v>0</v>
      </c>
      <c r="U602" s="292">
        <f t="shared" si="273"/>
        <v>57.64</v>
      </c>
      <c r="V602" s="325">
        <f t="shared" si="278"/>
        <v>15.65</v>
      </c>
      <c r="W602" s="328">
        <f t="shared" si="279"/>
        <v>100</v>
      </c>
      <c r="X602" s="331" t="b">
        <f t="shared" si="280"/>
        <v>1</v>
      </c>
      <c r="Y602" s="332">
        <f t="shared" si="281"/>
        <v>26.71</v>
      </c>
      <c r="Z602" s="257">
        <f t="shared" si="282"/>
        <v>57.64</v>
      </c>
      <c r="AA602" s="258">
        <f t="shared" si="283"/>
        <v>15.65</v>
      </c>
      <c r="AB602" s="334">
        <f t="shared" si="289"/>
        <v>100</v>
      </c>
      <c r="AC602" s="336">
        <f t="shared" si="284"/>
        <v>26.71</v>
      </c>
      <c r="AD602" s="337">
        <f t="shared" si="285"/>
        <v>57.64</v>
      </c>
      <c r="AE602" s="360">
        <f t="shared" si="286"/>
        <v>15.65</v>
      </c>
      <c r="AF602" s="355">
        <f t="shared" si="287"/>
        <v>100</v>
      </c>
      <c r="AG602" s="332">
        <f t="shared" si="290"/>
        <v>26.71</v>
      </c>
      <c r="AH602" s="257">
        <f t="shared" si="291"/>
        <v>57.64</v>
      </c>
      <c r="AI602" s="258">
        <f t="shared" si="292"/>
        <v>15.65</v>
      </c>
      <c r="AJ602" s="643">
        <f t="shared" si="288"/>
        <v>100</v>
      </c>
    </row>
    <row r="603" spans="2:36">
      <c r="B603" s="199" t="s">
        <v>438</v>
      </c>
      <c r="C603" s="197" t="s">
        <v>272</v>
      </c>
      <c r="D603" s="205" t="s">
        <v>336</v>
      </c>
      <c r="E603" s="639">
        <f>'Data02 - MSW data'!U129</f>
        <v>0</v>
      </c>
      <c r="F603" s="616">
        <f>'Data02 - MSW data'!V129</f>
        <v>0</v>
      </c>
      <c r="G603" s="616">
        <f>'Data02 - MSW data'!W129</f>
        <v>0</v>
      </c>
      <c r="H603" s="616">
        <f>'Data02 - MSW data'!X129</f>
        <v>0</v>
      </c>
      <c r="I603" s="616">
        <f>'Data02 - MSW data'!Y129</f>
        <v>0</v>
      </c>
      <c r="J603" s="616">
        <f>'Data02 - MSW data'!Z129</f>
        <v>0</v>
      </c>
      <c r="K603" s="616">
        <f>'Data02 - MSW data'!AA129</f>
        <v>0</v>
      </c>
      <c r="L603" s="616">
        <f>'Data02 - MSW data'!AB129</f>
        <v>20</v>
      </c>
      <c r="M603" s="616">
        <f>'Data02 - MSW data'!AC129</f>
        <v>0</v>
      </c>
      <c r="N603" s="616">
        <f>'Data02 - MSW data'!AD129</f>
        <v>80</v>
      </c>
      <c r="O603" s="617">
        <f>'Data02 - MSW data'!AE129</f>
        <v>0</v>
      </c>
      <c r="P603" s="575">
        <f t="shared" si="272"/>
        <v>100</v>
      </c>
      <c r="Q603" s="318">
        <f t="shared" si="277"/>
        <v>20</v>
      </c>
      <c r="R603" s="319">
        <f t="shared" si="269"/>
        <v>0</v>
      </c>
      <c r="S603" s="319">
        <f t="shared" si="270"/>
        <v>0</v>
      </c>
      <c r="T603" s="319">
        <f t="shared" si="271"/>
        <v>0</v>
      </c>
      <c r="U603" s="292">
        <f t="shared" si="273"/>
        <v>0</v>
      </c>
      <c r="V603" s="325">
        <f t="shared" si="278"/>
        <v>80</v>
      </c>
      <c r="W603" s="328">
        <f t="shared" si="279"/>
        <v>100</v>
      </c>
      <c r="X603" s="331" t="b">
        <f t="shared" si="280"/>
        <v>1</v>
      </c>
      <c r="Y603" s="332">
        <f t="shared" si="281"/>
        <v>20</v>
      </c>
      <c r="Z603" s="257">
        <f t="shared" si="282"/>
        <v>0</v>
      </c>
      <c r="AA603" s="258">
        <f t="shared" si="283"/>
        <v>80</v>
      </c>
      <c r="AB603" s="334">
        <f t="shared" si="289"/>
        <v>100</v>
      </c>
      <c r="AC603" s="336">
        <f t="shared" si="284"/>
        <v>20</v>
      </c>
      <c r="AD603" s="337">
        <f t="shared" si="285"/>
        <v>0</v>
      </c>
      <c r="AE603" s="360">
        <f t="shared" si="286"/>
        <v>80</v>
      </c>
      <c r="AF603" s="355">
        <f t="shared" si="287"/>
        <v>100</v>
      </c>
      <c r="AG603" s="332">
        <f t="shared" si="290"/>
        <v>20</v>
      </c>
      <c r="AH603" s="257">
        <f t="shared" si="291"/>
        <v>0</v>
      </c>
      <c r="AI603" s="258">
        <f t="shared" si="292"/>
        <v>80</v>
      </c>
      <c r="AJ603" s="643">
        <f t="shared" si="288"/>
        <v>100</v>
      </c>
    </row>
    <row r="604" spans="2:36">
      <c r="B604" s="199" t="s">
        <v>440</v>
      </c>
      <c r="C604" s="197" t="s">
        <v>414</v>
      </c>
      <c r="D604" s="205" t="s">
        <v>336</v>
      </c>
      <c r="E604" s="639">
        <f>'Data02 - MSW data'!U130</f>
        <v>0</v>
      </c>
      <c r="F604" s="616">
        <f>'Data02 - MSW data'!V130</f>
        <v>0</v>
      </c>
      <c r="G604" s="616">
        <f>'Data02 - MSW data'!W130</f>
        <v>0</v>
      </c>
      <c r="H604" s="616">
        <f>'Data02 - MSW data'!X130</f>
        <v>0</v>
      </c>
      <c r="I604" s="616">
        <f>'Data02 - MSW data'!Y130</f>
        <v>0</v>
      </c>
      <c r="J604" s="616">
        <f>'Data02 - MSW data'!Z130</f>
        <v>0</v>
      </c>
      <c r="K604" s="616">
        <f>'Data02 - MSW data'!AA130</f>
        <v>0</v>
      </c>
      <c r="L604" s="616">
        <f>'Data02 - MSW data'!AB130</f>
        <v>0</v>
      </c>
      <c r="M604" s="616">
        <f>'Data02 - MSW data'!AC130</f>
        <v>0</v>
      </c>
      <c r="N604" s="616">
        <f>'Data02 - MSW data'!AD130</f>
        <v>0</v>
      </c>
      <c r="O604" s="617">
        <f>'Data02 - MSW data'!AE130</f>
        <v>0</v>
      </c>
      <c r="P604" s="575">
        <f t="shared" si="272"/>
        <v>0</v>
      </c>
      <c r="Q604" s="318">
        <f t="shared" si="277"/>
        <v>0</v>
      </c>
      <c r="R604" s="319">
        <f t="shared" si="269"/>
        <v>0</v>
      </c>
      <c r="S604" s="319">
        <f t="shared" si="270"/>
        <v>0</v>
      </c>
      <c r="T604" s="319">
        <f t="shared" si="271"/>
        <v>0</v>
      </c>
      <c r="U604" s="292">
        <f t="shared" si="273"/>
        <v>0</v>
      </c>
      <c r="V604" s="325">
        <f t="shared" si="278"/>
        <v>0</v>
      </c>
      <c r="W604" s="328">
        <f t="shared" si="279"/>
        <v>0</v>
      </c>
      <c r="X604" s="331" t="b">
        <f t="shared" si="280"/>
        <v>1</v>
      </c>
      <c r="Y604" s="332">
        <f t="shared" si="281"/>
        <v>0</v>
      </c>
      <c r="Z604" s="257">
        <f t="shared" si="282"/>
        <v>0</v>
      </c>
      <c r="AA604" s="258">
        <f t="shared" si="283"/>
        <v>0</v>
      </c>
      <c r="AB604" s="334">
        <f t="shared" si="289"/>
        <v>0</v>
      </c>
      <c r="AC604" s="336">
        <f t="shared" si="284"/>
        <v>0</v>
      </c>
      <c r="AD604" s="337">
        <f t="shared" si="285"/>
        <v>0</v>
      </c>
      <c r="AE604" s="360">
        <f t="shared" si="286"/>
        <v>0</v>
      </c>
      <c r="AF604" s="355">
        <f t="shared" si="287"/>
        <v>0</v>
      </c>
      <c r="AG604" s="332">
        <f t="shared" si="290"/>
        <v>7.2690000000000001</v>
      </c>
      <c r="AH604" s="257">
        <f t="shared" si="291"/>
        <v>49.617000000000004</v>
      </c>
      <c r="AI604" s="258">
        <f t="shared" si="292"/>
        <v>43.113999999999997</v>
      </c>
      <c r="AJ604" s="643">
        <f t="shared" si="288"/>
        <v>100</v>
      </c>
    </row>
    <row r="605" spans="2:36">
      <c r="B605" s="199" t="s">
        <v>442</v>
      </c>
      <c r="C605" s="197" t="s">
        <v>452</v>
      </c>
      <c r="D605" s="205" t="s">
        <v>424</v>
      </c>
      <c r="E605" s="639">
        <f>'Data02 - MSW data'!U131</f>
        <v>0</v>
      </c>
      <c r="F605" s="616">
        <f>'Data02 - MSW data'!V131</f>
        <v>1</v>
      </c>
      <c r="G605" s="616">
        <f>'Data02 - MSW data'!W131</f>
        <v>0</v>
      </c>
      <c r="H605" s="616">
        <f>'Data02 - MSW data'!X131</f>
        <v>0</v>
      </c>
      <c r="I605" s="616">
        <f>'Data02 - MSW data'!Y131</f>
        <v>0</v>
      </c>
      <c r="J605" s="616">
        <f>'Data02 - MSW data'!Z131</f>
        <v>52</v>
      </c>
      <c r="K605" s="616">
        <f>'Data02 - MSW data'!AA131</f>
        <v>2</v>
      </c>
      <c r="L605" s="616">
        <f>'Data02 - MSW data'!AB131</f>
        <v>8</v>
      </c>
      <c r="M605" s="616">
        <f>'Data02 - MSW data'!AC131</f>
        <v>37</v>
      </c>
      <c r="N605" s="616">
        <f>'Data02 - MSW data'!AD131</f>
        <v>0</v>
      </c>
      <c r="O605" s="617">
        <f>'Data02 - MSW data'!AE131</f>
        <v>0</v>
      </c>
      <c r="P605" s="575">
        <f t="shared" si="272"/>
        <v>100</v>
      </c>
      <c r="Q605" s="318">
        <f t="shared" si="277"/>
        <v>8</v>
      </c>
      <c r="R605" s="319">
        <f t="shared" si="269"/>
        <v>0</v>
      </c>
      <c r="S605" s="319">
        <f t="shared" si="270"/>
        <v>1</v>
      </c>
      <c r="T605" s="319">
        <f t="shared" si="271"/>
        <v>0</v>
      </c>
      <c r="U605" s="292">
        <f t="shared" si="273"/>
        <v>37</v>
      </c>
      <c r="V605" s="325">
        <f t="shared" si="278"/>
        <v>54</v>
      </c>
      <c r="W605" s="328">
        <f t="shared" si="279"/>
        <v>100</v>
      </c>
      <c r="X605" s="331" t="b">
        <f t="shared" si="280"/>
        <v>1</v>
      </c>
      <c r="Y605" s="332">
        <f t="shared" si="281"/>
        <v>9</v>
      </c>
      <c r="Z605" s="257">
        <f t="shared" si="282"/>
        <v>37</v>
      </c>
      <c r="AA605" s="258">
        <f t="shared" si="283"/>
        <v>54</v>
      </c>
      <c r="AB605" s="334">
        <f t="shared" si="289"/>
        <v>100</v>
      </c>
      <c r="AC605" s="336">
        <f t="shared" si="284"/>
        <v>9</v>
      </c>
      <c r="AD605" s="337">
        <f t="shared" si="285"/>
        <v>37</v>
      </c>
      <c r="AE605" s="360">
        <f t="shared" si="286"/>
        <v>54</v>
      </c>
      <c r="AF605" s="355">
        <f t="shared" si="287"/>
        <v>100</v>
      </c>
      <c r="AG605" s="332">
        <f t="shared" si="290"/>
        <v>9</v>
      </c>
      <c r="AH605" s="257">
        <f t="shared" si="291"/>
        <v>37</v>
      </c>
      <c r="AI605" s="258">
        <f t="shared" si="292"/>
        <v>54</v>
      </c>
      <c r="AJ605" s="643">
        <f t="shared" si="288"/>
        <v>100</v>
      </c>
    </row>
    <row r="606" spans="2:36">
      <c r="B606" s="199" t="s">
        <v>444</v>
      </c>
      <c r="C606" s="197" t="s">
        <v>276</v>
      </c>
      <c r="D606" s="205" t="s">
        <v>336</v>
      </c>
      <c r="E606" s="639">
        <f>'Data02 - MSW data'!U132</f>
        <v>0</v>
      </c>
      <c r="F606" s="616">
        <f>'Data02 - MSW data'!V132</f>
        <v>0</v>
      </c>
      <c r="G606" s="616">
        <f>'Data02 - MSW data'!W132</f>
        <v>0</v>
      </c>
      <c r="H606" s="616">
        <f>'Data02 - MSW data'!X132</f>
        <v>85</v>
      </c>
      <c r="I606" s="616">
        <f>'Data02 - MSW data'!Y132</f>
        <v>0</v>
      </c>
      <c r="J606" s="616">
        <f>'Data02 - MSW data'!Z132</f>
        <v>0</v>
      </c>
      <c r="K606" s="616">
        <f>'Data02 - MSW data'!AA132</f>
        <v>0</v>
      </c>
      <c r="L606" s="616">
        <f>'Data02 - MSW data'!AB132</f>
        <v>5.4</v>
      </c>
      <c r="M606" s="616">
        <f>'Data02 - MSW data'!AC132</f>
        <v>0</v>
      </c>
      <c r="N606" s="616">
        <f>'Data02 - MSW data'!AD132</f>
        <v>9.6</v>
      </c>
      <c r="O606" s="617">
        <f>'Data02 - MSW data'!AE132</f>
        <v>0</v>
      </c>
      <c r="P606" s="575">
        <f t="shared" si="272"/>
        <v>100</v>
      </c>
      <c r="Q606" s="318">
        <f t="shared" si="277"/>
        <v>5.4</v>
      </c>
      <c r="R606" s="319">
        <f t="shared" si="269"/>
        <v>0</v>
      </c>
      <c r="S606" s="319">
        <f t="shared" si="270"/>
        <v>0</v>
      </c>
      <c r="T606" s="319">
        <f t="shared" si="271"/>
        <v>85</v>
      </c>
      <c r="U606" s="292">
        <f t="shared" si="273"/>
        <v>0</v>
      </c>
      <c r="V606" s="325">
        <f t="shared" si="278"/>
        <v>9.6</v>
      </c>
      <c r="W606" s="328">
        <f t="shared" si="279"/>
        <v>100</v>
      </c>
      <c r="X606" s="331" t="b">
        <f t="shared" si="280"/>
        <v>1</v>
      </c>
      <c r="Y606" s="332">
        <f t="shared" si="281"/>
        <v>5.4</v>
      </c>
      <c r="Z606" s="257">
        <f t="shared" si="282"/>
        <v>85</v>
      </c>
      <c r="AA606" s="258">
        <f t="shared" si="283"/>
        <v>9.6</v>
      </c>
      <c r="AB606" s="334">
        <f t="shared" si="289"/>
        <v>100</v>
      </c>
      <c r="AC606" s="336">
        <f t="shared" si="284"/>
        <v>5.4</v>
      </c>
      <c r="AD606" s="337">
        <f t="shared" si="285"/>
        <v>85</v>
      </c>
      <c r="AE606" s="360">
        <f t="shared" si="286"/>
        <v>9.6</v>
      </c>
      <c r="AF606" s="355">
        <f t="shared" si="287"/>
        <v>100</v>
      </c>
      <c r="AG606" s="332">
        <f t="shared" si="290"/>
        <v>5.4</v>
      </c>
      <c r="AH606" s="257">
        <f t="shared" si="291"/>
        <v>85</v>
      </c>
      <c r="AI606" s="258">
        <f t="shared" si="292"/>
        <v>9.6</v>
      </c>
      <c r="AJ606" s="643">
        <f t="shared" si="288"/>
        <v>100</v>
      </c>
    </row>
    <row r="607" spans="2:36">
      <c r="B607" s="199" t="s">
        <v>446</v>
      </c>
      <c r="C607" s="197" t="s">
        <v>276</v>
      </c>
      <c r="D607" s="205" t="s">
        <v>424</v>
      </c>
      <c r="E607" s="639">
        <f>'Data02 - MSW data'!U133</f>
        <v>0</v>
      </c>
      <c r="F607" s="616">
        <f>'Data02 - MSW data'!V133</f>
        <v>0</v>
      </c>
      <c r="G607" s="616">
        <f>'Data02 - MSW data'!W133</f>
        <v>0</v>
      </c>
      <c r="H607" s="616">
        <f>'Data02 - MSW data'!X133</f>
        <v>0</v>
      </c>
      <c r="I607" s="616">
        <f>'Data02 - MSW data'!Y133</f>
        <v>0</v>
      </c>
      <c r="J607" s="616">
        <f>'Data02 - MSW data'!Z133</f>
        <v>35.08</v>
      </c>
      <c r="K607" s="616">
        <f>'Data02 - MSW data'!AA133</f>
        <v>0</v>
      </c>
      <c r="L607" s="616">
        <f>'Data02 - MSW data'!AB133</f>
        <v>15.32</v>
      </c>
      <c r="M607" s="616">
        <f>'Data02 - MSW data'!AC133</f>
        <v>0</v>
      </c>
      <c r="N607" s="616">
        <f>'Data02 - MSW data'!AD133</f>
        <v>49.6</v>
      </c>
      <c r="O607" s="617">
        <f>'Data02 - MSW data'!AE133</f>
        <v>0</v>
      </c>
      <c r="P607" s="575">
        <f t="shared" si="272"/>
        <v>100</v>
      </c>
      <c r="Q607" s="318">
        <f t="shared" si="277"/>
        <v>15.32</v>
      </c>
      <c r="R607" s="319">
        <f t="shared" si="269"/>
        <v>0</v>
      </c>
      <c r="S607" s="319">
        <f t="shared" si="270"/>
        <v>0</v>
      </c>
      <c r="T607" s="319">
        <f t="shared" si="271"/>
        <v>0</v>
      </c>
      <c r="U607" s="292">
        <f t="shared" si="273"/>
        <v>0</v>
      </c>
      <c r="V607" s="325">
        <f t="shared" si="278"/>
        <v>84.68</v>
      </c>
      <c r="W607" s="328">
        <f t="shared" si="279"/>
        <v>100</v>
      </c>
      <c r="X607" s="331" t="b">
        <f t="shared" si="280"/>
        <v>1</v>
      </c>
      <c r="Y607" s="332">
        <f t="shared" si="281"/>
        <v>15.32</v>
      </c>
      <c r="Z607" s="257">
        <f t="shared" si="282"/>
        <v>0</v>
      </c>
      <c r="AA607" s="258">
        <f t="shared" si="283"/>
        <v>84.68</v>
      </c>
      <c r="AB607" s="334">
        <f t="shared" si="289"/>
        <v>100</v>
      </c>
      <c r="AC607" s="336">
        <f t="shared" si="284"/>
        <v>15.32</v>
      </c>
      <c r="AD607" s="337">
        <f t="shared" si="285"/>
        <v>0</v>
      </c>
      <c r="AE607" s="360">
        <f t="shared" si="286"/>
        <v>84.68</v>
      </c>
      <c r="AF607" s="355">
        <f t="shared" si="287"/>
        <v>100</v>
      </c>
      <c r="AG607" s="332">
        <f t="shared" si="290"/>
        <v>15.32</v>
      </c>
      <c r="AH607" s="257">
        <f t="shared" si="291"/>
        <v>0</v>
      </c>
      <c r="AI607" s="258">
        <f t="shared" si="292"/>
        <v>84.68</v>
      </c>
      <c r="AJ607" s="643">
        <f t="shared" si="288"/>
        <v>100</v>
      </c>
    </row>
    <row r="608" spans="2:36">
      <c r="B608" s="199" t="s">
        <v>448</v>
      </c>
      <c r="C608" s="197" t="s">
        <v>580</v>
      </c>
      <c r="D608" s="205" t="s">
        <v>418</v>
      </c>
      <c r="E608" s="639">
        <f>'Data02 - MSW data'!U134</f>
        <v>0</v>
      </c>
      <c r="F608" s="616">
        <f>'Data02 - MSW data'!V134</f>
        <v>3.5</v>
      </c>
      <c r="G608" s="616">
        <f>'Data02 - MSW data'!W134</f>
        <v>0</v>
      </c>
      <c r="H608" s="616">
        <f>'Data02 - MSW data'!X134</f>
        <v>0</v>
      </c>
      <c r="I608" s="616">
        <f>'Data02 - MSW data'!Y134</f>
        <v>0</v>
      </c>
      <c r="J608" s="616">
        <f>'Data02 - MSW data'!Z134</f>
        <v>96.7</v>
      </c>
      <c r="K608" s="616">
        <f>'Data02 - MSW data'!AA134</f>
        <v>0</v>
      </c>
      <c r="L608" s="616">
        <f>'Data02 - MSW data'!AB134</f>
        <v>0</v>
      </c>
      <c r="M608" s="616">
        <f>'Data02 - MSW data'!AC134</f>
        <v>0</v>
      </c>
      <c r="N608" s="616">
        <f>'Data02 - MSW data'!AD134</f>
        <v>0</v>
      </c>
      <c r="O608" s="617">
        <f>'Data02 - MSW data'!AE134</f>
        <v>0</v>
      </c>
      <c r="P608" s="575">
        <f t="shared" si="272"/>
        <v>100.2</v>
      </c>
      <c r="Q608" s="318">
        <f t="shared" si="277"/>
        <v>0</v>
      </c>
      <c r="R608" s="319">
        <f t="shared" si="269"/>
        <v>0</v>
      </c>
      <c r="S608" s="319">
        <f t="shared" si="270"/>
        <v>3.5</v>
      </c>
      <c r="T608" s="319">
        <f t="shared" si="271"/>
        <v>0</v>
      </c>
      <c r="U608" s="292">
        <f t="shared" si="273"/>
        <v>0</v>
      </c>
      <c r="V608" s="325">
        <f t="shared" si="278"/>
        <v>96.7</v>
      </c>
      <c r="W608" s="328">
        <f t="shared" si="279"/>
        <v>100.2</v>
      </c>
      <c r="X608" s="331" t="b">
        <f t="shared" si="280"/>
        <v>1</v>
      </c>
      <c r="Y608" s="332">
        <f t="shared" si="281"/>
        <v>3.5</v>
      </c>
      <c r="Z608" s="257">
        <f t="shared" si="282"/>
        <v>0</v>
      </c>
      <c r="AA608" s="258">
        <f t="shared" si="283"/>
        <v>96.7</v>
      </c>
      <c r="AB608" s="334">
        <f t="shared" si="289"/>
        <v>100.2</v>
      </c>
      <c r="AC608" s="336">
        <f t="shared" si="284"/>
        <v>3.4930139720558881</v>
      </c>
      <c r="AD608" s="337">
        <f t="shared" si="285"/>
        <v>0</v>
      </c>
      <c r="AE608" s="360">
        <f t="shared" si="286"/>
        <v>96.506986027944109</v>
      </c>
      <c r="AF608" s="355">
        <f t="shared" si="287"/>
        <v>100</v>
      </c>
      <c r="AG608" s="332">
        <f t="shared" si="290"/>
        <v>3.4930139720558881</v>
      </c>
      <c r="AH608" s="257">
        <f t="shared" si="291"/>
        <v>0</v>
      </c>
      <c r="AI608" s="258">
        <f t="shared" si="292"/>
        <v>96.506986027944109</v>
      </c>
      <c r="AJ608" s="643">
        <f t="shared" si="288"/>
        <v>100</v>
      </c>
    </row>
    <row r="609" spans="2:36">
      <c r="B609" s="199" t="s">
        <v>450</v>
      </c>
      <c r="C609" s="197" t="s">
        <v>554</v>
      </c>
      <c r="D609" s="205" t="s">
        <v>644</v>
      </c>
      <c r="E609" s="639">
        <f>'Data02 - MSW data'!U135</f>
        <v>0</v>
      </c>
      <c r="F609" s="616">
        <f>'Data02 - MSW data'!V135</f>
        <v>7</v>
      </c>
      <c r="G609" s="616">
        <f>'Data02 - MSW data'!W135</f>
        <v>0</v>
      </c>
      <c r="H609" s="616">
        <f>'Data02 - MSW data'!X135</f>
        <v>6</v>
      </c>
      <c r="I609" s="616">
        <f>'Data02 - MSW data'!Y135</f>
        <v>0</v>
      </c>
      <c r="J609" s="616">
        <f>'Data02 - MSW data'!Z135</f>
        <v>0</v>
      </c>
      <c r="K609" s="616">
        <f>'Data02 - MSW data'!AA135</f>
        <v>24</v>
      </c>
      <c r="L609" s="616">
        <f>'Data02 - MSW data'!AB135</f>
        <v>0</v>
      </c>
      <c r="M609" s="616">
        <f>'Data02 - MSW data'!AC135</f>
        <v>0</v>
      </c>
      <c r="N609" s="616">
        <f>'Data02 - MSW data'!AD135</f>
        <v>0</v>
      </c>
      <c r="O609" s="617">
        <f>'Data02 - MSW data'!AE135</f>
        <v>63</v>
      </c>
      <c r="P609" s="575">
        <f t="shared" si="272"/>
        <v>100</v>
      </c>
      <c r="Q609" s="318">
        <f t="shared" si="277"/>
        <v>0</v>
      </c>
      <c r="R609" s="319">
        <f t="shared" si="269"/>
        <v>0</v>
      </c>
      <c r="S609" s="319">
        <f t="shared" si="270"/>
        <v>7</v>
      </c>
      <c r="T609" s="319">
        <f t="shared" si="271"/>
        <v>6</v>
      </c>
      <c r="U609" s="292">
        <f t="shared" si="273"/>
        <v>0</v>
      </c>
      <c r="V609" s="325">
        <f t="shared" si="278"/>
        <v>87</v>
      </c>
      <c r="W609" s="328">
        <f t="shared" si="279"/>
        <v>100</v>
      </c>
      <c r="X609" s="331" t="b">
        <f t="shared" si="280"/>
        <v>1</v>
      </c>
      <c r="Y609" s="332">
        <f t="shared" si="281"/>
        <v>7</v>
      </c>
      <c r="Z609" s="257">
        <f t="shared" si="282"/>
        <v>6</v>
      </c>
      <c r="AA609" s="258">
        <f t="shared" si="283"/>
        <v>87</v>
      </c>
      <c r="AB609" s="334">
        <f t="shared" si="289"/>
        <v>100</v>
      </c>
      <c r="AC609" s="336">
        <f t="shared" si="284"/>
        <v>7.0000000000000009</v>
      </c>
      <c r="AD609" s="337">
        <f t="shared" si="285"/>
        <v>6</v>
      </c>
      <c r="AE609" s="360">
        <f t="shared" si="286"/>
        <v>87</v>
      </c>
      <c r="AF609" s="355">
        <f t="shared" si="287"/>
        <v>100</v>
      </c>
      <c r="AG609" s="332">
        <f t="shared" si="290"/>
        <v>7.0000000000000009</v>
      </c>
      <c r="AH609" s="257">
        <f t="shared" si="291"/>
        <v>6</v>
      </c>
      <c r="AI609" s="258">
        <f t="shared" si="292"/>
        <v>87</v>
      </c>
      <c r="AJ609" s="643">
        <f t="shared" si="288"/>
        <v>100</v>
      </c>
    </row>
    <row r="610" spans="2:36">
      <c r="B610" s="199" t="s">
        <v>454</v>
      </c>
      <c r="C610" s="197" t="s">
        <v>414</v>
      </c>
      <c r="D610" s="205" t="s">
        <v>644</v>
      </c>
      <c r="E610" s="639">
        <f>'Data02 - MSW data'!U136</f>
        <v>0</v>
      </c>
      <c r="F610" s="616">
        <f>'Data02 - MSW data'!V136</f>
        <v>0</v>
      </c>
      <c r="G610" s="616">
        <f>'Data02 - MSW data'!W136</f>
        <v>0</v>
      </c>
      <c r="H610" s="616">
        <f>'Data02 - MSW data'!X136</f>
        <v>0</v>
      </c>
      <c r="I610" s="616">
        <f>'Data02 - MSW data'!Y136</f>
        <v>0</v>
      </c>
      <c r="J610" s="616">
        <f>'Data02 - MSW data'!Z136</f>
        <v>21</v>
      </c>
      <c r="K610" s="616">
        <f>'Data02 - MSW data'!AA136</f>
        <v>0</v>
      </c>
      <c r="L610" s="616">
        <f>'Data02 - MSW data'!AB136</f>
        <v>5</v>
      </c>
      <c r="M610" s="616">
        <f>'Data02 - MSW data'!AC136</f>
        <v>74.5</v>
      </c>
      <c r="N610" s="616">
        <f>'Data02 - MSW data'!AD136</f>
        <v>0</v>
      </c>
      <c r="O610" s="617">
        <f>'Data02 - MSW data'!AE136</f>
        <v>0</v>
      </c>
      <c r="P610" s="575">
        <f t="shared" si="272"/>
        <v>100.5</v>
      </c>
      <c r="Q610" s="318">
        <f t="shared" si="277"/>
        <v>5</v>
      </c>
      <c r="R610" s="319">
        <f t="shared" si="269"/>
        <v>0</v>
      </c>
      <c r="S610" s="319">
        <f t="shared" si="270"/>
        <v>0</v>
      </c>
      <c r="T610" s="319">
        <f t="shared" si="271"/>
        <v>0</v>
      </c>
      <c r="U610" s="292">
        <f t="shared" si="273"/>
        <v>74.5</v>
      </c>
      <c r="V610" s="325">
        <f t="shared" si="278"/>
        <v>21</v>
      </c>
      <c r="W610" s="328">
        <f t="shared" si="279"/>
        <v>100.5</v>
      </c>
      <c r="X610" s="331" t="b">
        <f t="shared" si="280"/>
        <v>1</v>
      </c>
      <c r="Y610" s="332">
        <f t="shared" si="281"/>
        <v>5</v>
      </c>
      <c r="Z610" s="257">
        <f t="shared" si="282"/>
        <v>74.5</v>
      </c>
      <c r="AA610" s="258">
        <f t="shared" si="283"/>
        <v>21</v>
      </c>
      <c r="AB610" s="334">
        <f t="shared" si="289"/>
        <v>100.5</v>
      </c>
      <c r="AC610" s="336">
        <f t="shared" si="284"/>
        <v>4.9751243781094532</v>
      </c>
      <c r="AD610" s="337">
        <f t="shared" si="285"/>
        <v>74.129353233830841</v>
      </c>
      <c r="AE610" s="360">
        <f t="shared" si="286"/>
        <v>20.8955223880597</v>
      </c>
      <c r="AF610" s="355">
        <f t="shared" si="287"/>
        <v>100</v>
      </c>
      <c r="AG610" s="332">
        <f t="shared" si="290"/>
        <v>4.9751243781094532</v>
      </c>
      <c r="AH610" s="257">
        <f t="shared" si="291"/>
        <v>74.129353233830841</v>
      </c>
      <c r="AI610" s="258">
        <f t="shared" si="292"/>
        <v>20.8955223880597</v>
      </c>
      <c r="AJ610" s="643">
        <f t="shared" si="288"/>
        <v>100</v>
      </c>
    </row>
    <row r="611" spans="2:36">
      <c r="B611" s="199" t="s">
        <v>456</v>
      </c>
      <c r="C611" s="197" t="s">
        <v>272</v>
      </c>
      <c r="D611" s="205" t="s">
        <v>644</v>
      </c>
      <c r="E611" s="639">
        <f>'Data02 - MSW data'!U137</f>
        <v>0</v>
      </c>
      <c r="F611" s="616">
        <f>'Data02 - MSW data'!V137</f>
        <v>6</v>
      </c>
      <c r="G611" s="616">
        <f>'Data02 - MSW data'!W137</f>
        <v>0</v>
      </c>
      <c r="H611" s="616">
        <f>'Data02 - MSW data'!X137</f>
        <v>0</v>
      </c>
      <c r="I611" s="616">
        <f>'Data02 - MSW data'!Y137</f>
        <v>0</v>
      </c>
      <c r="J611" s="616">
        <f>'Data02 - MSW data'!Z137</f>
        <v>0</v>
      </c>
      <c r="K611" s="616">
        <f>'Data02 - MSW data'!AA137</f>
        <v>0</v>
      </c>
      <c r="L611" s="616">
        <f>'Data02 - MSW data'!AB137</f>
        <v>30.8</v>
      </c>
      <c r="M611" s="616">
        <f>'Data02 - MSW data'!AC137</f>
        <v>0</v>
      </c>
      <c r="N611" s="616">
        <f>'Data02 - MSW data'!AD137</f>
        <v>63.2</v>
      </c>
      <c r="O611" s="617">
        <f>'Data02 - MSW data'!AE137</f>
        <v>0</v>
      </c>
      <c r="P611" s="575">
        <f t="shared" si="272"/>
        <v>100</v>
      </c>
      <c r="Q611" s="318">
        <f t="shared" si="277"/>
        <v>30.8</v>
      </c>
      <c r="R611" s="319">
        <f t="shared" si="269"/>
        <v>0</v>
      </c>
      <c r="S611" s="319">
        <f t="shared" si="270"/>
        <v>6</v>
      </c>
      <c r="T611" s="319">
        <f t="shared" si="271"/>
        <v>0</v>
      </c>
      <c r="U611" s="292">
        <f t="shared" si="273"/>
        <v>0</v>
      </c>
      <c r="V611" s="325">
        <f t="shared" si="278"/>
        <v>63.2</v>
      </c>
      <c r="W611" s="328">
        <f t="shared" si="279"/>
        <v>100</v>
      </c>
      <c r="X611" s="331" t="b">
        <f t="shared" si="280"/>
        <v>1</v>
      </c>
      <c r="Y611" s="332">
        <f t="shared" si="281"/>
        <v>36.799999999999997</v>
      </c>
      <c r="Z611" s="257">
        <f t="shared" si="282"/>
        <v>0</v>
      </c>
      <c r="AA611" s="258">
        <f t="shared" si="283"/>
        <v>63.2</v>
      </c>
      <c r="AB611" s="334">
        <f t="shared" si="289"/>
        <v>100</v>
      </c>
      <c r="AC611" s="336">
        <f t="shared" si="284"/>
        <v>36.799999999999997</v>
      </c>
      <c r="AD611" s="337">
        <f t="shared" si="285"/>
        <v>0</v>
      </c>
      <c r="AE611" s="360">
        <f t="shared" si="286"/>
        <v>63.2</v>
      </c>
      <c r="AF611" s="355">
        <f t="shared" si="287"/>
        <v>100</v>
      </c>
      <c r="AG611" s="332">
        <f t="shared" si="290"/>
        <v>36.799999999999997</v>
      </c>
      <c r="AH611" s="257">
        <f t="shared" si="291"/>
        <v>0</v>
      </c>
      <c r="AI611" s="258">
        <f t="shared" si="292"/>
        <v>63.2</v>
      </c>
      <c r="AJ611" s="643">
        <f t="shared" si="288"/>
        <v>100</v>
      </c>
    </row>
    <row r="612" spans="2:36">
      <c r="B612" s="199" t="s">
        <v>460</v>
      </c>
      <c r="C612" s="197" t="s">
        <v>276</v>
      </c>
      <c r="D612" s="205" t="s">
        <v>644</v>
      </c>
      <c r="E612" s="639">
        <f>'Data02 - MSW data'!U138</f>
        <v>0</v>
      </c>
      <c r="F612" s="616">
        <f>'Data02 - MSW data'!V138</f>
        <v>0.1</v>
      </c>
      <c r="G612" s="616">
        <f>'Data02 - MSW data'!W138</f>
        <v>0</v>
      </c>
      <c r="H612" s="616">
        <f>'Data02 - MSW data'!X138</f>
        <v>0</v>
      </c>
      <c r="I612" s="616">
        <f>'Data02 - MSW data'!Y138</f>
        <v>99.72</v>
      </c>
      <c r="J612" s="616">
        <f>'Data02 - MSW data'!Z138</f>
        <v>0</v>
      </c>
      <c r="K612" s="616">
        <f>'Data02 - MSW data'!AA138</f>
        <v>0</v>
      </c>
      <c r="L612" s="616">
        <f>'Data02 - MSW data'!AB138</f>
        <v>0.18</v>
      </c>
      <c r="M612" s="616">
        <f>'Data02 - MSW data'!AC138</f>
        <v>0</v>
      </c>
      <c r="N612" s="616">
        <f>'Data02 - MSW data'!AD138</f>
        <v>0</v>
      </c>
      <c r="O612" s="617">
        <f>'Data02 - MSW data'!AE138</f>
        <v>0</v>
      </c>
      <c r="P612" s="575">
        <f t="shared" si="272"/>
        <v>100</v>
      </c>
      <c r="Q612" s="318">
        <f t="shared" si="277"/>
        <v>0.18</v>
      </c>
      <c r="R612" s="319">
        <f t="shared" ref="R612:R675" si="293">E612</f>
        <v>0</v>
      </c>
      <c r="S612" s="319">
        <f t="shared" ref="S612:S675" si="294">F612</f>
        <v>0.1</v>
      </c>
      <c r="T612" s="319">
        <f t="shared" ref="T612:T675" si="295">H612</f>
        <v>0</v>
      </c>
      <c r="U612" s="292">
        <f t="shared" si="273"/>
        <v>99.72</v>
      </c>
      <c r="V612" s="325">
        <f t="shared" si="278"/>
        <v>0</v>
      </c>
      <c r="W612" s="328">
        <f t="shared" si="279"/>
        <v>100</v>
      </c>
      <c r="X612" s="331" t="b">
        <f t="shared" si="280"/>
        <v>1</v>
      </c>
      <c r="Y612" s="332">
        <f t="shared" si="281"/>
        <v>0.28000000000000003</v>
      </c>
      <c r="Z612" s="257">
        <f t="shared" si="282"/>
        <v>99.72</v>
      </c>
      <c r="AA612" s="258">
        <f t="shared" si="283"/>
        <v>0</v>
      </c>
      <c r="AB612" s="334">
        <f t="shared" si="289"/>
        <v>100</v>
      </c>
      <c r="AC612" s="336">
        <f t="shared" si="284"/>
        <v>0.28000000000000003</v>
      </c>
      <c r="AD612" s="337">
        <f t="shared" si="285"/>
        <v>99.72</v>
      </c>
      <c r="AE612" s="360">
        <f t="shared" si="286"/>
        <v>0</v>
      </c>
      <c r="AF612" s="355">
        <f t="shared" si="287"/>
        <v>100</v>
      </c>
      <c r="AG612" s="332">
        <f t="shared" si="290"/>
        <v>0.28000000000000003</v>
      </c>
      <c r="AH612" s="257">
        <f t="shared" si="291"/>
        <v>99.72</v>
      </c>
      <c r="AI612" s="258">
        <f t="shared" si="292"/>
        <v>0</v>
      </c>
      <c r="AJ612" s="643">
        <f t="shared" si="288"/>
        <v>100</v>
      </c>
    </row>
    <row r="613" spans="2:36">
      <c r="B613" s="199" t="s">
        <v>462</v>
      </c>
      <c r="C613" s="197" t="s">
        <v>580</v>
      </c>
      <c r="D613" s="205" t="s">
        <v>418</v>
      </c>
      <c r="E613" s="639">
        <f>'Data02 - MSW data'!U139</f>
        <v>0</v>
      </c>
      <c r="F613" s="616">
        <f>'Data02 - MSW data'!V139</f>
        <v>0</v>
      </c>
      <c r="G613" s="616">
        <f>'Data02 - MSW data'!W139</f>
        <v>0</v>
      </c>
      <c r="H613" s="616">
        <f>'Data02 - MSW data'!X139</f>
        <v>0</v>
      </c>
      <c r="I613" s="616">
        <f>'Data02 - MSW data'!Y139</f>
        <v>0</v>
      </c>
      <c r="J613" s="616">
        <f>'Data02 - MSW data'!Z139</f>
        <v>0</v>
      </c>
      <c r="K613" s="616">
        <f>'Data02 - MSW data'!AA139</f>
        <v>0</v>
      </c>
      <c r="L613" s="616">
        <f>'Data02 - MSW data'!AB139</f>
        <v>0</v>
      </c>
      <c r="M613" s="616">
        <f>'Data02 - MSW data'!AC139</f>
        <v>0</v>
      </c>
      <c r="N613" s="616">
        <f>'Data02 - MSW data'!AD139</f>
        <v>0</v>
      </c>
      <c r="O613" s="617">
        <f>'Data02 - MSW data'!AE139</f>
        <v>0</v>
      </c>
      <c r="P613" s="575">
        <f t="shared" ref="P613:P676" si="296">SUM(E613:O613)</f>
        <v>0</v>
      </c>
      <c r="Q613" s="318">
        <f t="shared" si="277"/>
        <v>0</v>
      </c>
      <c r="R613" s="319">
        <f t="shared" si="293"/>
        <v>0</v>
      </c>
      <c r="S613" s="319">
        <f t="shared" si="294"/>
        <v>0</v>
      </c>
      <c r="T613" s="319">
        <f t="shared" si="295"/>
        <v>0</v>
      </c>
      <c r="U613" s="292">
        <f t="shared" ref="U613:U676" si="297">G613+I613+M613</f>
        <v>0</v>
      </c>
      <c r="V613" s="325">
        <f t="shared" si="278"/>
        <v>0</v>
      </c>
      <c r="W613" s="328">
        <f t="shared" si="279"/>
        <v>0</v>
      </c>
      <c r="X613" s="331" t="b">
        <f t="shared" si="280"/>
        <v>1</v>
      </c>
      <c r="Y613" s="332">
        <f t="shared" si="281"/>
        <v>0</v>
      </c>
      <c r="Z613" s="257">
        <f t="shared" si="282"/>
        <v>0</v>
      </c>
      <c r="AA613" s="258">
        <f t="shared" si="283"/>
        <v>0</v>
      </c>
      <c r="AB613" s="334">
        <f t="shared" si="289"/>
        <v>0</v>
      </c>
      <c r="AC613" s="336">
        <f t="shared" si="284"/>
        <v>0</v>
      </c>
      <c r="AD613" s="337">
        <f t="shared" si="285"/>
        <v>0</v>
      </c>
      <c r="AE613" s="360">
        <f t="shared" si="286"/>
        <v>0</v>
      </c>
      <c r="AF613" s="355">
        <f t="shared" si="287"/>
        <v>0</v>
      </c>
      <c r="AG613" s="332">
        <f t="shared" ref="AG613:AG644" si="298">IF($AF613=100,AC613,
SUMIFS(AC$485:AC$701,$D$485:$D$701,$D613,$C$485:$C$701,$C613, $AC$485:$AC$701, "&lt;&gt;0", $AF$485:$AF$701, "=100")/COUNTIFS($D$485:$D$701,$D613,$C$485:$C$701,$C613, $AC$485:$AC$701, "&lt;&gt;0", $AF$485:$AF$701, "=100"))</f>
        <v>8.1193013972055894</v>
      </c>
      <c r="AH613" s="257">
        <f t="shared" ref="AH613:AH644" si="299">IF($AF613=100,AD613,
SUMIFS(AD$485:AD$701,$D$485:$D$701,$D613,$C$485:$C$701,$C613, $AC$485:$AC$701, "&lt;&gt;0", $AF$485:$AF$701, "=100")/COUNTIFS($D$485:$D$701,$D613,$C$485:$C$701,$C613, $AC$485:$AC$701, "&lt;&gt;0", $AF$485:$AF$701, "=100"))</f>
        <v>2.4</v>
      </c>
      <c r="AI613" s="258">
        <f t="shared" ref="AI613:AI644" si="300">IF($AF613=100,AE613,
SUMIFS(AE$485:AE$701,$D$485:$D$701,$D613,$C$485:$C$701,$C613, $AC$485:$AC$701, "&lt;&gt;0", $AF$485:$AF$701, "=100")/COUNTIFS($D$485:$D$701,$D613,$C$485:$C$701,$C613, $AC$485:$AC$701, "&lt;&gt;0", $AF$485:$AF$701, "=100"))</f>
        <v>89.480698602794419</v>
      </c>
      <c r="AJ613" s="643">
        <f t="shared" si="288"/>
        <v>100.00000000000001</v>
      </c>
    </row>
    <row r="614" spans="2:36">
      <c r="B614" s="199" t="s">
        <v>464</v>
      </c>
      <c r="C614" s="197" t="s">
        <v>452</v>
      </c>
      <c r="D614" s="205" t="s">
        <v>336</v>
      </c>
      <c r="E614" s="639">
        <f>'Data02 - MSW data'!U140</f>
        <v>0</v>
      </c>
      <c r="F614" s="616">
        <f>'Data02 - MSW data'!V140</f>
        <v>0</v>
      </c>
      <c r="G614" s="616">
        <f>'Data02 - MSW data'!W140</f>
        <v>0</v>
      </c>
      <c r="H614" s="616">
        <f>'Data02 - MSW data'!X140</f>
        <v>0.37</v>
      </c>
      <c r="I614" s="616">
        <f>'Data02 - MSW data'!Y140</f>
        <v>0</v>
      </c>
      <c r="J614" s="616">
        <f>'Data02 - MSW data'!Z140</f>
        <v>0</v>
      </c>
      <c r="K614" s="616">
        <f>'Data02 - MSW data'!AA140</f>
        <v>0</v>
      </c>
      <c r="L614" s="616">
        <f>'Data02 - MSW data'!AB140</f>
        <v>6.69</v>
      </c>
      <c r="M614" s="616">
        <f>'Data02 - MSW data'!AC140</f>
        <v>89.59</v>
      </c>
      <c r="N614" s="616">
        <f>'Data02 - MSW data'!AD140</f>
        <v>3.35</v>
      </c>
      <c r="O614" s="617">
        <f>'Data02 - MSW data'!AE140</f>
        <v>0</v>
      </c>
      <c r="P614" s="575">
        <f t="shared" si="296"/>
        <v>100</v>
      </c>
      <c r="Q614" s="318">
        <f t="shared" ref="Q614:Q677" si="301">L614</f>
        <v>6.69</v>
      </c>
      <c r="R614" s="319">
        <f t="shared" si="293"/>
        <v>0</v>
      </c>
      <c r="S614" s="319">
        <f t="shared" si="294"/>
        <v>0</v>
      </c>
      <c r="T614" s="319">
        <f t="shared" si="295"/>
        <v>0.37</v>
      </c>
      <c r="U614" s="292">
        <f t="shared" si="297"/>
        <v>89.59</v>
      </c>
      <c r="V614" s="325">
        <f t="shared" ref="V614:V677" si="302">J614+K614+N614+O614</f>
        <v>3.35</v>
      </c>
      <c r="W614" s="328">
        <f t="shared" ref="W614:W677" si="303">SUM(Q614:V614)</f>
        <v>100</v>
      </c>
      <c r="X614" s="331" t="b">
        <f t="shared" ref="X614:X677" si="304">W614=P614</f>
        <v>1</v>
      </c>
      <c r="Y614" s="332">
        <f t="shared" ref="Y614:Y677" si="305">Q614+R614+S614</f>
        <v>6.69</v>
      </c>
      <c r="Z614" s="257">
        <f t="shared" ref="Z614:Z677" si="306">T614+U614</f>
        <v>89.960000000000008</v>
      </c>
      <c r="AA614" s="258">
        <f t="shared" ref="AA614:AA677" si="307">V614</f>
        <v>3.35</v>
      </c>
      <c r="AB614" s="334">
        <f t="shared" si="289"/>
        <v>100</v>
      </c>
      <c r="AC614" s="336">
        <f t="shared" ref="AC614:AC677" si="308">IF(OR($AB614=0, $AB614&lt;96, $AB614&gt;104), Y614,Y614/$AB614*100)</f>
        <v>6.69</v>
      </c>
      <c r="AD614" s="337">
        <f t="shared" ref="AD614:AD677" si="309">IF(OR($AB614=0, $AB614&lt;96, $AB614&gt;104), Z614,Z614/$AB614*100)</f>
        <v>89.960000000000008</v>
      </c>
      <c r="AE614" s="360">
        <f t="shared" ref="AE614:AE677" si="310">IF(OR($AB614=0, $AB614&lt;96, $AB614&gt;104), AA614,AA614/$AB614*100)</f>
        <v>3.35</v>
      </c>
      <c r="AF614" s="355">
        <f t="shared" ref="AF614:AF677" si="311">SUM(AC614:AE614)</f>
        <v>100</v>
      </c>
      <c r="AG614" s="332">
        <f t="shared" si="298"/>
        <v>6.69</v>
      </c>
      <c r="AH614" s="257">
        <f t="shared" si="299"/>
        <v>89.960000000000008</v>
      </c>
      <c r="AI614" s="258">
        <f t="shared" si="300"/>
        <v>3.35</v>
      </c>
      <c r="AJ614" s="643">
        <f t="shared" ref="AJ614:AJ677" si="312">SUM(AG614:AI614)</f>
        <v>100</v>
      </c>
    </row>
    <row r="615" spans="2:36">
      <c r="B615" s="199" t="s">
        <v>466</v>
      </c>
      <c r="C615" s="197" t="s">
        <v>272</v>
      </c>
      <c r="D615" s="205" t="s">
        <v>424</v>
      </c>
      <c r="E615" s="639">
        <f>'Data02 - MSW data'!U141</f>
        <v>0</v>
      </c>
      <c r="F615" s="616">
        <f>'Data02 - MSW data'!V141</f>
        <v>0</v>
      </c>
      <c r="G615" s="616">
        <f>'Data02 - MSW data'!W141</f>
        <v>0</v>
      </c>
      <c r="H615" s="616">
        <f>'Data02 - MSW data'!X141</f>
        <v>0</v>
      </c>
      <c r="I615" s="616">
        <f>'Data02 - MSW data'!Y141</f>
        <v>0</v>
      </c>
      <c r="J615" s="616">
        <f>'Data02 - MSW data'!Z141</f>
        <v>0</v>
      </c>
      <c r="K615" s="616">
        <f>'Data02 - MSW data'!AA141</f>
        <v>8</v>
      </c>
      <c r="L615" s="616">
        <f>'Data02 - MSW data'!AB141</f>
        <v>0</v>
      </c>
      <c r="M615" s="616">
        <f>'Data02 - MSW data'!AC141</f>
        <v>0</v>
      </c>
      <c r="N615" s="616">
        <f>'Data02 - MSW data'!AD141</f>
        <v>92</v>
      </c>
      <c r="O615" s="617">
        <f>'Data02 - MSW data'!AE141</f>
        <v>0</v>
      </c>
      <c r="P615" s="575">
        <f t="shared" si="296"/>
        <v>100</v>
      </c>
      <c r="Q615" s="318">
        <f t="shared" si="301"/>
        <v>0</v>
      </c>
      <c r="R615" s="319">
        <f t="shared" si="293"/>
        <v>0</v>
      </c>
      <c r="S615" s="319">
        <f t="shared" si="294"/>
        <v>0</v>
      </c>
      <c r="T615" s="319">
        <f t="shared" si="295"/>
        <v>0</v>
      </c>
      <c r="U615" s="292">
        <f t="shared" si="297"/>
        <v>0</v>
      </c>
      <c r="V615" s="325">
        <f t="shared" si="302"/>
        <v>100</v>
      </c>
      <c r="W615" s="328">
        <f t="shared" si="303"/>
        <v>100</v>
      </c>
      <c r="X615" s="331" t="b">
        <f t="shared" si="304"/>
        <v>1</v>
      </c>
      <c r="Y615" s="332">
        <f t="shared" si="305"/>
        <v>0</v>
      </c>
      <c r="Z615" s="257">
        <f t="shared" si="306"/>
        <v>0</v>
      </c>
      <c r="AA615" s="258">
        <f t="shared" si="307"/>
        <v>100</v>
      </c>
      <c r="AB615" s="334">
        <f t="shared" ref="AB615:AB678" si="313">SUM(Y615:AA615)</f>
        <v>100</v>
      </c>
      <c r="AC615" s="336">
        <f t="shared" si="308"/>
        <v>0</v>
      </c>
      <c r="AD615" s="337">
        <f t="shared" si="309"/>
        <v>0</v>
      </c>
      <c r="AE615" s="360">
        <f t="shared" si="310"/>
        <v>100</v>
      </c>
      <c r="AF615" s="355">
        <f t="shared" si="311"/>
        <v>100</v>
      </c>
      <c r="AG615" s="332">
        <f t="shared" si="298"/>
        <v>0</v>
      </c>
      <c r="AH615" s="257">
        <f t="shared" si="299"/>
        <v>0</v>
      </c>
      <c r="AI615" s="258">
        <f t="shared" si="300"/>
        <v>100</v>
      </c>
      <c r="AJ615" s="643">
        <f t="shared" si="312"/>
        <v>100</v>
      </c>
    </row>
    <row r="616" spans="2:36">
      <c r="B616" s="199" t="s">
        <v>470</v>
      </c>
      <c r="C616" s="197" t="s">
        <v>276</v>
      </c>
      <c r="D616" s="205" t="s">
        <v>644</v>
      </c>
      <c r="E616" s="639">
        <f>'Data02 - MSW data'!U142</f>
        <v>0</v>
      </c>
      <c r="F616" s="616">
        <f>'Data02 - MSW data'!V142</f>
        <v>0</v>
      </c>
      <c r="G616" s="616">
        <f>'Data02 - MSW data'!W142</f>
        <v>0</v>
      </c>
      <c r="H616" s="616">
        <f>'Data02 - MSW data'!X142</f>
        <v>0</v>
      </c>
      <c r="I616" s="616">
        <f>'Data02 - MSW data'!Y142</f>
        <v>0</v>
      </c>
      <c r="J616" s="616">
        <f>'Data02 - MSW data'!Z142</f>
        <v>91.57</v>
      </c>
      <c r="K616" s="616">
        <f>'Data02 - MSW data'!AA142</f>
        <v>0</v>
      </c>
      <c r="L616" s="616">
        <f>'Data02 - MSW data'!AB142</f>
        <v>5.42</v>
      </c>
      <c r="M616" s="616">
        <f>'Data02 - MSW data'!AC142</f>
        <v>0</v>
      </c>
      <c r="N616" s="616">
        <f>'Data02 - MSW data'!AD142</f>
        <v>3.01</v>
      </c>
      <c r="O616" s="617">
        <f>'Data02 - MSW data'!AE142</f>
        <v>0</v>
      </c>
      <c r="P616" s="575">
        <f t="shared" si="296"/>
        <v>100</v>
      </c>
      <c r="Q616" s="318">
        <f t="shared" si="301"/>
        <v>5.42</v>
      </c>
      <c r="R616" s="319">
        <f t="shared" si="293"/>
        <v>0</v>
      </c>
      <c r="S616" s="319">
        <f t="shared" si="294"/>
        <v>0</v>
      </c>
      <c r="T616" s="319">
        <f t="shared" si="295"/>
        <v>0</v>
      </c>
      <c r="U616" s="292">
        <f t="shared" si="297"/>
        <v>0</v>
      </c>
      <c r="V616" s="325">
        <f t="shared" si="302"/>
        <v>94.58</v>
      </c>
      <c r="W616" s="328">
        <f t="shared" si="303"/>
        <v>100</v>
      </c>
      <c r="X616" s="331" t="b">
        <f t="shared" si="304"/>
        <v>1</v>
      </c>
      <c r="Y616" s="332">
        <f t="shared" si="305"/>
        <v>5.42</v>
      </c>
      <c r="Z616" s="257">
        <f t="shared" si="306"/>
        <v>0</v>
      </c>
      <c r="AA616" s="258">
        <f t="shared" si="307"/>
        <v>94.58</v>
      </c>
      <c r="AB616" s="334">
        <f t="shared" si="313"/>
        <v>100</v>
      </c>
      <c r="AC616" s="336">
        <f t="shared" si="308"/>
        <v>5.42</v>
      </c>
      <c r="AD616" s="337">
        <f t="shared" si="309"/>
        <v>0</v>
      </c>
      <c r="AE616" s="360">
        <f t="shared" si="310"/>
        <v>94.58</v>
      </c>
      <c r="AF616" s="355">
        <f t="shared" si="311"/>
        <v>100</v>
      </c>
      <c r="AG616" s="332">
        <f t="shared" si="298"/>
        <v>5.42</v>
      </c>
      <c r="AH616" s="257">
        <f t="shared" si="299"/>
        <v>0</v>
      </c>
      <c r="AI616" s="258">
        <f t="shared" si="300"/>
        <v>94.58</v>
      </c>
      <c r="AJ616" s="643">
        <f t="shared" si="312"/>
        <v>100</v>
      </c>
    </row>
    <row r="617" spans="2:36">
      <c r="B617" s="199" t="s">
        <v>472</v>
      </c>
      <c r="C617" s="197" t="s">
        <v>272</v>
      </c>
      <c r="D617" s="205" t="s">
        <v>424</v>
      </c>
      <c r="E617" s="639">
        <f>'Data02 - MSW data'!U143</f>
        <v>0</v>
      </c>
      <c r="F617" s="616">
        <f>'Data02 - MSW data'!V143</f>
        <v>0</v>
      </c>
      <c r="G617" s="616">
        <f>'Data02 - MSW data'!W143</f>
        <v>0</v>
      </c>
      <c r="H617" s="616">
        <f>'Data02 - MSW data'!X143</f>
        <v>0</v>
      </c>
      <c r="I617" s="616">
        <f>'Data02 - MSW data'!Y143</f>
        <v>0</v>
      </c>
      <c r="J617" s="616">
        <f>'Data02 - MSW data'!Z143</f>
        <v>93.5</v>
      </c>
      <c r="K617" s="616">
        <f>'Data02 - MSW data'!AA143</f>
        <v>0</v>
      </c>
      <c r="L617" s="616">
        <f>'Data02 - MSW data'!AB143</f>
        <v>0</v>
      </c>
      <c r="M617" s="616">
        <f>'Data02 - MSW data'!AC143</f>
        <v>0</v>
      </c>
      <c r="N617" s="616">
        <f>'Data02 - MSW data'!AD143</f>
        <v>6.5</v>
      </c>
      <c r="O617" s="617">
        <f>'Data02 - MSW data'!AE143</f>
        <v>0</v>
      </c>
      <c r="P617" s="575">
        <f t="shared" si="296"/>
        <v>100</v>
      </c>
      <c r="Q617" s="318">
        <f t="shared" si="301"/>
        <v>0</v>
      </c>
      <c r="R617" s="319">
        <f t="shared" si="293"/>
        <v>0</v>
      </c>
      <c r="S617" s="319">
        <f t="shared" si="294"/>
        <v>0</v>
      </c>
      <c r="T617" s="319">
        <f t="shared" si="295"/>
        <v>0</v>
      </c>
      <c r="U617" s="292">
        <f t="shared" si="297"/>
        <v>0</v>
      </c>
      <c r="V617" s="325">
        <f t="shared" si="302"/>
        <v>100</v>
      </c>
      <c r="W617" s="328">
        <f t="shared" si="303"/>
        <v>100</v>
      </c>
      <c r="X617" s="331" t="b">
        <f t="shared" si="304"/>
        <v>1</v>
      </c>
      <c r="Y617" s="332">
        <f t="shared" si="305"/>
        <v>0</v>
      </c>
      <c r="Z617" s="257">
        <f t="shared" si="306"/>
        <v>0</v>
      </c>
      <c r="AA617" s="258">
        <f t="shared" si="307"/>
        <v>100</v>
      </c>
      <c r="AB617" s="334">
        <f t="shared" si="313"/>
        <v>100</v>
      </c>
      <c r="AC617" s="336">
        <f t="shared" si="308"/>
        <v>0</v>
      </c>
      <c r="AD617" s="337">
        <f t="shared" si="309"/>
        <v>0</v>
      </c>
      <c r="AE617" s="360">
        <f t="shared" si="310"/>
        <v>100</v>
      </c>
      <c r="AF617" s="355">
        <f t="shared" si="311"/>
        <v>100</v>
      </c>
      <c r="AG617" s="332">
        <f t="shared" si="298"/>
        <v>0</v>
      </c>
      <c r="AH617" s="257">
        <f t="shared" si="299"/>
        <v>0</v>
      </c>
      <c r="AI617" s="258">
        <f t="shared" si="300"/>
        <v>100</v>
      </c>
      <c r="AJ617" s="643">
        <f t="shared" si="312"/>
        <v>100</v>
      </c>
    </row>
    <row r="618" spans="2:36">
      <c r="B618" s="199" t="s">
        <v>474</v>
      </c>
      <c r="C618" s="197" t="s">
        <v>272</v>
      </c>
      <c r="D618" s="205" t="s">
        <v>336</v>
      </c>
      <c r="E618" s="639">
        <f>'Data02 - MSW data'!U144</f>
        <v>0</v>
      </c>
      <c r="F618" s="616">
        <f>'Data02 - MSW data'!V144</f>
        <v>0</v>
      </c>
      <c r="G618" s="616">
        <f>'Data02 - MSW data'!W144</f>
        <v>0</v>
      </c>
      <c r="H618" s="616">
        <f>'Data02 - MSW data'!X144</f>
        <v>0</v>
      </c>
      <c r="I618" s="616">
        <f>'Data02 - MSW data'!Y144</f>
        <v>0</v>
      </c>
      <c r="J618" s="616">
        <f>'Data02 - MSW data'!Z144</f>
        <v>0</v>
      </c>
      <c r="K618" s="616">
        <f>'Data02 - MSW data'!AA144</f>
        <v>0</v>
      </c>
      <c r="L618" s="616">
        <f>'Data02 - MSW data'!AB144</f>
        <v>36</v>
      </c>
      <c r="M618" s="616">
        <f>'Data02 - MSW data'!AC144</f>
        <v>0</v>
      </c>
      <c r="N618" s="616">
        <f>'Data02 - MSW data'!AD144</f>
        <v>64</v>
      </c>
      <c r="O618" s="617">
        <f>'Data02 - MSW data'!AE144</f>
        <v>0</v>
      </c>
      <c r="P618" s="575">
        <f t="shared" si="296"/>
        <v>100</v>
      </c>
      <c r="Q618" s="318">
        <f t="shared" si="301"/>
        <v>36</v>
      </c>
      <c r="R618" s="319">
        <f t="shared" si="293"/>
        <v>0</v>
      </c>
      <c r="S618" s="319">
        <f t="shared" si="294"/>
        <v>0</v>
      </c>
      <c r="T618" s="319">
        <f t="shared" si="295"/>
        <v>0</v>
      </c>
      <c r="U618" s="292">
        <f t="shared" si="297"/>
        <v>0</v>
      </c>
      <c r="V618" s="325">
        <f t="shared" si="302"/>
        <v>64</v>
      </c>
      <c r="W618" s="328">
        <f t="shared" si="303"/>
        <v>100</v>
      </c>
      <c r="X618" s="331" t="b">
        <f t="shared" si="304"/>
        <v>1</v>
      </c>
      <c r="Y618" s="332">
        <f t="shared" si="305"/>
        <v>36</v>
      </c>
      <c r="Z618" s="257">
        <f t="shared" si="306"/>
        <v>0</v>
      </c>
      <c r="AA618" s="258">
        <f t="shared" si="307"/>
        <v>64</v>
      </c>
      <c r="AB618" s="334">
        <f t="shared" si="313"/>
        <v>100</v>
      </c>
      <c r="AC618" s="336">
        <f t="shared" si="308"/>
        <v>36</v>
      </c>
      <c r="AD618" s="337">
        <f t="shared" si="309"/>
        <v>0</v>
      </c>
      <c r="AE618" s="360">
        <f t="shared" si="310"/>
        <v>64</v>
      </c>
      <c r="AF618" s="355">
        <f t="shared" si="311"/>
        <v>100</v>
      </c>
      <c r="AG618" s="332">
        <f t="shared" si="298"/>
        <v>36</v>
      </c>
      <c r="AH618" s="257">
        <f t="shared" si="299"/>
        <v>0</v>
      </c>
      <c r="AI618" s="258">
        <f t="shared" si="300"/>
        <v>64</v>
      </c>
      <c r="AJ618" s="643">
        <f t="shared" si="312"/>
        <v>100</v>
      </c>
    </row>
    <row r="619" spans="2:36">
      <c r="B619" s="199" t="s">
        <v>476</v>
      </c>
      <c r="C619" s="197" t="s">
        <v>580</v>
      </c>
      <c r="D619" s="205" t="s">
        <v>418</v>
      </c>
      <c r="E619" s="639">
        <f>'Data02 - MSW data'!U145</f>
        <v>0</v>
      </c>
      <c r="F619" s="616">
        <f>'Data02 - MSW data'!V145</f>
        <v>0</v>
      </c>
      <c r="G619" s="616">
        <f>'Data02 - MSW data'!W145</f>
        <v>0</v>
      </c>
      <c r="H619" s="616">
        <f>'Data02 - MSW data'!X145</f>
        <v>0</v>
      </c>
      <c r="I619" s="616">
        <f>'Data02 - MSW data'!Y145</f>
        <v>0</v>
      </c>
      <c r="J619" s="616">
        <f>'Data02 - MSW data'!Z145</f>
        <v>99</v>
      </c>
      <c r="K619" s="616">
        <f>'Data02 - MSW data'!AA145</f>
        <v>0</v>
      </c>
      <c r="L619" s="616">
        <f>'Data02 - MSW data'!AB145</f>
        <v>1</v>
      </c>
      <c r="M619" s="616">
        <f>'Data02 - MSW data'!AC145</f>
        <v>0</v>
      </c>
      <c r="N619" s="616">
        <f>'Data02 - MSW data'!AD145</f>
        <v>0</v>
      </c>
      <c r="O619" s="617">
        <f>'Data02 - MSW data'!AE145</f>
        <v>0</v>
      </c>
      <c r="P619" s="575">
        <f t="shared" si="296"/>
        <v>100</v>
      </c>
      <c r="Q619" s="318">
        <f t="shared" si="301"/>
        <v>1</v>
      </c>
      <c r="R619" s="319">
        <f t="shared" si="293"/>
        <v>0</v>
      </c>
      <c r="S619" s="319">
        <f t="shared" si="294"/>
        <v>0</v>
      </c>
      <c r="T619" s="319">
        <f t="shared" si="295"/>
        <v>0</v>
      </c>
      <c r="U619" s="292">
        <f t="shared" si="297"/>
        <v>0</v>
      </c>
      <c r="V619" s="325">
        <f t="shared" si="302"/>
        <v>99</v>
      </c>
      <c r="W619" s="328">
        <f t="shared" si="303"/>
        <v>100</v>
      </c>
      <c r="X619" s="331" t="b">
        <f t="shared" si="304"/>
        <v>1</v>
      </c>
      <c r="Y619" s="332">
        <f t="shared" si="305"/>
        <v>1</v>
      </c>
      <c r="Z619" s="257">
        <f t="shared" si="306"/>
        <v>0</v>
      </c>
      <c r="AA619" s="258">
        <f t="shared" si="307"/>
        <v>99</v>
      </c>
      <c r="AB619" s="334">
        <f t="shared" si="313"/>
        <v>100</v>
      </c>
      <c r="AC619" s="336">
        <f t="shared" si="308"/>
        <v>1</v>
      </c>
      <c r="AD619" s="337">
        <f t="shared" si="309"/>
        <v>0</v>
      </c>
      <c r="AE619" s="360">
        <f t="shared" si="310"/>
        <v>99</v>
      </c>
      <c r="AF619" s="355">
        <f t="shared" si="311"/>
        <v>100</v>
      </c>
      <c r="AG619" s="332">
        <f t="shared" si="298"/>
        <v>1</v>
      </c>
      <c r="AH619" s="257">
        <f t="shared" si="299"/>
        <v>0</v>
      </c>
      <c r="AI619" s="258">
        <f t="shared" si="300"/>
        <v>99</v>
      </c>
      <c r="AJ619" s="643">
        <f t="shared" si="312"/>
        <v>100</v>
      </c>
    </row>
    <row r="620" spans="2:36">
      <c r="B620" s="199" t="s">
        <v>478</v>
      </c>
      <c r="C620" s="197" t="s">
        <v>580</v>
      </c>
      <c r="D620" s="205" t="s">
        <v>424</v>
      </c>
      <c r="E620" s="639">
        <f>'Data02 - MSW data'!U146</f>
        <v>0</v>
      </c>
      <c r="F620" s="616">
        <f>'Data02 - MSW data'!V146</f>
        <v>0</v>
      </c>
      <c r="G620" s="616">
        <f>'Data02 - MSW data'!W146</f>
        <v>37.299999999999997</v>
      </c>
      <c r="H620" s="616">
        <f>'Data02 - MSW data'!X146</f>
        <v>0</v>
      </c>
      <c r="I620" s="616">
        <f>'Data02 - MSW data'!Y146</f>
        <v>0</v>
      </c>
      <c r="J620" s="616">
        <f>'Data02 - MSW data'!Z146</f>
        <v>54.7</v>
      </c>
      <c r="K620" s="616">
        <f>'Data02 - MSW data'!AA146</f>
        <v>0</v>
      </c>
      <c r="L620" s="616">
        <f>'Data02 - MSW data'!AB146</f>
        <v>8</v>
      </c>
      <c r="M620" s="616">
        <f>'Data02 - MSW data'!AC146</f>
        <v>0</v>
      </c>
      <c r="N620" s="616">
        <f>'Data02 - MSW data'!AD146</f>
        <v>0</v>
      </c>
      <c r="O620" s="617">
        <f>'Data02 - MSW data'!AE146</f>
        <v>0</v>
      </c>
      <c r="P620" s="575">
        <f t="shared" si="296"/>
        <v>100</v>
      </c>
      <c r="Q620" s="318">
        <f t="shared" si="301"/>
        <v>8</v>
      </c>
      <c r="R620" s="319">
        <f t="shared" si="293"/>
        <v>0</v>
      </c>
      <c r="S620" s="319">
        <f t="shared" si="294"/>
        <v>0</v>
      </c>
      <c r="T620" s="319">
        <f t="shared" si="295"/>
        <v>0</v>
      </c>
      <c r="U620" s="292">
        <f t="shared" si="297"/>
        <v>37.299999999999997</v>
      </c>
      <c r="V620" s="325">
        <f t="shared" si="302"/>
        <v>54.7</v>
      </c>
      <c r="W620" s="328">
        <f t="shared" si="303"/>
        <v>100</v>
      </c>
      <c r="X620" s="331" t="b">
        <f t="shared" si="304"/>
        <v>1</v>
      </c>
      <c r="Y620" s="332">
        <f t="shared" si="305"/>
        <v>8</v>
      </c>
      <c r="Z620" s="257">
        <f t="shared" si="306"/>
        <v>37.299999999999997</v>
      </c>
      <c r="AA620" s="258">
        <f t="shared" si="307"/>
        <v>54.7</v>
      </c>
      <c r="AB620" s="334">
        <f t="shared" si="313"/>
        <v>100</v>
      </c>
      <c r="AC620" s="336">
        <f t="shared" si="308"/>
        <v>8</v>
      </c>
      <c r="AD620" s="337">
        <f t="shared" si="309"/>
        <v>37.299999999999997</v>
      </c>
      <c r="AE620" s="360">
        <f t="shared" si="310"/>
        <v>54.7</v>
      </c>
      <c r="AF620" s="355">
        <f t="shared" si="311"/>
        <v>100</v>
      </c>
      <c r="AG620" s="332">
        <f t="shared" si="298"/>
        <v>8</v>
      </c>
      <c r="AH620" s="257">
        <f t="shared" si="299"/>
        <v>37.299999999999997</v>
      </c>
      <c r="AI620" s="258">
        <f t="shared" si="300"/>
        <v>54.7</v>
      </c>
      <c r="AJ620" s="643">
        <f t="shared" si="312"/>
        <v>100</v>
      </c>
    </row>
    <row r="621" spans="2:36">
      <c r="B621" s="199" t="s">
        <v>480</v>
      </c>
      <c r="C621" s="197" t="s">
        <v>580</v>
      </c>
      <c r="D621" s="205" t="s">
        <v>644</v>
      </c>
      <c r="E621" s="639">
        <f>'Data02 - MSW data'!U147</f>
        <v>0</v>
      </c>
      <c r="F621" s="616">
        <f>'Data02 - MSW data'!V147</f>
        <v>9</v>
      </c>
      <c r="G621" s="616">
        <f>'Data02 - MSW data'!W147</f>
        <v>0</v>
      </c>
      <c r="H621" s="616">
        <f>'Data02 - MSW data'!X147</f>
        <v>0</v>
      </c>
      <c r="I621" s="616">
        <f>'Data02 - MSW data'!Y147</f>
        <v>0</v>
      </c>
      <c r="J621" s="616">
        <f>'Data02 - MSW data'!Z147</f>
        <v>0</v>
      </c>
      <c r="K621" s="616">
        <f>'Data02 - MSW data'!AA147</f>
        <v>0</v>
      </c>
      <c r="L621" s="616">
        <f>'Data02 - MSW data'!AB147</f>
        <v>0</v>
      </c>
      <c r="M621" s="616">
        <f>'Data02 - MSW data'!AC147</f>
        <v>91</v>
      </c>
      <c r="N621" s="616">
        <f>'Data02 - MSW data'!AD147</f>
        <v>0</v>
      </c>
      <c r="O621" s="617">
        <f>'Data02 - MSW data'!AE147</f>
        <v>0</v>
      </c>
      <c r="P621" s="575">
        <f t="shared" si="296"/>
        <v>100</v>
      </c>
      <c r="Q621" s="318">
        <f t="shared" si="301"/>
        <v>0</v>
      </c>
      <c r="R621" s="319">
        <f t="shared" si="293"/>
        <v>0</v>
      </c>
      <c r="S621" s="319">
        <f t="shared" si="294"/>
        <v>9</v>
      </c>
      <c r="T621" s="319">
        <f t="shared" si="295"/>
        <v>0</v>
      </c>
      <c r="U621" s="292">
        <f t="shared" si="297"/>
        <v>91</v>
      </c>
      <c r="V621" s="325">
        <f t="shared" si="302"/>
        <v>0</v>
      </c>
      <c r="W621" s="328">
        <f t="shared" si="303"/>
        <v>100</v>
      </c>
      <c r="X621" s="331" t="b">
        <f t="shared" si="304"/>
        <v>1</v>
      </c>
      <c r="Y621" s="332">
        <f t="shared" si="305"/>
        <v>9</v>
      </c>
      <c r="Z621" s="257">
        <f t="shared" si="306"/>
        <v>91</v>
      </c>
      <c r="AA621" s="258">
        <f t="shared" si="307"/>
        <v>0</v>
      </c>
      <c r="AB621" s="334">
        <f t="shared" si="313"/>
        <v>100</v>
      </c>
      <c r="AC621" s="336">
        <f t="shared" si="308"/>
        <v>9</v>
      </c>
      <c r="AD621" s="337">
        <f t="shared" si="309"/>
        <v>91</v>
      </c>
      <c r="AE621" s="360">
        <f t="shared" si="310"/>
        <v>0</v>
      </c>
      <c r="AF621" s="355">
        <f t="shared" si="311"/>
        <v>100</v>
      </c>
      <c r="AG621" s="332">
        <f t="shared" si="298"/>
        <v>9</v>
      </c>
      <c r="AH621" s="257">
        <f t="shared" si="299"/>
        <v>91</v>
      </c>
      <c r="AI621" s="258">
        <f t="shared" si="300"/>
        <v>0</v>
      </c>
      <c r="AJ621" s="643">
        <f t="shared" si="312"/>
        <v>100</v>
      </c>
    </row>
    <row r="622" spans="2:36">
      <c r="B622" s="199" t="s">
        <v>482</v>
      </c>
      <c r="C622" s="197" t="s">
        <v>580</v>
      </c>
      <c r="D622" s="205" t="s">
        <v>418</v>
      </c>
      <c r="E622" s="639">
        <f>'Data02 - MSW data'!U148</f>
        <v>0</v>
      </c>
      <c r="F622" s="616">
        <f>'Data02 - MSW data'!V148</f>
        <v>0</v>
      </c>
      <c r="G622" s="616">
        <f>'Data02 - MSW data'!W148</f>
        <v>0</v>
      </c>
      <c r="H622" s="616">
        <f>'Data02 - MSW data'!X148</f>
        <v>0</v>
      </c>
      <c r="I622" s="616">
        <f>'Data02 - MSW data'!Y148</f>
        <v>0</v>
      </c>
      <c r="J622" s="616">
        <f>'Data02 - MSW data'!Z148</f>
        <v>0</v>
      </c>
      <c r="K622" s="616">
        <f>'Data02 - MSW data'!AA148</f>
        <v>0</v>
      </c>
      <c r="L622" s="616">
        <f>'Data02 - MSW data'!AB148</f>
        <v>0</v>
      </c>
      <c r="M622" s="616">
        <f>'Data02 - MSW data'!AC148</f>
        <v>0</v>
      </c>
      <c r="N622" s="616">
        <f>'Data02 - MSW data'!AD148</f>
        <v>0</v>
      </c>
      <c r="O622" s="617">
        <f>'Data02 - MSW data'!AE148</f>
        <v>0</v>
      </c>
      <c r="P622" s="575">
        <f t="shared" si="296"/>
        <v>0</v>
      </c>
      <c r="Q622" s="318">
        <f t="shared" si="301"/>
        <v>0</v>
      </c>
      <c r="R622" s="319">
        <f t="shared" si="293"/>
        <v>0</v>
      </c>
      <c r="S622" s="319">
        <f t="shared" si="294"/>
        <v>0</v>
      </c>
      <c r="T622" s="319">
        <f t="shared" si="295"/>
        <v>0</v>
      </c>
      <c r="U622" s="292">
        <f t="shared" si="297"/>
        <v>0</v>
      </c>
      <c r="V622" s="325">
        <f t="shared" si="302"/>
        <v>0</v>
      </c>
      <c r="W622" s="328">
        <f t="shared" si="303"/>
        <v>0</v>
      </c>
      <c r="X622" s="331" t="b">
        <f t="shared" si="304"/>
        <v>1</v>
      </c>
      <c r="Y622" s="332">
        <f t="shared" si="305"/>
        <v>0</v>
      </c>
      <c r="Z622" s="257">
        <f t="shared" si="306"/>
        <v>0</v>
      </c>
      <c r="AA622" s="258">
        <f t="shared" si="307"/>
        <v>0</v>
      </c>
      <c r="AB622" s="334">
        <f t="shared" si="313"/>
        <v>0</v>
      </c>
      <c r="AC622" s="336">
        <f t="shared" si="308"/>
        <v>0</v>
      </c>
      <c r="AD622" s="337">
        <f t="shared" si="309"/>
        <v>0</v>
      </c>
      <c r="AE622" s="360">
        <f t="shared" si="310"/>
        <v>0</v>
      </c>
      <c r="AF622" s="355">
        <f t="shared" si="311"/>
        <v>0</v>
      </c>
      <c r="AG622" s="332">
        <f t="shared" si="298"/>
        <v>8.1193013972055894</v>
      </c>
      <c r="AH622" s="257">
        <f t="shared" si="299"/>
        <v>2.4</v>
      </c>
      <c r="AI622" s="258">
        <f t="shared" si="300"/>
        <v>89.480698602794419</v>
      </c>
      <c r="AJ622" s="643">
        <f t="shared" si="312"/>
        <v>100.00000000000001</v>
      </c>
    </row>
    <row r="623" spans="2:36">
      <c r="B623" s="199" t="s">
        <v>484</v>
      </c>
      <c r="C623" s="197" t="s">
        <v>272</v>
      </c>
      <c r="D623" s="205" t="s">
        <v>644</v>
      </c>
      <c r="E623" s="639">
        <f>'Data02 - MSW data'!U149</f>
        <v>0</v>
      </c>
      <c r="F623" s="616">
        <f>'Data02 - MSW data'!V149</f>
        <v>1</v>
      </c>
      <c r="G623" s="616">
        <f>'Data02 - MSW data'!W149</f>
        <v>0</v>
      </c>
      <c r="H623" s="616">
        <f>'Data02 - MSW data'!X149</f>
        <v>0</v>
      </c>
      <c r="I623" s="616">
        <f>'Data02 - MSW data'!Y149</f>
        <v>71.5</v>
      </c>
      <c r="J623" s="616">
        <f>'Data02 - MSW data'!Z149</f>
        <v>0</v>
      </c>
      <c r="K623" s="616">
        <f>'Data02 - MSW data'!AA149</f>
        <v>0</v>
      </c>
      <c r="L623" s="616">
        <f>'Data02 - MSW data'!AB149</f>
        <v>17.5</v>
      </c>
      <c r="M623" s="616">
        <f>'Data02 - MSW data'!AC149</f>
        <v>10</v>
      </c>
      <c r="N623" s="616">
        <f>'Data02 - MSW data'!AD149</f>
        <v>0</v>
      </c>
      <c r="O623" s="617">
        <f>'Data02 - MSW data'!AE149</f>
        <v>0</v>
      </c>
      <c r="P623" s="575">
        <f t="shared" si="296"/>
        <v>100</v>
      </c>
      <c r="Q623" s="318">
        <f t="shared" si="301"/>
        <v>17.5</v>
      </c>
      <c r="R623" s="319">
        <f t="shared" si="293"/>
        <v>0</v>
      </c>
      <c r="S623" s="319">
        <f t="shared" si="294"/>
        <v>1</v>
      </c>
      <c r="T623" s="319">
        <f t="shared" si="295"/>
        <v>0</v>
      </c>
      <c r="U623" s="292">
        <f t="shared" si="297"/>
        <v>81.5</v>
      </c>
      <c r="V623" s="325">
        <f t="shared" si="302"/>
        <v>0</v>
      </c>
      <c r="W623" s="328">
        <f t="shared" si="303"/>
        <v>100</v>
      </c>
      <c r="X623" s="331" t="b">
        <f t="shared" si="304"/>
        <v>1</v>
      </c>
      <c r="Y623" s="332">
        <f t="shared" si="305"/>
        <v>18.5</v>
      </c>
      <c r="Z623" s="257">
        <f t="shared" si="306"/>
        <v>81.5</v>
      </c>
      <c r="AA623" s="258">
        <f t="shared" si="307"/>
        <v>0</v>
      </c>
      <c r="AB623" s="334">
        <f t="shared" si="313"/>
        <v>100</v>
      </c>
      <c r="AC623" s="336">
        <f t="shared" si="308"/>
        <v>18.5</v>
      </c>
      <c r="AD623" s="337">
        <f t="shared" si="309"/>
        <v>81.5</v>
      </c>
      <c r="AE623" s="360">
        <f t="shared" si="310"/>
        <v>0</v>
      </c>
      <c r="AF623" s="355">
        <f t="shared" si="311"/>
        <v>100</v>
      </c>
      <c r="AG623" s="332">
        <f t="shared" si="298"/>
        <v>18.5</v>
      </c>
      <c r="AH623" s="257">
        <f t="shared" si="299"/>
        <v>81.5</v>
      </c>
      <c r="AI623" s="258">
        <f t="shared" si="300"/>
        <v>0</v>
      </c>
      <c r="AJ623" s="643">
        <f t="shared" si="312"/>
        <v>100</v>
      </c>
    </row>
    <row r="624" spans="2:36">
      <c r="B624" s="199" t="s">
        <v>488</v>
      </c>
      <c r="C624" s="197" t="s">
        <v>580</v>
      </c>
      <c r="D624" s="205" t="s">
        <v>644</v>
      </c>
      <c r="E624" s="639">
        <f>'Data02 - MSW data'!U150</f>
        <v>0</v>
      </c>
      <c r="F624" s="616">
        <f>'Data02 - MSW data'!V150</f>
        <v>0</v>
      </c>
      <c r="G624" s="616">
        <f>'Data02 - MSW data'!W150</f>
        <v>0</v>
      </c>
      <c r="H624" s="616">
        <f>'Data02 - MSW data'!X150</f>
        <v>0</v>
      </c>
      <c r="I624" s="616">
        <f>'Data02 - MSW data'!Y150</f>
        <v>0</v>
      </c>
      <c r="J624" s="616">
        <f>'Data02 - MSW data'!Z150</f>
        <v>0</v>
      </c>
      <c r="K624" s="616">
        <f>'Data02 - MSW data'!AA150</f>
        <v>0</v>
      </c>
      <c r="L624" s="616">
        <f>'Data02 - MSW data'!AB150</f>
        <v>4.5</v>
      </c>
      <c r="M624" s="616">
        <f>'Data02 - MSW data'!AC150</f>
        <v>0</v>
      </c>
      <c r="N624" s="616">
        <f>'Data02 - MSW data'!AD150</f>
        <v>95.5</v>
      </c>
      <c r="O624" s="617">
        <f>'Data02 - MSW data'!AE150</f>
        <v>0</v>
      </c>
      <c r="P624" s="575">
        <f t="shared" si="296"/>
        <v>100</v>
      </c>
      <c r="Q624" s="318">
        <f t="shared" si="301"/>
        <v>4.5</v>
      </c>
      <c r="R624" s="319">
        <f t="shared" si="293"/>
        <v>0</v>
      </c>
      <c r="S624" s="319">
        <f t="shared" si="294"/>
        <v>0</v>
      </c>
      <c r="T624" s="319">
        <f t="shared" si="295"/>
        <v>0</v>
      </c>
      <c r="U624" s="292">
        <f t="shared" si="297"/>
        <v>0</v>
      </c>
      <c r="V624" s="325">
        <f t="shared" si="302"/>
        <v>95.5</v>
      </c>
      <c r="W624" s="328">
        <f t="shared" si="303"/>
        <v>100</v>
      </c>
      <c r="X624" s="331" t="b">
        <f t="shared" si="304"/>
        <v>1</v>
      </c>
      <c r="Y624" s="332">
        <f t="shared" si="305"/>
        <v>4.5</v>
      </c>
      <c r="Z624" s="257">
        <f t="shared" si="306"/>
        <v>0</v>
      </c>
      <c r="AA624" s="258">
        <f t="shared" si="307"/>
        <v>95.5</v>
      </c>
      <c r="AB624" s="334">
        <f t="shared" si="313"/>
        <v>100</v>
      </c>
      <c r="AC624" s="336">
        <f t="shared" si="308"/>
        <v>4.5</v>
      </c>
      <c r="AD624" s="337">
        <f t="shared" si="309"/>
        <v>0</v>
      </c>
      <c r="AE624" s="360">
        <f t="shared" si="310"/>
        <v>95.5</v>
      </c>
      <c r="AF624" s="355">
        <f t="shared" si="311"/>
        <v>100</v>
      </c>
      <c r="AG624" s="332">
        <f t="shared" si="298"/>
        <v>4.5</v>
      </c>
      <c r="AH624" s="257">
        <f t="shared" si="299"/>
        <v>0</v>
      </c>
      <c r="AI624" s="258">
        <f t="shared" si="300"/>
        <v>95.5</v>
      </c>
      <c r="AJ624" s="643">
        <f t="shared" si="312"/>
        <v>100</v>
      </c>
    </row>
    <row r="625" spans="2:36">
      <c r="B625" s="199" t="s">
        <v>490</v>
      </c>
      <c r="C625" s="197" t="s">
        <v>272</v>
      </c>
      <c r="D625" s="205" t="s">
        <v>336</v>
      </c>
      <c r="E625" s="639">
        <f>'Data02 - MSW data'!U151</f>
        <v>0</v>
      </c>
      <c r="F625" s="616">
        <f>'Data02 - MSW data'!V151</f>
        <v>0</v>
      </c>
      <c r="G625" s="616">
        <f>'Data02 - MSW data'!W151</f>
        <v>0</v>
      </c>
      <c r="H625" s="616">
        <f>'Data02 - MSW data'!X151</f>
        <v>0</v>
      </c>
      <c r="I625" s="616">
        <f>'Data02 - MSW data'!Y151</f>
        <v>0</v>
      </c>
      <c r="J625" s="616">
        <f>'Data02 - MSW data'!Z151</f>
        <v>0</v>
      </c>
      <c r="K625" s="616">
        <f>'Data02 - MSW data'!AA151</f>
        <v>0</v>
      </c>
      <c r="L625" s="616">
        <f>'Data02 - MSW data'!AB151</f>
        <v>0</v>
      </c>
      <c r="M625" s="616">
        <f>'Data02 - MSW data'!AC151</f>
        <v>0</v>
      </c>
      <c r="N625" s="616">
        <f>'Data02 - MSW data'!AD151</f>
        <v>0</v>
      </c>
      <c r="O625" s="617">
        <f>'Data02 - MSW data'!AE151</f>
        <v>0</v>
      </c>
      <c r="P625" s="575">
        <f t="shared" si="296"/>
        <v>0</v>
      </c>
      <c r="Q625" s="318">
        <f t="shared" si="301"/>
        <v>0</v>
      </c>
      <c r="R625" s="319">
        <f t="shared" si="293"/>
        <v>0</v>
      </c>
      <c r="S625" s="319">
        <f t="shared" si="294"/>
        <v>0</v>
      </c>
      <c r="T625" s="319">
        <f t="shared" si="295"/>
        <v>0</v>
      </c>
      <c r="U625" s="292">
        <f t="shared" si="297"/>
        <v>0</v>
      </c>
      <c r="V625" s="325">
        <f t="shared" si="302"/>
        <v>0</v>
      </c>
      <c r="W625" s="328">
        <f t="shared" si="303"/>
        <v>0</v>
      </c>
      <c r="X625" s="331" t="b">
        <f t="shared" si="304"/>
        <v>1</v>
      </c>
      <c r="Y625" s="332">
        <f t="shared" si="305"/>
        <v>0</v>
      </c>
      <c r="Z625" s="257">
        <f t="shared" si="306"/>
        <v>0</v>
      </c>
      <c r="AA625" s="258">
        <f t="shared" si="307"/>
        <v>0</v>
      </c>
      <c r="AB625" s="334">
        <f t="shared" si="313"/>
        <v>0</v>
      </c>
      <c r="AC625" s="336">
        <f t="shared" si="308"/>
        <v>0</v>
      </c>
      <c r="AD625" s="337">
        <f t="shared" si="309"/>
        <v>0</v>
      </c>
      <c r="AE625" s="360">
        <f t="shared" si="310"/>
        <v>0</v>
      </c>
      <c r="AF625" s="355">
        <f t="shared" si="311"/>
        <v>0</v>
      </c>
      <c r="AG625" s="332">
        <f t="shared" si="298"/>
        <v>31.604074846138577</v>
      </c>
      <c r="AH625" s="257">
        <f t="shared" si="299"/>
        <v>41.950925153861427</v>
      </c>
      <c r="AI625" s="258">
        <f t="shared" si="300"/>
        <v>26.445</v>
      </c>
      <c r="AJ625" s="643">
        <f t="shared" si="312"/>
        <v>100</v>
      </c>
    </row>
    <row r="626" spans="2:36">
      <c r="B626" s="199" t="s">
        <v>492</v>
      </c>
      <c r="C626" s="197" t="s">
        <v>580</v>
      </c>
      <c r="D626" s="205" t="s">
        <v>418</v>
      </c>
      <c r="E626" s="639">
        <f>'Data02 - MSW data'!U152</f>
        <v>0</v>
      </c>
      <c r="F626" s="616">
        <f>'Data02 - MSW data'!V152</f>
        <v>0</v>
      </c>
      <c r="G626" s="616">
        <f>'Data02 - MSW data'!W152</f>
        <v>0</v>
      </c>
      <c r="H626" s="616">
        <f>'Data02 - MSW data'!X152</f>
        <v>0</v>
      </c>
      <c r="I626" s="616">
        <f>'Data02 - MSW data'!Y152</f>
        <v>0</v>
      </c>
      <c r="J626" s="616">
        <f>'Data02 - MSW data'!Z152</f>
        <v>64</v>
      </c>
      <c r="K626" s="616">
        <f>'Data02 - MSW data'!AA152</f>
        <v>12</v>
      </c>
      <c r="L626" s="616">
        <f>'Data02 - MSW data'!AB152</f>
        <v>4</v>
      </c>
      <c r="M626" s="616">
        <f>'Data02 - MSW data'!AC152</f>
        <v>0</v>
      </c>
      <c r="N626" s="616">
        <f>'Data02 - MSW data'!AD152</f>
        <v>20</v>
      </c>
      <c r="O626" s="617">
        <f>'Data02 - MSW data'!AE152</f>
        <v>0</v>
      </c>
      <c r="P626" s="575">
        <f t="shared" si="296"/>
        <v>100</v>
      </c>
      <c r="Q626" s="318">
        <f t="shared" si="301"/>
        <v>4</v>
      </c>
      <c r="R626" s="319">
        <f t="shared" si="293"/>
        <v>0</v>
      </c>
      <c r="S626" s="319">
        <f t="shared" si="294"/>
        <v>0</v>
      </c>
      <c r="T626" s="319">
        <f t="shared" si="295"/>
        <v>0</v>
      </c>
      <c r="U626" s="292">
        <f t="shared" si="297"/>
        <v>0</v>
      </c>
      <c r="V626" s="325">
        <f t="shared" si="302"/>
        <v>96</v>
      </c>
      <c r="W626" s="328">
        <f t="shared" si="303"/>
        <v>100</v>
      </c>
      <c r="X626" s="331" t="b">
        <f t="shared" si="304"/>
        <v>1</v>
      </c>
      <c r="Y626" s="332">
        <f t="shared" si="305"/>
        <v>4</v>
      </c>
      <c r="Z626" s="257">
        <f t="shared" si="306"/>
        <v>0</v>
      </c>
      <c r="AA626" s="258">
        <f t="shared" si="307"/>
        <v>96</v>
      </c>
      <c r="AB626" s="334">
        <f t="shared" si="313"/>
        <v>100</v>
      </c>
      <c r="AC626" s="336">
        <f t="shared" si="308"/>
        <v>4</v>
      </c>
      <c r="AD626" s="337">
        <f t="shared" si="309"/>
        <v>0</v>
      </c>
      <c r="AE626" s="360">
        <f t="shared" si="310"/>
        <v>96</v>
      </c>
      <c r="AF626" s="355">
        <f t="shared" si="311"/>
        <v>100</v>
      </c>
      <c r="AG626" s="332">
        <f t="shared" si="298"/>
        <v>4</v>
      </c>
      <c r="AH626" s="257">
        <f t="shared" si="299"/>
        <v>0</v>
      </c>
      <c r="AI626" s="258">
        <f t="shared" si="300"/>
        <v>96</v>
      </c>
      <c r="AJ626" s="643">
        <f t="shared" si="312"/>
        <v>100</v>
      </c>
    </row>
    <row r="627" spans="2:36">
      <c r="B627" s="199" t="s">
        <v>494</v>
      </c>
      <c r="C627" s="197" t="s">
        <v>580</v>
      </c>
      <c r="D627" s="205" t="s">
        <v>424</v>
      </c>
      <c r="E627" s="639">
        <f>'Data02 - MSW data'!U153</f>
        <v>0</v>
      </c>
      <c r="F627" s="616">
        <f>'Data02 - MSW data'!V153</f>
        <v>0</v>
      </c>
      <c r="G627" s="616">
        <f>'Data02 - MSW data'!W153</f>
        <v>0</v>
      </c>
      <c r="H627" s="616">
        <f>'Data02 - MSW data'!X153</f>
        <v>0</v>
      </c>
      <c r="I627" s="616">
        <f>'Data02 - MSW data'!Y153</f>
        <v>40</v>
      </c>
      <c r="J627" s="616">
        <f>'Data02 - MSW data'!Z153</f>
        <v>0</v>
      </c>
      <c r="K627" s="616">
        <f>'Data02 - MSW data'!AA153</f>
        <v>60</v>
      </c>
      <c r="L627" s="616">
        <f>'Data02 - MSW data'!AB153</f>
        <v>0</v>
      </c>
      <c r="M627" s="616">
        <f>'Data02 - MSW data'!AC153</f>
        <v>0</v>
      </c>
      <c r="N627" s="616">
        <f>'Data02 - MSW data'!AD153</f>
        <v>0</v>
      </c>
      <c r="O627" s="617">
        <f>'Data02 - MSW data'!AE153</f>
        <v>0</v>
      </c>
      <c r="P627" s="575">
        <f t="shared" si="296"/>
        <v>100</v>
      </c>
      <c r="Q627" s="318">
        <f t="shared" si="301"/>
        <v>0</v>
      </c>
      <c r="R627" s="319">
        <f t="shared" si="293"/>
        <v>0</v>
      </c>
      <c r="S627" s="319">
        <f t="shared" si="294"/>
        <v>0</v>
      </c>
      <c r="T627" s="319">
        <f t="shared" si="295"/>
        <v>0</v>
      </c>
      <c r="U627" s="292">
        <f t="shared" si="297"/>
        <v>40</v>
      </c>
      <c r="V627" s="325">
        <f t="shared" si="302"/>
        <v>60</v>
      </c>
      <c r="W627" s="328">
        <f t="shared" si="303"/>
        <v>100</v>
      </c>
      <c r="X627" s="331" t="b">
        <f t="shared" si="304"/>
        <v>1</v>
      </c>
      <c r="Y627" s="332">
        <f t="shared" si="305"/>
        <v>0</v>
      </c>
      <c r="Z627" s="257">
        <f t="shared" si="306"/>
        <v>40</v>
      </c>
      <c r="AA627" s="258">
        <f t="shared" si="307"/>
        <v>60</v>
      </c>
      <c r="AB627" s="334">
        <f t="shared" si="313"/>
        <v>100</v>
      </c>
      <c r="AC627" s="336">
        <f t="shared" si="308"/>
        <v>0</v>
      </c>
      <c r="AD627" s="337">
        <f t="shared" si="309"/>
        <v>40</v>
      </c>
      <c r="AE627" s="360">
        <f t="shared" si="310"/>
        <v>60</v>
      </c>
      <c r="AF627" s="355">
        <f t="shared" si="311"/>
        <v>100</v>
      </c>
      <c r="AG627" s="332">
        <f t="shared" si="298"/>
        <v>0</v>
      </c>
      <c r="AH627" s="257">
        <f t="shared" si="299"/>
        <v>40</v>
      </c>
      <c r="AI627" s="258">
        <f t="shared" si="300"/>
        <v>60</v>
      </c>
      <c r="AJ627" s="643">
        <f t="shared" si="312"/>
        <v>100</v>
      </c>
    </row>
    <row r="628" spans="2:36">
      <c r="B628" s="199" t="s">
        <v>496</v>
      </c>
      <c r="C628" s="197" t="s">
        <v>414</v>
      </c>
      <c r="D628" s="205" t="s">
        <v>424</v>
      </c>
      <c r="E628" s="639">
        <f>'Data02 - MSW data'!U154</f>
        <v>0</v>
      </c>
      <c r="F628" s="616">
        <f>'Data02 - MSW data'!V154</f>
        <v>0</v>
      </c>
      <c r="G628" s="616">
        <f>'Data02 - MSW data'!W154</f>
        <v>0</v>
      </c>
      <c r="H628" s="616">
        <f>'Data02 - MSW data'!X154</f>
        <v>0</v>
      </c>
      <c r="I628" s="616">
        <f>'Data02 - MSW data'!Y154</f>
        <v>19.600000000000001</v>
      </c>
      <c r="J628" s="616">
        <f>'Data02 - MSW data'!Z154</f>
        <v>59.3</v>
      </c>
      <c r="K628" s="616">
        <f>'Data02 - MSW data'!AA154</f>
        <v>21.1</v>
      </c>
      <c r="L628" s="616">
        <f>'Data02 - MSW data'!AB154</f>
        <v>0</v>
      </c>
      <c r="M628" s="616">
        <f>'Data02 - MSW data'!AC154</f>
        <v>0</v>
      </c>
      <c r="N628" s="616">
        <f>'Data02 - MSW data'!AD154</f>
        <v>0</v>
      </c>
      <c r="O628" s="617">
        <f>'Data02 - MSW data'!AE154</f>
        <v>0</v>
      </c>
      <c r="P628" s="575">
        <f t="shared" si="296"/>
        <v>100</v>
      </c>
      <c r="Q628" s="318">
        <f t="shared" si="301"/>
        <v>0</v>
      </c>
      <c r="R628" s="319">
        <f t="shared" si="293"/>
        <v>0</v>
      </c>
      <c r="S628" s="319">
        <f t="shared" si="294"/>
        <v>0</v>
      </c>
      <c r="T628" s="319">
        <f t="shared" si="295"/>
        <v>0</v>
      </c>
      <c r="U628" s="292">
        <f t="shared" si="297"/>
        <v>19.600000000000001</v>
      </c>
      <c r="V628" s="325">
        <f t="shared" si="302"/>
        <v>80.400000000000006</v>
      </c>
      <c r="W628" s="328">
        <f t="shared" si="303"/>
        <v>100</v>
      </c>
      <c r="X628" s="331" t="b">
        <f t="shared" si="304"/>
        <v>1</v>
      </c>
      <c r="Y628" s="332">
        <f t="shared" si="305"/>
        <v>0</v>
      </c>
      <c r="Z628" s="257">
        <f t="shared" si="306"/>
        <v>19.600000000000001</v>
      </c>
      <c r="AA628" s="258">
        <f t="shared" si="307"/>
        <v>80.400000000000006</v>
      </c>
      <c r="AB628" s="334">
        <f t="shared" si="313"/>
        <v>100</v>
      </c>
      <c r="AC628" s="336">
        <f t="shared" si="308"/>
        <v>0</v>
      </c>
      <c r="AD628" s="337">
        <f t="shared" si="309"/>
        <v>19.600000000000001</v>
      </c>
      <c r="AE628" s="360">
        <f t="shared" si="310"/>
        <v>80.400000000000006</v>
      </c>
      <c r="AF628" s="355">
        <f t="shared" si="311"/>
        <v>100</v>
      </c>
      <c r="AG628" s="332">
        <f t="shared" si="298"/>
        <v>0</v>
      </c>
      <c r="AH628" s="257">
        <f t="shared" si="299"/>
        <v>19.600000000000001</v>
      </c>
      <c r="AI628" s="258">
        <f t="shared" si="300"/>
        <v>80.400000000000006</v>
      </c>
      <c r="AJ628" s="643">
        <f t="shared" si="312"/>
        <v>100</v>
      </c>
    </row>
    <row r="629" spans="2:36">
      <c r="B629" s="199" t="s">
        <v>498</v>
      </c>
      <c r="C629" s="197" t="s">
        <v>276</v>
      </c>
      <c r="D629" s="205" t="s">
        <v>336</v>
      </c>
      <c r="E629" s="639">
        <f>'Data02 - MSW data'!U155</f>
        <v>0</v>
      </c>
      <c r="F629" s="616">
        <f>'Data02 - MSW data'!V155</f>
        <v>27.1</v>
      </c>
      <c r="G629" s="616">
        <f>'Data02 - MSW data'!W155</f>
        <v>0</v>
      </c>
      <c r="H629" s="616">
        <f>'Data02 - MSW data'!X155</f>
        <v>47.369</v>
      </c>
      <c r="I629" s="616">
        <f>'Data02 - MSW data'!Y155</f>
        <v>1.4119999999999999</v>
      </c>
      <c r="J629" s="616">
        <f>'Data02 - MSW data'!Z155</f>
        <v>0</v>
      </c>
      <c r="K629" s="616">
        <f>'Data02 - MSW data'!AA155</f>
        <v>0</v>
      </c>
      <c r="L629" s="616">
        <f>'Data02 - MSW data'!AB155</f>
        <v>24.61</v>
      </c>
      <c r="M629" s="616">
        <f>'Data02 - MSW data'!AC155</f>
        <v>0</v>
      </c>
      <c r="N629" s="616">
        <f>'Data02 - MSW data'!AD155</f>
        <v>0</v>
      </c>
      <c r="O629" s="617">
        <f>'Data02 - MSW data'!AE155</f>
        <v>0</v>
      </c>
      <c r="P629" s="575">
        <f t="shared" si="296"/>
        <v>100.491</v>
      </c>
      <c r="Q629" s="318">
        <f t="shared" si="301"/>
        <v>24.61</v>
      </c>
      <c r="R629" s="319">
        <f t="shared" si="293"/>
        <v>0</v>
      </c>
      <c r="S629" s="319">
        <f t="shared" si="294"/>
        <v>27.1</v>
      </c>
      <c r="T629" s="319">
        <f t="shared" si="295"/>
        <v>47.369</v>
      </c>
      <c r="U629" s="292">
        <f t="shared" si="297"/>
        <v>1.4119999999999999</v>
      </c>
      <c r="V629" s="325">
        <f t="shared" si="302"/>
        <v>0</v>
      </c>
      <c r="W629" s="328">
        <f t="shared" si="303"/>
        <v>100.49100000000001</v>
      </c>
      <c r="X629" s="331" t="b">
        <f t="shared" si="304"/>
        <v>1</v>
      </c>
      <c r="Y629" s="332">
        <f t="shared" si="305"/>
        <v>51.71</v>
      </c>
      <c r="Z629" s="257">
        <f t="shared" si="306"/>
        <v>48.780999999999999</v>
      </c>
      <c r="AA629" s="258">
        <f t="shared" si="307"/>
        <v>0</v>
      </c>
      <c r="AB629" s="334">
        <f t="shared" si="313"/>
        <v>100.491</v>
      </c>
      <c r="AC629" s="336">
        <f t="shared" si="308"/>
        <v>51.457344438805464</v>
      </c>
      <c r="AD629" s="337">
        <f t="shared" si="309"/>
        <v>48.542655561194536</v>
      </c>
      <c r="AE629" s="360">
        <f t="shared" si="310"/>
        <v>0</v>
      </c>
      <c r="AF629" s="355">
        <f t="shared" si="311"/>
        <v>100</v>
      </c>
      <c r="AG629" s="332">
        <f t="shared" si="298"/>
        <v>51.457344438805464</v>
      </c>
      <c r="AH629" s="257">
        <f t="shared" si="299"/>
        <v>48.542655561194536</v>
      </c>
      <c r="AI629" s="258">
        <f t="shared" si="300"/>
        <v>0</v>
      </c>
      <c r="AJ629" s="643">
        <f t="shared" si="312"/>
        <v>100</v>
      </c>
    </row>
    <row r="630" spans="2:36">
      <c r="B630" s="199" t="s">
        <v>500</v>
      </c>
      <c r="C630" s="197" t="s">
        <v>276</v>
      </c>
      <c r="D630" s="205" t="s">
        <v>336</v>
      </c>
      <c r="E630" s="639">
        <f>'Data02 - MSW data'!U156</f>
        <v>0</v>
      </c>
      <c r="F630" s="616">
        <f>'Data02 - MSW data'!V156</f>
        <v>16.690000000000001</v>
      </c>
      <c r="G630" s="616">
        <f>'Data02 - MSW data'!W156</f>
        <v>0</v>
      </c>
      <c r="H630" s="616">
        <f>'Data02 - MSW data'!X156</f>
        <v>52.35</v>
      </c>
      <c r="I630" s="616">
        <f>'Data02 - MSW data'!Y156</f>
        <v>0</v>
      </c>
      <c r="J630" s="616">
        <f>'Data02 - MSW data'!Z156</f>
        <v>0</v>
      </c>
      <c r="K630" s="616">
        <f>'Data02 - MSW data'!AA156</f>
        <v>0</v>
      </c>
      <c r="L630" s="616">
        <f>'Data02 - MSW data'!AB156</f>
        <v>26.16</v>
      </c>
      <c r="M630" s="616">
        <f>'Data02 - MSW data'!AC156</f>
        <v>3.38</v>
      </c>
      <c r="N630" s="616">
        <f>'Data02 - MSW data'!AD156</f>
        <v>1.42</v>
      </c>
      <c r="O630" s="617">
        <f>'Data02 - MSW data'!AE156</f>
        <v>0</v>
      </c>
      <c r="P630" s="575">
        <f t="shared" si="296"/>
        <v>100</v>
      </c>
      <c r="Q630" s="318">
        <f t="shared" si="301"/>
        <v>26.16</v>
      </c>
      <c r="R630" s="319">
        <f t="shared" si="293"/>
        <v>0</v>
      </c>
      <c r="S630" s="319">
        <f t="shared" si="294"/>
        <v>16.690000000000001</v>
      </c>
      <c r="T630" s="319">
        <f t="shared" si="295"/>
        <v>52.35</v>
      </c>
      <c r="U630" s="292">
        <f t="shared" si="297"/>
        <v>3.38</v>
      </c>
      <c r="V630" s="325">
        <f t="shared" si="302"/>
        <v>1.42</v>
      </c>
      <c r="W630" s="328">
        <f t="shared" si="303"/>
        <v>100</v>
      </c>
      <c r="X630" s="331" t="b">
        <f t="shared" si="304"/>
        <v>1</v>
      </c>
      <c r="Y630" s="332">
        <f t="shared" si="305"/>
        <v>42.85</v>
      </c>
      <c r="Z630" s="257">
        <f t="shared" si="306"/>
        <v>55.730000000000004</v>
      </c>
      <c r="AA630" s="258">
        <f t="shared" si="307"/>
        <v>1.42</v>
      </c>
      <c r="AB630" s="334">
        <f t="shared" si="313"/>
        <v>100.00000000000001</v>
      </c>
      <c r="AC630" s="336">
        <f t="shared" si="308"/>
        <v>42.849999999999994</v>
      </c>
      <c r="AD630" s="337">
        <f t="shared" si="309"/>
        <v>55.72999999999999</v>
      </c>
      <c r="AE630" s="360">
        <f t="shared" si="310"/>
        <v>1.4199999999999997</v>
      </c>
      <c r="AF630" s="355">
        <f t="shared" si="311"/>
        <v>99.999999999999986</v>
      </c>
      <c r="AG630" s="332">
        <f t="shared" si="298"/>
        <v>42.849999999999994</v>
      </c>
      <c r="AH630" s="257">
        <f t="shared" si="299"/>
        <v>55.72999999999999</v>
      </c>
      <c r="AI630" s="258">
        <f t="shared" si="300"/>
        <v>1.4199999999999997</v>
      </c>
      <c r="AJ630" s="643">
        <f t="shared" si="312"/>
        <v>99.999999999999986</v>
      </c>
    </row>
    <row r="631" spans="2:36">
      <c r="B631" s="199" t="s">
        <v>502</v>
      </c>
      <c r="C631" s="197" t="s">
        <v>554</v>
      </c>
      <c r="D631" s="205" t="s">
        <v>418</v>
      </c>
      <c r="E631" s="639">
        <f>'Data02 - MSW data'!U157</f>
        <v>0</v>
      </c>
      <c r="F631" s="616">
        <f>'Data02 - MSW data'!V157</f>
        <v>2.87</v>
      </c>
      <c r="G631" s="616">
        <f>'Data02 - MSW data'!W157</f>
        <v>0</v>
      </c>
      <c r="H631" s="616">
        <f>'Data02 - MSW data'!X157</f>
        <v>0</v>
      </c>
      <c r="I631" s="616">
        <f>'Data02 - MSW data'!Y157</f>
        <v>37</v>
      </c>
      <c r="J631" s="616">
        <f>'Data02 - MSW data'!Z157</f>
        <v>0</v>
      </c>
      <c r="K631" s="616">
        <f>'Data02 - MSW data'!AA157</f>
        <v>0</v>
      </c>
      <c r="L631" s="616">
        <f>'Data02 - MSW data'!AB157</f>
        <v>0</v>
      </c>
      <c r="M631" s="616">
        <f>'Data02 - MSW data'!AC157</f>
        <v>0</v>
      </c>
      <c r="N631" s="616">
        <f>'Data02 - MSW data'!AD157</f>
        <v>60.13</v>
      </c>
      <c r="O631" s="617">
        <f>'Data02 - MSW data'!AE157</f>
        <v>0</v>
      </c>
      <c r="P631" s="575">
        <f t="shared" si="296"/>
        <v>100</v>
      </c>
      <c r="Q631" s="318">
        <f t="shared" si="301"/>
        <v>0</v>
      </c>
      <c r="R631" s="319">
        <f t="shared" si="293"/>
        <v>0</v>
      </c>
      <c r="S631" s="319">
        <f t="shared" si="294"/>
        <v>2.87</v>
      </c>
      <c r="T631" s="319">
        <f t="shared" si="295"/>
        <v>0</v>
      </c>
      <c r="U631" s="292">
        <f t="shared" si="297"/>
        <v>37</v>
      </c>
      <c r="V631" s="325">
        <f t="shared" si="302"/>
        <v>60.13</v>
      </c>
      <c r="W631" s="328">
        <f t="shared" si="303"/>
        <v>100</v>
      </c>
      <c r="X631" s="331" t="b">
        <f t="shared" si="304"/>
        <v>1</v>
      </c>
      <c r="Y631" s="332">
        <f t="shared" si="305"/>
        <v>2.87</v>
      </c>
      <c r="Z631" s="257">
        <f t="shared" si="306"/>
        <v>37</v>
      </c>
      <c r="AA631" s="258">
        <f t="shared" si="307"/>
        <v>60.13</v>
      </c>
      <c r="AB631" s="334">
        <f t="shared" si="313"/>
        <v>100</v>
      </c>
      <c r="AC631" s="336">
        <f t="shared" si="308"/>
        <v>2.87</v>
      </c>
      <c r="AD631" s="337">
        <f t="shared" si="309"/>
        <v>37</v>
      </c>
      <c r="AE631" s="360">
        <f t="shared" si="310"/>
        <v>60.13</v>
      </c>
      <c r="AF631" s="355">
        <f t="shared" si="311"/>
        <v>100</v>
      </c>
      <c r="AG631" s="332">
        <f t="shared" si="298"/>
        <v>2.87</v>
      </c>
      <c r="AH631" s="257">
        <f t="shared" si="299"/>
        <v>37</v>
      </c>
      <c r="AI631" s="258">
        <f t="shared" si="300"/>
        <v>60.13</v>
      </c>
      <c r="AJ631" s="643">
        <f t="shared" si="312"/>
        <v>100</v>
      </c>
    </row>
    <row r="632" spans="2:36">
      <c r="B632" s="199" t="s">
        <v>504</v>
      </c>
      <c r="C632" s="197" t="s">
        <v>272</v>
      </c>
      <c r="D632" s="205" t="s">
        <v>644</v>
      </c>
      <c r="E632" s="639">
        <f>'Data02 - MSW data'!U158</f>
        <v>0</v>
      </c>
      <c r="F632" s="616">
        <f>'Data02 - MSW data'!V158</f>
        <v>0</v>
      </c>
      <c r="G632" s="616">
        <f>'Data02 - MSW data'!W158</f>
        <v>0</v>
      </c>
      <c r="H632" s="616">
        <f>'Data02 - MSW data'!X158</f>
        <v>0</v>
      </c>
      <c r="I632" s="616">
        <f>'Data02 - MSW data'!Y158</f>
        <v>0</v>
      </c>
      <c r="J632" s="616">
        <f>'Data02 - MSW data'!Z158</f>
        <v>0</v>
      </c>
      <c r="K632" s="616">
        <f>'Data02 - MSW data'!AA158</f>
        <v>0</v>
      </c>
      <c r="L632" s="616">
        <f>'Data02 - MSW data'!AB158</f>
        <v>0</v>
      </c>
      <c r="M632" s="616">
        <f>'Data02 - MSW data'!AC158</f>
        <v>0</v>
      </c>
      <c r="N632" s="616">
        <f>'Data02 - MSW data'!AD158</f>
        <v>0</v>
      </c>
      <c r="O632" s="617">
        <f>'Data02 - MSW data'!AE158</f>
        <v>0</v>
      </c>
      <c r="P632" s="575">
        <f t="shared" si="296"/>
        <v>0</v>
      </c>
      <c r="Q632" s="318">
        <f t="shared" si="301"/>
        <v>0</v>
      </c>
      <c r="R632" s="319">
        <f t="shared" si="293"/>
        <v>0</v>
      </c>
      <c r="S632" s="319">
        <f t="shared" si="294"/>
        <v>0</v>
      </c>
      <c r="T632" s="319">
        <f t="shared" si="295"/>
        <v>0</v>
      </c>
      <c r="U632" s="292">
        <f t="shared" si="297"/>
        <v>0</v>
      </c>
      <c r="V632" s="325">
        <f t="shared" si="302"/>
        <v>0</v>
      </c>
      <c r="W632" s="328">
        <f t="shared" si="303"/>
        <v>0</v>
      </c>
      <c r="X632" s="331" t="b">
        <f t="shared" si="304"/>
        <v>1</v>
      </c>
      <c r="Y632" s="332">
        <f t="shared" si="305"/>
        <v>0</v>
      </c>
      <c r="Z632" s="257">
        <f t="shared" si="306"/>
        <v>0</v>
      </c>
      <c r="AA632" s="258">
        <f t="shared" si="307"/>
        <v>0</v>
      </c>
      <c r="AB632" s="334">
        <f t="shared" si="313"/>
        <v>0</v>
      </c>
      <c r="AC632" s="336">
        <f t="shared" si="308"/>
        <v>0</v>
      </c>
      <c r="AD632" s="337">
        <f t="shared" si="309"/>
        <v>0</v>
      </c>
      <c r="AE632" s="360">
        <f t="shared" si="310"/>
        <v>0</v>
      </c>
      <c r="AF632" s="355">
        <f t="shared" si="311"/>
        <v>0</v>
      </c>
      <c r="AG632" s="332">
        <f t="shared" si="298"/>
        <v>19.116304854122262</v>
      </c>
      <c r="AH632" s="257">
        <f t="shared" si="299"/>
        <v>40.117717052239335</v>
      </c>
      <c r="AI632" s="258">
        <f t="shared" si="300"/>
        <v>40.765978093638402</v>
      </c>
      <c r="AJ632" s="643">
        <f t="shared" si="312"/>
        <v>100</v>
      </c>
    </row>
    <row r="633" spans="2:36">
      <c r="B633" s="199" t="s">
        <v>506</v>
      </c>
      <c r="C633" s="197" t="s">
        <v>272</v>
      </c>
      <c r="D633" s="205" t="s">
        <v>336</v>
      </c>
      <c r="E633" s="639">
        <f>'Data02 - MSW data'!U159</f>
        <v>0</v>
      </c>
      <c r="F633" s="616">
        <f>'Data02 - MSW data'!V159</f>
        <v>0</v>
      </c>
      <c r="G633" s="616">
        <f>'Data02 - MSW data'!W159</f>
        <v>0</v>
      </c>
      <c r="H633" s="616">
        <f>'Data02 - MSW data'!X159</f>
        <v>0</v>
      </c>
      <c r="I633" s="616">
        <f>'Data02 - MSW data'!Y159</f>
        <v>100</v>
      </c>
      <c r="J633" s="616">
        <f>'Data02 - MSW data'!Z159</f>
        <v>0</v>
      </c>
      <c r="K633" s="616">
        <f>'Data02 - MSW data'!AA159</f>
        <v>0</v>
      </c>
      <c r="L633" s="616">
        <f>'Data02 - MSW data'!AB159</f>
        <v>0</v>
      </c>
      <c r="M633" s="616">
        <f>'Data02 - MSW data'!AC159</f>
        <v>0</v>
      </c>
      <c r="N633" s="616">
        <f>'Data02 - MSW data'!AD159</f>
        <v>0</v>
      </c>
      <c r="O633" s="617">
        <f>'Data02 - MSW data'!AE159</f>
        <v>0</v>
      </c>
      <c r="P633" s="575">
        <f t="shared" si="296"/>
        <v>100</v>
      </c>
      <c r="Q633" s="318">
        <f t="shared" si="301"/>
        <v>0</v>
      </c>
      <c r="R633" s="319">
        <f t="shared" si="293"/>
        <v>0</v>
      </c>
      <c r="S633" s="319">
        <f t="shared" si="294"/>
        <v>0</v>
      </c>
      <c r="T633" s="319">
        <f t="shared" si="295"/>
        <v>0</v>
      </c>
      <c r="U633" s="292">
        <f t="shared" si="297"/>
        <v>100</v>
      </c>
      <c r="V633" s="325">
        <f t="shared" si="302"/>
        <v>0</v>
      </c>
      <c r="W633" s="328">
        <f t="shared" si="303"/>
        <v>100</v>
      </c>
      <c r="X633" s="331" t="b">
        <f t="shared" si="304"/>
        <v>1</v>
      </c>
      <c r="Y633" s="332">
        <f t="shared" si="305"/>
        <v>0</v>
      </c>
      <c r="Z633" s="257">
        <f t="shared" si="306"/>
        <v>100</v>
      </c>
      <c r="AA633" s="258">
        <f t="shared" si="307"/>
        <v>0</v>
      </c>
      <c r="AB633" s="334">
        <f t="shared" si="313"/>
        <v>100</v>
      </c>
      <c r="AC633" s="336">
        <f t="shared" si="308"/>
        <v>0</v>
      </c>
      <c r="AD633" s="337">
        <f t="shared" si="309"/>
        <v>100</v>
      </c>
      <c r="AE633" s="360">
        <f t="shared" si="310"/>
        <v>0</v>
      </c>
      <c r="AF633" s="355">
        <f t="shared" si="311"/>
        <v>100</v>
      </c>
      <c r="AG633" s="332">
        <f t="shared" si="298"/>
        <v>0</v>
      </c>
      <c r="AH633" s="257">
        <f t="shared" si="299"/>
        <v>100</v>
      </c>
      <c r="AI633" s="258">
        <f t="shared" si="300"/>
        <v>0</v>
      </c>
      <c r="AJ633" s="643">
        <f t="shared" si="312"/>
        <v>100</v>
      </c>
    </row>
    <row r="634" spans="2:36">
      <c r="B634" s="199" t="s">
        <v>510</v>
      </c>
      <c r="C634" s="197" t="s">
        <v>452</v>
      </c>
      <c r="D634" s="205" t="s">
        <v>336</v>
      </c>
      <c r="E634" s="639">
        <f>'Data02 - MSW data'!U160</f>
        <v>0</v>
      </c>
      <c r="F634" s="616">
        <f>'Data02 - MSW data'!V160</f>
        <v>0</v>
      </c>
      <c r="G634" s="616">
        <f>'Data02 - MSW data'!W160</f>
        <v>0.01</v>
      </c>
      <c r="H634" s="616">
        <f>'Data02 - MSW data'!X160</f>
        <v>0</v>
      </c>
      <c r="I634" s="616">
        <f>'Data02 - MSW data'!Y160</f>
        <v>0</v>
      </c>
      <c r="J634" s="616">
        <f>'Data02 - MSW data'!Z160</f>
        <v>99.99</v>
      </c>
      <c r="K634" s="616">
        <f>'Data02 - MSW data'!AA160</f>
        <v>0</v>
      </c>
      <c r="L634" s="616">
        <f>'Data02 - MSW data'!AB160</f>
        <v>0</v>
      </c>
      <c r="M634" s="616">
        <f>'Data02 - MSW data'!AC160</f>
        <v>0</v>
      </c>
      <c r="N634" s="616">
        <f>'Data02 - MSW data'!AD160</f>
        <v>0</v>
      </c>
      <c r="O634" s="617">
        <f>'Data02 - MSW data'!AE160</f>
        <v>0</v>
      </c>
      <c r="P634" s="575">
        <f t="shared" si="296"/>
        <v>100</v>
      </c>
      <c r="Q634" s="318">
        <f t="shared" si="301"/>
        <v>0</v>
      </c>
      <c r="R634" s="319">
        <f t="shared" si="293"/>
        <v>0</v>
      </c>
      <c r="S634" s="319">
        <f t="shared" si="294"/>
        <v>0</v>
      </c>
      <c r="T634" s="319">
        <f t="shared" si="295"/>
        <v>0</v>
      </c>
      <c r="U634" s="292">
        <f t="shared" si="297"/>
        <v>0.01</v>
      </c>
      <c r="V634" s="325">
        <f t="shared" si="302"/>
        <v>99.99</v>
      </c>
      <c r="W634" s="328">
        <f t="shared" si="303"/>
        <v>100</v>
      </c>
      <c r="X634" s="331" t="b">
        <f t="shared" si="304"/>
        <v>1</v>
      </c>
      <c r="Y634" s="332">
        <f t="shared" si="305"/>
        <v>0</v>
      </c>
      <c r="Z634" s="257">
        <f t="shared" si="306"/>
        <v>0.01</v>
      </c>
      <c r="AA634" s="258">
        <f t="shared" si="307"/>
        <v>99.99</v>
      </c>
      <c r="AB634" s="334">
        <f t="shared" si="313"/>
        <v>100</v>
      </c>
      <c r="AC634" s="336">
        <f t="shared" si="308"/>
        <v>0</v>
      </c>
      <c r="AD634" s="337">
        <f t="shared" si="309"/>
        <v>0.01</v>
      </c>
      <c r="AE634" s="360">
        <f t="shared" si="310"/>
        <v>99.99</v>
      </c>
      <c r="AF634" s="355">
        <f t="shared" si="311"/>
        <v>100</v>
      </c>
      <c r="AG634" s="332">
        <f t="shared" si="298"/>
        <v>0</v>
      </c>
      <c r="AH634" s="257">
        <f t="shared" si="299"/>
        <v>0.01</v>
      </c>
      <c r="AI634" s="258">
        <f t="shared" si="300"/>
        <v>99.99</v>
      </c>
      <c r="AJ634" s="643">
        <f t="shared" si="312"/>
        <v>100</v>
      </c>
    </row>
    <row r="635" spans="2:36">
      <c r="B635" s="199" t="s">
        <v>514</v>
      </c>
      <c r="C635" s="197" t="s">
        <v>554</v>
      </c>
      <c r="D635" s="205" t="s">
        <v>424</v>
      </c>
      <c r="E635" s="639">
        <f>'Data02 - MSW data'!U161</f>
        <v>0</v>
      </c>
      <c r="F635" s="616">
        <f>'Data02 - MSW data'!V161</f>
        <v>2</v>
      </c>
      <c r="G635" s="616">
        <f>'Data02 - MSW data'!W161</f>
        <v>0</v>
      </c>
      <c r="H635" s="616">
        <f>'Data02 - MSW data'!X161</f>
        <v>0</v>
      </c>
      <c r="I635" s="616">
        <f>'Data02 - MSW data'!Y161</f>
        <v>40</v>
      </c>
      <c r="J635" s="616">
        <f>'Data02 - MSW data'!Z161</f>
        <v>50</v>
      </c>
      <c r="K635" s="616">
        <f>'Data02 - MSW data'!AA161</f>
        <v>0</v>
      </c>
      <c r="L635" s="616">
        <f>'Data02 - MSW data'!AB161</f>
        <v>8</v>
      </c>
      <c r="M635" s="616">
        <f>'Data02 - MSW data'!AC161</f>
        <v>0</v>
      </c>
      <c r="N635" s="616">
        <f>'Data02 - MSW data'!AD161</f>
        <v>0</v>
      </c>
      <c r="O635" s="617">
        <f>'Data02 - MSW data'!AE161</f>
        <v>0</v>
      </c>
      <c r="P635" s="575">
        <f t="shared" si="296"/>
        <v>100</v>
      </c>
      <c r="Q635" s="318">
        <f t="shared" si="301"/>
        <v>8</v>
      </c>
      <c r="R635" s="319">
        <f t="shared" si="293"/>
        <v>0</v>
      </c>
      <c r="S635" s="319">
        <f t="shared" si="294"/>
        <v>2</v>
      </c>
      <c r="T635" s="319">
        <f t="shared" si="295"/>
        <v>0</v>
      </c>
      <c r="U635" s="292">
        <f t="shared" si="297"/>
        <v>40</v>
      </c>
      <c r="V635" s="325">
        <f t="shared" si="302"/>
        <v>50</v>
      </c>
      <c r="W635" s="328">
        <f t="shared" si="303"/>
        <v>100</v>
      </c>
      <c r="X635" s="331" t="b">
        <f t="shared" si="304"/>
        <v>1</v>
      </c>
      <c r="Y635" s="332">
        <f t="shared" si="305"/>
        <v>10</v>
      </c>
      <c r="Z635" s="257">
        <f t="shared" si="306"/>
        <v>40</v>
      </c>
      <c r="AA635" s="258">
        <f t="shared" si="307"/>
        <v>50</v>
      </c>
      <c r="AB635" s="334">
        <f t="shared" si="313"/>
        <v>100</v>
      </c>
      <c r="AC635" s="336">
        <f t="shared" si="308"/>
        <v>10</v>
      </c>
      <c r="AD635" s="337">
        <f t="shared" si="309"/>
        <v>40</v>
      </c>
      <c r="AE635" s="360">
        <f t="shared" si="310"/>
        <v>50</v>
      </c>
      <c r="AF635" s="355">
        <f t="shared" si="311"/>
        <v>100</v>
      </c>
      <c r="AG635" s="332">
        <f t="shared" si="298"/>
        <v>10</v>
      </c>
      <c r="AH635" s="257">
        <f t="shared" si="299"/>
        <v>40</v>
      </c>
      <c r="AI635" s="258">
        <f t="shared" si="300"/>
        <v>50</v>
      </c>
      <c r="AJ635" s="643">
        <f t="shared" si="312"/>
        <v>100</v>
      </c>
    </row>
    <row r="636" spans="2:36">
      <c r="B636" s="199" t="s">
        <v>516</v>
      </c>
      <c r="C636" s="197" t="s">
        <v>414</v>
      </c>
      <c r="D636" s="205" t="s">
        <v>336</v>
      </c>
      <c r="E636" s="639">
        <f>'Data02 - MSW data'!U162</f>
        <v>0</v>
      </c>
      <c r="F636" s="616">
        <f>'Data02 - MSW data'!V162</f>
        <v>0</v>
      </c>
      <c r="G636" s="616">
        <f>'Data02 - MSW data'!W162</f>
        <v>16</v>
      </c>
      <c r="H636" s="616">
        <f>'Data02 - MSW data'!X162</f>
        <v>0</v>
      </c>
      <c r="I636" s="616">
        <f>'Data02 - MSW data'!Y162</f>
        <v>0</v>
      </c>
      <c r="J636" s="616">
        <f>'Data02 - MSW data'!Z162</f>
        <v>23.4</v>
      </c>
      <c r="K636" s="616">
        <f>'Data02 - MSW data'!AA162</f>
        <v>18.899999999999999</v>
      </c>
      <c r="L636" s="616">
        <f>'Data02 - MSW data'!AB162</f>
        <v>0</v>
      </c>
      <c r="M636" s="616">
        <f>'Data02 - MSW data'!AC162</f>
        <v>41.7</v>
      </c>
      <c r="N636" s="616">
        <f>'Data02 - MSW data'!AD162</f>
        <v>0</v>
      </c>
      <c r="O636" s="617">
        <f>'Data02 - MSW data'!AE162</f>
        <v>0</v>
      </c>
      <c r="P636" s="575">
        <f t="shared" si="296"/>
        <v>100</v>
      </c>
      <c r="Q636" s="318">
        <f t="shared" si="301"/>
        <v>0</v>
      </c>
      <c r="R636" s="319">
        <f t="shared" si="293"/>
        <v>0</v>
      </c>
      <c r="S636" s="319">
        <f t="shared" si="294"/>
        <v>0</v>
      </c>
      <c r="T636" s="319">
        <f t="shared" si="295"/>
        <v>0</v>
      </c>
      <c r="U636" s="292">
        <f t="shared" si="297"/>
        <v>57.7</v>
      </c>
      <c r="V636" s="325">
        <f t="shared" si="302"/>
        <v>42.3</v>
      </c>
      <c r="W636" s="328">
        <f t="shared" si="303"/>
        <v>100</v>
      </c>
      <c r="X636" s="331" t="b">
        <f t="shared" si="304"/>
        <v>1</v>
      </c>
      <c r="Y636" s="332">
        <f t="shared" si="305"/>
        <v>0</v>
      </c>
      <c r="Z636" s="257">
        <f t="shared" si="306"/>
        <v>57.7</v>
      </c>
      <c r="AA636" s="258">
        <f t="shared" si="307"/>
        <v>42.3</v>
      </c>
      <c r="AB636" s="334">
        <f t="shared" si="313"/>
        <v>100</v>
      </c>
      <c r="AC636" s="336">
        <f t="shared" si="308"/>
        <v>0</v>
      </c>
      <c r="AD636" s="337">
        <f t="shared" si="309"/>
        <v>57.70000000000001</v>
      </c>
      <c r="AE636" s="360">
        <f t="shared" si="310"/>
        <v>42.3</v>
      </c>
      <c r="AF636" s="355">
        <f t="shared" si="311"/>
        <v>100</v>
      </c>
      <c r="AG636" s="332">
        <f t="shared" si="298"/>
        <v>0</v>
      </c>
      <c r="AH636" s="257">
        <f t="shared" si="299"/>
        <v>57.70000000000001</v>
      </c>
      <c r="AI636" s="258">
        <f t="shared" si="300"/>
        <v>42.3</v>
      </c>
      <c r="AJ636" s="643">
        <f t="shared" si="312"/>
        <v>100</v>
      </c>
    </row>
    <row r="637" spans="2:36">
      <c r="B637" s="199" t="s">
        <v>518</v>
      </c>
      <c r="C637" s="197" t="s">
        <v>414</v>
      </c>
      <c r="D637" s="205" t="s">
        <v>644</v>
      </c>
      <c r="E637" s="639">
        <f>'Data02 - MSW data'!U163</f>
        <v>0</v>
      </c>
      <c r="F637" s="616">
        <f>'Data02 - MSW data'!V163</f>
        <v>0</v>
      </c>
      <c r="G637" s="616">
        <f>'Data02 - MSW data'!W163</f>
        <v>15.58</v>
      </c>
      <c r="H637" s="616">
        <f>'Data02 - MSW data'!X163</f>
        <v>0</v>
      </c>
      <c r="I637" s="616">
        <f>'Data02 - MSW data'!Y163</f>
        <v>0</v>
      </c>
      <c r="J637" s="616">
        <f>'Data02 - MSW data'!Z163</f>
        <v>56.39</v>
      </c>
      <c r="K637" s="616">
        <f>'Data02 - MSW data'!AA163</f>
        <v>0</v>
      </c>
      <c r="L637" s="616">
        <f>'Data02 - MSW data'!AB163</f>
        <v>4</v>
      </c>
      <c r="M637" s="616">
        <f>'Data02 - MSW data'!AC163</f>
        <v>24.03</v>
      </c>
      <c r="N637" s="616">
        <f>'Data02 - MSW data'!AD163</f>
        <v>0</v>
      </c>
      <c r="O637" s="617">
        <f>'Data02 - MSW data'!AE163</f>
        <v>0</v>
      </c>
      <c r="P637" s="575">
        <f t="shared" si="296"/>
        <v>100</v>
      </c>
      <c r="Q637" s="318">
        <f t="shared" si="301"/>
        <v>4</v>
      </c>
      <c r="R637" s="319">
        <f t="shared" si="293"/>
        <v>0</v>
      </c>
      <c r="S637" s="319">
        <f t="shared" si="294"/>
        <v>0</v>
      </c>
      <c r="T637" s="319">
        <f t="shared" si="295"/>
        <v>0</v>
      </c>
      <c r="U637" s="292">
        <f t="shared" si="297"/>
        <v>39.61</v>
      </c>
      <c r="V637" s="325">
        <f t="shared" si="302"/>
        <v>56.39</v>
      </c>
      <c r="W637" s="328">
        <f t="shared" si="303"/>
        <v>100</v>
      </c>
      <c r="X637" s="331" t="b">
        <f t="shared" si="304"/>
        <v>1</v>
      </c>
      <c r="Y637" s="332">
        <f t="shared" si="305"/>
        <v>4</v>
      </c>
      <c r="Z637" s="257">
        <f t="shared" si="306"/>
        <v>39.61</v>
      </c>
      <c r="AA637" s="258">
        <f t="shared" si="307"/>
        <v>56.39</v>
      </c>
      <c r="AB637" s="334">
        <f t="shared" si="313"/>
        <v>100</v>
      </c>
      <c r="AC637" s="336">
        <f t="shared" si="308"/>
        <v>4</v>
      </c>
      <c r="AD637" s="337">
        <f t="shared" si="309"/>
        <v>39.61</v>
      </c>
      <c r="AE637" s="360">
        <f t="shared" si="310"/>
        <v>56.389999999999993</v>
      </c>
      <c r="AF637" s="355">
        <f t="shared" si="311"/>
        <v>100</v>
      </c>
      <c r="AG637" s="332">
        <f t="shared" si="298"/>
        <v>4</v>
      </c>
      <c r="AH637" s="257">
        <f t="shared" si="299"/>
        <v>39.61</v>
      </c>
      <c r="AI637" s="258">
        <f t="shared" si="300"/>
        <v>56.389999999999993</v>
      </c>
      <c r="AJ637" s="643">
        <f t="shared" si="312"/>
        <v>100</v>
      </c>
    </row>
    <row r="638" spans="2:36">
      <c r="B638" s="199" t="s">
        <v>520</v>
      </c>
      <c r="C638" s="197" t="s">
        <v>272</v>
      </c>
      <c r="D638" s="205" t="s">
        <v>424</v>
      </c>
      <c r="E638" s="639">
        <f>'Data02 - MSW data'!U164</f>
        <v>0</v>
      </c>
      <c r="F638" s="616">
        <f>'Data02 - MSW data'!V164</f>
        <v>0</v>
      </c>
      <c r="G638" s="616">
        <f>'Data02 - MSW data'!W164</f>
        <v>0</v>
      </c>
      <c r="H638" s="616">
        <f>'Data02 - MSW data'!X164</f>
        <v>0</v>
      </c>
      <c r="I638" s="616">
        <f>'Data02 - MSW data'!Y164</f>
        <v>0</v>
      </c>
      <c r="J638" s="616">
        <f>'Data02 - MSW data'!Z164</f>
        <v>0</v>
      </c>
      <c r="K638" s="616">
        <f>'Data02 - MSW data'!AA164</f>
        <v>0</v>
      </c>
      <c r="L638" s="616">
        <f>'Data02 - MSW data'!AB164</f>
        <v>28</v>
      </c>
      <c r="M638" s="616">
        <f>'Data02 - MSW data'!AC164</f>
        <v>0</v>
      </c>
      <c r="N638" s="616">
        <f>'Data02 - MSW data'!AD164</f>
        <v>72</v>
      </c>
      <c r="O638" s="617">
        <f>'Data02 - MSW data'!AE164</f>
        <v>0</v>
      </c>
      <c r="P638" s="575">
        <f t="shared" si="296"/>
        <v>100</v>
      </c>
      <c r="Q638" s="318">
        <f t="shared" si="301"/>
        <v>28</v>
      </c>
      <c r="R638" s="319">
        <f t="shared" si="293"/>
        <v>0</v>
      </c>
      <c r="S638" s="319">
        <f t="shared" si="294"/>
        <v>0</v>
      </c>
      <c r="T638" s="319">
        <f t="shared" si="295"/>
        <v>0</v>
      </c>
      <c r="U638" s="292">
        <f t="shared" si="297"/>
        <v>0</v>
      </c>
      <c r="V638" s="325">
        <f t="shared" si="302"/>
        <v>72</v>
      </c>
      <c r="W638" s="328">
        <f t="shared" si="303"/>
        <v>100</v>
      </c>
      <c r="X638" s="331" t="b">
        <f t="shared" si="304"/>
        <v>1</v>
      </c>
      <c r="Y638" s="332">
        <f t="shared" si="305"/>
        <v>28</v>
      </c>
      <c r="Z638" s="257">
        <f t="shared" si="306"/>
        <v>0</v>
      </c>
      <c r="AA638" s="258">
        <f t="shared" si="307"/>
        <v>72</v>
      </c>
      <c r="AB638" s="334">
        <f t="shared" si="313"/>
        <v>100</v>
      </c>
      <c r="AC638" s="336">
        <f t="shared" si="308"/>
        <v>28.000000000000004</v>
      </c>
      <c r="AD638" s="337">
        <f t="shared" si="309"/>
        <v>0</v>
      </c>
      <c r="AE638" s="360">
        <f t="shared" si="310"/>
        <v>72</v>
      </c>
      <c r="AF638" s="355">
        <f t="shared" si="311"/>
        <v>100</v>
      </c>
      <c r="AG638" s="332">
        <f t="shared" si="298"/>
        <v>28.000000000000004</v>
      </c>
      <c r="AH638" s="257">
        <f t="shared" si="299"/>
        <v>0</v>
      </c>
      <c r="AI638" s="258">
        <f t="shared" si="300"/>
        <v>72</v>
      </c>
      <c r="AJ638" s="643">
        <f t="shared" si="312"/>
        <v>100</v>
      </c>
    </row>
    <row r="639" spans="2:36">
      <c r="B639" s="199" t="s">
        <v>522</v>
      </c>
      <c r="C639" s="197" t="s">
        <v>272</v>
      </c>
      <c r="D639" s="205" t="s">
        <v>336</v>
      </c>
      <c r="E639" s="639">
        <f>'Data02 - MSW data'!U165</f>
        <v>0</v>
      </c>
      <c r="F639" s="616">
        <f>'Data02 - MSW data'!V165</f>
        <v>0</v>
      </c>
      <c r="G639" s="616">
        <f>'Data02 - MSW data'!W165</f>
        <v>0</v>
      </c>
      <c r="H639" s="616">
        <f>'Data02 - MSW data'!X165</f>
        <v>0</v>
      </c>
      <c r="I639" s="616">
        <f>'Data02 - MSW data'!Y165</f>
        <v>0</v>
      </c>
      <c r="J639" s="616">
        <f>'Data02 - MSW data'!Z165</f>
        <v>0</v>
      </c>
      <c r="K639" s="616">
        <f>'Data02 - MSW data'!AA165</f>
        <v>0</v>
      </c>
      <c r="L639" s="616">
        <f>'Data02 - MSW data'!AB165</f>
        <v>0</v>
      </c>
      <c r="M639" s="616">
        <f>'Data02 - MSW data'!AC165</f>
        <v>0</v>
      </c>
      <c r="N639" s="616">
        <f>'Data02 - MSW data'!AD165</f>
        <v>0</v>
      </c>
      <c r="O639" s="617">
        <f>'Data02 - MSW data'!AE165</f>
        <v>0</v>
      </c>
      <c r="P639" s="575">
        <f t="shared" si="296"/>
        <v>0</v>
      </c>
      <c r="Q639" s="318">
        <f t="shared" si="301"/>
        <v>0</v>
      </c>
      <c r="R639" s="319">
        <f t="shared" si="293"/>
        <v>0</v>
      </c>
      <c r="S639" s="319">
        <f t="shared" si="294"/>
        <v>0</v>
      </c>
      <c r="T639" s="319">
        <f t="shared" si="295"/>
        <v>0</v>
      </c>
      <c r="U639" s="292">
        <f t="shared" si="297"/>
        <v>0</v>
      </c>
      <c r="V639" s="325">
        <f t="shared" si="302"/>
        <v>0</v>
      </c>
      <c r="W639" s="328">
        <f t="shared" si="303"/>
        <v>0</v>
      </c>
      <c r="X639" s="331" t="b">
        <f t="shared" si="304"/>
        <v>1</v>
      </c>
      <c r="Y639" s="332">
        <f t="shared" si="305"/>
        <v>0</v>
      </c>
      <c r="Z639" s="257">
        <f t="shared" si="306"/>
        <v>0</v>
      </c>
      <c r="AA639" s="258">
        <f t="shared" si="307"/>
        <v>0</v>
      </c>
      <c r="AB639" s="334">
        <f t="shared" si="313"/>
        <v>0</v>
      </c>
      <c r="AC639" s="336">
        <f t="shared" si="308"/>
        <v>0</v>
      </c>
      <c r="AD639" s="337">
        <f t="shared" si="309"/>
        <v>0</v>
      </c>
      <c r="AE639" s="360">
        <f t="shared" si="310"/>
        <v>0</v>
      </c>
      <c r="AF639" s="355">
        <f t="shared" si="311"/>
        <v>0</v>
      </c>
      <c r="AG639" s="332">
        <f t="shared" si="298"/>
        <v>31.604074846138577</v>
      </c>
      <c r="AH639" s="257">
        <f t="shared" si="299"/>
        <v>41.950925153861427</v>
      </c>
      <c r="AI639" s="258">
        <f t="shared" si="300"/>
        <v>26.445</v>
      </c>
      <c r="AJ639" s="643">
        <f t="shared" si="312"/>
        <v>100</v>
      </c>
    </row>
    <row r="640" spans="2:36">
      <c r="B640" s="199" t="s">
        <v>524</v>
      </c>
      <c r="C640" s="197" t="s">
        <v>272</v>
      </c>
      <c r="D640" s="205" t="s">
        <v>424</v>
      </c>
      <c r="E640" s="639">
        <f>'Data02 - MSW data'!U166</f>
        <v>0</v>
      </c>
      <c r="F640" s="616">
        <f>'Data02 - MSW data'!V166</f>
        <v>0</v>
      </c>
      <c r="G640" s="616">
        <f>'Data02 - MSW data'!W166</f>
        <v>62</v>
      </c>
      <c r="H640" s="616">
        <f>'Data02 - MSW data'!X166</f>
        <v>0</v>
      </c>
      <c r="I640" s="616">
        <f>'Data02 - MSW data'!Y166</f>
        <v>0</v>
      </c>
      <c r="J640" s="616">
        <f>'Data02 - MSW data'!Z166</f>
        <v>0</v>
      </c>
      <c r="K640" s="616">
        <f>'Data02 - MSW data'!AA166</f>
        <v>37</v>
      </c>
      <c r="L640" s="616">
        <f>'Data02 - MSW data'!AB166</f>
        <v>2</v>
      </c>
      <c r="M640" s="616">
        <f>'Data02 - MSW data'!AC166</f>
        <v>0</v>
      </c>
      <c r="N640" s="616">
        <f>'Data02 - MSW data'!AD166</f>
        <v>0</v>
      </c>
      <c r="O640" s="617">
        <f>'Data02 - MSW data'!AE166</f>
        <v>0</v>
      </c>
      <c r="P640" s="575">
        <f t="shared" si="296"/>
        <v>101</v>
      </c>
      <c r="Q640" s="318">
        <f t="shared" si="301"/>
        <v>2</v>
      </c>
      <c r="R640" s="319">
        <f t="shared" si="293"/>
        <v>0</v>
      </c>
      <c r="S640" s="319">
        <f t="shared" si="294"/>
        <v>0</v>
      </c>
      <c r="T640" s="319">
        <f t="shared" si="295"/>
        <v>0</v>
      </c>
      <c r="U640" s="292">
        <f t="shared" si="297"/>
        <v>62</v>
      </c>
      <c r="V640" s="325">
        <f t="shared" si="302"/>
        <v>37</v>
      </c>
      <c r="W640" s="328">
        <f t="shared" si="303"/>
        <v>101</v>
      </c>
      <c r="X640" s="331" t="b">
        <f t="shared" si="304"/>
        <v>1</v>
      </c>
      <c r="Y640" s="332">
        <f t="shared" si="305"/>
        <v>2</v>
      </c>
      <c r="Z640" s="257">
        <f t="shared" si="306"/>
        <v>62</v>
      </c>
      <c r="AA640" s="258">
        <f t="shared" si="307"/>
        <v>37</v>
      </c>
      <c r="AB640" s="334">
        <f t="shared" si="313"/>
        <v>101</v>
      </c>
      <c r="AC640" s="336">
        <f t="shared" si="308"/>
        <v>1.9801980198019802</v>
      </c>
      <c r="AD640" s="337">
        <f t="shared" si="309"/>
        <v>61.386138613861384</v>
      </c>
      <c r="AE640" s="360">
        <f t="shared" si="310"/>
        <v>36.633663366336634</v>
      </c>
      <c r="AF640" s="355">
        <f t="shared" si="311"/>
        <v>100</v>
      </c>
      <c r="AG640" s="332">
        <f t="shared" si="298"/>
        <v>1.9801980198019802</v>
      </c>
      <c r="AH640" s="257">
        <f t="shared" si="299"/>
        <v>61.386138613861384</v>
      </c>
      <c r="AI640" s="258">
        <f t="shared" si="300"/>
        <v>36.633663366336634</v>
      </c>
      <c r="AJ640" s="643">
        <f t="shared" si="312"/>
        <v>100</v>
      </c>
    </row>
    <row r="641" spans="2:36">
      <c r="B641" s="199" t="s">
        <v>526</v>
      </c>
      <c r="C641" s="197" t="s">
        <v>276</v>
      </c>
      <c r="D641" s="205" t="s">
        <v>336</v>
      </c>
      <c r="E641" s="639">
        <f>'Data02 - MSW data'!U167</f>
        <v>0</v>
      </c>
      <c r="F641" s="616">
        <f>'Data02 - MSW data'!V167</f>
        <v>16.11</v>
      </c>
      <c r="G641" s="616">
        <f>'Data02 - MSW data'!W167</f>
        <v>0</v>
      </c>
      <c r="H641" s="616">
        <f>'Data02 - MSW data'!X167</f>
        <v>13.24</v>
      </c>
      <c r="I641" s="616">
        <f>'Data02 - MSW data'!Y167</f>
        <v>44.26</v>
      </c>
      <c r="J641" s="616">
        <f>'Data02 - MSW data'!Z167</f>
        <v>0</v>
      </c>
      <c r="K641" s="616">
        <f>'Data02 - MSW data'!AA167</f>
        <v>0</v>
      </c>
      <c r="L641" s="616">
        <f>'Data02 - MSW data'!AB167</f>
        <v>26.39</v>
      </c>
      <c r="M641" s="616">
        <f>'Data02 - MSW data'!AC167</f>
        <v>0</v>
      </c>
      <c r="N641" s="616">
        <f>'Data02 - MSW data'!AD167</f>
        <v>0</v>
      </c>
      <c r="O641" s="617">
        <f>'Data02 - MSW data'!AE167</f>
        <v>0</v>
      </c>
      <c r="P641" s="575">
        <f t="shared" si="296"/>
        <v>100</v>
      </c>
      <c r="Q641" s="318">
        <f t="shared" si="301"/>
        <v>26.39</v>
      </c>
      <c r="R641" s="319">
        <f t="shared" si="293"/>
        <v>0</v>
      </c>
      <c r="S641" s="319">
        <f t="shared" si="294"/>
        <v>16.11</v>
      </c>
      <c r="T641" s="319">
        <f t="shared" si="295"/>
        <v>13.24</v>
      </c>
      <c r="U641" s="292">
        <f t="shared" si="297"/>
        <v>44.26</v>
      </c>
      <c r="V641" s="325">
        <f t="shared" si="302"/>
        <v>0</v>
      </c>
      <c r="W641" s="328">
        <f t="shared" si="303"/>
        <v>100</v>
      </c>
      <c r="X641" s="331" t="b">
        <f t="shared" si="304"/>
        <v>1</v>
      </c>
      <c r="Y641" s="332">
        <f t="shared" si="305"/>
        <v>42.5</v>
      </c>
      <c r="Z641" s="257">
        <f t="shared" si="306"/>
        <v>57.5</v>
      </c>
      <c r="AA641" s="258">
        <f t="shared" si="307"/>
        <v>0</v>
      </c>
      <c r="AB641" s="334">
        <f t="shared" si="313"/>
        <v>100</v>
      </c>
      <c r="AC641" s="336">
        <f t="shared" si="308"/>
        <v>42.5</v>
      </c>
      <c r="AD641" s="337">
        <f t="shared" si="309"/>
        <v>57.499999999999993</v>
      </c>
      <c r="AE641" s="360">
        <f t="shared" si="310"/>
        <v>0</v>
      </c>
      <c r="AF641" s="355">
        <f t="shared" si="311"/>
        <v>100</v>
      </c>
      <c r="AG641" s="332">
        <f t="shared" si="298"/>
        <v>42.5</v>
      </c>
      <c r="AH641" s="257">
        <f t="shared" si="299"/>
        <v>57.499999999999993</v>
      </c>
      <c r="AI641" s="258">
        <f t="shared" si="300"/>
        <v>0</v>
      </c>
      <c r="AJ641" s="643">
        <f t="shared" si="312"/>
        <v>100</v>
      </c>
    </row>
    <row r="642" spans="2:36">
      <c r="B642" s="199" t="s">
        <v>530</v>
      </c>
      <c r="C642" s="197" t="s">
        <v>414</v>
      </c>
      <c r="D642" s="205" t="s">
        <v>336</v>
      </c>
      <c r="E642" s="639">
        <f>'Data02 - MSW data'!U168</f>
        <v>0</v>
      </c>
      <c r="F642" s="616">
        <f>'Data02 - MSW data'!V168</f>
        <v>0</v>
      </c>
      <c r="G642" s="616">
        <f>'Data02 - MSW data'!W168</f>
        <v>0</v>
      </c>
      <c r="H642" s="616">
        <f>'Data02 - MSW data'!X168</f>
        <v>0</v>
      </c>
      <c r="I642" s="616">
        <f>'Data02 - MSW data'!Y168</f>
        <v>66.5</v>
      </c>
      <c r="J642" s="616">
        <f>'Data02 - MSW data'!Z168</f>
        <v>0</v>
      </c>
      <c r="K642" s="616">
        <f>'Data02 - MSW data'!AA168</f>
        <v>0</v>
      </c>
      <c r="L642" s="616">
        <f>'Data02 - MSW data'!AB168</f>
        <v>14</v>
      </c>
      <c r="M642" s="616">
        <f>'Data02 - MSW data'!AC168</f>
        <v>0</v>
      </c>
      <c r="N642" s="616">
        <f>'Data02 - MSW data'!AD168</f>
        <v>19.5</v>
      </c>
      <c r="O642" s="617">
        <f>'Data02 - MSW data'!AE168</f>
        <v>0</v>
      </c>
      <c r="P642" s="575">
        <f t="shared" si="296"/>
        <v>100</v>
      </c>
      <c r="Q642" s="318">
        <f t="shared" si="301"/>
        <v>14</v>
      </c>
      <c r="R642" s="319">
        <f t="shared" si="293"/>
        <v>0</v>
      </c>
      <c r="S642" s="319">
        <f t="shared" si="294"/>
        <v>0</v>
      </c>
      <c r="T642" s="319">
        <f t="shared" si="295"/>
        <v>0</v>
      </c>
      <c r="U642" s="292">
        <f t="shared" si="297"/>
        <v>66.5</v>
      </c>
      <c r="V642" s="325">
        <f t="shared" si="302"/>
        <v>19.5</v>
      </c>
      <c r="W642" s="328">
        <f t="shared" si="303"/>
        <v>100</v>
      </c>
      <c r="X642" s="331" t="b">
        <f t="shared" si="304"/>
        <v>1</v>
      </c>
      <c r="Y642" s="332">
        <f t="shared" si="305"/>
        <v>14</v>
      </c>
      <c r="Z642" s="257">
        <f t="shared" si="306"/>
        <v>66.5</v>
      </c>
      <c r="AA642" s="258">
        <f t="shared" si="307"/>
        <v>19.5</v>
      </c>
      <c r="AB642" s="334">
        <f t="shared" si="313"/>
        <v>100</v>
      </c>
      <c r="AC642" s="336">
        <f t="shared" si="308"/>
        <v>14.000000000000002</v>
      </c>
      <c r="AD642" s="337">
        <f t="shared" si="309"/>
        <v>66.5</v>
      </c>
      <c r="AE642" s="360">
        <f t="shared" si="310"/>
        <v>19.5</v>
      </c>
      <c r="AF642" s="355">
        <f t="shared" si="311"/>
        <v>100</v>
      </c>
      <c r="AG642" s="332">
        <f t="shared" si="298"/>
        <v>14.000000000000002</v>
      </c>
      <c r="AH642" s="257">
        <f t="shared" si="299"/>
        <v>66.5</v>
      </c>
      <c r="AI642" s="258">
        <f t="shared" si="300"/>
        <v>19.5</v>
      </c>
      <c r="AJ642" s="643">
        <f t="shared" si="312"/>
        <v>100</v>
      </c>
    </row>
    <row r="643" spans="2:36">
      <c r="B643" s="199" t="s">
        <v>534</v>
      </c>
      <c r="C643" s="197" t="s">
        <v>276</v>
      </c>
      <c r="D643" s="205" t="s">
        <v>336</v>
      </c>
      <c r="E643" s="639">
        <f>'Data02 - MSW data'!U169</f>
        <v>0</v>
      </c>
      <c r="F643" s="616">
        <f>'Data02 - MSW data'!V169</f>
        <v>14.12</v>
      </c>
      <c r="G643" s="616">
        <f>'Data02 - MSW data'!W169</f>
        <v>0</v>
      </c>
      <c r="H643" s="616">
        <f>'Data02 - MSW data'!X169</f>
        <v>20.68</v>
      </c>
      <c r="I643" s="616">
        <f>'Data02 - MSW data'!Y169</f>
        <v>48.97</v>
      </c>
      <c r="J643" s="616">
        <f>'Data02 - MSW data'!Z169</f>
        <v>0</v>
      </c>
      <c r="K643" s="616">
        <f>'Data02 - MSW data'!AA169</f>
        <v>0</v>
      </c>
      <c r="L643" s="616">
        <f>'Data02 - MSW data'!AB169</f>
        <v>16.23</v>
      </c>
      <c r="M643" s="616">
        <f>'Data02 - MSW data'!AC169</f>
        <v>0</v>
      </c>
      <c r="N643" s="616">
        <f>'Data02 - MSW data'!AD169</f>
        <v>0</v>
      </c>
      <c r="O643" s="617">
        <f>'Data02 - MSW data'!AE169</f>
        <v>0</v>
      </c>
      <c r="P643" s="575">
        <f t="shared" si="296"/>
        <v>100</v>
      </c>
      <c r="Q643" s="318">
        <f t="shared" si="301"/>
        <v>16.23</v>
      </c>
      <c r="R643" s="319">
        <f t="shared" si="293"/>
        <v>0</v>
      </c>
      <c r="S643" s="319">
        <f t="shared" si="294"/>
        <v>14.12</v>
      </c>
      <c r="T643" s="319">
        <f t="shared" si="295"/>
        <v>20.68</v>
      </c>
      <c r="U643" s="292">
        <f t="shared" si="297"/>
        <v>48.97</v>
      </c>
      <c r="V643" s="325">
        <f t="shared" si="302"/>
        <v>0</v>
      </c>
      <c r="W643" s="328">
        <f t="shared" si="303"/>
        <v>100</v>
      </c>
      <c r="X643" s="331" t="b">
        <f t="shared" si="304"/>
        <v>1</v>
      </c>
      <c r="Y643" s="332">
        <f t="shared" si="305"/>
        <v>30.35</v>
      </c>
      <c r="Z643" s="257">
        <f t="shared" si="306"/>
        <v>69.650000000000006</v>
      </c>
      <c r="AA643" s="258">
        <f t="shared" si="307"/>
        <v>0</v>
      </c>
      <c r="AB643" s="334">
        <f t="shared" si="313"/>
        <v>100</v>
      </c>
      <c r="AC643" s="336">
        <f t="shared" si="308"/>
        <v>30.349999999999998</v>
      </c>
      <c r="AD643" s="337">
        <f t="shared" si="309"/>
        <v>69.650000000000006</v>
      </c>
      <c r="AE643" s="360">
        <f t="shared" si="310"/>
        <v>0</v>
      </c>
      <c r="AF643" s="355">
        <f t="shared" si="311"/>
        <v>100</v>
      </c>
      <c r="AG643" s="332">
        <f t="shared" si="298"/>
        <v>30.349999999999998</v>
      </c>
      <c r="AH643" s="257">
        <f t="shared" si="299"/>
        <v>69.650000000000006</v>
      </c>
      <c r="AI643" s="258">
        <f t="shared" si="300"/>
        <v>0</v>
      </c>
      <c r="AJ643" s="643">
        <f t="shared" si="312"/>
        <v>100</v>
      </c>
    </row>
    <row r="644" spans="2:36">
      <c r="B644" s="199" t="s">
        <v>536</v>
      </c>
      <c r="C644" s="197" t="s">
        <v>414</v>
      </c>
      <c r="D644" s="205" t="s">
        <v>644</v>
      </c>
      <c r="E644" s="639">
        <f>'Data02 - MSW data'!U170</f>
        <v>0</v>
      </c>
      <c r="F644" s="616">
        <f>'Data02 - MSW data'!V170</f>
        <v>0</v>
      </c>
      <c r="G644" s="616">
        <f>'Data02 - MSW data'!W170</f>
        <v>40.200000000000003</v>
      </c>
      <c r="H644" s="616">
        <f>'Data02 - MSW data'!X170</f>
        <v>0</v>
      </c>
      <c r="I644" s="616">
        <f>'Data02 - MSW data'!Y170</f>
        <v>0</v>
      </c>
      <c r="J644" s="616">
        <f>'Data02 - MSW data'!Z170</f>
        <v>23.4</v>
      </c>
      <c r="K644" s="616">
        <f>'Data02 - MSW data'!AA170</f>
        <v>0</v>
      </c>
      <c r="L644" s="616">
        <f>'Data02 - MSW data'!AB170</f>
        <v>0</v>
      </c>
      <c r="M644" s="616">
        <f>'Data02 - MSW data'!AC170</f>
        <v>36.4</v>
      </c>
      <c r="N644" s="616">
        <f>'Data02 - MSW data'!AD170</f>
        <v>0</v>
      </c>
      <c r="O644" s="617">
        <f>'Data02 - MSW data'!AE170</f>
        <v>0</v>
      </c>
      <c r="P644" s="575">
        <f t="shared" si="296"/>
        <v>100</v>
      </c>
      <c r="Q644" s="318">
        <f t="shared" si="301"/>
        <v>0</v>
      </c>
      <c r="R644" s="319">
        <f t="shared" si="293"/>
        <v>0</v>
      </c>
      <c r="S644" s="319">
        <f t="shared" si="294"/>
        <v>0</v>
      </c>
      <c r="T644" s="319">
        <f t="shared" si="295"/>
        <v>0</v>
      </c>
      <c r="U644" s="292">
        <f t="shared" si="297"/>
        <v>76.599999999999994</v>
      </c>
      <c r="V644" s="325">
        <f t="shared" si="302"/>
        <v>23.4</v>
      </c>
      <c r="W644" s="328">
        <f t="shared" si="303"/>
        <v>100</v>
      </c>
      <c r="X644" s="331" t="b">
        <f t="shared" si="304"/>
        <v>1</v>
      </c>
      <c r="Y644" s="332">
        <f t="shared" si="305"/>
        <v>0</v>
      </c>
      <c r="Z644" s="257">
        <f t="shared" si="306"/>
        <v>76.599999999999994</v>
      </c>
      <c r="AA644" s="258">
        <f t="shared" si="307"/>
        <v>23.4</v>
      </c>
      <c r="AB644" s="334">
        <f t="shared" si="313"/>
        <v>100</v>
      </c>
      <c r="AC644" s="336">
        <f t="shared" si="308"/>
        <v>0</v>
      </c>
      <c r="AD644" s="337">
        <f t="shared" si="309"/>
        <v>76.599999999999994</v>
      </c>
      <c r="AE644" s="360">
        <f t="shared" si="310"/>
        <v>23.4</v>
      </c>
      <c r="AF644" s="355">
        <f t="shared" si="311"/>
        <v>100</v>
      </c>
      <c r="AG644" s="332">
        <f t="shared" si="298"/>
        <v>0</v>
      </c>
      <c r="AH644" s="257">
        <f t="shared" si="299"/>
        <v>76.599999999999994</v>
      </c>
      <c r="AI644" s="258">
        <f t="shared" si="300"/>
        <v>23.4</v>
      </c>
      <c r="AJ644" s="643">
        <f t="shared" si="312"/>
        <v>100</v>
      </c>
    </row>
    <row r="645" spans="2:36">
      <c r="B645" s="199" t="s">
        <v>538</v>
      </c>
      <c r="C645" s="197" t="s">
        <v>452</v>
      </c>
      <c r="D645" s="205" t="s">
        <v>424</v>
      </c>
      <c r="E645" s="639">
        <f>'Data02 - MSW data'!U171</f>
        <v>0</v>
      </c>
      <c r="F645" s="616">
        <f>'Data02 - MSW data'!V171</f>
        <v>0.5</v>
      </c>
      <c r="G645" s="616">
        <f>'Data02 - MSW data'!W171</f>
        <v>33</v>
      </c>
      <c r="H645" s="616">
        <f>'Data02 - MSW data'!X171</f>
        <v>0</v>
      </c>
      <c r="I645" s="616">
        <f>'Data02 - MSW data'!Y171</f>
        <v>0</v>
      </c>
      <c r="J645" s="616">
        <f>'Data02 - MSW data'!Z171</f>
        <v>67</v>
      </c>
      <c r="K645" s="616">
        <f>'Data02 - MSW data'!AA171</f>
        <v>0</v>
      </c>
      <c r="L645" s="616">
        <f>'Data02 - MSW data'!AB171</f>
        <v>0.5</v>
      </c>
      <c r="M645" s="616">
        <f>'Data02 - MSW data'!AC171</f>
        <v>0</v>
      </c>
      <c r="N645" s="616">
        <f>'Data02 - MSW data'!AD171</f>
        <v>0</v>
      </c>
      <c r="O645" s="617">
        <f>'Data02 - MSW data'!AE171</f>
        <v>0</v>
      </c>
      <c r="P645" s="575">
        <f t="shared" si="296"/>
        <v>101</v>
      </c>
      <c r="Q645" s="318">
        <f t="shared" si="301"/>
        <v>0.5</v>
      </c>
      <c r="R645" s="319">
        <f t="shared" si="293"/>
        <v>0</v>
      </c>
      <c r="S645" s="319">
        <f t="shared" si="294"/>
        <v>0.5</v>
      </c>
      <c r="T645" s="319">
        <f t="shared" si="295"/>
        <v>0</v>
      </c>
      <c r="U645" s="292">
        <f t="shared" si="297"/>
        <v>33</v>
      </c>
      <c r="V645" s="325">
        <f t="shared" si="302"/>
        <v>67</v>
      </c>
      <c r="W645" s="328">
        <f t="shared" si="303"/>
        <v>101</v>
      </c>
      <c r="X645" s="331" t="b">
        <f t="shared" si="304"/>
        <v>1</v>
      </c>
      <c r="Y645" s="332">
        <f t="shared" si="305"/>
        <v>1</v>
      </c>
      <c r="Z645" s="257">
        <f t="shared" si="306"/>
        <v>33</v>
      </c>
      <c r="AA645" s="258">
        <f t="shared" si="307"/>
        <v>67</v>
      </c>
      <c r="AB645" s="334">
        <f t="shared" si="313"/>
        <v>101</v>
      </c>
      <c r="AC645" s="336">
        <f t="shared" si="308"/>
        <v>0.99009900990099009</v>
      </c>
      <c r="AD645" s="337">
        <f t="shared" si="309"/>
        <v>32.673267326732677</v>
      </c>
      <c r="AE645" s="360">
        <f t="shared" si="310"/>
        <v>66.336633663366342</v>
      </c>
      <c r="AF645" s="355">
        <f t="shared" si="311"/>
        <v>100</v>
      </c>
      <c r="AG645" s="332">
        <f t="shared" ref="AG645:AG668" si="314">IF($AF645=100,AC645,
SUMIFS(AC$485:AC$701,$D$485:$D$701,$D645,$C$485:$C$701,$C645, $AC$485:$AC$701, "&lt;&gt;0", $AF$485:$AF$701, "=100")/COUNTIFS($D$485:$D$701,$D645,$C$485:$C$701,$C645, $AC$485:$AC$701, "&lt;&gt;0", $AF$485:$AF$701, "=100"))</f>
        <v>0.99009900990099009</v>
      </c>
      <c r="AH645" s="257">
        <f t="shared" ref="AH645:AH668" si="315">IF($AF645=100,AD645,
SUMIFS(AD$485:AD$701,$D$485:$D$701,$D645,$C$485:$C$701,$C645, $AC$485:$AC$701, "&lt;&gt;0", $AF$485:$AF$701, "=100")/COUNTIFS($D$485:$D$701,$D645,$C$485:$C$701,$C645, $AC$485:$AC$701, "&lt;&gt;0", $AF$485:$AF$701, "=100"))</f>
        <v>32.673267326732677</v>
      </c>
      <c r="AI645" s="258">
        <f t="shared" ref="AI645:AI668" si="316">IF($AF645=100,AE645,
SUMIFS(AE$485:AE$701,$D$485:$D$701,$D645,$C$485:$C$701,$C645, $AC$485:$AC$701, "&lt;&gt;0", $AF$485:$AF$701, "=100")/COUNTIFS($D$485:$D$701,$D645,$C$485:$C$701,$C645, $AC$485:$AC$701, "&lt;&gt;0", $AF$485:$AF$701, "=100"))</f>
        <v>66.336633663366342</v>
      </c>
      <c r="AJ645" s="643">
        <f t="shared" si="312"/>
        <v>100</v>
      </c>
    </row>
    <row r="646" spans="2:36">
      <c r="B646" s="199" t="s">
        <v>544</v>
      </c>
      <c r="C646" s="197" t="s">
        <v>272</v>
      </c>
      <c r="D646" s="205" t="s">
        <v>336</v>
      </c>
      <c r="E646" s="639">
        <f>'Data02 - MSW data'!U172</f>
        <v>0</v>
      </c>
      <c r="F646" s="616">
        <f>'Data02 - MSW data'!V172</f>
        <v>0</v>
      </c>
      <c r="G646" s="616">
        <f>'Data02 - MSW data'!W172</f>
        <v>0</v>
      </c>
      <c r="H646" s="616">
        <f>'Data02 - MSW data'!X172</f>
        <v>0</v>
      </c>
      <c r="I646" s="616">
        <f>'Data02 - MSW data'!Y172</f>
        <v>0</v>
      </c>
      <c r="J646" s="616">
        <f>'Data02 - MSW data'!Z172</f>
        <v>0</v>
      </c>
      <c r="K646" s="616">
        <f>'Data02 - MSW data'!AA172</f>
        <v>0</v>
      </c>
      <c r="L646" s="616">
        <f>'Data02 - MSW data'!AB172</f>
        <v>39</v>
      </c>
      <c r="M646" s="616">
        <f>'Data02 - MSW data'!AC172</f>
        <v>0</v>
      </c>
      <c r="N646" s="616">
        <f>'Data02 - MSW data'!AD172</f>
        <v>61</v>
      </c>
      <c r="O646" s="617">
        <f>'Data02 - MSW data'!AE172</f>
        <v>0</v>
      </c>
      <c r="P646" s="575">
        <f t="shared" si="296"/>
        <v>100</v>
      </c>
      <c r="Q646" s="318">
        <f t="shared" si="301"/>
        <v>39</v>
      </c>
      <c r="R646" s="319">
        <f t="shared" si="293"/>
        <v>0</v>
      </c>
      <c r="S646" s="319">
        <f t="shared" si="294"/>
        <v>0</v>
      </c>
      <c r="T646" s="319">
        <f t="shared" si="295"/>
        <v>0</v>
      </c>
      <c r="U646" s="292">
        <f t="shared" si="297"/>
        <v>0</v>
      </c>
      <c r="V646" s="325">
        <f t="shared" si="302"/>
        <v>61</v>
      </c>
      <c r="W646" s="328">
        <f t="shared" si="303"/>
        <v>100</v>
      </c>
      <c r="X646" s="331" t="b">
        <f t="shared" si="304"/>
        <v>1</v>
      </c>
      <c r="Y646" s="332">
        <f t="shared" si="305"/>
        <v>39</v>
      </c>
      <c r="Z646" s="257">
        <f t="shared" si="306"/>
        <v>0</v>
      </c>
      <c r="AA646" s="258">
        <f t="shared" si="307"/>
        <v>61</v>
      </c>
      <c r="AB646" s="334">
        <f t="shared" si="313"/>
        <v>100</v>
      </c>
      <c r="AC646" s="336">
        <f t="shared" si="308"/>
        <v>39</v>
      </c>
      <c r="AD646" s="337">
        <f t="shared" si="309"/>
        <v>0</v>
      </c>
      <c r="AE646" s="360">
        <f t="shared" si="310"/>
        <v>61</v>
      </c>
      <c r="AF646" s="355">
        <f t="shared" si="311"/>
        <v>100</v>
      </c>
      <c r="AG646" s="332">
        <f t="shared" si="314"/>
        <v>39</v>
      </c>
      <c r="AH646" s="257">
        <f t="shared" si="315"/>
        <v>0</v>
      </c>
      <c r="AI646" s="258">
        <f t="shared" si="316"/>
        <v>61</v>
      </c>
      <c r="AJ646" s="643">
        <f t="shared" si="312"/>
        <v>100</v>
      </c>
    </row>
    <row r="647" spans="2:36">
      <c r="B647" s="199" t="s">
        <v>546</v>
      </c>
      <c r="C647" s="197" t="s">
        <v>452</v>
      </c>
      <c r="D647" s="205" t="s">
        <v>336</v>
      </c>
      <c r="E647" s="639">
        <f>'Data02 - MSW data'!U173</f>
        <v>0</v>
      </c>
      <c r="F647" s="616">
        <f>'Data02 - MSW data'!V173</f>
        <v>0</v>
      </c>
      <c r="G647" s="616">
        <f>'Data02 - MSW data'!W173</f>
        <v>0</v>
      </c>
      <c r="H647" s="616">
        <f>'Data02 - MSW data'!X173</f>
        <v>4</v>
      </c>
      <c r="I647" s="616">
        <f>'Data02 - MSW data'!Y173</f>
        <v>93</v>
      </c>
      <c r="J647" s="616">
        <f>'Data02 - MSW data'!Z173</f>
        <v>0</v>
      </c>
      <c r="K647" s="616">
        <f>'Data02 - MSW data'!AA173</f>
        <v>0</v>
      </c>
      <c r="L647" s="616">
        <f>'Data02 - MSW data'!AB173</f>
        <v>3</v>
      </c>
      <c r="M647" s="616">
        <f>'Data02 - MSW data'!AC173</f>
        <v>0</v>
      </c>
      <c r="N647" s="616">
        <f>'Data02 - MSW data'!AD173</f>
        <v>0</v>
      </c>
      <c r="O647" s="617">
        <f>'Data02 - MSW data'!AE173</f>
        <v>0</v>
      </c>
      <c r="P647" s="575">
        <f t="shared" si="296"/>
        <v>100</v>
      </c>
      <c r="Q647" s="318">
        <f t="shared" si="301"/>
        <v>3</v>
      </c>
      <c r="R647" s="319">
        <f t="shared" si="293"/>
        <v>0</v>
      </c>
      <c r="S647" s="319">
        <f t="shared" si="294"/>
        <v>0</v>
      </c>
      <c r="T647" s="319">
        <f t="shared" si="295"/>
        <v>4</v>
      </c>
      <c r="U647" s="292">
        <f t="shared" si="297"/>
        <v>93</v>
      </c>
      <c r="V647" s="325">
        <f t="shared" si="302"/>
        <v>0</v>
      </c>
      <c r="W647" s="328">
        <f t="shared" si="303"/>
        <v>100</v>
      </c>
      <c r="X647" s="331" t="b">
        <f t="shared" si="304"/>
        <v>1</v>
      </c>
      <c r="Y647" s="332">
        <f t="shared" si="305"/>
        <v>3</v>
      </c>
      <c r="Z647" s="257">
        <f t="shared" si="306"/>
        <v>97</v>
      </c>
      <c r="AA647" s="258">
        <f t="shared" si="307"/>
        <v>0</v>
      </c>
      <c r="AB647" s="334">
        <f t="shared" si="313"/>
        <v>100</v>
      </c>
      <c r="AC647" s="336">
        <f t="shared" si="308"/>
        <v>3</v>
      </c>
      <c r="AD647" s="337">
        <f t="shared" si="309"/>
        <v>97</v>
      </c>
      <c r="AE647" s="360">
        <f t="shared" si="310"/>
        <v>0</v>
      </c>
      <c r="AF647" s="355">
        <f t="shared" si="311"/>
        <v>100</v>
      </c>
      <c r="AG647" s="332">
        <f t="shared" si="314"/>
        <v>3</v>
      </c>
      <c r="AH647" s="257">
        <f t="shared" si="315"/>
        <v>97</v>
      </c>
      <c r="AI647" s="258">
        <f t="shared" si="316"/>
        <v>0</v>
      </c>
      <c r="AJ647" s="643">
        <f t="shared" si="312"/>
        <v>100</v>
      </c>
    </row>
    <row r="648" spans="2:36">
      <c r="B648" s="199" t="s">
        <v>548</v>
      </c>
      <c r="C648" s="197" t="s">
        <v>276</v>
      </c>
      <c r="D648" s="205" t="s">
        <v>644</v>
      </c>
      <c r="E648" s="639">
        <f>'Data02 - MSW data'!U174</f>
        <v>0</v>
      </c>
      <c r="F648" s="616">
        <f>'Data02 - MSW data'!V174</f>
        <v>7.46</v>
      </c>
      <c r="G648" s="616">
        <f>'Data02 - MSW data'!W174</f>
        <v>0</v>
      </c>
      <c r="H648" s="616">
        <f>'Data02 - MSW data'!X174</f>
        <v>2.37</v>
      </c>
      <c r="I648" s="616">
        <f>'Data02 - MSW data'!Y174</f>
        <v>71.959999999999994</v>
      </c>
      <c r="J648" s="616">
        <f>'Data02 - MSW data'!Z174</f>
        <v>0</v>
      </c>
      <c r="K648" s="616">
        <f>'Data02 - MSW data'!AA174</f>
        <v>0</v>
      </c>
      <c r="L648" s="616">
        <f>'Data02 - MSW data'!AB174</f>
        <v>5.67</v>
      </c>
      <c r="M648" s="616">
        <f>'Data02 - MSW data'!AC174</f>
        <v>0</v>
      </c>
      <c r="N648" s="616">
        <f>'Data02 - MSW data'!AD174</f>
        <v>12.54</v>
      </c>
      <c r="O648" s="617">
        <f>'Data02 - MSW data'!AE174</f>
        <v>0</v>
      </c>
      <c r="P648" s="575">
        <f t="shared" si="296"/>
        <v>100</v>
      </c>
      <c r="Q648" s="318">
        <f t="shared" si="301"/>
        <v>5.67</v>
      </c>
      <c r="R648" s="319">
        <f t="shared" si="293"/>
        <v>0</v>
      </c>
      <c r="S648" s="319">
        <f t="shared" si="294"/>
        <v>7.46</v>
      </c>
      <c r="T648" s="319">
        <f t="shared" si="295"/>
        <v>2.37</v>
      </c>
      <c r="U648" s="292">
        <f t="shared" si="297"/>
        <v>71.959999999999994</v>
      </c>
      <c r="V648" s="325">
        <f t="shared" si="302"/>
        <v>12.54</v>
      </c>
      <c r="W648" s="328">
        <f t="shared" si="303"/>
        <v>100</v>
      </c>
      <c r="X648" s="331" t="b">
        <f t="shared" si="304"/>
        <v>1</v>
      </c>
      <c r="Y648" s="332">
        <f t="shared" si="305"/>
        <v>13.129999999999999</v>
      </c>
      <c r="Z648" s="257">
        <f t="shared" si="306"/>
        <v>74.33</v>
      </c>
      <c r="AA648" s="258">
        <f t="shared" si="307"/>
        <v>12.54</v>
      </c>
      <c r="AB648" s="334">
        <f t="shared" si="313"/>
        <v>100</v>
      </c>
      <c r="AC648" s="336">
        <f t="shared" si="308"/>
        <v>13.13</v>
      </c>
      <c r="AD648" s="337">
        <f t="shared" si="309"/>
        <v>74.33</v>
      </c>
      <c r="AE648" s="360">
        <f t="shared" si="310"/>
        <v>12.54</v>
      </c>
      <c r="AF648" s="355">
        <f t="shared" si="311"/>
        <v>100</v>
      </c>
      <c r="AG648" s="332">
        <f t="shared" si="314"/>
        <v>13.13</v>
      </c>
      <c r="AH648" s="257">
        <f t="shared" si="315"/>
        <v>74.33</v>
      </c>
      <c r="AI648" s="258">
        <f t="shared" si="316"/>
        <v>12.54</v>
      </c>
      <c r="AJ648" s="643">
        <f t="shared" si="312"/>
        <v>100</v>
      </c>
    </row>
    <row r="649" spans="2:36">
      <c r="B649" s="199" t="s">
        <v>550</v>
      </c>
      <c r="C649" s="197" t="s">
        <v>276</v>
      </c>
      <c r="D649" s="205" t="s">
        <v>644</v>
      </c>
      <c r="E649" s="639">
        <f>'Data02 - MSW data'!U175</f>
        <v>0</v>
      </c>
      <c r="F649" s="616">
        <f>'Data02 - MSW data'!V175</f>
        <v>0</v>
      </c>
      <c r="G649" s="616">
        <f>'Data02 - MSW data'!W175</f>
        <v>0</v>
      </c>
      <c r="H649" s="616">
        <f>'Data02 - MSW data'!X175</f>
        <v>0</v>
      </c>
      <c r="I649" s="616">
        <f>'Data02 - MSW data'!Y175</f>
        <v>0</v>
      </c>
      <c r="J649" s="616">
        <f>'Data02 - MSW data'!Z175</f>
        <v>95</v>
      </c>
      <c r="K649" s="616">
        <f>'Data02 - MSW data'!AA175</f>
        <v>0</v>
      </c>
      <c r="L649" s="616">
        <f>'Data02 - MSW data'!AB175</f>
        <v>4.5</v>
      </c>
      <c r="M649" s="616">
        <f>'Data02 - MSW data'!AC175</f>
        <v>0</v>
      </c>
      <c r="N649" s="616">
        <f>'Data02 - MSW data'!AD175</f>
        <v>0.5</v>
      </c>
      <c r="O649" s="617">
        <f>'Data02 - MSW data'!AE175</f>
        <v>0</v>
      </c>
      <c r="P649" s="575">
        <f t="shared" si="296"/>
        <v>100</v>
      </c>
      <c r="Q649" s="318">
        <f t="shared" si="301"/>
        <v>4.5</v>
      </c>
      <c r="R649" s="319">
        <f t="shared" si="293"/>
        <v>0</v>
      </c>
      <c r="S649" s="319">
        <f t="shared" si="294"/>
        <v>0</v>
      </c>
      <c r="T649" s="319">
        <f t="shared" si="295"/>
        <v>0</v>
      </c>
      <c r="U649" s="292">
        <f t="shared" si="297"/>
        <v>0</v>
      </c>
      <c r="V649" s="325">
        <f t="shared" si="302"/>
        <v>95.5</v>
      </c>
      <c r="W649" s="328">
        <f t="shared" si="303"/>
        <v>100</v>
      </c>
      <c r="X649" s="331" t="b">
        <f t="shared" si="304"/>
        <v>1</v>
      </c>
      <c r="Y649" s="332">
        <f t="shared" si="305"/>
        <v>4.5</v>
      </c>
      <c r="Z649" s="257">
        <f t="shared" si="306"/>
        <v>0</v>
      </c>
      <c r="AA649" s="258">
        <f t="shared" si="307"/>
        <v>95.5</v>
      </c>
      <c r="AB649" s="334">
        <f t="shared" si="313"/>
        <v>100</v>
      </c>
      <c r="AC649" s="336">
        <f t="shared" si="308"/>
        <v>4.5</v>
      </c>
      <c r="AD649" s="337">
        <f t="shared" si="309"/>
        <v>0</v>
      </c>
      <c r="AE649" s="360">
        <f t="shared" si="310"/>
        <v>95.5</v>
      </c>
      <c r="AF649" s="355">
        <f t="shared" si="311"/>
        <v>100</v>
      </c>
      <c r="AG649" s="332">
        <f t="shared" si="314"/>
        <v>4.5</v>
      </c>
      <c r="AH649" s="257">
        <f t="shared" si="315"/>
        <v>0</v>
      </c>
      <c r="AI649" s="258">
        <f t="shared" si="316"/>
        <v>95.5</v>
      </c>
      <c r="AJ649" s="643">
        <f t="shared" si="312"/>
        <v>100</v>
      </c>
    </row>
    <row r="650" spans="2:36">
      <c r="B650" s="199" t="s">
        <v>552</v>
      </c>
      <c r="C650" s="197" t="s">
        <v>580</v>
      </c>
      <c r="D650" s="205" t="s">
        <v>418</v>
      </c>
      <c r="E650" s="639">
        <f>'Data02 - MSW data'!U176</f>
        <v>0</v>
      </c>
      <c r="F650" s="616">
        <f>'Data02 - MSW data'!V176</f>
        <v>0</v>
      </c>
      <c r="G650" s="616">
        <f>'Data02 - MSW data'!W176</f>
        <v>0</v>
      </c>
      <c r="H650" s="616">
        <f>'Data02 - MSW data'!X176</f>
        <v>0</v>
      </c>
      <c r="I650" s="616">
        <f>'Data02 - MSW data'!Y176</f>
        <v>0</v>
      </c>
      <c r="J650" s="616">
        <f>'Data02 - MSW data'!Z176</f>
        <v>0</v>
      </c>
      <c r="K650" s="616">
        <f>'Data02 - MSW data'!AA176</f>
        <v>0</v>
      </c>
      <c r="L650" s="616">
        <f>'Data02 - MSW data'!AB176</f>
        <v>0</v>
      </c>
      <c r="M650" s="616">
        <f>'Data02 - MSW data'!AC176</f>
        <v>0</v>
      </c>
      <c r="N650" s="616">
        <f>'Data02 - MSW data'!AD176</f>
        <v>0</v>
      </c>
      <c r="O650" s="617">
        <f>'Data02 - MSW data'!AE176</f>
        <v>0</v>
      </c>
      <c r="P650" s="575">
        <f t="shared" si="296"/>
        <v>0</v>
      </c>
      <c r="Q650" s="318">
        <f t="shared" si="301"/>
        <v>0</v>
      </c>
      <c r="R650" s="319">
        <f t="shared" si="293"/>
        <v>0</v>
      </c>
      <c r="S650" s="319">
        <f t="shared" si="294"/>
        <v>0</v>
      </c>
      <c r="T650" s="319">
        <f t="shared" si="295"/>
        <v>0</v>
      </c>
      <c r="U650" s="292">
        <f t="shared" si="297"/>
        <v>0</v>
      </c>
      <c r="V650" s="325">
        <f t="shared" si="302"/>
        <v>0</v>
      </c>
      <c r="W650" s="328">
        <f t="shared" si="303"/>
        <v>0</v>
      </c>
      <c r="X650" s="331" t="b">
        <f t="shared" si="304"/>
        <v>1</v>
      </c>
      <c r="Y650" s="332">
        <f t="shared" si="305"/>
        <v>0</v>
      </c>
      <c r="Z650" s="257">
        <f t="shared" si="306"/>
        <v>0</v>
      </c>
      <c r="AA650" s="258">
        <f t="shared" si="307"/>
        <v>0</v>
      </c>
      <c r="AB650" s="334">
        <f t="shared" si="313"/>
        <v>0</v>
      </c>
      <c r="AC650" s="336">
        <f t="shared" si="308"/>
        <v>0</v>
      </c>
      <c r="AD650" s="337">
        <f t="shared" si="309"/>
        <v>0</v>
      </c>
      <c r="AE650" s="360">
        <f t="shared" si="310"/>
        <v>0</v>
      </c>
      <c r="AF650" s="355">
        <f t="shared" si="311"/>
        <v>0</v>
      </c>
      <c r="AG650" s="332">
        <f t="shared" si="314"/>
        <v>8.1193013972055894</v>
      </c>
      <c r="AH650" s="257">
        <f t="shared" si="315"/>
        <v>2.4</v>
      </c>
      <c r="AI650" s="258">
        <f t="shared" si="316"/>
        <v>89.480698602794419</v>
      </c>
      <c r="AJ650" s="643">
        <f t="shared" si="312"/>
        <v>100.00000000000001</v>
      </c>
    </row>
    <row r="651" spans="2:36">
      <c r="B651" s="199" t="s">
        <v>556</v>
      </c>
      <c r="C651" s="197" t="s">
        <v>452</v>
      </c>
      <c r="D651" s="205" t="s">
        <v>336</v>
      </c>
      <c r="E651" s="639">
        <f>'Data02 - MSW data'!U177</f>
        <v>0</v>
      </c>
      <c r="F651" s="616">
        <f>'Data02 - MSW data'!V177</f>
        <v>0</v>
      </c>
      <c r="G651" s="616">
        <f>'Data02 - MSW data'!W177</f>
        <v>85</v>
      </c>
      <c r="H651" s="616">
        <f>'Data02 - MSW data'!X177</f>
        <v>0</v>
      </c>
      <c r="I651" s="616">
        <f>'Data02 - MSW data'!Y177</f>
        <v>0</v>
      </c>
      <c r="J651" s="616">
        <f>'Data02 - MSW data'!Z177</f>
        <v>0</v>
      </c>
      <c r="K651" s="616">
        <f>'Data02 - MSW data'!AA177</f>
        <v>0</v>
      </c>
      <c r="L651" s="616">
        <f>'Data02 - MSW data'!AB177</f>
        <v>15</v>
      </c>
      <c r="M651" s="616">
        <f>'Data02 - MSW data'!AC177</f>
        <v>0</v>
      </c>
      <c r="N651" s="616">
        <f>'Data02 - MSW data'!AD177</f>
        <v>0</v>
      </c>
      <c r="O651" s="617">
        <f>'Data02 - MSW data'!AE177</f>
        <v>0</v>
      </c>
      <c r="P651" s="575">
        <f t="shared" si="296"/>
        <v>100</v>
      </c>
      <c r="Q651" s="318">
        <f t="shared" si="301"/>
        <v>15</v>
      </c>
      <c r="R651" s="319">
        <f t="shared" si="293"/>
        <v>0</v>
      </c>
      <c r="S651" s="319">
        <f t="shared" si="294"/>
        <v>0</v>
      </c>
      <c r="T651" s="319">
        <f t="shared" si="295"/>
        <v>0</v>
      </c>
      <c r="U651" s="292">
        <f t="shared" si="297"/>
        <v>85</v>
      </c>
      <c r="V651" s="325">
        <f t="shared" si="302"/>
        <v>0</v>
      </c>
      <c r="W651" s="328">
        <f t="shared" si="303"/>
        <v>100</v>
      </c>
      <c r="X651" s="331" t="b">
        <f t="shared" si="304"/>
        <v>1</v>
      </c>
      <c r="Y651" s="332">
        <f t="shared" si="305"/>
        <v>15</v>
      </c>
      <c r="Z651" s="257">
        <f t="shared" si="306"/>
        <v>85</v>
      </c>
      <c r="AA651" s="258">
        <f t="shared" si="307"/>
        <v>0</v>
      </c>
      <c r="AB651" s="334">
        <f t="shared" si="313"/>
        <v>100</v>
      </c>
      <c r="AC651" s="336">
        <f t="shared" si="308"/>
        <v>15</v>
      </c>
      <c r="AD651" s="337">
        <f t="shared" si="309"/>
        <v>85</v>
      </c>
      <c r="AE651" s="360">
        <f t="shared" si="310"/>
        <v>0</v>
      </c>
      <c r="AF651" s="355">
        <f t="shared" si="311"/>
        <v>100</v>
      </c>
      <c r="AG651" s="332">
        <f t="shared" si="314"/>
        <v>15</v>
      </c>
      <c r="AH651" s="257">
        <f t="shared" si="315"/>
        <v>85</v>
      </c>
      <c r="AI651" s="258">
        <f t="shared" si="316"/>
        <v>0</v>
      </c>
      <c r="AJ651" s="643">
        <f t="shared" si="312"/>
        <v>100</v>
      </c>
    </row>
    <row r="652" spans="2:36">
      <c r="B652" s="199" t="s">
        <v>558</v>
      </c>
      <c r="C652" s="197" t="s">
        <v>580</v>
      </c>
      <c r="D652" s="205" t="s">
        <v>424</v>
      </c>
      <c r="E652" s="639">
        <f>'Data02 - MSW data'!U178</f>
        <v>0</v>
      </c>
      <c r="F652" s="616">
        <f>'Data02 - MSW data'!V178</f>
        <v>0</v>
      </c>
      <c r="G652" s="616">
        <f>'Data02 - MSW data'!W178</f>
        <v>0</v>
      </c>
      <c r="H652" s="616">
        <f>'Data02 - MSW data'!X178</f>
        <v>0</v>
      </c>
      <c r="I652" s="616">
        <f>'Data02 - MSW data'!Y178</f>
        <v>82</v>
      </c>
      <c r="J652" s="616">
        <f>'Data02 - MSW data'!Z178</f>
        <v>0</v>
      </c>
      <c r="K652" s="616">
        <f>'Data02 - MSW data'!AA178</f>
        <v>18</v>
      </c>
      <c r="L652" s="616">
        <f>'Data02 - MSW data'!AB178</f>
        <v>0</v>
      </c>
      <c r="M652" s="616">
        <f>'Data02 - MSW data'!AC178</f>
        <v>0</v>
      </c>
      <c r="N652" s="616">
        <f>'Data02 - MSW data'!AD178</f>
        <v>0</v>
      </c>
      <c r="O652" s="617">
        <f>'Data02 - MSW data'!AE178</f>
        <v>0</v>
      </c>
      <c r="P652" s="575">
        <f t="shared" si="296"/>
        <v>100</v>
      </c>
      <c r="Q652" s="318">
        <f t="shared" si="301"/>
        <v>0</v>
      </c>
      <c r="R652" s="319">
        <f t="shared" si="293"/>
        <v>0</v>
      </c>
      <c r="S652" s="319">
        <f t="shared" si="294"/>
        <v>0</v>
      </c>
      <c r="T652" s="319">
        <f t="shared" si="295"/>
        <v>0</v>
      </c>
      <c r="U652" s="292">
        <f t="shared" si="297"/>
        <v>82</v>
      </c>
      <c r="V652" s="325">
        <f t="shared" si="302"/>
        <v>18</v>
      </c>
      <c r="W652" s="328">
        <f t="shared" si="303"/>
        <v>100</v>
      </c>
      <c r="X652" s="331" t="b">
        <f t="shared" si="304"/>
        <v>1</v>
      </c>
      <c r="Y652" s="332">
        <f t="shared" si="305"/>
        <v>0</v>
      </c>
      <c r="Z652" s="257">
        <f t="shared" si="306"/>
        <v>82</v>
      </c>
      <c r="AA652" s="258">
        <f t="shared" si="307"/>
        <v>18</v>
      </c>
      <c r="AB652" s="334">
        <f t="shared" si="313"/>
        <v>100</v>
      </c>
      <c r="AC652" s="336">
        <f t="shared" si="308"/>
        <v>0</v>
      </c>
      <c r="AD652" s="337">
        <f t="shared" si="309"/>
        <v>82</v>
      </c>
      <c r="AE652" s="360">
        <f t="shared" si="310"/>
        <v>18</v>
      </c>
      <c r="AF652" s="355">
        <f t="shared" si="311"/>
        <v>100</v>
      </c>
      <c r="AG652" s="332">
        <f t="shared" si="314"/>
        <v>0</v>
      </c>
      <c r="AH652" s="257">
        <f t="shared" si="315"/>
        <v>82</v>
      </c>
      <c r="AI652" s="258">
        <f t="shared" si="316"/>
        <v>18</v>
      </c>
      <c r="AJ652" s="643">
        <f t="shared" si="312"/>
        <v>100</v>
      </c>
    </row>
    <row r="653" spans="2:36">
      <c r="B653" s="199" t="s">
        <v>560</v>
      </c>
      <c r="C653" s="197" t="s">
        <v>580</v>
      </c>
      <c r="D653" s="205" t="s">
        <v>418</v>
      </c>
      <c r="E653" s="639">
        <f>'Data02 - MSW data'!U179</f>
        <v>0</v>
      </c>
      <c r="F653" s="616">
        <f>'Data02 - MSW data'!V179</f>
        <v>0</v>
      </c>
      <c r="G653" s="616">
        <f>'Data02 - MSW data'!W179</f>
        <v>5.0999999999999996</v>
      </c>
      <c r="H653" s="616">
        <f>'Data02 - MSW data'!X179</f>
        <v>0</v>
      </c>
      <c r="I653" s="616">
        <f>'Data02 - MSW data'!Y179</f>
        <v>0</v>
      </c>
      <c r="J653" s="616">
        <f>'Data02 - MSW data'!Z179</f>
        <v>43.8</v>
      </c>
      <c r="K653" s="616">
        <f>'Data02 - MSW data'!AA179</f>
        <v>4.7</v>
      </c>
      <c r="L653" s="616">
        <f>'Data02 - MSW data'!AB179</f>
        <v>0</v>
      </c>
      <c r="M653" s="616">
        <f>'Data02 - MSW data'!AC179</f>
        <v>0</v>
      </c>
      <c r="N653" s="616">
        <f>'Data02 - MSW data'!AD179</f>
        <v>46.399999999999899</v>
      </c>
      <c r="O653" s="617">
        <f>'Data02 - MSW data'!AE179</f>
        <v>0</v>
      </c>
      <c r="P653" s="575">
        <f t="shared" si="296"/>
        <v>99.999999999999901</v>
      </c>
      <c r="Q653" s="318">
        <f t="shared" si="301"/>
        <v>0</v>
      </c>
      <c r="R653" s="319">
        <f t="shared" si="293"/>
        <v>0</v>
      </c>
      <c r="S653" s="319">
        <f t="shared" si="294"/>
        <v>0</v>
      </c>
      <c r="T653" s="319">
        <f t="shared" si="295"/>
        <v>0</v>
      </c>
      <c r="U653" s="292">
        <f t="shared" si="297"/>
        <v>5.0999999999999996</v>
      </c>
      <c r="V653" s="325">
        <f t="shared" si="302"/>
        <v>94.899999999999892</v>
      </c>
      <c r="W653" s="328">
        <f t="shared" si="303"/>
        <v>99.999999999999886</v>
      </c>
      <c r="X653" s="331" t="b">
        <f t="shared" si="304"/>
        <v>1</v>
      </c>
      <c r="Y653" s="332">
        <f t="shared" si="305"/>
        <v>0</v>
      </c>
      <c r="Z653" s="257">
        <f t="shared" si="306"/>
        <v>5.0999999999999996</v>
      </c>
      <c r="AA653" s="258">
        <f t="shared" si="307"/>
        <v>94.899999999999892</v>
      </c>
      <c r="AB653" s="334">
        <f t="shared" si="313"/>
        <v>99.999999999999886</v>
      </c>
      <c r="AC653" s="336">
        <f t="shared" si="308"/>
        <v>0</v>
      </c>
      <c r="AD653" s="337">
        <f t="shared" si="309"/>
        <v>5.100000000000005</v>
      </c>
      <c r="AE653" s="360">
        <f t="shared" si="310"/>
        <v>94.899999999999991</v>
      </c>
      <c r="AF653" s="355">
        <f t="shared" si="311"/>
        <v>100</v>
      </c>
      <c r="AG653" s="332">
        <f t="shared" si="314"/>
        <v>0</v>
      </c>
      <c r="AH653" s="257">
        <f t="shared" si="315"/>
        <v>5.100000000000005</v>
      </c>
      <c r="AI653" s="258">
        <f t="shared" si="316"/>
        <v>94.899999999999991</v>
      </c>
      <c r="AJ653" s="643">
        <f t="shared" si="312"/>
        <v>100</v>
      </c>
    </row>
    <row r="654" spans="2:36">
      <c r="B654" s="199" t="s">
        <v>562</v>
      </c>
      <c r="C654" s="197" t="s">
        <v>272</v>
      </c>
      <c r="D654" s="205" t="s">
        <v>336</v>
      </c>
      <c r="E654" s="639">
        <f>'Data02 - MSW data'!U180</f>
        <v>0</v>
      </c>
      <c r="F654" s="616">
        <f>'Data02 - MSW data'!V180</f>
        <v>0</v>
      </c>
      <c r="G654" s="616">
        <f>'Data02 - MSW data'!W180</f>
        <v>0</v>
      </c>
      <c r="H654" s="616">
        <f>'Data02 - MSW data'!X180</f>
        <v>37</v>
      </c>
      <c r="I654" s="616">
        <f>'Data02 - MSW data'!Y180</f>
        <v>2</v>
      </c>
      <c r="J654" s="616">
        <f>'Data02 - MSW data'!Z180</f>
        <v>0</v>
      </c>
      <c r="K654" s="616">
        <f>'Data02 - MSW data'!AA180</f>
        <v>0</v>
      </c>
      <c r="L654" s="616">
        <f>'Data02 - MSW data'!AB180</f>
        <v>61</v>
      </c>
      <c r="M654" s="616">
        <f>'Data02 - MSW data'!AC180</f>
        <v>0</v>
      </c>
      <c r="N654" s="616">
        <f>'Data02 - MSW data'!AD180</f>
        <v>0</v>
      </c>
      <c r="O654" s="617">
        <f>'Data02 - MSW data'!AE180</f>
        <v>0</v>
      </c>
      <c r="P654" s="575">
        <f t="shared" si="296"/>
        <v>100</v>
      </c>
      <c r="Q654" s="318">
        <f t="shared" si="301"/>
        <v>61</v>
      </c>
      <c r="R654" s="319">
        <f t="shared" si="293"/>
        <v>0</v>
      </c>
      <c r="S654" s="319">
        <f t="shared" si="294"/>
        <v>0</v>
      </c>
      <c r="T654" s="319">
        <f t="shared" si="295"/>
        <v>37</v>
      </c>
      <c r="U654" s="292">
        <f t="shared" si="297"/>
        <v>2</v>
      </c>
      <c r="V654" s="325">
        <f t="shared" si="302"/>
        <v>0</v>
      </c>
      <c r="W654" s="328">
        <f t="shared" si="303"/>
        <v>100</v>
      </c>
      <c r="X654" s="331" t="b">
        <f t="shared" si="304"/>
        <v>1</v>
      </c>
      <c r="Y654" s="332">
        <f t="shared" si="305"/>
        <v>61</v>
      </c>
      <c r="Z654" s="257">
        <f t="shared" si="306"/>
        <v>39</v>
      </c>
      <c r="AA654" s="258">
        <f t="shared" si="307"/>
        <v>0</v>
      </c>
      <c r="AB654" s="334">
        <f t="shared" si="313"/>
        <v>100</v>
      </c>
      <c r="AC654" s="336">
        <f t="shared" si="308"/>
        <v>61</v>
      </c>
      <c r="AD654" s="337">
        <f t="shared" si="309"/>
        <v>39</v>
      </c>
      <c r="AE654" s="360">
        <f t="shared" si="310"/>
        <v>0</v>
      </c>
      <c r="AF654" s="355">
        <f t="shared" si="311"/>
        <v>100</v>
      </c>
      <c r="AG654" s="332">
        <f t="shared" si="314"/>
        <v>61</v>
      </c>
      <c r="AH654" s="257">
        <f t="shared" si="315"/>
        <v>39</v>
      </c>
      <c r="AI654" s="258">
        <f t="shared" si="316"/>
        <v>0</v>
      </c>
      <c r="AJ654" s="643">
        <f t="shared" si="312"/>
        <v>100</v>
      </c>
    </row>
    <row r="655" spans="2:36">
      <c r="B655" s="199" t="s">
        <v>564</v>
      </c>
      <c r="C655" s="197" t="s">
        <v>272</v>
      </c>
      <c r="D655" s="205" t="s">
        <v>424</v>
      </c>
      <c r="E655" s="639">
        <f>'Data02 - MSW data'!U181</f>
        <v>0</v>
      </c>
      <c r="F655" s="616">
        <f>'Data02 - MSW data'!V181</f>
        <v>0</v>
      </c>
      <c r="G655" s="616">
        <f>'Data02 - MSW data'!W181</f>
        <v>0</v>
      </c>
      <c r="H655" s="616">
        <f>'Data02 - MSW data'!X181</f>
        <v>0</v>
      </c>
      <c r="I655" s="616">
        <f>'Data02 - MSW data'!Y181</f>
        <v>0</v>
      </c>
      <c r="J655" s="616">
        <f>'Data02 - MSW data'!Z181</f>
        <v>0</v>
      </c>
      <c r="K655" s="616">
        <f>'Data02 - MSW data'!AA181</f>
        <v>0</v>
      </c>
      <c r="L655" s="616">
        <f>'Data02 - MSW data'!AB181</f>
        <v>0</v>
      </c>
      <c r="M655" s="616">
        <f>'Data02 - MSW data'!AC181</f>
        <v>0</v>
      </c>
      <c r="N655" s="616">
        <f>'Data02 - MSW data'!AD181</f>
        <v>19</v>
      </c>
      <c r="O655" s="617">
        <f>'Data02 - MSW data'!AE181</f>
        <v>81</v>
      </c>
      <c r="P655" s="575">
        <f t="shared" si="296"/>
        <v>100</v>
      </c>
      <c r="Q655" s="318">
        <f t="shared" si="301"/>
        <v>0</v>
      </c>
      <c r="R655" s="319">
        <f t="shared" si="293"/>
        <v>0</v>
      </c>
      <c r="S655" s="319">
        <f t="shared" si="294"/>
        <v>0</v>
      </c>
      <c r="T655" s="319">
        <f t="shared" si="295"/>
        <v>0</v>
      </c>
      <c r="U655" s="292">
        <f t="shared" si="297"/>
        <v>0</v>
      </c>
      <c r="V655" s="325">
        <f t="shared" si="302"/>
        <v>100</v>
      </c>
      <c r="W655" s="328">
        <f t="shared" si="303"/>
        <v>100</v>
      </c>
      <c r="X655" s="331" t="b">
        <f t="shared" si="304"/>
        <v>1</v>
      </c>
      <c r="Y655" s="332">
        <f t="shared" si="305"/>
        <v>0</v>
      </c>
      <c r="Z655" s="257">
        <f t="shared" si="306"/>
        <v>0</v>
      </c>
      <c r="AA655" s="258">
        <f t="shared" si="307"/>
        <v>100</v>
      </c>
      <c r="AB655" s="334">
        <f t="shared" si="313"/>
        <v>100</v>
      </c>
      <c r="AC655" s="336">
        <f t="shared" si="308"/>
        <v>0</v>
      </c>
      <c r="AD655" s="337">
        <f t="shared" si="309"/>
        <v>0</v>
      </c>
      <c r="AE655" s="360">
        <f t="shared" si="310"/>
        <v>100</v>
      </c>
      <c r="AF655" s="355">
        <f t="shared" si="311"/>
        <v>100</v>
      </c>
      <c r="AG655" s="332">
        <f t="shared" si="314"/>
        <v>0</v>
      </c>
      <c r="AH655" s="257">
        <f t="shared" si="315"/>
        <v>0</v>
      </c>
      <c r="AI655" s="258">
        <f t="shared" si="316"/>
        <v>100</v>
      </c>
      <c r="AJ655" s="643">
        <f t="shared" si="312"/>
        <v>100</v>
      </c>
    </row>
    <row r="656" spans="2:36">
      <c r="B656" s="199" t="s">
        <v>566</v>
      </c>
      <c r="C656" s="197" t="s">
        <v>580</v>
      </c>
      <c r="D656" s="205" t="s">
        <v>418</v>
      </c>
      <c r="E656" s="639">
        <f>'Data02 - MSW data'!U182</f>
        <v>0</v>
      </c>
      <c r="F656" s="616">
        <f>'Data02 - MSW data'!V182</f>
        <v>0</v>
      </c>
      <c r="G656" s="616">
        <f>'Data02 - MSW data'!W182</f>
        <v>0</v>
      </c>
      <c r="H656" s="616">
        <f>'Data02 - MSW data'!X182</f>
        <v>0</v>
      </c>
      <c r="I656" s="616">
        <f>'Data02 - MSW data'!Y182</f>
        <v>0</v>
      </c>
      <c r="J656" s="616">
        <f>'Data02 - MSW data'!Z182</f>
        <v>0</v>
      </c>
      <c r="K656" s="616">
        <f>'Data02 - MSW data'!AA182</f>
        <v>0</v>
      </c>
      <c r="L656" s="616">
        <f>'Data02 - MSW data'!AB182</f>
        <v>0</v>
      </c>
      <c r="M656" s="616">
        <f>'Data02 - MSW data'!AC182</f>
        <v>0</v>
      </c>
      <c r="N656" s="616">
        <f>'Data02 - MSW data'!AD182</f>
        <v>0</v>
      </c>
      <c r="O656" s="617">
        <f>'Data02 - MSW data'!AE182</f>
        <v>0</v>
      </c>
      <c r="P656" s="575">
        <f t="shared" si="296"/>
        <v>0</v>
      </c>
      <c r="Q656" s="318">
        <f t="shared" si="301"/>
        <v>0</v>
      </c>
      <c r="R656" s="319">
        <f t="shared" si="293"/>
        <v>0</v>
      </c>
      <c r="S656" s="319">
        <f t="shared" si="294"/>
        <v>0</v>
      </c>
      <c r="T656" s="319">
        <f t="shared" si="295"/>
        <v>0</v>
      </c>
      <c r="U656" s="292">
        <f t="shared" si="297"/>
        <v>0</v>
      </c>
      <c r="V656" s="325">
        <f t="shared" si="302"/>
        <v>0</v>
      </c>
      <c r="W656" s="328">
        <f t="shared" si="303"/>
        <v>0</v>
      </c>
      <c r="X656" s="331" t="b">
        <f t="shared" si="304"/>
        <v>1</v>
      </c>
      <c r="Y656" s="332">
        <f t="shared" si="305"/>
        <v>0</v>
      </c>
      <c r="Z656" s="257">
        <f t="shared" si="306"/>
        <v>0</v>
      </c>
      <c r="AA656" s="258">
        <f t="shared" si="307"/>
        <v>0</v>
      </c>
      <c r="AB656" s="334">
        <f t="shared" si="313"/>
        <v>0</v>
      </c>
      <c r="AC656" s="336">
        <f t="shared" si="308"/>
        <v>0</v>
      </c>
      <c r="AD656" s="337">
        <f t="shared" si="309"/>
        <v>0</v>
      </c>
      <c r="AE656" s="360">
        <f t="shared" si="310"/>
        <v>0</v>
      </c>
      <c r="AF656" s="355">
        <f t="shared" si="311"/>
        <v>0</v>
      </c>
      <c r="AG656" s="332">
        <f t="shared" si="314"/>
        <v>8.1193013972055894</v>
      </c>
      <c r="AH656" s="257">
        <f t="shared" si="315"/>
        <v>2.4</v>
      </c>
      <c r="AI656" s="258">
        <f t="shared" si="316"/>
        <v>89.480698602794419</v>
      </c>
      <c r="AJ656" s="643">
        <f t="shared" si="312"/>
        <v>100.00000000000001</v>
      </c>
    </row>
    <row r="657" spans="2:36">
      <c r="B657" s="199" t="s">
        <v>568</v>
      </c>
      <c r="C657" s="197" t="s">
        <v>414</v>
      </c>
      <c r="D657" s="205" t="s">
        <v>424</v>
      </c>
      <c r="E657" s="639">
        <f>'Data02 - MSW data'!U183</f>
        <v>0</v>
      </c>
      <c r="F657" s="616">
        <f>'Data02 - MSW data'!V183</f>
        <v>0</v>
      </c>
      <c r="G657" s="616">
        <f>'Data02 - MSW data'!W183</f>
        <v>0</v>
      </c>
      <c r="H657" s="616">
        <f>'Data02 - MSW data'!X183</f>
        <v>0</v>
      </c>
      <c r="I657" s="616">
        <f>'Data02 - MSW data'!Y183</f>
        <v>0</v>
      </c>
      <c r="J657" s="616">
        <f>'Data02 - MSW data'!Z183</f>
        <v>13.8</v>
      </c>
      <c r="K657" s="616">
        <f>'Data02 - MSW data'!AA183</f>
        <v>7.9</v>
      </c>
      <c r="L657" s="616">
        <f>'Data02 - MSW data'!AB183</f>
        <v>0</v>
      </c>
      <c r="M657" s="616">
        <f>'Data02 - MSW data'!AC183</f>
        <v>78.2</v>
      </c>
      <c r="N657" s="616">
        <f>'Data02 - MSW data'!AD183</f>
        <v>0.1</v>
      </c>
      <c r="O657" s="617">
        <f>'Data02 - MSW data'!AE183</f>
        <v>0</v>
      </c>
      <c r="P657" s="575">
        <f t="shared" si="296"/>
        <v>100</v>
      </c>
      <c r="Q657" s="318">
        <f t="shared" si="301"/>
        <v>0</v>
      </c>
      <c r="R657" s="319">
        <f t="shared" si="293"/>
        <v>0</v>
      </c>
      <c r="S657" s="319">
        <f t="shared" si="294"/>
        <v>0</v>
      </c>
      <c r="T657" s="319">
        <f t="shared" si="295"/>
        <v>0</v>
      </c>
      <c r="U657" s="292">
        <f t="shared" si="297"/>
        <v>78.2</v>
      </c>
      <c r="V657" s="325">
        <f t="shared" si="302"/>
        <v>21.800000000000004</v>
      </c>
      <c r="W657" s="328">
        <f t="shared" si="303"/>
        <v>100</v>
      </c>
      <c r="X657" s="331" t="b">
        <f t="shared" si="304"/>
        <v>1</v>
      </c>
      <c r="Y657" s="332">
        <f t="shared" si="305"/>
        <v>0</v>
      </c>
      <c r="Z657" s="257">
        <f t="shared" si="306"/>
        <v>78.2</v>
      </c>
      <c r="AA657" s="258">
        <f t="shared" si="307"/>
        <v>21.800000000000004</v>
      </c>
      <c r="AB657" s="334">
        <f t="shared" si="313"/>
        <v>100</v>
      </c>
      <c r="AC657" s="336">
        <f t="shared" si="308"/>
        <v>0</v>
      </c>
      <c r="AD657" s="337">
        <f t="shared" si="309"/>
        <v>78.2</v>
      </c>
      <c r="AE657" s="360">
        <f t="shared" si="310"/>
        <v>21.800000000000004</v>
      </c>
      <c r="AF657" s="355">
        <f t="shared" si="311"/>
        <v>100</v>
      </c>
      <c r="AG657" s="332">
        <f t="shared" si="314"/>
        <v>0</v>
      </c>
      <c r="AH657" s="257">
        <f t="shared" si="315"/>
        <v>78.2</v>
      </c>
      <c r="AI657" s="258">
        <f t="shared" si="316"/>
        <v>21.800000000000004</v>
      </c>
      <c r="AJ657" s="643">
        <f t="shared" si="312"/>
        <v>100</v>
      </c>
    </row>
    <row r="658" spans="2:36">
      <c r="B658" s="199" t="s">
        <v>570</v>
      </c>
      <c r="C658" s="197" t="s">
        <v>276</v>
      </c>
      <c r="D658" s="205" t="s">
        <v>336</v>
      </c>
      <c r="E658" s="639">
        <f>'Data02 - MSW data'!U184</f>
        <v>0</v>
      </c>
      <c r="F658" s="616">
        <f>'Data02 - MSW data'!V184</f>
        <v>0</v>
      </c>
      <c r="G658" s="616">
        <f>'Data02 - MSW data'!W184</f>
        <v>0</v>
      </c>
      <c r="H658" s="616">
        <f>'Data02 - MSW data'!X184</f>
        <v>0</v>
      </c>
      <c r="I658" s="616">
        <f>'Data02 - MSW data'!Y184</f>
        <v>0</v>
      </c>
      <c r="J658" s="616">
        <f>'Data02 - MSW data'!Z184</f>
        <v>0</v>
      </c>
      <c r="K658" s="616">
        <f>'Data02 - MSW data'!AA184</f>
        <v>0</v>
      </c>
      <c r="L658" s="616">
        <f>'Data02 - MSW data'!AB184</f>
        <v>45.05</v>
      </c>
      <c r="M658" s="616">
        <f>'Data02 - MSW data'!AC184</f>
        <v>0</v>
      </c>
      <c r="N658" s="616">
        <f>'Data02 - MSW data'!AD184</f>
        <v>54.95</v>
      </c>
      <c r="O658" s="617">
        <f>'Data02 - MSW data'!AE184</f>
        <v>0</v>
      </c>
      <c r="P658" s="575">
        <f t="shared" si="296"/>
        <v>100</v>
      </c>
      <c r="Q658" s="318">
        <f t="shared" si="301"/>
        <v>45.05</v>
      </c>
      <c r="R658" s="319">
        <f t="shared" si="293"/>
        <v>0</v>
      </c>
      <c r="S658" s="319">
        <f t="shared" si="294"/>
        <v>0</v>
      </c>
      <c r="T658" s="319">
        <f t="shared" si="295"/>
        <v>0</v>
      </c>
      <c r="U658" s="292">
        <f t="shared" si="297"/>
        <v>0</v>
      </c>
      <c r="V658" s="325">
        <f t="shared" si="302"/>
        <v>54.95</v>
      </c>
      <c r="W658" s="328">
        <f t="shared" si="303"/>
        <v>100</v>
      </c>
      <c r="X658" s="331" t="b">
        <f t="shared" si="304"/>
        <v>1</v>
      </c>
      <c r="Y658" s="332">
        <f t="shared" si="305"/>
        <v>45.05</v>
      </c>
      <c r="Z658" s="257">
        <f t="shared" si="306"/>
        <v>0</v>
      </c>
      <c r="AA658" s="258">
        <f t="shared" si="307"/>
        <v>54.95</v>
      </c>
      <c r="AB658" s="334">
        <f t="shared" si="313"/>
        <v>100</v>
      </c>
      <c r="AC658" s="336">
        <f t="shared" si="308"/>
        <v>45.05</v>
      </c>
      <c r="AD658" s="337">
        <f t="shared" si="309"/>
        <v>0</v>
      </c>
      <c r="AE658" s="360">
        <f t="shared" si="310"/>
        <v>54.949999999999996</v>
      </c>
      <c r="AF658" s="355">
        <f t="shared" si="311"/>
        <v>100</v>
      </c>
      <c r="AG658" s="332">
        <f t="shared" si="314"/>
        <v>45.05</v>
      </c>
      <c r="AH658" s="257">
        <f t="shared" si="315"/>
        <v>0</v>
      </c>
      <c r="AI658" s="258">
        <f t="shared" si="316"/>
        <v>54.949999999999996</v>
      </c>
      <c r="AJ658" s="643">
        <f t="shared" si="312"/>
        <v>100</v>
      </c>
    </row>
    <row r="659" spans="2:36">
      <c r="B659" s="199" t="s">
        <v>572</v>
      </c>
      <c r="C659" s="197" t="s">
        <v>580</v>
      </c>
      <c r="D659" s="205" t="s">
        <v>418</v>
      </c>
      <c r="E659" s="639">
        <f>'Data02 - MSW data'!U185</f>
        <v>0</v>
      </c>
      <c r="F659" s="616">
        <f>'Data02 - MSW data'!V185</f>
        <v>0</v>
      </c>
      <c r="G659" s="616">
        <f>'Data02 - MSW data'!W185</f>
        <v>0</v>
      </c>
      <c r="H659" s="616">
        <f>'Data02 - MSW data'!X185</f>
        <v>0</v>
      </c>
      <c r="I659" s="616">
        <f>'Data02 - MSW data'!Y185</f>
        <v>0</v>
      </c>
      <c r="J659" s="616">
        <f>'Data02 - MSW data'!Z185</f>
        <v>0</v>
      </c>
      <c r="K659" s="616">
        <f>'Data02 - MSW data'!AA185</f>
        <v>0</v>
      </c>
      <c r="L659" s="616">
        <f>'Data02 - MSW data'!AB185</f>
        <v>0</v>
      </c>
      <c r="M659" s="616">
        <f>'Data02 - MSW data'!AC185</f>
        <v>0</v>
      </c>
      <c r="N659" s="616">
        <f>'Data02 - MSW data'!AD185</f>
        <v>0</v>
      </c>
      <c r="O659" s="617">
        <f>'Data02 - MSW data'!AE185</f>
        <v>0</v>
      </c>
      <c r="P659" s="575">
        <f t="shared" si="296"/>
        <v>0</v>
      </c>
      <c r="Q659" s="318">
        <f t="shared" si="301"/>
        <v>0</v>
      </c>
      <c r="R659" s="319">
        <f t="shared" si="293"/>
        <v>0</v>
      </c>
      <c r="S659" s="319">
        <f t="shared" si="294"/>
        <v>0</v>
      </c>
      <c r="T659" s="319">
        <f t="shared" si="295"/>
        <v>0</v>
      </c>
      <c r="U659" s="292">
        <f t="shared" si="297"/>
        <v>0</v>
      </c>
      <c r="V659" s="325">
        <f t="shared" si="302"/>
        <v>0</v>
      </c>
      <c r="W659" s="328">
        <f t="shared" si="303"/>
        <v>0</v>
      </c>
      <c r="X659" s="331" t="b">
        <f t="shared" si="304"/>
        <v>1</v>
      </c>
      <c r="Y659" s="332">
        <f t="shared" si="305"/>
        <v>0</v>
      </c>
      <c r="Z659" s="257">
        <f t="shared" si="306"/>
        <v>0</v>
      </c>
      <c r="AA659" s="258">
        <f t="shared" si="307"/>
        <v>0</v>
      </c>
      <c r="AB659" s="334">
        <f t="shared" si="313"/>
        <v>0</v>
      </c>
      <c r="AC659" s="336">
        <f t="shared" si="308"/>
        <v>0</v>
      </c>
      <c r="AD659" s="337">
        <f t="shared" si="309"/>
        <v>0</v>
      </c>
      <c r="AE659" s="360">
        <f t="shared" si="310"/>
        <v>0</v>
      </c>
      <c r="AF659" s="355">
        <f t="shared" si="311"/>
        <v>0</v>
      </c>
      <c r="AG659" s="332">
        <f t="shared" si="314"/>
        <v>8.1193013972055894</v>
      </c>
      <c r="AH659" s="257">
        <f t="shared" si="315"/>
        <v>2.4</v>
      </c>
      <c r="AI659" s="258">
        <f t="shared" si="316"/>
        <v>89.480698602794419</v>
      </c>
      <c r="AJ659" s="643">
        <f t="shared" si="312"/>
        <v>100.00000000000001</v>
      </c>
    </row>
    <row r="660" spans="2:36">
      <c r="B660" s="199" t="s">
        <v>574</v>
      </c>
      <c r="C660" s="197" t="s">
        <v>276</v>
      </c>
      <c r="D660" s="205" t="s">
        <v>644</v>
      </c>
      <c r="E660" s="639">
        <f>'Data02 - MSW data'!U186</f>
        <v>0</v>
      </c>
      <c r="F660" s="616">
        <f>'Data02 - MSW data'!V186</f>
        <v>0</v>
      </c>
      <c r="G660" s="616">
        <f>'Data02 - MSW data'!W186</f>
        <v>0</v>
      </c>
      <c r="H660" s="616">
        <f>'Data02 - MSW data'!X186</f>
        <v>0</v>
      </c>
      <c r="I660" s="616">
        <f>'Data02 - MSW data'!Y186</f>
        <v>73.91</v>
      </c>
      <c r="J660" s="616">
        <f>'Data02 - MSW data'!Z186</f>
        <v>0</v>
      </c>
      <c r="K660" s="616">
        <f>'Data02 - MSW data'!AA186</f>
        <v>0</v>
      </c>
      <c r="L660" s="616">
        <f>'Data02 - MSW data'!AB186</f>
        <v>0.76</v>
      </c>
      <c r="M660" s="616">
        <f>'Data02 - MSW data'!AC186</f>
        <v>0</v>
      </c>
      <c r="N660" s="616">
        <f>'Data02 - MSW data'!AD186</f>
        <v>25.33</v>
      </c>
      <c r="O660" s="617">
        <f>'Data02 - MSW data'!AE186</f>
        <v>0</v>
      </c>
      <c r="P660" s="575">
        <f t="shared" si="296"/>
        <v>100</v>
      </c>
      <c r="Q660" s="318">
        <f t="shared" si="301"/>
        <v>0.76</v>
      </c>
      <c r="R660" s="319">
        <f t="shared" si="293"/>
        <v>0</v>
      </c>
      <c r="S660" s="319">
        <f t="shared" si="294"/>
        <v>0</v>
      </c>
      <c r="T660" s="319">
        <f t="shared" si="295"/>
        <v>0</v>
      </c>
      <c r="U660" s="292">
        <f t="shared" si="297"/>
        <v>73.91</v>
      </c>
      <c r="V660" s="325">
        <f t="shared" si="302"/>
        <v>25.33</v>
      </c>
      <c r="W660" s="328">
        <f t="shared" si="303"/>
        <v>100</v>
      </c>
      <c r="X660" s="331" t="b">
        <f t="shared" si="304"/>
        <v>1</v>
      </c>
      <c r="Y660" s="332">
        <f t="shared" si="305"/>
        <v>0.76</v>
      </c>
      <c r="Z660" s="257">
        <f t="shared" si="306"/>
        <v>73.91</v>
      </c>
      <c r="AA660" s="258">
        <f t="shared" si="307"/>
        <v>25.33</v>
      </c>
      <c r="AB660" s="334">
        <f t="shared" si="313"/>
        <v>100</v>
      </c>
      <c r="AC660" s="336">
        <f t="shared" si="308"/>
        <v>0.76</v>
      </c>
      <c r="AD660" s="337">
        <f t="shared" si="309"/>
        <v>73.91</v>
      </c>
      <c r="AE660" s="360">
        <f t="shared" si="310"/>
        <v>25.33</v>
      </c>
      <c r="AF660" s="355">
        <f t="shared" si="311"/>
        <v>100</v>
      </c>
      <c r="AG660" s="332">
        <f t="shared" si="314"/>
        <v>0.76</v>
      </c>
      <c r="AH660" s="257">
        <f t="shared" si="315"/>
        <v>73.91</v>
      </c>
      <c r="AI660" s="258">
        <f t="shared" si="316"/>
        <v>25.33</v>
      </c>
      <c r="AJ660" s="643">
        <f t="shared" si="312"/>
        <v>100</v>
      </c>
    </row>
    <row r="661" spans="2:36">
      <c r="B661" s="199" t="s">
        <v>578</v>
      </c>
      <c r="C661" s="197" t="s">
        <v>580</v>
      </c>
      <c r="D661" s="205" t="s">
        <v>418</v>
      </c>
      <c r="E661" s="639">
        <f>'Data02 - MSW data'!U187</f>
        <v>0</v>
      </c>
      <c r="F661" s="616">
        <f>'Data02 - MSW data'!V187</f>
        <v>0</v>
      </c>
      <c r="G661" s="616">
        <f>'Data02 - MSW data'!W187</f>
        <v>0</v>
      </c>
      <c r="H661" s="616">
        <f>'Data02 - MSW data'!X187</f>
        <v>0</v>
      </c>
      <c r="I661" s="616">
        <f>'Data02 - MSW data'!Y187</f>
        <v>0</v>
      </c>
      <c r="J661" s="616">
        <f>'Data02 - MSW data'!Z187</f>
        <v>0</v>
      </c>
      <c r="K661" s="616">
        <f>'Data02 - MSW data'!AA187</f>
        <v>0</v>
      </c>
      <c r="L661" s="616">
        <f>'Data02 - MSW data'!AB187</f>
        <v>0</v>
      </c>
      <c r="M661" s="616">
        <f>'Data02 - MSW data'!AC187</f>
        <v>0</v>
      </c>
      <c r="N661" s="616">
        <f>'Data02 - MSW data'!AD187</f>
        <v>0</v>
      </c>
      <c r="O661" s="617">
        <f>'Data02 - MSW data'!AE187</f>
        <v>0</v>
      </c>
      <c r="P661" s="575">
        <f t="shared" si="296"/>
        <v>0</v>
      </c>
      <c r="Q661" s="318">
        <f t="shared" si="301"/>
        <v>0</v>
      </c>
      <c r="R661" s="319">
        <f t="shared" si="293"/>
        <v>0</v>
      </c>
      <c r="S661" s="319">
        <f t="shared" si="294"/>
        <v>0</v>
      </c>
      <c r="T661" s="319">
        <f t="shared" si="295"/>
        <v>0</v>
      </c>
      <c r="U661" s="292">
        <f t="shared" si="297"/>
        <v>0</v>
      </c>
      <c r="V661" s="325">
        <f t="shared" si="302"/>
        <v>0</v>
      </c>
      <c r="W661" s="328">
        <f t="shared" si="303"/>
        <v>0</v>
      </c>
      <c r="X661" s="331" t="b">
        <f t="shared" si="304"/>
        <v>1</v>
      </c>
      <c r="Y661" s="332">
        <f t="shared" si="305"/>
        <v>0</v>
      </c>
      <c r="Z661" s="257">
        <f t="shared" si="306"/>
        <v>0</v>
      </c>
      <c r="AA661" s="258">
        <f t="shared" si="307"/>
        <v>0</v>
      </c>
      <c r="AB661" s="334">
        <f t="shared" si="313"/>
        <v>0</v>
      </c>
      <c r="AC661" s="336">
        <f t="shared" si="308"/>
        <v>0</v>
      </c>
      <c r="AD661" s="337">
        <f t="shared" si="309"/>
        <v>0</v>
      </c>
      <c r="AE661" s="360">
        <f t="shared" si="310"/>
        <v>0</v>
      </c>
      <c r="AF661" s="355">
        <f t="shared" si="311"/>
        <v>0</v>
      </c>
      <c r="AG661" s="332">
        <f t="shared" si="314"/>
        <v>8.1193013972055894</v>
      </c>
      <c r="AH661" s="257">
        <f t="shared" si="315"/>
        <v>2.4</v>
      </c>
      <c r="AI661" s="258">
        <f t="shared" si="316"/>
        <v>89.480698602794419</v>
      </c>
      <c r="AJ661" s="643">
        <f t="shared" si="312"/>
        <v>100.00000000000001</v>
      </c>
    </row>
    <row r="662" spans="2:36">
      <c r="B662" s="199" t="s">
        <v>584</v>
      </c>
      <c r="C662" s="197" t="s">
        <v>580</v>
      </c>
      <c r="D662" s="205" t="s">
        <v>424</v>
      </c>
      <c r="E662" s="639">
        <f>'Data02 - MSW data'!U188</f>
        <v>0</v>
      </c>
      <c r="F662" s="616">
        <f>'Data02 - MSW data'!V188</f>
        <v>0</v>
      </c>
      <c r="G662" s="616">
        <f>'Data02 - MSW data'!W188</f>
        <v>0</v>
      </c>
      <c r="H662" s="616">
        <f>'Data02 - MSW data'!X188</f>
        <v>0</v>
      </c>
      <c r="I662" s="616">
        <f>'Data02 - MSW data'!Y188</f>
        <v>0</v>
      </c>
      <c r="J662" s="616">
        <f>'Data02 - MSW data'!Z188</f>
        <v>0</v>
      </c>
      <c r="K662" s="616">
        <f>'Data02 - MSW data'!AA188</f>
        <v>0</v>
      </c>
      <c r="L662" s="616">
        <f>'Data02 - MSW data'!AB188</f>
        <v>0</v>
      </c>
      <c r="M662" s="616">
        <f>'Data02 - MSW data'!AC188</f>
        <v>0</v>
      </c>
      <c r="N662" s="616">
        <f>'Data02 - MSW data'!AD188</f>
        <v>0</v>
      </c>
      <c r="O662" s="617">
        <f>'Data02 - MSW data'!AE188</f>
        <v>0</v>
      </c>
      <c r="P662" s="575">
        <f t="shared" si="296"/>
        <v>0</v>
      </c>
      <c r="Q662" s="318">
        <f t="shared" si="301"/>
        <v>0</v>
      </c>
      <c r="R662" s="319">
        <f t="shared" si="293"/>
        <v>0</v>
      </c>
      <c r="S662" s="319">
        <f t="shared" si="294"/>
        <v>0</v>
      </c>
      <c r="T662" s="319">
        <f t="shared" si="295"/>
        <v>0</v>
      </c>
      <c r="U662" s="292">
        <f t="shared" si="297"/>
        <v>0</v>
      </c>
      <c r="V662" s="325">
        <f t="shared" si="302"/>
        <v>0</v>
      </c>
      <c r="W662" s="328">
        <f t="shared" si="303"/>
        <v>0</v>
      </c>
      <c r="X662" s="331" t="b">
        <f t="shared" si="304"/>
        <v>1</v>
      </c>
      <c r="Y662" s="332">
        <f t="shared" si="305"/>
        <v>0</v>
      </c>
      <c r="Z662" s="257">
        <f t="shared" si="306"/>
        <v>0</v>
      </c>
      <c r="AA662" s="258">
        <f t="shared" si="307"/>
        <v>0</v>
      </c>
      <c r="AB662" s="334">
        <f t="shared" si="313"/>
        <v>0</v>
      </c>
      <c r="AC662" s="336">
        <f t="shared" si="308"/>
        <v>0</v>
      </c>
      <c r="AD662" s="337">
        <f t="shared" si="309"/>
        <v>0</v>
      </c>
      <c r="AE662" s="360">
        <f t="shared" si="310"/>
        <v>0</v>
      </c>
      <c r="AF662" s="355">
        <f t="shared" si="311"/>
        <v>0</v>
      </c>
      <c r="AG662" s="332">
        <f t="shared" si="314"/>
        <v>9.120000000000001</v>
      </c>
      <c r="AH662" s="257">
        <f t="shared" si="315"/>
        <v>11.319999999999999</v>
      </c>
      <c r="AI662" s="258">
        <f t="shared" si="316"/>
        <v>79.56</v>
      </c>
      <c r="AJ662" s="643">
        <f t="shared" si="312"/>
        <v>100</v>
      </c>
    </row>
    <row r="663" spans="2:36">
      <c r="B663" s="199" t="s">
        <v>586</v>
      </c>
      <c r="C663" s="197" t="s">
        <v>414</v>
      </c>
      <c r="D663" s="205" t="s">
        <v>644</v>
      </c>
      <c r="E663" s="639">
        <f>'Data02 - MSW data'!U189</f>
        <v>0</v>
      </c>
      <c r="F663" s="616">
        <f>'Data02 - MSW data'!V189</f>
        <v>0</v>
      </c>
      <c r="G663" s="616">
        <f>'Data02 - MSW data'!W189</f>
        <v>0</v>
      </c>
      <c r="H663" s="616">
        <f>'Data02 - MSW data'!X189</f>
        <v>0</v>
      </c>
      <c r="I663" s="616">
        <f>'Data02 - MSW data'!Y189</f>
        <v>0</v>
      </c>
      <c r="J663" s="616">
        <f>'Data02 - MSW data'!Z189</f>
        <v>63</v>
      </c>
      <c r="K663" s="616">
        <f>'Data02 - MSW data'!AA189</f>
        <v>0</v>
      </c>
      <c r="L663" s="616">
        <f>'Data02 - MSW data'!AB189</f>
        <v>0</v>
      </c>
      <c r="M663" s="616">
        <f>'Data02 - MSW data'!AC189</f>
        <v>0</v>
      </c>
      <c r="N663" s="616">
        <f>'Data02 - MSW data'!AD189</f>
        <v>37</v>
      </c>
      <c r="O663" s="617">
        <f>'Data02 - MSW data'!AE189</f>
        <v>0</v>
      </c>
      <c r="P663" s="575">
        <f t="shared" si="296"/>
        <v>100</v>
      </c>
      <c r="Q663" s="318">
        <f t="shared" si="301"/>
        <v>0</v>
      </c>
      <c r="R663" s="319">
        <f t="shared" si="293"/>
        <v>0</v>
      </c>
      <c r="S663" s="319">
        <f t="shared" si="294"/>
        <v>0</v>
      </c>
      <c r="T663" s="319">
        <f t="shared" si="295"/>
        <v>0</v>
      </c>
      <c r="U663" s="292">
        <f t="shared" si="297"/>
        <v>0</v>
      </c>
      <c r="V663" s="325">
        <f t="shared" si="302"/>
        <v>100</v>
      </c>
      <c r="W663" s="328">
        <f t="shared" si="303"/>
        <v>100</v>
      </c>
      <c r="X663" s="331" t="b">
        <f t="shared" si="304"/>
        <v>1</v>
      </c>
      <c r="Y663" s="332">
        <f t="shared" si="305"/>
        <v>0</v>
      </c>
      <c r="Z663" s="257">
        <f t="shared" si="306"/>
        <v>0</v>
      </c>
      <c r="AA663" s="258">
        <f t="shared" si="307"/>
        <v>100</v>
      </c>
      <c r="AB663" s="334">
        <f t="shared" si="313"/>
        <v>100</v>
      </c>
      <c r="AC663" s="336">
        <f t="shared" si="308"/>
        <v>0</v>
      </c>
      <c r="AD663" s="337">
        <f t="shared" si="309"/>
        <v>0</v>
      </c>
      <c r="AE663" s="360">
        <f t="shared" si="310"/>
        <v>100</v>
      </c>
      <c r="AF663" s="355">
        <f t="shared" si="311"/>
        <v>100</v>
      </c>
      <c r="AG663" s="332">
        <f t="shared" si="314"/>
        <v>0</v>
      </c>
      <c r="AH663" s="257">
        <f t="shared" si="315"/>
        <v>0</v>
      </c>
      <c r="AI663" s="258">
        <f t="shared" si="316"/>
        <v>100</v>
      </c>
      <c r="AJ663" s="643">
        <f t="shared" si="312"/>
        <v>100</v>
      </c>
    </row>
    <row r="664" spans="2:36">
      <c r="B664" s="199" t="s">
        <v>588</v>
      </c>
      <c r="C664" s="197" t="s">
        <v>276</v>
      </c>
      <c r="D664" s="205" t="s">
        <v>336</v>
      </c>
      <c r="E664" s="639">
        <f>'Data02 - MSW data'!U190</f>
        <v>0</v>
      </c>
      <c r="F664" s="616">
        <f>'Data02 - MSW data'!V190</f>
        <v>7.29</v>
      </c>
      <c r="G664" s="616">
        <f>'Data02 - MSW data'!W190</f>
        <v>0</v>
      </c>
      <c r="H664" s="616">
        <f>'Data02 - MSW data'!X190</f>
        <v>10.71</v>
      </c>
      <c r="I664" s="616">
        <f>'Data02 - MSW data'!Y190</f>
        <v>68.72</v>
      </c>
      <c r="J664" s="616">
        <f>'Data02 - MSW data'!Z190</f>
        <v>0</v>
      </c>
      <c r="K664" s="616">
        <f>'Data02 - MSW data'!AA190</f>
        <v>0</v>
      </c>
      <c r="L664" s="616">
        <f>'Data02 - MSW data'!AB190</f>
        <v>7.62</v>
      </c>
      <c r="M664" s="616">
        <f>'Data02 - MSW data'!AC190</f>
        <v>0</v>
      </c>
      <c r="N664" s="616">
        <f>'Data02 - MSW data'!AD190</f>
        <v>5.66</v>
      </c>
      <c r="O664" s="617">
        <f>'Data02 - MSW data'!AE190</f>
        <v>0</v>
      </c>
      <c r="P664" s="575">
        <f t="shared" si="296"/>
        <v>100</v>
      </c>
      <c r="Q664" s="318">
        <f t="shared" si="301"/>
        <v>7.62</v>
      </c>
      <c r="R664" s="319">
        <f t="shared" si="293"/>
        <v>0</v>
      </c>
      <c r="S664" s="319">
        <f t="shared" si="294"/>
        <v>7.29</v>
      </c>
      <c r="T664" s="319">
        <f t="shared" si="295"/>
        <v>10.71</v>
      </c>
      <c r="U664" s="292">
        <f t="shared" si="297"/>
        <v>68.72</v>
      </c>
      <c r="V664" s="325">
        <f t="shared" si="302"/>
        <v>5.66</v>
      </c>
      <c r="W664" s="328">
        <f t="shared" si="303"/>
        <v>100</v>
      </c>
      <c r="X664" s="331" t="b">
        <f t="shared" si="304"/>
        <v>1</v>
      </c>
      <c r="Y664" s="332">
        <f t="shared" si="305"/>
        <v>14.91</v>
      </c>
      <c r="Z664" s="257">
        <f t="shared" si="306"/>
        <v>79.430000000000007</v>
      </c>
      <c r="AA664" s="258">
        <f t="shared" si="307"/>
        <v>5.66</v>
      </c>
      <c r="AB664" s="334">
        <f t="shared" si="313"/>
        <v>100</v>
      </c>
      <c r="AC664" s="336">
        <f t="shared" si="308"/>
        <v>14.91</v>
      </c>
      <c r="AD664" s="337">
        <f t="shared" si="309"/>
        <v>79.430000000000007</v>
      </c>
      <c r="AE664" s="360">
        <f t="shared" si="310"/>
        <v>5.66</v>
      </c>
      <c r="AF664" s="355">
        <f t="shared" si="311"/>
        <v>100</v>
      </c>
      <c r="AG664" s="332">
        <f t="shared" si="314"/>
        <v>14.91</v>
      </c>
      <c r="AH664" s="257">
        <f t="shared" si="315"/>
        <v>79.430000000000007</v>
      </c>
      <c r="AI664" s="258">
        <f t="shared" si="316"/>
        <v>5.66</v>
      </c>
      <c r="AJ664" s="643">
        <f t="shared" si="312"/>
        <v>100</v>
      </c>
    </row>
    <row r="665" spans="2:36">
      <c r="B665" s="199" t="s">
        <v>590</v>
      </c>
      <c r="C665" s="197" t="s">
        <v>276</v>
      </c>
      <c r="D665" s="205" t="s">
        <v>336</v>
      </c>
      <c r="E665" s="639">
        <f>'Data02 - MSW data'!U191</f>
        <v>0</v>
      </c>
      <c r="F665" s="616">
        <f>'Data02 - MSW data'!V191</f>
        <v>7.67</v>
      </c>
      <c r="G665" s="616">
        <f>'Data02 - MSW data'!W191</f>
        <v>0</v>
      </c>
      <c r="H665" s="616">
        <f>'Data02 - MSW data'!X191</f>
        <v>17.059999999999999</v>
      </c>
      <c r="I665" s="616">
        <f>'Data02 - MSW data'!Y191</f>
        <v>22.68</v>
      </c>
      <c r="J665" s="616">
        <f>'Data02 - MSW data'!Z191</f>
        <v>0</v>
      </c>
      <c r="K665" s="616">
        <f>'Data02 - MSW data'!AA191</f>
        <v>0</v>
      </c>
      <c r="L665" s="616">
        <f>'Data02 - MSW data'!AB191</f>
        <v>46.44</v>
      </c>
      <c r="M665" s="616">
        <f>'Data02 - MSW data'!AC191</f>
        <v>0</v>
      </c>
      <c r="N665" s="616">
        <f>'Data02 - MSW data'!AD191</f>
        <v>6.15</v>
      </c>
      <c r="O665" s="617">
        <f>'Data02 - MSW data'!AE191</f>
        <v>0</v>
      </c>
      <c r="P665" s="575">
        <f t="shared" si="296"/>
        <v>100</v>
      </c>
      <c r="Q665" s="318">
        <f t="shared" si="301"/>
        <v>46.44</v>
      </c>
      <c r="R665" s="319">
        <f t="shared" si="293"/>
        <v>0</v>
      </c>
      <c r="S665" s="319">
        <f t="shared" si="294"/>
        <v>7.67</v>
      </c>
      <c r="T665" s="319">
        <f t="shared" si="295"/>
        <v>17.059999999999999</v>
      </c>
      <c r="U665" s="292">
        <f t="shared" si="297"/>
        <v>22.68</v>
      </c>
      <c r="V665" s="325">
        <f t="shared" si="302"/>
        <v>6.15</v>
      </c>
      <c r="W665" s="328">
        <f t="shared" si="303"/>
        <v>100</v>
      </c>
      <c r="X665" s="331" t="b">
        <f t="shared" si="304"/>
        <v>1</v>
      </c>
      <c r="Y665" s="332">
        <f t="shared" si="305"/>
        <v>54.11</v>
      </c>
      <c r="Z665" s="257">
        <f t="shared" si="306"/>
        <v>39.739999999999995</v>
      </c>
      <c r="AA665" s="258">
        <f t="shared" si="307"/>
        <v>6.15</v>
      </c>
      <c r="AB665" s="334">
        <f t="shared" si="313"/>
        <v>100</v>
      </c>
      <c r="AC665" s="336">
        <f t="shared" si="308"/>
        <v>54.11</v>
      </c>
      <c r="AD665" s="337">
        <f t="shared" si="309"/>
        <v>39.739999999999995</v>
      </c>
      <c r="AE665" s="360">
        <f t="shared" si="310"/>
        <v>6.15</v>
      </c>
      <c r="AF665" s="355">
        <f t="shared" si="311"/>
        <v>100</v>
      </c>
      <c r="AG665" s="332">
        <f t="shared" si="314"/>
        <v>54.11</v>
      </c>
      <c r="AH665" s="257">
        <f t="shared" si="315"/>
        <v>39.739999999999995</v>
      </c>
      <c r="AI665" s="258">
        <f t="shared" si="316"/>
        <v>6.15</v>
      </c>
      <c r="AJ665" s="643">
        <f t="shared" si="312"/>
        <v>100</v>
      </c>
    </row>
    <row r="666" spans="2:36">
      <c r="B666" s="199" t="s">
        <v>592</v>
      </c>
      <c r="C666" s="197" t="s">
        <v>276</v>
      </c>
      <c r="D666" s="205" t="s">
        <v>336</v>
      </c>
      <c r="E666" s="639">
        <f>'Data02 - MSW data'!U192</f>
        <v>0</v>
      </c>
      <c r="F666" s="616">
        <f>'Data02 - MSW data'!V192</f>
        <v>15.63</v>
      </c>
      <c r="G666" s="616">
        <f>'Data02 - MSW data'!W192</f>
        <v>0</v>
      </c>
      <c r="H666" s="616">
        <f>'Data02 - MSW data'!X192</f>
        <v>51.2</v>
      </c>
      <c r="I666" s="616">
        <f>'Data02 - MSW data'!Y192</f>
        <v>0.8</v>
      </c>
      <c r="J666" s="616">
        <f>'Data02 - MSW data'!Z192</f>
        <v>0</v>
      </c>
      <c r="K666" s="616">
        <f>'Data02 - MSW data'!AA192</f>
        <v>0</v>
      </c>
      <c r="L666" s="616">
        <f>'Data02 - MSW data'!AB192</f>
        <v>32.369999999999997</v>
      </c>
      <c r="M666" s="616">
        <f>'Data02 - MSW data'!AC192</f>
        <v>0</v>
      </c>
      <c r="N666" s="616">
        <f>'Data02 - MSW data'!AD192</f>
        <v>0</v>
      </c>
      <c r="O666" s="617">
        <f>'Data02 - MSW data'!AE192</f>
        <v>0</v>
      </c>
      <c r="P666" s="575">
        <f t="shared" si="296"/>
        <v>100</v>
      </c>
      <c r="Q666" s="318">
        <f t="shared" si="301"/>
        <v>32.369999999999997</v>
      </c>
      <c r="R666" s="319">
        <f t="shared" si="293"/>
        <v>0</v>
      </c>
      <c r="S666" s="319">
        <f t="shared" si="294"/>
        <v>15.63</v>
      </c>
      <c r="T666" s="319">
        <f t="shared" si="295"/>
        <v>51.2</v>
      </c>
      <c r="U666" s="292">
        <f t="shared" si="297"/>
        <v>0.8</v>
      </c>
      <c r="V666" s="325">
        <f t="shared" si="302"/>
        <v>0</v>
      </c>
      <c r="W666" s="328">
        <f t="shared" si="303"/>
        <v>100</v>
      </c>
      <c r="X666" s="331" t="b">
        <f t="shared" si="304"/>
        <v>1</v>
      </c>
      <c r="Y666" s="332">
        <f t="shared" si="305"/>
        <v>48</v>
      </c>
      <c r="Z666" s="257">
        <f t="shared" si="306"/>
        <v>52</v>
      </c>
      <c r="AA666" s="258">
        <f t="shared" si="307"/>
        <v>0</v>
      </c>
      <c r="AB666" s="334">
        <f t="shared" si="313"/>
        <v>100</v>
      </c>
      <c r="AC666" s="336">
        <f t="shared" si="308"/>
        <v>48</v>
      </c>
      <c r="AD666" s="337">
        <f t="shared" si="309"/>
        <v>52</v>
      </c>
      <c r="AE666" s="360">
        <f t="shared" si="310"/>
        <v>0</v>
      </c>
      <c r="AF666" s="355">
        <f t="shared" si="311"/>
        <v>100</v>
      </c>
      <c r="AG666" s="332">
        <f t="shared" si="314"/>
        <v>48</v>
      </c>
      <c r="AH666" s="257">
        <f t="shared" si="315"/>
        <v>52</v>
      </c>
      <c r="AI666" s="258">
        <f t="shared" si="316"/>
        <v>0</v>
      </c>
      <c r="AJ666" s="643">
        <f t="shared" si="312"/>
        <v>100</v>
      </c>
    </row>
    <row r="667" spans="2:36">
      <c r="B667" s="199" t="s">
        <v>594</v>
      </c>
      <c r="C667" s="197" t="s">
        <v>580</v>
      </c>
      <c r="D667" s="205" t="s">
        <v>424</v>
      </c>
      <c r="E667" s="639">
        <f>'Data02 - MSW data'!U193</f>
        <v>0</v>
      </c>
      <c r="F667" s="616">
        <f>'Data02 - MSW data'!V193</f>
        <v>0</v>
      </c>
      <c r="G667" s="616">
        <f>'Data02 - MSW data'!W193</f>
        <v>0</v>
      </c>
      <c r="H667" s="616">
        <f>'Data02 - MSW data'!X193</f>
        <v>0</v>
      </c>
      <c r="I667" s="616">
        <f>'Data02 - MSW data'!Y193</f>
        <v>0</v>
      </c>
      <c r="J667" s="616">
        <f>'Data02 - MSW data'!Z193</f>
        <v>0</v>
      </c>
      <c r="K667" s="616">
        <f>'Data02 - MSW data'!AA193</f>
        <v>0</v>
      </c>
      <c r="L667" s="616">
        <f>'Data02 - MSW data'!AB193</f>
        <v>0</v>
      </c>
      <c r="M667" s="616">
        <f>'Data02 - MSW data'!AC193</f>
        <v>0</v>
      </c>
      <c r="N667" s="616">
        <f>'Data02 - MSW data'!AD193</f>
        <v>0</v>
      </c>
      <c r="O667" s="617">
        <f>'Data02 - MSW data'!AE193</f>
        <v>0</v>
      </c>
      <c r="P667" s="575">
        <f t="shared" si="296"/>
        <v>0</v>
      </c>
      <c r="Q667" s="318">
        <f t="shared" si="301"/>
        <v>0</v>
      </c>
      <c r="R667" s="319">
        <f t="shared" si="293"/>
        <v>0</v>
      </c>
      <c r="S667" s="319">
        <f t="shared" si="294"/>
        <v>0</v>
      </c>
      <c r="T667" s="319">
        <f t="shared" si="295"/>
        <v>0</v>
      </c>
      <c r="U667" s="292">
        <f t="shared" si="297"/>
        <v>0</v>
      </c>
      <c r="V667" s="325">
        <f t="shared" si="302"/>
        <v>0</v>
      </c>
      <c r="W667" s="328">
        <f t="shared" si="303"/>
        <v>0</v>
      </c>
      <c r="X667" s="331" t="b">
        <f t="shared" si="304"/>
        <v>1</v>
      </c>
      <c r="Y667" s="332">
        <f t="shared" si="305"/>
        <v>0</v>
      </c>
      <c r="Z667" s="257">
        <f t="shared" si="306"/>
        <v>0</v>
      </c>
      <c r="AA667" s="258">
        <f t="shared" si="307"/>
        <v>0</v>
      </c>
      <c r="AB667" s="334">
        <f t="shared" si="313"/>
        <v>0</v>
      </c>
      <c r="AC667" s="336">
        <f t="shared" si="308"/>
        <v>0</v>
      </c>
      <c r="AD667" s="337">
        <f t="shared" si="309"/>
        <v>0</v>
      </c>
      <c r="AE667" s="360">
        <f t="shared" si="310"/>
        <v>0</v>
      </c>
      <c r="AF667" s="355">
        <f t="shared" si="311"/>
        <v>0</v>
      </c>
      <c r="AG667" s="332">
        <f t="shared" si="314"/>
        <v>9.120000000000001</v>
      </c>
      <c r="AH667" s="257">
        <f t="shared" si="315"/>
        <v>11.319999999999999</v>
      </c>
      <c r="AI667" s="258">
        <f t="shared" si="316"/>
        <v>79.56</v>
      </c>
      <c r="AJ667" s="643">
        <f t="shared" si="312"/>
        <v>100</v>
      </c>
    </row>
    <row r="668" spans="2:36">
      <c r="B668" s="199" t="s">
        <v>596</v>
      </c>
      <c r="C668" s="197" t="s">
        <v>414</v>
      </c>
      <c r="D668" s="205" t="s">
        <v>336</v>
      </c>
      <c r="E668" s="639">
        <f>'Data02 - MSW data'!U194</f>
        <v>0</v>
      </c>
      <c r="F668" s="616">
        <f>'Data02 - MSW data'!V194</f>
        <v>0</v>
      </c>
      <c r="G668" s="616">
        <f>'Data02 - MSW data'!W194</f>
        <v>0</v>
      </c>
      <c r="H668" s="616">
        <f>'Data02 - MSW data'!X194</f>
        <v>0</v>
      </c>
      <c r="I668" s="616">
        <f>'Data02 - MSW data'!Y194</f>
        <v>0</v>
      </c>
      <c r="J668" s="616">
        <f>'Data02 - MSW data'!Z194</f>
        <v>0</v>
      </c>
      <c r="K668" s="616">
        <f>'Data02 - MSW data'!AA194</f>
        <v>0</v>
      </c>
      <c r="L668" s="616">
        <f>'Data02 - MSW data'!AB194</f>
        <v>0</v>
      </c>
      <c r="M668" s="616">
        <f>'Data02 - MSW data'!AC194</f>
        <v>0</v>
      </c>
      <c r="N668" s="616">
        <f>'Data02 - MSW data'!AD194</f>
        <v>0</v>
      </c>
      <c r="O668" s="617">
        <f>'Data02 - MSW data'!AE194</f>
        <v>0</v>
      </c>
      <c r="P668" s="575">
        <f t="shared" si="296"/>
        <v>0</v>
      </c>
      <c r="Q668" s="318">
        <f t="shared" si="301"/>
        <v>0</v>
      </c>
      <c r="R668" s="319">
        <f t="shared" si="293"/>
        <v>0</v>
      </c>
      <c r="S668" s="319">
        <f t="shared" si="294"/>
        <v>0</v>
      </c>
      <c r="T668" s="319">
        <f t="shared" si="295"/>
        <v>0</v>
      </c>
      <c r="U668" s="292">
        <f t="shared" si="297"/>
        <v>0</v>
      </c>
      <c r="V668" s="325">
        <f t="shared" si="302"/>
        <v>0</v>
      </c>
      <c r="W668" s="328">
        <f t="shared" si="303"/>
        <v>0</v>
      </c>
      <c r="X668" s="331" t="b">
        <f t="shared" si="304"/>
        <v>1</v>
      </c>
      <c r="Y668" s="332">
        <f t="shared" si="305"/>
        <v>0</v>
      </c>
      <c r="Z668" s="257">
        <f t="shared" si="306"/>
        <v>0</v>
      </c>
      <c r="AA668" s="258">
        <f t="shared" si="307"/>
        <v>0</v>
      </c>
      <c r="AB668" s="334">
        <f t="shared" si="313"/>
        <v>0</v>
      </c>
      <c r="AC668" s="336">
        <f t="shared" si="308"/>
        <v>0</v>
      </c>
      <c r="AD668" s="337">
        <f t="shared" si="309"/>
        <v>0</v>
      </c>
      <c r="AE668" s="360">
        <f t="shared" si="310"/>
        <v>0</v>
      </c>
      <c r="AF668" s="355">
        <f t="shared" si="311"/>
        <v>0</v>
      </c>
      <c r="AG668" s="332">
        <f t="shared" si="314"/>
        <v>7.2690000000000001</v>
      </c>
      <c r="AH668" s="257">
        <f t="shared" si="315"/>
        <v>49.617000000000004</v>
      </c>
      <c r="AI668" s="258">
        <f t="shared" si="316"/>
        <v>43.113999999999997</v>
      </c>
      <c r="AJ668" s="643">
        <f t="shared" si="312"/>
        <v>100</v>
      </c>
    </row>
    <row r="669" spans="2:36">
      <c r="B669" s="199" t="s">
        <v>598</v>
      </c>
      <c r="C669" s="197" t="s">
        <v>580</v>
      </c>
      <c r="D669" s="205" t="s">
        <v>336</v>
      </c>
      <c r="E669" s="639">
        <f>'Data02 - MSW data'!U195</f>
        <v>0</v>
      </c>
      <c r="F669" s="616">
        <f>'Data02 - MSW data'!V195</f>
        <v>0</v>
      </c>
      <c r="G669" s="616">
        <f>'Data02 - MSW data'!W195</f>
        <v>0</v>
      </c>
      <c r="H669" s="616">
        <f>'Data02 - MSW data'!X195</f>
        <v>0</v>
      </c>
      <c r="I669" s="616">
        <f>'Data02 - MSW data'!Y195</f>
        <v>0</v>
      </c>
      <c r="J669" s="616">
        <f>'Data02 - MSW data'!Z195</f>
        <v>0</v>
      </c>
      <c r="K669" s="616">
        <f>'Data02 - MSW data'!AA195</f>
        <v>0</v>
      </c>
      <c r="L669" s="616">
        <f>'Data02 - MSW data'!AB195</f>
        <v>0</v>
      </c>
      <c r="M669" s="616">
        <f>'Data02 - MSW data'!AC195</f>
        <v>0</v>
      </c>
      <c r="N669" s="616">
        <f>'Data02 - MSW data'!AD195</f>
        <v>0</v>
      </c>
      <c r="O669" s="617">
        <f>'Data02 - MSW data'!AE195</f>
        <v>0</v>
      </c>
      <c r="P669" s="575">
        <f t="shared" si="296"/>
        <v>0</v>
      </c>
      <c r="Q669" s="318">
        <f t="shared" si="301"/>
        <v>0</v>
      </c>
      <c r="R669" s="319">
        <f t="shared" si="293"/>
        <v>0</v>
      </c>
      <c r="S669" s="319">
        <f t="shared" si="294"/>
        <v>0</v>
      </c>
      <c r="T669" s="319">
        <f t="shared" si="295"/>
        <v>0</v>
      </c>
      <c r="U669" s="292">
        <f t="shared" si="297"/>
        <v>0</v>
      </c>
      <c r="V669" s="325">
        <f t="shared" si="302"/>
        <v>0</v>
      </c>
      <c r="W669" s="328">
        <f t="shared" si="303"/>
        <v>0</v>
      </c>
      <c r="X669" s="331" t="b">
        <f t="shared" si="304"/>
        <v>1</v>
      </c>
      <c r="Y669" s="332">
        <f t="shared" si="305"/>
        <v>0</v>
      </c>
      <c r="Z669" s="257">
        <f t="shared" si="306"/>
        <v>0</v>
      </c>
      <c r="AA669" s="258">
        <f t="shared" si="307"/>
        <v>0</v>
      </c>
      <c r="AB669" s="334">
        <f t="shared" si="313"/>
        <v>0</v>
      </c>
      <c r="AC669" s="336">
        <f t="shared" si="308"/>
        <v>0</v>
      </c>
      <c r="AD669" s="337">
        <f t="shared" si="309"/>
        <v>0</v>
      </c>
      <c r="AE669" s="360">
        <f t="shared" si="310"/>
        <v>0</v>
      </c>
      <c r="AF669" s="355">
        <f t="shared" si="311"/>
        <v>0</v>
      </c>
      <c r="AG669" s="332"/>
      <c r="AH669" s="257"/>
      <c r="AI669" s="258"/>
      <c r="AJ669" s="643">
        <f t="shared" si="312"/>
        <v>0</v>
      </c>
    </row>
    <row r="670" spans="2:36">
      <c r="B670" s="199" t="s">
        <v>600</v>
      </c>
      <c r="C670" s="197" t="s">
        <v>452</v>
      </c>
      <c r="D670" s="205" t="s">
        <v>418</v>
      </c>
      <c r="E670" s="639">
        <f>'Data02 - MSW data'!U196</f>
        <v>0</v>
      </c>
      <c r="F670" s="616">
        <f>'Data02 - MSW data'!V196</f>
        <v>1.5</v>
      </c>
      <c r="G670" s="616">
        <f>'Data02 - MSW data'!W196</f>
        <v>0</v>
      </c>
      <c r="H670" s="616">
        <f>'Data02 - MSW data'!X196</f>
        <v>0</v>
      </c>
      <c r="I670" s="616">
        <f>'Data02 - MSW data'!Y196</f>
        <v>20</v>
      </c>
      <c r="J670" s="616">
        <f>'Data02 - MSW data'!Z196</f>
        <v>80</v>
      </c>
      <c r="K670" s="616">
        <f>'Data02 - MSW data'!AA196</f>
        <v>0</v>
      </c>
      <c r="L670" s="616">
        <f>'Data02 - MSW data'!AB196</f>
        <v>2.5</v>
      </c>
      <c r="M670" s="616">
        <f>'Data02 - MSW data'!AC196</f>
        <v>0</v>
      </c>
      <c r="N670" s="616">
        <f>'Data02 - MSW data'!AD196</f>
        <v>0</v>
      </c>
      <c r="O670" s="617">
        <f>'Data02 - MSW data'!AE196</f>
        <v>0</v>
      </c>
      <c r="P670" s="575">
        <f t="shared" si="296"/>
        <v>104</v>
      </c>
      <c r="Q670" s="318">
        <f t="shared" si="301"/>
        <v>2.5</v>
      </c>
      <c r="R670" s="319">
        <f t="shared" si="293"/>
        <v>0</v>
      </c>
      <c r="S670" s="319">
        <f t="shared" si="294"/>
        <v>1.5</v>
      </c>
      <c r="T670" s="319">
        <f t="shared" si="295"/>
        <v>0</v>
      </c>
      <c r="U670" s="292">
        <f t="shared" si="297"/>
        <v>20</v>
      </c>
      <c r="V670" s="325">
        <f t="shared" si="302"/>
        <v>80</v>
      </c>
      <c r="W670" s="328">
        <f t="shared" si="303"/>
        <v>104</v>
      </c>
      <c r="X670" s="331" t="b">
        <f t="shared" si="304"/>
        <v>1</v>
      </c>
      <c r="Y670" s="332">
        <f t="shared" si="305"/>
        <v>4</v>
      </c>
      <c r="Z670" s="257">
        <f t="shared" si="306"/>
        <v>20</v>
      </c>
      <c r="AA670" s="258">
        <f t="shared" si="307"/>
        <v>80</v>
      </c>
      <c r="AB670" s="334">
        <f t="shared" si="313"/>
        <v>104</v>
      </c>
      <c r="AC670" s="336">
        <f t="shared" si="308"/>
        <v>3.8461538461538463</v>
      </c>
      <c r="AD670" s="337">
        <f t="shared" si="309"/>
        <v>19.230769230769234</v>
      </c>
      <c r="AE670" s="360">
        <f t="shared" si="310"/>
        <v>76.923076923076934</v>
      </c>
      <c r="AF670" s="355">
        <f t="shared" si="311"/>
        <v>100.00000000000001</v>
      </c>
      <c r="AG670" s="332">
        <f t="shared" ref="AG670:AG701" si="317">IF($AF670=100,AC670,
SUMIFS(AC$485:AC$701,$D$485:$D$701,$D670,$C$485:$C$701,$C670, $AC$485:$AC$701, "&lt;&gt;0", $AF$485:$AF$701, "=100")/COUNTIFS($D$485:$D$701,$D670,$C$485:$C$701,$C670, $AC$485:$AC$701, "&lt;&gt;0", $AF$485:$AF$701, "=100"))</f>
        <v>3.8461538461538463</v>
      </c>
      <c r="AH670" s="257">
        <f t="shared" ref="AH670:AH701" si="318">IF($AF670=100,AD670,
SUMIFS(AD$485:AD$701,$D$485:$D$701,$D670,$C$485:$C$701,$C670, $AC$485:$AC$701, "&lt;&gt;0", $AF$485:$AF$701, "=100")/COUNTIFS($D$485:$D$701,$D670,$C$485:$C$701,$C670, $AC$485:$AC$701, "&lt;&gt;0", $AF$485:$AF$701, "=100"))</f>
        <v>19.230769230769234</v>
      </c>
      <c r="AI670" s="258">
        <f t="shared" ref="AI670:AI701" si="319">IF($AF670=100,AE670,
SUMIFS(AE$485:AE$701,$D$485:$D$701,$D670,$C$485:$C$701,$C670, $AC$485:$AC$701, "&lt;&gt;0", $AF$485:$AF$701, "=100")/COUNTIFS($D$485:$D$701,$D670,$C$485:$C$701,$C670, $AC$485:$AC$701, "&lt;&gt;0", $AF$485:$AF$701, "=100"))</f>
        <v>76.923076923076934</v>
      </c>
      <c r="AJ670" s="643">
        <f t="shared" si="312"/>
        <v>100.00000000000001</v>
      </c>
    </row>
    <row r="671" spans="2:36">
      <c r="B671" s="199" t="s">
        <v>602</v>
      </c>
      <c r="C671" s="197" t="s">
        <v>414</v>
      </c>
      <c r="D671" s="205" t="s">
        <v>336</v>
      </c>
      <c r="E671" s="639">
        <f>'Data02 - MSW data'!U197</f>
        <v>0</v>
      </c>
      <c r="F671" s="616">
        <f>'Data02 - MSW data'!V197</f>
        <v>0</v>
      </c>
      <c r="G671" s="616">
        <f>'Data02 - MSW data'!W197</f>
        <v>0</v>
      </c>
      <c r="H671" s="616">
        <f>'Data02 - MSW data'!X197</f>
        <v>0</v>
      </c>
      <c r="I671" s="616">
        <f>'Data02 - MSW data'!Y197</f>
        <v>0</v>
      </c>
      <c r="J671" s="616">
        <f>'Data02 - MSW data'!Z197</f>
        <v>0</v>
      </c>
      <c r="K671" s="616">
        <f>'Data02 - MSW data'!AA197</f>
        <v>0</v>
      </c>
      <c r="L671" s="616">
        <f>'Data02 - MSW data'!AB197</f>
        <v>0</v>
      </c>
      <c r="M671" s="616">
        <f>'Data02 - MSW data'!AC197</f>
        <v>0</v>
      </c>
      <c r="N671" s="616">
        <f>'Data02 - MSW data'!AD197</f>
        <v>0</v>
      </c>
      <c r="O671" s="617">
        <f>'Data02 - MSW data'!AE197</f>
        <v>0</v>
      </c>
      <c r="P671" s="575">
        <f t="shared" si="296"/>
        <v>0</v>
      </c>
      <c r="Q671" s="318">
        <f t="shared" si="301"/>
        <v>0</v>
      </c>
      <c r="R671" s="319">
        <f t="shared" si="293"/>
        <v>0</v>
      </c>
      <c r="S671" s="319">
        <f t="shared" si="294"/>
        <v>0</v>
      </c>
      <c r="T671" s="319">
        <f t="shared" si="295"/>
        <v>0</v>
      </c>
      <c r="U671" s="292">
        <f t="shared" si="297"/>
        <v>0</v>
      </c>
      <c r="V671" s="325">
        <f t="shared" si="302"/>
        <v>0</v>
      </c>
      <c r="W671" s="328">
        <f t="shared" si="303"/>
        <v>0</v>
      </c>
      <c r="X671" s="331" t="b">
        <f t="shared" si="304"/>
        <v>1</v>
      </c>
      <c r="Y671" s="332">
        <f t="shared" si="305"/>
        <v>0</v>
      </c>
      <c r="Z671" s="257">
        <f t="shared" si="306"/>
        <v>0</v>
      </c>
      <c r="AA671" s="258">
        <f t="shared" si="307"/>
        <v>0</v>
      </c>
      <c r="AB671" s="334">
        <f t="shared" si="313"/>
        <v>0</v>
      </c>
      <c r="AC671" s="336">
        <f t="shared" si="308"/>
        <v>0</v>
      </c>
      <c r="AD671" s="337">
        <f t="shared" si="309"/>
        <v>0</v>
      </c>
      <c r="AE671" s="360">
        <f t="shared" si="310"/>
        <v>0</v>
      </c>
      <c r="AF671" s="355">
        <f t="shared" si="311"/>
        <v>0</v>
      </c>
      <c r="AG671" s="332">
        <f t="shared" si="317"/>
        <v>7.2690000000000001</v>
      </c>
      <c r="AH671" s="257">
        <f t="shared" si="318"/>
        <v>49.617000000000004</v>
      </c>
      <c r="AI671" s="258">
        <f t="shared" si="319"/>
        <v>43.113999999999997</v>
      </c>
      <c r="AJ671" s="643">
        <f t="shared" si="312"/>
        <v>100</v>
      </c>
    </row>
    <row r="672" spans="2:36">
      <c r="B672" s="199" t="s">
        <v>604</v>
      </c>
      <c r="C672" s="197" t="s">
        <v>580</v>
      </c>
      <c r="D672" s="205" t="s">
        <v>418</v>
      </c>
      <c r="E672" s="639">
        <f>'Data02 - MSW data'!U198</f>
        <v>0</v>
      </c>
      <c r="F672" s="616">
        <f>'Data02 - MSW data'!V198</f>
        <v>0</v>
      </c>
      <c r="G672" s="616">
        <f>'Data02 - MSW data'!W198</f>
        <v>0</v>
      </c>
      <c r="H672" s="616">
        <f>'Data02 - MSW data'!X198</f>
        <v>0</v>
      </c>
      <c r="I672" s="616">
        <f>'Data02 - MSW data'!Y198</f>
        <v>0</v>
      </c>
      <c r="J672" s="616">
        <f>'Data02 - MSW data'!Z198</f>
        <v>0</v>
      </c>
      <c r="K672" s="616">
        <f>'Data02 - MSW data'!AA198</f>
        <v>0</v>
      </c>
      <c r="L672" s="616">
        <f>'Data02 - MSW data'!AB198</f>
        <v>0</v>
      </c>
      <c r="M672" s="616">
        <f>'Data02 - MSW data'!AC198</f>
        <v>0</v>
      </c>
      <c r="N672" s="616">
        <f>'Data02 - MSW data'!AD198</f>
        <v>0</v>
      </c>
      <c r="O672" s="617">
        <f>'Data02 - MSW data'!AE198</f>
        <v>0</v>
      </c>
      <c r="P672" s="575">
        <f t="shared" si="296"/>
        <v>0</v>
      </c>
      <c r="Q672" s="318">
        <f t="shared" si="301"/>
        <v>0</v>
      </c>
      <c r="R672" s="319">
        <f t="shared" si="293"/>
        <v>0</v>
      </c>
      <c r="S672" s="319">
        <f t="shared" si="294"/>
        <v>0</v>
      </c>
      <c r="T672" s="319">
        <f t="shared" si="295"/>
        <v>0</v>
      </c>
      <c r="U672" s="292">
        <f t="shared" si="297"/>
        <v>0</v>
      </c>
      <c r="V672" s="325">
        <f t="shared" si="302"/>
        <v>0</v>
      </c>
      <c r="W672" s="328">
        <f t="shared" si="303"/>
        <v>0</v>
      </c>
      <c r="X672" s="331" t="b">
        <f t="shared" si="304"/>
        <v>1</v>
      </c>
      <c r="Y672" s="332">
        <f t="shared" si="305"/>
        <v>0</v>
      </c>
      <c r="Z672" s="257">
        <f t="shared" si="306"/>
        <v>0</v>
      </c>
      <c r="AA672" s="258">
        <f t="shared" si="307"/>
        <v>0</v>
      </c>
      <c r="AB672" s="334">
        <f t="shared" si="313"/>
        <v>0</v>
      </c>
      <c r="AC672" s="336">
        <f t="shared" si="308"/>
        <v>0</v>
      </c>
      <c r="AD672" s="337">
        <f t="shared" si="309"/>
        <v>0</v>
      </c>
      <c r="AE672" s="360">
        <f t="shared" si="310"/>
        <v>0</v>
      </c>
      <c r="AF672" s="355">
        <f t="shared" si="311"/>
        <v>0</v>
      </c>
      <c r="AG672" s="332">
        <f t="shared" si="317"/>
        <v>8.1193013972055894</v>
      </c>
      <c r="AH672" s="257">
        <f t="shared" si="318"/>
        <v>2.4</v>
      </c>
      <c r="AI672" s="258">
        <f t="shared" si="319"/>
        <v>89.480698602794419</v>
      </c>
      <c r="AJ672" s="643">
        <f t="shared" si="312"/>
        <v>100.00000000000001</v>
      </c>
    </row>
    <row r="673" spans="2:36">
      <c r="B673" s="199" t="s">
        <v>610</v>
      </c>
      <c r="C673" s="197" t="s">
        <v>580</v>
      </c>
      <c r="D673" s="205" t="s">
        <v>418</v>
      </c>
      <c r="E673" s="639">
        <f>'Data02 - MSW data'!U199</f>
        <v>0</v>
      </c>
      <c r="F673" s="616">
        <f>'Data02 - MSW data'!V199</f>
        <v>1.8</v>
      </c>
      <c r="G673" s="616">
        <f>'Data02 - MSW data'!W199</f>
        <v>0</v>
      </c>
      <c r="H673" s="616">
        <f>'Data02 - MSW data'!X199</f>
        <v>0</v>
      </c>
      <c r="I673" s="616">
        <f>'Data02 - MSW data'!Y199</f>
        <v>0</v>
      </c>
      <c r="J673" s="616">
        <f>'Data02 - MSW data'!Z199</f>
        <v>96.2</v>
      </c>
      <c r="K673" s="616">
        <f>'Data02 - MSW data'!AA199</f>
        <v>0</v>
      </c>
      <c r="L673" s="616">
        <f>'Data02 - MSW data'!AB199</f>
        <v>2</v>
      </c>
      <c r="M673" s="616">
        <f>'Data02 - MSW data'!AC199</f>
        <v>0</v>
      </c>
      <c r="N673" s="616">
        <f>'Data02 - MSW data'!AD199</f>
        <v>0</v>
      </c>
      <c r="O673" s="617">
        <f>'Data02 - MSW data'!AE199</f>
        <v>0</v>
      </c>
      <c r="P673" s="575">
        <f t="shared" si="296"/>
        <v>100</v>
      </c>
      <c r="Q673" s="318">
        <f t="shared" si="301"/>
        <v>2</v>
      </c>
      <c r="R673" s="319">
        <f t="shared" si="293"/>
        <v>0</v>
      </c>
      <c r="S673" s="319">
        <f t="shared" si="294"/>
        <v>1.8</v>
      </c>
      <c r="T673" s="319">
        <f t="shared" si="295"/>
        <v>0</v>
      </c>
      <c r="U673" s="292">
        <f t="shared" si="297"/>
        <v>0</v>
      </c>
      <c r="V673" s="325">
        <f t="shared" si="302"/>
        <v>96.2</v>
      </c>
      <c r="W673" s="328">
        <f t="shared" si="303"/>
        <v>100</v>
      </c>
      <c r="X673" s="331" t="b">
        <f t="shared" si="304"/>
        <v>1</v>
      </c>
      <c r="Y673" s="332">
        <f t="shared" si="305"/>
        <v>3.8</v>
      </c>
      <c r="Z673" s="257">
        <f t="shared" si="306"/>
        <v>0</v>
      </c>
      <c r="AA673" s="258">
        <f t="shared" si="307"/>
        <v>96.2</v>
      </c>
      <c r="AB673" s="334">
        <f t="shared" si="313"/>
        <v>100</v>
      </c>
      <c r="AC673" s="336">
        <f t="shared" si="308"/>
        <v>3.8</v>
      </c>
      <c r="AD673" s="337">
        <f t="shared" si="309"/>
        <v>0</v>
      </c>
      <c r="AE673" s="360">
        <f t="shared" si="310"/>
        <v>96.2</v>
      </c>
      <c r="AF673" s="355">
        <f t="shared" si="311"/>
        <v>100</v>
      </c>
      <c r="AG673" s="332">
        <f t="shared" si="317"/>
        <v>3.8</v>
      </c>
      <c r="AH673" s="257">
        <f t="shared" si="318"/>
        <v>0</v>
      </c>
      <c r="AI673" s="258">
        <f t="shared" si="319"/>
        <v>96.2</v>
      </c>
      <c r="AJ673" s="643">
        <f t="shared" si="312"/>
        <v>100</v>
      </c>
    </row>
    <row r="674" spans="2:36">
      <c r="B674" s="199" t="s">
        <v>612</v>
      </c>
      <c r="C674" s="197" t="s">
        <v>272</v>
      </c>
      <c r="D674" s="205" t="s">
        <v>644</v>
      </c>
      <c r="E674" s="639">
        <f>'Data02 - MSW data'!U200</f>
        <v>0</v>
      </c>
      <c r="F674" s="616">
        <f>'Data02 - MSW data'!V200</f>
        <v>0</v>
      </c>
      <c r="G674" s="616">
        <f>'Data02 - MSW data'!W200</f>
        <v>0</v>
      </c>
      <c r="H674" s="616">
        <f>'Data02 - MSW data'!X200</f>
        <v>0.4</v>
      </c>
      <c r="I674" s="616">
        <f>'Data02 - MSW data'!Y200</f>
        <v>27</v>
      </c>
      <c r="J674" s="616">
        <f>'Data02 - MSW data'!Z200</f>
        <v>53.5</v>
      </c>
      <c r="K674" s="616">
        <f>'Data02 - MSW data'!AA200</f>
        <v>0</v>
      </c>
      <c r="L674" s="616">
        <f>'Data02 - MSW data'!AB200</f>
        <v>19.100000000000001</v>
      </c>
      <c r="M674" s="616">
        <f>'Data02 - MSW data'!AC200</f>
        <v>0</v>
      </c>
      <c r="N674" s="616">
        <f>'Data02 - MSW data'!AD200</f>
        <v>0</v>
      </c>
      <c r="O674" s="617">
        <f>'Data02 - MSW data'!AE200</f>
        <v>0</v>
      </c>
      <c r="P674" s="575">
        <f t="shared" si="296"/>
        <v>100</v>
      </c>
      <c r="Q674" s="318">
        <f t="shared" si="301"/>
        <v>19.100000000000001</v>
      </c>
      <c r="R674" s="319">
        <f t="shared" si="293"/>
        <v>0</v>
      </c>
      <c r="S674" s="319">
        <f t="shared" si="294"/>
        <v>0</v>
      </c>
      <c r="T674" s="319">
        <f t="shared" si="295"/>
        <v>0.4</v>
      </c>
      <c r="U674" s="292">
        <f t="shared" si="297"/>
        <v>27</v>
      </c>
      <c r="V674" s="325">
        <f t="shared" si="302"/>
        <v>53.5</v>
      </c>
      <c r="W674" s="328">
        <f t="shared" si="303"/>
        <v>100</v>
      </c>
      <c r="X674" s="331" t="b">
        <f t="shared" si="304"/>
        <v>1</v>
      </c>
      <c r="Y674" s="332">
        <f t="shared" si="305"/>
        <v>19.100000000000001</v>
      </c>
      <c r="Z674" s="257">
        <f t="shared" si="306"/>
        <v>27.4</v>
      </c>
      <c r="AA674" s="258">
        <f t="shared" si="307"/>
        <v>53.5</v>
      </c>
      <c r="AB674" s="334">
        <f t="shared" si="313"/>
        <v>100</v>
      </c>
      <c r="AC674" s="336">
        <f t="shared" si="308"/>
        <v>19.100000000000001</v>
      </c>
      <c r="AD674" s="337">
        <f t="shared" si="309"/>
        <v>27.399999999999995</v>
      </c>
      <c r="AE674" s="360">
        <f t="shared" si="310"/>
        <v>53.5</v>
      </c>
      <c r="AF674" s="355">
        <f t="shared" si="311"/>
        <v>100</v>
      </c>
      <c r="AG674" s="332">
        <f t="shared" si="317"/>
        <v>19.100000000000001</v>
      </c>
      <c r="AH674" s="257">
        <f t="shared" si="318"/>
        <v>27.399999999999995</v>
      </c>
      <c r="AI674" s="258">
        <f t="shared" si="319"/>
        <v>53.5</v>
      </c>
      <c r="AJ674" s="643">
        <f t="shared" si="312"/>
        <v>100</v>
      </c>
    </row>
    <row r="675" spans="2:36">
      <c r="B675" s="199" t="s">
        <v>614</v>
      </c>
      <c r="C675" s="197" t="s">
        <v>276</v>
      </c>
      <c r="D675" s="205" t="s">
        <v>418</v>
      </c>
      <c r="E675" s="639">
        <f>'Data02 - MSW data'!U201</f>
        <v>0</v>
      </c>
      <c r="F675" s="616">
        <f>'Data02 - MSW data'!V201</f>
        <v>0</v>
      </c>
      <c r="G675" s="616">
        <f>'Data02 - MSW data'!W201</f>
        <v>0</v>
      </c>
      <c r="H675" s="616">
        <f>'Data02 - MSW data'!X201</f>
        <v>0</v>
      </c>
      <c r="I675" s="616">
        <f>'Data02 - MSW data'!Y201</f>
        <v>0</v>
      </c>
      <c r="J675" s="616">
        <f>'Data02 - MSW data'!Z201</f>
        <v>100</v>
      </c>
      <c r="K675" s="616">
        <f>'Data02 - MSW data'!AA201</f>
        <v>0</v>
      </c>
      <c r="L675" s="616">
        <f>'Data02 - MSW data'!AB201</f>
        <v>0</v>
      </c>
      <c r="M675" s="616">
        <f>'Data02 - MSW data'!AC201</f>
        <v>0</v>
      </c>
      <c r="N675" s="616">
        <f>'Data02 - MSW data'!AD201</f>
        <v>0</v>
      </c>
      <c r="O675" s="617">
        <f>'Data02 - MSW data'!AE201</f>
        <v>0</v>
      </c>
      <c r="P675" s="575">
        <f t="shared" si="296"/>
        <v>100</v>
      </c>
      <c r="Q675" s="318">
        <f t="shared" si="301"/>
        <v>0</v>
      </c>
      <c r="R675" s="319">
        <f t="shared" si="293"/>
        <v>0</v>
      </c>
      <c r="S675" s="319">
        <f t="shared" si="294"/>
        <v>0</v>
      </c>
      <c r="T675" s="319">
        <f t="shared" si="295"/>
        <v>0</v>
      </c>
      <c r="U675" s="292">
        <f t="shared" si="297"/>
        <v>0</v>
      </c>
      <c r="V675" s="325">
        <f t="shared" si="302"/>
        <v>100</v>
      </c>
      <c r="W675" s="328">
        <f t="shared" si="303"/>
        <v>100</v>
      </c>
      <c r="X675" s="331" t="b">
        <f t="shared" si="304"/>
        <v>1</v>
      </c>
      <c r="Y675" s="332">
        <f t="shared" si="305"/>
        <v>0</v>
      </c>
      <c r="Z675" s="257">
        <f t="shared" si="306"/>
        <v>0</v>
      </c>
      <c r="AA675" s="258">
        <f t="shared" si="307"/>
        <v>100</v>
      </c>
      <c r="AB675" s="334">
        <f t="shared" si="313"/>
        <v>100</v>
      </c>
      <c r="AC675" s="336">
        <f t="shared" si="308"/>
        <v>0</v>
      </c>
      <c r="AD675" s="337">
        <f t="shared" si="309"/>
        <v>0</v>
      </c>
      <c r="AE675" s="360">
        <f t="shared" si="310"/>
        <v>100</v>
      </c>
      <c r="AF675" s="355">
        <f t="shared" si="311"/>
        <v>100</v>
      </c>
      <c r="AG675" s="332">
        <f t="shared" si="317"/>
        <v>0</v>
      </c>
      <c r="AH675" s="257">
        <f t="shared" si="318"/>
        <v>0</v>
      </c>
      <c r="AI675" s="258">
        <f t="shared" si="319"/>
        <v>100</v>
      </c>
      <c r="AJ675" s="643">
        <f t="shared" si="312"/>
        <v>100</v>
      </c>
    </row>
    <row r="676" spans="2:36">
      <c r="B676" s="199" t="s">
        <v>616</v>
      </c>
      <c r="C676" s="197" t="s">
        <v>276</v>
      </c>
      <c r="D676" s="205" t="s">
        <v>644</v>
      </c>
      <c r="E676" s="639">
        <f>'Data02 - MSW data'!U202</f>
        <v>0</v>
      </c>
      <c r="F676" s="616">
        <f>'Data02 - MSW data'!V202</f>
        <v>0</v>
      </c>
      <c r="G676" s="616">
        <f>'Data02 - MSW data'!W202</f>
        <v>0</v>
      </c>
      <c r="H676" s="616">
        <f>'Data02 - MSW data'!X202</f>
        <v>0</v>
      </c>
      <c r="I676" s="616">
        <f>'Data02 - MSW data'!Y202</f>
        <v>100</v>
      </c>
      <c r="J676" s="616">
        <f>'Data02 - MSW data'!Z202</f>
        <v>0</v>
      </c>
      <c r="K676" s="616">
        <f>'Data02 - MSW data'!AA202</f>
        <v>0</v>
      </c>
      <c r="L676" s="616">
        <f>'Data02 - MSW data'!AB202</f>
        <v>0</v>
      </c>
      <c r="M676" s="616">
        <f>'Data02 - MSW data'!AC202</f>
        <v>0</v>
      </c>
      <c r="N676" s="616">
        <f>'Data02 - MSW data'!AD202</f>
        <v>0</v>
      </c>
      <c r="O676" s="617">
        <f>'Data02 - MSW data'!AE202</f>
        <v>0</v>
      </c>
      <c r="P676" s="575">
        <f t="shared" si="296"/>
        <v>100</v>
      </c>
      <c r="Q676" s="318">
        <f t="shared" si="301"/>
        <v>0</v>
      </c>
      <c r="R676" s="319">
        <f t="shared" ref="R676:R701" si="320">E676</f>
        <v>0</v>
      </c>
      <c r="S676" s="319">
        <f t="shared" ref="S676:S701" si="321">F676</f>
        <v>0</v>
      </c>
      <c r="T676" s="319">
        <f t="shared" ref="T676:T701" si="322">H676</f>
        <v>0</v>
      </c>
      <c r="U676" s="292">
        <f t="shared" si="297"/>
        <v>100</v>
      </c>
      <c r="V676" s="325">
        <f t="shared" si="302"/>
        <v>0</v>
      </c>
      <c r="W676" s="328">
        <f t="shared" si="303"/>
        <v>100</v>
      </c>
      <c r="X676" s="331" t="b">
        <f t="shared" si="304"/>
        <v>1</v>
      </c>
      <c r="Y676" s="332">
        <f t="shared" si="305"/>
        <v>0</v>
      </c>
      <c r="Z676" s="257">
        <f t="shared" si="306"/>
        <v>100</v>
      </c>
      <c r="AA676" s="258">
        <f t="shared" si="307"/>
        <v>0</v>
      </c>
      <c r="AB676" s="334">
        <f t="shared" si="313"/>
        <v>100</v>
      </c>
      <c r="AC676" s="336">
        <f t="shared" si="308"/>
        <v>0</v>
      </c>
      <c r="AD676" s="337">
        <f t="shared" si="309"/>
        <v>100</v>
      </c>
      <c r="AE676" s="360">
        <f t="shared" si="310"/>
        <v>0</v>
      </c>
      <c r="AF676" s="355">
        <f t="shared" si="311"/>
        <v>100</v>
      </c>
      <c r="AG676" s="332">
        <f t="shared" si="317"/>
        <v>0</v>
      </c>
      <c r="AH676" s="257">
        <f t="shared" si="318"/>
        <v>100</v>
      </c>
      <c r="AI676" s="258">
        <f t="shared" si="319"/>
        <v>0</v>
      </c>
      <c r="AJ676" s="643">
        <f t="shared" si="312"/>
        <v>100</v>
      </c>
    </row>
    <row r="677" spans="2:36">
      <c r="B677" s="199" t="s">
        <v>620</v>
      </c>
      <c r="C677" s="197" t="s">
        <v>272</v>
      </c>
      <c r="D677" s="205" t="s">
        <v>424</v>
      </c>
      <c r="E677" s="639">
        <f>'Data02 - MSW data'!U203</f>
        <v>0</v>
      </c>
      <c r="F677" s="616">
        <f>'Data02 - MSW data'!V203</f>
        <v>0</v>
      </c>
      <c r="G677" s="616">
        <f>'Data02 - MSW data'!W203</f>
        <v>0</v>
      </c>
      <c r="H677" s="616">
        <f>'Data02 - MSW data'!X203</f>
        <v>0</v>
      </c>
      <c r="I677" s="616">
        <f>'Data02 - MSW data'!Y203</f>
        <v>0</v>
      </c>
      <c r="J677" s="616">
        <f>'Data02 - MSW data'!Z203</f>
        <v>0</v>
      </c>
      <c r="K677" s="616">
        <f>'Data02 - MSW data'!AA203</f>
        <v>0</v>
      </c>
      <c r="L677" s="616">
        <f>'Data02 - MSW data'!AB203</f>
        <v>0</v>
      </c>
      <c r="M677" s="616">
        <f>'Data02 - MSW data'!AC203</f>
        <v>0</v>
      </c>
      <c r="N677" s="616">
        <f>'Data02 - MSW data'!AD203</f>
        <v>0</v>
      </c>
      <c r="O677" s="617">
        <f>'Data02 - MSW data'!AE203</f>
        <v>0</v>
      </c>
      <c r="P677" s="575">
        <f t="shared" ref="P677:P701" si="323">SUM(E677:O677)</f>
        <v>0</v>
      </c>
      <c r="Q677" s="318">
        <f t="shared" si="301"/>
        <v>0</v>
      </c>
      <c r="R677" s="319">
        <f t="shared" si="320"/>
        <v>0</v>
      </c>
      <c r="S677" s="319">
        <f t="shared" si="321"/>
        <v>0</v>
      </c>
      <c r="T677" s="319">
        <f t="shared" si="322"/>
        <v>0</v>
      </c>
      <c r="U677" s="292">
        <f t="shared" ref="U677:U701" si="324">G677+I677+M677</f>
        <v>0</v>
      </c>
      <c r="V677" s="325">
        <f t="shared" si="302"/>
        <v>0</v>
      </c>
      <c r="W677" s="328">
        <f t="shared" si="303"/>
        <v>0</v>
      </c>
      <c r="X677" s="331" t="b">
        <f t="shared" si="304"/>
        <v>1</v>
      </c>
      <c r="Y677" s="332">
        <f t="shared" si="305"/>
        <v>0</v>
      </c>
      <c r="Z677" s="257">
        <f t="shared" si="306"/>
        <v>0</v>
      </c>
      <c r="AA677" s="258">
        <f t="shared" si="307"/>
        <v>0</v>
      </c>
      <c r="AB677" s="334">
        <f t="shared" si="313"/>
        <v>0</v>
      </c>
      <c r="AC677" s="336">
        <f t="shared" si="308"/>
        <v>0</v>
      </c>
      <c r="AD677" s="337">
        <f t="shared" si="309"/>
        <v>0</v>
      </c>
      <c r="AE677" s="360">
        <f t="shared" si="310"/>
        <v>0</v>
      </c>
      <c r="AF677" s="355">
        <f t="shared" si="311"/>
        <v>0</v>
      </c>
      <c r="AG677" s="332">
        <f t="shared" si="317"/>
        <v>20.330033003300329</v>
      </c>
      <c r="AH677" s="257">
        <f t="shared" si="318"/>
        <v>26.731023102310232</v>
      </c>
      <c r="AI677" s="258">
        <f t="shared" si="319"/>
        <v>52.938943894389439</v>
      </c>
      <c r="AJ677" s="643">
        <f t="shared" si="312"/>
        <v>100</v>
      </c>
    </row>
    <row r="678" spans="2:36">
      <c r="B678" s="199" t="s">
        <v>624</v>
      </c>
      <c r="C678" s="197" t="s">
        <v>272</v>
      </c>
      <c r="D678" s="205" t="s">
        <v>644</v>
      </c>
      <c r="E678" s="639">
        <f>'Data02 - MSW data'!U204</f>
        <v>0</v>
      </c>
      <c r="F678" s="616">
        <f>'Data02 - MSW data'!V204</f>
        <v>0</v>
      </c>
      <c r="G678" s="616">
        <f>'Data02 - MSW data'!W204</f>
        <v>0</v>
      </c>
      <c r="H678" s="616">
        <f>'Data02 - MSW data'!X204</f>
        <v>0</v>
      </c>
      <c r="I678" s="616">
        <f>'Data02 - MSW data'!Y204</f>
        <v>40</v>
      </c>
      <c r="J678" s="616">
        <f>'Data02 - MSW data'!Z204</f>
        <v>0</v>
      </c>
      <c r="K678" s="616">
        <f>'Data02 - MSW data'!AA204</f>
        <v>0</v>
      </c>
      <c r="L678" s="616">
        <f>'Data02 - MSW data'!AB204</f>
        <v>0</v>
      </c>
      <c r="M678" s="616">
        <f>'Data02 - MSW data'!AC204</f>
        <v>0</v>
      </c>
      <c r="N678" s="616">
        <f>'Data02 - MSW data'!AD204</f>
        <v>60</v>
      </c>
      <c r="O678" s="617">
        <f>'Data02 - MSW data'!AE204</f>
        <v>0</v>
      </c>
      <c r="P678" s="575">
        <f t="shared" si="323"/>
        <v>100</v>
      </c>
      <c r="Q678" s="318">
        <f t="shared" ref="Q678:Q701" si="325">L678</f>
        <v>0</v>
      </c>
      <c r="R678" s="319">
        <f t="shared" si="320"/>
        <v>0</v>
      </c>
      <c r="S678" s="319">
        <f t="shared" si="321"/>
        <v>0</v>
      </c>
      <c r="T678" s="319">
        <f t="shared" si="322"/>
        <v>0</v>
      </c>
      <c r="U678" s="292">
        <f t="shared" si="324"/>
        <v>40</v>
      </c>
      <c r="V678" s="325">
        <f t="shared" ref="V678:V701" si="326">J678+K678+N678+O678</f>
        <v>60</v>
      </c>
      <c r="W678" s="328">
        <f t="shared" ref="W678:W701" si="327">SUM(Q678:V678)</f>
        <v>100</v>
      </c>
      <c r="X678" s="331" t="b">
        <f t="shared" ref="X678:X701" si="328">W678=P678</f>
        <v>1</v>
      </c>
      <c r="Y678" s="332">
        <f t="shared" ref="Y678:Y701" si="329">Q678+R678+S678</f>
        <v>0</v>
      </c>
      <c r="Z678" s="257">
        <f t="shared" ref="Z678:Z701" si="330">T678+U678</f>
        <v>40</v>
      </c>
      <c r="AA678" s="258">
        <f t="shared" ref="AA678:AA701" si="331">V678</f>
        <v>60</v>
      </c>
      <c r="AB678" s="334">
        <f t="shared" si="313"/>
        <v>100</v>
      </c>
      <c r="AC678" s="336">
        <f t="shared" ref="AC678:AC701" si="332">IF(OR($AB678=0, $AB678&lt;96, $AB678&gt;104), Y678,Y678/$AB678*100)</f>
        <v>0</v>
      </c>
      <c r="AD678" s="337">
        <f t="shared" ref="AD678:AD701" si="333">IF(OR($AB678=0, $AB678&lt;96, $AB678&gt;104), Z678,Z678/$AB678*100)</f>
        <v>40</v>
      </c>
      <c r="AE678" s="360">
        <f t="shared" ref="AE678:AE701" si="334">IF(OR($AB678=0, $AB678&lt;96, $AB678&gt;104), AA678,AA678/$AB678*100)</f>
        <v>60</v>
      </c>
      <c r="AF678" s="355">
        <f t="shared" ref="AF678:AF701" si="335">SUM(AC678:AE678)</f>
        <v>100</v>
      </c>
      <c r="AG678" s="332">
        <f t="shared" si="317"/>
        <v>0</v>
      </c>
      <c r="AH678" s="257">
        <f t="shared" si="318"/>
        <v>40</v>
      </c>
      <c r="AI678" s="258">
        <f t="shared" si="319"/>
        <v>60</v>
      </c>
      <c r="AJ678" s="643">
        <f t="shared" ref="AJ678:AJ701" si="336">SUM(AG678:AI678)</f>
        <v>100</v>
      </c>
    </row>
    <row r="679" spans="2:36">
      <c r="B679" s="199" t="s">
        <v>630</v>
      </c>
      <c r="C679" s="197" t="s">
        <v>414</v>
      </c>
      <c r="D679" s="205" t="s">
        <v>336</v>
      </c>
      <c r="E679" s="639">
        <f>'Data02 - MSW data'!U205</f>
        <v>0</v>
      </c>
      <c r="F679" s="616">
        <f>'Data02 - MSW data'!V205</f>
        <v>0.8</v>
      </c>
      <c r="G679" s="616">
        <f>'Data02 - MSW data'!W205</f>
        <v>12</v>
      </c>
      <c r="H679" s="616">
        <f>'Data02 - MSW data'!X205</f>
        <v>0</v>
      </c>
      <c r="I679" s="616">
        <f>'Data02 - MSW data'!Y205</f>
        <v>0</v>
      </c>
      <c r="J679" s="616">
        <f>'Data02 - MSW data'!Z205</f>
        <v>84</v>
      </c>
      <c r="K679" s="616">
        <f>'Data02 - MSW data'!AA205</f>
        <v>0</v>
      </c>
      <c r="L679" s="616">
        <f>'Data02 - MSW data'!AB205</f>
        <v>0</v>
      </c>
      <c r="M679" s="616">
        <f>'Data02 - MSW data'!AC205</f>
        <v>0</v>
      </c>
      <c r="N679" s="616">
        <f>'Data02 - MSW data'!AD205</f>
        <v>3.2</v>
      </c>
      <c r="O679" s="617">
        <f>'Data02 - MSW data'!AE205</f>
        <v>0</v>
      </c>
      <c r="P679" s="575">
        <f t="shared" si="323"/>
        <v>100</v>
      </c>
      <c r="Q679" s="318">
        <f t="shared" si="325"/>
        <v>0</v>
      </c>
      <c r="R679" s="319">
        <f t="shared" si="320"/>
        <v>0</v>
      </c>
      <c r="S679" s="319">
        <f t="shared" si="321"/>
        <v>0.8</v>
      </c>
      <c r="T679" s="319">
        <f t="shared" si="322"/>
        <v>0</v>
      </c>
      <c r="U679" s="292">
        <f t="shared" si="324"/>
        <v>12</v>
      </c>
      <c r="V679" s="325">
        <f t="shared" si="326"/>
        <v>87.2</v>
      </c>
      <c r="W679" s="328">
        <f t="shared" si="327"/>
        <v>100</v>
      </c>
      <c r="X679" s="331" t="b">
        <f t="shared" si="328"/>
        <v>1</v>
      </c>
      <c r="Y679" s="332">
        <f t="shared" si="329"/>
        <v>0.8</v>
      </c>
      <c r="Z679" s="257">
        <f t="shared" si="330"/>
        <v>12</v>
      </c>
      <c r="AA679" s="258">
        <f t="shared" si="331"/>
        <v>87.2</v>
      </c>
      <c r="AB679" s="334">
        <f t="shared" ref="AB679:AB701" si="337">SUM(Y679:AA679)</f>
        <v>100</v>
      </c>
      <c r="AC679" s="336">
        <f t="shared" si="332"/>
        <v>0.8</v>
      </c>
      <c r="AD679" s="337">
        <f t="shared" si="333"/>
        <v>12</v>
      </c>
      <c r="AE679" s="360">
        <f t="shared" si="334"/>
        <v>87.2</v>
      </c>
      <c r="AF679" s="355">
        <f t="shared" si="335"/>
        <v>100</v>
      </c>
      <c r="AG679" s="332">
        <f t="shared" si="317"/>
        <v>0.8</v>
      </c>
      <c r="AH679" s="257">
        <f t="shared" si="318"/>
        <v>12</v>
      </c>
      <c r="AI679" s="258">
        <f t="shared" si="319"/>
        <v>87.2</v>
      </c>
      <c r="AJ679" s="643">
        <f t="shared" si="336"/>
        <v>100</v>
      </c>
    </row>
    <row r="680" spans="2:36">
      <c r="B680" s="199" t="s">
        <v>632</v>
      </c>
      <c r="C680" s="197" t="s">
        <v>452</v>
      </c>
      <c r="D680" s="205" t="s">
        <v>424</v>
      </c>
      <c r="E680" s="639">
        <f>'Data02 - MSW data'!U206</f>
        <v>0</v>
      </c>
      <c r="F680" s="616">
        <f>'Data02 - MSW data'!V206</f>
        <v>5</v>
      </c>
      <c r="G680" s="616">
        <f>'Data02 - MSW data'!W206</f>
        <v>0</v>
      </c>
      <c r="H680" s="616">
        <f>'Data02 - MSW data'!X206</f>
        <v>0</v>
      </c>
      <c r="I680" s="616">
        <f>'Data02 - MSW data'!Y206</f>
        <v>70</v>
      </c>
      <c r="J680" s="616">
        <f>'Data02 - MSW data'!Z206</f>
        <v>21</v>
      </c>
      <c r="K680" s="616">
        <f>'Data02 - MSW data'!AA206</f>
        <v>0</v>
      </c>
      <c r="L680" s="616">
        <f>'Data02 - MSW data'!AB206</f>
        <v>4</v>
      </c>
      <c r="M680" s="616">
        <f>'Data02 - MSW data'!AC206</f>
        <v>0</v>
      </c>
      <c r="N680" s="616">
        <f>'Data02 - MSW data'!AD206</f>
        <v>0</v>
      </c>
      <c r="O680" s="617">
        <f>'Data02 - MSW data'!AE206</f>
        <v>0</v>
      </c>
      <c r="P680" s="575">
        <f t="shared" si="323"/>
        <v>100</v>
      </c>
      <c r="Q680" s="318">
        <f t="shared" si="325"/>
        <v>4</v>
      </c>
      <c r="R680" s="319">
        <f t="shared" si="320"/>
        <v>0</v>
      </c>
      <c r="S680" s="319">
        <f t="shared" si="321"/>
        <v>5</v>
      </c>
      <c r="T680" s="319">
        <f t="shared" si="322"/>
        <v>0</v>
      </c>
      <c r="U680" s="292">
        <f t="shared" si="324"/>
        <v>70</v>
      </c>
      <c r="V680" s="325">
        <f t="shared" si="326"/>
        <v>21</v>
      </c>
      <c r="W680" s="328">
        <f t="shared" si="327"/>
        <v>100</v>
      </c>
      <c r="X680" s="331" t="b">
        <f t="shared" si="328"/>
        <v>1</v>
      </c>
      <c r="Y680" s="332">
        <f t="shared" si="329"/>
        <v>9</v>
      </c>
      <c r="Z680" s="257">
        <f t="shared" si="330"/>
        <v>70</v>
      </c>
      <c r="AA680" s="258">
        <f t="shared" si="331"/>
        <v>21</v>
      </c>
      <c r="AB680" s="334">
        <f t="shared" si="337"/>
        <v>100</v>
      </c>
      <c r="AC680" s="336">
        <f t="shared" si="332"/>
        <v>9</v>
      </c>
      <c r="AD680" s="337">
        <f t="shared" si="333"/>
        <v>70</v>
      </c>
      <c r="AE680" s="360">
        <f t="shared" si="334"/>
        <v>21</v>
      </c>
      <c r="AF680" s="355">
        <f t="shared" si="335"/>
        <v>100</v>
      </c>
      <c r="AG680" s="332">
        <f t="shared" si="317"/>
        <v>9</v>
      </c>
      <c r="AH680" s="257">
        <f t="shared" si="318"/>
        <v>70</v>
      </c>
      <c r="AI680" s="258">
        <f t="shared" si="319"/>
        <v>21</v>
      </c>
      <c r="AJ680" s="643">
        <f t="shared" si="336"/>
        <v>100</v>
      </c>
    </row>
    <row r="681" spans="2:36">
      <c r="B681" s="199" t="s">
        <v>634</v>
      </c>
      <c r="C681" s="197" t="s">
        <v>276</v>
      </c>
      <c r="D681" s="205" t="s">
        <v>644</v>
      </c>
      <c r="E681" s="639">
        <f>'Data02 - MSW data'!U207</f>
        <v>0</v>
      </c>
      <c r="F681" s="616">
        <f>'Data02 - MSW data'!V207</f>
        <v>1</v>
      </c>
      <c r="G681" s="616">
        <f>'Data02 - MSW data'!W207</f>
        <v>0</v>
      </c>
      <c r="H681" s="616">
        <f>'Data02 - MSW data'!X207</f>
        <v>0</v>
      </c>
      <c r="I681" s="616">
        <f>'Data02 - MSW data'!Y207</f>
        <v>0</v>
      </c>
      <c r="J681" s="616">
        <f>'Data02 - MSW data'!Z207</f>
        <v>44</v>
      </c>
      <c r="K681" s="616">
        <f>'Data02 - MSW data'!AA207</f>
        <v>0</v>
      </c>
      <c r="L681" s="616">
        <f>'Data02 - MSW data'!AB207</f>
        <v>0</v>
      </c>
      <c r="M681" s="616">
        <f>'Data02 - MSW data'!AC207</f>
        <v>54</v>
      </c>
      <c r="N681" s="616">
        <f>'Data02 - MSW data'!AD207</f>
        <v>1</v>
      </c>
      <c r="O681" s="617">
        <f>'Data02 - MSW data'!AE207</f>
        <v>0</v>
      </c>
      <c r="P681" s="575">
        <f t="shared" si="323"/>
        <v>100</v>
      </c>
      <c r="Q681" s="318">
        <f t="shared" si="325"/>
        <v>0</v>
      </c>
      <c r="R681" s="319">
        <f t="shared" si="320"/>
        <v>0</v>
      </c>
      <c r="S681" s="319">
        <f t="shared" si="321"/>
        <v>1</v>
      </c>
      <c r="T681" s="319">
        <f t="shared" si="322"/>
        <v>0</v>
      </c>
      <c r="U681" s="292">
        <f t="shared" si="324"/>
        <v>54</v>
      </c>
      <c r="V681" s="325">
        <f t="shared" si="326"/>
        <v>45</v>
      </c>
      <c r="W681" s="328">
        <f t="shared" si="327"/>
        <v>100</v>
      </c>
      <c r="X681" s="331" t="b">
        <f t="shared" si="328"/>
        <v>1</v>
      </c>
      <c r="Y681" s="332">
        <f t="shared" si="329"/>
        <v>1</v>
      </c>
      <c r="Z681" s="257">
        <f t="shared" si="330"/>
        <v>54</v>
      </c>
      <c r="AA681" s="258">
        <f t="shared" si="331"/>
        <v>45</v>
      </c>
      <c r="AB681" s="334">
        <f t="shared" si="337"/>
        <v>100</v>
      </c>
      <c r="AC681" s="336">
        <f t="shared" si="332"/>
        <v>1</v>
      </c>
      <c r="AD681" s="337">
        <f t="shared" si="333"/>
        <v>54</v>
      </c>
      <c r="AE681" s="360">
        <f t="shared" si="334"/>
        <v>45</v>
      </c>
      <c r="AF681" s="355">
        <f t="shared" si="335"/>
        <v>100</v>
      </c>
      <c r="AG681" s="332">
        <f t="shared" si="317"/>
        <v>1</v>
      </c>
      <c r="AH681" s="257">
        <f t="shared" si="318"/>
        <v>54</v>
      </c>
      <c r="AI681" s="258">
        <f t="shared" si="319"/>
        <v>45</v>
      </c>
      <c r="AJ681" s="643">
        <f t="shared" si="336"/>
        <v>100</v>
      </c>
    </row>
    <row r="682" spans="2:36">
      <c r="B682" s="199" t="s">
        <v>636</v>
      </c>
      <c r="C682" s="197" t="s">
        <v>272</v>
      </c>
      <c r="D682" s="205" t="s">
        <v>644</v>
      </c>
      <c r="E682" s="639">
        <f>'Data02 - MSW data'!U208</f>
        <v>0</v>
      </c>
      <c r="F682" s="616">
        <f>'Data02 - MSW data'!V208</f>
        <v>0</v>
      </c>
      <c r="G682" s="616">
        <f>'Data02 - MSW data'!W208</f>
        <v>0</v>
      </c>
      <c r="H682" s="616">
        <f>'Data02 - MSW data'!X208</f>
        <v>0</v>
      </c>
      <c r="I682" s="616">
        <f>'Data02 - MSW data'!Y208</f>
        <v>0</v>
      </c>
      <c r="J682" s="616">
        <f>'Data02 - MSW data'!Z208</f>
        <v>14.5</v>
      </c>
      <c r="K682" s="616">
        <f>'Data02 - MSW data'!AA208</f>
        <v>0</v>
      </c>
      <c r="L682" s="616">
        <f>'Data02 - MSW data'!AB208</f>
        <v>15</v>
      </c>
      <c r="M682" s="616">
        <f>'Data02 - MSW data'!AC208</f>
        <v>0</v>
      </c>
      <c r="N682" s="616">
        <f>'Data02 - MSW data'!AD208</f>
        <v>70.5</v>
      </c>
      <c r="O682" s="617">
        <f>'Data02 - MSW data'!AE208</f>
        <v>0</v>
      </c>
      <c r="P682" s="575">
        <f t="shared" si="323"/>
        <v>100</v>
      </c>
      <c r="Q682" s="318">
        <f t="shared" si="325"/>
        <v>15</v>
      </c>
      <c r="R682" s="319">
        <f t="shared" si="320"/>
        <v>0</v>
      </c>
      <c r="S682" s="319">
        <f t="shared" si="321"/>
        <v>0</v>
      </c>
      <c r="T682" s="319">
        <f t="shared" si="322"/>
        <v>0</v>
      </c>
      <c r="U682" s="292">
        <f t="shared" si="324"/>
        <v>0</v>
      </c>
      <c r="V682" s="325">
        <f t="shared" si="326"/>
        <v>85</v>
      </c>
      <c r="W682" s="328">
        <f t="shared" si="327"/>
        <v>100</v>
      </c>
      <c r="X682" s="331" t="b">
        <f t="shared" si="328"/>
        <v>1</v>
      </c>
      <c r="Y682" s="332">
        <f t="shared" si="329"/>
        <v>15</v>
      </c>
      <c r="Z682" s="257">
        <f t="shared" si="330"/>
        <v>0</v>
      </c>
      <c r="AA682" s="258">
        <f t="shared" si="331"/>
        <v>85</v>
      </c>
      <c r="AB682" s="334">
        <f t="shared" si="337"/>
        <v>100</v>
      </c>
      <c r="AC682" s="336">
        <f t="shared" si="332"/>
        <v>15</v>
      </c>
      <c r="AD682" s="337">
        <f t="shared" si="333"/>
        <v>0</v>
      </c>
      <c r="AE682" s="360">
        <f t="shared" si="334"/>
        <v>85</v>
      </c>
      <c r="AF682" s="355">
        <f t="shared" si="335"/>
        <v>100</v>
      </c>
      <c r="AG682" s="332">
        <f t="shared" si="317"/>
        <v>15</v>
      </c>
      <c r="AH682" s="257">
        <f t="shared" si="318"/>
        <v>0</v>
      </c>
      <c r="AI682" s="258">
        <f t="shared" si="319"/>
        <v>85</v>
      </c>
      <c r="AJ682" s="643">
        <f t="shared" si="336"/>
        <v>100</v>
      </c>
    </row>
    <row r="683" spans="2:36">
      <c r="B683" s="199" t="s">
        <v>704</v>
      </c>
      <c r="C683" s="197" t="s">
        <v>272</v>
      </c>
      <c r="D683" s="205" t="s">
        <v>336</v>
      </c>
      <c r="E683" s="639">
        <f>'Data02 - MSW data'!U209</f>
        <v>0</v>
      </c>
      <c r="F683" s="616">
        <f>'Data02 - MSW data'!V209</f>
        <v>0</v>
      </c>
      <c r="G683" s="616">
        <f>'Data02 - MSW data'!W209</f>
        <v>0</v>
      </c>
      <c r="H683" s="616">
        <f>'Data02 - MSW data'!X209</f>
        <v>64.2</v>
      </c>
      <c r="I683" s="616">
        <f>'Data02 - MSW data'!Y209</f>
        <v>34.799999999999997</v>
      </c>
      <c r="J683" s="616">
        <f>'Data02 - MSW data'!Z209</f>
        <v>0</v>
      </c>
      <c r="K683" s="616">
        <f>'Data02 - MSW data'!AA209</f>
        <v>1</v>
      </c>
      <c r="L683" s="616">
        <f>'Data02 - MSW data'!AB209</f>
        <v>0</v>
      </c>
      <c r="M683" s="616">
        <f>'Data02 - MSW data'!AC209</f>
        <v>0</v>
      </c>
      <c r="N683" s="616">
        <f>'Data02 - MSW data'!AD209</f>
        <v>0</v>
      </c>
      <c r="O683" s="617">
        <f>'Data02 - MSW data'!AE209</f>
        <v>0</v>
      </c>
      <c r="P683" s="575">
        <f t="shared" si="323"/>
        <v>100</v>
      </c>
      <c r="Q683" s="318">
        <f t="shared" si="325"/>
        <v>0</v>
      </c>
      <c r="R683" s="319">
        <f t="shared" si="320"/>
        <v>0</v>
      </c>
      <c r="S683" s="319">
        <f t="shared" si="321"/>
        <v>0</v>
      </c>
      <c r="T683" s="319">
        <f t="shared" si="322"/>
        <v>64.2</v>
      </c>
      <c r="U683" s="292">
        <f t="shared" si="324"/>
        <v>34.799999999999997</v>
      </c>
      <c r="V683" s="325">
        <f t="shared" si="326"/>
        <v>1</v>
      </c>
      <c r="W683" s="328">
        <f t="shared" si="327"/>
        <v>100</v>
      </c>
      <c r="X683" s="331" t="b">
        <f t="shared" si="328"/>
        <v>1</v>
      </c>
      <c r="Y683" s="332">
        <f t="shared" si="329"/>
        <v>0</v>
      </c>
      <c r="Z683" s="257">
        <f t="shared" si="330"/>
        <v>99</v>
      </c>
      <c r="AA683" s="258">
        <f t="shared" si="331"/>
        <v>1</v>
      </c>
      <c r="AB683" s="334">
        <f t="shared" si="337"/>
        <v>100</v>
      </c>
      <c r="AC683" s="336">
        <f t="shared" si="332"/>
        <v>0</v>
      </c>
      <c r="AD683" s="337">
        <f t="shared" si="333"/>
        <v>99</v>
      </c>
      <c r="AE683" s="360">
        <f t="shared" si="334"/>
        <v>1</v>
      </c>
      <c r="AF683" s="355">
        <f t="shared" si="335"/>
        <v>100</v>
      </c>
      <c r="AG683" s="332">
        <f t="shared" si="317"/>
        <v>0</v>
      </c>
      <c r="AH683" s="257">
        <f t="shared" si="318"/>
        <v>99</v>
      </c>
      <c r="AI683" s="258">
        <f t="shared" si="319"/>
        <v>1</v>
      </c>
      <c r="AJ683" s="643">
        <f t="shared" si="336"/>
        <v>100</v>
      </c>
    </row>
    <row r="684" spans="2:36">
      <c r="B684" s="199" t="s">
        <v>638</v>
      </c>
      <c r="C684" s="197" t="s">
        <v>580</v>
      </c>
      <c r="D684" s="205" t="s">
        <v>418</v>
      </c>
      <c r="E684" s="639">
        <f>'Data02 - MSW data'!U210</f>
        <v>0</v>
      </c>
      <c r="F684" s="616">
        <f>'Data02 - MSW data'!V210</f>
        <v>0</v>
      </c>
      <c r="G684" s="616">
        <f>'Data02 - MSW data'!W210</f>
        <v>0</v>
      </c>
      <c r="H684" s="616">
        <f>'Data02 - MSW data'!X210</f>
        <v>0</v>
      </c>
      <c r="I684" s="616">
        <f>'Data02 - MSW data'!Y210</f>
        <v>0</v>
      </c>
      <c r="J684" s="616">
        <f>'Data02 - MSW data'!Z210</f>
        <v>69</v>
      </c>
      <c r="K684" s="616">
        <f>'Data02 - MSW data'!AA210</f>
        <v>22.6</v>
      </c>
      <c r="L684" s="616">
        <f>'Data02 - MSW data'!AB210</f>
        <v>0</v>
      </c>
      <c r="M684" s="616">
        <f>'Data02 - MSW data'!AC210</f>
        <v>0</v>
      </c>
      <c r="N684" s="616">
        <f>'Data02 - MSW data'!AD210</f>
        <v>8.5</v>
      </c>
      <c r="O684" s="617">
        <f>'Data02 - MSW data'!AE210</f>
        <v>0</v>
      </c>
      <c r="P684" s="575">
        <f t="shared" si="323"/>
        <v>100.1</v>
      </c>
      <c r="Q684" s="318">
        <f t="shared" si="325"/>
        <v>0</v>
      </c>
      <c r="R684" s="319">
        <f t="shared" si="320"/>
        <v>0</v>
      </c>
      <c r="S684" s="319">
        <f t="shared" si="321"/>
        <v>0</v>
      </c>
      <c r="T684" s="319">
        <f t="shared" si="322"/>
        <v>0</v>
      </c>
      <c r="U684" s="292">
        <f t="shared" si="324"/>
        <v>0</v>
      </c>
      <c r="V684" s="325">
        <f t="shared" si="326"/>
        <v>100.1</v>
      </c>
      <c r="W684" s="328">
        <f t="shared" si="327"/>
        <v>100.1</v>
      </c>
      <c r="X684" s="331" t="b">
        <f t="shared" si="328"/>
        <v>1</v>
      </c>
      <c r="Y684" s="332">
        <f t="shared" si="329"/>
        <v>0</v>
      </c>
      <c r="Z684" s="257">
        <f t="shared" si="330"/>
        <v>0</v>
      </c>
      <c r="AA684" s="258">
        <f t="shared" si="331"/>
        <v>100.1</v>
      </c>
      <c r="AB684" s="334">
        <f t="shared" si="337"/>
        <v>100.1</v>
      </c>
      <c r="AC684" s="336">
        <f t="shared" si="332"/>
        <v>0</v>
      </c>
      <c r="AD684" s="337">
        <f t="shared" si="333"/>
        <v>0</v>
      </c>
      <c r="AE684" s="360">
        <f t="shared" si="334"/>
        <v>100</v>
      </c>
      <c r="AF684" s="355">
        <f t="shared" si="335"/>
        <v>100</v>
      </c>
      <c r="AG684" s="332">
        <f t="shared" si="317"/>
        <v>0</v>
      </c>
      <c r="AH684" s="257">
        <f t="shared" si="318"/>
        <v>0</v>
      </c>
      <c r="AI684" s="258">
        <f t="shared" si="319"/>
        <v>100</v>
      </c>
      <c r="AJ684" s="643">
        <f t="shared" si="336"/>
        <v>100</v>
      </c>
    </row>
    <row r="685" spans="2:36">
      <c r="B685" s="199" t="s">
        <v>640</v>
      </c>
      <c r="C685" s="197" t="s">
        <v>580</v>
      </c>
      <c r="D685" s="205" t="s">
        <v>418</v>
      </c>
      <c r="E685" s="639">
        <f>'Data02 - MSW data'!U211</f>
        <v>0</v>
      </c>
      <c r="F685" s="616">
        <f>'Data02 - MSW data'!V211</f>
        <v>0</v>
      </c>
      <c r="G685" s="616">
        <f>'Data02 - MSW data'!W211</f>
        <v>0</v>
      </c>
      <c r="H685" s="616">
        <f>'Data02 - MSW data'!X211</f>
        <v>0</v>
      </c>
      <c r="I685" s="616">
        <f>'Data02 - MSW data'!Y211</f>
        <v>0</v>
      </c>
      <c r="J685" s="616">
        <f>'Data02 - MSW data'!Z211</f>
        <v>87</v>
      </c>
      <c r="K685" s="616">
        <f>'Data02 - MSW data'!AA211</f>
        <v>0</v>
      </c>
      <c r="L685" s="616">
        <f>'Data02 - MSW data'!AB211</f>
        <v>6</v>
      </c>
      <c r="M685" s="616">
        <f>'Data02 - MSW data'!AC211</f>
        <v>7</v>
      </c>
      <c r="N685" s="616">
        <f>'Data02 - MSW data'!AD211</f>
        <v>0</v>
      </c>
      <c r="O685" s="617">
        <f>'Data02 - MSW data'!AE211</f>
        <v>0</v>
      </c>
      <c r="P685" s="575">
        <f t="shared" si="323"/>
        <v>100</v>
      </c>
      <c r="Q685" s="318">
        <f t="shared" si="325"/>
        <v>6</v>
      </c>
      <c r="R685" s="319">
        <f t="shared" si="320"/>
        <v>0</v>
      </c>
      <c r="S685" s="319">
        <f t="shared" si="321"/>
        <v>0</v>
      </c>
      <c r="T685" s="319">
        <f t="shared" si="322"/>
        <v>0</v>
      </c>
      <c r="U685" s="292">
        <f t="shared" si="324"/>
        <v>7</v>
      </c>
      <c r="V685" s="325">
        <f t="shared" si="326"/>
        <v>87</v>
      </c>
      <c r="W685" s="328">
        <f t="shared" si="327"/>
        <v>100</v>
      </c>
      <c r="X685" s="331" t="b">
        <f t="shared" si="328"/>
        <v>1</v>
      </c>
      <c r="Y685" s="332">
        <f t="shared" si="329"/>
        <v>6</v>
      </c>
      <c r="Z685" s="257">
        <f t="shared" si="330"/>
        <v>7</v>
      </c>
      <c r="AA685" s="258">
        <f t="shared" si="331"/>
        <v>87</v>
      </c>
      <c r="AB685" s="334">
        <f t="shared" si="337"/>
        <v>100</v>
      </c>
      <c r="AC685" s="336">
        <f t="shared" si="332"/>
        <v>6</v>
      </c>
      <c r="AD685" s="337">
        <f t="shared" si="333"/>
        <v>7.0000000000000009</v>
      </c>
      <c r="AE685" s="360">
        <f t="shared" si="334"/>
        <v>87</v>
      </c>
      <c r="AF685" s="355">
        <f t="shared" si="335"/>
        <v>100</v>
      </c>
      <c r="AG685" s="332">
        <f t="shared" si="317"/>
        <v>6</v>
      </c>
      <c r="AH685" s="257">
        <f t="shared" si="318"/>
        <v>7.0000000000000009</v>
      </c>
      <c r="AI685" s="258">
        <f t="shared" si="319"/>
        <v>87</v>
      </c>
      <c r="AJ685" s="643">
        <f t="shared" si="336"/>
        <v>100</v>
      </c>
    </row>
    <row r="686" spans="2:36">
      <c r="B686" s="199" t="s">
        <v>642</v>
      </c>
      <c r="C686" s="197" t="s">
        <v>276</v>
      </c>
      <c r="D686" s="205" t="s">
        <v>424</v>
      </c>
      <c r="E686" s="639">
        <f>'Data02 - MSW data'!U212</f>
        <v>0</v>
      </c>
      <c r="F686" s="616">
        <f>'Data02 - MSW data'!V212</f>
        <v>0</v>
      </c>
      <c r="G686" s="616">
        <f>'Data02 - MSW data'!W212</f>
        <v>0</v>
      </c>
      <c r="H686" s="616">
        <f>'Data02 - MSW data'!X212</f>
        <v>2.73</v>
      </c>
      <c r="I686" s="616">
        <f>'Data02 - MSW data'!Y212</f>
        <v>94.07</v>
      </c>
      <c r="J686" s="616">
        <f>'Data02 - MSW data'!Z212</f>
        <v>0</v>
      </c>
      <c r="K686" s="616">
        <f>'Data02 - MSW data'!AA212</f>
        <v>0</v>
      </c>
      <c r="L686" s="616">
        <f>'Data02 - MSW data'!AB212</f>
        <v>3.2</v>
      </c>
      <c r="M686" s="616">
        <f>'Data02 - MSW data'!AC212</f>
        <v>0</v>
      </c>
      <c r="N686" s="616">
        <f>'Data02 - MSW data'!AD212</f>
        <v>0</v>
      </c>
      <c r="O686" s="617">
        <f>'Data02 - MSW data'!AE212</f>
        <v>0</v>
      </c>
      <c r="P686" s="575">
        <f t="shared" si="323"/>
        <v>100</v>
      </c>
      <c r="Q686" s="318">
        <f t="shared" si="325"/>
        <v>3.2</v>
      </c>
      <c r="R686" s="319">
        <f t="shared" si="320"/>
        <v>0</v>
      </c>
      <c r="S686" s="319">
        <f t="shared" si="321"/>
        <v>0</v>
      </c>
      <c r="T686" s="319">
        <f t="shared" si="322"/>
        <v>2.73</v>
      </c>
      <c r="U686" s="292">
        <f t="shared" si="324"/>
        <v>94.07</v>
      </c>
      <c r="V686" s="325">
        <f t="shared" si="326"/>
        <v>0</v>
      </c>
      <c r="W686" s="328">
        <f t="shared" si="327"/>
        <v>100</v>
      </c>
      <c r="X686" s="331" t="b">
        <f t="shared" si="328"/>
        <v>1</v>
      </c>
      <c r="Y686" s="332">
        <f t="shared" si="329"/>
        <v>3.2</v>
      </c>
      <c r="Z686" s="257">
        <f t="shared" si="330"/>
        <v>96.8</v>
      </c>
      <c r="AA686" s="258">
        <f t="shared" si="331"/>
        <v>0</v>
      </c>
      <c r="AB686" s="334">
        <f t="shared" si="337"/>
        <v>100</v>
      </c>
      <c r="AC686" s="336">
        <f t="shared" si="332"/>
        <v>3.2</v>
      </c>
      <c r="AD686" s="337">
        <f t="shared" si="333"/>
        <v>96.8</v>
      </c>
      <c r="AE686" s="360">
        <f t="shared" si="334"/>
        <v>0</v>
      </c>
      <c r="AF686" s="355">
        <f t="shared" si="335"/>
        <v>100</v>
      </c>
      <c r="AG686" s="332">
        <f t="shared" si="317"/>
        <v>3.2</v>
      </c>
      <c r="AH686" s="257">
        <f t="shared" si="318"/>
        <v>96.8</v>
      </c>
      <c r="AI686" s="258">
        <f t="shared" si="319"/>
        <v>0</v>
      </c>
      <c r="AJ686" s="643">
        <f t="shared" si="336"/>
        <v>100</v>
      </c>
    </row>
    <row r="687" spans="2:36">
      <c r="B687" s="199" t="s">
        <v>646</v>
      </c>
      <c r="C687" s="197" t="s">
        <v>414</v>
      </c>
      <c r="D687" s="205" t="s">
        <v>336</v>
      </c>
      <c r="E687" s="639">
        <f>'Data02 - MSW data'!U213</f>
        <v>0</v>
      </c>
      <c r="F687" s="616">
        <f>'Data02 - MSW data'!V213</f>
        <v>0</v>
      </c>
      <c r="G687" s="616">
        <f>'Data02 - MSW data'!W213</f>
        <v>61.7</v>
      </c>
      <c r="H687" s="616">
        <f>'Data02 - MSW data'!X213</f>
        <v>0</v>
      </c>
      <c r="I687" s="616">
        <f>'Data02 - MSW data'!Y213</f>
        <v>0</v>
      </c>
      <c r="J687" s="616">
        <f>'Data02 - MSW data'!Z213</f>
        <v>17.5</v>
      </c>
      <c r="K687" s="616">
        <f>'Data02 - MSW data'!AA213</f>
        <v>0</v>
      </c>
      <c r="L687" s="616">
        <f>'Data02 - MSW data'!AB213</f>
        <v>8</v>
      </c>
      <c r="M687" s="616">
        <f>'Data02 - MSW data'!AC213</f>
        <v>10.5</v>
      </c>
      <c r="N687" s="616">
        <f>'Data02 - MSW data'!AD213</f>
        <v>2.2999999999999998</v>
      </c>
      <c r="O687" s="617">
        <f>'Data02 - MSW data'!AE213</f>
        <v>0</v>
      </c>
      <c r="P687" s="575">
        <f t="shared" si="323"/>
        <v>100</v>
      </c>
      <c r="Q687" s="318">
        <f t="shared" si="325"/>
        <v>8</v>
      </c>
      <c r="R687" s="319">
        <f t="shared" si="320"/>
        <v>0</v>
      </c>
      <c r="S687" s="319">
        <f t="shared" si="321"/>
        <v>0</v>
      </c>
      <c r="T687" s="319">
        <f t="shared" si="322"/>
        <v>0</v>
      </c>
      <c r="U687" s="292">
        <f t="shared" si="324"/>
        <v>72.2</v>
      </c>
      <c r="V687" s="325">
        <f t="shared" si="326"/>
        <v>19.8</v>
      </c>
      <c r="W687" s="328">
        <f t="shared" si="327"/>
        <v>100</v>
      </c>
      <c r="X687" s="331" t="b">
        <f t="shared" si="328"/>
        <v>1</v>
      </c>
      <c r="Y687" s="332">
        <f t="shared" si="329"/>
        <v>8</v>
      </c>
      <c r="Z687" s="257">
        <f t="shared" si="330"/>
        <v>72.2</v>
      </c>
      <c r="AA687" s="258">
        <f t="shared" si="331"/>
        <v>19.8</v>
      </c>
      <c r="AB687" s="334">
        <f t="shared" si="337"/>
        <v>100</v>
      </c>
      <c r="AC687" s="336">
        <f t="shared" si="332"/>
        <v>8</v>
      </c>
      <c r="AD687" s="337">
        <f t="shared" si="333"/>
        <v>72.2</v>
      </c>
      <c r="AE687" s="360">
        <f t="shared" si="334"/>
        <v>19.8</v>
      </c>
      <c r="AF687" s="355">
        <f t="shared" si="335"/>
        <v>100</v>
      </c>
      <c r="AG687" s="332">
        <f t="shared" si="317"/>
        <v>8</v>
      </c>
      <c r="AH687" s="257">
        <f t="shared" si="318"/>
        <v>72.2</v>
      </c>
      <c r="AI687" s="258">
        <f t="shared" si="319"/>
        <v>19.8</v>
      </c>
      <c r="AJ687" s="643">
        <f t="shared" si="336"/>
        <v>100</v>
      </c>
    </row>
    <row r="688" spans="2:36">
      <c r="B688" s="199" t="s">
        <v>648</v>
      </c>
      <c r="C688" s="197" t="s">
        <v>486</v>
      </c>
      <c r="D688" s="205" t="s">
        <v>336</v>
      </c>
      <c r="E688" s="639">
        <f>'Data02 - MSW data'!U214</f>
        <v>0</v>
      </c>
      <c r="F688" s="616">
        <f>'Data02 - MSW data'!V214</f>
        <v>0</v>
      </c>
      <c r="G688" s="616">
        <f>'Data02 - MSW data'!W214</f>
        <v>0</v>
      </c>
      <c r="H688" s="616">
        <f>'Data02 - MSW data'!X214</f>
        <v>12.8</v>
      </c>
      <c r="I688" s="616">
        <f>'Data02 - MSW data'!Y214</f>
        <v>52.6</v>
      </c>
      <c r="J688" s="616">
        <f>'Data02 - MSW data'!Z214</f>
        <v>0</v>
      </c>
      <c r="K688" s="616">
        <f>'Data02 - MSW data'!AA214</f>
        <v>0</v>
      </c>
      <c r="L688" s="616">
        <f>'Data02 - MSW data'!AB214</f>
        <v>34.6</v>
      </c>
      <c r="M688" s="616">
        <f>'Data02 - MSW data'!AC214</f>
        <v>0</v>
      </c>
      <c r="N688" s="616">
        <f>'Data02 - MSW data'!AD214</f>
        <v>0</v>
      </c>
      <c r="O688" s="617">
        <f>'Data02 - MSW data'!AE214</f>
        <v>0</v>
      </c>
      <c r="P688" s="575">
        <f t="shared" si="323"/>
        <v>100</v>
      </c>
      <c r="Q688" s="318">
        <f t="shared" si="325"/>
        <v>34.6</v>
      </c>
      <c r="R688" s="319">
        <f t="shared" si="320"/>
        <v>0</v>
      </c>
      <c r="S688" s="319">
        <f t="shared" si="321"/>
        <v>0</v>
      </c>
      <c r="T688" s="319">
        <f t="shared" si="322"/>
        <v>12.8</v>
      </c>
      <c r="U688" s="292">
        <f t="shared" si="324"/>
        <v>52.6</v>
      </c>
      <c r="V688" s="325">
        <f t="shared" si="326"/>
        <v>0</v>
      </c>
      <c r="W688" s="328">
        <f t="shared" si="327"/>
        <v>100</v>
      </c>
      <c r="X688" s="331" t="b">
        <f t="shared" si="328"/>
        <v>1</v>
      </c>
      <c r="Y688" s="332">
        <f t="shared" si="329"/>
        <v>34.6</v>
      </c>
      <c r="Z688" s="257">
        <f t="shared" si="330"/>
        <v>65.400000000000006</v>
      </c>
      <c r="AA688" s="258">
        <f t="shared" si="331"/>
        <v>0</v>
      </c>
      <c r="AB688" s="334">
        <f t="shared" si="337"/>
        <v>100</v>
      </c>
      <c r="AC688" s="336">
        <f t="shared" si="332"/>
        <v>34.6</v>
      </c>
      <c r="AD688" s="337">
        <f t="shared" si="333"/>
        <v>65.400000000000006</v>
      </c>
      <c r="AE688" s="360">
        <f t="shared" si="334"/>
        <v>0</v>
      </c>
      <c r="AF688" s="355">
        <f t="shared" si="335"/>
        <v>100</v>
      </c>
      <c r="AG688" s="332">
        <f t="shared" si="317"/>
        <v>34.6</v>
      </c>
      <c r="AH688" s="257">
        <f t="shared" si="318"/>
        <v>65.400000000000006</v>
      </c>
      <c r="AI688" s="258">
        <f t="shared" si="319"/>
        <v>0</v>
      </c>
      <c r="AJ688" s="643">
        <f t="shared" si="336"/>
        <v>100</v>
      </c>
    </row>
    <row r="689" spans="1:36">
      <c r="B689" s="199" t="s">
        <v>650</v>
      </c>
      <c r="C689" s="197" t="s">
        <v>276</v>
      </c>
      <c r="D689" s="205" t="s">
        <v>424</v>
      </c>
      <c r="E689" s="639">
        <f>'Data02 - MSW data'!U215</f>
        <v>0</v>
      </c>
      <c r="F689" s="616">
        <f>'Data02 - MSW data'!V215</f>
        <v>0</v>
      </c>
      <c r="G689" s="616">
        <f>'Data02 - MSW data'!W215</f>
        <v>0</v>
      </c>
      <c r="H689" s="616">
        <f>'Data02 - MSW data'!X215</f>
        <v>0</v>
      </c>
      <c r="I689" s="616">
        <f>'Data02 - MSW data'!Y215</f>
        <v>0</v>
      </c>
      <c r="J689" s="616">
        <f>'Data02 - MSW data'!Z215</f>
        <v>60</v>
      </c>
      <c r="K689" s="616">
        <f>'Data02 - MSW data'!AA215</f>
        <v>0</v>
      </c>
      <c r="L689" s="616">
        <f>'Data02 - MSW data'!AB215</f>
        <v>0</v>
      </c>
      <c r="M689" s="616">
        <f>'Data02 - MSW data'!AC215</f>
        <v>0</v>
      </c>
      <c r="N689" s="616">
        <f>'Data02 - MSW data'!AD215</f>
        <v>40</v>
      </c>
      <c r="O689" s="617">
        <f>'Data02 - MSW data'!AE215</f>
        <v>0</v>
      </c>
      <c r="P689" s="575">
        <f t="shared" si="323"/>
        <v>100</v>
      </c>
      <c r="Q689" s="318">
        <f t="shared" si="325"/>
        <v>0</v>
      </c>
      <c r="R689" s="319">
        <f t="shared" si="320"/>
        <v>0</v>
      </c>
      <c r="S689" s="319">
        <f t="shared" si="321"/>
        <v>0</v>
      </c>
      <c r="T689" s="319">
        <f t="shared" si="322"/>
        <v>0</v>
      </c>
      <c r="U689" s="292">
        <f t="shared" si="324"/>
        <v>0</v>
      </c>
      <c r="V689" s="325">
        <f t="shared" si="326"/>
        <v>100</v>
      </c>
      <c r="W689" s="328">
        <f t="shared" si="327"/>
        <v>100</v>
      </c>
      <c r="X689" s="331" t="b">
        <f t="shared" si="328"/>
        <v>1</v>
      </c>
      <c r="Y689" s="332">
        <f t="shared" si="329"/>
        <v>0</v>
      </c>
      <c r="Z689" s="257">
        <f t="shared" si="330"/>
        <v>0</v>
      </c>
      <c r="AA689" s="258">
        <f t="shared" si="331"/>
        <v>100</v>
      </c>
      <c r="AB689" s="334">
        <f t="shared" si="337"/>
        <v>100</v>
      </c>
      <c r="AC689" s="336">
        <f t="shared" si="332"/>
        <v>0</v>
      </c>
      <c r="AD689" s="337">
        <f t="shared" si="333"/>
        <v>0</v>
      </c>
      <c r="AE689" s="360">
        <f t="shared" si="334"/>
        <v>100</v>
      </c>
      <c r="AF689" s="355">
        <f t="shared" si="335"/>
        <v>100</v>
      </c>
      <c r="AG689" s="332">
        <f t="shared" si="317"/>
        <v>0</v>
      </c>
      <c r="AH689" s="257">
        <f t="shared" si="318"/>
        <v>0</v>
      </c>
      <c r="AI689" s="258">
        <f t="shared" si="319"/>
        <v>100</v>
      </c>
      <c r="AJ689" s="643">
        <f t="shared" si="336"/>
        <v>100</v>
      </c>
    </row>
    <row r="690" spans="1:36">
      <c r="B690" s="199" t="s">
        <v>652</v>
      </c>
      <c r="C690" s="197" t="s">
        <v>414</v>
      </c>
      <c r="D690" s="205" t="s">
        <v>644</v>
      </c>
      <c r="E690" s="639">
        <f>'Data02 - MSW data'!U216</f>
        <v>0</v>
      </c>
      <c r="F690" s="616">
        <f>'Data02 - MSW data'!V216</f>
        <v>0.09</v>
      </c>
      <c r="G690" s="616">
        <f>'Data02 - MSW data'!W216</f>
        <v>0</v>
      </c>
      <c r="H690" s="616">
        <f>'Data02 - MSW data'!X216</f>
        <v>0</v>
      </c>
      <c r="I690" s="616">
        <f>'Data02 - MSW data'!Y216</f>
        <v>99.91</v>
      </c>
      <c r="J690" s="616">
        <f>'Data02 - MSW data'!Z216</f>
        <v>0</v>
      </c>
      <c r="K690" s="616">
        <f>'Data02 - MSW data'!AA216</f>
        <v>3.6</v>
      </c>
      <c r="L690" s="616">
        <f>'Data02 - MSW data'!AB216</f>
        <v>0</v>
      </c>
      <c r="M690" s="616">
        <f>'Data02 - MSW data'!AC216</f>
        <v>0</v>
      </c>
      <c r="N690" s="616">
        <f>'Data02 - MSW data'!AD216</f>
        <v>0</v>
      </c>
      <c r="O690" s="617">
        <f>'Data02 - MSW data'!AE216</f>
        <v>0</v>
      </c>
      <c r="P690" s="575">
        <f t="shared" si="323"/>
        <v>103.6</v>
      </c>
      <c r="Q690" s="318">
        <f t="shared" si="325"/>
        <v>0</v>
      </c>
      <c r="R690" s="319">
        <f t="shared" si="320"/>
        <v>0</v>
      </c>
      <c r="S690" s="319">
        <f t="shared" si="321"/>
        <v>0.09</v>
      </c>
      <c r="T690" s="319">
        <f t="shared" si="322"/>
        <v>0</v>
      </c>
      <c r="U690" s="292">
        <f t="shared" si="324"/>
        <v>99.91</v>
      </c>
      <c r="V690" s="325">
        <f t="shared" si="326"/>
        <v>3.6</v>
      </c>
      <c r="W690" s="328">
        <f t="shared" si="327"/>
        <v>103.6</v>
      </c>
      <c r="X690" s="331" t="b">
        <f t="shared" si="328"/>
        <v>1</v>
      </c>
      <c r="Y690" s="332">
        <f t="shared" si="329"/>
        <v>0.09</v>
      </c>
      <c r="Z690" s="257">
        <f t="shared" si="330"/>
        <v>99.91</v>
      </c>
      <c r="AA690" s="258">
        <f t="shared" si="331"/>
        <v>3.6</v>
      </c>
      <c r="AB690" s="334">
        <f t="shared" si="337"/>
        <v>103.6</v>
      </c>
      <c r="AC690" s="336">
        <f t="shared" si="332"/>
        <v>8.6872586872586879E-2</v>
      </c>
      <c r="AD690" s="337">
        <f t="shared" si="333"/>
        <v>96.438223938223942</v>
      </c>
      <c r="AE690" s="360">
        <f t="shared" si="334"/>
        <v>3.4749034749034751</v>
      </c>
      <c r="AF690" s="355">
        <f t="shared" si="335"/>
        <v>100</v>
      </c>
      <c r="AG690" s="332">
        <f t="shared" si="317"/>
        <v>8.6872586872586879E-2</v>
      </c>
      <c r="AH690" s="257">
        <f t="shared" si="318"/>
        <v>96.438223938223942</v>
      </c>
      <c r="AI690" s="258">
        <f t="shared" si="319"/>
        <v>3.4749034749034751</v>
      </c>
      <c r="AJ690" s="643">
        <f t="shared" si="336"/>
        <v>100</v>
      </c>
    </row>
    <row r="691" spans="1:36">
      <c r="B691" s="199" t="s">
        <v>654</v>
      </c>
      <c r="C691" s="197" t="s">
        <v>414</v>
      </c>
      <c r="D691" s="205" t="s">
        <v>644</v>
      </c>
      <c r="E691" s="639">
        <f>'Data02 - MSW data'!U217</f>
        <v>0</v>
      </c>
      <c r="F691" s="616">
        <f>'Data02 - MSW data'!V217</f>
        <v>0</v>
      </c>
      <c r="G691" s="616">
        <f>'Data02 - MSW data'!W217</f>
        <v>0</v>
      </c>
      <c r="H691" s="616">
        <f>'Data02 - MSW data'!X217</f>
        <v>0</v>
      </c>
      <c r="I691" s="616">
        <f>'Data02 - MSW data'!Y217</f>
        <v>0</v>
      </c>
      <c r="J691" s="616">
        <f>'Data02 - MSW data'!Z217</f>
        <v>0</v>
      </c>
      <c r="K691" s="616">
        <f>'Data02 - MSW data'!AA217</f>
        <v>0</v>
      </c>
      <c r="L691" s="616">
        <f>'Data02 - MSW data'!AB217</f>
        <v>0</v>
      </c>
      <c r="M691" s="616">
        <f>'Data02 - MSW data'!AC217</f>
        <v>0</v>
      </c>
      <c r="N691" s="616">
        <f>'Data02 - MSW data'!AD217</f>
        <v>0</v>
      </c>
      <c r="O691" s="617">
        <f>'Data02 - MSW data'!AE217</f>
        <v>0</v>
      </c>
      <c r="P691" s="575">
        <f t="shared" si="323"/>
        <v>0</v>
      </c>
      <c r="Q691" s="318">
        <f t="shared" si="325"/>
        <v>0</v>
      </c>
      <c r="R691" s="319">
        <f t="shared" si="320"/>
        <v>0</v>
      </c>
      <c r="S691" s="319">
        <f t="shared" si="321"/>
        <v>0</v>
      </c>
      <c r="T691" s="319">
        <f t="shared" si="322"/>
        <v>0</v>
      </c>
      <c r="U691" s="292">
        <f t="shared" si="324"/>
        <v>0</v>
      </c>
      <c r="V691" s="325">
        <f t="shared" si="326"/>
        <v>0</v>
      </c>
      <c r="W691" s="328">
        <f t="shared" si="327"/>
        <v>0</v>
      </c>
      <c r="X691" s="331" t="b">
        <f t="shared" si="328"/>
        <v>1</v>
      </c>
      <c r="Y691" s="332">
        <f t="shared" si="329"/>
        <v>0</v>
      </c>
      <c r="Z691" s="257">
        <f t="shared" si="330"/>
        <v>0</v>
      </c>
      <c r="AA691" s="258">
        <f t="shared" si="331"/>
        <v>0</v>
      </c>
      <c r="AB691" s="334">
        <f t="shared" si="337"/>
        <v>0</v>
      </c>
      <c r="AC691" s="336">
        <f t="shared" si="332"/>
        <v>0</v>
      </c>
      <c r="AD691" s="337">
        <f t="shared" si="333"/>
        <v>0</v>
      </c>
      <c r="AE691" s="360">
        <f t="shared" si="334"/>
        <v>0</v>
      </c>
      <c r="AF691" s="355">
        <f t="shared" si="335"/>
        <v>0</v>
      </c>
      <c r="AG691" s="332">
        <f t="shared" si="317"/>
        <v>3.939553717057636</v>
      </c>
      <c r="AH691" s="257">
        <f t="shared" si="318"/>
        <v>65.056114790628797</v>
      </c>
      <c r="AI691" s="258">
        <f t="shared" si="319"/>
        <v>31.004331492313575</v>
      </c>
      <c r="AJ691" s="643">
        <f t="shared" si="336"/>
        <v>100</v>
      </c>
    </row>
    <row r="692" spans="1:36">
      <c r="B692" s="199" t="s">
        <v>656</v>
      </c>
      <c r="C692" s="197" t="s">
        <v>414</v>
      </c>
      <c r="D692" s="205" t="s">
        <v>336</v>
      </c>
      <c r="E692" s="639">
        <f>'Data02 - MSW data'!U218</f>
        <v>0</v>
      </c>
      <c r="F692" s="616">
        <f>'Data02 - MSW data'!V218</f>
        <v>0</v>
      </c>
      <c r="G692" s="616">
        <f>'Data02 - MSW data'!W218</f>
        <v>0</v>
      </c>
      <c r="H692" s="616">
        <f>'Data02 - MSW data'!X218</f>
        <v>80.3</v>
      </c>
      <c r="I692" s="616">
        <f>'Data02 - MSW data'!Y218</f>
        <v>0</v>
      </c>
      <c r="J692" s="616">
        <f>'Data02 - MSW data'!Z218</f>
        <v>0</v>
      </c>
      <c r="K692" s="616">
        <f>'Data02 - MSW data'!AA218</f>
        <v>0</v>
      </c>
      <c r="L692" s="616">
        <f>'Data02 - MSW data'!AB218</f>
        <v>0</v>
      </c>
      <c r="M692" s="616">
        <f>'Data02 - MSW data'!AC218</f>
        <v>0</v>
      </c>
      <c r="N692" s="616">
        <f>'Data02 - MSW data'!AD218</f>
        <v>19.7</v>
      </c>
      <c r="O692" s="617">
        <f>'Data02 - MSW data'!AE218</f>
        <v>0</v>
      </c>
      <c r="P692" s="575">
        <f t="shared" si="323"/>
        <v>100</v>
      </c>
      <c r="Q692" s="318">
        <f t="shared" si="325"/>
        <v>0</v>
      </c>
      <c r="R692" s="319">
        <f t="shared" si="320"/>
        <v>0</v>
      </c>
      <c r="S692" s="319">
        <f t="shared" si="321"/>
        <v>0</v>
      </c>
      <c r="T692" s="319">
        <f t="shared" si="322"/>
        <v>80.3</v>
      </c>
      <c r="U692" s="292">
        <f t="shared" si="324"/>
        <v>0</v>
      </c>
      <c r="V692" s="325">
        <f t="shared" si="326"/>
        <v>19.7</v>
      </c>
      <c r="W692" s="328">
        <f t="shared" si="327"/>
        <v>100</v>
      </c>
      <c r="X692" s="331" t="b">
        <f t="shared" si="328"/>
        <v>1</v>
      </c>
      <c r="Y692" s="332">
        <f t="shared" si="329"/>
        <v>0</v>
      </c>
      <c r="Z692" s="257">
        <f t="shared" si="330"/>
        <v>80.3</v>
      </c>
      <c r="AA692" s="258">
        <f t="shared" si="331"/>
        <v>19.7</v>
      </c>
      <c r="AB692" s="334">
        <f t="shared" si="337"/>
        <v>100</v>
      </c>
      <c r="AC692" s="336">
        <f t="shared" si="332"/>
        <v>0</v>
      </c>
      <c r="AD692" s="337">
        <f t="shared" si="333"/>
        <v>80.3</v>
      </c>
      <c r="AE692" s="360">
        <f t="shared" si="334"/>
        <v>19.7</v>
      </c>
      <c r="AF692" s="355">
        <f t="shared" si="335"/>
        <v>100</v>
      </c>
      <c r="AG692" s="332">
        <f t="shared" si="317"/>
        <v>0</v>
      </c>
      <c r="AH692" s="257">
        <f t="shared" si="318"/>
        <v>80.3</v>
      </c>
      <c r="AI692" s="258">
        <f t="shared" si="319"/>
        <v>19.7</v>
      </c>
      <c r="AJ692" s="643">
        <f t="shared" si="336"/>
        <v>100</v>
      </c>
    </row>
    <row r="693" spans="1:36">
      <c r="B693" s="199" t="s">
        <v>658</v>
      </c>
      <c r="C693" s="197" t="s">
        <v>414</v>
      </c>
      <c r="D693" s="205" t="s">
        <v>336</v>
      </c>
      <c r="E693" s="639">
        <f>'Data02 - MSW data'!U219</f>
        <v>0</v>
      </c>
      <c r="F693" s="616">
        <f>'Data02 - MSW data'!V219</f>
        <v>0</v>
      </c>
      <c r="G693" s="616">
        <f>'Data02 - MSW data'!W219</f>
        <v>0</v>
      </c>
      <c r="H693" s="616">
        <f>'Data02 - MSW data'!X219</f>
        <v>0</v>
      </c>
      <c r="I693" s="616">
        <f>'Data02 - MSW data'!Y219</f>
        <v>0</v>
      </c>
      <c r="J693" s="616">
        <f>'Data02 - MSW data'!Z219</f>
        <v>0</v>
      </c>
      <c r="K693" s="616">
        <f>'Data02 - MSW data'!AA219</f>
        <v>0</v>
      </c>
      <c r="L693" s="616">
        <f>'Data02 - MSW data'!AB219</f>
        <v>0</v>
      </c>
      <c r="M693" s="616">
        <f>'Data02 - MSW data'!AC219</f>
        <v>0</v>
      </c>
      <c r="N693" s="616">
        <f>'Data02 - MSW data'!AD219</f>
        <v>0</v>
      </c>
      <c r="O693" s="617">
        <f>'Data02 - MSW data'!AE219</f>
        <v>0</v>
      </c>
      <c r="P693" s="575">
        <f t="shared" si="323"/>
        <v>0</v>
      </c>
      <c r="Q693" s="318">
        <f t="shared" si="325"/>
        <v>0</v>
      </c>
      <c r="R693" s="319">
        <f t="shared" si="320"/>
        <v>0</v>
      </c>
      <c r="S693" s="319">
        <f t="shared" si="321"/>
        <v>0</v>
      </c>
      <c r="T693" s="319">
        <f t="shared" si="322"/>
        <v>0</v>
      </c>
      <c r="U693" s="292">
        <f t="shared" si="324"/>
        <v>0</v>
      </c>
      <c r="V693" s="325">
        <f t="shared" si="326"/>
        <v>0</v>
      </c>
      <c r="W693" s="328">
        <f t="shared" si="327"/>
        <v>0</v>
      </c>
      <c r="X693" s="331" t="b">
        <f t="shared" si="328"/>
        <v>1</v>
      </c>
      <c r="Y693" s="332">
        <f t="shared" si="329"/>
        <v>0</v>
      </c>
      <c r="Z693" s="257">
        <f t="shared" si="330"/>
        <v>0</v>
      </c>
      <c r="AA693" s="258">
        <f t="shared" si="331"/>
        <v>0</v>
      </c>
      <c r="AB693" s="334">
        <f t="shared" si="337"/>
        <v>0</v>
      </c>
      <c r="AC693" s="336">
        <f t="shared" si="332"/>
        <v>0</v>
      </c>
      <c r="AD693" s="337">
        <f t="shared" si="333"/>
        <v>0</v>
      </c>
      <c r="AE693" s="360">
        <f t="shared" si="334"/>
        <v>0</v>
      </c>
      <c r="AF693" s="355">
        <f t="shared" si="335"/>
        <v>0</v>
      </c>
      <c r="AG693" s="332">
        <f t="shared" si="317"/>
        <v>7.2690000000000001</v>
      </c>
      <c r="AH693" s="257">
        <f t="shared" si="318"/>
        <v>49.617000000000004</v>
      </c>
      <c r="AI693" s="258">
        <f t="shared" si="319"/>
        <v>43.113999999999997</v>
      </c>
      <c r="AJ693" s="643">
        <f t="shared" si="336"/>
        <v>100</v>
      </c>
    </row>
    <row r="694" spans="1:36">
      <c r="B694" s="199" t="s">
        <v>660</v>
      </c>
      <c r="C694" s="197" t="s">
        <v>272</v>
      </c>
      <c r="D694" s="205" t="s">
        <v>424</v>
      </c>
      <c r="E694" s="639">
        <f>'Data02 - MSW data'!U220</f>
        <v>0</v>
      </c>
      <c r="F694" s="616">
        <f>'Data02 - MSW data'!V220</f>
        <v>15</v>
      </c>
      <c r="G694" s="616">
        <f>'Data02 - MSW data'!W220</f>
        <v>0</v>
      </c>
      <c r="H694" s="616">
        <f>'Data02 - MSW data'!X220</f>
        <v>0</v>
      </c>
      <c r="I694" s="616">
        <f>'Data02 - MSW data'!Y220</f>
        <v>0</v>
      </c>
      <c r="J694" s="616">
        <f>'Data02 - MSW data'!Z220</f>
        <v>0</v>
      </c>
      <c r="K694" s="616">
        <f>'Data02 - MSW data'!AA220</f>
        <v>0</v>
      </c>
      <c r="L694" s="616">
        <f>'Data02 - MSW data'!AB220</f>
        <v>23</v>
      </c>
      <c r="M694" s="616">
        <f>'Data02 - MSW data'!AC220</f>
        <v>0</v>
      </c>
      <c r="N694" s="616">
        <f>'Data02 - MSW data'!AD220</f>
        <v>62</v>
      </c>
      <c r="O694" s="617">
        <f>'Data02 - MSW data'!AE220</f>
        <v>0</v>
      </c>
      <c r="P694" s="575">
        <f t="shared" si="323"/>
        <v>100</v>
      </c>
      <c r="Q694" s="318">
        <f t="shared" si="325"/>
        <v>23</v>
      </c>
      <c r="R694" s="319">
        <f t="shared" si="320"/>
        <v>0</v>
      </c>
      <c r="S694" s="319">
        <f t="shared" si="321"/>
        <v>15</v>
      </c>
      <c r="T694" s="319">
        <f t="shared" si="322"/>
        <v>0</v>
      </c>
      <c r="U694" s="292">
        <f t="shared" si="324"/>
        <v>0</v>
      </c>
      <c r="V694" s="325">
        <f t="shared" si="326"/>
        <v>62</v>
      </c>
      <c r="W694" s="328">
        <f t="shared" si="327"/>
        <v>100</v>
      </c>
      <c r="X694" s="331" t="b">
        <f t="shared" si="328"/>
        <v>1</v>
      </c>
      <c r="Y694" s="332">
        <f t="shared" si="329"/>
        <v>38</v>
      </c>
      <c r="Z694" s="257">
        <f t="shared" si="330"/>
        <v>0</v>
      </c>
      <c r="AA694" s="258">
        <f t="shared" si="331"/>
        <v>62</v>
      </c>
      <c r="AB694" s="334">
        <f t="shared" si="337"/>
        <v>100</v>
      </c>
      <c r="AC694" s="336">
        <f t="shared" si="332"/>
        <v>38</v>
      </c>
      <c r="AD694" s="337">
        <f t="shared" si="333"/>
        <v>0</v>
      </c>
      <c r="AE694" s="360">
        <f t="shared" si="334"/>
        <v>62</v>
      </c>
      <c r="AF694" s="355">
        <f t="shared" si="335"/>
        <v>100</v>
      </c>
      <c r="AG694" s="332">
        <f t="shared" si="317"/>
        <v>38</v>
      </c>
      <c r="AH694" s="257">
        <f t="shared" si="318"/>
        <v>0</v>
      </c>
      <c r="AI694" s="258">
        <f t="shared" si="319"/>
        <v>62</v>
      </c>
      <c r="AJ694" s="643">
        <f t="shared" si="336"/>
        <v>100</v>
      </c>
    </row>
    <row r="695" spans="1:36">
      <c r="B695" s="199" t="s">
        <v>662</v>
      </c>
      <c r="C695" s="197" t="s">
        <v>272</v>
      </c>
      <c r="D695" s="205" t="s">
        <v>424</v>
      </c>
      <c r="E695" s="639">
        <f>'Data02 - MSW data'!U221</f>
        <v>0</v>
      </c>
      <c r="F695" s="616">
        <f>'Data02 - MSW data'!V221</f>
        <v>0</v>
      </c>
      <c r="G695" s="616">
        <f>'Data02 - MSW data'!W221</f>
        <v>0</v>
      </c>
      <c r="H695" s="616">
        <f>'Data02 - MSW data'!X221</f>
        <v>0</v>
      </c>
      <c r="I695" s="616">
        <f>'Data02 - MSW data'!Y221</f>
        <v>0</v>
      </c>
      <c r="J695" s="616">
        <f>'Data02 - MSW data'!Z221</f>
        <v>11.3</v>
      </c>
      <c r="K695" s="616">
        <f>'Data02 - MSW data'!AA221</f>
        <v>0</v>
      </c>
      <c r="L695" s="616">
        <f>'Data02 - MSW data'!AB221</f>
        <v>37</v>
      </c>
      <c r="M695" s="616">
        <f>'Data02 - MSW data'!AC221</f>
        <v>0</v>
      </c>
      <c r="N695" s="616">
        <f>'Data02 - MSW data'!AD221</f>
        <v>51.7</v>
      </c>
      <c r="O695" s="617">
        <f>'Data02 - MSW data'!AE221</f>
        <v>0</v>
      </c>
      <c r="P695" s="575">
        <f t="shared" si="323"/>
        <v>100</v>
      </c>
      <c r="Q695" s="318">
        <f t="shared" si="325"/>
        <v>37</v>
      </c>
      <c r="R695" s="319">
        <f t="shared" si="320"/>
        <v>0</v>
      </c>
      <c r="S695" s="319">
        <f t="shared" si="321"/>
        <v>0</v>
      </c>
      <c r="T695" s="319">
        <f t="shared" si="322"/>
        <v>0</v>
      </c>
      <c r="U695" s="292">
        <f t="shared" si="324"/>
        <v>0</v>
      </c>
      <c r="V695" s="325">
        <f t="shared" si="326"/>
        <v>63</v>
      </c>
      <c r="W695" s="328">
        <f t="shared" si="327"/>
        <v>100</v>
      </c>
      <c r="X695" s="331" t="b">
        <f t="shared" si="328"/>
        <v>1</v>
      </c>
      <c r="Y695" s="332">
        <f t="shared" si="329"/>
        <v>37</v>
      </c>
      <c r="Z695" s="257">
        <f t="shared" si="330"/>
        <v>0</v>
      </c>
      <c r="AA695" s="258">
        <f t="shared" si="331"/>
        <v>63</v>
      </c>
      <c r="AB695" s="334">
        <f t="shared" si="337"/>
        <v>100</v>
      </c>
      <c r="AC695" s="336">
        <f t="shared" si="332"/>
        <v>37</v>
      </c>
      <c r="AD695" s="337">
        <f t="shared" si="333"/>
        <v>0</v>
      </c>
      <c r="AE695" s="360">
        <f t="shared" si="334"/>
        <v>63</v>
      </c>
      <c r="AF695" s="355">
        <f t="shared" si="335"/>
        <v>100</v>
      </c>
      <c r="AG695" s="332">
        <f t="shared" si="317"/>
        <v>37</v>
      </c>
      <c r="AH695" s="257">
        <f t="shared" si="318"/>
        <v>0</v>
      </c>
      <c r="AI695" s="258">
        <f t="shared" si="319"/>
        <v>63</v>
      </c>
      <c r="AJ695" s="643">
        <f t="shared" si="336"/>
        <v>100</v>
      </c>
    </row>
    <row r="696" spans="1:36">
      <c r="B696" s="199" t="s">
        <v>666</v>
      </c>
      <c r="C696" s="197" t="s">
        <v>272</v>
      </c>
      <c r="D696" s="205" t="s">
        <v>644</v>
      </c>
      <c r="E696" s="639">
        <f>'Data02 - MSW data'!U222</f>
        <v>0</v>
      </c>
      <c r="F696" s="616">
        <f>'Data02 - MSW data'!V222</f>
        <v>0</v>
      </c>
      <c r="G696" s="616">
        <f>'Data02 - MSW data'!W222</f>
        <v>31</v>
      </c>
      <c r="H696" s="616">
        <f>'Data02 - MSW data'!X222</f>
        <v>0</v>
      </c>
      <c r="I696" s="616">
        <f>'Data02 - MSW data'!Y222</f>
        <v>0</v>
      </c>
      <c r="J696" s="616">
        <f>'Data02 - MSW data'!Z222</f>
        <v>0</v>
      </c>
      <c r="K696" s="616">
        <f>'Data02 - MSW data'!AA222</f>
        <v>0</v>
      </c>
      <c r="L696" s="616">
        <f>'Data02 - MSW data'!AB222</f>
        <v>36</v>
      </c>
      <c r="M696" s="616">
        <f>'Data02 - MSW data'!AC222</f>
        <v>0</v>
      </c>
      <c r="N696" s="616">
        <f>'Data02 - MSW data'!AD222</f>
        <v>33</v>
      </c>
      <c r="O696" s="617">
        <f>'Data02 - MSW data'!AE222</f>
        <v>0</v>
      </c>
      <c r="P696" s="575">
        <f t="shared" si="323"/>
        <v>100</v>
      </c>
      <c r="Q696" s="318">
        <f t="shared" si="325"/>
        <v>36</v>
      </c>
      <c r="R696" s="319">
        <f t="shared" si="320"/>
        <v>0</v>
      </c>
      <c r="S696" s="319">
        <f t="shared" si="321"/>
        <v>0</v>
      </c>
      <c r="T696" s="319">
        <f t="shared" si="322"/>
        <v>0</v>
      </c>
      <c r="U696" s="292">
        <f t="shared" si="324"/>
        <v>31</v>
      </c>
      <c r="V696" s="325">
        <f t="shared" si="326"/>
        <v>33</v>
      </c>
      <c r="W696" s="328">
        <f t="shared" si="327"/>
        <v>100</v>
      </c>
      <c r="X696" s="331" t="b">
        <f t="shared" si="328"/>
        <v>1</v>
      </c>
      <c r="Y696" s="332">
        <f t="shared" si="329"/>
        <v>36</v>
      </c>
      <c r="Z696" s="257">
        <f t="shared" si="330"/>
        <v>31</v>
      </c>
      <c r="AA696" s="258">
        <f t="shared" si="331"/>
        <v>33</v>
      </c>
      <c r="AB696" s="334">
        <f t="shared" si="337"/>
        <v>100</v>
      </c>
      <c r="AC696" s="336">
        <f t="shared" si="332"/>
        <v>36</v>
      </c>
      <c r="AD696" s="337">
        <f t="shared" si="333"/>
        <v>31</v>
      </c>
      <c r="AE696" s="360">
        <f t="shared" si="334"/>
        <v>33</v>
      </c>
      <c r="AF696" s="355">
        <f t="shared" si="335"/>
        <v>100</v>
      </c>
      <c r="AG696" s="332">
        <f t="shared" si="317"/>
        <v>36</v>
      </c>
      <c r="AH696" s="257">
        <f t="shared" si="318"/>
        <v>31</v>
      </c>
      <c r="AI696" s="258">
        <f t="shared" si="319"/>
        <v>33</v>
      </c>
      <c r="AJ696" s="643">
        <f t="shared" si="336"/>
        <v>100</v>
      </c>
    </row>
    <row r="697" spans="1:36">
      <c r="B697" s="199" t="s">
        <v>668</v>
      </c>
      <c r="C697" s="197" t="s">
        <v>276</v>
      </c>
      <c r="D697" s="205" t="s">
        <v>424</v>
      </c>
      <c r="E697" s="639">
        <f>'Data02 - MSW data'!U223</f>
        <v>0</v>
      </c>
      <c r="F697" s="616">
        <f>'Data02 - MSW data'!V223</f>
        <v>0</v>
      </c>
      <c r="G697" s="616">
        <f>'Data02 - MSW data'!W223</f>
        <v>66.430000000000007</v>
      </c>
      <c r="H697" s="616">
        <f>'Data02 - MSW data'!X223</f>
        <v>0</v>
      </c>
      <c r="I697" s="616">
        <f>'Data02 - MSW data'!Y223</f>
        <v>0</v>
      </c>
      <c r="J697" s="616">
        <f>'Data02 - MSW data'!Z223</f>
        <v>33.57</v>
      </c>
      <c r="K697" s="616">
        <f>'Data02 - MSW data'!AA223</f>
        <v>0</v>
      </c>
      <c r="L697" s="616">
        <f>'Data02 - MSW data'!AB223</f>
        <v>0</v>
      </c>
      <c r="M697" s="616">
        <f>'Data02 - MSW data'!AC223</f>
        <v>0</v>
      </c>
      <c r="N697" s="616">
        <f>'Data02 - MSW data'!AD223</f>
        <v>0</v>
      </c>
      <c r="O697" s="617">
        <f>'Data02 - MSW data'!AE223</f>
        <v>0</v>
      </c>
      <c r="P697" s="575">
        <f t="shared" si="323"/>
        <v>100</v>
      </c>
      <c r="Q697" s="318">
        <f t="shared" si="325"/>
        <v>0</v>
      </c>
      <c r="R697" s="319">
        <f t="shared" si="320"/>
        <v>0</v>
      </c>
      <c r="S697" s="319">
        <f t="shared" si="321"/>
        <v>0</v>
      </c>
      <c r="T697" s="319">
        <f t="shared" si="322"/>
        <v>0</v>
      </c>
      <c r="U697" s="292">
        <f t="shared" si="324"/>
        <v>66.430000000000007</v>
      </c>
      <c r="V697" s="325">
        <f t="shared" si="326"/>
        <v>33.57</v>
      </c>
      <c r="W697" s="328">
        <f t="shared" si="327"/>
        <v>100</v>
      </c>
      <c r="X697" s="331" t="b">
        <f t="shared" si="328"/>
        <v>1</v>
      </c>
      <c r="Y697" s="332">
        <f t="shared" si="329"/>
        <v>0</v>
      </c>
      <c r="Z697" s="257">
        <f t="shared" si="330"/>
        <v>66.430000000000007</v>
      </c>
      <c r="AA697" s="258">
        <f t="shared" si="331"/>
        <v>33.57</v>
      </c>
      <c r="AB697" s="334">
        <f t="shared" si="337"/>
        <v>100</v>
      </c>
      <c r="AC697" s="336">
        <f t="shared" si="332"/>
        <v>0</v>
      </c>
      <c r="AD697" s="337">
        <f t="shared" si="333"/>
        <v>66.430000000000007</v>
      </c>
      <c r="AE697" s="360">
        <f t="shared" si="334"/>
        <v>33.57</v>
      </c>
      <c r="AF697" s="355">
        <f t="shared" si="335"/>
        <v>100</v>
      </c>
      <c r="AG697" s="332">
        <f t="shared" si="317"/>
        <v>0</v>
      </c>
      <c r="AH697" s="257">
        <f t="shared" si="318"/>
        <v>66.430000000000007</v>
      </c>
      <c r="AI697" s="258">
        <f t="shared" si="319"/>
        <v>33.57</v>
      </c>
      <c r="AJ697" s="643">
        <f t="shared" si="336"/>
        <v>100</v>
      </c>
    </row>
    <row r="698" spans="1:36">
      <c r="B698" s="199" t="s">
        <v>670</v>
      </c>
      <c r="C698" s="197" t="s">
        <v>452</v>
      </c>
      <c r="D698" s="205" t="s">
        <v>418</v>
      </c>
      <c r="E698" s="639">
        <f>'Data02 - MSW data'!U224</f>
        <v>0</v>
      </c>
      <c r="F698" s="616">
        <f>'Data02 - MSW data'!V224</f>
        <v>0</v>
      </c>
      <c r="G698" s="616">
        <f>'Data02 - MSW data'!W224</f>
        <v>12</v>
      </c>
      <c r="H698" s="616">
        <f>'Data02 - MSW data'!X224</f>
        <v>0</v>
      </c>
      <c r="I698" s="616">
        <f>'Data02 - MSW data'!Y224</f>
        <v>0</v>
      </c>
      <c r="J698" s="616">
        <f>'Data02 - MSW data'!Z224</f>
        <v>25</v>
      </c>
      <c r="K698" s="616">
        <f>'Data02 - MSW data'!AA224</f>
        <v>0</v>
      </c>
      <c r="L698" s="616">
        <f>'Data02 - MSW data'!AB224</f>
        <v>8</v>
      </c>
      <c r="M698" s="616">
        <f>'Data02 - MSW data'!AC224</f>
        <v>0</v>
      </c>
      <c r="N698" s="616">
        <f>'Data02 - MSW data'!AD224</f>
        <v>47</v>
      </c>
      <c r="O698" s="617">
        <f>'Data02 - MSW data'!AE224</f>
        <v>8</v>
      </c>
      <c r="P698" s="575">
        <f t="shared" si="323"/>
        <v>100</v>
      </c>
      <c r="Q698" s="318">
        <f t="shared" si="325"/>
        <v>8</v>
      </c>
      <c r="R698" s="319">
        <f t="shared" si="320"/>
        <v>0</v>
      </c>
      <c r="S698" s="319">
        <f t="shared" si="321"/>
        <v>0</v>
      </c>
      <c r="T698" s="319">
        <f t="shared" si="322"/>
        <v>0</v>
      </c>
      <c r="U698" s="292">
        <f t="shared" si="324"/>
        <v>12</v>
      </c>
      <c r="V698" s="325">
        <f t="shared" si="326"/>
        <v>80</v>
      </c>
      <c r="W698" s="328">
        <f t="shared" si="327"/>
        <v>100</v>
      </c>
      <c r="X698" s="331" t="b">
        <f t="shared" si="328"/>
        <v>1</v>
      </c>
      <c r="Y698" s="332">
        <f t="shared" si="329"/>
        <v>8</v>
      </c>
      <c r="Z698" s="257">
        <f t="shared" si="330"/>
        <v>12</v>
      </c>
      <c r="AA698" s="258">
        <f t="shared" si="331"/>
        <v>80</v>
      </c>
      <c r="AB698" s="334">
        <f t="shared" si="337"/>
        <v>100</v>
      </c>
      <c r="AC698" s="336">
        <f t="shared" si="332"/>
        <v>8</v>
      </c>
      <c r="AD698" s="337">
        <f t="shared" si="333"/>
        <v>12</v>
      </c>
      <c r="AE698" s="360">
        <f t="shared" si="334"/>
        <v>80</v>
      </c>
      <c r="AF698" s="355">
        <f t="shared" si="335"/>
        <v>100</v>
      </c>
      <c r="AG698" s="332">
        <f t="shared" si="317"/>
        <v>8</v>
      </c>
      <c r="AH698" s="257">
        <f t="shared" si="318"/>
        <v>12</v>
      </c>
      <c r="AI698" s="258">
        <f t="shared" si="319"/>
        <v>80</v>
      </c>
      <c r="AJ698" s="643">
        <f t="shared" si="336"/>
        <v>100</v>
      </c>
    </row>
    <row r="699" spans="1:36">
      <c r="B699" s="199" t="s">
        <v>672</v>
      </c>
      <c r="C699" s="197" t="s">
        <v>580</v>
      </c>
      <c r="D699" s="205" t="s">
        <v>644</v>
      </c>
      <c r="E699" s="639">
        <f>'Data02 - MSW data'!U225</f>
        <v>0</v>
      </c>
      <c r="F699" s="616">
        <f>'Data02 - MSW data'!V225</f>
        <v>0</v>
      </c>
      <c r="G699" s="616">
        <f>'Data02 - MSW data'!W225</f>
        <v>72</v>
      </c>
      <c r="H699" s="616">
        <f>'Data02 - MSW data'!X225</f>
        <v>0</v>
      </c>
      <c r="I699" s="616">
        <f>'Data02 - MSW data'!Y225</f>
        <v>0</v>
      </c>
      <c r="J699" s="616">
        <f>'Data02 - MSW data'!Z225</f>
        <v>0</v>
      </c>
      <c r="K699" s="616">
        <f>'Data02 - MSW data'!AA225</f>
        <v>0</v>
      </c>
      <c r="L699" s="616">
        <f>'Data02 - MSW data'!AB225</f>
        <v>28</v>
      </c>
      <c r="M699" s="616">
        <f>'Data02 - MSW data'!AC225</f>
        <v>0</v>
      </c>
      <c r="N699" s="616">
        <f>'Data02 - MSW data'!AD225</f>
        <v>0</v>
      </c>
      <c r="O699" s="617">
        <f>'Data02 - MSW data'!AE225</f>
        <v>0</v>
      </c>
      <c r="P699" s="575">
        <f t="shared" si="323"/>
        <v>100</v>
      </c>
      <c r="Q699" s="318">
        <f t="shared" si="325"/>
        <v>28</v>
      </c>
      <c r="R699" s="319">
        <f t="shared" si="320"/>
        <v>0</v>
      </c>
      <c r="S699" s="319">
        <f t="shared" si="321"/>
        <v>0</v>
      </c>
      <c r="T699" s="319">
        <f t="shared" si="322"/>
        <v>0</v>
      </c>
      <c r="U699" s="292">
        <f t="shared" si="324"/>
        <v>72</v>
      </c>
      <c r="V699" s="325">
        <f t="shared" si="326"/>
        <v>0</v>
      </c>
      <c r="W699" s="328">
        <f t="shared" si="327"/>
        <v>100</v>
      </c>
      <c r="X699" s="331" t="b">
        <f t="shared" si="328"/>
        <v>1</v>
      </c>
      <c r="Y699" s="332">
        <f t="shared" si="329"/>
        <v>28</v>
      </c>
      <c r="Z699" s="257">
        <f t="shared" si="330"/>
        <v>72</v>
      </c>
      <c r="AA699" s="258">
        <f t="shared" si="331"/>
        <v>0</v>
      </c>
      <c r="AB699" s="334">
        <f t="shared" si="337"/>
        <v>100</v>
      </c>
      <c r="AC699" s="336">
        <f t="shared" si="332"/>
        <v>28.000000000000004</v>
      </c>
      <c r="AD699" s="337">
        <f t="shared" si="333"/>
        <v>72</v>
      </c>
      <c r="AE699" s="360">
        <f t="shared" si="334"/>
        <v>0</v>
      </c>
      <c r="AF699" s="355">
        <f t="shared" si="335"/>
        <v>100</v>
      </c>
      <c r="AG699" s="332">
        <f t="shared" si="317"/>
        <v>28.000000000000004</v>
      </c>
      <c r="AH699" s="257">
        <f t="shared" si="318"/>
        <v>72</v>
      </c>
      <c r="AI699" s="258">
        <f t="shared" si="319"/>
        <v>0</v>
      </c>
      <c r="AJ699" s="643">
        <f t="shared" si="336"/>
        <v>100</v>
      </c>
    </row>
    <row r="700" spans="1:36">
      <c r="B700" s="199" t="s">
        <v>674</v>
      </c>
      <c r="C700" s="197" t="s">
        <v>580</v>
      </c>
      <c r="D700" s="205" t="s">
        <v>424</v>
      </c>
      <c r="E700" s="639">
        <f>'Data02 - MSW data'!U226</f>
        <v>0</v>
      </c>
      <c r="F700" s="616">
        <f>'Data02 - MSW data'!V226</f>
        <v>0</v>
      </c>
      <c r="G700" s="616">
        <f>'Data02 - MSW data'!W226</f>
        <v>0</v>
      </c>
      <c r="H700" s="616">
        <f>'Data02 - MSW data'!X226</f>
        <v>0</v>
      </c>
      <c r="I700" s="616">
        <f>'Data02 - MSW data'!Y226</f>
        <v>0</v>
      </c>
      <c r="J700" s="616">
        <f>'Data02 - MSW data'!Z226</f>
        <v>0</v>
      </c>
      <c r="K700" s="616">
        <f>'Data02 - MSW data'!AA226</f>
        <v>0</v>
      </c>
      <c r="L700" s="616">
        <f>'Data02 - MSW data'!AB226</f>
        <v>0</v>
      </c>
      <c r="M700" s="616">
        <f>'Data02 - MSW data'!AC226</f>
        <v>0</v>
      </c>
      <c r="N700" s="616">
        <f>'Data02 - MSW data'!AD226</f>
        <v>0</v>
      </c>
      <c r="O700" s="617">
        <f>'Data02 - MSW data'!AE226</f>
        <v>0</v>
      </c>
      <c r="P700" s="575">
        <f t="shared" si="323"/>
        <v>0</v>
      </c>
      <c r="Q700" s="318">
        <f t="shared" si="325"/>
        <v>0</v>
      </c>
      <c r="R700" s="319">
        <f t="shared" si="320"/>
        <v>0</v>
      </c>
      <c r="S700" s="319">
        <f t="shared" si="321"/>
        <v>0</v>
      </c>
      <c r="T700" s="319">
        <f t="shared" si="322"/>
        <v>0</v>
      </c>
      <c r="U700" s="292">
        <f t="shared" si="324"/>
        <v>0</v>
      </c>
      <c r="V700" s="325">
        <f t="shared" si="326"/>
        <v>0</v>
      </c>
      <c r="W700" s="328">
        <f t="shared" si="327"/>
        <v>0</v>
      </c>
      <c r="X700" s="331" t="b">
        <f t="shared" si="328"/>
        <v>1</v>
      </c>
      <c r="Y700" s="332">
        <f t="shared" si="329"/>
        <v>0</v>
      </c>
      <c r="Z700" s="257">
        <f t="shared" si="330"/>
        <v>0</v>
      </c>
      <c r="AA700" s="258">
        <f t="shared" si="331"/>
        <v>0</v>
      </c>
      <c r="AB700" s="334">
        <f t="shared" si="337"/>
        <v>0</v>
      </c>
      <c r="AC700" s="336">
        <f t="shared" si="332"/>
        <v>0</v>
      </c>
      <c r="AD700" s="337">
        <f t="shared" si="333"/>
        <v>0</v>
      </c>
      <c r="AE700" s="360">
        <f t="shared" si="334"/>
        <v>0</v>
      </c>
      <c r="AF700" s="355">
        <f t="shared" si="335"/>
        <v>0</v>
      </c>
      <c r="AG700" s="332">
        <f t="shared" si="317"/>
        <v>9.120000000000001</v>
      </c>
      <c r="AH700" s="257">
        <f t="shared" si="318"/>
        <v>11.319999999999999</v>
      </c>
      <c r="AI700" s="258">
        <f t="shared" si="319"/>
        <v>79.56</v>
      </c>
      <c r="AJ700" s="643">
        <f t="shared" si="336"/>
        <v>100</v>
      </c>
    </row>
    <row r="701" spans="1:36" ht="13.8" thickBot="1">
      <c r="B701" s="201" t="s">
        <v>676</v>
      </c>
      <c r="C701" s="202" t="s">
        <v>580</v>
      </c>
      <c r="D701" s="206" t="s">
        <v>418</v>
      </c>
      <c r="E701" s="640">
        <f>'Data02 - MSW data'!U227</f>
        <v>0</v>
      </c>
      <c r="F701" s="618">
        <f>'Data02 - MSW data'!V227</f>
        <v>0</v>
      </c>
      <c r="G701" s="618">
        <f>'Data02 - MSW data'!W227</f>
        <v>0</v>
      </c>
      <c r="H701" s="618">
        <f>'Data02 - MSW data'!X227</f>
        <v>0</v>
      </c>
      <c r="I701" s="618">
        <f>'Data02 - MSW data'!Y227</f>
        <v>0</v>
      </c>
      <c r="J701" s="618">
        <f>'Data02 - MSW data'!Z227</f>
        <v>0</v>
      </c>
      <c r="K701" s="618">
        <f>'Data02 - MSW data'!AA227</f>
        <v>0</v>
      </c>
      <c r="L701" s="618">
        <f>'Data02 - MSW data'!AB227</f>
        <v>16</v>
      </c>
      <c r="M701" s="618">
        <f>'Data02 - MSW data'!AC227</f>
        <v>0</v>
      </c>
      <c r="N701" s="618">
        <f>'Data02 - MSW data'!AD227</f>
        <v>84</v>
      </c>
      <c r="O701" s="619">
        <f>'Data02 - MSW data'!AE227</f>
        <v>0</v>
      </c>
      <c r="P701" s="630">
        <f t="shared" si="323"/>
        <v>100</v>
      </c>
      <c r="Q701" s="321">
        <f t="shared" si="325"/>
        <v>16</v>
      </c>
      <c r="R701" s="322">
        <f t="shared" si="320"/>
        <v>0</v>
      </c>
      <c r="S701" s="322">
        <f t="shared" si="321"/>
        <v>0</v>
      </c>
      <c r="T701" s="322">
        <f t="shared" si="322"/>
        <v>0</v>
      </c>
      <c r="U701" s="323">
        <f t="shared" si="324"/>
        <v>0</v>
      </c>
      <c r="V701" s="326">
        <f t="shared" si="326"/>
        <v>84</v>
      </c>
      <c r="W701" s="329">
        <f t="shared" si="327"/>
        <v>100</v>
      </c>
      <c r="X701" s="331" t="b">
        <f t="shared" si="328"/>
        <v>1</v>
      </c>
      <c r="Y701" s="333">
        <f t="shared" si="329"/>
        <v>16</v>
      </c>
      <c r="Z701" s="259">
        <f t="shared" si="330"/>
        <v>0</v>
      </c>
      <c r="AA701" s="260">
        <f t="shared" si="331"/>
        <v>84</v>
      </c>
      <c r="AB701" s="335">
        <f t="shared" si="337"/>
        <v>100</v>
      </c>
      <c r="AC701" s="338">
        <f t="shared" si="332"/>
        <v>16</v>
      </c>
      <c r="AD701" s="339">
        <f t="shared" si="333"/>
        <v>0</v>
      </c>
      <c r="AE701" s="361">
        <f t="shared" si="334"/>
        <v>84</v>
      </c>
      <c r="AF701" s="356">
        <f t="shared" si="335"/>
        <v>100</v>
      </c>
      <c r="AG701" s="333">
        <f t="shared" si="317"/>
        <v>16</v>
      </c>
      <c r="AH701" s="259">
        <f t="shared" si="318"/>
        <v>0</v>
      </c>
      <c r="AI701" s="260">
        <f t="shared" si="319"/>
        <v>84</v>
      </c>
      <c r="AJ701" s="644">
        <f t="shared" si="336"/>
        <v>100</v>
      </c>
    </row>
    <row r="704" spans="1:36" s="671" customFormat="1" ht="13.8">
      <c r="A704" s="671" t="s">
        <v>1509</v>
      </c>
    </row>
  </sheetData>
  <sheetProtection algorithmName="SHA-512" hashValue="1Tpi0DD4XewbrrU9SThrxssF1xE6Z0iyGSTfZHeLQW4rjWrlXnz5/YomaH9WzBxTzIC2izDVEEtkMCliNpuHxw==" saltValue="vbvtD/lqEEUqTeZeAO7KaQ==" spinCount="100000" sheet="1" objects="1" scenarios="1"/>
  <mergeCells count="7">
    <mergeCell ref="Y260:AG260"/>
    <mergeCell ref="E483:O483"/>
    <mergeCell ref="B21:U21"/>
    <mergeCell ref="Q37:W37"/>
    <mergeCell ref="E260:M260"/>
    <mergeCell ref="O260:W260"/>
    <mergeCell ref="Q483:V483"/>
  </mergeCells>
  <conditionalFormatting sqref="K2">
    <cfRule type="expression" dxfId="8" priority="1">
      <formula>(ISERROR(K2))</formula>
    </cfRule>
  </conditionalFormatting>
  <dataValidations count="2">
    <dataValidation type="list" allowBlank="1" showInputMessage="1" showErrorMessage="1" sqref="L2" xr:uid="{00000000-0002-0000-0600-000000000000}">
      <formula1>INDEX(Users_a,,1)</formula1>
    </dataValidation>
    <dataValidation type="list" allowBlank="1" showInputMessage="1" showErrorMessage="1" sqref="N2" xr:uid="{00000000-0002-0000-0600-000001000000}">
      <formula1>INDEX(Status_a,,1)</formula1>
    </dataValidation>
  </dataValidations>
  <hyperlinks>
    <hyperlink ref="A1" location="SheetNameOrigin_n" display="⌂" xr:uid="{37911641-67EF-41F1-B0DF-810D219EF227}"/>
  </hyperlinks>
  <pageMargins left="0.7" right="0.7" top="0.75" bottom="0.75" header="0.3" footer="0.3"/>
  <pageSetup paperSize="9" orientation="portrait" horizontalDpi="4294967295" verticalDpi="4294967295" r:id="rId1"/>
  <drawing r:id="rId2"/>
  <extLst>
    <ext xmlns:x14="http://schemas.microsoft.com/office/spreadsheetml/2009/9/main" uri="{05C60535-1F16-4fd2-B633-F4F36F0B64E0}">
      <x14:sparklineGroups xmlns:xm="http://schemas.microsoft.com/office/excel/2006/main">
        <x14:sparklineGroup displayEmptyCellsAs="gap" xr2:uid="{0508F0E0-3B17-436E-A3E4-A46FDF8E6230}">
          <x14:colorSeries rgb="FF376092"/>
          <x14:colorNegative rgb="FFD00000"/>
          <x14:colorAxis rgb="FF000000"/>
          <x14:colorMarkers rgb="FFD00000"/>
          <x14:colorFirst rgb="FFD00000"/>
          <x14:colorLast rgb="FFD00000"/>
          <x14:colorHigh rgb="FFD00000"/>
          <x14:colorLow rgb="FFD00000"/>
          <x14:sparklines>
            <x14:sparkline>
              <xm:f>'Calcs01 - MSW generated'!AS39:AY39</xm:f>
              <xm:sqref>BB39</xm:sqref>
            </x14:sparkline>
            <x14:sparkline>
              <xm:f>'Calcs01 - MSW generated'!AS40:AY40</xm:f>
              <xm:sqref>BB40</xm:sqref>
            </x14:sparkline>
            <x14:sparkline>
              <xm:f>'Calcs01 - MSW generated'!AS41:AY41</xm:f>
              <xm:sqref>BB41</xm:sqref>
            </x14:sparkline>
            <x14:sparkline>
              <xm:f>'Calcs01 - MSW generated'!AS42:AY42</xm:f>
              <xm:sqref>BB42</xm:sqref>
            </x14:sparkline>
            <x14:sparkline>
              <xm:f>'Calcs01 - MSW generated'!AS43:AY43</xm:f>
              <xm:sqref>BB43</xm:sqref>
            </x14:sparkline>
            <x14:sparkline>
              <xm:f>'Calcs01 - MSW generated'!AS44:AY44</xm:f>
              <xm:sqref>BB44</xm:sqref>
            </x14:sparkline>
            <x14:sparkline>
              <xm:f>'Calcs01 - MSW generated'!AS45:AY45</xm:f>
              <xm:sqref>BB45</xm:sqref>
            </x14:sparkline>
            <x14:sparkline>
              <xm:f>'Calcs01 - MSW generated'!AS46:AY46</xm:f>
              <xm:sqref>BB46</xm:sqref>
            </x14:sparkline>
            <x14:sparkline>
              <xm:f>'Calcs01 - MSW generated'!AS47:AY47</xm:f>
              <xm:sqref>BB47</xm:sqref>
            </x14:sparkline>
            <x14:sparkline>
              <xm:f>'Calcs01 - MSW generated'!AS48:AY48</xm:f>
              <xm:sqref>BB48</xm:sqref>
            </x14:sparkline>
            <x14:sparkline>
              <xm:f>'Calcs01 - MSW generated'!AS49:AY49</xm:f>
              <xm:sqref>BB49</xm:sqref>
            </x14:sparkline>
            <x14:sparkline>
              <xm:f>'Calcs01 - MSW generated'!AS50:AY50</xm:f>
              <xm:sqref>BB50</xm:sqref>
            </x14:sparkline>
            <x14:sparkline>
              <xm:f>'Calcs01 - MSW generated'!AS51:AY51</xm:f>
              <xm:sqref>BB51</xm:sqref>
            </x14:sparkline>
            <x14:sparkline>
              <xm:f>'Calcs01 - MSW generated'!AS52:AY52</xm:f>
              <xm:sqref>BB52</xm:sqref>
            </x14:sparkline>
            <x14:sparkline>
              <xm:f>'Calcs01 - MSW generated'!AS53:AY53</xm:f>
              <xm:sqref>BB53</xm:sqref>
            </x14:sparkline>
            <x14:sparkline>
              <xm:f>'Calcs01 - MSW generated'!AS54:AY54</xm:f>
              <xm:sqref>BB54</xm:sqref>
            </x14:sparkline>
            <x14:sparkline>
              <xm:f>'Calcs01 - MSW generated'!AS55:AY55</xm:f>
              <xm:sqref>BB55</xm:sqref>
            </x14:sparkline>
            <x14:sparkline>
              <xm:f>'Calcs01 - MSW generated'!AS56:AY56</xm:f>
              <xm:sqref>BB56</xm:sqref>
            </x14:sparkline>
            <x14:sparkline>
              <xm:f>'Calcs01 - MSW generated'!AS57:AY57</xm:f>
              <xm:sqref>BB57</xm:sqref>
            </x14:sparkline>
            <x14:sparkline>
              <xm:f>'Calcs01 - MSW generated'!AS58:AY58</xm:f>
              <xm:sqref>BB58</xm:sqref>
            </x14:sparkline>
            <x14:sparkline>
              <xm:f>'Calcs01 - MSW generated'!AS59:AY59</xm:f>
              <xm:sqref>BB59</xm:sqref>
            </x14:sparkline>
            <x14:sparkline>
              <xm:f>'Calcs01 - MSW generated'!AS60:AY60</xm:f>
              <xm:sqref>BB60</xm:sqref>
            </x14:sparkline>
            <x14:sparkline>
              <xm:f>'Calcs01 - MSW generated'!AS61:AY61</xm:f>
              <xm:sqref>BB61</xm:sqref>
            </x14:sparkline>
            <x14:sparkline>
              <xm:f>'Calcs01 - MSW generated'!AS62:AY62</xm:f>
              <xm:sqref>BB62</xm:sqref>
            </x14:sparkline>
            <x14:sparkline>
              <xm:f>'Calcs01 - MSW generated'!AS63:AY63</xm:f>
              <xm:sqref>BB63</xm:sqref>
            </x14:sparkline>
            <x14:sparkline>
              <xm:f>'Calcs01 - MSW generated'!AS64:AY64</xm:f>
              <xm:sqref>BB64</xm:sqref>
            </x14:sparkline>
            <x14:sparkline>
              <xm:f>'Calcs01 - MSW generated'!AS65:AY65</xm:f>
              <xm:sqref>BB65</xm:sqref>
            </x14:sparkline>
            <x14:sparkline>
              <xm:f>'Calcs01 - MSW generated'!AS66:AY66</xm:f>
              <xm:sqref>BB66</xm:sqref>
            </x14:sparkline>
            <x14:sparkline>
              <xm:f>'Calcs01 - MSW generated'!AS67:AY67</xm:f>
              <xm:sqref>BB67</xm:sqref>
            </x14:sparkline>
            <x14:sparkline>
              <xm:f>'Calcs01 - MSW generated'!AS68:AY68</xm:f>
              <xm:sqref>BB68</xm:sqref>
            </x14:sparkline>
            <x14:sparkline>
              <xm:f>'Calcs01 - MSW generated'!AS69:AY69</xm:f>
              <xm:sqref>BB69</xm:sqref>
            </x14:sparkline>
            <x14:sparkline>
              <xm:f>'Calcs01 - MSW generated'!AS70:AY70</xm:f>
              <xm:sqref>BB70</xm:sqref>
            </x14:sparkline>
            <x14:sparkline>
              <xm:f>'Calcs01 - MSW generated'!AS71:AY71</xm:f>
              <xm:sqref>BB71</xm:sqref>
            </x14:sparkline>
            <x14:sparkline>
              <xm:f>'Calcs01 - MSW generated'!AS72:AY72</xm:f>
              <xm:sqref>BB72</xm:sqref>
            </x14:sparkline>
            <x14:sparkline>
              <xm:f>'Calcs01 - MSW generated'!AS74:AY74</xm:f>
              <xm:sqref>BB74</xm:sqref>
            </x14:sparkline>
            <x14:sparkline>
              <xm:f>'Calcs01 - MSW generated'!AS75:AY75</xm:f>
              <xm:sqref>BB75</xm:sqref>
            </x14:sparkline>
            <x14:sparkline>
              <xm:f>'Calcs01 - MSW generated'!AS76:AY76</xm:f>
              <xm:sqref>BB76</xm:sqref>
            </x14:sparkline>
            <x14:sparkline>
              <xm:f>'Calcs01 - MSW generated'!AS77:AY77</xm:f>
              <xm:sqref>BB77</xm:sqref>
            </x14:sparkline>
            <x14:sparkline>
              <xm:f>'Calcs01 - MSW generated'!AS78:AY78</xm:f>
              <xm:sqref>BB78</xm:sqref>
            </x14:sparkline>
            <x14:sparkline>
              <xm:f>'Calcs01 - MSW generated'!AS79:AY79</xm:f>
              <xm:sqref>BB79</xm:sqref>
            </x14:sparkline>
            <x14:sparkline>
              <xm:f>'Calcs01 - MSW generated'!AS80:AY80</xm:f>
              <xm:sqref>BB80</xm:sqref>
            </x14:sparkline>
            <x14:sparkline>
              <xm:f>'Calcs01 - MSW generated'!AS81:AY81</xm:f>
              <xm:sqref>BB81</xm:sqref>
            </x14:sparkline>
            <x14:sparkline>
              <xm:f>'Calcs01 - MSW generated'!AS82:AY82</xm:f>
              <xm:sqref>BB82</xm:sqref>
            </x14:sparkline>
            <x14:sparkline>
              <xm:f>'Calcs01 - MSW generated'!AS83:AY83</xm:f>
              <xm:sqref>BB83</xm:sqref>
            </x14:sparkline>
            <x14:sparkline>
              <xm:f>'Calcs01 - MSW generated'!AS84:AY84</xm:f>
              <xm:sqref>BB84</xm:sqref>
            </x14:sparkline>
            <x14:sparkline>
              <xm:f>'Calcs01 - MSW generated'!AS85:AY85</xm:f>
              <xm:sqref>BB85</xm:sqref>
            </x14:sparkline>
            <x14:sparkline>
              <xm:f>'Calcs01 - MSW generated'!AS86:AY86</xm:f>
              <xm:sqref>BB86</xm:sqref>
            </x14:sparkline>
            <x14:sparkline>
              <xm:f>'Calcs01 - MSW generated'!AS87:AY87</xm:f>
              <xm:sqref>BB87</xm:sqref>
            </x14:sparkline>
            <x14:sparkline>
              <xm:f>'Calcs01 - MSW generated'!AS88:AY88</xm:f>
              <xm:sqref>BB88</xm:sqref>
            </x14:sparkline>
            <x14:sparkline>
              <xm:f>'Calcs01 - MSW generated'!AS89:AY89</xm:f>
              <xm:sqref>BB89</xm:sqref>
            </x14:sparkline>
            <x14:sparkline>
              <xm:f>'Calcs01 - MSW generated'!AS90:AY90</xm:f>
              <xm:sqref>BB90</xm:sqref>
            </x14:sparkline>
            <x14:sparkline>
              <xm:f>'Calcs01 - MSW generated'!AS91:AY91</xm:f>
              <xm:sqref>BB91</xm:sqref>
            </x14:sparkline>
            <x14:sparkline>
              <xm:f>'Calcs01 - MSW generated'!AS92:AY92</xm:f>
              <xm:sqref>BB92</xm:sqref>
            </x14:sparkline>
            <x14:sparkline>
              <xm:f>'Calcs01 - MSW generated'!AS93:AY93</xm:f>
              <xm:sqref>BB93</xm:sqref>
            </x14:sparkline>
            <x14:sparkline>
              <xm:f>'Calcs01 - MSW generated'!AS94:AY94</xm:f>
              <xm:sqref>BB94</xm:sqref>
            </x14:sparkline>
            <x14:sparkline>
              <xm:f>'Calcs01 - MSW generated'!AS95:AY95</xm:f>
              <xm:sqref>BB95</xm:sqref>
            </x14:sparkline>
            <x14:sparkline>
              <xm:f>'Calcs01 - MSW generated'!AS96:AY96</xm:f>
              <xm:sqref>BB96</xm:sqref>
            </x14:sparkline>
            <x14:sparkline>
              <xm:f>'Calcs01 - MSW generated'!AS97:AY97</xm:f>
              <xm:sqref>BB97</xm:sqref>
            </x14:sparkline>
            <x14:sparkline>
              <xm:f>'Calcs01 - MSW generated'!AS98:AY98</xm:f>
              <xm:sqref>BB98</xm:sqref>
            </x14:sparkline>
            <x14:sparkline>
              <xm:f>'Calcs01 - MSW generated'!AS99:AY99</xm:f>
              <xm:sqref>BB99</xm:sqref>
            </x14:sparkline>
            <x14:sparkline>
              <xm:f>'Calcs01 - MSW generated'!AS100:AY100</xm:f>
              <xm:sqref>BB100</xm:sqref>
            </x14:sparkline>
            <x14:sparkline>
              <xm:f>'Calcs01 - MSW generated'!AS101:AY101</xm:f>
              <xm:sqref>BB101</xm:sqref>
            </x14:sparkline>
            <x14:sparkline>
              <xm:f>'Calcs01 - MSW generated'!AS102:AY102</xm:f>
              <xm:sqref>BB102</xm:sqref>
            </x14:sparkline>
            <x14:sparkline>
              <xm:f>'Calcs01 - MSW generated'!AS103:AY103</xm:f>
              <xm:sqref>BB103</xm:sqref>
            </x14:sparkline>
            <x14:sparkline>
              <xm:f>'Calcs01 - MSW generated'!AS104:AY104</xm:f>
              <xm:sqref>BB104</xm:sqref>
            </x14:sparkline>
            <x14:sparkline>
              <xm:f>'Calcs01 - MSW generated'!AS105:AY105</xm:f>
              <xm:sqref>BB105</xm:sqref>
            </x14:sparkline>
            <x14:sparkline>
              <xm:f>'Calcs01 - MSW generated'!AS106:AY106</xm:f>
              <xm:sqref>BB106</xm:sqref>
            </x14:sparkline>
            <x14:sparkline>
              <xm:f>'Calcs01 - MSW generated'!AS107:AY107</xm:f>
              <xm:sqref>BB107</xm:sqref>
            </x14:sparkline>
            <x14:sparkline>
              <xm:f>'Calcs01 - MSW generated'!AS108:AY108</xm:f>
              <xm:sqref>BB108</xm:sqref>
            </x14:sparkline>
            <x14:sparkline>
              <xm:f>'Calcs01 - MSW generated'!AS109:AY109</xm:f>
              <xm:sqref>BB109</xm:sqref>
            </x14:sparkline>
            <x14:sparkline>
              <xm:f>'Calcs01 - MSW generated'!AS110:AY110</xm:f>
              <xm:sqref>BB110</xm:sqref>
            </x14:sparkline>
            <x14:sparkline>
              <xm:f>'Calcs01 - MSW generated'!AS111:AY111</xm:f>
              <xm:sqref>BB111</xm:sqref>
            </x14:sparkline>
            <x14:sparkline>
              <xm:f>'Calcs01 - MSW generated'!AS112:AY112</xm:f>
              <xm:sqref>BB112</xm:sqref>
            </x14:sparkline>
            <x14:sparkline>
              <xm:f>'Calcs01 - MSW generated'!AS113:AY113</xm:f>
              <xm:sqref>BB113</xm:sqref>
            </x14:sparkline>
            <x14:sparkline>
              <xm:f>'Calcs01 - MSW generated'!AS114:AY114</xm:f>
              <xm:sqref>BB114</xm:sqref>
            </x14:sparkline>
            <x14:sparkline>
              <xm:f>'Calcs01 - MSW generated'!AS115:AY115</xm:f>
              <xm:sqref>BB115</xm:sqref>
            </x14:sparkline>
            <x14:sparkline>
              <xm:f>'Calcs01 - MSW generated'!AS116:AY116</xm:f>
              <xm:sqref>BB116</xm:sqref>
            </x14:sparkline>
            <x14:sparkline>
              <xm:f>'Calcs01 - MSW generated'!AS117:AY117</xm:f>
              <xm:sqref>BB117</xm:sqref>
            </x14:sparkline>
            <x14:sparkline>
              <xm:f>'Calcs01 - MSW generated'!AS118:AY118</xm:f>
              <xm:sqref>BB118</xm:sqref>
            </x14:sparkline>
            <x14:sparkline>
              <xm:f>'Calcs01 - MSW generated'!AS119:AY119</xm:f>
              <xm:sqref>BB119</xm:sqref>
            </x14:sparkline>
            <x14:sparkline>
              <xm:f>'Calcs01 - MSW generated'!AS120:AY120</xm:f>
              <xm:sqref>BB120</xm:sqref>
            </x14:sparkline>
            <x14:sparkline>
              <xm:f>'Calcs01 - MSW generated'!AS121:AY121</xm:f>
              <xm:sqref>BB121</xm:sqref>
            </x14:sparkline>
            <x14:sparkline>
              <xm:f>'Calcs01 - MSW generated'!AS122:AY122</xm:f>
              <xm:sqref>BB122</xm:sqref>
            </x14:sparkline>
            <x14:sparkline>
              <xm:f>'Calcs01 - MSW generated'!AS123:AY123</xm:f>
              <xm:sqref>BB123</xm:sqref>
            </x14:sparkline>
            <x14:sparkline>
              <xm:f>'Calcs01 - MSW generated'!AS124:AY124</xm:f>
              <xm:sqref>BB124</xm:sqref>
            </x14:sparkline>
            <x14:sparkline>
              <xm:f>'Calcs01 - MSW generated'!AS125:AY125</xm:f>
              <xm:sqref>BB125</xm:sqref>
            </x14:sparkline>
            <x14:sparkline>
              <xm:f>'Calcs01 - MSW generated'!AS126:AY126</xm:f>
              <xm:sqref>BB126</xm:sqref>
            </x14:sparkline>
            <x14:sparkline>
              <xm:f>'Calcs01 - MSW generated'!AS127:AY127</xm:f>
              <xm:sqref>BB127</xm:sqref>
            </x14:sparkline>
            <x14:sparkline>
              <xm:f>'Calcs01 - MSW generated'!AS128:AY128</xm:f>
              <xm:sqref>BB128</xm:sqref>
            </x14:sparkline>
            <x14:sparkline>
              <xm:f>'Calcs01 - MSW generated'!AS129:AY129</xm:f>
              <xm:sqref>BB129</xm:sqref>
            </x14:sparkline>
            <x14:sparkline>
              <xm:f>'Calcs01 - MSW generated'!AS130:AY130</xm:f>
              <xm:sqref>BB130</xm:sqref>
            </x14:sparkline>
            <x14:sparkline>
              <xm:f>'Calcs01 - MSW generated'!AS131:AY131</xm:f>
              <xm:sqref>BB131</xm:sqref>
            </x14:sparkline>
            <x14:sparkline>
              <xm:f>'Calcs01 - MSW generated'!AS132:AY132</xm:f>
              <xm:sqref>BB132</xm:sqref>
            </x14:sparkline>
            <x14:sparkline>
              <xm:f>'Calcs01 - MSW generated'!AS133:AY133</xm:f>
              <xm:sqref>BB133</xm:sqref>
            </x14:sparkline>
            <x14:sparkline>
              <xm:f>'Calcs01 - MSW generated'!AS134:AY134</xm:f>
              <xm:sqref>BB134</xm:sqref>
            </x14:sparkline>
            <x14:sparkline>
              <xm:f>'Calcs01 - MSW generated'!AS135:AY135</xm:f>
              <xm:sqref>BB135</xm:sqref>
            </x14:sparkline>
            <x14:sparkline>
              <xm:f>'Calcs01 - MSW generated'!AS136:AY136</xm:f>
              <xm:sqref>BB136</xm:sqref>
            </x14:sparkline>
            <x14:sparkline>
              <xm:f>'Calcs01 - MSW generated'!AS137:AY137</xm:f>
              <xm:sqref>BB137</xm:sqref>
            </x14:sparkline>
            <x14:sparkline>
              <xm:f>'Calcs01 - MSW generated'!AS138:AY138</xm:f>
              <xm:sqref>BB138</xm:sqref>
            </x14:sparkline>
            <x14:sparkline>
              <xm:f>'Calcs01 - MSW generated'!AS139:AY139</xm:f>
              <xm:sqref>BB139</xm:sqref>
            </x14:sparkline>
            <x14:sparkline>
              <xm:f>'Calcs01 - MSW generated'!AS140:AY140</xm:f>
              <xm:sqref>BB140</xm:sqref>
            </x14:sparkline>
            <x14:sparkline>
              <xm:f>'Calcs01 - MSW generated'!AS141:AY141</xm:f>
              <xm:sqref>BB141</xm:sqref>
            </x14:sparkline>
            <x14:sparkline>
              <xm:f>'Calcs01 - MSW generated'!AS142:AY142</xm:f>
              <xm:sqref>BB142</xm:sqref>
            </x14:sparkline>
            <x14:sparkline>
              <xm:f>'Calcs01 - MSW generated'!AS143:AY143</xm:f>
              <xm:sqref>BB143</xm:sqref>
            </x14:sparkline>
            <x14:sparkline>
              <xm:f>'Calcs01 - MSW generated'!AS144:AY144</xm:f>
              <xm:sqref>BB144</xm:sqref>
            </x14:sparkline>
            <x14:sparkline>
              <xm:f>'Calcs01 - MSW generated'!AS145:AY145</xm:f>
              <xm:sqref>BB145</xm:sqref>
            </x14:sparkline>
            <x14:sparkline>
              <xm:f>'Calcs01 - MSW generated'!AS146:AY146</xm:f>
              <xm:sqref>BB146</xm:sqref>
            </x14:sparkline>
            <x14:sparkline>
              <xm:f>'Calcs01 - MSW generated'!AS147:AY147</xm:f>
              <xm:sqref>BB147</xm:sqref>
            </x14:sparkline>
            <x14:sparkline>
              <xm:f>'Calcs01 - MSW generated'!AS148:AY148</xm:f>
              <xm:sqref>BB148</xm:sqref>
            </x14:sparkline>
            <x14:sparkline>
              <xm:f>'Calcs01 - MSW generated'!AS149:AY149</xm:f>
              <xm:sqref>BB149</xm:sqref>
            </x14:sparkline>
            <x14:sparkline>
              <xm:f>'Calcs01 - MSW generated'!AS150:AY150</xm:f>
              <xm:sqref>BB150</xm:sqref>
            </x14:sparkline>
            <x14:sparkline>
              <xm:f>'Calcs01 - MSW generated'!AS151:AY151</xm:f>
              <xm:sqref>BB151</xm:sqref>
            </x14:sparkline>
            <x14:sparkline>
              <xm:f>'Calcs01 - MSW generated'!AS152:AY152</xm:f>
              <xm:sqref>BB152</xm:sqref>
            </x14:sparkline>
            <x14:sparkline>
              <xm:f>'Calcs01 - MSW generated'!AS153:AY153</xm:f>
              <xm:sqref>BB153</xm:sqref>
            </x14:sparkline>
            <x14:sparkline>
              <xm:f>'Calcs01 - MSW generated'!AS154:AY154</xm:f>
              <xm:sqref>BB154</xm:sqref>
            </x14:sparkline>
            <x14:sparkline>
              <xm:f>'Calcs01 - MSW generated'!AS155:AY155</xm:f>
              <xm:sqref>BB155</xm:sqref>
            </x14:sparkline>
            <x14:sparkline>
              <xm:f>'Calcs01 - MSW generated'!AS156:AY156</xm:f>
              <xm:sqref>BB156</xm:sqref>
            </x14:sparkline>
            <x14:sparkline>
              <xm:f>'Calcs01 - MSW generated'!AS157:AY157</xm:f>
              <xm:sqref>BB157</xm:sqref>
            </x14:sparkline>
            <x14:sparkline>
              <xm:f>'Calcs01 - MSW generated'!AS158:AY158</xm:f>
              <xm:sqref>BB158</xm:sqref>
            </x14:sparkline>
            <x14:sparkline>
              <xm:f>'Calcs01 - MSW generated'!AS159:AY159</xm:f>
              <xm:sqref>BB159</xm:sqref>
            </x14:sparkline>
            <x14:sparkline>
              <xm:f>'Calcs01 - MSW generated'!AS160:AY160</xm:f>
              <xm:sqref>BB160</xm:sqref>
            </x14:sparkline>
            <x14:sparkline>
              <xm:f>'Calcs01 - MSW generated'!AS161:AY161</xm:f>
              <xm:sqref>BB161</xm:sqref>
            </x14:sparkline>
            <x14:sparkline>
              <xm:f>'Calcs01 - MSW generated'!AS162:AY162</xm:f>
              <xm:sqref>BB162</xm:sqref>
            </x14:sparkline>
            <x14:sparkline>
              <xm:f>'Calcs01 - MSW generated'!AS163:AY163</xm:f>
              <xm:sqref>BB163</xm:sqref>
            </x14:sparkline>
            <x14:sparkline>
              <xm:f>'Calcs01 - MSW generated'!AS164:AY164</xm:f>
              <xm:sqref>BB164</xm:sqref>
            </x14:sparkline>
            <x14:sparkline>
              <xm:f>'Calcs01 - MSW generated'!AS165:AY165</xm:f>
              <xm:sqref>BB165</xm:sqref>
            </x14:sparkline>
            <x14:sparkline>
              <xm:f>'Calcs01 - MSW generated'!AS166:AY166</xm:f>
              <xm:sqref>BB166</xm:sqref>
            </x14:sparkline>
            <x14:sparkline>
              <xm:f>'Calcs01 - MSW generated'!AS167:AY167</xm:f>
              <xm:sqref>BB167</xm:sqref>
            </x14:sparkline>
            <x14:sparkline>
              <xm:f>'Calcs01 - MSW generated'!AS168:AY168</xm:f>
              <xm:sqref>BB168</xm:sqref>
            </x14:sparkline>
            <x14:sparkline>
              <xm:f>'Calcs01 - MSW generated'!AS169:AY169</xm:f>
              <xm:sqref>BB169</xm:sqref>
            </x14:sparkline>
            <x14:sparkline>
              <xm:f>'Calcs01 - MSW generated'!AS170:AY170</xm:f>
              <xm:sqref>BB170</xm:sqref>
            </x14:sparkline>
            <x14:sparkline>
              <xm:f>'Calcs01 - MSW generated'!AS171:AY171</xm:f>
              <xm:sqref>BB171</xm:sqref>
            </x14:sparkline>
            <x14:sparkline>
              <xm:f>'Calcs01 - MSW generated'!AS172:AY172</xm:f>
              <xm:sqref>BB172</xm:sqref>
            </x14:sparkline>
            <x14:sparkline>
              <xm:f>'Calcs01 - MSW generated'!AS173:AY173</xm:f>
              <xm:sqref>BB173</xm:sqref>
            </x14:sparkline>
            <x14:sparkline>
              <xm:f>'Calcs01 - MSW generated'!AS174:AY174</xm:f>
              <xm:sqref>BB174</xm:sqref>
            </x14:sparkline>
            <x14:sparkline>
              <xm:f>'Calcs01 - MSW generated'!AS175:AY175</xm:f>
              <xm:sqref>BB175</xm:sqref>
            </x14:sparkline>
            <x14:sparkline>
              <xm:f>'Calcs01 - MSW generated'!AS176:AY176</xm:f>
              <xm:sqref>BB176</xm:sqref>
            </x14:sparkline>
            <x14:sparkline>
              <xm:f>'Calcs01 - MSW generated'!AS177:AY177</xm:f>
              <xm:sqref>BB177</xm:sqref>
            </x14:sparkline>
            <x14:sparkline>
              <xm:f>'Calcs01 - MSW generated'!AS178:AY178</xm:f>
              <xm:sqref>BB178</xm:sqref>
            </x14:sparkline>
            <x14:sparkline>
              <xm:f>'Calcs01 - MSW generated'!AS179:AY179</xm:f>
              <xm:sqref>BB179</xm:sqref>
            </x14:sparkline>
            <x14:sparkline>
              <xm:f>'Calcs01 - MSW generated'!AS180:AY180</xm:f>
              <xm:sqref>BB180</xm:sqref>
            </x14:sparkline>
            <x14:sparkline>
              <xm:f>'Calcs01 - MSW generated'!AS181:AY181</xm:f>
              <xm:sqref>BB181</xm:sqref>
            </x14:sparkline>
            <x14:sparkline>
              <xm:f>'Calcs01 - MSW generated'!AS182:AY182</xm:f>
              <xm:sqref>BB182</xm:sqref>
            </x14:sparkline>
            <x14:sparkline>
              <xm:f>'Calcs01 - MSW generated'!AS183:AY183</xm:f>
              <xm:sqref>BB183</xm:sqref>
            </x14:sparkline>
            <x14:sparkline>
              <xm:f>'Calcs01 - MSW generated'!AS184:AY184</xm:f>
              <xm:sqref>BB184</xm:sqref>
            </x14:sparkline>
            <x14:sparkline>
              <xm:f>'Calcs01 - MSW generated'!AS185:AY185</xm:f>
              <xm:sqref>BB185</xm:sqref>
            </x14:sparkline>
            <x14:sparkline>
              <xm:f>'Calcs01 - MSW generated'!AS186:AY186</xm:f>
              <xm:sqref>BB186</xm:sqref>
            </x14:sparkline>
            <x14:sparkline>
              <xm:f>'Calcs01 - MSW generated'!AS187:AY187</xm:f>
              <xm:sqref>BB187</xm:sqref>
            </x14:sparkline>
            <x14:sparkline>
              <xm:f>'Calcs01 - MSW generated'!AS188:AY188</xm:f>
              <xm:sqref>BB188</xm:sqref>
            </x14:sparkline>
            <x14:sparkline>
              <xm:f>'Calcs01 - MSW generated'!AS189:AY189</xm:f>
              <xm:sqref>BB189</xm:sqref>
            </x14:sparkline>
            <x14:sparkline>
              <xm:f>'Calcs01 - MSW generated'!AS190:AY190</xm:f>
              <xm:sqref>BB190</xm:sqref>
            </x14:sparkline>
            <x14:sparkline>
              <xm:f>'Calcs01 - MSW generated'!AS191:AY191</xm:f>
              <xm:sqref>BB191</xm:sqref>
            </x14:sparkline>
            <x14:sparkline>
              <xm:f>'Calcs01 - MSW generated'!AS192:AY192</xm:f>
              <xm:sqref>BB192</xm:sqref>
            </x14:sparkline>
            <x14:sparkline>
              <xm:f>'Calcs01 - MSW generated'!AS193:AY193</xm:f>
              <xm:sqref>BB193</xm:sqref>
            </x14:sparkline>
            <x14:sparkline>
              <xm:f>'Calcs01 - MSW generated'!AS194:AY194</xm:f>
              <xm:sqref>BB194</xm:sqref>
            </x14:sparkline>
            <x14:sparkline>
              <xm:f>'Calcs01 - MSW generated'!AS195:AY195</xm:f>
              <xm:sqref>BB195</xm:sqref>
            </x14:sparkline>
            <x14:sparkline>
              <xm:f>'Calcs01 - MSW generated'!AS196:AY196</xm:f>
              <xm:sqref>BB196</xm:sqref>
            </x14:sparkline>
            <x14:sparkline>
              <xm:f>'Calcs01 - MSW generated'!AS197:AY197</xm:f>
              <xm:sqref>BB197</xm:sqref>
            </x14:sparkline>
            <x14:sparkline>
              <xm:f>'Calcs01 - MSW generated'!AS198:AY198</xm:f>
              <xm:sqref>BB198</xm:sqref>
            </x14:sparkline>
            <x14:sparkline>
              <xm:f>'Calcs01 - MSW generated'!AS199:AY199</xm:f>
              <xm:sqref>BB199</xm:sqref>
            </x14:sparkline>
            <x14:sparkline>
              <xm:f>'Calcs01 - MSW generated'!AS200:AY200</xm:f>
              <xm:sqref>BB200</xm:sqref>
            </x14:sparkline>
            <x14:sparkline>
              <xm:f>'Calcs01 - MSW generated'!AS201:AY201</xm:f>
              <xm:sqref>BB201</xm:sqref>
            </x14:sparkline>
            <x14:sparkline>
              <xm:f>'Calcs01 - MSW generated'!AS202:AY202</xm:f>
              <xm:sqref>BB202</xm:sqref>
            </x14:sparkline>
            <x14:sparkline>
              <xm:f>'Calcs01 - MSW generated'!AS203:AY203</xm:f>
              <xm:sqref>BB203</xm:sqref>
            </x14:sparkline>
            <x14:sparkline>
              <xm:f>'Calcs01 - MSW generated'!AS204:AY204</xm:f>
              <xm:sqref>BB204</xm:sqref>
            </x14:sparkline>
            <x14:sparkline>
              <xm:f>'Calcs01 - MSW generated'!AS205:AY205</xm:f>
              <xm:sqref>BB205</xm:sqref>
            </x14:sparkline>
            <x14:sparkline>
              <xm:f>'Calcs01 - MSW generated'!AS206:AY206</xm:f>
              <xm:sqref>BB206</xm:sqref>
            </x14:sparkline>
            <x14:sparkline>
              <xm:f>'Calcs01 - MSW generated'!AS207:AY207</xm:f>
              <xm:sqref>BB207</xm:sqref>
            </x14:sparkline>
            <x14:sparkline>
              <xm:f>'Calcs01 - MSW generated'!AS208:AY208</xm:f>
              <xm:sqref>BB208</xm:sqref>
            </x14:sparkline>
            <x14:sparkline>
              <xm:f>'Calcs01 - MSW generated'!AS209:AY209</xm:f>
              <xm:sqref>BB209</xm:sqref>
            </x14:sparkline>
            <x14:sparkline>
              <xm:f>'Calcs01 - MSW generated'!AS210:AY210</xm:f>
              <xm:sqref>BB210</xm:sqref>
            </x14:sparkline>
            <x14:sparkline>
              <xm:f>'Calcs01 - MSW generated'!AS211:AY211</xm:f>
              <xm:sqref>BB211</xm:sqref>
            </x14:sparkline>
            <x14:sparkline>
              <xm:f>'Calcs01 - MSW generated'!AS212:AY212</xm:f>
              <xm:sqref>BB212</xm:sqref>
            </x14:sparkline>
            <x14:sparkline>
              <xm:f>'Calcs01 - MSW generated'!AS213:AY213</xm:f>
              <xm:sqref>BB213</xm:sqref>
            </x14:sparkline>
            <x14:sparkline>
              <xm:f>'Calcs01 - MSW generated'!AS214:AY214</xm:f>
              <xm:sqref>BB214</xm:sqref>
            </x14:sparkline>
            <x14:sparkline>
              <xm:f>'Calcs01 - MSW generated'!AS215:AY215</xm:f>
              <xm:sqref>BB215</xm:sqref>
            </x14:sparkline>
            <x14:sparkline>
              <xm:f>'Calcs01 - MSW generated'!AS216:AY216</xm:f>
              <xm:sqref>BB216</xm:sqref>
            </x14:sparkline>
            <x14:sparkline>
              <xm:f>'Calcs01 - MSW generated'!AS217:AY217</xm:f>
              <xm:sqref>BB217</xm:sqref>
            </x14:sparkline>
            <x14:sparkline>
              <xm:f>'Calcs01 - MSW generated'!AS218:AY218</xm:f>
              <xm:sqref>BB218</xm:sqref>
            </x14:sparkline>
            <x14:sparkline>
              <xm:f>'Calcs01 - MSW generated'!AS219:AY219</xm:f>
              <xm:sqref>BB219</xm:sqref>
            </x14:sparkline>
            <x14:sparkline>
              <xm:f>'Calcs01 - MSW generated'!AS220:AY220</xm:f>
              <xm:sqref>BB220</xm:sqref>
            </x14:sparkline>
            <x14:sparkline>
              <xm:f>'Calcs01 - MSW generated'!AS221:AY221</xm:f>
              <xm:sqref>BB221</xm:sqref>
            </x14:sparkline>
            <x14:sparkline>
              <xm:f>'Calcs01 - MSW generated'!AS223:AY223</xm:f>
              <xm:sqref>BB223</xm:sqref>
            </x14:sparkline>
            <x14:sparkline>
              <xm:f>'Calcs01 - MSW generated'!AS224:AY224</xm:f>
              <xm:sqref>BB224</xm:sqref>
            </x14:sparkline>
            <x14:sparkline>
              <xm:f>'Calcs01 - MSW generated'!AS226:AY226</xm:f>
              <xm:sqref>BB226</xm:sqref>
            </x14:sparkline>
            <x14:sparkline>
              <xm:f>'Calcs01 - MSW generated'!AS227:AY227</xm:f>
              <xm:sqref>BB227</xm:sqref>
            </x14:sparkline>
            <x14:sparkline>
              <xm:f>'Calcs01 - MSW generated'!AS228:AY228</xm:f>
              <xm:sqref>BB228</xm:sqref>
            </x14:sparkline>
            <x14:sparkline>
              <xm:f>'Calcs01 - MSW generated'!AS229:AY229</xm:f>
              <xm:sqref>BB229</xm:sqref>
            </x14:sparkline>
            <x14:sparkline>
              <xm:f>'Calcs01 - MSW generated'!AS230:AY230</xm:f>
              <xm:sqref>BB230</xm:sqref>
            </x14:sparkline>
            <x14:sparkline>
              <xm:f>'Calcs01 - MSW generated'!AS231:AY231</xm:f>
              <xm:sqref>BB231</xm:sqref>
            </x14:sparkline>
            <x14:sparkline>
              <xm:f>'Calcs01 - MSW generated'!AS232:AY232</xm:f>
              <xm:sqref>BB232</xm:sqref>
            </x14:sparkline>
            <x14:sparkline>
              <xm:f>'Calcs01 - MSW generated'!AS233:AY233</xm:f>
              <xm:sqref>BB233</xm:sqref>
            </x14:sparkline>
            <x14:sparkline>
              <xm:f>'Calcs01 - MSW generated'!AS234:AY234</xm:f>
              <xm:sqref>BB234</xm:sqref>
            </x14:sparkline>
            <x14:sparkline>
              <xm:f>'Calcs01 - MSW generated'!AS235:AY235</xm:f>
              <xm:sqref>BB235</xm:sqref>
            </x14:sparkline>
            <x14:sparkline>
              <xm:f>'Calcs01 - MSW generated'!AS236:AY236</xm:f>
              <xm:sqref>BB236</xm:sqref>
            </x14:sparkline>
            <x14:sparkline>
              <xm:f>'Calcs01 - MSW generated'!AS237:AY237</xm:f>
              <xm:sqref>BB237</xm:sqref>
            </x14:sparkline>
            <x14:sparkline>
              <xm:f>'Calcs01 - MSW generated'!AS238:AY238</xm:f>
              <xm:sqref>BB238</xm:sqref>
            </x14:sparkline>
            <x14:sparkline>
              <xm:f>'Calcs01 - MSW generated'!AS239:AY239</xm:f>
              <xm:sqref>BB239</xm:sqref>
            </x14:sparkline>
            <x14:sparkline>
              <xm:f>'Calcs01 - MSW generated'!AS240:AY240</xm:f>
              <xm:sqref>BB240</xm:sqref>
            </x14:sparkline>
            <x14:sparkline>
              <xm:f>'Calcs01 - MSW generated'!AS241:AY241</xm:f>
              <xm:sqref>BB241</xm:sqref>
            </x14:sparkline>
            <x14:sparkline>
              <xm:f>'Calcs01 - MSW generated'!AS242:AY242</xm:f>
              <xm:sqref>BB242</xm:sqref>
            </x14:sparkline>
            <x14:sparkline>
              <xm:f>'Calcs01 - MSW generated'!AS243:AY243</xm:f>
              <xm:sqref>BB243</xm:sqref>
            </x14:sparkline>
            <x14:sparkline>
              <xm:f>'Calcs01 - MSW generated'!AS244:AY244</xm:f>
              <xm:sqref>BB244</xm:sqref>
            </x14:sparkline>
            <x14:sparkline>
              <xm:f>'Calcs01 - MSW generated'!AS245:AY245</xm:f>
              <xm:sqref>BB245</xm:sqref>
            </x14:sparkline>
            <x14:sparkline>
              <xm:f>'Calcs01 - MSW generated'!AS246:AY246</xm:f>
              <xm:sqref>BB246</xm:sqref>
            </x14:sparkline>
            <x14:sparkline>
              <xm:f>'Calcs01 - MSW generated'!AS247:AY247</xm:f>
              <xm:sqref>BB247</xm:sqref>
            </x14:sparkline>
            <x14:sparkline>
              <xm:f>'Calcs01 - MSW generated'!AS248:AY248</xm:f>
              <xm:sqref>BB248</xm:sqref>
            </x14:sparkline>
            <x14:sparkline>
              <xm:f>'Calcs01 - MSW generated'!AS249:AY249</xm:f>
              <xm:sqref>BB249</xm:sqref>
            </x14:sparkline>
            <x14:sparkline>
              <xm:f>'Calcs01 - MSW generated'!AS250:AY250</xm:f>
              <xm:sqref>BB250</xm:sqref>
            </x14:sparkline>
            <x14:sparkline>
              <xm:f>'Calcs01 - MSW generated'!AS251:AY251</xm:f>
              <xm:sqref>BB251</xm:sqref>
            </x14:sparkline>
            <x14:sparkline>
              <xm:f>'Calcs01 - MSW generated'!AS252:AY252</xm:f>
              <xm:sqref>BB252</xm:sqref>
            </x14:sparkline>
            <x14:sparkline>
              <xm:f>'Calcs01 - MSW generated'!AS253:AY253</xm:f>
              <xm:sqref>BB253</xm:sqref>
            </x14:sparkline>
            <x14:sparkline>
              <xm:f>'Calcs01 - MSW generated'!AS254:AY254</xm:f>
              <xm:sqref>BB254</xm:sqref>
            </x14:sparkline>
          </x14:sparklines>
        </x14:sparklineGroup>
        <x14:sparklineGroup displayEmptyCellsAs="gap" xr2:uid="{79D1D900-86C5-461D-9532-7A7F1D175043}">
          <x14:colorSeries rgb="FF376092"/>
          <x14:colorNegative rgb="FFD00000"/>
          <x14:colorAxis rgb="FF000000"/>
          <x14:colorMarkers rgb="FFD00000"/>
          <x14:colorFirst rgb="FFD00000"/>
          <x14:colorLast rgb="FFD00000"/>
          <x14:colorHigh rgb="FFD00000"/>
          <x14:colorLow rgb="FFD00000"/>
          <x14:sparklines>
            <x14:sparkline>
              <xm:f>'Calcs01 - MSW generated'!AL39:AR39</xm:f>
              <xm:sqref>BA39</xm:sqref>
            </x14:sparkline>
            <x14:sparkline>
              <xm:f>'Calcs01 - MSW generated'!AL40:AR40</xm:f>
              <xm:sqref>BA40</xm:sqref>
            </x14:sparkline>
            <x14:sparkline>
              <xm:f>'Calcs01 - MSW generated'!AL41:AR41</xm:f>
              <xm:sqref>BA41</xm:sqref>
            </x14:sparkline>
            <x14:sparkline>
              <xm:f>'Calcs01 - MSW generated'!AL42:AR42</xm:f>
              <xm:sqref>BA42</xm:sqref>
            </x14:sparkline>
            <x14:sparkline>
              <xm:f>'Calcs01 - MSW generated'!AL43:AR43</xm:f>
              <xm:sqref>BA43</xm:sqref>
            </x14:sparkline>
            <x14:sparkline>
              <xm:f>'Calcs01 - MSW generated'!AL44:AR44</xm:f>
              <xm:sqref>BA44</xm:sqref>
            </x14:sparkline>
            <x14:sparkline>
              <xm:f>'Calcs01 - MSW generated'!AL45:AR45</xm:f>
              <xm:sqref>BA45</xm:sqref>
            </x14:sparkline>
            <x14:sparkline>
              <xm:f>'Calcs01 - MSW generated'!AL46:AR46</xm:f>
              <xm:sqref>BA46</xm:sqref>
            </x14:sparkline>
            <x14:sparkline>
              <xm:f>'Calcs01 - MSW generated'!AL47:AR47</xm:f>
              <xm:sqref>BA47</xm:sqref>
            </x14:sparkline>
            <x14:sparkline>
              <xm:f>'Calcs01 - MSW generated'!AL48:AR48</xm:f>
              <xm:sqref>BA48</xm:sqref>
            </x14:sparkline>
            <x14:sparkline>
              <xm:f>'Calcs01 - MSW generated'!AL49:AR49</xm:f>
              <xm:sqref>BA49</xm:sqref>
            </x14:sparkline>
            <x14:sparkline>
              <xm:f>'Calcs01 - MSW generated'!AL50:AR50</xm:f>
              <xm:sqref>BA50</xm:sqref>
            </x14:sparkline>
            <x14:sparkline>
              <xm:f>'Calcs01 - MSW generated'!AL51:AR51</xm:f>
              <xm:sqref>BA51</xm:sqref>
            </x14:sparkline>
            <x14:sparkline>
              <xm:f>'Calcs01 - MSW generated'!AL52:AR52</xm:f>
              <xm:sqref>BA52</xm:sqref>
            </x14:sparkline>
            <x14:sparkline>
              <xm:f>'Calcs01 - MSW generated'!AL53:AR53</xm:f>
              <xm:sqref>BA53</xm:sqref>
            </x14:sparkline>
            <x14:sparkline>
              <xm:f>'Calcs01 - MSW generated'!AL54:AR54</xm:f>
              <xm:sqref>BA54</xm:sqref>
            </x14:sparkline>
            <x14:sparkline>
              <xm:f>'Calcs01 - MSW generated'!AL55:AR55</xm:f>
              <xm:sqref>BA55</xm:sqref>
            </x14:sparkline>
            <x14:sparkline>
              <xm:f>'Calcs01 - MSW generated'!AL56:AR56</xm:f>
              <xm:sqref>BA56</xm:sqref>
            </x14:sparkline>
            <x14:sparkline>
              <xm:f>'Calcs01 - MSW generated'!AL57:AR57</xm:f>
              <xm:sqref>BA57</xm:sqref>
            </x14:sparkline>
            <x14:sparkline>
              <xm:f>'Calcs01 - MSW generated'!AL58:AR58</xm:f>
              <xm:sqref>BA58</xm:sqref>
            </x14:sparkline>
            <x14:sparkline>
              <xm:f>'Calcs01 - MSW generated'!AL59:AR59</xm:f>
              <xm:sqref>BA59</xm:sqref>
            </x14:sparkline>
            <x14:sparkline>
              <xm:f>'Calcs01 - MSW generated'!AL60:AR60</xm:f>
              <xm:sqref>BA60</xm:sqref>
            </x14:sparkline>
            <x14:sparkline>
              <xm:f>'Calcs01 - MSW generated'!AL61:AR61</xm:f>
              <xm:sqref>BA61</xm:sqref>
            </x14:sparkline>
            <x14:sparkline>
              <xm:f>'Calcs01 - MSW generated'!AL62:AR62</xm:f>
              <xm:sqref>BA62</xm:sqref>
            </x14:sparkline>
            <x14:sparkline>
              <xm:f>'Calcs01 - MSW generated'!AL63:AR63</xm:f>
              <xm:sqref>BA63</xm:sqref>
            </x14:sparkline>
            <x14:sparkline>
              <xm:f>'Calcs01 - MSW generated'!AL64:AR64</xm:f>
              <xm:sqref>BA64</xm:sqref>
            </x14:sparkline>
            <x14:sparkline>
              <xm:f>'Calcs01 - MSW generated'!AL65:AR65</xm:f>
              <xm:sqref>BA65</xm:sqref>
            </x14:sparkline>
            <x14:sparkline>
              <xm:f>'Calcs01 - MSW generated'!AL66:AR66</xm:f>
              <xm:sqref>BA66</xm:sqref>
            </x14:sparkline>
            <x14:sparkline>
              <xm:f>'Calcs01 - MSW generated'!AL67:AR67</xm:f>
              <xm:sqref>BA67</xm:sqref>
            </x14:sparkline>
            <x14:sparkline>
              <xm:f>'Calcs01 - MSW generated'!AL68:AR68</xm:f>
              <xm:sqref>BA68</xm:sqref>
            </x14:sparkline>
            <x14:sparkline>
              <xm:f>'Calcs01 - MSW generated'!AL69:AR69</xm:f>
              <xm:sqref>BA69</xm:sqref>
            </x14:sparkline>
            <x14:sparkline>
              <xm:f>'Calcs01 - MSW generated'!AL70:AR70</xm:f>
              <xm:sqref>BA70</xm:sqref>
            </x14:sparkline>
            <x14:sparkline>
              <xm:f>'Calcs01 - MSW generated'!AL71:AR71</xm:f>
              <xm:sqref>BA71</xm:sqref>
            </x14:sparkline>
            <x14:sparkline>
              <xm:f>'Calcs01 - MSW generated'!AL72:AR72</xm:f>
              <xm:sqref>BA72</xm:sqref>
            </x14:sparkline>
            <x14:sparkline>
              <xm:f>'Calcs01 - MSW generated'!AL74:AR74</xm:f>
              <xm:sqref>BA74</xm:sqref>
            </x14:sparkline>
            <x14:sparkline>
              <xm:f>'Calcs01 - MSW generated'!AL75:AR75</xm:f>
              <xm:sqref>BA75</xm:sqref>
            </x14:sparkline>
            <x14:sparkline>
              <xm:f>'Calcs01 - MSW generated'!AL76:AR76</xm:f>
              <xm:sqref>BA76</xm:sqref>
            </x14:sparkline>
            <x14:sparkline>
              <xm:f>'Calcs01 - MSW generated'!AL77:AR77</xm:f>
              <xm:sqref>BA77</xm:sqref>
            </x14:sparkline>
            <x14:sparkline>
              <xm:f>'Calcs01 - MSW generated'!AL78:AR78</xm:f>
              <xm:sqref>BA78</xm:sqref>
            </x14:sparkline>
            <x14:sparkline>
              <xm:f>'Calcs01 - MSW generated'!AL79:AR79</xm:f>
              <xm:sqref>BA79</xm:sqref>
            </x14:sparkline>
            <x14:sparkline>
              <xm:f>'Calcs01 - MSW generated'!AL80:AR80</xm:f>
              <xm:sqref>BA80</xm:sqref>
            </x14:sparkline>
            <x14:sparkline>
              <xm:f>'Calcs01 - MSW generated'!AL81:AR81</xm:f>
              <xm:sqref>BA81</xm:sqref>
            </x14:sparkline>
            <x14:sparkline>
              <xm:f>'Calcs01 - MSW generated'!AL82:AR82</xm:f>
              <xm:sqref>BA82</xm:sqref>
            </x14:sparkline>
            <x14:sparkline>
              <xm:f>'Calcs01 - MSW generated'!AL83:AR83</xm:f>
              <xm:sqref>BA83</xm:sqref>
            </x14:sparkline>
            <x14:sparkline>
              <xm:f>'Calcs01 - MSW generated'!AL84:AR84</xm:f>
              <xm:sqref>BA84</xm:sqref>
            </x14:sparkline>
            <x14:sparkline>
              <xm:f>'Calcs01 - MSW generated'!AL85:AR85</xm:f>
              <xm:sqref>BA85</xm:sqref>
            </x14:sparkline>
            <x14:sparkline>
              <xm:f>'Calcs01 - MSW generated'!AL86:AR86</xm:f>
              <xm:sqref>BA86</xm:sqref>
            </x14:sparkline>
            <x14:sparkline>
              <xm:f>'Calcs01 - MSW generated'!AL87:AR87</xm:f>
              <xm:sqref>BA87</xm:sqref>
            </x14:sparkline>
            <x14:sparkline>
              <xm:f>'Calcs01 - MSW generated'!AL88:AR88</xm:f>
              <xm:sqref>BA88</xm:sqref>
            </x14:sparkline>
            <x14:sparkline>
              <xm:f>'Calcs01 - MSW generated'!AL89:AR89</xm:f>
              <xm:sqref>BA89</xm:sqref>
            </x14:sparkline>
            <x14:sparkline>
              <xm:f>'Calcs01 - MSW generated'!AL90:AR90</xm:f>
              <xm:sqref>BA90</xm:sqref>
            </x14:sparkline>
            <x14:sparkline>
              <xm:f>'Calcs01 - MSW generated'!AL91:AR91</xm:f>
              <xm:sqref>BA91</xm:sqref>
            </x14:sparkline>
            <x14:sparkline>
              <xm:f>'Calcs01 - MSW generated'!AL92:AR92</xm:f>
              <xm:sqref>BA92</xm:sqref>
            </x14:sparkline>
            <x14:sparkline>
              <xm:f>'Calcs01 - MSW generated'!AL93:AR93</xm:f>
              <xm:sqref>BA93</xm:sqref>
            </x14:sparkline>
            <x14:sparkline>
              <xm:f>'Calcs01 - MSW generated'!AL94:AR94</xm:f>
              <xm:sqref>BA94</xm:sqref>
            </x14:sparkline>
            <x14:sparkline>
              <xm:f>'Calcs01 - MSW generated'!AL95:AR95</xm:f>
              <xm:sqref>BA95</xm:sqref>
            </x14:sparkline>
            <x14:sparkline>
              <xm:f>'Calcs01 - MSW generated'!AL96:AR96</xm:f>
              <xm:sqref>BA96</xm:sqref>
            </x14:sparkline>
            <x14:sparkline>
              <xm:f>'Calcs01 - MSW generated'!AL97:AR97</xm:f>
              <xm:sqref>BA97</xm:sqref>
            </x14:sparkline>
            <x14:sparkline>
              <xm:f>'Calcs01 - MSW generated'!AL98:AR98</xm:f>
              <xm:sqref>BA98</xm:sqref>
            </x14:sparkline>
            <x14:sparkline>
              <xm:f>'Calcs01 - MSW generated'!AL99:AR99</xm:f>
              <xm:sqref>BA99</xm:sqref>
            </x14:sparkline>
            <x14:sparkline>
              <xm:f>'Calcs01 - MSW generated'!AL100:AR100</xm:f>
              <xm:sqref>BA100</xm:sqref>
            </x14:sparkline>
            <x14:sparkline>
              <xm:f>'Calcs01 - MSW generated'!AL101:AR101</xm:f>
              <xm:sqref>BA101</xm:sqref>
            </x14:sparkline>
            <x14:sparkline>
              <xm:f>'Calcs01 - MSW generated'!AL102:AR102</xm:f>
              <xm:sqref>BA102</xm:sqref>
            </x14:sparkline>
            <x14:sparkline>
              <xm:f>'Calcs01 - MSW generated'!AL103:AR103</xm:f>
              <xm:sqref>BA103</xm:sqref>
            </x14:sparkline>
            <x14:sparkline>
              <xm:f>'Calcs01 - MSW generated'!AL104:AR104</xm:f>
              <xm:sqref>BA104</xm:sqref>
            </x14:sparkline>
            <x14:sparkline>
              <xm:f>'Calcs01 - MSW generated'!AL105:AR105</xm:f>
              <xm:sqref>BA105</xm:sqref>
            </x14:sparkline>
            <x14:sparkline>
              <xm:f>'Calcs01 - MSW generated'!AL106:AR106</xm:f>
              <xm:sqref>BA106</xm:sqref>
            </x14:sparkline>
            <x14:sparkline>
              <xm:f>'Calcs01 - MSW generated'!AL107:AR107</xm:f>
              <xm:sqref>BA107</xm:sqref>
            </x14:sparkline>
            <x14:sparkline>
              <xm:f>'Calcs01 - MSW generated'!AL108:AR108</xm:f>
              <xm:sqref>BA108</xm:sqref>
            </x14:sparkline>
            <x14:sparkline>
              <xm:f>'Calcs01 - MSW generated'!AL109:AR109</xm:f>
              <xm:sqref>BA109</xm:sqref>
            </x14:sparkline>
            <x14:sparkline>
              <xm:f>'Calcs01 - MSW generated'!AL110:AR110</xm:f>
              <xm:sqref>BA110</xm:sqref>
            </x14:sparkline>
            <x14:sparkline>
              <xm:f>'Calcs01 - MSW generated'!AL111:AR111</xm:f>
              <xm:sqref>BA111</xm:sqref>
            </x14:sparkline>
            <x14:sparkline>
              <xm:f>'Calcs01 - MSW generated'!AL112:AR112</xm:f>
              <xm:sqref>BA112</xm:sqref>
            </x14:sparkline>
            <x14:sparkline>
              <xm:f>'Calcs01 - MSW generated'!AL113:AR113</xm:f>
              <xm:sqref>BA113</xm:sqref>
            </x14:sparkline>
            <x14:sparkline>
              <xm:f>'Calcs01 - MSW generated'!AL114:AR114</xm:f>
              <xm:sqref>BA114</xm:sqref>
            </x14:sparkline>
            <x14:sparkline>
              <xm:f>'Calcs01 - MSW generated'!AL115:AR115</xm:f>
              <xm:sqref>BA115</xm:sqref>
            </x14:sparkline>
            <x14:sparkline>
              <xm:f>'Calcs01 - MSW generated'!AL116:AR116</xm:f>
              <xm:sqref>BA116</xm:sqref>
            </x14:sparkline>
            <x14:sparkline>
              <xm:f>'Calcs01 - MSW generated'!AL117:AR117</xm:f>
              <xm:sqref>BA117</xm:sqref>
            </x14:sparkline>
            <x14:sparkline>
              <xm:f>'Calcs01 - MSW generated'!AL118:AR118</xm:f>
              <xm:sqref>BA118</xm:sqref>
            </x14:sparkline>
            <x14:sparkline>
              <xm:f>'Calcs01 - MSW generated'!AL119:AR119</xm:f>
              <xm:sqref>BA119</xm:sqref>
            </x14:sparkline>
            <x14:sparkline>
              <xm:f>'Calcs01 - MSW generated'!AL120:AR120</xm:f>
              <xm:sqref>BA120</xm:sqref>
            </x14:sparkline>
            <x14:sparkline>
              <xm:f>'Calcs01 - MSW generated'!AL121:AR121</xm:f>
              <xm:sqref>BA121</xm:sqref>
            </x14:sparkline>
            <x14:sparkline>
              <xm:f>'Calcs01 - MSW generated'!AL122:AR122</xm:f>
              <xm:sqref>BA122</xm:sqref>
            </x14:sparkline>
            <x14:sparkline>
              <xm:f>'Calcs01 - MSW generated'!AL123:AR123</xm:f>
              <xm:sqref>BA123</xm:sqref>
            </x14:sparkline>
            <x14:sparkline>
              <xm:f>'Calcs01 - MSW generated'!AL124:AR124</xm:f>
              <xm:sqref>BA124</xm:sqref>
            </x14:sparkline>
            <x14:sparkline>
              <xm:f>'Calcs01 - MSW generated'!AL125:AR125</xm:f>
              <xm:sqref>BA125</xm:sqref>
            </x14:sparkline>
            <x14:sparkline>
              <xm:f>'Calcs01 - MSW generated'!AL126:AR126</xm:f>
              <xm:sqref>BA126</xm:sqref>
            </x14:sparkline>
            <x14:sparkline>
              <xm:f>'Calcs01 - MSW generated'!AL127:AR127</xm:f>
              <xm:sqref>BA127</xm:sqref>
            </x14:sparkline>
            <x14:sparkline>
              <xm:f>'Calcs01 - MSW generated'!AL128:AR128</xm:f>
              <xm:sqref>BA128</xm:sqref>
            </x14:sparkline>
            <x14:sparkline>
              <xm:f>'Calcs01 - MSW generated'!AL129:AR129</xm:f>
              <xm:sqref>BA129</xm:sqref>
            </x14:sparkline>
            <x14:sparkline>
              <xm:f>'Calcs01 - MSW generated'!AL130:AR130</xm:f>
              <xm:sqref>BA130</xm:sqref>
            </x14:sparkline>
            <x14:sparkline>
              <xm:f>'Calcs01 - MSW generated'!AL131:AR131</xm:f>
              <xm:sqref>BA131</xm:sqref>
            </x14:sparkline>
            <x14:sparkline>
              <xm:f>'Calcs01 - MSW generated'!AL132:AR132</xm:f>
              <xm:sqref>BA132</xm:sqref>
            </x14:sparkline>
            <x14:sparkline>
              <xm:f>'Calcs01 - MSW generated'!AL133:AR133</xm:f>
              <xm:sqref>BA133</xm:sqref>
            </x14:sparkline>
            <x14:sparkline>
              <xm:f>'Calcs01 - MSW generated'!AL134:AR134</xm:f>
              <xm:sqref>BA134</xm:sqref>
            </x14:sparkline>
            <x14:sparkline>
              <xm:f>'Calcs01 - MSW generated'!AL135:AR135</xm:f>
              <xm:sqref>BA135</xm:sqref>
            </x14:sparkline>
            <x14:sparkline>
              <xm:f>'Calcs01 - MSW generated'!AL136:AR136</xm:f>
              <xm:sqref>BA136</xm:sqref>
            </x14:sparkline>
            <x14:sparkline>
              <xm:f>'Calcs01 - MSW generated'!AL137:AR137</xm:f>
              <xm:sqref>BA137</xm:sqref>
            </x14:sparkline>
            <x14:sparkline>
              <xm:f>'Calcs01 - MSW generated'!AL138:AR138</xm:f>
              <xm:sqref>BA138</xm:sqref>
            </x14:sparkline>
            <x14:sparkline>
              <xm:f>'Calcs01 - MSW generated'!AL139:AR139</xm:f>
              <xm:sqref>BA139</xm:sqref>
            </x14:sparkline>
            <x14:sparkline>
              <xm:f>'Calcs01 - MSW generated'!AL140:AR140</xm:f>
              <xm:sqref>BA140</xm:sqref>
            </x14:sparkline>
            <x14:sparkline>
              <xm:f>'Calcs01 - MSW generated'!AL141:AR141</xm:f>
              <xm:sqref>BA141</xm:sqref>
            </x14:sparkline>
            <x14:sparkline>
              <xm:f>'Calcs01 - MSW generated'!AL142:AR142</xm:f>
              <xm:sqref>BA142</xm:sqref>
            </x14:sparkline>
            <x14:sparkline>
              <xm:f>'Calcs01 - MSW generated'!AL143:AR143</xm:f>
              <xm:sqref>BA143</xm:sqref>
            </x14:sparkline>
            <x14:sparkline>
              <xm:f>'Calcs01 - MSW generated'!AL144:AR144</xm:f>
              <xm:sqref>BA144</xm:sqref>
            </x14:sparkline>
            <x14:sparkline>
              <xm:f>'Calcs01 - MSW generated'!AL145:AR145</xm:f>
              <xm:sqref>BA145</xm:sqref>
            </x14:sparkline>
            <x14:sparkline>
              <xm:f>'Calcs01 - MSW generated'!AL146:AR146</xm:f>
              <xm:sqref>BA146</xm:sqref>
            </x14:sparkline>
            <x14:sparkline>
              <xm:f>'Calcs01 - MSW generated'!AL147:AR147</xm:f>
              <xm:sqref>BA147</xm:sqref>
            </x14:sparkline>
            <x14:sparkline>
              <xm:f>'Calcs01 - MSW generated'!AL148:AR148</xm:f>
              <xm:sqref>BA148</xm:sqref>
            </x14:sparkline>
            <x14:sparkline>
              <xm:f>'Calcs01 - MSW generated'!AL149:AR149</xm:f>
              <xm:sqref>BA149</xm:sqref>
            </x14:sparkline>
            <x14:sparkline>
              <xm:f>'Calcs01 - MSW generated'!AL150:AR150</xm:f>
              <xm:sqref>BA150</xm:sqref>
            </x14:sparkline>
            <x14:sparkline>
              <xm:f>'Calcs01 - MSW generated'!AL151:AR151</xm:f>
              <xm:sqref>BA151</xm:sqref>
            </x14:sparkline>
            <x14:sparkline>
              <xm:f>'Calcs01 - MSW generated'!AL152:AR152</xm:f>
              <xm:sqref>BA152</xm:sqref>
            </x14:sparkline>
            <x14:sparkline>
              <xm:f>'Calcs01 - MSW generated'!AL153:AR153</xm:f>
              <xm:sqref>BA153</xm:sqref>
            </x14:sparkline>
            <x14:sparkline>
              <xm:f>'Calcs01 - MSW generated'!AL154:AR154</xm:f>
              <xm:sqref>BA154</xm:sqref>
            </x14:sparkline>
            <x14:sparkline>
              <xm:f>'Calcs01 - MSW generated'!AL155:AR155</xm:f>
              <xm:sqref>BA155</xm:sqref>
            </x14:sparkline>
            <x14:sparkline>
              <xm:f>'Calcs01 - MSW generated'!AL156:AR156</xm:f>
              <xm:sqref>BA156</xm:sqref>
            </x14:sparkline>
            <x14:sparkline>
              <xm:f>'Calcs01 - MSW generated'!AL157:AR157</xm:f>
              <xm:sqref>BA157</xm:sqref>
            </x14:sparkline>
            <x14:sparkline>
              <xm:f>'Calcs01 - MSW generated'!AL158:AR158</xm:f>
              <xm:sqref>BA158</xm:sqref>
            </x14:sparkline>
            <x14:sparkline>
              <xm:f>'Calcs01 - MSW generated'!AL159:AR159</xm:f>
              <xm:sqref>BA159</xm:sqref>
            </x14:sparkline>
            <x14:sparkline>
              <xm:f>'Calcs01 - MSW generated'!AL160:AR160</xm:f>
              <xm:sqref>BA160</xm:sqref>
            </x14:sparkline>
            <x14:sparkline>
              <xm:f>'Calcs01 - MSW generated'!AL161:AR161</xm:f>
              <xm:sqref>BA161</xm:sqref>
            </x14:sparkline>
            <x14:sparkline>
              <xm:f>'Calcs01 - MSW generated'!AL162:AR162</xm:f>
              <xm:sqref>BA162</xm:sqref>
            </x14:sparkline>
            <x14:sparkline>
              <xm:f>'Calcs01 - MSW generated'!AL163:AR163</xm:f>
              <xm:sqref>BA163</xm:sqref>
            </x14:sparkline>
            <x14:sparkline>
              <xm:f>'Calcs01 - MSW generated'!AL164:AR164</xm:f>
              <xm:sqref>BA164</xm:sqref>
            </x14:sparkline>
            <x14:sparkline>
              <xm:f>'Calcs01 - MSW generated'!AL165:AR165</xm:f>
              <xm:sqref>BA165</xm:sqref>
            </x14:sparkline>
            <x14:sparkline>
              <xm:f>'Calcs01 - MSW generated'!AL166:AR166</xm:f>
              <xm:sqref>BA166</xm:sqref>
            </x14:sparkline>
            <x14:sparkline>
              <xm:f>'Calcs01 - MSW generated'!AL167:AR167</xm:f>
              <xm:sqref>BA167</xm:sqref>
            </x14:sparkline>
            <x14:sparkline>
              <xm:f>'Calcs01 - MSW generated'!AL168:AR168</xm:f>
              <xm:sqref>BA168</xm:sqref>
            </x14:sparkline>
            <x14:sparkline>
              <xm:f>'Calcs01 - MSW generated'!AL169:AR169</xm:f>
              <xm:sqref>BA169</xm:sqref>
            </x14:sparkline>
            <x14:sparkline>
              <xm:f>'Calcs01 - MSW generated'!AL170:AR170</xm:f>
              <xm:sqref>BA170</xm:sqref>
            </x14:sparkline>
            <x14:sparkline>
              <xm:f>'Calcs01 - MSW generated'!AL171:AR171</xm:f>
              <xm:sqref>BA171</xm:sqref>
            </x14:sparkline>
            <x14:sparkline>
              <xm:f>'Calcs01 - MSW generated'!AL172:AR172</xm:f>
              <xm:sqref>BA172</xm:sqref>
            </x14:sparkline>
            <x14:sparkline>
              <xm:f>'Calcs01 - MSW generated'!AL173:AR173</xm:f>
              <xm:sqref>BA173</xm:sqref>
            </x14:sparkline>
            <x14:sparkline>
              <xm:f>'Calcs01 - MSW generated'!AL174:AR174</xm:f>
              <xm:sqref>BA174</xm:sqref>
            </x14:sparkline>
            <x14:sparkline>
              <xm:f>'Calcs01 - MSW generated'!AL175:AR175</xm:f>
              <xm:sqref>BA175</xm:sqref>
            </x14:sparkline>
            <x14:sparkline>
              <xm:f>'Calcs01 - MSW generated'!AL176:AR176</xm:f>
              <xm:sqref>BA176</xm:sqref>
            </x14:sparkline>
            <x14:sparkline>
              <xm:f>'Calcs01 - MSW generated'!AL177:AR177</xm:f>
              <xm:sqref>BA177</xm:sqref>
            </x14:sparkline>
            <x14:sparkline>
              <xm:f>'Calcs01 - MSW generated'!AL178:AR178</xm:f>
              <xm:sqref>BA178</xm:sqref>
            </x14:sparkline>
            <x14:sparkline>
              <xm:f>'Calcs01 - MSW generated'!AL179:AR179</xm:f>
              <xm:sqref>BA179</xm:sqref>
            </x14:sparkline>
            <x14:sparkline>
              <xm:f>'Calcs01 - MSW generated'!AL180:AR180</xm:f>
              <xm:sqref>BA180</xm:sqref>
            </x14:sparkline>
            <x14:sparkline>
              <xm:f>'Calcs01 - MSW generated'!AL181:AR181</xm:f>
              <xm:sqref>BA181</xm:sqref>
            </x14:sparkline>
            <x14:sparkline>
              <xm:f>'Calcs01 - MSW generated'!AL182:AR182</xm:f>
              <xm:sqref>BA182</xm:sqref>
            </x14:sparkline>
            <x14:sparkline>
              <xm:f>'Calcs01 - MSW generated'!AL183:AR183</xm:f>
              <xm:sqref>BA183</xm:sqref>
            </x14:sparkline>
            <x14:sparkline>
              <xm:f>'Calcs01 - MSW generated'!AL184:AR184</xm:f>
              <xm:sqref>BA184</xm:sqref>
            </x14:sparkline>
            <x14:sparkline>
              <xm:f>'Calcs01 - MSW generated'!AL185:AR185</xm:f>
              <xm:sqref>BA185</xm:sqref>
            </x14:sparkline>
            <x14:sparkline>
              <xm:f>'Calcs01 - MSW generated'!AL186:AR186</xm:f>
              <xm:sqref>BA186</xm:sqref>
            </x14:sparkline>
            <x14:sparkline>
              <xm:f>'Calcs01 - MSW generated'!AL187:AR187</xm:f>
              <xm:sqref>BA187</xm:sqref>
            </x14:sparkline>
            <x14:sparkline>
              <xm:f>'Calcs01 - MSW generated'!AL188:AR188</xm:f>
              <xm:sqref>BA188</xm:sqref>
            </x14:sparkline>
            <x14:sparkline>
              <xm:f>'Calcs01 - MSW generated'!AL189:AR189</xm:f>
              <xm:sqref>BA189</xm:sqref>
            </x14:sparkline>
            <x14:sparkline>
              <xm:f>'Calcs01 - MSW generated'!AL190:AR190</xm:f>
              <xm:sqref>BA190</xm:sqref>
            </x14:sparkline>
            <x14:sparkline>
              <xm:f>'Calcs01 - MSW generated'!AL191:AR191</xm:f>
              <xm:sqref>BA191</xm:sqref>
            </x14:sparkline>
            <x14:sparkline>
              <xm:f>'Calcs01 - MSW generated'!AL192:AR192</xm:f>
              <xm:sqref>BA192</xm:sqref>
            </x14:sparkline>
            <x14:sparkline>
              <xm:f>'Calcs01 - MSW generated'!AL193:AR193</xm:f>
              <xm:sqref>BA193</xm:sqref>
            </x14:sparkline>
            <x14:sparkline>
              <xm:f>'Calcs01 - MSW generated'!AL194:AR194</xm:f>
              <xm:sqref>BA194</xm:sqref>
            </x14:sparkline>
            <x14:sparkline>
              <xm:f>'Calcs01 - MSW generated'!AL195:AR195</xm:f>
              <xm:sqref>BA195</xm:sqref>
            </x14:sparkline>
            <x14:sparkline>
              <xm:f>'Calcs01 - MSW generated'!AL196:AR196</xm:f>
              <xm:sqref>BA196</xm:sqref>
            </x14:sparkline>
            <x14:sparkline>
              <xm:f>'Calcs01 - MSW generated'!AL197:AR197</xm:f>
              <xm:sqref>BA197</xm:sqref>
            </x14:sparkline>
            <x14:sparkline>
              <xm:f>'Calcs01 - MSW generated'!AL198:AR198</xm:f>
              <xm:sqref>BA198</xm:sqref>
            </x14:sparkline>
            <x14:sparkline>
              <xm:f>'Calcs01 - MSW generated'!AL199:AR199</xm:f>
              <xm:sqref>BA199</xm:sqref>
            </x14:sparkline>
            <x14:sparkline>
              <xm:f>'Calcs01 - MSW generated'!AL200:AR200</xm:f>
              <xm:sqref>BA200</xm:sqref>
            </x14:sparkline>
            <x14:sparkline>
              <xm:f>'Calcs01 - MSW generated'!AL201:AR201</xm:f>
              <xm:sqref>BA201</xm:sqref>
            </x14:sparkline>
            <x14:sparkline>
              <xm:f>'Calcs01 - MSW generated'!AL202:AR202</xm:f>
              <xm:sqref>BA202</xm:sqref>
            </x14:sparkline>
            <x14:sparkline>
              <xm:f>'Calcs01 - MSW generated'!AL203:AR203</xm:f>
              <xm:sqref>BA203</xm:sqref>
            </x14:sparkline>
            <x14:sparkline>
              <xm:f>'Calcs01 - MSW generated'!AL204:AR204</xm:f>
              <xm:sqref>BA204</xm:sqref>
            </x14:sparkline>
            <x14:sparkline>
              <xm:f>'Calcs01 - MSW generated'!AL205:AR205</xm:f>
              <xm:sqref>BA205</xm:sqref>
            </x14:sparkline>
            <x14:sparkline>
              <xm:f>'Calcs01 - MSW generated'!AL206:AR206</xm:f>
              <xm:sqref>BA206</xm:sqref>
            </x14:sparkline>
            <x14:sparkline>
              <xm:f>'Calcs01 - MSW generated'!AL207:AR207</xm:f>
              <xm:sqref>BA207</xm:sqref>
            </x14:sparkline>
            <x14:sparkline>
              <xm:f>'Calcs01 - MSW generated'!AL208:AR208</xm:f>
              <xm:sqref>BA208</xm:sqref>
            </x14:sparkline>
            <x14:sparkline>
              <xm:f>'Calcs01 - MSW generated'!AL209:AR209</xm:f>
              <xm:sqref>BA209</xm:sqref>
            </x14:sparkline>
            <x14:sparkline>
              <xm:f>'Calcs01 - MSW generated'!AL210:AR210</xm:f>
              <xm:sqref>BA210</xm:sqref>
            </x14:sparkline>
            <x14:sparkline>
              <xm:f>'Calcs01 - MSW generated'!AL211:AR211</xm:f>
              <xm:sqref>BA211</xm:sqref>
            </x14:sparkline>
            <x14:sparkline>
              <xm:f>'Calcs01 - MSW generated'!AL212:AR212</xm:f>
              <xm:sqref>BA212</xm:sqref>
            </x14:sparkline>
            <x14:sparkline>
              <xm:f>'Calcs01 - MSW generated'!AL213:AR213</xm:f>
              <xm:sqref>BA213</xm:sqref>
            </x14:sparkline>
            <x14:sparkline>
              <xm:f>'Calcs01 - MSW generated'!AL214:AR214</xm:f>
              <xm:sqref>BA214</xm:sqref>
            </x14:sparkline>
            <x14:sparkline>
              <xm:f>'Calcs01 - MSW generated'!AL215:AR215</xm:f>
              <xm:sqref>BA215</xm:sqref>
            </x14:sparkline>
            <x14:sparkline>
              <xm:f>'Calcs01 - MSW generated'!AL216:AR216</xm:f>
              <xm:sqref>BA216</xm:sqref>
            </x14:sparkline>
            <x14:sparkline>
              <xm:f>'Calcs01 - MSW generated'!AL217:AR217</xm:f>
              <xm:sqref>BA217</xm:sqref>
            </x14:sparkline>
            <x14:sparkline>
              <xm:f>'Calcs01 - MSW generated'!AL218:AR218</xm:f>
              <xm:sqref>BA218</xm:sqref>
            </x14:sparkline>
            <x14:sparkline>
              <xm:f>'Calcs01 - MSW generated'!AL219:AR219</xm:f>
              <xm:sqref>BA219</xm:sqref>
            </x14:sparkline>
            <x14:sparkline>
              <xm:f>'Calcs01 - MSW generated'!AL220:AR220</xm:f>
              <xm:sqref>BA220</xm:sqref>
            </x14:sparkline>
            <x14:sparkline>
              <xm:f>'Calcs01 - MSW generated'!AL221:AR221</xm:f>
              <xm:sqref>BA221</xm:sqref>
            </x14:sparkline>
            <x14:sparkline>
              <xm:f>'Calcs01 - MSW generated'!AL223:AR223</xm:f>
              <xm:sqref>BA223</xm:sqref>
            </x14:sparkline>
            <x14:sparkline>
              <xm:f>'Calcs01 - MSW generated'!AL224:AR224</xm:f>
              <xm:sqref>BA224</xm:sqref>
            </x14:sparkline>
            <x14:sparkline>
              <xm:f>'Calcs01 - MSW generated'!AL226:AR226</xm:f>
              <xm:sqref>BA226</xm:sqref>
            </x14:sparkline>
            <x14:sparkline>
              <xm:f>'Calcs01 - MSW generated'!AL227:AR227</xm:f>
              <xm:sqref>BA227</xm:sqref>
            </x14:sparkline>
            <x14:sparkline>
              <xm:f>'Calcs01 - MSW generated'!AL228:AR228</xm:f>
              <xm:sqref>BA228</xm:sqref>
            </x14:sparkline>
            <x14:sparkline>
              <xm:f>'Calcs01 - MSW generated'!AL229:AR229</xm:f>
              <xm:sqref>BA229</xm:sqref>
            </x14:sparkline>
            <x14:sparkline>
              <xm:f>'Calcs01 - MSW generated'!AL230:AR230</xm:f>
              <xm:sqref>BA230</xm:sqref>
            </x14:sparkline>
            <x14:sparkline>
              <xm:f>'Calcs01 - MSW generated'!AL231:AR231</xm:f>
              <xm:sqref>BA231</xm:sqref>
            </x14:sparkline>
            <x14:sparkline>
              <xm:f>'Calcs01 - MSW generated'!AL232:AR232</xm:f>
              <xm:sqref>BA232</xm:sqref>
            </x14:sparkline>
            <x14:sparkline>
              <xm:f>'Calcs01 - MSW generated'!AL233:AR233</xm:f>
              <xm:sqref>BA233</xm:sqref>
            </x14:sparkline>
            <x14:sparkline>
              <xm:f>'Calcs01 - MSW generated'!AL234:AR234</xm:f>
              <xm:sqref>BA234</xm:sqref>
            </x14:sparkline>
            <x14:sparkline>
              <xm:f>'Calcs01 - MSW generated'!AL235:AR235</xm:f>
              <xm:sqref>BA235</xm:sqref>
            </x14:sparkline>
            <x14:sparkline>
              <xm:f>'Calcs01 - MSW generated'!AL236:AR236</xm:f>
              <xm:sqref>BA236</xm:sqref>
            </x14:sparkline>
            <x14:sparkline>
              <xm:f>'Calcs01 - MSW generated'!AL237:AR237</xm:f>
              <xm:sqref>BA237</xm:sqref>
            </x14:sparkline>
            <x14:sparkline>
              <xm:f>'Calcs01 - MSW generated'!AL238:AR238</xm:f>
              <xm:sqref>BA238</xm:sqref>
            </x14:sparkline>
            <x14:sparkline>
              <xm:f>'Calcs01 - MSW generated'!AL239:AR239</xm:f>
              <xm:sqref>BA239</xm:sqref>
            </x14:sparkline>
            <x14:sparkline>
              <xm:f>'Calcs01 - MSW generated'!AL240:AR240</xm:f>
              <xm:sqref>BA240</xm:sqref>
            </x14:sparkline>
            <x14:sparkline>
              <xm:f>'Calcs01 - MSW generated'!AL241:AR241</xm:f>
              <xm:sqref>BA241</xm:sqref>
            </x14:sparkline>
            <x14:sparkline>
              <xm:f>'Calcs01 - MSW generated'!AL242:AR242</xm:f>
              <xm:sqref>BA242</xm:sqref>
            </x14:sparkline>
            <x14:sparkline>
              <xm:f>'Calcs01 - MSW generated'!AL243:AR243</xm:f>
              <xm:sqref>BA243</xm:sqref>
            </x14:sparkline>
            <x14:sparkline>
              <xm:f>'Calcs01 - MSW generated'!AL244:AR244</xm:f>
              <xm:sqref>BA244</xm:sqref>
            </x14:sparkline>
            <x14:sparkline>
              <xm:f>'Calcs01 - MSW generated'!AL245:AR245</xm:f>
              <xm:sqref>BA245</xm:sqref>
            </x14:sparkline>
            <x14:sparkline>
              <xm:f>'Calcs01 - MSW generated'!AL246:AR246</xm:f>
              <xm:sqref>BA246</xm:sqref>
            </x14:sparkline>
            <x14:sparkline>
              <xm:f>'Calcs01 - MSW generated'!AL247:AR247</xm:f>
              <xm:sqref>BA247</xm:sqref>
            </x14:sparkline>
            <x14:sparkline>
              <xm:f>'Calcs01 - MSW generated'!AL248:AR248</xm:f>
              <xm:sqref>BA248</xm:sqref>
            </x14:sparkline>
            <x14:sparkline>
              <xm:f>'Calcs01 - MSW generated'!AL249:AR249</xm:f>
              <xm:sqref>BA249</xm:sqref>
            </x14:sparkline>
            <x14:sparkline>
              <xm:f>'Calcs01 - MSW generated'!AL250:AR250</xm:f>
              <xm:sqref>BA250</xm:sqref>
            </x14:sparkline>
            <x14:sparkline>
              <xm:f>'Calcs01 - MSW generated'!AL251:AR251</xm:f>
              <xm:sqref>BA251</xm:sqref>
            </x14:sparkline>
            <x14:sparkline>
              <xm:f>'Calcs01 - MSW generated'!AL252:AR252</xm:f>
              <xm:sqref>BA252</xm:sqref>
            </x14:sparkline>
            <x14:sparkline>
              <xm:f>'Calcs01 - MSW generated'!AL253:AR253</xm:f>
              <xm:sqref>BA253</xm:sqref>
            </x14:sparkline>
            <x14:sparkline>
              <xm:f>'Calcs01 - MSW generated'!AL254:AR254</xm:f>
              <xm:sqref>BA254</xm:sqref>
            </x14:sparkline>
          </x14:sparklines>
        </x14:sparklineGroup>
        <x14:sparklineGroup displayEmptyCellsAs="gap" xr2:uid="{C13FD786-00D0-4E04-9C7A-4935BBA53151}">
          <x14:colorSeries rgb="FF376092"/>
          <x14:colorNegative rgb="FFD00000"/>
          <x14:colorAxis rgb="FF000000"/>
          <x14:colorMarkers rgb="FFD00000"/>
          <x14:colorFirst rgb="FFD00000"/>
          <x14:colorLast rgb="FFD00000"/>
          <x14:colorHigh rgb="FFD00000"/>
          <x14:colorLow rgb="FFD00000"/>
          <x14:sparklines>
            <x14:sparkline>
              <xm:f>'Calcs01 - MSW generated'!AE39:AK39</xm:f>
              <xm:sqref>AZ39</xm:sqref>
            </x14:sparkline>
            <x14:sparkline>
              <xm:f>'Calcs01 - MSW generated'!AE40:AK40</xm:f>
              <xm:sqref>AZ40</xm:sqref>
            </x14:sparkline>
            <x14:sparkline>
              <xm:f>'Calcs01 - MSW generated'!AE41:AK41</xm:f>
              <xm:sqref>AZ41</xm:sqref>
            </x14:sparkline>
            <x14:sparkline>
              <xm:f>'Calcs01 - MSW generated'!AE42:AK42</xm:f>
              <xm:sqref>AZ42</xm:sqref>
            </x14:sparkline>
            <x14:sparkline>
              <xm:f>'Calcs01 - MSW generated'!AE43:AK43</xm:f>
              <xm:sqref>AZ43</xm:sqref>
            </x14:sparkline>
            <x14:sparkline>
              <xm:f>'Calcs01 - MSW generated'!AE44:AK44</xm:f>
              <xm:sqref>AZ44</xm:sqref>
            </x14:sparkline>
            <x14:sparkline>
              <xm:f>'Calcs01 - MSW generated'!AE45:AK45</xm:f>
              <xm:sqref>AZ45</xm:sqref>
            </x14:sparkline>
            <x14:sparkline>
              <xm:f>'Calcs01 - MSW generated'!AE46:AK46</xm:f>
              <xm:sqref>AZ46</xm:sqref>
            </x14:sparkline>
            <x14:sparkline>
              <xm:f>'Calcs01 - MSW generated'!AE47:AK47</xm:f>
              <xm:sqref>AZ47</xm:sqref>
            </x14:sparkline>
            <x14:sparkline>
              <xm:f>'Calcs01 - MSW generated'!AE48:AK48</xm:f>
              <xm:sqref>AZ48</xm:sqref>
            </x14:sparkline>
            <x14:sparkline>
              <xm:f>'Calcs01 - MSW generated'!AE49:AK49</xm:f>
              <xm:sqref>AZ49</xm:sqref>
            </x14:sparkline>
            <x14:sparkline>
              <xm:f>'Calcs01 - MSW generated'!AE50:AK50</xm:f>
              <xm:sqref>AZ50</xm:sqref>
            </x14:sparkline>
            <x14:sparkline>
              <xm:f>'Calcs01 - MSW generated'!AE51:AK51</xm:f>
              <xm:sqref>AZ51</xm:sqref>
            </x14:sparkline>
            <x14:sparkline>
              <xm:f>'Calcs01 - MSW generated'!AE52:AK52</xm:f>
              <xm:sqref>AZ52</xm:sqref>
            </x14:sparkline>
            <x14:sparkline>
              <xm:f>'Calcs01 - MSW generated'!AE53:AK53</xm:f>
              <xm:sqref>AZ53</xm:sqref>
            </x14:sparkline>
            <x14:sparkline>
              <xm:f>'Calcs01 - MSW generated'!AE54:AK54</xm:f>
              <xm:sqref>AZ54</xm:sqref>
            </x14:sparkline>
            <x14:sparkline>
              <xm:f>'Calcs01 - MSW generated'!AE55:AK55</xm:f>
              <xm:sqref>AZ55</xm:sqref>
            </x14:sparkline>
            <x14:sparkline>
              <xm:f>'Calcs01 - MSW generated'!AE56:AK56</xm:f>
              <xm:sqref>AZ56</xm:sqref>
            </x14:sparkline>
            <x14:sparkline>
              <xm:f>'Calcs01 - MSW generated'!AE57:AK57</xm:f>
              <xm:sqref>AZ57</xm:sqref>
            </x14:sparkline>
            <x14:sparkline>
              <xm:f>'Calcs01 - MSW generated'!AE58:AK58</xm:f>
              <xm:sqref>AZ58</xm:sqref>
            </x14:sparkline>
            <x14:sparkline>
              <xm:f>'Calcs01 - MSW generated'!AE59:AK59</xm:f>
              <xm:sqref>AZ59</xm:sqref>
            </x14:sparkline>
            <x14:sparkline>
              <xm:f>'Calcs01 - MSW generated'!AE60:AK60</xm:f>
              <xm:sqref>AZ60</xm:sqref>
            </x14:sparkline>
            <x14:sparkline>
              <xm:f>'Calcs01 - MSW generated'!AE61:AK61</xm:f>
              <xm:sqref>AZ61</xm:sqref>
            </x14:sparkline>
            <x14:sparkline>
              <xm:f>'Calcs01 - MSW generated'!AE62:AK62</xm:f>
              <xm:sqref>AZ62</xm:sqref>
            </x14:sparkline>
            <x14:sparkline>
              <xm:f>'Calcs01 - MSW generated'!AE63:AK63</xm:f>
              <xm:sqref>AZ63</xm:sqref>
            </x14:sparkline>
            <x14:sparkline>
              <xm:f>'Calcs01 - MSW generated'!AE64:AK64</xm:f>
              <xm:sqref>AZ64</xm:sqref>
            </x14:sparkline>
            <x14:sparkline>
              <xm:f>'Calcs01 - MSW generated'!AE65:AK65</xm:f>
              <xm:sqref>AZ65</xm:sqref>
            </x14:sparkline>
            <x14:sparkline>
              <xm:f>'Calcs01 - MSW generated'!AE66:AK66</xm:f>
              <xm:sqref>AZ66</xm:sqref>
            </x14:sparkline>
            <x14:sparkline>
              <xm:f>'Calcs01 - MSW generated'!AE67:AK67</xm:f>
              <xm:sqref>AZ67</xm:sqref>
            </x14:sparkline>
            <x14:sparkline>
              <xm:f>'Calcs01 - MSW generated'!AE68:AK68</xm:f>
              <xm:sqref>AZ68</xm:sqref>
            </x14:sparkline>
            <x14:sparkline>
              <xm:f>'Calcs01 - MSW generated'!AE69:AK69</xm:f>
              <xm:sqref>AZ69</xm:sqref>
            </x14:sparkline>
            <x14:sparkline>
              <xm:f>'Calcs01 - MSW generated'!AE70:AK70</xm:f>
              <xm:sqref>AZ70</xm:sqref>
            </x14:sparkline>
            <x14:sparkline>
              <xm:f>'Calcs01 - MSW generated'!AE71:AK71</xm:f>
              <xm:sqref>AZ71</xm:sqref>
            </x14:sparkline>
            <x14:sparkline>
              <xm:f>'Calcs01 - MSW generated'!AE72:AK72</xm:f>
              <xm:sqref>AZ72</xm:sqref>
            </x14:sparkline>
            <x14:sparkline>
              <xm:f>'Calcs01 - MSW generated'!AE73:AK73</xm:f>
              <xm:sqref>AZ73</xm:sqref>
            </x14:sparkline>
            <x14:sparkline>
              <xm:f>'Calcs01 - MSW generated'!AE74:AK74</xm:f>
              <xm:sqref>AZ74</xm:sqref>
            </x14:sparkline>
            <x14:sparkline>
              <xm:f>'Calcs01 - MSW generated'!AE75:AK75</xm:f>
              <xm:sqref>AZ75</xm:sqref>
            </x14:sparkline>
            <x14:sparkline>
              <xm:f>'Calcs01 - MSW generated'!AE76:AK76</xm:f>
              <xm:sqref>AZ76</xm:sqref>
            </x14:sparkline>
            <x14:sparkline>
              <xm:f>'Calcs01 - MSW generated'!AE77:AK77</xm:f>
              <xm:sqref>AZ77</xm:sqref>
            </x14:sparkline>
            <x14:sparkline>
              <xm:f>'Calcs01 - MSW generated'!AE78:AK78</xm:f>
              <xm:sqref>AZ78</xm:sqref>
            </x14:sparkline>
            <x14:sparkline>
              <xm:f>'Calcs01 - MSW generated'!AE79:AK79</xm:f>
              <xm:sqref>AZ79</xm:sqref>
            </x14:sparkline>
            <x14:sparkline>
              <xm:f>'Calcs01 - MSW generated'!AE80:AK80</xm:f>
              <xm:sqref>AZ80</xm:sqref>
            </x14:sparkline>
            <x14:sparkline>
              <xm:f>'Calcs01 - MSW generated'!AE81:AK81</xm:f>
              <xm:sqref>AZ81</xm:sqref>
            </x14:sparkline>
            <x14:sparkline>
              <xm:f>'Calcs01 - MSW generated'!AE82:AK82</xm:f>
              <xm:sqref>AZ82</xm:sqref>
            </x14:sparkline>
            <x14:sparkline>
              <xm:f>'Calcs01 - MSW generated'!AE83:AK83</xm:f>
              <xm:sqref>AZ83</xm:sqref>
            </x14:sparkline>
            <x14:sparkline>
              <xm:f>'Calcs01 - MSW generated'!AE84:AK84</xm:f>
              <xm:sqref>AZ84</xm:sqref>
            </x14:sparkline>
            <x14:sparkline>
              <xm:f>'Calcs01 - MSW generated'!AE85:AK85</xm:f>
              <xm:sqref>AZ85</xm:sqref>
            </x14:sparkline>
            <x14:sparkline>
              <xm:f>'Calcs01 - MSW generated'!AE86:AK86</xm:f>
              <xm:sqref>AZ86</xm:sqref>
            </x14:sparkline>
            <x14:sparkline>
              <xm:f>'Calcs01 - MSW generated'!AE87:AK87</xm:f>
              <xm:sqref>AZ87</xm:sqref>
            </x14:sparkline>
            <x14:sparkline>
              <xm:f>'Calcs01 - MSW generated'!AE88:AK88</xm:f>
              <xm:sqref>AZ88</xm:sqref>
            </x14:sparkline>
            <x14:sparkline>
              <xm:f>'Calcs01 - MSW generated'!AE89:AK89</xm:f>
              <xm:sqref>AZ89</xm:sqref>
            </x14:sparkline>
            <x14:sparkline>
              <xm:f>'Calcs01 - MSW generated'!AE90:AK90</xm:f>
              <xm:sqref>AZ90</xm:sqref>
            </x14:sparkline>
            <x14:sparkline>
              <xm:f>'Calcs01 - MSW generated'!AE91:AK91</xm:f>
              <xm:sqref>AZ91</xm:sqref>
            </x14:sparkline>
            <x14:sparkline>
              <xm:f>'Calcs01 - MSW generated'!AE92:AK92</xm:f>
              <xm:sqref>AZ92</xm:sqref>
            </x14:sparkline>
            <x14:sparkline>
              <xm:f>'Calcs01 - MSW generated'!AE93:AK93</xm:f>
              <xm:sqref>AZ93</xm:sqref>
            </x14:sparkline>
            <x14:sparkline>
              <xm:f>'Calcs01 - MSW generated'!AE94:AK94</xm:f>
              <xm:sqref>AZ94</xm:sqref>
            </x14:sparkline>
            <x14:sparkline>
              <xm:f>'Calcs01 - MSW generated'!AE95:AK95</xm:f>
              <xm:sqref>AZ95</xm:sqref>
            </x14:sparkline>
            <x14:sparkline>
              <xm:f>'Calcs01 - MSW generated'!AE96:AK96</xm:f>
              <xm:sqref>AZ96</xm:sqref>
            </x14:sparkline>
            <x14:sparkline>
              <xm:f>'Calcs01 - MSW generated'!AE97:AK97</xm:f>
              <xm:sqref>AZ97</xm:sqref>
            </x14:sparkline>
            <x14:sparkline>
              <xm:f>'Calcs01 - MSW generated'!AE98:AK98</xm:f>
              <xm:sqref>AZ98</xm:sqref>
            </x14:sparkline>
            <x14:sparkline>
              <xm:f>'Calcs01 - MSW generated'!AE99:AK99</xm:f>
              <xm:sqref>AZ99</xm:sqref>
            </x14:sparkline>
            <x14:sparkline>
              <xm:f>'Calcs01 - MSW generated'!AE100:AK100</xm:f>
              <xm:sqref>AZ100</xm:sqref>
            </x14:sparkline>
            <x14:sparkline>
              <xm:f>'Calcs01 - MSW generated'!AE101:AK101</xm:f>
              <xm:sqref>AZ101</xm:sqref>
            </x14:sparkline>
            <x14:sparkline>
              <xm:f>'Calcs01 - MSW generated'!AE102:AK102</xm:f>
              <xm:sqref>AZ102</xm:sqref>
            </x14:sparkline>
            <x14:sparkline>
              <xm:f>'Calcs01 - MSW generated'!AE103:AK103</xm:f>
              <xm:sqref>AZ103</xm:sqref>
            </x14:sparkline>
            <x14:sparkline>
              <xm:f>'Calcs01 - MSW generated'!AE104:AK104</xm:f>
              <xm:sqref>AZ104</xm:sqref>
            </x14:sparkline>
            <x14:sparkline>
              <xm:f>'Calcs01 - MSW generated'!AE105:AK105</xm:f>
              <xm:sqref>AZ105</xm:sqref>
            </x14:sparkline>
            <x14:sparkline>
              <xm:f>'Calcs01 - MSW generated'!AE106:AK106</xm:f>
              <xm:sqref>AZ106</xm:sqref>
            </x14:sparkline>
            <x14:sparkline>
              <xm:f>'Calcs01 - MSW generated'!AE107:AK107</xm:f>
              <xm:sqref>AZ107</xm:sqref>
            </x14:sparkline>
            <x14:sparkline>
              <xm:f>'Calcs01 - MSW generated'!AE108:AK108</xm:f>
              <xm:sqref>AZ108</xm:sqref>
            </x14:sparkline>
            <x14:sparkline>
              <xm:f>'Calcs01 - MSW generated'!AE109:AK109</xm:f>
              <xm:sqref>AZ109</xm:sqref>
            </x14:sparkline>
            <x14:sparkline>
              <xm:f>'Calcs01 - MSW generated'!AE110:AK110</xm:f>
              <xm:sqref>AZ110</xm:sqref>
            </x14:sparkline>
            <x14:sparkline>
              <xm:f>'Calcs01 - MSW generated'!AE111:AK111</xm:f>
              <xm:sqref>AZ111</xm:sqref>
            </x14:sparkline>
            <x14:sparkline>
              <xm:f>'Calcs01 - MSW generated'!AE112:AK112</xm:f>
              <xm:sqref>AZ112</xm:sqref>
            </x14:sparkline>
            <x14:sparkline>
              <xm:f>'Calcs01 - MSW generated'!AE113:AK113</xm:f>
              <xm:sqref>AZ113</xm:sqref>
            </x14:sparkline>
            <x14:sparkline>
              <xm:f>'Calcs01 - MSW generated'!AE114:AK114</xm:f>
              <xm:sqref>AZ114</xm:sqref>
            </x14:sparkline>
            <x14:sparkline>
              <xm:f>'Calcs01 - MSW generated'!AE115:AK115</xm:f>
              <xm:sqref>AZ115</xm:sqref>
            </x14:sparkline>
            <x14:sparkline>
              <xm:f>'Calcs01 - MSW generated'!AE116:AK116</xm:f>
              <xm:sqref>AZ116</xm:sqref>
            </x14:sparkline>
            <x14:sparkline>
              <xm:f>'Calcs01 - MSW generated'!AE117:AK117</xm:f>
              <xm:sqref>AZ117</xm:sqref>
            </x14:sparkline>
            <x14:sparkline>
              <xm:f>'Calcs01 - MSW generated'!AE118:AK118</xm:f>
              <xm:sqref>AZ118</xm:sqref>
            </x14:sparkline>
            <x14:sparkline>
              <xm:f>'Calcs01 - MSW generated'!AE119:AK119</xm:f>
              <xm:sqref>AZ119</xm:sqref>
            </x14:sparkline>
            <x14:sparkline>
              <xm:f>'Calcs01 - MSW generated'!AE120:AK120</xm:f>
              <xm:sqref>AZ120</xm:sqref>
            </x14:sparkline>
            <x14:sparkline>
              <xm:f>'Calcs01 - MSW generated'!AE121:AK121</xm:f>
              <xm:sqref>AZ121</xm:sqref>
            </x14:sparkline>
            <x14:sparkline>
              <xm:f>'Calcs01 - MSW generated'!AE122:AK122</xm:f>
              <xm:sqref>AZ122</xm:sqref>
            </x14:sparkline>
            <x14:sparkline>
              <xm:f>'Calcs01 - MSW generated'!AE123:AK123</xm:f>
              <xm:sqref>AZ123</xm:sqref>
            </x14:sparkline>
            <x14:sparkline>
              <xm:f>'Calcs01 - MSW generated'!AE124:AK124</xm:f>
              <xm:sqref>AZ124</xm:sqref>
            </x14:sparkline>
            <x14:sparkline>
              <xm:f>'Calcs01 - MSW generated'!AE125:AK125</xm:f>
              <xm:sqref>AZ125</xm:sqref>
            </x14:sparkline>
            <x14:sparkline>
              <xm:f>'Calcs01 - MSW generated'!AE126:AK126</xm:f>
              <xm:sqref>AZ126</xm:sqref>
            </x14:sparkline>
            <x14:sparkline>
              <xm:f>'Calcs01 - MSW generated'!AE127:AK127</xm:f>
              <xm:sqref>AZ127</xm:sqref>
            </x14:sparkline>
            <x14:sparkline>
              <xm:f>'Calcs01 - MSW generated'!AE128:AK128</xm:f>
              <xm:sqref>AZ128</xm:sqref>
            </x14:sparkline>
            <x14:sparkline>
              <xm:f>'Calcs01 - MSW generated'!AE129:AK129</xm:f>
              <xm:sqref>AZ129</xm:sqref>
            </x14:sparkline>
            <x14:sparkline>
              <xm:f>'Calcs01 - MSW generated'!AE130:AK130</xm:f>
              <xm:sqref>AZ130</xm:sqref>
            </x14:sparkline>
            <x14:sparkline>
              <xm:f>'Calcs01 - MSW generated'!AE131:AK131</xm:f>
              <xm:sqref>AZ131</xm:sqref>
            </x14:sparkline>
            <x14:sparkline>
              <xm:f>'Calcs01 - MSW generated'!AE132:AK132</xm:f>
              <xm:sqref>AZ132</xm:sqref>
            </x14:sparkline>
            <x14:sparkline>
              <xm:f>'Calcs01 - MSW generated'!AE133:AK133</xm:f>
              <xm:sqref>AZ133</xm:sqref>
            </x14:sparkline>
            <x14:sparkline>
              <xm:f>'Calcs01 - MSW generated'!AE134:AK134</xm:f>
              <xm:sqref>AZ134</xm:sqref>
            </x14:sparkline>
            <x14:sparkline>
              <xm:f>'Calcs01 - MSW generated'!AE135:AK135</xm:f>
              <xm:sqref>AZ135</xm:sqref>
            </x14:sparkline>
            <x14:sparkline>
              <xm:f>'Calcs01 - MSW generated'!AE136:AK136</xm:f>
              <xm:sqref>AZ136</xm:sqref>
            </x14:sparkline>
            <x14:sparkline>
              <xm:f>'Calcs01 - MSW generated'!AE137:AK137</xm:f>
              <xm:sqref>AZ137</xm:sqref>
            </x14:sparkline>
            <x14:sparkline>
              <xm:f>'Calcs01 - MSW generated'!AE138:AK138</xm:f>
              <xm:sqref>AZ138</xm:sqref>
            </x14:sparkline>
            <x14:sparkline>
              <xm:f>'Calcs01 - MSW generated'!AE139:AK139</xm:f>
              <xm:sqref>AZ139</xm:sqref>
            </x14:sparkline>
            <x14:sparkline>
              <xm:f>'Calcs01 - MSW generated'!AE140:AK140</xm:f>
              <xm:sqref>AZ140</xm:sqref>
            </x14:sparkline>
            <x14:sparkline>
              <xm:f>'Calcs01 - MSW generated'!AE141:AK141</xm:f>
              <xm:sqref>AZ141</xm:sqref>
            </x14:sparkline>
            <x14:sparkline>
              <xm:f>'Calcs01 - MSW generated'!AE142:AK142</xm:f>
              <xm:sqref>AZ142</xm:sqref>
            </x14:sparkline>
            <x14:sparkline>
              <xm:f>'Calcs01 - MSW generated'!AE143:AK143</xm:f>
              <xm:sqref>AZ143</xm:sqref>
            </x14:sparkline>
            <x14:sparkline>
              <xm:f>'Calcs01 - MSW generated'!AE144:AK144</xm:f>
              <xm:sqref>AZ144</xm:sqref>
            </x14:sparkline>
            <x14:sparkline>
              <xm:f>'Calcs01 - MSW generated'!AE145:AK145</xm:f>
              <xm:sqref>AZ145</xm:sqref>
            </x14:sparkline>
            <x14:sparkline>
              <xm:f>'Calcs01 - MSW generated'!AE146:AK146</xm:f>
              <xm:sqref>AZ146</xm:sqref>
            </x14:sparkline>
            <x14:sparkline>
              <xm:f>'Calcs01 - MSW generated'!AE147:AK147</xm:f>
              <xm:sqref>AZ147</xm:sqref>
            </x14:sparkline>
            <x14:sparkline>
              <xm:f>'Calcs01 - MSW generated'!AE148:AK148</xm:f>
              <xm:sqref>AZ148</xm:sqref>
            </x14:sparkline>
            <x14:sparkline>
              <xm:f>'Calcs01 - MSW generated'!AE149:AK149</xm:f>
              <xm:sqref>AZ149</xm:sqref>
            </x14:sparkline>
            <x14:sparkline>
              <xm:f>'Calcs01 - MSW generated'!AE150:AK150</xm:f>
              <xm:sqref>AZ150</xm:sqref>
            </x14:sparkline>
            <x14:sparkline>
              <xm:f>'Calcs01 - MSW generated'!AE151:AK151</xm:f>
              <xm:sqref>AZ151</xm:sqref>
            </x14:sparkline>
            <x14:sparkline>
              <xm:f>'Calcs01 - MSW generated'!AE152:AK152</xm:f>
              <xm:sqref>AZ152</xm:sqref>
            </x14:sparkline>
            <x14:sparkline>
              <xm:f>'Calcs01 - MSW generated'!AE153:AK153</xm:f>
              <xm:sqref>AZ153</xm:sqref>
            </x14:sparkline>
            <x14:sparkline>
              <xm:f>'Calcs01 - MSW generated'!AE154:AK154</xm:f>
              <xm:sqref>AZ154</xm:sqref>
            </x14:sparkline>
            <x14:sparkline>
              <xm:f>'Calcs01 - MSW generated'!AE155:AK155</xm:f>
              <xm:sqref>AZ155</xm:sqref>
            </x14:sparkline>
            <x14:sparkline>
              <xm:f>'Calcs01 - MSW generated'!AE156:AK156</xm:f>
              <xm:sqref>AZ156</xm:sqref>
            </x14:sparkline>
            <x14:sparkline>
              <xm:f>'Calcs01 - MSW generated'!AE157:AK157</xm:f>
              <xm:sqref>AZ157</xm:sqref>
            </x14:sparkline>
            <x14:sparkline>
              <xm:f>'Calcs01 - MSW generated'!AE158:AK158</xm:f>
              <xm:sqref>AZ158</xm:sqref>
            </x14:sparkline>
            <x14:sparkline>
              <xm:f>'Calcs01 - MSW generated'!AE159:AK159</xm:f>
              <xm:sqref>AZ159</xm:sqref>
            </x14:sparkline>
            <x14:sparkline>
              <xm:f>'Calcs01 - MSW generated'!AE160:AK160</xm:f>
              <xm:sqref>AZ160</xm:sqref>
            </x14:sparkline>
            <x14:sparkline>
              <xm:f>'Calcs01 - MSW generated'!AE161:AK161</xm:f>
              <xm:sqref>AZ161</xm:sqref>
            </x14:sparkline>
            <x14:sparkline>
              <xm:f>'Calcs01 - MSW generated'!AE162:AK162</xm:f>
              <xm:sqref>AZ162</xm:sqref>
            </x14:sparkline>
            <x14:sparkline>
              <xm:f>'Calcs01 - MSW generated'!AE163:AK163</xm:f>
              <xm:sqref>AZ163</xm:sqref>
            </x14:sparkline>
            <x14:sparkline>
              <xm:f>'Calcs01 - MSW generated'!AE164:AK164</xm:f>
              <xm:sqref>AZ164</xm:sqref>
            </x14:sparkline>
            <x14:sparkline>
              <xm:f>'Calcs01 - MSW generated'!AE165:AK165</xm:f>
              <xm:sqref>AZ165</xm:sqref>
            </x14:sparkline>
            <x14:sparkline>
              <xm:f>'Calcs01 - MSW generated'!AE166:AK166</xm:f>
              <xm:sqref>AZ166</xm:sqref>
            </x14:sparkline>
            <x14:sparkline>
              <xm:f>'Calcs01 - MSW generated'!AE167:AK167</xm:f>
              <xm:sqref>AZ167</xm:sqref>
            </x14:sparkline>
            <x14:sparkline>
              <xm:f>'Calcs01 - MSW generated'!AE168:AK168</xm:f>
              <xm:sqref>AZ168</xm:sqref>
            </x14:sparkline>
            <x14:sparkline>
              <xm:f>'Calcs01 - MSW generated'!AE169:AK169</xm:f>
              <xm:sqref>AZ169</xm:sqref>
            </x14:sparkline>
            <x14:sparkline>
              <xm:f>'Calcs01 - MSW generated'!AE170:AK170</xm:f>
              <xm:sqref>AZ170</xm:sqref>
            </x14:sparkline>
            <x14:sparkline>
              <xm:f>'Calcs01 - MSW generated'!AE171:AK171</xm:f>
              <xm:sqref>AZ171</xm:sqref>
            </x14:sparkline>
            <x14:sparkline>
              <xm:f>'Calcs01 - MSW generated'!AE172:AK172</xm:f>
              <xm:sqref>AZ172</xm:sqref>
            </x14:sparkline>
            <x14:sparkline>
              <xm:f>'Calcs01 - MSW generated'!AE173:AK173</xm:f>
              <xm:sqref>AZ173</xm:sqref>
            </x14:sparkline>
            <x14:sparkline>
              <xm:f>'Calcs01 - MSW generated'!AE174:AK174</xm:f>
              <xm:sqref>AZ174</xm:sqref>
            </x14:sparkline>
            <x14:sparkline>
              <xm:f>'Calcs01 - MSW generated'!AE175:AK175</xm:f>
              <xm:sqref>AZ175</xm:sqref>
            </x14:sparkline>
            <x14:sparkline>
              <xm:f>'Calcs01 - MSW generated'!AE176:AK176</xm:f>
              <xm:sqref>AZ176</xm:sqref>
            </x14:sparkline>
            <x14:sparkline>
              <xm:f>'Calcs01 - MSW generated'!AE177:AK177</xm:f>
              <xm:sqref>AZ177</xm:sqref>
            </x14:sparkline>
            <x14:sparkline>
              <xm:f>'Calcs01 - MSW generated'!AE178:AK178</xm:f>
              <xm:sqref>AZ178</xm:sqref>
            </x14:sparkline>
            <x14:sparkline>
              <xm:f>'Calcs01 - MSW generated'!AE179:AK179</xm:f>
              <xm:sqref>AZ179</xm:sqref>
            </x14:sparkline>
            <x14:sparkline>
              <xm:f>'Calcs01 - MSW generated'!AE180:AK180</xm:f>
              <xm:sqref>AZ180</xm:sqref>
            </x14:sparkline>
            <x14:sparkline>
              <xm:f>'Calcs01 - MSW generated'!AE181:AK181</xm:f>
              <xm:sqref>AZ181</xm:sqref>
            </x14:sparkline>
            <x14:sparkline>
              <xm:f>'Calcs01 - MSW generated'!AE182:AK182</xm:f>
              <xm:sqref>AZ182</xm:sqref>
            </x14:sparkline>
            <x14:sparkline>
              <xm:f>'Calcs01 - MSW generated'!AE183:AK183</xm:f>
              <xm:sqref>AZ183</xm:sqref>
            </x14:sparkline>
            <x14:sparkline>
              <xm:f>'Calcs01 - MSW generated'!AE184:AK184</xm:f>
              <xm:sqref>AZ184</xm:sqref>
            </x14:sparkline>
            <x14:sparkline>
              <xm:f>'Calcs01 - MSW generated'!AE185:AK185</xm:f>
              <xm:sqref>AZ185</xm:sqref>
            </x14:sparkline>
            <x14:sparkline>
              <xm:f>'Calcs01 - MSW generated'!AE186:AK186</xm:f>
              <xm:sqref>AZ186</xm:sqref>
            </x14:sparkline>
            <x14:sparkline>
              <xm:f>'Calcs01 - MSW generated'!AE187:AK187</xm:f>
              <xm:sqref>AZ187</xm:sqref>
            </x14:sparkline>
            <x14:sparkline>
              <xm:f>'Calcs01 - MSW generated'!AE188:AK188</xm:f>
              <xm:sqref>AZ188</xm:sqref>
            </x14:sparkline>
            <x14:sparkline>
              <xm:f>'Calcs01 - MSW generated'!AE189:AK189</xm:f>
              <xm:sqref>AZ189</xm:sqref>
            </x14:sparkline>
            <x14:sparkline>
              <xm:f>'Calcs01 - MSW generated'!AE190:AK190</xm:f>
              <xm:sqref>AZ190</xm:sqref>
            </x14:sparkline>
            <x14:sparkline>
              <xm:f>'Calcs01 - MSW generated'!AE191:AK191</xm:f>
              <xm:sqref>AZ191</xm:sqref>
            </x14:sparkline>
            <x14:sparkline>
              <xm:f>'Calcs01 - MSW generated'!AE192:AK192</xm:f>
              <xm:sqref>AZ192</xm:sqref>
            </x14:sparkline>
            <x14:sparkline>
              <xm:f>'Calcs01 - MSW generated'!AE193:AK193</xm:f>
              <xm:sqref>AZ193</xm:sqref>
            </x14:sparkline>
            <x14:sparkline>
              <xm:f>'Calcs01 - MSW generated'!AE194:AK194</xm:f>
              <xm:sqref>AZ194</xm:sqref>
            </x14:sparkline>
            <x14:sparkline>
              <xm:f>'Calcs01 - MSW generated'!AE195:AK195</xm:f>
              <xm:sqref>AZ195</xm:sqref>
            </x14:sparkline>
            <x14:sparkline>
              <xm:f>'Calcs01 - MSW generated'!AE196:AK196</xm:f>
              <xm:sqref>AZ196</xm:sqref>
            </x14:sparkline>
            <x14:sparkline>
              <xm:f>'Calcs01 - MSW generated'!AE197:AK197</xm:f>
              <xm:sqref>AZ197</xm:sqref>
            </x14:sparkline>
            <x14:sparkline>
              <xm:f>'Calcs01 - MSW generated'!AE198:AK198</xm:f>
              <xm:sqref>AZ198</xm:sqref>
            </x14:sparkline>
            <x14:sparkline>
              <xm:f>'Calcs01 - MSW generated'!AE199:AK199</xm:f>
              <xm:sqref>AZ199</xm:sqref>
            </x14:sparkline>
            <x14:sparkline>
              <xm:f>'Calcs01 - MSW generated'!AE200:AK200</xm:f>
              <xm:sqref>AZ200</xm:sqref>
            </x14:sparkline>
            <x14:sparkline>
              <xm:f>'Calcs01 - MSW generated'!AE201:AK201</xm:f>
              <xm:sqref>AZ201</xm:sqref>
            </x14:sparkline>
            <x14:sparkline>
              <xm:f>'Calcs01 - MSW generated'!AE202:AK202</xm:f>
              <xm:sqref>AZ202</xm:sqref>
            </x14:sparkline>
            <x14:sparkline>
              <xm:f>'Calcs01 - MSW generated'!AE203:AK203</xm:f>
              <xm:sqref>AZ203</xm:sqref>
            </x14:sparkline>
            <x14:sparkline>
              <xm:f>'Calcs01 - MSW generated'!AE204:AK204</xm:f>
              <xm:sqref>AZ204</xm:sqref>
            </x14:sparkline>
            <x14:sparkline>
              <xm:f>'Calcs01 - MSW generated'!AE205:AK205</xm:f>
              <xm:sqref>AZ205</xm:sqref>
            </x14:sparkline>
            <x14:sparkline>
              <xm:f>'Calcs01 - MSW generated'!AE206:AK206</xm:f>
              <xm:sqref>AZ206</xm:sqref>
            </x14:sparkline>
            <x14:sparkline>
              <xm:f>'Calcs01 - MSW generated'!AE207:AK207</xm:f>
              <xm:sqref>AZ207</xm:sqref>
            </x14:sparkline>
            <x14:sparkline>
              <xm:f>'Calcs01 - MSW generated'!AE208:AK208</xm:f>
              <xm:sqref>AZ208</xm:sqref>
            </x14:sparkline>
            <x14:sparkline>
              <xm:f>'Calcs01 - MSW generated'!AE209:AK209</xm:f>
              <xm:sqref>AZ209</xm:sqref>
            </x14:sparkline>
            <x14:sparkline>
              <xm:f>'Calcs01 - MSW generated'!AE210:AK210</xm:f>
              <xm:sqref>AZ210</xm:sqref>
            </x14:sparkline>
            <x14:sparkline>
              <xm:f>'Calcs01 - MSW generated'!AE211:AK211</xm:f>
              <xm:sqref>AZ211</xm:sqref>
            </x14:sparkline>
            <x14:sparkline>
              <xm:f>'Calcs01 - MSW generated'!AE212:AK212</xm:f>
              <xm:sqref>AZ212</xm:sqref>
            </x14:sparkline>
            <x14:sparkline>
              <xm:f>'Calcs01 - MSW generated'!AE213:AK213</xm:f>
              <xm:sqref>AZ213</xm:sqref>
            </x14:sparkline>
            <x14:sparkline>
              <xm:f>'Calcs01 - MSW generated'!AE214:AK214</xm:f>
              <xm:sqref>AZ214</xm:sqref>
            </x14:sparkline>
            <x14:sparkline>
              <xm:f>'Calcs01 - MSW generated'!AE215:AK215</xm:f>
              <xm:sqref>AZ215</xm:sqref>
            </x14:sparkline>
            <x14:sparkline>
              <xm:f>'Calcs01 - MSW generated'!AE216:AK216</xm:f>
              <xm:sqref>AZ216</xm:sqref>
            </x14:sparkline>
            <x14:sparkline>
              <xm:f>'Calcs01 - MSW generated'!AE217:AK217</xm:f>
              <xm:sqref>AZ217</xm:sqref>
            </x14:sparkline>
            <x14:sparkline>
              <xm:f>'Calcs01 - MSW generated'!AE218:AK218</xm:f>
              <xm:sqref>AZ218</xm:sqref>
            </x14:sparkline>
            <x14:sparkline>
              <xm:f>'Calcs01 - MSW generated'!AE219:AK219</xm:f>
              <xm:sqref>AZ219</xm:sqref>
            </x14:sparkline>
            <x14:sparkline>
              <xm:f>'Calcs01 - MSW generated'!AE220:AK220</xm:f>
              <xm:sqref>AZ220</xm:sqref>
            </x14:sparkline>
            <x14:sparkline>
              <xm:f>'Calcs01 - MSW generated'!AE221:AK221</xm:f>
              <xm:sqref>AZ221</xm:sqref>
            </x14:sparkline>
            <x14:sparkline>
              <xm:f>'Calcs01 - MSW generated'!AE222:AK222</xm:f>
              <xm:sqref>AZ222</xm:sqref>
            </x14:sparkline>
            <x14:sparkline>
              <xm:f>'Calcs01 - MSW generated'!AE223:AK223</xm:f>
              <xm:sqref>AZ223</xm:sqref>
            </x14:sparkline>
            <x14:sparkline>
              <xm:f>'Calcs01 - MSW generated'!AE224:AK224</xm:f>
              <xm:sqref>AZ224</xm:sqref>
            </x14:sparkline>
            <x14:sparkline>
              <xm:f>'Calcs01 - MSW generated'!AE225:AK225</xm:f>
              <xm:sqref>AZ225</xm:sqref>
            </x14:sparkline>
            <x14:sparkline>
              <xm:f>'Calcs01 - MSW generated'!AE226:AK226</xm:f>
              <xm:sqref>AZ226</xm:sqref>
            </x14:sparkline>
            <x14:sparkline>
              <xm:f>'Calcs01 - MSW generated'!AE227:AK227</xm:f>
              <xm:sqref>AZ227</xm:sqref>
            </x14:sparkline>
            <x14:sparkline>
              <xm:f>'Calcs01 - MSW generated'!AE228:AK228</xm:f>
              <xm:sqref>AZ228</xm:sqref>
            </x14:sparkline>
            <x14:sparkline>
              <xm:f>'Calcs01 - MSW generated'!AE229:AK229</xm:f>
              <xm:sqref>AZ229</xm:sqref>
            </x14:sparkline>
            <x14:sparkline>
              <xm:f>'Calcs01 - MSW generated'!AE230:AK230</xm:f>
              <xm:sqref>AZ230</xm:sqref>
            </x14:sparkline>
            <x14:sparkline>
              <xm:f>'Calcs01 - MSW generated'!AE231:AK231</xm:f>
              <xm:sqref>AZ231</xm:sqref>
            </x14:sparkline>
            <x14:sparkline>
              <xm:f>'Calcs01 - MSW generated'!AE232:AK232</xm:f>
              <xm:sqref>AZ232</xm:sqref>
            </x14:sparkline>
            <x14:sparkline>
              <xm:f>'Calcs01 - MSW generated'!AE233:AK233</xm:f>
              <xm:sqref>AZ233</xm:sqref>
            </x14:sparkline>
            <x14:sparkline>
              <xm:f>'Calcs01 - MSW generated'!AE234:AK234</xm:f>
              <xm:sqref>AZ234</xm:sqref>
            </x14:sparkline>
            <x14:sparkline>
              <xm:f>'Calcs01 - MSW generated'!AE235:AK235</xm:f>
              <xm:sqref>AZ235</xm:sqref>
            </x14:sparkline>
            <x14:sparkline>
              <xm:f>'Calcs01 - MSW generated'!AE236:AK236</xm:f>
              <xm:sqref>AZ236</xm:sqref>
            </x14:sparkline>
            <x14:sparkline>
              <xm:f>'Calcs01 - MSW generated'!AE237:AK237</xm:f>
              <xm:sqref>AZ237</xm:sqref>
            </x14:sparkline>
            <x14:sparkline>
              <xm:f>'Calcs01 - MSW generated'!AE238:AK238</xm:f>
              <xm:sqref>AZ238</xm:sqref>
            </x14:sparkline>
            <x14:sparkline>
              <xm:f>'Calcs01 - MSW generated'!AE239:AK239</xm:f>
              <xm:sqref>AZ239</xm:sqref>
            </x14:sparkline>
            <x14:sparkline>
              <xm:f>'Calcs01 - MSW generated'!AE240:AK240</xm:f>
              <xm:sqref>AZ240</xm:sqref>
            </x14:sparkline>
            <x14:sparkline>
              <xm:f>'Calcs01 - MSW generated'!AE241:AK241</xm:f>
              <xm:sqref>AZ241</xm:sqref>
            </x14:sparkline>
            <x14:sparkline>
              <xm:f>'Calcs01 - MSW generated'!AE242:AK242</xm:f>
              <xm:sqref>AZ242</xm:sqref>
            </x14:sparkline>
            <x14:sparkline>
              <xm:f>'Calcs01 - MSW generated'!AE243:AK243</xm:f>
              <xm:sqref>AZ243</xm:sqref>
            </x14:sparkline>
            <x14:sparkline>
              <xm:f>'Calcs01 - MSW generated'!AE244:AK244</xm:f>
              <xm:sqref>AZ244</xm:sqref>
            </x14:sparkline>
            <x14:sparkline>
              <xm:f>'Calcs01 - MSW generated'!AE245:AK245</xm:f>
              <xm:sqref>AZ245</xm:sqref>
            </x14:sparkline>
            <x14:sparkline>
              <xm:f>'Calcs01 - MSW generated'!AE246:AK246</xm:f>
              <xm:sqref>AZ246</xm:sqref>
            </x14:sparkline>
            <x14:sparkline>
              <xm:f>'Calcs01 - MSW generated'!AE247:AK247</xm:f>
              <xm:sqref>AZ247</xm:sqref>
            </x14:sparkline>
            <x14:sparkline>
              <xm:f>'Calcs01 - MSW generated'!AE248:AK248</xm:f>
              <xm:sqref>AZ248</xm:sqref>
            </x14:sparkline>
            <x14:sparkline>
              <xm:f>'Calcs01 - MSW generated'!AE249:AK249</xm:f>
              <xm:sqref>AZ249</xm:sqref>
            </x14:sparkline>
            <x14:sparkline>
              <xm:f>'Calcs01 - MSW generated'!AE250:AK250</xm:f>
              <xm:sqref>AZ250</xm:sqref>
            </x14:sparkline>
            <x14:sparkline>
              <xm:f>'Calcs01 - MSW generated'!AE251:AK251</xm:f>
              <xm:sqref>AZ251</xm:sqref>
            </x14:sparkline>
            <x14:sparkline>
              <xm:f>'Calcs01 - MSW generated'!AE252:AK252</xm:f>
              <xm:sqref>AZ252</xm:sqref>
            </x14:sparkline>
            <x14:sparkline>
              <xm:f>'Calcs01 - MSW generated'!AE253:AK253</xm:f>
              <xm:sqref>AZ253</xm:sqref>
            </x14:sparkline>
            <x14:sparkline>
              <xm:f>'Calcs01 - MSW generated'!AE254:AK254</xm:f>
              <xm:sqref>AZ254</xm:sqref>
            </x14:sparkline>
          </x14:sparklines>
        </x14:sparklineGroup>
      </x14:sparklineGroup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E74094-DD31-4503-8033-A2DE5FA46F8D}">
  <sheetPr codeName="Sheet4">
    <tabColor theme="7"/>
  </sheetPr>
  <dimension ref="A1:Y269"/>
  <sheetViews>
    <sheetView showGridLines="0" workbookViewId="0"/>
  </sheetViews>
  <sheetFormatPr defaultColWidth="9.109375" defaultRowHeight="13.2"/>
  <cols>
    <col min="1" max="1" width="5.6640625" customWidth="1"/>
    <col min="2" max="11" width="13.6640625" customWidth="1"/>
    <col min="12" max="12" width="14.44140625" customWidth="1"/>
    <col min="13" max="20" width="13.6640625" customWidth="1"/>
    <col min="21" max="29" width="12.6640625" customWidth="1"/>
    <col min="30" max="35" width="8.33203125" bestFit="1" customWidth="1"/>
  </cols>
  <sheetData>
    <row r="1" spans="1:19" ht="24.6">
      <c r="A1" s="125" t="s">
        <v>63</v>
      </c>
      <c r="B1" s="15" t="s">
        <v>52</v>
      </c>
      <c r="C1" s="15"/>
      <c r="K1" s="34" t="s">
        <v>0</v>
      </c>
      <c r="L1" s="34" t="s">
        <v>1</v>
      </c>
      <c r="M1" s="34" t="s">
        <v>2</v>
      </c>
      <c r="N1" s="33" t="s">
        <v>3</v>
      </c>
      <c r="O1" s="33" t="s">
        <v>4</v>
      </c>
    </row>
    <row r="2" spans="1:19">
      <c r="K2" s="30" t="str" cm="1">
        <f t="array" ref="K2">IF(COUNT(IF(ISERROR($A$3:$P$11),1))&gt;0,NA(),"OK")</f>
        <v>OK</v>
      </c>
      <c r="L2" s="29" t="s">
        <v>5</v>
      </c>
      <c r="M2" s="28">
        <v>45491</v>
      </c>
      <c r="N2" s="27" t="s">
        <v>6</v>
      </c>
      <c r="O2" s="27"/>
    </row>
    <row r="3" spans="1:19" s="8" customFormat="1" ht="20.399999999999999">
      <c r="B3" s="8" t="s">
        <v>139</v>
      </c>
    </row>
    <row r="4" spans="1:19" s="8" customFormat="1" ht="15.6" customHeight="1">
      <c r="B4" s="3" t="s">
        <v>1516</v>
      </c>
      <c r="C4" s="3"/>
    </row>
    <row r="6" spans="1:19" ht="15.6">
      <c r="B6" s="1" t="s">
        <v>951</v>
      </c>
      <c r="C6" s="1"/>
    </row>
    <row r="7" spans="1:19">
      <c r="B7" s="175" t="s">
        <v>952</v>
      </c>
      <c r="C7" s="175"/>
    </row>
    <row r="8" spans="1:19">
      <c r="B8" s="312"/>
      <c r="C8" s="312"/>
    </row>
    <row r="10" spans="1:19">
      <c r="D10" s="629" t="s">
        <v>679</v>
      </c>
      <c r="E10" s="629">
        <v>2030</v>
      </c>
      <c r="F10" s="629">
        <v>2030</v>
      </c>
      <c r="G10" s="629">
        <v>2030</v>
      </c>
      <c r="H10" s="629">
        <v>2050</v>
      </c>
      <c r="I10" s="629">
        <v>2050</v>
      </c>
      <c r="J10" s="629">
        <v>2050</v>
      </c>
    </row>
    <row r="11" spans="1:19" ht="57" customHeight="1">
      <c r="D11" s="769" t="s">
        <v>953</v>
      </c>
      <c r="E11" s="769" t="s">
        <v>954</v>
      </c>
      <c r="F11" s="769" t="s">
        <v>1575</v>
      </c>
      <c r="G11" s="769" t="s">
        <v>943</v>
      </c>
      <c r="H11" s="769" t="s">
        <v>954</v>
      </c>
      <c r="I11" s="769" t="s">
        <v>1575</v>
      </c>
      <c r="J11" s="769" t="s">
        <v>943</v>
      </c>
    </row>
    <row r="12" spans="1:19" ht="28.2" customHeight="1">
      <c r="B12" s="769" t="s">
        <v>955</v>
      </c>
      <c r="C12" s="769"/>
      <c r="D12" s="769"/>
      <c r="E12" s="769"/>
      <c r="F12" s="769"/>
      <c r="G12" s="769"/>
      <c r="H12" s="769"/>
      <c r="I12" s="769"/>
      <c r="J12" s="769"/>
    </row>
    <row r="13" spans="1:19" ht="13.95" customHeight="1" thickBot="1">
      <c r="B13" s="629" t="s">
        <v>858</v>
      </c>
      <c r="C13" s="629" t="s">
        <v>859</v>
      </c>
      <c r="D13" s="629" t="s">
        <v>956</v>
      </c>
      <c r="E13" s="629" t="str">
        <f>_xlfn.CONCAT(E10,E11)</f>
        <v>2030All recycling (%)</v>
      </c>
      <c r="F13" s="629" t="str">
        <f t="shared" ref="F13:J13" si="0">_xlfn.CONCAT(F10,F11)</f>
        <v>2030Landfill / incineration (%)</v>
      </c>
      <c r="G13" s="629" t="str">
        <f t="shared" si="0"/>
        <v>2030Unmanaged (%)</v>
      </c>
      <c r="H13" s="629" t="str">
        <f t="shared" si="0"/>
        <v>2050All recycling (%)</v>
      </c>
      <c r="I13" s="629" t="str">
        <f t="shared" si="0"/>
        <v>2050Landfill / incineration (%)</v>
      </c>
      <c r="J13" s="629" t="str">
        <f t="shared" si="0"/>
        <v>2050Unmanaged (%)</v>
      </c>
      <c r="L13" s="461" t="s">
        <v>957</v>
      </c>
    </row>
    <row r="14" spans="1:19">
      <c r="B14" s="378" t="s">
        <v>272</v>
      </c>
      <c r="C14" s="377" t="s">
        <v>418</v>
      </c>
      <c r="D14" s="418" t="str">
        <f>_xlfn.CONCAT(B14,C14)</f>
        <v>EASLIC</v>
      </c>
      <c r="E14" s="382">
        <v>25</v>
      </c>
      <c r="F14" s="403">
        <v>50</v>
      </c>
      <c r="G14" s="383">
        <f>100-E14-F14</f>
        <v>25</v>
      </c>
      <c r="H14" s="381">
        <v>60</v>
      </c>
      <c r="I14" s="403">
        <v>30</v>
      </c>
      <c r="J14" s="383">
        <f>100-I14-H14</f>
        <v>10</v>
      </c>
      <c r="L14" s="453" t="s">
        <v>958</v>
      </c>
      <c r="M14" s="454"/>
      <c r="N14" s="454"/>
      <c r="O14" s="454"/>
      <c r="P14" s="454"/>
      <c r="Q14" s="454"/>
      <c r="R14" s="454"/>
      <c r="S14" s="455"/>
    </row>
    <row r="15" spans="1:19">
      <c r="B15" s="416" t="s">
        <v>272</v>
      </c>
      <c r="C15" t="s">
        <v>424</v>
      </c>
      <c r="D15" s="419" t="str">
        <f t="shared" ref="D15:D41" si="1">_xlfn.CONCAT(B15,C15)</f>
        <v>EASLMC</v>
      </c>
      <c r="E15" s="382">
        <v>35</v>
      </c>
      <c r="F15" s="403">
        <v>50</v>
      </c>
      <c r="G15" s="383">
        <f t="shared" ref="G15:G41" si="2">100-E15-F15</f>
        <v>15</v>
      </c>
      <c r="H15" s="381">
        <v>65</v>
      </c>
      <c r="I15" s="403">
        <v>30</v>
      </c>
      <c r="J15" s="383">
        <f>100-I15-H15</f>
        <v>5</v>
      </c>
      <c r="L15" s="456" t="s">
        <v>959</v>
      </c>
      <c r="S15" s="457"/>
    </row>
    <row r="16" spans="1:19">
      <c r="B16" s="416" t="s">
        <v>272</v>
      </c>
      <c r="C16" t="s">
        <v>644</v>
      </c>
      <c r="D16" s="419" t="str">
        <f t="shared" si="1"/>
        <v>EASUMC</v>
      </c>
      <c r="E16" s="382">
        <v>50</v>
      </c>
      <c r="F16" s="403">
        <v>50</v>
      </c>
      <c r="G16" s="383">
        <f t="shared" si="2"/>
        <v>0</v>
      </c>
      <c r="H16" s="381">
        <v>70</v>
      </c>
      <c r="I16" s="403">
        <v>30</v>
      </c>
      <c r="J16" s="383">
        <f t="shared" ref="J16:J41" si="3">100-I16-H16</f>
        <v>0</v>
      </c>
      <c r="L16" s="456"/>
      <c r="M16" t="s">
        <v>960</v>
      </c>
      <c r="S16" s="457"/>
    </row>
    <row r="17" spans="2:19">
      <c r="B17" s="213" t="s">
        <v>272</v>
      </c>
      <c r="C17" s="41" t="s">
        <v>336</v>
      </c>
      <c r="D17" s="245" t="str">
        <f t="shared" si="1"/>
        <v>EASHIC</v>
      </c>
      <c r="E17" s="385">
        <v>70</v>
      </c>
      <c r="F17" s="404">
        <v>30</v>
      </c>
      <c r="G17" s="386">
        <f t="shared" si="2"/>
        <v>0</v>
      </c>
      <c r="H17" s="384">
        <v>75</v>
      </c>
      <c r="I17" s="404">
        <v>25</v>
      </c>
      <c r="J17" s="386">
        <f t="shared" si="3"/>
        <v>0</v>
      </c>
      <c r="L17" s="456"/>
      <c r="M17" t="s">
        <v>961</v>
      </c>
      <c r="S17" s="457"/>
    </row>
    <row r="18" spans="2:19">
      <c r="B18" s="379" t="s">
        <v>276</v>
      </c>
      <c r="C18" s="380" t="s">
        <v>418</v>
      </c>
      <c r="D18" s="420" t="str">
        <f t="shared" si="1"/>
        <v>ECSLIC</v>
      </c>
      <c r="E18" s="394">
        <v>25</v>
      </c>
      <c r="F18" s="405">
        <v>50</v>
      </c>
      <c r="G18" s="395">
        <f t="shared" si="2"/>
        <v>25</v>
      </c>
      <c r="H18" s="393">
        <v>60</v>
      </c>
      <c r="I18" s="405">
        <v>30</v>
      </c>
      <c r="J18" s="395">
        <f t="shared" si="3"/>
        <v>10</v>
      </c>
      <c r="L18" s="456"/>
      <c r="M18" t="s">
        <v>962</v>
      </c>
      <c r="S18" s="457"/>
    </row>
    <row r="19" spans="2:19">
      <c r="B19" s="416" t="s">
        <v>276</v>
      </c>
      <c r="C19" t="s">
        <v>424</v>
      </c>
      <c r="D19" s="419" t="str">
        <f t="shared" si="1"/>
        <v>ECSLMC</v>
      </c>
      <c r="E19" s="397">
        <v>35</v>
      </c>
      <c r="F19" s="406">
        <v>50</v>
      </c>
      <c r="G19" s="398">
        <f t="shared" si="2"/>
        <v>15</v>
      </c>
      <c r="H19" s="396">
        <v>65</v>
      </c>
      <c r="I19" s="406">
        <v>30</v>
      </c>
      <c r="J19" s="398">
        <f t="shared" si="3"/>
        <v>5</v>
      </c>
      <c r="L19" s="456"/>
      <c r="M19" t="s">
        <v>963</v>
      </c>
      <c r="S19" s="457"/>
    </row>
    <row r="20" spans="2:19">
      <c r="B20" s="416" t="s">
        <v>276</v>
      </c>
      <c r="C20" t="s">
        <v>644</v>
      </c>
      <c r="D20" s="419" t="str">
        <f t="shared" si="1"/>
        <v>ECSUMC</v>
      </c>
      <c r="E20" s="397">
        <v>50</v>
      </c>
      <c r="F20" s="406">
        <v>50</v>
      </c>
      <c r="G20" s="398">
        <f t="shared" si="2"/>
        <v>0</v>
      </c>
      <c r="H20" s="396">
        <v>70</v>
      </c>
      <c r="I20" s="406">
        <v>30</v>
      </c>
      <c r="J20" s="398">
        <f t="shared" si="3"/>
        <v>0</v>
      </c>
      <c r="L20" s="456" t="s">
        <v>964</v>
      </c>
      <c r="S20" s="457"/>
    </row>
    <row r="21" spans="2:19">
      <c r="B21" s="213" t="s">
        <v>276</v>
      </c>
      <c r="C21" s="41" t="s">
        <v>336</v>
      </c>
      <c r="D21" s="245" t="str">
        <f t="shared" si="1"/>
        <v>ECSHIC</v>
      </c>
      <c r="E21" s="400">
        <v>70</v>
      </c>
      <c r="F21" s="407">
        <v>30</v>
      </c>
      <c r="G21" s="401">
        <f t="shared" si="2"/>
        <v>0</v>
      </c>
      <c r="H21" s="399">
        <v>75</v>
      </c>
      <c r="I21" s="407">
        <v>25</v>
      </c>
      <c r="J21" s="401">
        <f t="shared" si="3"/>
        <v>0</v>
      </c>
      <c r="L21" s="456"/>
      <c r="M21" t="s">
        <v>965</v>
      </c>
      <c r="S21" s="457"/>
    </row>
    <row r="22" spans="2:19">
      <c r="B22" s="379" t="s">
        <v>414</v>
      </c>
      <c r="C22" s="380" t="s">
        <v>418</v>
      </c>
      <c r="D22" s="420" t="str">
        <f t="shared" si="1"/>
        <v>LCNLIC</v>
      </c>
      <c r="E22" s="388">
        <v>25</v>
      </c>
      <c r="F22" s="402">
        <v>50</v>
      </c>
      <c r="G22" s="389">
        <f t="shared" si="2"/>
        <v>25</v>
      </c>
      <c r="H22" s="387">
        <v>60</v>
      </c>
      <c r="I22" s="402">
        <v>30</v>
      </c>
      <c r="J22" s="389">
        <f t="shared" si="3"/>
        <v>10</v>
      </c>
      <c r="L22" s="456"/>
      <c r="M22" t="s">
        <v>966</v>
      </c>
      <c r="S22" s="457"/>
    </row>
    <row r="23" spans="2:19">
      <c r="B23" s="416" t="s">
        <v>414</v>
      </c>
      <c r="C23" t="s">
        <v>424</v>
      </c>
      <c r="D23" s="419" t="str">
        <f t="shared" si="1"/>
        <v>LCNLMC</v>
      </c>
      <c r="E23" s="382">
        <v>35</v>
      </c>
      <c r="F23" s="403">
        <v>50</v>
      </c>
      <c r="G23" s="383">
        <f t="shared" si="2"/>
        <v>15</v>
      </c>
      <c r="H23" s="381">
        <v>65</v>
      </c>
      <c r="I23" s="403">
        <v>30</v>
      </c>
      <c r="J23" s="383">
        <f t="shared" si="3"/>
        <v>5</v>
      </c>
      <c r="L23" s="456"/>
      <c r="M23" t="s">
        <v>967</v>
      </c>
      <c r="S23" s="457"/>
    </row>
    <row r="24" spans="2:19">
      <c r="B24" s="416" t="s">
        <v>414</v>
      </c>
      <c r="C24" t="s">
        <v>644</v>
      </c>
      <c r="D24" s="419" t="str">
        <f t="shared" si="1"/>
        <v>LCNUMC</v>
      </c>
      <c r="E24" s="382">
        <v>50</v>
      </c>
      <c r="F24" s="403">
        <v>50</v>
      </c>
      <c r="G24" s="383">
        <f t="shared" si="2"/>
        <v>0</v>
      </c>
      <c r="H24" s="381">
        <v>70</v>
      </c>
      <c r="I24" s="403">
        <v>30</v>
      </c>
      <c r="J24" s="383">
        <f t="shared" si="3"/>
        <v>0</v>
      </c>
      <c r="L24" s="456"/>
      <c r="M24" t="s">
        <v>968</v>
      </c>
      <c r="S24" s="457"/>
    </row>
    <row r="25" spans="2:19">
      <c r="B25" s="213" t="s">
        <v>414</v>
      </c>
      <c r="C25" s="41" t="s">
        <v>336</v>
      </c>
      <c r="D25" s="245" t="str">
        <f t="shared" si="1"/>
        <v>LCNHIC</v>
      </c>
      <c r="E25" s="385">
        <v>70</v>
      </c>
      <c r="F25" s="404">
        <v>30</v>
      </c>
      <c r="G25" s="386">
        <f t="shared" si="2"/>
        <v>0</v>
      </c>
      <c r="H25" s="384">
        <v>75</v>
      </c>
      <c r="I25" s="404">
        <v>25</v>
      </c>
      <c r="J25" s="386">
        <f t="shared" si="3"/>
        <v>0</v>
      </c>
      <c r="L25" s="780" t="s">
        <v>969</v>
      </c>
      <c r="M25" s="779"/>
      <c r="N25" s="779"/>
      <c r="O25" s="779"/>
      <c r="P25" s="779"/>
      <c r="Q25" s="779"/>
      <c r="R25" s="779"/>
      <c r="S25" s="781"/>
    </row>
    <row r="26" spans="2:19" ht="13.8">
      <c r="B26" s="379" t="s">
        <v>452</v>
      </c>
      <c r="C26" s="380" t="s">
        <v>418</v>
      </c>
      <c r="D26" s="420" t="str">
        <f t="shared" si="1"/>
        <v>MEALIC</v>
      </c>
      <c r="E26" s="394">
        <v>25</v>
      </c>
      <c r="F26" s="405">
        <v>50</v>
      </c>
      <c r="G26" s="395">
        <f t="shared" si="2"/>
        <v>25</v>
      </c>
      <c r="H26" s="393">
        <v>60</v>
      </c>
      <c r="I26" s="405">
        <v>30</v>
      </c>
      <c r="J26" s="395">
        <f t="shared" si="3"/>
        <v>10</v>
      </c>
      <c r="K26" s="497"/>
      <c r="L26" s="10" t="s">
        <v>970</v>
      </c>
      <c r="S26" s="457"/>
    </row>
    <row r="27" spans="2:19">
      <c r="B27" s="416" t="s">
        <v>452</v>
      </c>
      <c r="C27" t="s">
        <v>424</v>
      </c>
      <c r="D27" s="419" t="str">
        <f t="shared" si="1"/>
        <v>MEALMC</v>
      </c>
      <c r="E27" s="397">
        <v>35</v>
      </c>
      <c r="F27" s="406">
        <v>50</v>
      </c>
      <c r="G27" s="398">
        <f t="shared" si="2"/>
        <v>15</v>
      </c>
      <c r="H27" s="396">
        <v>65</v>
      </c>
      <c r="I27" s="406">
        <v>30</v>
      </c>
      <c r="J27" s="398">
        <f t="shared" si="3"/>
        <v>5</v>
      </c>
      <c r="K27" s="497"/>
      <c r="L27" t="s">
        <v>971</v>
      </c>
      <c r="M27" s="451" t="s">
        <v>972</v>
      </c>
      <c r="S27" s="457"/>
    </row>
    <row r="28" spans="2:19">
      <c r="B28" s="416" t="s">
        <v>452</v>
      </c>
      <c r="C28" t="s">
        <v>644</v>
      </c>
      <c r="D28" s="419" t="str">
        <f t="shared" si="1"/>
        <v>MEAUMC</v>
      </c>
      <c r="E28" s="397">
        <v>50</v>
      </c>
      <c r="F28" s="406">
        <v>50</v>
      </c>
      <c r="G28" s="398">
        <f t="shared" si="2"/>
        <v>0</v>
      </c>
      <c r="H28" s="396">
        <v>70</v>
      </c>
      <c r="I28" s="406">
        <v>30</v>
      </c>
      <c r="J28" s="398">
        <f t="shared" si="3"/>
        <v>0</v>
      </c>
      <c r="L28" s="778" t="s">
        <v>271</v>
      </c>
      <c r="M28" s="779"/>
      <c r="N28" t="s">
        <v>272</v>
      </c>
      <c r="O28" s="452" t="s">
        <v>973</v>
      </c>
      <c r="S28" s="457"/>
    </row>
    <row r="29" spans="2:19">
      <c r="B29" s="213" t="s">
        <v>452</v>
      </c>
      <c r="C29" s="41" t="s">
        <v>336</v>
      </c>
      <c r="D29" s="245" t="str">
        <f t="shared" si="1"/>
        <v>MEAHIC</v>
      </c>
      <c r="E29" s="400">
        <v>70</v>
      </c>
      <c r="F29" s="407">
        <v>30</v>
      </c>
      <c r="G29" s="401">
        <f t="shared" si="2"/>
        <v>0</v>
      </c>
      <c r="H29" s="399">
        <v>75</v>
      </c>
      <c r="I29" s="407">
        <v>25</v>
      </c>
      <c r="J29" s="401">
        <f t="shared" si="3"/>
        <v>0</v>
      </c>
      <c r="L29" s="778" t="s">
        <v>275</v>
      </c>
      <c r="M29" s="779"/>
      <c r="N29" t="s">
        <v>276</v>
      </c>
      <c r="O29" s="452">
        <v>1</v>
      </c>
      <c r="S29" s="457"/>
    </row>
    <row r="30" spans="2:19">
      <c r="B30" s="379" t="s">
        <v>486</v>
      </c>
      <c r="C30" s="380" t="s">
        <v>418</v>
      </c>
      <c r="D30" s="420" t="str">
        <f t="shared" si="1"/>
        <v>NACLIC</v>
      </c>
      <c r="E30" s="388">
        <v>25</v>
      </c>
      <c r="F30" s="402">
        <v>50</v>
      </c>
      <c r="G30" s="389">
        <f t="shared" si="2"/>
        <v>25</v>
      </c>
      <c r="H30" s="387">
        <v>60</v>
      </c>
      <c r="I30" s="402">
        <v>30</v>
      </c>
      <c r="J30" s="389">
        <f t="shared" si="3"/>
        <v>10</v>
      </c>
      <c r="L30" s="778" t="s">
        <v>974</v>
      </c>
      <c r="M30" s="779"/>
      <c r="N30" t="s">
        <v>414</v>
      </c>
      <c r="O30" s="452" t="s">
        <v>975</v>
      </c>
      <c r="S30" s="457"/>
    </row>
    <row r="31" spans="2:19">
      <c r="B31" s="416" t="s">
        <v>486</v>
      </c>
      <c r="C31" t="s">
        <v>424</v>
      </c>
      <c r="D31" s="419" t="str">
        <f t="shared" si="1"/>
        <v>NACLMC</v>
      </c>
      <c r="E31" s="382">
        <v>35</v>
      </c>
      <c r="F31" s="403">
        <v>50</v>
      </c>
      <c r="G31" s="383">
        <f t="shared" si="2"/>
        <v>15</v>
      </c>
      <c r="H31" s="381">
        <v>65</v>
      </c>
      <c r="I31" s="403">
        <v>30</v>
      </c>
      <c r="J31" s="383">
        <f t="shared" si="3"/>
        <v>5</v>
      </c>
      <c r="L31" s="778" t="s">
        <v>451</v>
      </c>
      <c r="M31" s="779"/>
      <c r="N31" t="s">
        <v>452</v>
      </c>
      <c r="O31" s="452" t="s">
        <v>976</v>
      </c>
      <c r="S31" s="457"/>
    </row>
    <row r="32" spans="2:19">
      <c r="B32" s="416" t="s">
        <v>486</v>
      </c>
      <c r="C32" t="s">
        <v>644</v>
      </c>
      <c r="D32" s="419" t="str">
        <f t="shared" si="1"/>
        <v>NACUMC</v>
      </c>
      <c r="E32" s="382">
        <v>50</v>
      </c>
      <c r="F32" s="403">
        <v>50</v>
      </c>
      <c r="G32" s="383">
        <f t="shared" si="2"/>
        <v>0</v>
      </c>
      <c r="H32" s="381">
        <v>70</v>
      </c>
      <c r="I32" s="403">
        <v>30</v>
      </c>
      <c r="J32" s="383">
        <f t="shared" si="3"/>
        <v>0</v>
      </c>
      <c r="L32" s="778" t="s">
        <v>485</v>
      </c>
      <c r="M32" s="779"/>
      <c r="N32" t="s">
        <v>486</v>
      </c>
      <c r="O32" s="452">
        <v>1</v>
      </c>
      <c r="S32" s="457"/>
    </row>
    <row r="33" spans="2:25">
      <c r="B33" s="213" t="s">
        <v>486</v>
      </c>
      <c r="C33" s="41" t="s">
        <v>336</v>
      </c>
      <c r="D33" s="245" t="str">
        <f t="shared" si="1"/>
        <v>NACHIC</v>
      </c>
      <c r="E33" s="385">
        <v>70</v>
      </c>
      <c r="F33" s="404">
        <v>30</v>
      </c>
      <c r="G33" s="386">
        <f t="shared" si="2"/>
        <v>0</v>
      </c>
      <c r="H33" s="384">
        <v>75</v>
      </c>
      <c r="I33" s="404">
        <v>25</v>
      </c>
      <c r="J33" s="386">
        <f t="shared" si="3"/>
        <v>0</v>
      </c>
      <c r="L33" s="778" t="s">
        <v>553</v>
      </c>
      <c r="M33" s="779"/>
      <c r="N33" t="s">
        <v>554</v>
      </c>
      <c r="O33" s="452" t="s">
        <v>973</v>
      </c>
      <c r="S33" s="457"/>
    </row>
    <row r="34" spans="2:25" ht="13.8" thickBot="1">
      <c r="B34" s="379" t="s">
        <v>554</v>
      </c>
      <c r="C34" s="380" t="s">
        <v>418</v>
      </c>
      <c r="D34" s="420" t="str">
        <f t="shared" si="1"/>
        <v>SASLIC</v>
      </c>
      <c r="E34" s="394">
        <v>25</v>
      </c>
      <c r="F34" s="405">
        <v>50</v>
      </c>
      <c r="G34" s="395">
        <f t="shared" si="2"/>
        <v>25</v>
      </c>
      <c r="H34" s="393">
        <v>60</v>
      </c>
      <c r="I34" s="405">
        <v>30</v>
      </c>
      <c r="J34" s="395">
        <f t="shared" si="3"/>
        <v>10</v>
      </c>
      <c r="L34" s="782" t="s">
        <v>579</v>
      </c>
      <c r="M34" s="783"/>
      <c r="N34" s="459" t="s">
        <v>580</v>
      </c>
      <c r="O34" s="458" t="s">
        <v>977</v>
      </c>
      <c r="P34" s="459"/>
      <c r="Q34" s="459"/>
      <c r="R34" s="459"/>
      <c r="S34" s="460"/>
    </row>
    <row r="35" spans="2:25">
      <c r="B35" s="416" t="s">
        <v>554</v>
      </c>
      <c r="C35" t="s">
        <v>424</v>
      </c>
      <c r="D35" s="419" t="str">
        <f t="shared" si="1"/>
        <v>SASLMC</v>
      </c>
      <c r="E35" s="397">
        <v>35</v>
      </c>
      <c r="F35" s="406">
        <v>50</v>
      </c>
      <c r="G35" s="398">
        <f t="shared" si="2"/>
        <v>15</v>
      </c>
      <c r="H35" s="396">
        <v>65</v>
      </c>
      <c r="I35" s="406">
        <v>30</v>
      </c>
      <c r="J35" s="398">
        <f t="shared" si="3"/>
        <v>5</v>
      </c>
    </row>
    <row r="36" spans="2:25">
      <c r="B36" s="416" t="s">
        <v>554</v>
      </c>
      <c r="C36" t="s">
        <v>644</v>
      </c>
      <c r="D36" s="419" t="str">
        <f t="shared" si="1"/>
        <v>SASUMC</v>
      </c>
      <c r="E36" s="397">
        <v>50</v>
      </c>
      <c r="F36" s="406">
        <v>50</v>
      </c>
      <c r="G36" s="398">
        <f t="shared" si="2"/>
        <v>0</v>
      </c>
      <c r="H36" s="396">
        <v>70</v>
      </c>
      <c r="I36" s="406">
        <v>30</v>
      </c>
      <c r="J36" s="398">
        <f t="shared" si="3"/>
        <v>0</v>
      </c>
    </row>
    <row r="37" spans="2:25">
      <c r="B37" s="213" t="s">
        <v>554</v>
      </c>
      <c r="C37" s="41" t="s">
        <v>336</v>
      </c>
      <c r="D37" s="245" t="str">
        <f t="shared" si="1"/>
        <v>SASHIC</v>
      </c>
      <c r="E37" s="400">
        <v>70</v>
      </c>
      <c r="F37" s="407">
        <v>30</v>
      </c>
      <c r="G37" s="401">
        <f t="shared" si="2"/>
        <v>0</v>
      </c>
      <c r="H37" s="399">
        <v>75</v>
      </c>
      <c r="I37" s="407">
        <v>25</v>
      </c>
      <c r="J37" s="401">
        <f t="shared" si="3"/>
        <v>0</v>
      </c>
    </row>
    <row r="38" spans="2:25">
      <c r="B38" s="379" t="s">
        <v>580</v>
      </c>
      <c r="C38" s="380" t="s">
        <v>418</v>
      </c>
      <c r="D38" s="420" t="str">
        <f t="shared" si="1"/>
        <v>SSFLIC</v>
      </c>
      <c r="E38" s="388">
        <v>25</v>
      </c>
      <c r="F38" s="402">
        <v>50</v>
      </c>
      <c r="G38" s="389">
        <f t="shared" si="2"/>
        <v>25</v>
      </c>
      <c r="H38" s="387">
        <v>60</v>
      </c>
      <c r="I38" s="402">
        <v>30</v>
      </c>
      <c r="J38" s="389">
        <f t="shared" si="3"/>
        <v>10</v>
      </c>
    </row>
    <row r="39" spans="2:25">
      <c r="B39" s="416" t="s">
        <v>580</v>
      </c>
      <c r="C39" t="s">
        <v>424</v>
      </c>
      <c r="D39" s="419" t="str">
        <f t="shared" si="1"/>
        <v>SSFLMC</v>
      </c>
      <c r="E39" s="382">
        <v>35</v>
      </c>
      <c r="F39" s="403">
        <v>50</v>
      </c>
      <c r="G39" s="383">
        <f t="shared" si="2"/>
        <v>15</v>
      </c>
      <c r="H39" s="381">
        <v>65</v>
      </c>
      <c r="I39" s="403">
        <v>30</v>
      </c>
      <c r="J39" s="383">
        <f t="shared" si="3"/>
        <v>5</v>
      </c>
    </row>
    <row r="40" spans="2:25">
      <c r="B40" s="416" t="s">
        <v>580</v>
      </c>
      <c r="C40" t="s">
        <v>644</v>
      </c>
      <c r="D40" s="419" t="str">
        <f t="shared" si="1"/>
        <v>SSFUMC</v>
      </c>
      <c r="E40" s="382">
        <v>50</v>
      </c>
      <c r="F40" s="403">
        <v>50</v>
      </c>
      <c r="G40" s="383">
        <f t="shared" si="2"/>
        <v>0</v>
      </c>
      <c r="H40" s="381">
        <v>70</v>
      </c>
      <c r="I40" s="403">
        <v>30</v>
      </c>
      <c r="J40" s="383">
        <f t="shared" si="3"/>
        <v>0</v>
      </c>
    </row>
    <row r="41" spans="2:25" ht="13.8" thickBot="1">
      <c r="B41" s="417" t="s">
        <v>580</v>
      </c>
      <c r="C41" s="415" t="s">
        <v>336</v>
      </c>
      <c r="D41" s="311" t="str">
        <f t="shared" si="1"/>
        <v>SSFHIC</v>
      </c>
      <c r="E41" s="391">
        <v>70</v>
      </c>
      <c r="F41" s="408">
        <v>30</v>
      </c>
      <c r="G41" s="392">
        <f t="shared" si="2"/>
        <v>0</v>
      </c>
      <c r="H41" s="390">
        <v>75</v>
      </c>
      <c r="I41" s="408">
        <v>25</v>
      </c>
      <c r="J41" s="392">
        <f t="shared" si="3"/>
        <v>0</v>
      </c>
    </row>
    <row r="43" spans="2:25" ht="15.6">
      <c r="B43" s="1" t="s">
        <v>978</v>
      </c>
    </row>
    <row r="44" spans="2:25">
      <c r="B44" s="175" t="s">
        <v>979</v>
      </c>
    </row>
    <row r="46" spans="2:25">
      <c r="D46" s="629" t="s">
        <v>679</v>
      </c>
      <c r="E46" s="629">
        <v>2020</v>
      </c>
      <c r="F46" s="629">
        <v>2020</v>
      </c>
      <c r="G46" s="629">
        <v>2020</v>
      </c>
      <c r="H46" s="629">
        <v>2025</v>
      </c>
      <c r="I46" s="629">
        <v>2025</v>
      </c>
      <c r="J46" s="629">
        <v>2025</v>
      </c>
      <c r="K46" s="629">
        <v>2030</v>
      </c>
      <c r="L46" s="629">
        <v>2030</v>
      </c>
      <c r="M46" s="629">
        <v>2030</v>
      </c>
      <c r="N46" s="629">
        <v>2035</v>
      </c>
      <c r="O46" s="629">
        <v>2035</v>
      </c>
      <c r="P46" s="629">
        <v>2035</v>
      </c>
      <c r="Q46" s="629">
        <v>2040</v>
      </c>
      <c r="R46" s="629">
        <v>2040</v>
      </c>
      <c r="S46" s="629">
        <v>2040</v>
      </c>
      <c r="T46" s="629">
        <v>2045</v>
      </c>
      <c r="U46" s="629">
        <v>2045</v>
      </c>
      <c r="V46" s="629">
        <v>2045</v>
      </c>
      <c r="W46" s="629">
        <v>2050</v>
      </c>
      <c r="X46" s="629">
        <v>2050</v>
      </c>
      <c r="Y46" s="629">
        <v>2050</v>
      </c>
    </row>
    <row r="47" spans="2:25" ht="27" customHeight="1">
      <c r="D47" s="769" t="s">
        <v>953</v>
      </c>
      <c r="E47" s="769" t="s">
        <v>954</v>
      </c>
      <c r="F47" s="769" t="s">
        <v>1575</v>
      </c>
      <c r="G47" s="769" t="s">
        <v>943</v>
      </c>
      <c r="H47" s="769" t="s">
        <v>954</v>
      </c>
      <c r="I47" s="769" t="s">
        <v>1575</v>
      </c>
      <c r="J47" s="769" t="s">
        <v>943</v>
      </c>
      <c r="K47" s="769" t="s">
        <v>954</v>
      </c>
      <c r="L47" s="769" t="s">
        <v>1575</v>
      </c>
      <c r="M47" s="769" t="s">
        <v>943</v>
      </c>
      <c r="N47" s="769" t="s">
        <v>954</v>
      </c>
      <c r="O47" s="769" t="s">
        <v>1575</v>
      </c>
      <c r="P47" s="769" t="s">
        <v>943</v>
      </c>
      <c r="Q47" s="769" t="s">
        <v>954</v>
      </c>
      <c r="R47" s="769" t="s">
        <v>1575</v>
      </c>
      <c r="S47" s="769" t="s">
        <v>943</v>
      </c>
      <c r="T47" s="769" t="s">
        <v>954</v>
      </c>
      <c r="U47" s="769" t="s">
        <v>1575</v>
      </c>
      <c r="V47" s="769" t="s">
        <v>943</v>
      </c>
      <c r="W47" s="769" t="s">
        <v>954</v>
      </c>
      <c r="X47" s="769" t="s">
        <v>1575</v>
      </c>
      <c r="Y47" s="769" t="s">
        <v>943</v>
      </c>
    </row>
    <row r="48" spans="2:25" ht="13.95" customHeight="1">
      <c r="B48" s="777"/>
      <c r="C48" s="777"/>
      <c r="D48" s="769"/>
      <c r="E48" s="769"/>
      <c r="F48" s="769"/>
      <c r="G48" s="769"/>
      <c r="H48" s="769"/>
      <c r="I48" s="769"/>
      <c r="J48" s="769"/>
      <c r="K48" s="769"/>
      <c r="L48" s="769"/>
      <c r="M48" s="769"/>
      <c r="N48" s="769"/>
      <c r="O48" s="769"/>
      <c r="P48" s="769"/>
      <c r="Q48" s="769"/>
      <c r="R48" s="769"/>
      <c r="S48" s="769"/>
      <c r="T48" s="769"/>
      <c r="U48" s="769"/>
      <c r="V48" s="769"/>
      <c r="W48" s="769"/>
      <c r="X48" s="769"/>
      <c r="Y48" s="769"/>
    </row>
    <row r="49" spans="2:25" ht="13.95" customHeight="1" thickBot="1">
      <c r="B49" s="629" t="s">
        <v>728</v>
      </c>
      <c r="C49" s="629" t="s">
        <v>906</v>
      </c>
      <c r="D49" s="629" t="s">
        <v>907</v>
      </c>
      <c r="E49" s="769"/>
      <c r="F49" s="769"/>
      <c r="G49" s="769"/>
      <c r="H49" s="769"/>
      <c r="I49" s="769"/>
      <c r="J49" s="769"/>
      <c r="K49" s="769"/>
      <c r="L49" s="769"/>
      <c r="M49" s="769"/>
      <c r="N49" s="769"/>
      <c r="O49" s="769"/>
      <c r="P49" s="769"/>
      <c r="Q49" s="769"/>
      <c r="R49" s="769"/>
      <c r="S49" s="769"/>
      <c r="T49" s="769"/>
      <c r="U49" s="769"/>
      <c r="V49" s="769"/>
      <c r="W49" s="769"/>
      <c r="X49" s="769"/>
      <c r="Y49" s="769"/>
    </row>
    <row r="50" spans="2:25" ht="13.2" customHeight="1">
      <c r="B50" s="209" t="s">
        <v>146</v>
      </c>
      <c r="C50" s="210" t="s">
        <v>414</v>
      </c>
      <c r="D50" s="411" t="s">
        <v>336</v>
      </c>
      <c r="E50" s="427">
        <f>VLOOKUP($B50,'Calcs01 - MSW generated'!$B$485:$AI$701,32,0)</f>
        <v>11</v>
      </c>
      <c r="F50" s="428">
        <f>VLOOKUP($B50,'Calcs01 - MSW generated'!$B$485:$AI$701,33,0)</f>
        <v>0</v>
      </c>
      <c r="G50" s="429">
        <f>VLOOKUP($B50,'Calcs01 - MSW generated'!$B$485:$AI$701,34,0)</f>
        <v>89</v>
      </c>
      <c r="H50" s="249">
        <f>E50+((H$46-E$46)*(K50-E50)/(K$46-E$46))</f>
        <v>40.5</v>
      </c>
      <c r="I50" s="364">
        <f t="shared" ref="I50:J50" si="4">F50+((I$46-F$46)*(L50-F50)/(L$46-F$46))</f>
        <v>15</v>
      </c>
      <c r="J50" s="371">
        <f t="shared" si="4"/>
        <v>44.5</v>
      </c>
      <c r="K50" s="435">
        <f>INDEX($E$14:$J$41, MATCH(_xlfn.CONCAT($C50,$D50),$D$14:$D$41, 0), MATCH(_xlfn.CONCAT(K$46,K$47),$E$13:$J$13,0))</f>
        <v>70</v>
      </c>
      <c r="L50" s="421">
        <f t="shared" ref="L50:M65" si="5">INDEX($E$14:$J$41, MATCH(_xlfn.CONCAT($C50,$D50),$D$14:$D$41, 0), MATCH(_xlfn.CONCAT(L$46,L$47),$E$13:$J$13,0))</f>
        <v>30</v>
      </c>
      <c r="M50" s="436">
        <f t="shared" si="5"/>
        <v>0</v>
      </c>
      <c r="N50" s="346">
        <f>K50+((N$46-$K$46)*(W50-K50)/(W$46-K$46))</f>
        <v>71.25</v>
      </c>
      <c r="O50" s="307">
        <f>L50+((O$46-$L$46)*(X50-L50)/(X$46-L$46))</f>
        <v>28.75</v>
      </c>
      <c r="P50" s="439">
        <f t="shared" ref="P50" si="6">M50+((P$46-$K$46)*(Y50-M50)/(Y$46-M$46))</f>
        <v>0</v>
      </c>
      <c r="Q50" s="346">
        <f>K50+((Q$46-$K$46)*(W50-K50)/(W$46-K$46))</f>
        <v>72.5</v>
      </c>
      <c r="R50" s="307">
        <f>L50+((R$46-$K$46)*(X50-L50)/(X$46-L$46))</f>
        <v>27.5</v>
      </c>
      <c r="S50" s="348">
        <f>M50+((S$46-$K$46)*(Y50-M50)/(Y$46-M$46))</f>
        <v>0</v>
      </c>
      <c r="T50" s="363">
        <f t="shared" ref="T50:V51" si="7">K50+((T$46-$K$46)*(W50-K50)/(W$46-K$46))</f>
        <v>73.75</v>
      </c>
      <c r="U50" s="307">
        <f t="shared" si="7"/>
        <v>26.25</v>
      </c>
      <c r="V50" s="350">
        <f t="shared" si="7"/>
        <v>0</v>
      </c>
      <c r="W50" s="435">
        <f>INDEX($E$14:$J$41, MATCH(_xlfn.CONCAT($C50,$D50),$D$14:$D$41, 0), MATCH(_xlfn.CONCAT(W$46,W$47),$E$13:$J$13,0))</f>
        <v>75</v>
      </c>
      <c r="X50" s="421">
        <f t="shared" ref="X50:Y65" si="8">INDEX($E$14:$J$41, MATCH(_xlfn.CONCAT($C50,$D50),$D$14:$D$41, 0), MATCH(_xlfn.CONCAT(X$46,X$47),$E$13:$J$13,0))</f>
        <v>25</v>
      </c>
      <c r="Y50" s="422">
        <f t="shared" si="8"/>
        <v>0</v>
      </c>
    </row>
    <row r="51" spans="2:25">
      <c r="B51" s="199" t="s">
        <v>150</v>
      </c>
      <c r="C51" s="197" t="s">
        <v>554</v>
      </c>
      <c r="D51" s="412" t="s">
        <v>418</v>
      </c>
      <c r="E51" s="430">
        <f>VLOOKUP($B51,'Calcs01 - MSW generated'!$B$485:$AI$701,32,0)</f>
        <v>2.87</v>
      </c>
      <c r="F51" s="289">
        <f>VLOOKUP($B51,'Calcs01 - MSW generated'!$B$485:$AI$701,33,0)</f>
        <v>37</v>
      </c>
      <c r="G51" s="431">
        <f>VLOOKUP($B51,'Calcs01 - MSW generated'!$B$485:$AI$701,34,0)</f>
        <v>60.13</v>
      </c>
      <c r="H51" s="250">
        <f t="shared" ref="H51:H114" si="9">E51+((H$46-E$46)*(K51-E51)/(K$46-E$46))</f>
        <v>13.934999999999999</v>
      </c>
      <c r="I51" s="366">
        <f t="shared" ref="I51:I114" si="10">F51+((I$46-F$46)*(L51-F51)/(L$46-F$46))</f>
        <v>43.5</v>
      </c>
      <c r="J51" s="306">
        <f t="shared" ref="J51:J114" si="11">G51+((J$46-G$46)*(M51-G51)/(M$46-G$46))</f>
        <v>42.564999999999998</v>
      </c>
      <c r="K51" s="437">
        <f t="shared" ref="K51:M114" si="12">INDEX($E$14:$J$41, MATCH(_xlfn.CONCAT($C51,$D51),$D$14:$D$41, 0), MATCH(_xlfn.CONCAT(K$46,K$47),$E$13:$J$13,0))</f>
        <v>25</v>
      </c>
      <c r="L51" s="423">
        <f t="shared" si="5"/>
        <v>50</v>
      </c>
      <c r="M51" s="239">
        <f t="shared" si="5"/>
        <v>25</v>
      </c>
      <c r="N51" s="349">
        <f t="shared" ref="N51:N114" si="13">K51+((N$46-$K$46)*(W51-K51)/(W$46-K$46))</f>
        <v>33.75</v>
      </c>
      <c r="O51" s="307">
        <f>L51+((O$46-$L$46)*(X51-L51)/(X$46-L$46))</f>
        <v>45</v>
      </c>
      <c r="P51" s="440">
        <f t="shared" ref="P51:P114" si="14">M51+((P$46-$K$46)*(Y51-M51)/(Y$46-M$46))</f>
        <v>21.25</v>
      </c>
      <c r="Q51" s="349">
        <f>K51+((Q$46-$K$46)*(W51-K51)/(W$46-K$46))</f>
        <v>42.5</v>
      </c>
      <c r="R51" s="307">
        <f t="shared" ref="R51:R114" si="15">L51+((R$46-$K$46)*(X51-L51)/(X$46-L$46))</f>
        <v>40</v>
      </c>
      <c r="S51" s="350">
        <f t="shared" ref="S51:S114" si="16">M51+((S$46-$K$46)*(Y51-M51)/(Y$46-M$46))</f>
        <v>17.5</v>
      </c>
      <c r="T51" s="363">
        <f t="shared" si="7"/>
        <v>51.25</v>
      </c>
      <c r="U51" s="307">
        <f t="shared" si="7"/>
        <v>35</v>
      </c>
      <c r="V51" s="350">
        <f t="shared" si="7"/>
        <v>13.75</v>
      </c>
      <c r="W51" s="437">
        <f t="shared" ref="W51:Y114" si="17">INDEX($E$14:$J$41, MATCH(_xlfn.CONCAT($C51,$D51),$D$14:$D$41, 0), MATCH(_xlfn.CONCAT(W$46,W$47),$E$13:$J$13,0))</f>
        <v>60</v>
      </c>
      <c r="X51" s="423">
        <f t="shared" si="8"/>
        <v>30</v>
      </c>
      <c r="Y51" s="424">
        <f t="shared" si="8"/>
        <v>10</v>
      </c>
    </row>
    <row r="52" spans="2:25">
      <c r="B52" s="199" t="s">
        <v>154</v>
      </c>
      <c r="C52" s="197" t="s">
        <v>580</v>
      </c>
      <c r="D52" s="412" t="s">
        <v>424</v>
      </c>
      <c r="E52" s="430">
        <f>VLOOKUP($B52,'Calcs01 - MSW generated'!$B$485:$AI$701,32,0)</f>
        <v>9.120000000000001</v>
      </c>
      <c r="F52" s="289">
        <f>VLOOKUP($B52,'Calcs01 - MSW generated'!$B$485:$AI$701,33,0)</f>
        <v>11.319999999999999</v>
      </c>
      <c r="G52" s="431">
        <f>VLOOKUP($B52,'Calcs01 - MSW generated'!$B$485:$AI$701,34,0)</f>
        <v>79.56</v>
      </c>
      <c r="H52" s="250">
        <f t="shared" si="9"/>
        <v>22.060000000000002</v>
      </c>
      <c r="I52" s="366">
        <f t="shared" si="10"/>
        <v>30.659999999999997</v>
      </c>
      <c r="J52" s="306">
        <f t="shared" si="11"/>
        <v>47.28</v>
      </c>
      <c r="K52" s="437">
        <f t="shared" si="12"/>
        <v>35</v>
      </c>
      <c r="L52" s="423">
        <f t="shared" si="5"/>
        <v>50</v>
      </c>
      <c r="M52" s="239">
        <f t="shared" si="5"/>
        <v>15</v>
      </c>
      <c r="N52" s="349">
        <f t="shared" si="13"/>
        <v>42.5</v>
      </c>
      <c r="O52" s="307">
        <f t="shared" ref="O52:O115" si="18">L52+((O$46-$L$46)*(X52-L52)/(X$46-L$46))</f>
        <v>45</v>
      </c>
      <c r="P52" s="440">
        <f t="shared" si="14"/>
        <v>12.5</v>
      </c>
      <c r="Q52" s="349">
        <f t="shared" ref="Q52:Q114" si="19">K52+((Q$46-$K$46)*(W52-K52)/(W$46-K$46))</f>
        <v>50</v>
      </c>
      <c r="R52" s="307">
        <f t="shared" si="15"/>
        <v>40</v>
      </c>
      <c r="S52" s="350">
        <f t="shared" si="16"/>
        <v>10</v>
      </c>
      <c r="T52" s="363">
        <f t="shared" ref="T52:T115" si="20">K52+((T$46-$K$46)*(W52-K52)/(W$46-K$46))</f>
        <v>57.5</v>
      </c>
      <c r="U52" s="307">
        <f t="shared" ref="U52:U115" si="21">L52+((U$46-$K$46)*(X52-L52)/(X$46-L$46))</f>
        <v>35</v>
      </c>
      <c r="V52" s="350">
        <f t="shared" ref="V52:V115" si="22">M52+((V$46-$K$46)*(Y52-M52)/(Y$46-M$46))</f>
        <v>7.5</v>
      </c>
      <c r="W52" s="437">
        <f t="shared" si="17"/>
        <v>65</v>
      </c>
      <c r="X52" s="423">
        <f t="shared" si="8"/>
        <v>30</v>
      </c>
      <c r="Y52" s="424">
        <f t="shared" si="8"/>
        <v>5</v>
      </c>
    </row>
    <row r="53" spans="2:25">
      <c r="B53" s="199" t="s">
        <v>156</v>
      </c>
      <c r="C53" s="197" t="s">
        <v>276</v>
      </c>
      <c r="D53" s="412" t="s">
        <v>644</v>
      </c>
      <c r="E53" s="430">
        <f>VLOOKUP($B53,'Calcs01 - MSW generated'!$B$485:$AI$701,32,0)</f>
        <v>7.3360970000000005</v>
      </c>
      <c r="F53" s="289">
        <f>VLOOKUP($B53,'Calcs01 - MSW generated'!$B$485:$AI$701,33,0)</f>
        <v>48.05</v>
      </c>
      <c r="G53" s="431">
        <f>VLOOKUP($B53,'Calcs01 - MSW generated'!$B$485:$AI$701,34,0)</f>
        <v>44.613902999999993</v>
      </c>
      <c r="H53" s="250">
        <f t="shared" si="9"/>
        <v>28.668048499999998</v>
      </c>
      <c r="I53" s="366">
        <f t="shared" si="10"/>
        <v>49.024999999999999</v>
      </c>
      <c r="J53" s="306">
        <f t="shared" si="11"/>
        <v>22.306951499999997</v>
      </c>
      <c r="K53" s="437">
        <f t="shared" si="12"/>
        <v>50</v>
      </c>
      <c r="L53" s="423">
        <f t="shared" si="5"/>
        <v>50</v>
      </c>
      <c r="M53" s="239">
        <f t="shared" si="5"/>
        <v>0</v>
      </c>
      <c r="N53" s="349">
        <f t="shared" si="13"/>
        <v>55</v>
      </c>
      <c r="O53" s="307">
        <f t="shared" si="18"/>
        <v>45</v>
      </c>
      <c r="P53" s="440">
        <f t="shared" si="14"/>
        <v>0</v>
      </c>
      <c r="Q53" s="349">
        <f t="shared" si="19"/>
        <v>60</v>
      </c>
      <c r="R53" s="307">
        <f t="shared" si="15"/>
        <v>40</v>
      </c>
      <c r="S53" s="350">
        <f t="shared" si="16"/>
        <v>0</v>
      </c>
      <c r="T53" s="363">
        <f t="shared" si="20"/>
        <v>65</v>
      </c>
      <c r="U53" s="307">
        <f t="shared" si="21"/>
        <v>35</v>
      </c>
      <c r="V53" s="350">
        <f t="shared" si="22"/>
        <v>0</v>
      </c>
      <c r="W53" s="437">
        <f t="shared" si="17"/>
        <v>70</v>
      </c>
      <c r="X53" s="423">
        <f t="shared" si="8"/>
        <v>30</v>
      </c>
      <c r="Y53" s="424">
        <f t="shared" si="8"/>
        <v>0</v>
      </c>
    </row>
    <row r="54" spans="2:25">
      <c r="B54" s="199" t="s">
        <v>158</v>
      </c>
      <c r="C54" s="197" t="s">
        <v>276</v>
      </c>
      <c r="D54" s="412" t="s">
        <v>336</v>
      </c>
      <c r="E54" s="430">
        <f>VLOOKUP($B54,'Calcs01 - MSW generated'!$B$485:$AI$701,32,0)</f>
        <v>0</v>
      </c>
      <c r="F54" s="289">
        <f>VLOOKUP($B54,'Calcs01 - MSW generated'!$B$485:$AI$701,33,0)</f>
        <v>52.1</v>
      </c>
      <c r="G54" s="431">
        <f>VLOOKUP($B54,'Calcs01 - MSW generated'!$B$485:$AI$701,34,0)</f>
        <v>47.9</v>
      </c>
      <c r="H54" s="250">
        <f t="shared" si="9"/>
        <v>35</v>
      </c>
      <c r="I54" s="366">
        <f t="shared" si="10"/>
        <v>41.05</v>
      </c>
      <c r="J54" s="306">
        <f t="shared" si="11"/>
        <v>23.95</v>
      </c>
      <c r="K54" s="437">
        <f t="shared" si="12"/>
        <v>70</v>
      </c>
      <c r="L54" s="423">
        <f t="shared" si="5"/>
        <v>30</v>
      </c>
      <c r="M54" s="239">
        <f t="shared" si="5"/>
        <v>0</v>
      </c>
      <c r="N54" s="349">
        <f t="shared" si="13"/>
        <v>71.25</v>
      </c>
      <c r="O54" s="307">
        <f t="shared" si="18"/>
        <v>28.75</v>
      </c>
      <c r="P54" s="440">
        <f t="shared" si="14"/>
        <v>0</v>
      </c>
      <c r="Q54" s="349">
        <f t="shared" si="19"/>
        <v>72.5</v>
      </c>
      <c r="R54" s="307">
        <f t="shared" si="15"/>
        <v>27.5</v>
      </c>
      <c r="S54" s="350">
        <f t="shared" si="16"/>
        <v>0</v>
      </c>
      <c r="T54" s="363">
        <f t="shared" si="20"/>
        <v>73.75</v>
      </c>
      <c r="U54" s="307">
        <f t="shared" si="21"/>
        <v>26.25</v>
      </c>
      <c r="V54" s="350">
        <f t="shared" si="22"/>
        <v>0</v>
      </c>
      <c r="W54" s="437">
        <f t="shared" si="17"/>
        <v>75</v>
      </c>
      <c r="X54" s="423">
        <f t="shared" si="8"/>
        <v>25</v>
      </c>
      <c r="Y54" s="424">
        <f t="shared" si="8"/>
        <v>0</v>
      </c>
    </row>
    <row r="55" spans="2:25">
      <c r="B55" s="199" t="s">
        <v>162</v>
      </c>
      <c r="C55" s="197" t="s">
        <v>452</v>
      </c>
      <c r="D55" s="412" t="s">
        <v>336</v>
      </c>
      <c r="E55" s="430">
        <f>VLOOKUP($B55,'Calcs01 - MSW generated'!$B$485:$AI$701,32,0)</f>
        <v>28.999999999999996</v>
      </c>
      <c r="F55" s="289">
        <f>VLOOKUP($B55,'Calcs01 - MSW generated'!$B$485:$AI$701,33,0)</f>
        <v>9</v>
      </c>
      <c r="G55" s="431">
        <f>VLOOKUP($B55,'Calcs01 - MSW generated'!$B$485:$AI$701,34,0)</f>
        <v>62</v>
      </c>
      <c r="H55" s="250">
        <f t="shared" si="9"/>
        <v>49.5</v>
      </c>
      <c r="I55" s="366">
        <f t="shared" si="10"/>
        <v>19.5</v>
      </c>
      <c r="J55" s="306">
        <f t="shared" si="11"/>
        <v>31</v>
      </c>
      <c r="K55" s="437">
        <f t="shared" si="12"/>
        <v>70</v>
      </c>
      <c r="L55" s="423">
        <f t="shared" si="5"/>
        <v>30</v>
      </c>
      <c r="M55" s="239">
        <f t="shared" si="5"/>
        <v>0</v>
      </c>
      <c r="N55" s="349">
        <f t="shared" si="13"/>
        <v>71.25</v>
      </c>
      <c r="O55" s="307">
        <f t="shared" si="18"/>
        <v>28.75</v>
      </c>
      <c r="P55" s="440">
        <f t="shared" si="14"/>
        <v>0</v>
      </c>
      <c r="Q55" s="349">
        <f t="shared" si="19"/>
        <v>72.5</v>
      </c>
      <c r="R55" s="307">
        <f t="shared" si="15"/>
        <v>27.5</v>
      </c>
      <c r="S55" s="350">
        <f t="shared" si="16"/>
        <v>0</v>
      </c>
      <c r="T55" s="363">
        <f t="shared" si="20"/>
        <v>73.75</v>
      </c>
      <c r="U55" s="307">
        <f t="shared" si="21"/>
        <v>26.25</v>
      </c>
      <c r="V55" s="350">
        <f t="shared" si="22"/>
        <v>0</v>
      </c>
      <c r="W55" s="437">
        <f t="shared" si="17"/>
        <v>75</v>
      </c>
      <c r="X55" s="423">
        <f t="shared" si="8"/>
        <v>25</v>
      </c>
      <c r="Y55" s="424">
        <f t="shared" si="8"/>
        <v>0</v>
      </c>
    </row>
    <row r="56" spans="2:25">
      <c r="B56" s="199" t="s">
        <v>164</v>
      </c>
      <c r="C56" s="197" t="s">
        <v>414</v>
      </c>
      <c r="D56" s="412" t="s">
        <v>336</v>
      </c>
      <c r="E56" s="430">
        <f>VLOOKUP($B56,'Calcs01 - MSW generated'!$B$485:$AI$701,32,0)</f>
        <v>6</v>
      </c>
      <c r="F56" s="289">
        <f>VLOOKUP($B56,'Calcs01 - MSW generated'!$B$485:$AI$701,33,0)</f>
        <v>71.400000000000006</v>
      </c>
      <c r="G56" s="431">
        <f>VLOOKUP($B56,'Calcs01 - MSW generated'!$B$485:$AI$701,34,0)</f>
        <v>22.6</v>
      </c>
      <c r="H56" s="250">
        <f t="shared" si="9"/>
        <v>38</v>
      </c>
      <c r="I56" s="366">
        <f t="shared" si="10"/>
        <v>50.7</v>
      </c>
      <c r="J56" s="306">
        <f t="shared" si="11"/>
        <v>11.3</v>
      </c>
      <c r="K56" s="437">
        <f t="shared" si="12"/>
        <v>70</v>
      </c>
      <c r="L56" s="423">
        <f t="shared" si="5"/>
        <v>30</v>
      </c>
      <c r="M56" s="239">
        <f t="shared" si="5"/>
        <v>0</v>
      </c>
      <c r="N56" s="349">
        <f t="shared" si="13"/>
        <v>71.25</v>
      </c>
      <c r="O56" s="307">
        <f t="shared" si="18"/>
        <v>28.75</v>
      </c>
      <c r="P56" s="440">
        <f t="shared" si="14"/>
        <v>0</v>
      </c>
      <c r="Q56" s="349">
        <f t="shared" si="19"/>
        <v>72.5</v>
      </c>
      <c r="R56" s="307">
        <f t="shared" si="15"/>
        <v>27.5</v>
      </c>
      <c r="S56" s="350">
        <f t="shared" si="16"/>
        <v>0</v>
      </c>
      <c r="T56" s="363">
        <f t="shared" si="20"/>
        <v>73.75</v>
      </c>
      <c r="U56" s="307">
        <f t="shared" si="21"/>
        <v>26.25</v>
      </c>
      <c r="V56" s="350">
        <f t="shared" si="22"/>
        <v>0</v>
      </c>
      <c r="W56" s="437">
        <f t="shared" si="17"/>
        <v>75</v>
      </c>
      <c r="X56" s="423">
        <f t="shared" si="8"/>
        <v>25</v>
      </c>
      <c r="Y56" s="424">
        <f t="shared" si="8"/>
        <v>0</v>
      </c>
    </row>
    <row r="57" spans="2:25">
      <c r="B57" s="199" t="s">
        <v>166</v>
      </c>
      <c r="C57" s="197" t="s">
        <v>276</v>
      </c>
      <c r="D57" s="412" t="s">
        <v>644</v>
      </c>
      <c r="E57" s="430">
        <f>VLOOKUP($B57,'Calcs01 - MSW generated'!$B$485:$AI$701,32,0)</f>
        <v>0</v>
      </c>
      <c r="F57" s="289">
        <f>VLOOKUP($B57,'Calcs01 - MSW generated'!$B$485:$AI$701,33,0)</f>
        <v>0</v>
      </c>
      <c r="G57" s="431">
        <f>VLOOKUP($B57,'Calcs01 - MSW generated'!$B$485:$AI$701,34,0)</f>
        <v>100</v>
      </c>
      <c r="H57" s="250">
        <f t="shared" si="9"/>
        <v>25</v>
      </c>
      <c r="I57" s="366">
        <f t="shared" si="10"/>
        <v>25</v>
      </c>
      <c r="J57" s="306">
        <f t="shared" si="11"/>
        <v>50</v>
      </c>
      <c r="K57" s="437">
        <f t="shared" si="12"/>
        <v>50</v>
      </c>
      <c r="L57" s="423">
        <f t="shared" si="5"/>
        <v>50</v>
      </c>
      <c r="M57" s="239">
        <f t="shared" si="5"/>
        <v>0</v>
      </c>
      <c r="N57" s="349">
        <f t="shared" si="13"/>
        <v>55</v>
      </c>
      <c r="O57" s="307">
        <f t="shared" si="18"/>
        <v>45</v>
      </c>
      <c r="P57" s="440">
        <f t="shared" si="14"/>
        <v>0</v>
      </c>
      <c r="Q57" s="349">
        <f t="shared" si="19"/>
        <v>60</v>
      </c>
      <c r="R57" s="307">
        <f t="shared" si="15"/>
        <v>40</v>
      </c>
      <c r="S57" s="350">
        <f t="shared" si="16"/>
        <v>0</v>
      </c>
      <c r="T57" s="363">
        <f t="shared" si="20"/>
        <v>65</v>
      </c>
      <c r="U57" s="307">
        <f t="shared" si="21"/>
        <v>35</v>
      </c>
      <c r="V57" s="350">
        <f t="shared" si="22"/>
        <v>0</v>
      </c>
      <c r="W57" s="437">
        <f t="shared" si="17"/>
        <v>70</v>
      </c>
      <c r="X57" s="423">
        <f t="shared" si="8"/>
        <v>30</v>
      </c>
      <c r="Y57" s="424">
        <f t="shared" si="8"/>
        <v>0</v>
      </c>
    </row>
    <row r="58" spans="2:25">
      <c r="B58" s="199" t="s">
        <v>168</v>
      </c>
      <c r="C58" s="197" t="s">
        <v>272</v>
      </c>
      <c r="D58" s="412" t="s">
        <v>644</v>
      </c>
      <c r="E58" s="430">
        <f>VLOOKUP($B58,'Calcs01 - MSW generated'!$B$485:$AI$701,32,0)</f>
        <v>19.116304854122262</v>
      </c>
      <c r="F58" s="289">
        <f>VLOOKUP($B58,'Calcs01 - MSW generated'!$B$485:$AI$701,33,0)</f>
        <v>40.117717052239335</v>
      </c>
      <c r="G58" s="431">
        <f>VLOOKUP($B58,'Calcs01 - MSW generated'!$B$485:$AI$701,34,0)</f>
        <v>40.765978093638402</v>
      </c>
      <c r="H58" s="250">
        <f t="shared" si="9"/>
        <v>34.558152427061131</v>
      </c>
      <c r="I58" s="366">
        <f t="shared" si="10"/>
        <v>45.058858526119664</v>
      </c>
      <c r="J58" s="306">
        <f t="shared" si="11"/>
        <v>20.382989046819201</v>
      </c>
      <c r="K58" s="437">
        <f t="shared" si="12"/>
        <v>50</v>
      </c>
      <c r="L58" s="423">
        <f t="shared" si="5"/>
        <v>50</v>
      </c>
      <c r="M58" s="239">
        <f t="shared" si="5"/>
        <v>0</v>
      </c>
      <c r="N58" s="349">
        <f t="shared" si="13"/>
        <v>55</v>
      </c>
      <c r="O58" s="307">
        <f t="shared" si="18"/>
        <v>45</v>
      </c>
      <c r="P58" s="440">
        <f t="shared" si="14"/>
        <v>0</v>
      </c>
      <c r="Q58" s="349">
        <f t="shared" si="19"/>
        <v>60</v>
      </c>
      <c r="R58" s="307">
        <f t="shared" si="15"/>
        <v>40</v>
      </c>
      <c r="S58" s="350">
        <f t="shared" si="16"/>
        <v>0</v>
      </c>
      <c r="T58" s="363">
        <f t="shared" si="20"/>
        <v>65</v>
      </c>
      <c r="U58" s="307">
        <f t="shared" si="21"/>
        <v>35</v>
      </c>
      <c r="V58" s="350">
        <f t="shared" si="22"/>
        <v>0</v>
      </c>
      <c r="W58" s="437">
        <f t="shared" si="17"/>
        <v>70</v>
      </c>
      <c r="X58" s="423">
        <f t="shared" si="8"/>
        <v>30</v>
      </c>
      <c r="Y58" s="424">
        <f t="shared" si="8"/>
        <v>0</v>
      </c>
    </row>
    <row r="59" spans="2:25">
      <c r="B59" s="199" t="s">
        <v>170</v>
      </c>
      <c r="C59" s="197" t="s">
        <v>414</v>
      </c>
      <c r="D59" s="412" t="s">
        <v>336</v>
      </c>
      <c r="E59" s="430">
        <f>VLOOKUP($B59,'Calcs01 - MSW generated'!$B$485:$AI$701,32,0)</f>
        <v>0.08</v>
      </c>
      <c r="F59" s="289">
        <f>VLOOKUP($B59,'Calcs01 - MSW generated'!$B$485:$AI$701,33,0)</f>
        <v>98.68</v>
      </c>
      <c r="G59" s="431">
        <f>VLOOKUP($B59,'Calcs01 - MSW generated'!$B$485:$AI$701,34,0)</f>
        <v>1.24</v>
      </c>
      <c r="H59" s="250">
        <f t="shared" si="9"/>
        <v>35.04</v>
      </c>
      <c r="I59" s="366">
        <f t="shared" si="10"/>
        <v>64.34</v>
      </c>
      <c r="J59" s="306">
        <f t="shared" si="11"/>
        <v>0.62</v>
      </c>
      <c r="K59" s="437">
        <f t="shared" si="12"/>
        <v>70</v>
      </c>
      <c r="L59" s="423">
        <f t="shared" si="5"/>
        <v>30</v>
      </c>
      <c r="M59" s="239">
        <f t="shared" si="5"/>
        <v>0</v>
      </c>
      <c r="N59" s="349">
        <f t="shared" si="13"/>
        <v>71.25</v>
      </c>
      <c r="O59" s="307">
        <f t="shared" si="18"/>
        <v>28.75</v>
      </c>
      <c r="P59" s="440">
        <f t="shared" si="14"/>
        <v>0</v>
      </c>
      <c r="Q59" s="349">
        <f t="shared" si="19"/>
        <v>72.5</v>
      </c>
      <c r="R59" s="307">
        <f t="shared" si="15"/>
        <v>27.5</v>
      </c>
      <c r="S59" s="350">
        <f t="shared" si="16"/>
        <v>0</v>
      </c>
      <c r="T59" s="363">
        <f t="shared" si="20"/>
        <v>73.75</v>
      </c>
      <c r="U59" s="307">
        <f t="shared" si="21"/>
        <v>26.25</v>
      </c>
      <c r="V59" s="350">
        <f t="shared" si="22"/>
        <v>0</v>
      </c>
      <c r="W59" s="437">
        <f t="shared" si="17"/>
        <v>75</v>
      </c>
      <c r="X59" s="423">
        <f t="shared" si="8"/>
        <v>25</v>
      </c>
      <c r="Y59" s="424">
        <f t="shared" si="8"/>
        <v>0</v>
      </c>
    </row>
    <row r="60" spans="2:25">
      <c r="B60" s="199" t="s">
        <v>172</v>
      </c>
      <c r="C60" s="197" t="s">
        <v>272</v>
      </c>
      <c r="D60" s="412" t="s">
        <v>336</v>
      </c>
      <c r="E60" s="430">
        <f>VLOOKUP($B60,'Calcs01 - MSW generated'!$B$485:$AI$701,32,0)</f>
        <v>41.790748461385739</v>
      </c>
      <c r="F60" s="289">
        <f>VLOOKUP($B60,'Calcs01 - MSW generated'!$B$485:$AI$701,33,0)</f>
        <v>58.209251538614247</v>
      </c>
      <c r="G60" s="431">
        <f>VLOOKUP($B60,'Calcs01 - MSW generated'!$B$485:$AI$701,34,0)</f>
        <v>0</v>
      </c>
      <c r="H60" s="250">
        <f t="shared" si="9"/>
        <v>55.895374230692866</v>
      </c>
      <c r="I60" s="366">
        <f t="shared" si="10"/>
        <v>44.10462576930712</v>
      </c>
      <c r="J60" s="306">
        <f t="shared" si="11"/>
        <v>0</v>
      </c>
      <c r="K60" s="437">
        <f t="shared" si="12"/>
        <v>70</v>
      </c>
      <c r="L60" s="423">
        <f t="shared" si="5"/>
        <v>30</v>
      </c>
      <c r="M60" s="239">
        <f t="shared" si="5"/>
        <v>0</v>
      </c>
      <c r="N60" s="349">
        <f t="shared" si="13"/>
        <v>71.25</v>
      </c>
      <c r="O60" s="307">
        <f t="shared" si="18"/>
        <v>28.75</v>
      </c>
      <c r="P60" s="440">
        <f t="shared" si="14"/>
        <v>0</v>
      </c>
      <c r="Q60" s="349">
        <f t="shared" si="19"/>
        <v>72.5</v>
      </c>
      <c r="R60" s="307">
        <f t="shared" si="15"/>
        <v>27.5</v>
      </c>
      <c r="S60" s="350">
        <f t="shared" si="16"/>
        <v>0</v>
      </c>
      <c r="T60" s="363">
        <f t="shared" si="20"/>
        <v>73.75</v>
      </c>
      <c r="U60" s="307">
        <f t="shared" si="21"/>
        <v>26.25</v>
      </c>
      <c r="V60" s="350">
        <f t="shared" si="22"/>
        <v>0</v>
      </c>
      <c r="W60" s="437">
        <f t="shared" si="17"/>
        <v>75</v>
      </c>
      <c r="X60" s="423">
        <f t="shared" si="8"/>
        <v>25</v>
      </c>
      <c r="Y60" s="424">
        <f t="shared" si="8"/>
        <v>0</v>
      </c>
    </row>
    <row r="61" spans="2:25">
      <c r="B61" s="199" t="s">
        <v>174</v>
      </c>
      <c r="C61" s="197" t="s">
        <v>276</v>
      </c>
      <c r="D61" s="412" t="s">
        <v>336</v>
      </c>
      <c r="E61" s="430">
        <f>VLOOKUP($B61,'Calcs01 - MSW generated'!$B$485:$AI$701,32,0)</f>
        <v>56.899999999999991</v>
      </c>
      <c r="F61" s="289">
        <f>VLOOKUP($B61,'Calcs01 - MSW generated'!$B$485:$AI$701,33,0)</f>
        <v>40.879999999999995</v>
      </c>
      <c r="G61" s="431">
        <f>VLOOKUP($B61,'Calcs01 - MSW generated'!$B$485:$AI$701,34,0)</f>
        <v>2.2200000000000002</v>
      </c>
      <c r="H61" s="250">
        <f t="shared" si="9"/>
        <v>63.449999999999996</v>
      </c>
      <c r="I61" s="366">
        <f t="shared" si="10"/>
        <v>35.44</v>
      </c>
      <c r="J61" s="306">
        <f t="shared" si="11"/>
        <v>1.1100000000000001</v>
      </c>
      <c r="K61" s="437">
        <f t="shared" si="12"/>
        <v>70</v>
      </c>
      <c r="L61" s="423">
        <f t="shared" si="5"/>
        <v>30</v>
      </c>
      <c r="M61" s="239">
        <f t="shared" si="5"/>
        <v>0</v>
      </c>
      <c r="N61" s="349">
        <f t="shared" si="13"/>
        <v>71.25</v>
      </c>
      <c r="O61" s="307">
        <f t="shared" si="18"/>
        <v>28.75</v>
      </c>
      <c r="P61" s="440">
        <f t="shared" si="14"/>
        <v>0</v>
      </c>
      <c r="Q61" s="349">
        <f t="shared" si="19"/>
        <v>72.5</v>
      </c>
      <c r="R61" s="307">
        <f t="shared" si="15"/>
        <v>27.5</v>
      </c>
      <c r="S61" s="350">
        <f t="shared" si="16"/>
        <v>0</v>
      </c>
      <c r="T61" s="363">
        <f t="shared" si="20"/>
        <v>73.75</v>
      </c>
      <c r="U61" s="307">
        <f t="shared" si="21"/>
        <v>26.25</v>
      </c>
      <c r="V61" s="350">
        <f t="shared" si="22"/>
        <v>0</v>
      </c>
      <c r="W61" s="437">
        <f t="shared" si="17"/>
        <v>75</v>
      </c>
      <c r="X61" s="423">
        <f t="shared" si="8"/>
        <v>25</v>
      </c>
      <c r="Y61" s="424">
        <f t="shared" si="8"/>
        <v>0</v>
      </c>
    </row>
    <row r="62" spans="2:25">
      <c r="B62" s="199" t="s">
        <v>176</v>
      </c>
      <c r="C62" s="197" t="s">
        <v>276</v>
      </c>
      <c r="D62" s="412" t="s">
        <v>644</v>
      </c>
      <c r="E62" s="430">
        <f>VLOOKUP($B62,'Calcs01 - MSW generated'!$B$485:$AI$701,32,0)</f>
        <v>0</v>
      </c>
      <c r="F62" s="289">
        <f>VLOOKUP($B62,'Calcs01 - MSW generated'!$B$485:$AI$701,33,0)</f>
        <v>0</v>
      </c>
      <c r="G62" s="431">
        <f>VLOOKUP($B62,'Calcs01 - MSW generated'!$B$485:$AI$701,34,0)</f>
        <v>100</v>
      </c>
      <c r="H62" s="250">
        <f t="shared" si="9"/>
        <v>25</v>
      </c>
      <c r="I62" s="366">
        <f t="shared" si="10"/>
        <v>25</v>
      </c>
      <c r="J62" s="306">
        <f t="shared" si="11"/>
        <v>50</v>
      </c>
      <c r="K62" s="437">
        <f t="shared" si="12"/>
        <v>50</v>
      </c>
      <c r="L62" s="423">
        <f t="shared" si="5"/>
        <v>50</v>
      </c>
      <c r="M62" s="239">
        <f t="shared" si="5"/>
        <v>0</v>
      </c>
      <c r="N62" s="349">
        <f t="shared" si="13"/>
        <v>55</v>
      </c>
      <c r="O62" s="307">
        <f t="shared" si="18"/>
        <v>45</v>
      </c>
      <c r="P62" s="440">
        <f t="shared" si="14"/>
        <v>0</v>
      </c>
      <c r="Q62" s="349">
        <f t="shared" si="19"/>
        <v>60</v>
      </c>
      <c r="R62" s="307">
        <f t="shared" si="15"/>
        <v>40</v>
      </c>
      <c r="S62" s="350">
        <f t="shared" si="16"/>
        <v>0</v>
      </c>
      <c r="T62" s="363">
        <f t="shared" si="20"/>
        <v>65</v>
      </c>
      <c r="U62" s="307">
        <f t="shared" si="21"/>
        <v>35</v>
      </c>
      <c r="V62" s="350">
        <f t="shared" si="22"/>
        <v>0</v>
      </c>
      <c r="W62" s="437">
        <f t="shared" si="17"/>
        <v>70</v>
      </c>
      <c r="X62" s="423">
        <f t="shared" si="8"/>
        <v>30</v>
      </c>
      <c r="Y62" s="424">
        <f t="shared" si="8"/>
        <v>0</v>
      </c>
    </row>
    <row r="63" spans="2:25">
      <c r="B63" s="199" t="s">
        <v>178</v>
      </c>
      <c r="C63" s="197" t="s">
        <v>580</v>
      </c>
      <c r="D63" s="412" t="s">
        <v>418</v>
      </c>
      <c r="E63" s="430">
        <f>VLOOKUP($B63,'Calcs01 - MSW generated'!$B$485:$AI$701,32,0)</f>
        <v>8.1193013972055894</v>
      </c>
      <c r="F63" s="289">
        <f>VLOOKUP($B63,'Calcs01 - MSW generated'!$B$485:$AI$701,33,0)</f>
        <v>2.4</v>
      </c>
      <c r="G63" s="431">
        <f>VLOOKUP($B63,'Calcs01 - MSW generated'!$B$485:$AI$701,34,0)</f>
        <v>89.480698602794419</v>
      </c>
      <c r="H63" s="250">
        <f t="shared" si="9"/>
        <v>16.559650698602795</v>
      </c>
      <c r="I63" s="366">
        <f t="shared" si="10"/>
        <v>26.2</v>
      </c>
      <c r="J63" s="306">
        <f t="shared" si="11"/>
        <v>57.24034930139721</v>
      </c>
      <c r="K63" s="437">
        <f t="shared" si="12"/>
        <v>25</v>
      </c>
      <c r="L63" s="423">
        <f t="shared" si="5"/>
        <v>50</v>
      </c>
      <c r="M63" s="239">
        <f t="shared" si="5"/>
        <v>25</v>
      </c>
      <c r="N63" s="349">
        <f t="shared" si="13"/>
        <v>33.75</v>
      </c>
      <c r="O63" s="307">
        <f t="shared" si="18"/>
        <v>45</v>
      </c>
      <c r="P63" s="440">
        <f t="shared" si="14"/>
        <v>21.25</v>
      </c>
      <c r="Q63" s="349">
        <f t="shared" si="19"/>
        <v>42.5</v>
      </c>
      <c r="R63" s="307">
        <f t="shared" si="15"/>
        <v>40</v>
      </c>
      <c r="S63" s="350">
        <f t="shared" si="16"/>
        <v>17.5</v>
      </c>
      <c r="T63" s="363">
        <f t="shared" si="20"/>
        <v>51.25</v>
      </c>
      <c r="U63" s="307">
        <f t="shared" si="21"/>
        <v>35</v>
      </c>
      <c r="V63" s="350">
        <f t="shared" si="22"/>
        <v>13.75</v>
      </c>
      <c r="W63" s="437">
        <f t="shared" si="17"/>
        <v>60</v>
      </c>
      <c r="X63" s="423">
        <f t="shared" si="8"/>
        <v>30</v>
      </c>
      <c r="Y63" s="424">
        <f t="shared" si="8"/>
        <v>10</v>
      </c>
    </row>
    <row r="64" spans="2:25">
      <c r="B64" s="199" t="s">
        <v>180</v>
      </c>
      <c r="C64" s="197" t="s">
        <v>276</v>
      </c>
      <c r="D64" s="412" t="s">
        <v>336</v>
      </c>
      <c r="E64" s="430">
        <f>VLOOKUP($B64,'Calcs01 - MSW generated'!$B$485:$AI$701,32,0)</f>
        <v>53.44</v>
      </c>
      <c r="F64" s="289">
        <f>VLOOKUP($B64,'Calcs01 - MSW generated'!$B$485:$AI$701,33,0)</f>
        <v>44.3</v>
      </c>
      <c r="G64" s="431">
        <f>VLOOKUP($B64,'Calcs01 - MSW generated'!$B$485:$AI$701,34,0)</f>
        <v>2.2599999999999998</v>
      </c>
      <c r="H64" s="250">
        <f t="shared" si="9"/>
        <v>61.72</v>
      </c>
      <c r="I64" s="366">
        <f t="shared" si="10"/>
        <v>37.15</v>
      </c>
      <c r="J64" s="306">
        <f t="shared" si="11"/>
        <v>1.1299999999999999</v>
      </c>
      <c r="K64" s="437">
        <f t="shared" si="12"/>
        <v>70</v>
      </c>
      <c r="L64" s="423">
        <f t="shared" si="5"/>
        <v>30</v>
      </c>
      <c r="M64" s="239">
        <f t="shared" si="5"/>
        <v>0</v>
      </c>
      <c r="N64" s="349">
        <f t="shared" si="13"/>
        <v>71.25</v>
      </c>
      <c r="O64" s="307">
        <f t="shared" si="18"/>
        <v>28.75</v>
      </c>
      <c r="P64" s="440">
        <f t="shared" si="14"/>
        <v>0</v>
      </c>
      <c r="Q64" s="349">
        <f t="shared" si="19"/>
        <v>72.5</v>
      </c>
      <c r="R64" s="307">
        <f t="shared" si="15"/>
        <v>27.5</v>
      </c>
      <c r="S64" s="350">
        <f t="shared" si="16"/>
        <v>0</v>
      </c>
      <c r="T64" s="363">
        <f t="shared" si="20"/>
        <v>73.75</v>
      </c>
      <c r="U64" s="307">
        <f t="shared" si="21"/>
        <v>26.25</v>
      </c>
      <c r="V64" s="350">
        <f t="shared" si="22"/>
        <v>0</v>
      </c>
      <c r="W64" s="437">
        <f t="shared" si="17"/>
        <v>75</v>
      </c>
      <c r="X64" s="423">
        <f t="shared" si="8"/>
        <v>25</v>
      </c>
      <c r="Y64" s="424">
        <f t="shared" si="8"/>
        <v>0</v>
      </c>
    </row>
    <row r="65" spans="2:25">
      <c r="B65" s="199" t="s">
        <v>182</v>
      </c>
      <c r="C65" s="197" t="s">
        <v>580</v>
      </c>
      <c r="D65" s="412" t="s">
        <v>418</v>
      </c>
      <c r="E65" s="430">
        <f>VLOOKUP($B65,'Calcs01 - MSW generated'!$B$485:$AI$701,32,0)</f>
        <v>25</v>
      </c>
      <c r="F65" s="289">
        <f>VLOOKUP($B65,'Calcs01 - MSW generated'!$B$485:$AI$701,33,0)</f>
        <v>0</v>
      </c>
      <c r="G65" s="431">
        <f>VLOOKUP($B65,'Calcs01 - MSW generated'!$B$485:$AI$701,34,0)</f>
        <v>75</v>
      </c>
      <c r="H65" s="250">
        <f t="shared" si="9"/>
        <v>25</v>
      </c>
      <c r="I65" s="366">
        <f t="shared" si="10"/>
        <v>25</v>
      </c>
      <c r="J65" s="306">
        <f t="shared" si="11"/>
        <v>50</v>
      </c>
      <c r="K65" s="437">
        <f t="shared" si="12"/>
        <v>25</v>
      </c>
      <c r="L65" s="423">
        <f t="shared" si="5"/>
        <v>50</v>
      </c>
      <c r="M65" s="239">
        <f t="shared" si="5"/>
        <v>25</v>
      </c>
      <c r="N65" s="349">
        <f t="shared" si="13"/>
        <v>33.75</v>
      </c>
      <c r="O65" s="307">
        <f t="shared" si="18"/>
        <v>45</v>
      </c>
      <c r="P65" s="440">
        <f t="shared" si="14"/>
        <v>21.25</v>
      </c>
      <c r="Q65" s="349">
        <f t="shared" si="19"/>
        <v>42.5</v>
      </c>
      <c r="R65" s="307">
        <f t="shared" si="15"/>
        <v>40</v>
      </c>
      <c r="S65" s="350">
        <f t="shared" si="16"/>
        <v>17.5</v>
      </c>
      <c r="T65" s="363">
        <f t="shared" si="20"/>
        <v>51.25</v>
      </c>
      <c r="U65" s="307">
        <f t="shared" si="21"/>
        <v>35</v>
      </c>
      <c r="V65" s="350">
        <f t="shared" si="22"/>
        <v>13.75</v>
      </c>
      <c r="W65" s="437">
        <f t="shared" si="17"/>
        <v>60</v>
      </c>
      <c r="X65" s="423">
        <f t="shared" si="8"/>
        <v>30</v>
      </c>
      <c r="Y65" s="424">
        <f t="shared" si="8"/>
        <v>10</v>
      </c>
    </row>
    <row r="66" spans="2:25">
      <c r="B66" s="199" t="s">
        <v>184</v>
      </c>
      <c r="C66" s="197" t="s">
        <v>580</v>
      </c>
      <c r="D66" s="412" t="s">
        <v>418</v>
      </c>
      <c r="E66" s="430">
        <f>VLOOKUP($B66,'Calcs01 - MSW generated'!$B$485:$AI$701,32,0)</f>
        <v>12</v>
      </c>
      <c r="F66" s="289">
        <f>VLOOKUP($B66,'Calcs01 - MSW generated'!$B$485:$AI$701,33,0)</f>
        <v>17</v>
      </c>
      <c r="G66" s="431">
        <f>VLOOKUP($B66,'Calcs01 - MSW generated'!$B$485:$AI$701,34,0)</f>
        <v>71</v>
      </c>
      <c r="H66" s="250">
        <f t="shared" si="9"/>
        <v>18.5</v>
      </c>
      <c r="I66" s="366">
        <f t="shared" si="10"/>
        <v>33.5</v>
      </c>
      <c r="J66" s="306">
        <f t="shared" si="11"/>
        <v>48</v>
      </c>
      <c r="K66" s="437">
        <f t="shared" si="12"/>
        <v>25</v>
      </c>
      <c r="L66" s="423">
        <f t="shared" si="12"/>
        <v>50</v>
      </c>
      <c r="M66" s="239">
        <f t="shared" si="12"/>
        <v>25</v>
      </c>
      <c r="N66" s="349">
        <f t="shared" si="13"/>
        <v>33.75</v>
      </c>
      <c r="O66" s="307">
        <f t="shared" si="18"/>
        <v>45</v>
      </c>
      <c r="P66" s="440">
        <f t="shared" si="14"/>
        <v>21.25</v>
      </c>
      <c r="Q66" s="349">
        <f t="shared" si="19"/>
        <v>42.5</v>
      </c>
      <c r="R66" s="307">
        <f t="shared" si="15"/>
        <v>40</v>
      </c>
      <c r="S66" s="350">
        <f t="shared" si="16"/>
        <v>17.5</v>
      </c>
      <c r="T66" s="363">
        <f t="shared" si="20"/>
        <v>51.25</v>
      </c>
      <c r="U66" s="307">
        <f t="shared" si="21"/>
        <v>35</v>
      </c>
      <c r="V66" s="350">
        <f t="shared" si="22"/>
        <v>13.75</v>
      </c>
      <c r="W66" s="437">
        <f t="shared" si="17"/>
        <v>60</v>
      </c>
      <c r="X66" s="423">
        <f t="shared" si="17"/>
        <v>30</v>
      </c>
      <c r="Y66" s="424">
        <f t="shared" si="17"/>
        <v>10</v>
      </c>
    </row>
    <row r="67" spans="2:25">
      <c r="B67" s="199" t="s">
        <v>186</v>
      </c>
      <c r="C67" s="197" t="s">
        <v>554</v>
      </c>
      <c r="D67" s="412" t="s">
        <v>424</v>
      </c>
      <c r="E67" s="430">
        <f>VLOOKUP($B67,'Calcs01 - MSW generated'!$B$485:$AI$701,32,0)</f>
        <v>5.25</v>
      </c>
      <c r="F67" s="289">
        <f>VLOOKUP($B67,'Calcs01 - MSW generated'!$B$485:$AI$701,33,0)</f>
        <v>0</v>
      </c>
      <c r="G67" s="431">
        <f>VLOOKUP($B67,'Calcs01 - MSW generated'!$B$485:$AI$701,34,0)</f>
        <v>94.75</v>
      </c>
      <c r="H67" s="250">
        <f t="shared" si="9"/>
        <v>20.125</v>
      </c>
      <c r="I67" s="366">
        <f t="shared" si="10"/>
        <v>25</v>
      </c>
      <c r="J67" s="306">
        <f t="shared" si="11"/>
        <v>54.875</v>
      </c>
      <c r="K67" s="437">
        <f t="shared" si="12"/>
        <v>35</v>
      </c>
      <c r="L67" s="423">
        <f t="shared" si="12"/>
        <v>50</v>
      </c>
      <c r="M67" s="239">
        <f t="shared" si="12"/>
        <v>15</v>
      </c>
      <c r="N67" s="349">
        <f t="shared" si="13"/>
        <v>42.5</v>
      </c>
      <c r="O67" s="307">
        <f t="shared" si="18"/>
        <v>45</v>
      </c>
      <c r="P67" s="440">
        <f>M67+((P$46-$K$46)*(Y67-M67)/(Y$46-M$46))</f>
        <v>12.5</v>
      </c>
      <c r="Q67" s="349">
        <f t="shared" si="19"/>
        <v>50</v>
      </c>
      <c r="R67" s="307">
        <f t="shared" si="15"/>
        <v>40</v>
      </c>
      <c r="S67" s="350">
        <f t="shared" si="16"/>
        <v>10</v>
      </c>
      <c r="T67" s="363">
        <f t="shared" si="20"/>
        <v>57.5</v>
      </c>
      <c r="U67" s="307">
        <f t="shared" si="21"/>
        <v>35</v>
      </c>
      <c r="V67" s="350">
        <f t="shared" si="22"/>
        <v>7.5</v>
      </c>
      <c r="W67" s="437">
        <f t="shared" si="17"/>
        <v>65</v>
      </c>
      <c r="X67" s="423">
        <f t="shared" si="17"/>
        <v>30</v>
      </c>
      <c r="Y67" s="424">
        <f t="shared" si="17"/>
        <v>5</v>
      </c>
    </row>
    <row r="68" spans="2:25">
      <c r="B68" s="199" t="s">
        <v>188</v>
      </c>
      <c r="C68" s="197" t="s">
        <v>276</v>
      </c>
      <c r="D68" s="412" t="s">
        <v>644</v>
      </c>
      <c r="E68" s="430">
        <f>VLOOKUP($B68,'Calcs01 - MSW generated'!$B$485:$AI$701,32,0)</f>
        <v>29.350000000000005</v>
      </c>
      <c r="F68" s="289">
        <f>VLOOKUP($B68,'Calcs01 - MSW generated'!$B$485:$AI$701,33,0)</f>
        <v>68.97</v>
      </c>
      <c r="G68" s="431">
        <f>VLOOKUP($B68,'Calcs01 - MSW generated'!$B$485:$AI$701,34,0)</f>
        <v>1.68</v>
      </c>
      <c r="H68" s="250">
        <f t="shared" si="9"/>
        <v>39.675000000000004</v>
      </c>
      <c r="I68" s="366">
        <f t="shared" si="10"/>
        <v>59.484999999999999</v>
      </c>
      <c r="J68" s="306">
        <f t="shared" si="11"/>
        <v>0.83999999999999986</v>
      </c>
      <c r="K68" s="437">
        <f t="shared" si="12"/>
        <v>50</v>
      </c>
      <c r="L68" s="423">
        <f t="shared" si="12"/>
        <v>50</v>
      </c>
      <c r="M68" s="239">
        <f t="shared" si="12"/>
        <v>0</v>
      </c>
      <c r="N68" s="349">
        <f t="shared" si="13"/>
        <v>55</v>
      </c>
      <c r="O68" s="307">
        <f t="shared" si="18"/>
        <v>45</v>
      </c>
      <c r="P68" s="440">
        <f t="shared" si="14"/>
        <v>0</v>
      </c>
      <c r="Q68" s="349">
        <f t="shared" si="19"/>
        <v>60</v>
      </c>
      <c r="R68" s="307">
        <f t="shared" si="15"/>
        <v>40</v>
      </c>
      <c r="S68" s="350">
        <f t="shared" si="16"/>
        <v>0</v>
      </c>
      <c r="T68" s="363">
        <f t="shared" si="20"/>
        <v>65</v>
      </c>
      <c r="U68" s="307">
        <f t="shared" si="21"/>
        <v>35</v>
      </c>
      <c r="V68" s="350">
        <f t="shared" si="22"/>
        <v>0</v>
      </c>
      <c r="W68" s="437">
        <f t="shared" si="17"/>
        <v>70</v>
      </c>
      <c r="X68" s="423">
        <f t="shared" si="17"/>
        <v>30</v>
      </c>
      <c r="Y68" s="424">
        <f t="shared" si="17"/>
        <v>0</v>
      </c>
    </row>
    <row r="69" spans="2:25">
      <c r="B69" s="199" t="s">
        <v>190</v>
      </c>
      <c r="C69" s="197" t="s">
        <v>452</v>
      </c>
      <c r="D69" s="412" t="s">
        <v>336</v>
      </c>
      <c r="E69" s="430">
        <f>VLOOKUP($B69,'Calcs01 - MSW generated'!$B$485:$AI$701,32,0)</f>
        <v>8</v>
      </c>
      <c r="F69" s="289">
        <f>VLOOKUP($B69,'Calcs01 - MSW generated'!$B$485:$AI$701,33,0)</f>
        <v>92</v>
      </c>
      <c r="G69" s="431">
        <f>VLOOKUP($B69,'Calcs01 - MSW generated'!$B$485:$AI$701,34,0)</f>
        <v>0</v>
      </c>
      <c r="H69" s="250">
        <f t="shared" si="9"/>
        <v>39</v>
      </c>
      <c r="I69" s="366">
        <f t="shared" si="10"/>
        <v>61</v>
      </c>
      <c r="J69" s="306">
        <f t="shared" si="11"/>
        <v>0</v>
      </c>
      <c r="K69" s="437">
        <f t="shared" si="12"/>
        <v>70</v>
      </c>
      <c r="L69" s="423">
        <f t="shared" si="12"/>
        <v>30</v>
      </c>
      <c r="M69" s="239">
        <f t="shared" si="12"/>
        <v>0</v>
      </c>
      <c r="N69" s="349">
        <f t="shared" si="13"/>
        <v>71.25</v>
      </c>
      <c r="O69" s="307">
        <f t="shared" si="18"/>
        <v>28.75</v>
      </c>
      <c r="P69" s="440">
        <f t="shared" si="14"/>
        <v>0</v>
      </c>
      <c r="Q69" s="349">
        <f t="shared" si="19"/>
        <v>72.5</v>
      </c>
      <c r="R69" s="307">
        <f t="shared" si="15"/>
        <v>27.5</v>
      </c>
      <c r="S69" s="350">
        <f t="shared" si="16"/>
        <v>0</v>
      </c>
      <c r="T69" s="363">
        <f t="shared" si="20"/>
        <v>73.75</v>
      </c>
      <c r="U69" s="307">
        <f t="shared" si="21"/>
        <v>26.25</v>
      </c>
      <c r="V69" s="350">
        <f t="shared" si="22"/>
        <v>0</v>
      </c>
      <c r="W69" s="437">
        <f t="shared" si="17"/>
        <v>75</v>
      </c>
      <c r="X69" s="423">
        <f t="shared" si="17"/>
        <v>25</v>
      </c>
      <c r="Y69" s="424">
        <f t="shared" si="17"/>
        <v>0</v>
      </c>
    </row>
    <row r="70" spans="2:25">
      <c r="B70" s="199" t="s">
        <v>192</v>
      </c>
      <c r="C70" s="197" t="s">
        <v>414</v>
      </c>
      <c r="D70" s="412" t="s">
        <v>336</v>
      </c>
      <c r="E70" s="430">
        <f>VLOOKUP($B70,'Calcs01 - MSW generated'!$B$485:$AI$701,32,0)</f>
        <v>7.2690000000000001</v>
      </c>
      <c r="F70" s="289">
        <f>VLOOKUP($B70,'Calcs01 - MSW generated'!$B$485:$AI$701,33,0)</f>
        <v>49.617000000000004</v>
      </c>
      <c r="G70" s="431">
        <f>VLOOKUP($B70,'Calcs01 - MSW generated'!$B$485:$AI$701,34,0)</f>
        <v>43.113999999999997</v>
      </c>
      <c r="H70" s="250">
        <f t="shared" si="9"/>
        <v>38.634500000000003</v>
      </c>
      <c r="I70" s="366">
        <f t="shared" si="10"/>
        <v>39.808500000000002</v>
      </c>
      <c r="J70" s="306">
        <f t="shared" si="11"/>
        <v>21.556999999999999</v>
      </c>
      <c r="K70" s="437">
        <f t="shared" si="12"/>
        <v>70</v>
      </c>
      <c r="L70" s="423">
        <f t="shared" si="12"/>
        <v>30</v>
      </c>
      <c r="M70" s="239">
        <f t="shared" si="12"/>
        <v>0</v>
      </c>
      <c r="N70" s="349">
        <f t="shared" si="13"/>
        <v>71.25</v>
      </c>
      <c r="O70" s="307">
        <f t="shared" si="18"/>
        <v>28.75</v>
      </c>
      <c r="P70" s="440">
        <f t="shared" si="14"/>
        <v>0</v>
      </c>
      <c r="Q70" s="349">
        <f t="shared" si="19"/>
        <v>72.5</v>
      </c>
      <c r="R70" s="307">
        <f t="shared" si="15"/>
        <v>27.5</v>
      </c>
      <c r="S70" s="350">
        <f t="shared" si="16"/>
        <v>0</v>
      </c>
      <c r="T70" s="363">
        <f t="shared" si="20"/>
        <v>73.75</v>
      </c>
      <c r="U70" s="307">
        <f t="shared" si="21"/>
        <v>26.25</v>
      </c>
      <c r="V70" s="350">
        <f t="shared" si="22"/>
        <v>0</v>
      </c>
      <c r="W70" s="437">
        <f t="shared" si="17"/>
        <v>75</v>
      </c>
      <c r="X70" s="423">
        <f t="shared" si="17"/>
        <v>25</v>
      </c>
      <c r="Y70" s="424">
        <f t="shared" si="17"/>
        <v>0</v>
      </c>
    </row>
    <row r="71" spans="2:25">
      <c r="B71" s="199" t="s">
        <v>194</v>
      </c>
      <c r="C71" s="197" t="s">
        <v>276</v>
      </c>
      <c r="D71" s="412" t="s">
        <v>644</v>
      </c>
      <c r="E71" s="430">
        <f>VLOOKUP($B71,'Calcs01 - MSW generated'!$B$485:$AI$701,32,0)</f>
        <v>9.7000000000000092E-4</v>
      </c>
      <c r="F71" s="289">
        <f>VLOOKUP($B71,'Calcs01 - MSW generated'!$B$485:$AI$701,33,0)</f>
        <v>32.67000000000003</v>
      </c>
      <c r="G71" s="431">
        <f>VLOOKUP($B71,'Calcs01 - MSW generated'!$B$485:$AI$701,34,0)</f>
        <v>67.32902999999996</v>
      </c>
      <c r="H71" s="250">
        <f t="shared" si="9"/>
        <v>25.000484999999998</v>
      </c>
      <c r="I71" s="366">
        <f t="shared" si="10"/>
        <v>41.335000000000015</v>
      </c>
      <c r="J71" s="306">
        <f t="shared" si="11"/>
        <v>33.66451499999998</v>
      </c>
      <c r="K71" s="437">
        <f t="shared" si="12"/>
        <v>50</v>
      </c>
      <c r="L71" s="423">
        <f t="shared" si="12"/>
        <v>50</v>
      </c>
      <c r="M71" s="239">
        <f t="shared" si="12"/>
        <v>0</v>
      </c>
      <c r="N71" s="349">
        <f t="shared" si="13"/>
        <v>55</v>
      </c>
      <c r="O71" s="307">
        <f t="shared" si="18"/>
        <v>45</v>
      </c>
      <c r="P71" s="440">
        <f t="shared" si="14"/>
        <v>0</v>
      </c>
      <c r="Q71" s="349">
        <f t="shared" si="19"/>
        <v>60</v>
      </c>
      <c r="R71" s="307">
        <f t="shared" si="15"/>
        <v>40</v>
      </c>
      <c r="S71" s="350">
        <f t="shared" si="16"/>
        <v>0</v>
      </c>
      <c r="T71" s="363">
        <f t="shared" si="20"/>
        <v>65</v>
      </c>
      <c r="U71" s="307">
        <f t="shared" si="21"/>
        <v>35</v>
      </c>
      <c r="V71" s="350">
        <f t="shared" si="22"/>
        <v>0</v>
      </c>
      <c r="W71" s="437">
        <f t="shared" si="17"/>
        <v>70</v>
      </c>
      <c r="X71" s="423">
        <f t="shared" si="17"/>
        <v>30</v>
      </c>
      <c r="Y71" s="424">
        <f t="shared" si="17"/>
        <v>0</v>
      </c>
    </row>
    <row r="72" spans="2:25">
      <c r="B72" s="199" t="s">
        <v>196</v>
      </c>
      <c r="C72" s="197" t="s">
        <v>276</v>
      </c>
      <c r="D72" s="412" t="s">
        <v>644</v>
      </c>
      <c r="E72" s="430">
        <f>VLOOKUP($B72,'Calcs01 - MSW generated'!$B$485:$AI$701,32,0)</f>
        <v>16</v>
      </c>
      <c r="F72" s="289">
        <f>VLOOKUP($B72,'Calcs01 - MSW generated'!$B$485:$AI$701,33,0)</f>
        <v>76.900000000000006</v>
      </c>
      <c r="G72" s="431">
        <f>VLOOKUP($B72,'Calcs01 - MSW generated'!$B$485:$AI$701,34,0)</f>
        <v>7.1</v>
      </c>
      <c r="H72" s="250">
        <f t="shared" si="9"/>
        <v>33</v>
      </c>
      <c r="I72" s="366">
        <f t="shared" si="10"/>
        <v>63.45</v>
      </c>
      <c r="J72" s="306">
        <f t="shared" si="11"/>
        <v>3.55</v>
      </c>
      <c r="K72" s="437">
        <f t="shared" si="12"/>
        <v>50</v>
      </c>
      <c r="L72" s="423">
        <f t="shared" si="12"/>
        <v>50</v>
      </c>
      <c r="M72" s="239">
        <f t="shared" si="12"/>
        <v>0</v>
      </c>
      <c r="N72" s="349">
        <f t="shared" si="13"/>
        <v>55</v>
      </c>
      <c r="O72" s="307">
        <f t="shared" si="18"/>
        <v>45</v>
      </c>
      <c r="P72" s="440">
        <f t="shared" si="14"/>
        <v>0</v>
      </c>
      <c r="Q72" s="349">
        <f t="shared" si="19"/>
        <v>60</v>
      </c>
      <c r="R72" s="307">
        <f t="shared" si="15"/>
        <v>40</v>
      </c>
      <c r="S72" s="350">
        <f t="shared" si="16"/>
        <v>0</v>
      </c>
      <c r="T72" s="363">
        <f t="shared" si="20"/>
        <v>65</v>
      </c>
      <c r="U72" s="307">
        <f t="shared" si="21"/>
        <v>35</v>
      </c>
      <c r="V72" s="350">
        <f t="shared" si="22"/>
        <v>0</v>
      </c>
      <c r="W72" s="437">
        <f t="shared" si="17"/>
        <v>70</v>
      </c>
      <c r="X72" s="423">
        <f t="shared" si="17"/>
        <v>30</v>
      </c>
      <c r="Y72" s="424">
        <f t="shared" si="17"/>
        <v>0</v>
      </c>
    </row>
    <row r="73" spans="2:25">
      <c r="B73" s="199" t="s">
        <v>198</v>
      </c>
      <c r="C73" s="197" t="s">
        <v>414</v>
      </c>
      <c r="D73" s="412" t="s">
        <v>644</v>
      </c>
      <c r="E73" s="430">
        <f>VLOOKUP($B73,'Calcs01 - MSW generated'!$B$485:$AI$701,32,0)</f>
        <v>0</v>
      </c>
      <c r="F73" s="289">
        <f>VLOOKUP($B73,'Calcs01 - MSW generated'!$B$485:$AI$701,33,0)</f>
        <v>34</v>
      </c>
      <c r="G73" s="431">
        <f>VLOOKUP($B73,'Calcs01 - MSW generated'!$B$485:$AI$701,34,0)</f>
        <v>66</v>
      </c>
      <c r="H73" s="250">
        <f t="shared" si="9"/>
        <v>25</v>
      </c>
      <c r="I73" s="366">
        <f t="shared" si="10"/>
        <v>42</v>
      </c>
      <c r="J73" s="306">
        <f t="shared" si="11"/>
        <v>33</v>
      </c>
      <c r="K73" s="437">
        <f t="shared" si="12"/>
        <v>50</v>
      </c>
      <c r="L73" s="423">
        <f t="shared" si="12"/>
        <v>50</v>
      </c>
      <c r="M73" s="239">
        <f t="shared" si="12"/>
        <v>0</v>
      </c>
      <c r="N73" s="349">
        <f t="shared" si="13"/>
        <v>55</v>
      </c>
      <c r="O73" s="307">
        <f t="shared" si="18"/>
        <v>45</v>
      </c>
      <c r="P73" s="440">
        <f t="shared" si="14"/>
        <v>0</v>
      </c>
      <c r="Q73" s="349">
        <f t="shared" si="19"/>
        <v>60</v>
      </c>
      <c r="R73" s="307">
        <f t="shared" si="15"/>
        <v>40</v>
      </c>
      <c r="S73" s="350">
        <f t="shared" si="16"/>
        <v>0</v>
      </c>
      <c r="T73" s="363">
        <f t="shared" si="20"/>
        <v>65</v>
      </c>
      <c r="U73" s="307">
        <f t="shared" si="21"/>
        <v>35</v>
      </c>
      <c r="V73" s="350">
        <f t="shared" si="22"/>
        <v>0</v>
      </c>
      <c r="W73" s="437">
        <f t="shared" si="17"/>
        <v>70</v>
      </c>
      <c r="X73" s="423">
        <f t="shared" si="17"/>
        <v>30</v>
      </c>
      <c r="Y73" s="424">
        <f t="shared" si="17"/>
        <v>0</v>
      </c>
    </row>
    <row r="74" spans="2:25">
      <c r="B74" s="199" t="s">
        <v>200</v>
      </c>
      <c r="C74" s="197" t="s">
        <v>486</v>
      </c>
      <c r="D74" s="412" t="s">
        <v>336</v>
      </c>
      <c r="E74" s="430">
        <f>VLOOKUP($B74,'Calcs01 - MSW generated'!$B$485:$AI$701,32,0)</f>
        <v>20.27972027972028</v>
      </c>
      <c r="F74" s="289">
        <f>VLOOKUP($B74,'Calcs01 - MSW generated'!$B$485:$AI$701,33,0)</f>
        <v>79.72027972027972</v>
      </c>
      <c r="G74" s="431">
        <f>VLOOKUP($B74,'Calcs01 - MSW generated'!$B$485:$AI$701,34,0)</f>
        <v>0</v>
      </c>
      <c r="H74" s="250">
        <f t="shared" si="9"/>
        <v>45.13986013986014</v>
      </c>
      <c r="I74" s="366">
        <f t="shared" si="10"/>
        <v>54.86013986013986</v>
      </c>
      <c r="J74" s="306">
        <f t="shared" si="11"/>
        <v>0</v>
      </c>
      <c r="K74" s="437">
        <f t="shared" si="12"/>
        <v>70</v>
      </c>
      <c r="L74" s="423">
        <f t="shared" si="12"/>
        <v>30</v>
      </c>
      <c r="M74" s="239">
        <f t="shared" si="12"/>
        <v>0</v>
      </c>
      <c r="N74" s="349">
        <f t="shared" si="13"/>
        <v>71.25</v>
      </c>
      <c r="O74" s="307">
        <f t="shared" si="18"/>
        <v>28.75</v>
      </c>
      <c r="P74" s="440">
        <f t="shared" si="14"/>
        <v>0</v>
      </c>
      <c r="Q74" s="349">
        <f t="shared" si="19"/>
        <v>72.5</v>
      </c>
      <c r="R74" s="307">
        <f t="shared" si="15"/>
        <v>27.5</v>
      </c>
      <c r="S74" s="350">
        <f t="shared" si="16"/>
        <v>0</v>
      </c>
      <c r="T74" s="363">
        <f t="shared" si="20"/>
        <v>73.75</v>
      </c>
      <c r="U74" s="307">
        <f t="shared" si="21"/>
        <v>26.25</v>
      </c>
      <c r="V74" s="350">
        <f t="shared" si="22"/>
        <v>0</v>
      </c>
      <c r="W74" s="437">
        <f t="shared" si="17"/>
        <v>75</v>
      </c>
      <c r="X74" s="423">
        <f t="shared" si="17"/>
        <v>25</v>
      </c>
      <c r="Y74" s="424">
        <f t="shared" si="17"/>
        <v>0</v>
      </c>
    </row>
    <row r="75" spans="2:25">
      <c r="B75" s="199" t="s">
        <v>202</v>
      </c>
      <c r="C75" s="197" t="s">
        <v>414</v>
      </c>
      <c r="D75" s="412" t="s">
        <v>424</v>
      </c>
      <c r="E75" s="430">
        <f>VLOOKUP($B75,'Calcs01 - MSW generated'!$B$485:$AI$701,32,0)</f>
        <v>12.509999999999998</v>
      </c>
      <c r="F75" s="289">
        <f>VLOOKUP($B75,'Calcs01 - MSW generated'!$B$485:$AI$701,33,0)</f>
        <v>31.97</v>
      </c>
      <c r="G75" s="431">
        <f>VLOOKUP($B75,'Calcs01 - MSW generated'!$B$485:$AI$701,34,0)</f>
        <v>55.52</v>
      </c>
      <c r="H75" s="250">
        <f t="shared" si="9"/>
        <v>23.754999999999999</v>
      </c>
      <c r="I75" s="366">
        <f t="shared" si="10"/>
        <v>40.984999999999999</v>
      </c>
      <c r="J75" s="306">
        <f t="shared" si="11"/>
        <v>35.260000000000005</v>
      </c>
      <c r="K75" s="437">
        <f t="shared" si="12"/>
        <v>35</v>
      </c>
      <c r="L75" s="423">
        <f t="shared" si="12"/>
        <v>50</v>
      </c>
      <c r="M75" s="239">
        <f t="shared" si="12"/>
        <v>15</v>
      </c>
      <c r="N75" s="349">
        <f t="shared" si="13"/>
        <v>42.5</v>
      </c>
      <c r="O75" s="307">
        <f t="shared" si="18"/>
        <v>45</v>
      </c>
      <c r="P75" s="440">
        <f t="shared" si="14"/>
        <v>12.5</v>
      </c>
      <c r="Q75" s="349">
        <f t="shared" si="19"/>
        <v>50</v>
      </c>
      <c r="R75" s="307">
        <f t="shared" si="15"/>
        <v>40</v>
      </c>
      <c r="S75" s="350">
        <f t="shared" si="16"/>
        <v>10</v>
      </c>
      <c r="T75" s="363">
        <f t="shared" si="20"/>
        <v>57.5</v>
      </c>
      <c r="U75" s="307">
        <f t="shared" si="21"/>
        <v>35</v>
      </c>
      <c r="V75" s="350">
        <f t="shared" si="22"/>
        <v>7.5</v>
      </c>
      <c r="W75" s="437">
        <f t="shared" si="17"/>
        <v>65</v>
      </c>
      <c r="X75" s="423">
        <f t="shared" si="17"/>
        <v>30</v>
      </c>
      <c r="Y75" s="424">
        <f t="shared" si="17"/>
        <v>5</v>
      </c>
    </row>
    <row r="76" spans="2:25">
      <c r="B76" s="199" t="s">
        <v>204</v>
      </c>
      <c r="C76" s="197" t="s">
        <v>414</v>
      </c>
      <c r="D76" s="412" t="s">
        <v>644</v>
      </c>
      <c r="E76" s="430">
        <f>VLOOKUP($B76,'Calcs01 - MSW generated'!$B$485:$AI$701,32,0)</f>
        <v>1.6000000000000003</v>
      </c>
      <c r="F76" s="289">
        <f>VLOOKUP($B76,'Calcs01 - MSW generated'!$B$485:$AI$701,33,0)</f>
        <v>75.190680000000015</v>
      </c>
      <c r="G76" s="431">
        <f>VLOOKUP($B76,'Calcs01 - MSW generated'!$B$485:$AI$701,34,0)</f>
        <v>23.209319999999988</v>
      </c>
      <c r="H76" s="250">
        <f t="shared" si="9"/>
        <v>25.8</v>
      </c>
      <c r="I76" s="366">
        <f t="shared" si="10"/>
        <v>62.595340000000007</v>
      </c>
      <c r="J76" s="306">
        <f t="shared" si="11"/>
        <v>11.604659999999994</v>
      </c>
      <c r="K76" s="437">
        <f t="shared" si="12"/>
        <v>50</v>
      </c>
      <c r="L76" s="423">
        <f t="shared" si="12"/>
        <v>50</v>
      </c>
      <c r="M76" s="239">
        <f t="shared" si="12"/>
        <v>0</v>
      </c>
      <c r="N76" s="349">
        <f t="shared" si="13"/>
        <v>55</v>
      </c>
      <c r="O76" s="307">
        <f t="shared" si="18"/>
        <v>45</v>
      </c>
      <c r="P76" s="440">
        <f t="shared" si="14"/>
        <v>0</v>
      </c>
      <c r="Q76" s="349">
        <f t="shared" si="19"/>
        <v>60</v>
      </c>
      <c r="R76" s="307">
        <f t="shared" si="15"/>
        <v>40</v>
      </c>
      <c r="S76" s="350">
        <f t="shared" si="16"/>
        <v>0</v>
      </c>
      <c r="T76" s="363">
        <f t="shared" si="20"/>
        <v>65</v>
      </c>
      <c r="U76" s="307">
        <f t="shared" si="21"/>
        <v>35</v>
      </c>
      <c r="V76" s="350">
        <f t="shared" si="22"/>
        <v>0</v>
      </c>
      <c r="W76" s="437">
        <f t="shared" si="17"/>
        <v>70</v>
      </c>
      <c r="X76" s="423">
        <f t="shared" si="17"/>
        <v>30</v>
      </c>
      <c r="Y76" s="424">
        <f t="shared" si="17"/>
        <v>0</v>
      </c>
    </row>
    <row r="77" spans="2:25">
      <c r="B77" s="199" t="s">
        <v>206</v>
      </c>
      <c r="C77" s="197" t="s">
        <v>414</v>
      </c>
      <c r="D77" s="412" t="s">
        <v>336</v>
      </c>
      <c r="E77" s="430">
        <f>VLOOKUP($B77,'Calcs01 - MSW generated'!$B$485:$AI$701,32,0)</f>
        <v>9</v>
      </c>
      <c r="F77" s="289">
        <f>VLOOKUP($B77,'Calcs01 - MSW generated'!$B$485:$AI$701,33,0)</f>
        <v>90</v>
      </c>
      <c r="G77" s="431">
        <f>VLOOKUP($B77,'Calcs01 - MSW generated'!$B$485:$AI$701,34,0)</f>
        <v>1</v>
      </c>
      <c r="H77" s="250">
        <f t="shared" si="9"/>
        <v>39.5</v>
      </c>
      <c r="I77" s="366">
        <f t="shared" si="10"/>
        <v>60</v>
      </c>
      <c r="J77" s="306">
        <f t="shared" si="11"/>
        <v>0.5</v>
      </c>
      <c r="K77" s="437">
        <f t="shared" si="12"/>
        <v>70</v>
      </c>
      <c r="L77" s="423">
        <f t="shared" si="12"/>
        <v>30</v>
      </c>
      <c r="M77" s="239">
        <f t="shared" si="12"/>
        <v>0</v>
      </c>
      <c r="N77" s="349">
        <f t="shared" si="13"/>
        <v>71.25</v>
      </c>
      <c r="O77" s="307">
        <f t="shared" si="18"/>
        <v>28.75</v>
      </c>
      <c r="P77" s="440">
        <f t="shared" si="14"/>
        <v>0</v>
      </c>
      <c r="Q77" s="349">
        <f t="shared" si="19"/>
        <v>72.5</v>
      </c>
      <c r="R77" s="307">
        <f t="shared" si="15"/>
        <v>27.5</v>
      </c>
      <c r="S77" s="350">
        <f t="shared" si="16"/>
        <v>0</v>
      </c>
      <c r="T77" s="363">
        <f t="shared" si="20"/>
        <v>73.75</v>
      </c>
      <c r="U77" s="307">
        <f t="shared" si="21"/>
        <v>26.25</v>
      </c>
      <c r="V77" s="350">
        <f t="shared" si="22"/>
        <v>0</v>
      </c>
      <c r="W77" s="437">
        <f t="shared" si="17"/>
        <v>75</v>
      </c>
      <c r="X77" s="423">
        <f t="shared" si="17"/>
        <v>25</v>
      </c>
      <c r="Y77" s="424">
        <f t="shared" si="17"/>
        <v>0</v>
      </c>
    </row>
    <row r="78" spans="2:25">
      <c r="B78" s="199" t="s">
        <v>208</v>
      </c>
      <c r="C78" s="197" t="s">
        <v>272</v>
      </c>
      <c r="D78" s="412" t="s">
        <v>336</v>
      </c>
      <c r="E78" s="430">
        <f>VLOOKUP($B78,'Calcs01 - MSW generated'!$B$485:$AI$701,32,0)</f>
        <v>2</v>
      </c>
      <c r="F78" s="289">
        <f>VLOOKUP($B78,'Calcs01 - MSW generated'!$B$485:$AI$701,33,0)</f>
        <v>70</v>
      </c>
      <c r="G78" s="431">
        <f>VLOOKUP($B78,'Calcs01 - MSW generated'!$B$485:$AI$701,34,0)</f>
        <v>28.000000000000004</v>
      </c>
      <c r="H78" s="250">
        <f t="shared" si="9"/>
        <v>36</v>
      </c>
      <c r="I78" s="366">
        <f t="shared" si="10"/>
        <v>50</v>
      </c>
      <c r="J78" s="306">
        <f t="shared" si="11"/>
        <v>14</v>
      </c>
      <c r="K78" s="437">
        <f t="shared" si="12"/>
        <v>70</v>
      </c>
      <c r="L78" s="423">
        <f t="shared" si="12"/>
        <v>30</v>
      </c>
      <c r="M78" s="239">
        <f t="shared" si="12"/>
        <v>0</v>
      </c>
      <c r="N78" s="349">
        <f t="shared" si="13"/>
        <v>71.25</v>
      </c>
      <c r="O78" s="307">
        <f t="shared" si="18"/>
        <v>28.75</v>
      </c>
      <c r="P78" s="440">
        <f t="shared" si="14"/>
        <v>0</v>
      </c>
      <c r="Q78" s="349">
        <f t="shared" si="19"/>
        <v>72.5</v>
      </c>
      <c r="R78" s="307">
        <f t="shared" si="15"/>
        <v>27.5</v>
      </c>
      <c r="S78" s="350">
        <f t="shared" si="16"/>
        <v>0</v>
      </c>
      <c r="T78" s="363">
        <f t="shared" si="20"/>
        <v>73.75</v>
      </c>
      <c r="U78" s="307">
        <f t="shared" si="21"/>
        <v>26.25</v>
      </c>
      <c r="V78" s="350">
        <f t="shared" si="22"/>
        <v>0</v>
      </c>
      <c r="W78" s="437">
        <f t="shared" si="17"/>
        <v>75</v>
      </c>
      <c r="X78" s="423">
        <f t="shared" si="17"/>
        <v>25</v>
      </c>
      <c r="Y78" s="424">
        <f t="shared" si="17"/>
        <v>0</v>
      </c>
    </row>
    <row r="79" spans="2:25">
      <c r="B79" s="199" t="s">
        <v>210</v>
      </c>
      <c r="C79" s="197" t="s">
        <v>554</v>
      </c>
      <c r="D79" s="412" t="s">
        <v>424</v>
      </c>
      <c r="E79" s="430">
        <f>VLOOKUP($B79,'Calcs01 - MSW generated'!$B$485:$AI$701,32,0)</f>
        <v>2.2443890274314215</v>
      </c>
      <c r="F79" s="289">
        <f>VLOOKUP($B79,'Calcs01 - MSW generated'!$B$485:$AI$701,33,0)</f>
        <v>97.755610972568576</v>
      </c>
      <c r="G79" s="431">
        <f>VLOOKUP($B79,'Calcs01 - MSW generated'!$B$485:$AI$701,34,0)</f>
        <v>0</v>
      </c>
      <c r="H79" s="250">
        <f t="shared" si="9"/>
        <v>18.622194513715709</v>
      </c>
      <c r="I79" s="366">
        <f t="shared" si="10"/>
        <v>73.877805486284288</v>
      </c>
      <c r="J79" s="306">
        <f t="shared" si="11"/>
        <v>7.5</v>
      </c>
      <c r="K79" s="437">
        <f t="shared" si="12"/>
        <v>35</v>
      </c>
      <c r="L79" s="423">
        <f t="shared" si="12"/>
        <v>50</v>
      </c>
      <c r="M79" s="239">
        <f t="shared" si="12"/>
        <v>15</v>
      </c>
      <c r="N79" s="349">
        <f t="shared" si="13"/>
        <v>42.5</v>
      </c>
      <c r="O79" s="307">
        <f t="shared" si="18"/>
        <v>45</v>
      </c>
      <c r="P79" s="440">
        <f t="shared" si="14"/>
        <v>12.5</v>
      </c>
      <c r="Q79" s="349">
        <f t="shared" si="19"/>
        <v>50</v>
      </c>
      <c r="R79" s="307">
        <f t="shared" si="15"/>
        <v>40</v>
      </c>
      <c r="S79" s="350">
        <f t="shared" si="16"/>
        <v>10</v>
      </c>
      <c r="T79" s="363">
        <f t="shared" si="20"/>
        <v>57.5</v>
      </c>
      <c r="U79" s="307">
        <f t="shared" si="21"/>
        <v>35</v>
      </c>
      <c r="V79" s="350">
        <f t="shared" si="22"/>
        <v>7.5</v>
      </c>
      <c r="W79" s="437">
        <f t="shared" si="17"/>
        <v>65</v>
      </c>
      <c r="X79" s="423">
        <f t="shared" si="17"/>
        <v>30</v>
      </c>
      <c r="Y79" s="424">
        <f t="shared" si="17"/>
        <v>5</v>
      </c>
    </row>
    <row r="80" spans="2:25">
      <c r="B80" s="199" t="s">
        <v>212</v>
      </c>
      <c r="C80" s="197" t="s">
        <v>580</v>
      </c>
      <c r="D80" s="412" t="s">
        <v>644</v>
      </c>
      <c r="E80" s="430">
        <f>VLOOKUP($B80,'Calcs01 - MSW generated'!$B$485:$AI$701,32,0)</f>
        <v>1</v>
      </c>
      <c r="F80" s="289">
        <f>VLOOKUP($B80,'Calcs01 - MSW generated'!$B$485:$AI$701,33,0)</f>
        <v>0</v>
      </c>
      <c r="G80" s="431">
        <f>VLOOKUP($B80,'Calcs01 - MSW generated'!$B$485:$AI$701,34,0)</f>
        <v>99</v>
      </c>
      <c r="H80" s="250">
        <f t="shared" si="9"/>
        <v>25.5</v>
      </c>
      <c r="I80" s="366">
        <f t="shared" si="10"/>
        <v>25</v>
      </c>
      <c r="J80" s="306">
        <f t="shared" si="11"/>
        <v>49.5</v>
      </c>
      <c r="K80" s="437">
        <f t="shared" si="12"/>
        <v>50</v>
      </c>
      <c r="L80" s="423">
        <f t="shared" si="12"/>
        <v>50</v>
      </c>
      <c r="M80" s="239">
        <f t="shared" si="12"/>
        <v>0</v>
      </c>
      <c r="N80" s="349">
        <f t="shared" si="13"/>
        <v>55</v>
      </c>
      <c r="O80" s="307">
        <f t="shared" si="18"/>
        <v>45</v>
      </c>
      <c r="P80" s="440">
        <f t="shared" si="14"/>
        <v>0</v>
      </c>
      <c r="Q80" s="349">
        <f t="shared" si="19"/>
        <v>60</v>
      </c>
      <c r="R80" s="307">
        <f t="shared" si="15"/>
        <v>40</v>
      </c>
      <c r="S80" s="350">
        <f t="shared" si="16"/>
        <v>0</v>
      </c>
      <c r="T80" s="363">
        <f t="shared" si="20"/>
        <v>65</v>
      </c>
      <c r="U80" s="307">
        <f t="shared" si="21"/>
        <v>35</v>
      </c>
      <c r="V80" s="350">
        <f t="shared" si="22"/>
        <v>0</v>
      </c>
      <c r="W80" s="437">
        <f t="shared" si="17"/>
        <v>70</v>
      </c>
      <c r="X80" s="423">
        <f t="shared" si="17"/>
        <v>30</v>
      </c>
      <c r="Y80" s="424">
        <f t="shared" si="17"/>
        <v>0</v>
      </c>
    </row>
    <row r="81" spans="2:25">
      <c r="B81" s="199" t="s">
        <v>214</v>
      </c>
      <c r="C81" s="197" t="s">
        <v>580</v>
      </c>
      <c r="D81" s="412" t="s">
        <v>418</v>
      </c>
      <c r="E81" s="430">
        <f>VLOOKUP($B81,'Calcs01 - MSW generated'!$B$485:$AI$701,32,0)</f>
        <v>8.1193013972055894</v>
      </c>
      <c r="F81" s="289">
        <f>VLOOKUP($B81,'Calcs01 - MSW generated'!$B$485:$AI$701,33,0)</f>
        <v>2.4</v>
      </c>
      <c r="G81" s="431">
        <f>VLOOKUP($B81,'Calcs01 - MSW generated'!$B$485:$AI$701,34,0)</f>
        <v>89.480698602794419</v>
      </c>
      <c r="H81" s="250">
        <f t="shared" si="9"/>
        <v>16.559650698602795</v>
      </c>
      <c r="I81" s="366">
        <f t="shared" si="10"/>
        <v>26.2</v>
      </c>
      <c r="J81" s="306">
        <f t="shared" si="11"/>
        <v>57.24034930139721</v>
      </c>
      <c r="K81" s="437">
        <f t="shared" si="12"/>
        <v>25</v>
      </c>
      <c r="L81" s="423">
        <f t="shared" si="12"/>
        <v>50</v>
      </c>
      <c r="M81" s="239">
        <f t="shared" si="12"/>
        <v>25</v>
      </c>
      <c r="N81" s="349">
        <f t="shared" si="13"/>
        <v>33.75</v>
      </c>
      <c r="O81" s="307">
        <f t="shared" si="18"/>
        <v>45</v>
      </c>
      <c r="P81" s="440">
        <f t="shared" si="14"/>
        <v>21.25</v>
      </c>
      <c r="Q81" s="349">
        <f t="shared" si="19"/>
        <v>42.5</v>
      </c>
      <c r="R81" s="307">
        <f t="shared" si="15"/>
        <v>40</v>
      </c>
      <c r="S81" s="350">
        <f t="shared" si="16"/>
        <v>17.5</v>
      </c>
      <c r="T81" s="363">
        <f t="shared" si="20"/>
        <v>51.25</v>
      </c>
      <c r="U81" s="307">
        <f t="shared" si="21"/>
        <v>35</v>
      </c>
      <c r="V81" s="350">
        <f t="shared" si="22"/>
        <v>13.75</v>
      </c>
      <c r="W81" s="437">
        <f t="shared" si="17"/>
        <v>60</v>
      </c>
      <c r="X81" s="423">
        <f t="shared" si="17"/>
        <v>30</v>
      </c>
      <c r="Y81" s="424">
        <f t="shared" si="17"/>
        <v>10</v>
      </c>
    </row>
    <row r="82" spans="2:25">
      <c r="B82" s="199" t="s">
        <v>216</v>
      </c>
      <c r="C82" s="197" t="s">
        <v>486</v>
      </c>
      <c r="D82" s="412" t="s">
        <v>336</v>
      </c>
      <c r="E82" s="430">
        <f>VLOOKUP($B82,'Calcs01 - MSW generated'!$B$485:$AI$701,32,0)</f>
        <v>24.67</v>
      </c>
      <c r="F82" s="289">
        <f>VLOOKUP($B82,'Calcs01 - MSW generated'!$B$485:$AI$701,33,0)</f>
        <v>75.33</v>
      </c>
      <c r="G82" s="431">
        <f>VLOOKUP($B82,'Calcs01 - MSW generated'!$B$485:$AI$701,34,0)</f>
        <v>0</v>
      </c>
      <c r="H82" s="250">
        <f t="shared" si="9"/>
        <v>47.335000000000001</v>
      </c>
      <c r="I82" s="366">
        <f t="shared" si="10"/>
        <v>52.664999999999999</v>
      </c>
      <c r="J82" s="306">
        <f t="shared" si="11"/>
        <v>0</v>
      </c>
      <c r="K82" s="437">
        <f t="shared" si="12"/>
        <v>70</v>
      </c>
      <c r="L82" s="423">
        <f t="shared" si="12"/>
        <v>30</v>
      </c>
      <c r="M82" s="239">
        <f t="shared" si="12"/>
        <v>0</v>
      </c>
      <c r="N82" s="349">
        <f t="shared" si="13"/>
        <v>71.25</v>
      </c>
      <c r="O82" s="307">
        <f t="shared" si="18"/>
        <v>28.75</v>
      </c>
      <c r="P82" s="440">
        <f t="shared" si="14"/>
        <v>0</v>
      </c>
      <c r="Q82" s="349">
        <f t="shared" si="19"/>
        <v>72.5</v>
      </c>
      <c r="R82" s="307">
        <f t="shared" si="15"/>
        <v>27.5</v>
      </c>
      <c r="S82" s="350">
        <f t="shared" si="16"/>
        <v>0</v>
      </c>
      <c r="T82" s="363">
        <f t="shared" si="20"/>
        <v>73.75</v>
      </c>
      <c r="U82" s="307">
        <f t="shared" si="21"/>
        <v>26.25</v>
      </c>
      <c r="V82" s="350">
        <f t="shared" si="22"/>
        <v>0</v>
      </c>
      <c r="W82" s="437">
        <f t="shared" si="17"/>
        <v>75</v>
      </c>
      <c r="X82" s="423">
        <f t="shared" si="17"/>
        <v>25</v>
      </c>
      <c r="Y82" s="424">
        <f t="shared" si="17"/>
        <v>0</v>
      </c>
    </row>
    <row r="83" spans="2:25">
      <c r="B83" s="199" t="s">
        <v>220</v>
      </c>
      <c r="C83" s="197" t="s">
        <v>276</v>
      </c>
      <c r="D83" s="412" t="s">
        <v>336</v>
      </c>
      <c r="E83" s="430">
        <f>VLOOKUP($B83,'Calcs01 - MSW generated'!$B$485:$AI$701,32,0)</f>
        <v>53</v>
      </c>
      <c r="F83" s="289">
        <f>VLOOKUP($B83,'Calcs01 - MSW generated'!$B$485:$AI$701,33,0)</f>
        <v>47</v>
      </c>
      <c r="G83" s="431">
        <f>VLOOKUP($B83,'Calcs01 - MSW generated'!$B$485:$AI$701,34,0)</f>
        <v>0</v>
      </c>
      <c r="H83" s="250">
        <f t="shared" si="9"/>
        <v>61.5</v>
      </c>
      <c r="I83" s="366">
        <f t="shared" si="10"/>
        <v>38.5</v>
      </c>
      <c r="J83" s="306">
        <f t="shared" si="11"/>
        <v>0</v>
      </c>
      <c r="K83" s="437">
        <f t="shared" si="12"/>
        <v>70</v>
      </c>
      <c r="L83" s="423">
        <f t="shared" si="12"/>
        <v>30</v>
      </c>
      <c r="M83" s="239">
        <f t="shared" si="12"/>
        <v>0</v>
      </c>
      <c r="N83" s="349">
        <f t="shared" si="13"/>
        <v>71.25</v>
      </c>
      <c r="O83" s="307">
        <f t="shared" si="18"/>
        <v>28.75</v>
      </c>
      <c r="P83" s="440">
        <f t="shared" si="14"/>
        <v>0</v>
      </c>
      <c r="Q83" s="349">
        <f t="shared" si="19"/>
        <v>72.5</v>
      </c>
      <c r="R83" s="307">
        <f t="shared" si="15"/>
        <v>27.5</v>
      </c>
      <c r="S83" s="350">
        <f t="shared" si="16"/>
        <v>0</v>
      </c>
      <c r="T83" s="363">
        <f t="shared" si="20"/>
        <v>73.75</v>
      </c>
      <c r="U83" s="307">
        <f t="shared" si="21"/>
        <v>26.25</v>
      </c>
      <c r="V83" s="350">
        <f t="shared" si="22"/>
        <v>0</v>
      </c>
      <c r="W83" s="437">
        <f t="shared" si="17"/>
        <v>75</v>
      </c>
      <c r="X83" s="423">
        <f t="shared" si="17"/>
        <v>25</v>
      </c>
      <c r="Y83" s="424">
        <f t="shared" si="17"/>
        <v>0</v>
      </c>
    </row>
    <row r="84" spans="2:25">
      <c r="B84" s="199" t="s">
        <v>222</v>
      </c>
      <c r="C84" s="197" t="s">
        <v>276</v>
      </c>
      <c r="D84" s="412" t="s">
        <v>336</v>
      </c>
      <c r="E84" s="430">
        <f>VLOOKUP($B84,'Calcs01 - MSW generated'!$B$485:$AI$701,32,0)</f>
        <v>44.340028901734094</v>
      </c>
      <c r="F84" s="289">
        <f>VLOOKUP($B84,'Calcs01 - MSW generated'!$B$485:$AI$701,33,0)</f>
        <v>55.659971098265913</v>
      </c>
      <c r="G84" s="431">
        <f>VLOOKUP($B84,'Calcs01 - MSW generated'!$B$485:$AI$701,34,0)</f>
        <v>0</v>
      </c>
      <c r="H84" s="250">
        <f t="shared" si="9"/>
        <v>57.170014450867043</v>
      </c>
      <c r="I84" s="366">
        <f t="shared" si="10"/>
        <v>42.829985549132957</v>
      </c>
      <c r="J84" s="306">
        <f t="shared" si="11"/>
        <v>0</v>
      </c>
      <c r="K84" s="437">
        <f t="shared" si="12"/>
        <v>70</v>
      </c>
      <c r="L84" s="423">
        <f t="shared" si="12"/>
        <v>30</v>
      </c>
      <c r="M84" s="239">
        <f t="shared" si="12"/>
        <v>0</v>
      </c>
      <c r="N84" s="349">
        <f t="shared" si="13"/>
        <v>71.25</v>
      </c>
      <c r="O84" s="307">
        <f t="shared" si="18"/>
        <v>28.75</v>
      </c>
      <c r="P84" s="440">
        <f t="shared" si="14"/>
        <v>0</v>
      </c>
      <c r="Q84" s="349">
        <f t="shared" si="19"/>
        <v>72.5</v>
      </c>
      <c r="R84" s="307">
        <f t="shared" si="15"/>
        <v>27.5</v>
      </c>
      <c r="S84" s="350">
        <f t="shared" si="16"/>
        <v>0</v>
      </c>
      <c r="T84" s="363">
        <f t="shared" si="20"/>
        <v>73.75</v>
      </c>
      <c r="U84" s="307">
        <f t="shared" si="21"/>
        <v>26.25</v>
      </c>
      <c r="V84" s="350">
        <f t="shared" si="22"/>
        <v>0</v>
      </c>
      <c r="W84" s="437">
        <f t="shared" si="17"/>
        <v>75</v>
      </c>
      <c r="X84" s="423">
        <f t="shared" si="17"/>
        <v>25</v>
      </c>
      <c r="Y84" s="424">
        <f t="shared" si="17"/>
        <v>0</v>
      </c>
    </row>
    <row r="85" spans="2:25">
      <c r="B85" s="199" t="s">
        <v>224</v>
      </c>
      <c r="C85" s="197" t="s">
        <v>414</v>
      </c>
      <c r="D85" s="412" t="s">
        <v>336</v>
      </c>
      <c r="E85" s="430">
        <f>VLOOKUP($B85,'Calcs01 - MSW generated'!$B$485:$AI$701,32,0)</f>
        <v>0.81000000000000016</v>
      </c>
      <c r="F85" s="289">
        <f>VLOOKUP($B85,'Calcs01 - MSW generated'!$B$485:$AI$701,33,0)</f>
        <v>85.39</v>
      </c>
      <c r="G85" s="431">
        <f>VLOOKUP($B85,'Calcs01 - MSW generated'!$B$485:$AI$701,34,0)</f>
        <v>13.799999999999999</v>
      </c>
      <c r="H85" s="250">
        <f t="shared" si="9"/>
        <v>35.405000000000001</v>
      </c>
      <c r="I85" s="366">
        <f t="shared" si="10"/>
        <v>57.695</v>
      </c>
      <c r="J85" s="306">
        <f t="shared" si="11"/>
        <v>6.8999999999999986</v>
      </c>
      <c r="K85" s="437">
        <f t="shared" si="12"/>
        <v>70</v>
      </c>
      <c r="L85" s="423">
        <f t="shared" si="12"/>
        <v>30</v>
      </c>
      <c r="M85" s="239">
        <f t="shared" si="12"/>
        <v>0</v>
      </c>
      <c r="N85" s="349">
        <f t="shared" si="13"/>
        <v>71.25</v>
      </c>
      <c r="O85" s="307">
        <f t="shared" si="18"/>
        <v>28.75</v>
      </c>
      <c r="P85" s="440">
        <f t="shared" si="14"/>
        <v>0</v>
      </c>
      <c r="Q85" s="349">
        <f t="shared" si="19"/>
        <v>72.5</v>
      </c>
      <c r="R85" s="307">
        <f t="shared" si="15"/>
        <v>27.5</v>
      </c>
      <c r="S85" s="350">
        <f t="shared" si="16"/>
        <v>0</v>
      </c>
      <c r="T85" s="363">
        <f t="shared" si="20"/>
        <v>73.75</v>
      </c>
      <c r="U85" s="307">
        <f t="shared" si="21"/>
        <v>26.25</v>
      </c>
      <c r="V85" s="350">
        <f t="shared" si="22"/>
        <v>0</v>
      </c>
      <c r="W85" s="437">
        <f t="shared" si="17"/>
        <v>75</v>
      </c>
      <c r="X85" s="423">
        <f t="shared" si="17"/>
        <v>25</v>
      </c>
      <c r="Y85" s="424">
        <f t="shared" si="17"/>
        <v>0</v>
      </c>
    </row>
    <row r="86" spans="2:25">
      <c r="B86" s="199" t="s">
        <v>226</v>
      </c>
      <c r="C86" s="197" t="s">
        <v>272</v>
      </c>
      <c r="D86" s="412" t="s">
        <v>644</v>
      </c>
      <c r="E86" s="430">
        <f>VLOOKUP($B86,'Calcs01 - MSW generated'!$B$485:$AI$701,32,0)</f>
        <v>2.9641339788558438</v>
      </c>
      <c r="F86" s="289">
        <f>VLOOKUP($B86,'Calcs01 - MSW generated'!$B$485:$AI$701,33,0)</f>
        <v>88.924019365675321</v>
      </c>
      <c r="G86" s="431">
        <f>VLOOKUP($B86,'Calcs01 - MSW generated'!$B$485:$AI$701,34,0)</f>
        <v>8.1118466554688275</v>
      </c>
      <c r="H86" s="250">
        <f t="shared" si="9"/>
        <v>26.482066989427924</v>
      </c>
      <c r="I86" s="366">
        <f t="shared" si="10"/>
        <v>69.46200968283766</v>
      </c>
      <c r="J86" s="306">
        <f t="shared" si="11"/>
        <v>4.0559233277344138</v>
      </c>
      <c r="K86" s="437">
        <f t="shared" si="12"/>
        <v>50</v>
      </c>
      <c r="L86" s="423">
        <f t="shared" si="12"/>
        <v>50</v>
      </c>
      <c r="M86" s="239">
        <f t="shared" si="12"/>
        <v>0</v>
      </c>
      <c r="N86" s="349">
        <f t="shared" si="13"/>
        <v>55</v>
      </c>
      <c r="O86" s="307">
        <f t="shared" si="18"/>
        <v>45</v>
      </c>
      <c r="P86" s="440">
        <f t="shared" si="14"/>
        <v>0</v>
      </c>
      <c r="Q86" s="349">
        <f t="shared" si="19"/>
        <v>60</v>
      </c>
      <c r="R86" s="307">
        <f t="shared" si="15"/>
        <v>40</v>
      </c>
      <c r="S86" s="350">
        <f t="shared" si="16"/>
        <v>0</v>
      </c>
      <c r="T86" s="363">
        <f t="shared" si="20"/>
        <v>65</v>
      </c>
      <c r="U86" s="307">
        <f t="shared" si="21"/>
        <v>35</v>
      </c>
      <c r="V86" s="350">
        <f t="shared" si="22"/>
        <v>0</v>
      </c>
      <c r="W86" s="437">
        <f t="shared" si="17"/>
        <v>70</v>
      </c>
      <c r="X86" s="423">
        <f t="shared" si="17"/>
        <v>30</v>
      </c>
      <c r="Y86" s="424">
        <f t="shared" si="17"/>
        <v>0</v>
      </c>
    </row>
    <row r="87" spans="2:25">
      <c r="B87" s="199" t="s">
        <v>228</v>
      </c>
      <c r="C87" s="197" t="s">
        <v>580</v>
      </c>
      <c r="D87" s="412" t="s">
        <v>424</v>
      </c>
      <c r="E87" s="430">
        <f>VLOOKUP($B87,'Calcs01 - MSW generated'!$B$485:$AI$701,32,0)</f>
        <v>3</v>
      </c>
      <c r="F87" s="289">
        <f>VLOOKUP($B87,'Calcs01 - MSW generated'!$B$485:$AI$701,33,0)</f>
        <v>0</v>
      </c>
      <c r="G87" s="431">
        <f>VLOOKUP($B87,'Calcs01 - MSW generated'!$B$485:$AI$701,34,0)</f>
        <v>97</v>
      </c>
      <c r="H87" s="250">
        <f t="shared" si="9"/>
        <v>19</v>
      </c>
      <c r="I87" s="366">
        <f t="shared" si="10"/>
        <v>25</v>
      </c>
      <c r="J87" s="306">
        <f t="shared" si="11"/>
        <v>56</v>
      </c>
      <c r="K87" s="437">
        <f t="shared" si="12"/>
        <v>35</v>
      </c>
      <c r="L87" s="423">
        <f t="shared" si="12"/>
        <v>50</v>
      </c>
      <c r="M87" s="239">
        <f t="shared" si="12"/>
        <v>15</v>
      </c>
      <c r="N87" s="349">
        <f t="shared" si="13"/>
        <v>42.5</v>
      </c>
      <c r="O87" s="307">
        <f t="shared" si="18"/>
        <v>45</v>
      </c>
      <c r="P87" s="440">
        <f t="shared" si="14"/>
        <v>12.5</v>
      </c>
      <c r="Q87" s="349">
        <f t="shared" si="19"/>
        <v>50</v>
      </c>
      <c r="R87" s="307">
        <f t="shared" si="15"/>
        <v>40</v>
      </c>
      <c r="S87" s="350">
        <f t="shared" si="16"/>
        <v>10</v>
      </c>
      <c r="T87" s="363">
        <f t="shared" si="20"/>
        <v>57.5</v>
      </c>
      <c r="U87" s="307">
        <f t="shared" si="21"/>
        <v>35</v>
      </c>
      <c r="V87" s="350">
        <f t="shared" si="22"/>
        <v>7.5</v>
      </c>
      <c r="W87" s="437">
        <f t="shared" si="17"/>
        <v>65</v>
      </c>
      <c r="X87" s="423">
        <f t="shared" si="17"/>
        <v>30</v>
      </c>
      <c r="Y87" s="424">
        <f t="shared" si="17"/>
        <v>5</v>
      </c>
    </row>
    <row r="88" spans="2:25">
      <c r="B88" s="199" t="s">
        <v>230</v>
      </c>
      <c r="C88" s="197" t="s">
        <v>580</v>
      </c>
      <c r="D88" s="412" t="s">
        <v>424</v>
      </c>
      <c r="E88" s="430">
        <f>VLOOKUP($B88,'Calcs01 - MSW generated'!$B$485:$AI$701,32,0)</f>
        <v>0.4</v>
      </c>
      <c r="F88" s="289">
        <f>VLOOKUP($B88,'Calcs01 - MSW generated'!$B$485:$AI$701,33,0)</f>
        <v>19.3</v>
      </c>
      <c r="G88" s="431">
        <f>VLOOKUP($B88,'Calcs01 - MSW generated'!$B$485:$AI$701,34,0)</f>
        <v>80.3</v>
      </c>
      <c r="H88" s="250">
        <f t="shared" si="9"/>
        <v>17.7</v>
      </c>
      <c r="I88" s="366">
        <f t="shared" si="10"/>
        <v>34.65</v>
      </c>
      <c r="J88" s="306">
        <f t="shared" si="11"/>
        <v>47.65</v>
      </c>
      <c r="K88" s="437">
        <f t="shared" si="12"/>
        <v>35</v>
      </c>
      <c r="L88" s="423">
        <f t="shared" si="12"/>
        <v>50</v>
      </c>
      <c r="M88" s="239">
        <f t="shared" si="12"/>
        <v>15</v>
      </c>
      <c r="N88" s="349">
        <f t="shared" si="13"/>
        <v>42.5</v>
      </c>
      <c r="O88" s="307">
        <f t="shared" si="18"/>
        <v>45</v>
      </c>
      <c r="P88" s="440">
        <f t="shared" si="14"/>
        <v>12.5</v>
      </c>
      <c r="Q88" s="349">
        <f t="shared" si="19"/>
        <v>50</v>
      </c>
      <c r="R88" s="307">
        <f t="shared" si="15"/>
        <v>40</v>
      </c>
      <c r="S88" s="350">
        <f t="shared" si="16"/>
        <v>10</v>
      </c>
      <c r="T88" s="363">
        <f t="shared" si="20"/>
        <v>57.5</v>
      </c>
      <c r="U88" s="307">
        <f t="shared" si="21"/>
        <v>35</v>
      </c>
      <c r="V88" s="350">
        <f t="shared" si="22"/>
        <v>7.5</v>
      </c>
      <c r="W88" s="437">
        <f t="shared" si="17"/>
        <v>65</v>
      </c>
      <c r="X88" s="423">
        <f t="shared" si="17"/>
        <v>30</v>
      </c>
      <c r="Y88" s="424">
        <f t="shared" si="17"/>
        <v>5</v>
      </c>
    </row>
    <row r="89" spans="2:25">
      <c r="B89" s="199" t="s">
        <v>232</v>
      </c>
      <c r="C89" s="197" t="s">
        <v>580</v>
      </c>
      <c r="D89" s="412" t="s">
        <v>418</v>
      </c>
      <c r="E89" s="430">
        <f>VLOOKUP($B89,'Calcs01 - MSW generated'!$B$485:$AI$701,32,0)</f>
        <v>4.9000000000000004</v>
      </c>
      <c r="F89" s="289">
        <f>VLOOKUP($B89,'Calcs01 - MSW generated'!$B$485:$AI$701,33,0)</f>
        <v>0</v>
      </c>
      <c r="G89" s="431">
        <f>VLOOKUP($B89,'Calcs01 - MSW generated'!$B$485:$AI$701,34,0)</f>
        <v>95.1</v>
      </c>
      <c r="H89" s="250">
        <f t="shared" si="9"/>
        <v>14.950000000000001</v>
      </c>
      <c r="I89" s="366">
        <f t="shared" si="10"/>
        <v>25</v>
      </c>
      <c r="J89" s="306">
        <f t="shared" si="11"/>
        <v>60.05</v>
      </c>
      <c r="K89" s="437">
        <f t="shared" si="12"/>
        <v>25</v>
      </c>
      <c r="L89" s="423">
        <f t="shared" si="12"/>
        <v>50</v>
      </c>
      <c r="M89" s="239">
        <f t="shared" si="12"/>
        <v>25</v>
      </c>
      <c r="N89" s="349">
        <f t="shared" si="13"/>
        <v>33.75</v>
      </c>
      <c r="O89" s="307">
        <f t="shared" si="18"/>
        <v>45</v>
      </c>
      <c r="P89" s="440">
        <f t="shared" si="14"/>
        <v>21.25</v>
      </c>
      <c r="Q89" s="349">
        <f t="shared" si="19"/>
        <v>42.5</v>
      </c>
      <c r="R89" s="307">
        <f t="shared" si="15"/>
        <v>40</v>
      </c>
      <c r="S89" s="350">
        <f t="shared" si="16"/>
        <v>17.5</v>
      </c>
      <c r="T89" s="363">
        <f t="shared" si="20"/>
        <v>51.25</v>
      </c>
      <c r="U89" s="307">
        <f t="shared" si="21"/>
        <v>35</v>
      </c>
      <c r="V89" s="350">
        <f t="shared" si="22"/>
        <v>13.75</v>
      </c>
      <c r="W89" s="437">
        <f t="shared" si="17"/>
        <v>60</v>
      </c>
      <c r="X89" s="423">
        <f t="shared" si="17"/>
        <v>30</v>
      </c>
      <c r="Y89" s="424">
        <f t="shared" si="17"/>
        <v>10</v>
      </c>
    </row>
    <row r="90" spans="2:25">
      <c r="B90" s="199" t="s">
        <v>234</v>
      </c>
      <c r="C90" s="197" t="s">
        <v>580</v>
      </c>
      <c r="D90" s="412" t="s">
        <v>424</v>
      </c>
      <c r="E90" s="430">
        <f>VLOOKUP($B90,'Calcs01 - MSW generated'!$B$485:$AI$701,32,0)</f>
        <v>26.200000000000003</v>
      </c>
      <c r="F90" s="289">
        <f>VLOOKUP($B90,'Calcs01 - MSW generated'!$B$485:$AI$701,33,0)</f>
        <v>0</v>
      </c>
      <c r="G90" s="431">
        <f>VLOOKUP($B90,'Calcs01 - MSW generated'!$B$485:$AI$701,34,0)</f>
        <v>73.8</v>
      </c>
      <c r="H90" s="250">
        <f t="shared" si="9"/>
        <v>30.6</v>
      </c>
      <c r="I90" s="366">
        <f t="shared" si="10"/>
        <v>25</v>
      </c>
      <c r="J90" s="306">
        <f t="shared" si="11"/>
        <v>44.4</v>
      </c>
      <c r="K90" s="437">
        <f t="shared" si="12"/>
        <v>35</v>
      </c>
      <c r="L90" s="423">
        <f t="shared" si="12"/>
        <v>50</v>
      </c>
      <c r="M90" s="239">
        <f t="shared" si="12"/>
        <v>15</v>
      </c>
      <c r="N90" s="349">
        <f t="shared" si="13"/>
        <v>42.5</v>
      </c>
      <c r="O90" s="307">
        <f t="shared" si="18"/>
        <v>45</v>
      </c>
      <c r="P90" s="440">
        <f t="shared" si="14"/>
        <v>12.5</v>
      </c>
      <c r="Q90" s="349">
        <f t="shared" si="19"/>
        <v>50</v>
      </c>
      <c r="R90" s="307">
        <f t="shared" si="15"/>
        <v>40</v>
      </c>
      <c r="S90" s="350">
        <f t="shared" si="16"/>
        <v>10</v>
      </c>
      <c r="T90" s="363">
        <f t="shared" si="20"/>
        <v>57.5</v>
      </c>
      <c r="U90" s="307">
        <f t="shared" si="21"/>
        <v>35</v>
      </c>
      <c r="V90" s="350">
        <f t="shared" si="22"/>
        <v>7.5</v>
      </c>
      <c r="W90" s="437">
        <f t="shared" si="17"/>
        <v>65</v>
      </c>
      <c r="X90" s="423">
        <f t="shared" si="17"/>
        <v>30</v>
      </c>
      <c r="Y90" s="424">
        <f t="shared" si="17"/>
        <v>5</v>
      </c>
    </row>
    <row r="91" spans="2:25">
      <c r="B91" s="199" t="s">
        <v>236</v>
      </c>
      <c r="C91" s="197" t="s">
        <v>414</v>
      </c>
      <c r="D91" s="412" t="s">
        <v>644</v>
      </c>
      <c r="E91" s="430">
        <f>VLOOKUP($B91,'Calcs01 - MSW generated'!$B$485:$AI$701,32,0)</f>
        <v>3.939553717057636</v>
      </c>
      <c r="F91" s="289">
        <f>VLOOKUP($B91,'Calcs01 - MSW generated'!$B$485:$AI$701,33,0)</f>
        <v>65.056114790628797</v>
      </c>
      <c r="G91" s="431">
        <f>VLOOKUP($B91,'Calcs01 - MSW generated'!$B$485:$AI$701,34,0)</f>
        <v>31.004331492313575</v>
      </c>
      <c r="H91" s="250">
        <f t="shared" si="9"/>
        <v>26.969776858528817</v>
      </c>
      <c r="I91" s="366">
        <f t="shared" si="10"/>
        <v>57.528057395314399</v>
      </c>
      <c r="J91" s="306">
        <f t="shared" si="11"/>
        <v>15.502165746156788</v>
      </c>
      <c r="K91" s="437">
        <f t="shared" si="12"/>
        <v>50</v>
      </c>
      <c r="L91" s="423">
        <f t="shared" si="12"/>
        <v>50</v>
      </c>
      <c r="M91" s="239">
        <f t="shared" si="12"/>
        <v>0</v>
      </c>
      <c r="N91" s="349">
        <f t="shared" si="13"/>
        <v>55</v>
      </c>
      <c r="O91" s="307">
        <f t="shared" si="18"/>
        <v>45</v>
      </c>
      <c r="P91" s="440">
        <f t="shared" si="14"/>
        <v>0</v>
      </c>
      <c r="Q91" s="349">
        <f t="shared" si="19"/>
        <v>60</v>
      </c>
      <c r="R91" s="307">
        <f t="shared" si="15"/>
        <v>40</v>
      </c>
      <c r="S91" s="350">
        <f t="shared" si="16"/>
        <v>0</v>
      </c>
      <c r="T91" s="363">
        <f t="shared" si="20"/>
        <v>65</v>
      </c>
      <c r="U91" s="307">
        <f t="shared" si="21"/>
        <v>35</v>
      </c>
      <c r="V91" s="350">
        <f t="shared" si="22"/>
        <v>0</v>
      </c>
      <c r="W91" s="437">
        <f t="shared" si="17"/>
        <v>70</v>
      </c>
      <c r="X91" s="423">
        <f t="shared" si="17"/>
        <v>30</v>
      </c>
      <c r="Y91" s="424">
        <f t="shared" si="17"/>
        <v>0</v>
      </c>
    </row>
    <row r="92" spans="2:25">
      <c r="B92" s="199" t="s">
        <v>238</v>
      </c>
      <c r="C92" s="197" t="s">
        <v>580</v>
      </c>
      <c r="D92" s="412" t="s">
        <v>418</v>
      </c>
      <c r="E92" s="430">
        <f>VLOOKUP($B92,'Calcs01 - MSW generated'!$B$485:$AI$701,32,0)</f>
        <v>8.1193013972055894</v>
      </c>
      <c r="F92" s="289">
        <f>VLOOKUP($B92,'Calcs01 - MSW generated'!$B$485:$AI$701,33,0)</f>
        <v>2.4</v>
      </c>
      <c r="G92" s="431">
        <f>VLOOKUP($B92,'Calcs01 - MSW generated'!$B$485:$AI$701,34,0)</f>
        <v>89.480698602794419</v>
      </c>
      <c r="H92" s="250">
        <f t="shared" si="9"/>
        <v>16.559650698602795</v>
      </c>
      <c r="I92" s="366">
        <f t="shared" si="10"/>
        <v>26.2</v>
      </c>
      <c r="J92" s="306">
        <f t="shared" si="11"/>
        <v>57.24034930139721</v>
      </c>
      <c r="K92" s="437">
        <f t="shared" si="12"/>
        <v>25</v>
      </c>
      <c r="L92" s="423">
        <f t="shared" si="12"/>
        <v>50</v>
      </c>
      <c r="M92" s="239">
        <f t="shared" si="12"/>
        <v>25</v>
      </c>
      <c r="N92" s="349">
        <f t="shared" si="13"/>
        <v>33.75</v>
      </c>
      <c r="O92" s="307">
        <f t="shared" si="18"/>
        <v>45</v>
      </c>
      <c r="P92" s="440">
        <f t="shared" si="14"/>
        <v>21.25</v>
      </c>
      <c r="Q92" s="349">
        <f t="shared" si="19"/>
        <v>42.5</v>
      </c>
      <c r="R92" s="307">
        <f t="shared" si="15"/>
        <v>40</v>
      </c>
      <c r="S92" s="350">
        <f t="shared" si="16"/>
        <v>17.5</v>
      </c>
      <c r="T92" s="363">
        <f t="shared" si="20"/>
        <v>51.25</v>
      </c>
      <c r="U92" s="307">
        <f t="shared" si="21"/>
        <v>35</v>
      </c>
      <c r="V92" s="350">
        <f t="shared" si="22"/>
        <v>13.75</v>
      </c>
      <c r="W92" s="437">
        <f t="shared" si="17"/>
        <v>60</v>
      </c>
      <c r="X92" s="423">
        <f t="shared" si="17"/>
        <v>30</v>
      </c>
      <c r="Y92" s="424">
        <f t="shared" si="17"/>
        <v>10</v>
      </c>
    </row>
    <row r="93" spans="2:25">
      <c r="B93" s="199" t="s">
        <v>240</v>
      </c>
      <c r="C93" s="197" t="s">
        <v>580</v>
      </c>
      <c r="D93" s="412" t="s">
        <v>424</v>
      </c>
      <c r="E93" s="430">
        <f>VLOOKUP($B93,'Calcs01 - MSW generated'!$B$485:$AI$701,32,0)</f>
        <v>9.120000000000001</v>
      </c>
      <c r="F93" s="289">
        <f>VLOOKUP($B93,'Calcs01 - MSW generated'!$B$485:$AI$701,33,0)</f>
        <v>11.319999999999999</v>
      </c>
      <c r="G93" s="431">
        <f>VLOOKUP($B93,'Calcs01 - MSW generated'!$B$485:$AI$701,34,0)</f>
        <v>79.56</v>
      </c>
      <c r="H93" s="250">
        <f t="shared" si="9"/>
        <v>22.060000000000002</v>
      </c>
      <c r="I93" s="366">
        <f t="shared" si="10"/>
        <v>30.659999999999997</v>
      </c>
      <c r="J93" s="306">
        <f t="shared" si="11"/>
        <v>47.28</v>
      </c>
      <c r="K93" s="437">
        <f t="shared" si="12"/>
        <v>35</v>
      </c>
      <c r="L93" s="423">
        <f t="shared" si="12"/>
        <v>50</v>
      </c>
      <c r="M93" s="239">
        <f t="shared" si="12"/>
        <v>15</v>
      </c>
      <c r="N93" s="349">
        <f t="shared" si="13"/>
        <v>42.5</v>
      </c>
      <c r="O93" s="307">
        <f t="shared" si="18"/>
        <v>45</v>
      </c>
      <c r="P93" s="440">
        <f t="shared" si="14"/>
        <v>12.5</v>
      </c>
      <c r="Q93" s="349">
        <f t="shared" si="19"/>
        <v>50</v>
      </c>
      <c r="R93" s="307">
        <f t="shared" si="15"/>
        <v>40</v>
      </c>
      <c r="S93" s="350">
        <f t="shared" si="16"/>
        <v>10</v>
      </c>
      <c r="T93" s="363">
        <f t="shared" si="20"/>
        <v>57.5</v>
      </c>
      <c r="U93" s="307">
        <f t="shared" si="21"/>
        <v>35</v>
      </c>
      <c r="V93" s="350">
        <f t="shared" si="22"/>
        <v>7.5</v>
      </c>
      <c r="W93" s="437">
        <f t="shared" si="17"/>
        <v>65</v>
      </c>
      <c r="X93" s="423">
        <f t="shared" si="17"/>
        <v>30</v>
      </c>
      <c r="Y93" s="424">
        <f t="shared" si="17"/>
        <v>5</v>
      </c>
    </row>
    <row r="94" spans="2:25">
      <c r="B94" s="199" t="s">
        <v>242</v>
      </c>
      <c r="C94" s="197" t="s">
        <v>414</v>
      </c>
      <c r="D94" s="412" t="s">
        <v>644</v>
      </c>
      <c r="E94" s="430">
        <f>VLOOKUP($B94,'Calcs01 - MSW generated'!$B$485:$AI$701,32,0)</f>
        <v>1.2430939226519337</v>
      </c>
      <c r="F94" s="289">
        <f>VLOOKUP($B94,'Calcs01 - MSW generated'!$B$485:$AI$701,33,0)</f>
        <v>89.779005524861873</v>
      </c>
      <c r="G94" s="431">
        <f>VLOOKUP($B94,'Calcs01 - MSW generated'!$B$485:$AI$701,34,0)</f>
        <v>8.9779005524861866</v>
      </c>
      <c r="H94" s="250">
        <f t="shared" si="9"/>
        <v>25.621546961325965</v>
      </c>
      <c r="I94" s="366">
        <f t="shared" si="10"/>
        <v>69.889502762430936</v>
      </c>
      <c r="J94" s="306">
        <f t="shared" si="11"/>
        <v>4.4889502762430933</v>
      </c>
      <c r="K94" s="437">
        <f t="shared" si="12"/>
        <v>50</v>
      </c>
      <c r="L94" s="423">
        <f t="shared" si="12"/>
        <v>50</v>
      </c>
      <c r="M94" s="239">
        <f t="shared" si="12"/>
        <v>0</v>
      </c>
      <c r="N94" s="349">
        <f t="shared" si="13"/>
        <v>55</v>
      </c>
      <c r="O94" s="307">
        <f t="shared" si="18"/>
        <v>45</v>
      </c>
      <c r="P94" s="440">
        <f t="shared" si="14"/>
        <v>0</v>
      </c>
      <c r="Q94" s="349">
        <f t="shared" si="19"/>
        <v>60</v>
      </c>
      <c r="R94" s="307">
        <f t="shared" si="15"/>
        <v>40</v>
      </c>
      <c r="S94" s="350">
        <f t="shared" si="16"/>
        <v>0</v>
      </c>
      <c r="T94" s="363">
        <f t="shared" si="20"/>
        <v>65</v>
      </c>
      <c r="U94" s="307">
        <f t="shared" si="21"/>
        <v>35</v>
      </c>
      <c r="V94" s="350">
        <f t="shared" si="22"/>
        <v>0</v>
      </c>
      <c r="W94" s="437">
        <f t="shared" si="17"/>
        <v>70</v>
      </c>
      <c r="X94" s="423">
        <f t="shared" si="17"/>
        <v>30</v>
      </c>
      <c r="Y94" s="424">
        <f t="shared" si="17"/>
        <v>0</v>
      </c>
    </row>
    <row r="95" spans="2:25">
      <c r="B95" s="199" t="s">
        <v>246</v>
      </c>
      <c r="C95" s="197" t="s">
        <v>414</v>
      </c>
      <c r="D95" s="412" t="s">
        <v>644</v>
      </c>
      <c r="E95" s="430">
        <f>VLOOKUP($B95,'Calcs01 - MSW generated'!$B$485:$AI$701,32,0)</f>
        <v>9.4900000000000091</v>
      </c>
      <c r="F95" s="289">
        <f>VLOOKUP($B95,'Calcs01 - MSW generated'!$B$485:$AI$701,33,0)</f>
        <v>30.680000000000028</v>
      </c>
      <c r="G95" s="431">
        <f>VLOOKUP($B95,'Calcs01 - MSW generated'!$B$485:$AI$701,34,0)</f>
        <v>59.829999999999963</v>
      </c>
      <c r="H95" s="250">
        <f t="shared" si="9"/>
        <v>29.745000000000005</v>
      </c>
      <c r="I95" s="366">
        <f t="shared" si="10"/>
        <v>40.340000000000018</v>
      </c>
      <c r="J95" s="306">
        <f t="shared" si="11"/>
        <v>29.914999999999981</v>
      </c>
      <c r="K95" s="437">
        <f t="shared" si="12"/>
        <v>50</v>
      </c>
      <c r="L95" s="423">
        <f t="shared" si="12"/>
        <v>50</v>
      </c>
      <c r="M95" s="239">
        <f t="shared" si="12"/>
        <v>0</v>
      </c>
      <c r="N95" s="349">
        <f t="shared" si="13"/>
        <v>55</v>
      </c>
      <c r="O95" s="307">
        <f t="shared" si="18"/>
        <v>45</v>
      </c>
      <c r="P95" s="440">
        <f t="shared" si="14"/>
        <v>0</v>
      </c>
      <c r="Q95" s="349">
        <f t="shared" si="19"/>
        <v>60</v>
      </c>
      <c r="R95" s="307">
        <f t="shared" si="15"/>
        <v>40</v>
      </c>
      <c r="S95" s="350">
        <f t="shared" si="16"/>
        <v>0</v>
      </c>
      <c r="T95" s="363">
        <f t="shared" si="20"/>
        <v>65</v>
      </c>
      <c r="U95" s="307">
        <f t="shared" si="21"/>
        <v>35</v>
      </c>
      <c r="V95" s="350">
        <f t="shared" si="22"/>
        <v>0</v>
      </c>
      <c r="W95" s="437">
        <f t="shared" si="17"/>
        <v>70</v>
      </c>
      <c r="X95" s="423">
        <f t="shared" si="17"/>
        <v>30</v>
      </c>
      <c r="Y95" s="424">
        <f t="shared" si="17"/>
        <v>0</v>
      </c>
    </row>
    <row r="96" spans="2:25">
      <c r="B96" s="199" t="s">
        <v>248</v>
      </c>
      <c r="C96" s="197" t="s">
        <v>414</v>
      </c>
      <c r="D96" s="412" t="s">
        <v>336</v>
      </c>
      <c r="E96" s="430">
        <f>VLOOKUP($B96,'Calcs01 - MSW generated'!$B$485:$AI$701,32,0)</f>
        <v>2</v>
      </c>
      <c r="F96" s="289">
        <f>VLOOKUP($B96,'Calcs01 - MSW generated'!$B$485:$AI$701,33,0)</f>
        <v>0</v>
      </c>
      <c r="G96" s="431">
        <f>VLOOKUP($B96,'Calcs01 - MSW generated'!$B$485:$AI$701,34,0)</f>
        <v>98</v>
      </c>
      <c r="H96" s="250">
        <f t="shared" si="9"/>
        <v>36</v>
      </c>
      <c r="I96" s="366">
        <f t="shared" si="10"/>
        <v>15</v>
      </c>
      <c r="J96" s="306">
        <f t="shared" si="11"/>
        <v>49</v>
      </c>
      <c r="K96" s="437">
        <f t="shared" si="12"/>
        <v>70</v>
      </c>
      <c r="L96" s="423">
        <f t="shared" si="12"/>
        <v>30</v>
      </c>
      <c r="M96" s="239">
        <f t="shared" si="12"/>
        <v>0</v>
      </c>
      <c r="N96" s="349">
        <f t="shared" si="13"/>
        <v>71.25</v>
      </c>
      <c r="O96" s="307">
        <f t="shared" si="18"/>
        <v>28.75</v>
      </c>
      <c r="P96" s="440">
        <f t="shared" si="14"/>
        <v>0</v>
      </c>
      <c r="Q96" s="349">
        <f t="shared" si="19"/>
        <v>72.5</v>
      </c>
      <c r="R96" s="307">
        <f t="shared" si="15"/>
        <v>27.5</v>
      </c>
      <c r="S96" s="350">
        <f t="shared" si="16"/>
        <v>0</v>
      </c>
      <c r="T96" s="363">
        <f t="shared" si="20"/>
        <v>73.75</v>
      </c>
      <c r="U96" s="307">
        <f t="shared" si="21"/>
        <v>26.25</v>
      </c>
      <c r="V96" s="350">
        <f t="shared" si="22"/>
        <v>0</v>
      </c>
      <c r="W96" s="437">
        <f t="shared" si="17"/>
        <v>75</v>
      </c>
      <c r="X96" s="423">
        <f t="shared" si="17"/>
        <v>25</v>
      </c>
      <c r="Y96" s="424">
        <f t="shared" si="17"/>
        <v>0</v>
      </c>
    </row>
    <row r="97" spans="2:25">
      <c r="B97" s="199" t="s">
        <v>250</v>
      </c>
      <c r="C97" s="197" t="s">
        <v>414</v>
      </c>
      <c r="D97" s="412" t="s">
        <v>336</v>
      </c>
      <c r="E97" s="430">
        <f>VLOOKUP($B97,'Calcs01 - MSW generated'!$B$485:$AI$701,32,0)</f>
        <v>21</v>
      </c>
      <c r="F97" s="289">
        <f>VLOOKUP($B97,'Calcs01 - MSW generated'!$B$485:$AI$701,33,0)</f>
        <v>0</v>
      </c>
      <c r="G97" s="431">
        <f>VLOOKUP($B97,'Calcs01 - MSW generated'!$B$485:$AI$701,34,0)</f>
        <v>79</v>
      </c>
      <c r="H97" s="250">
        <f t="shared" si="9"/>
        <v>45.5</v>
      </c>
      <c r="I97" s="366">
        <f t="shared" si="10"/>
        <v>15</v>
      </c>
      <c r="J97" s="306">
        <f t="shared" si="11"/>
        <v>39.5</v>
      </c>
      <c r="K97" s="437">
        <f t="shared" si="12"/>
        <v>70</v>
      </c>
      <c r="L97" s="423">
        <f t="shared" si="12"/>
        <v>30</v>
      </c>
      <c r="M97" s="239">
        <f t="shared" si="12"/>
        <v>0</v>
      </c>
      <c r="N97" s="349">
        <f t="shared" si="13"/>
        <v>71.25</v>
      </c>
      <c r="O97" s="307">
        <f t="shared" si="18"/>
        <v>28.75</v>
      </c>
      <c r="P97" s="440">
        <f t="shared" si="14"/>
        <v>0</v>
      </c>
      <c r="Q97" s="349">
        <f t="shared" si="19"/>
        <v>72.5</v>
      </c>
      <c r="R97" s="307">
        <f t="shared" si="15"/>
        <v>27.5</v>
      </c>
      <c r="S97" s="350">
        <f t="shared" si="16"/>
        <v>0</v>
      </c>
      <c r="T97" s="363">
        <f t="shared" si="20"/>
        <v>73.75</v>
      </c>
      <c r="U97" s="307">
        <f t="shared" si="21"/>
        <v>26.25</v>
      </c>
      <c r="V97" s="350">
        <f t="shared" si="22"/>
        <v>0</v>
      </c>
      <c r="W97" s="437">
        <f t="shared" si="17"/>
        <v>75</v>
      </c>
      <c r="X97" s="423">
        <f t="shared" si="17"/>
        <v>25</v>
      </c>
      <c r="Y97" s="424">
        <f t="shared" si="17"/>
        <v>0</v>
      </c>
    </row>
    <row r="98" spans="2:25">
      <c r="B98" s="199" t="s">
        <v>252</v>
      </c>
      <c r="C98" s="197" t="s">
        <v>276</v>
      </c>
      <c r="D98" s="412" t="s">
        <v>336</v>
      </c>
      <c r="E98" s="430">
        <f>VLOOKUP($B98,'Calcs01 - MSW generated'!$B$485:$AI$701,32,0)</f>
        <v>17.93</v>
      </c>
      <c r="F98" s="289">
        <f>VLOOKUP($B98,'Calcs01 - MSW generated'!$B$485:$AI$701,33,0)</f>
        <v>74.489999999999995</v>
      </c>
      <c r="G98" s="431">
        <f>VLOOKUP($B98,'Calcs01 - MSW generated'!$B$485:$AI$701,34,0)</f>
        <v>7.580000000000001</v>
      </c>
      <c r="H98" s="250">
        <f t="shared" si="9"/>
        <v>43.965000000000003</v>
      </c>
      <c r="I98" s="366">
        <f t="shared" si="10"/>
        <v>52.244999999999997</v>
      </c>
      <c r="J98" s="306">
        <f t="shared" si="11"/>
        <v>3.7900000000000005</v>
      </c>
      <c r="K98" s="437">
        <f t="shared" si="12"/>
        <v>70</v>
      </c>
      <c r="L98" s="423">
        <f t="shared" si="12"/>
        <v>30</v>
      </c>
      <c r="M98" s="239">
        <f t="shared" si="12"/>
        <v>0</v>
      </c>
      <c r="N98" s="349">
        <f t="shared" si="13"/>
        <v>71.25</v>
      </c>
      <c r="O98" s="307">
        <f t="shared" si="18"/>
        <v>28.75</v>
      </c>
      <c r="P98" s="440">
        <f t="shared" si="14"/>
        <v>0</v>
      </c>
      <c r="Q98" s="349">
        <f t="shared" si="19"/>
        <v>72.5</v>
      </c>
      <c r="R98" s="307">
        <f t="shared" si="15"/>
        <v>27.5</v>
      </c>
      <c r="S98" s="350">
        <f t="shared" si="16"/>
        <v>0</v>
      </c>
      <c r="T98" s="363">
        <f t="shared" si="20"/>
        <v>73.75</v>
      </c>
      <c r="U98" s="307">
        <f t="shared" si="21"/>
        <v>26.25</v>
      </c>
      <c r="V98" s="350">
        <f t="shared" si="22"/>
        <v>0</v>
      </c>
      <c r="W98" s="437">
        <f t="shared" si="17"/>
        <v>75</v>
      </c>
      <c r="X98" s="423">
        <f t="shared" si="17"/>
        <v>25</v>
      </c>
      <c r="Y98" s="424">
        <f t="shared" si="17"/>
        <v>0</v>
      </c>
    </row>
    <row r="99" spans="2:25">
      <c r="B99" s="199" t="s">
        <v>254</v>
      </c>
      <c r="C99" s="197" t="s">
        <v>276</v>
      </c>
      <c r="D99" s="412" t="s">
        <v>336</v>
      </c>
      <c r="E99" s="430">
        <f>VLOOKUP($B99,'Calcs01 - MSW generated'!$B$485:$AI$701,32,0)</f>
        <v>29.719999999999995</v>
      </c>
      <c r="F99" s="289">
        <f>VLOOKUP($B99,'Calcs01 - MSW generated'!$B$485:$AI$701,33,0)</f>
        <v>70.27</v>
      </c>
      <c r="G99" s="431">
        <f>VLOOKUP($B99,'Calcs01 - MSW generated'!$B$485:$AI$701,34,0)</f>
        <v>9.9999999999999985E-3</v>
      </c>
      <c r="H99" s="250">
        <f t="shared" si="9"/>
        <v>49.86</v>
      </c>
      <c r="I99" s="366">
        <f t="shared" si="10"/>
        <v>50.134999999999998</v>
      </c>
      <c r="J99" s="306">
        <f t="shared" si="11"/>
        <v>4.9999999999999992E-3</v>
      </c>
      <c r="K99" s="437">
        <f t="shared" si="12"/>
        <v>70</v>
      </c>
      <c r="L99" s="423">
        <f t="shared" si="12"/>
        <v>30</v>
      </c>
      <c r="M99" s="239">
        <f t="shared" si="12"/>
        <v>0</v>
      </c>
      <c r="N99" s="349">
        <f t="shared" si="13"/>
        <v>71.25</v>
      </c>
      <c r="O99" s="307">
        <f t="shared" si="18"/>
        <v>28.75</v>
      </c>
      <c r="P99" s="440">
        <f t="shared" si="14"/>
        <v>0</v>
      </c>
      <c r="Q99" s="349">
        <f t="shared" si="19"/>
        <v>72.5</v>
      </c>
      <c r="R99" s="307">
        <f t="shared" si="15"/>
        <v>27.5</v>
      </c>
      <c r="S99" s="350">
        <f t="shared" si="16"/>
        <v>0</v>
      </c>
      <c r="T99" s="363">
        <f t="shared" si="20"/>
        <v>73.75</v>
      </c>
      <c r="U99" s="307">
        <f t="shared" si="21"/>
        <v>26.25</v>
      </c>
      <c r="V99" s="350">
        <f t="shared" si="22"/>
        <v>0</v>
      </c>
      <c r="W99" s="437">
        <f t="shared" si="17"/>
        <v>75</v>
      </c>
      <c r="X99" s="423">
        <f t="shared" si="17"/>
        <v>25</v>
      </c>
      <c r="Y99" s="424">
        <f t="shared" si="17"/>
        <v>0</v>
      </c>
    </row>
    <row r="100" spans="2:25">
      <c r="B100" s="199" t="s">
        <v>256</v>
      </c>
      <c r="C100" s="197" t="s">
        <v>276</v>
      </c>
      <c r="D100" s="412" t="s">
        <v>336</v>
      </c>
      <c r="E100" s="430">
        <f>VLOOKUP($B100,'Calcs01 - MSW generated'!$B$485:$AI$701,32,0)</f>
        <v>66.06</v>
      </c>
      <c r="F100" s="289">
        <f>VLOOKUP($B100,'Calcs01 - MSW generated'!$B$485:$AI$701,33,0)</f>
        <v>31.920000000000005</v>
      </c>
      <c r="G100" s="431">
        <f>VLOOKUP($B100,'Calcs01 - MSW generated'!$B$485:$AI$701,34,0)</f>
        <v>2.02</v>
      </c>
      <c r="H100" s="250">
        <f t="shared" si="9"/>
        <v>68.03</v>
      </c>
      <c r="I100" s="366">
        <f t="shared" si="10"/>
        <v>30.96</v>
      </c>
      <c r="J100" s="306">
        <f t="shared" si="11"/>
        <v>1.01</v>
      </c>
      <c r="K100" s="437">
        <f t="shared" si="12"/>
        <v>70</v>
      </c>
      <c r="L100" s="423">
        <f t="shared" si="12"/>
        <v>30</v>
      </c>
      <c r="M100" s="239">
        <f t="shared" si="12"/>
        <v>0</v>
      </c>
      <c r="N100" s="349">
        <f t="shared" si="13"/>
        <v>71.25</v>
      </c>
      <c r="O100" s="307">
        <f t="shared" si="18"/>
        <v>28.75</v>
      </c>
      <c r="P100" s="440">
        <f t="shared" si="14"/>
        <v>0</v>
      </c>
      <c r="Q100" s="349">
        <f t="shared" si="19"/>
        <v>72.5</v>
      </c>
      <c r="R100" s="307">
        <f t="shared" si="15"/>
        <v>27.5</v>
      </c>
      <c r="S100" s="350">
        <f t="shared" si="16"/>
        <v>0</v>
      </c>
      <c r="T100" s="363">
        <f t="shared" si="20"/>
        <v>73.75</v>
      </c>
      <c r="U100" s="307">
        <f t="shared" si="21"/>
        <v>26.25</v>
      </c>
      <c r="V100" s="350">
        <f t="shared" si="22"/>
        <v>0</v>
      </c>
      <c r="W100" s="437">
        <f t="shared" si="17"/>
        <v>75</v>
      </c>
      <c r="X100" s="423">
        <f t="shared" si="17"/>
        <v>25</v>
      </c>
      <c r="Y100" s="424">
        <f t="shared" si="17"/>
        <v>0</v>
      </c>
    </row>
    <row r="101" spans="2:25">
      <c r="B101" s="199" t="s">
        <v>258</v>
      </c>
      <c r="C101" s="197" t="s">
        <v>452</v>
      </c>
      <c r="D101" s="412" t="s">
        <v>424</v>
      </c>
      <c r="E101" s="430">
        <f>VLOOKUP($B101,'Calcs01 - MSW generated'!$B$485:$AI$701,32,0)</f>
        <v>6.33003300330033</v>
      </c>
      <c r="F101" s="289">
        <f>VLOOKUP($B101,'Calcs01 - MSW generated'!$B$485:$AI$701,33,0)</f>
        <v>46.557755775577562</v>
      </c>
      <c r="G101" s="431">
        <f>VLOOKUP($B101,'Calcs01 - MSW generated'!$B$485:$AI$701,34,0)</f>
        <v>47.112211221122116</v>
      </c>
      <c r="H101" s="250">
        <f t="shared" si="9"/>
        <v>20.665016501650165</v>
      </c>
      <c r="I101" s="366">
        <f t="shared" si="10"/>
        <v>48.278877887788781</v>
      </c>
      <c r="J101" s="306">
        <f t="shared" si="11"/>
        <v>31.056105610561058</v>
      </c>
      <c r="K101" s="437">
        <f t="shared" si="12"/>
        <v>35</v>
      </c>
      <c r="L101" s="423">
        <f t="shared" si="12"/>
        <v>50</v>
      </c>
      <c r="M101" s="239">
        <f t="shared" si="12"/>
        <v>15</v>
      </c>
      <c r="N101" s="349">
        <f t="shared" si="13"/>
        <v>42.5</v>
      </c>
      <c r="O101" s="307">
        <f t="shared" si="18"/>
        <v>45</v>
      </c>
      <c r="P101" s="440">
        <f t="shared" si="14"/>
        <v>12.5</v>
      </c>
      <c r="Q101" s="349">
        <f t="shared" si="19"/>
        <v>50</v>
      </c>
      <c r="R101" s="307">
        <f t="shared" si="15"/>
        <v>40</v>
      </c>
      <c r="S101" s="350">
        <f t="shared" si="16"/>
        <v>10</v>
      </c>
      <c r="T101" s="363">
        <f t="shared" si="20"/>
        <v>57.5</v>
      </c>
      <c r="U101" s="307">
        <f t="shared" si="21"/>
        <v>35</v>
      </c>
      <c r="V101" s="350">
        <f t="shared" si="22"/>
        <v>7.5</v>
      </c>
      <c r="W101" s="437">
        <f t="shared" si="17"/>
        <v>65</v>
      </c>
      <c r="X101" s="423">
        <f t="shared" si="17"/>
        <v>30</v>
      </c>
      <c r="Y101" s="424">
        <f t="shared" si="17"/>
        <v>5</v>
      </c>
    </row>
    <row r="102" spans="2:25">
      <c r="B102" s="199" t="s">
        <v>260</v>
      </c>
      <c r="C102" s="197" t="s">
        <v>414</v>
      </c>
      <c r="D102" s="412" t="s">
        <v>644</v>
      </c>
      <c r="E102" s="430">
        <f>VLOOKUP($B102,'Calcs01 - MSW generated'!$B$485:$AI$701,32,0)</f>
        <v>0</v>
      </c>
      <c r="F102" s="289">
        <f>VLOOKUP($B102,'Calcs01 - MSW generated'!$B$485:$AI$701,33,0)</f>
        <v>94</v>
      </c>
      <c r="G102" s="431">
        <f>VLOOKUP($B102,'Calcs01 - MSW generated'!$B$485:$AI$701,34,0)</f>
        <v>6</v>
      </c>
      <c r="H102" s="250">
        <f t="shared" si="9"/>
        <v>25</v>
      </c>
      <c r="I102" s="366">
        <f t="shared" si="10"/>
        <v>72</v>
      </c>
      <c r="J102" s="306">
        <f t="shared" si="11"/>
        <v>3</v>
      </c>
      <c r="K102" s="437">
        <f t="shared" si="12"/>
        <v>50</v>
      </c>
      <c r="L102" s="423">
        <f t="shared" si="12"/>
        <v>50</v>
      </c>
      <c r="M102" s="239">
        <f t="shared" si="12"/>
        <v>0</v>
      </c>
      <c r="N102" s="349">
        <f t="shared" si="13"/>
        <v>55</v>
      </c>
      <c r="O102" s="307">
        <f t="shared" si="18"/>
        <v>45</v>
      </c>
      <c r="P102" s="440">
        <f t="shared" si="14"/>
        <v>0</v>
      </c>
      <c r="Q102" s="349">
        <f t="shared" si="19"/>
        <v>60</v>
      </c>
      <c r="R102" s="307">
        <f t="shared" si="15"/>
        <v>40</v>
      </c>
      <c r="S102" s="350">
        <f t="shared" si="16"/>
        <v>0</v>
      </c>
      <c r="T102" s="363">
        <f t="shared" si="20"/>
        <v>65</v>
      </c>
      <c r="U102" s="307">
        <f t="shared" si="21"/>
        <v>35</v>
      </c>
      <c r="V102" s="350">
        <f t="shared" si="22"/>
        <v>0</v>
      </c>
      <c r="W102" s="437">
        <f t="shared" si="17"/>
        <v>70</v>
      </c>
      <c r="X102" s="423">
        <f t="shared" si="17"/>
        <v>30</v>
      </c>
      <c r="Y102" s="424">
        <f t="shared" si="17"/>
        <v>0</v>
      </c>
    </row>
    <row r="103" spans="2:25">
      <c r="B103" s="199" t="s">
        <v>262</v>
      </c>
      <c r="C103" s="197" t="s">
        <v>276</v>
      </c>
      <c r="D103" s="412" t="s">
        <v>336</v>
      </c>
      <c r="E103" s="430">
        <f>VLOOKUP($B103,'Calcs01 - MSW generated'!$B$485:$AI$701,32,0)</f>
        <v>46.26</v>
      </c>
      <c r="F103" s="289">
        <f>VLOOKUP($B103,'Calcs01 - MSW generated'!$B$485:$AI$701,33,0)</f>
        <v>53.72</v>
      </c>
      <c r="G103" s="431">
        <f>VLOOKUP($B103,'Calcs01 - MSW generated'!$B$485:$AI$701,34,0)</f>
        <v>0.02</v>
      </c>
      <c r="H103" s="250">
        <f t="shared" si="9"/>
        <v>58.129999999999995</v>
      </c>
      <c r="I103" s="366">
        <f t="shared" si="10"/>
        <v>41.86</v>
      </c>
      <c r="J103" s="306">
        <f t="shared" si="11"/>
        <v>0.01</v>
      </c>
      <c r="K103" s="437">
        <f t="shared" si="12"/>
        <v>70</v>
      </c>
      <c r="L103" s="423">
        <f t="shared" si="12"/>
        <v>30</v>
      </c>
      <c r="M103" s="239">
        <f t="shared" si="12"/>
        <v>0</v>
      </c>
      <c r="N103" s="349">
        <f t="shared" si="13"/>
        <v>71.25</v>
      </c>
      <c r="O103" s="307">
        <f t="shared" si="18"/>
        <v>28.75</v>
      </c>
      <c r="P103" s="440">
        <f t="shared" si="14"/>
        <v>0</v>
      </c>
      <c r="Q103" s="349">
        <f t="shared" si="19"/>
        <v>72.5</v>
      </c>
      <c r="R103" s="307">
        <f t="shared" si="15"/>
        <v>27.5</v>
      </c>
      <c r="S103" s="350">
        <f t="shared" si="16"/>
        <v>0</v>
      </c>
      <c r="T103" s="363">
        <f t="shared" si="20"/>
        <v>73.75</v>
      </c>
      <c r="U103" s="307">
        <f t="shared" si="21"/>
        <v>26.25</v>
      </c>
      <c r="V103" s="350">
        <f t="shared" si="22"/>
        <v>0</v>
      </c>
      <c r="W103" s="437">
        <f t="shared" si="17"/>
        <v>75</v>
      </c>
      <c r="X103" s="423">
        <f t="shared" si="17"/>
        <v>25</v>
      </c>
      <c r="Y103" s="424">
        <f t="shared" si="17"/>
        <v>0</v>
      </c>
    </row>
    <row r="104" spans="2:25">
      <c r="B104" s="199" t="s">
        <v>264</v>
      </c>
      <c r="C104" s="197" t="s">
        <v>414</v>
      </c>
      <c r="D104" s="412" t="s">
        <v>644</v>
      </c>
      <c r="E104" s="430">
        <f>VLOOKUP($B104,'Calcs01 - MSW generated'!$B$485:$AI$701,32,0)</f>
        <v>8.2000000000000064</v>
      </c>
      <c r="F104" s="289">
        <f>VLOOKUP($B104,'Calcs01 - MSW generated'!$B$485:$AI$701,33,0)</f>
        <v>0.10000000000000012</v>
      </c>
      <c r="G104" s="431">
        <f>VLOOKUP($B104,'Calcs01 - MSW generated'!$B$485:$AI$701,34,0)</f>
        <v>91.699999999999989</v>
      </c>
      <c r="H104" s="250">
        <f t="shared" si="9"/>
        <v>29.100000000000005</v>
      </c>
      <c r="I104" s="366">
        <f t="shared" si="10"/>
        <v>25.05</v>
      </c>
      <c r="J104" s="306">
        <f t="shared" si="11"/>
        <v>45.849999999999994</v>
      </c>
      <c r="K104" s="437">
        <f t="shared" si="12"/>
        <v>50</v>
      </c>
      <c r="L104" s="423">
        <f t="shared" si="12"/>
        <v>50</v>
      </c>
      <c r="M104" s="239">
        <f t="shared" si="12"/>
        <v>0</v>
      </c>
      <c r="N104" s="349">
        <f t="shared" si="13"/>
        <v>55</v>
      </c>
      <c r="O104" s="307">
        <f t="shared" si="18"/>
        <v>45</v>
      </c>
      <c r="P104" s="440">
        <f t="shared" si="14"/>
        <v>0</v>
      </c>
      <c r="Q104" s="349">
        <f t="shared" si="19"/>
        <v>60</v>
      </c>
      <c r="R104" s="307">
        <f t="shared" si="15"/>
        <v>40</v>
      </c>
      <c r="S104" s="350">
        <f t="shared" si="16"/>
        <v>0</v>
      </c>
      <c r="T104" s="363">
        <f t="shared" si="20"/>
        <v>65</v>
      </c>
      <c r="U104" s="307">
        <f t="shared" si="21"/>
        <v>35</v>
      </c>
      <c r="V104" s="350">
        <f t="shared" si="22"/>
        <v>0</v>
      </c>
      <c r="W104" s="437">
        <f t="shared" si="17"/>
        <v>70</v>
      </c>
      <c r="X104" s="423">
        <f t="shared" si="17"/>
        <v>30</v>
      </c>
      <c r="Y104" s="424">
        <f t="shared" si="17"/>
        <v>0</v>
      </c>
    </row>
    <row r="105" spans="2:25">
      <c r="B105" s="199" t="s">
        <v>266</v>
      </c>
      <c r="C105" s="197" t="s">
        <v>452</v>
      </c>
      <c r="D105" s="412" t="s">
        <v>644</v>
      </c>
      <c r="E105" s="430">
        <f>VLOOKUP($B105,'Calcs01 - MSW generated'!$B$485:$AI$701,32,0)</f>
        <v>9</v>
      </c>
      <c r="F105" s="289">
        <f>VLOOKUP($B105,'Calcs01 - MSW generated'!$B$485:$AI$701,33,0)</f>
        <v>91</v>
      </c>
      <c r="G105" s="431">
        <f>VLOOKUP($B105,'Calcs01 - MSW generated'!$B$485:$AI$701,34,0)</f>
        <v>0</v>
      </c>
      <c r="H105" s="250">
        <f t="shared" si="9"/>
        <v>29.5</v>
      </c>
      <c r="I105" s="366">
        <f t="shared" si="10"/>
        <v>70.5</v>
      </c>
      <c r="J105" s="306">
        <f t="shared" si="11"/>
        <v>0</v>
      </c>
      <c r="K105" s="437">
        <f t="shared" si="12"/>
        <v>50</v>
      </c>
      <c r="L105" s="423">
        <f t="shared" si="12"/>
        <v>50</v>
      </c>
      <c r="M105" s="239">
        <f t="shared" si="12"/>
        <v>0</v>
      </c>
      <c r="N105" s="349">
        <f t="shared" si="13"/>
        <v>55</v>
      </c>
      <c r="O105" s="307">
        <f t="shared" si="18"/>
        <v>45</v>
      </c>
      <c r="P105" s="440">
        <f t="shared" si="14"/>
        <v>0</v>
      </c>
      <c r="Q105" s="349">
        <f t="shared" si="19"/>
        <v>60</v>
      </c>
      <c r="R105" s="307">
        <f t="shared" si="15"/>
        <v>40</v>
      </c>
      <c r="S105" s="350">
        <f t="shared" si="16"/>
        <v>0</v>
      </c>
      <c r="T105" s="363">
        <f t="shared" si="20"/>
        <v>65</v>
      </c>
      <c r="U105" s="307">
        <f t="shared" si="21"/>
        <v>35</v>
      </c>
      <c r="V105" s="350">
        <f t="shared" si="22"/>
        <v>0</v>
      </c>
      <c r="W105" s="437">
        <f t="shared" si="17"/>
        <v>70</v>
      </c>
      <c r="X105" s="423">
        <f t="shared" si="17"/>
        <v>30</v>
      </c>
      <c r="Y105" s="424">
        <f t="shared" si="17"/>
        <v>0</v>
      </c>
    </row>
    <row r="106" spans="2:25">
      <c r="B106" s="199" t="s">
        <v>278</v>
      </c>
      <c r="C106" s="197" t="s">
        <v>414</v>
      </c>
      <c r="D106" s="412" t="s">
        <v>644</v>
      </c>
      <c r="E106" s="430">
        <f>VLOOKUP($B106,'Calcs01 - MSW generated'!$B$485:$AI$701,32,0)</f>
        <v>12.9</v>
      </c>
      <c r="F106" s="289">
        <f>VLOOKUP($B106,'Calcs01 - MSW generated'!$B$485:$AI$701,33,0)</f>
        <v>53.22</v>
      </c>
      <c r="G106" s="431">
        <f>VLOOKUP($B106,'Calcs01 - MSW generated'!$B$485:$AI$701,34,0)</f>
        <v>33.880000000000003</v>
      </c>
      <c r="H106" s="250">
        <f t="shared" si="9"/>
        <v>31.450000000000003</v>
      </c>
      <c r="I106" s="366">
        <f t="shared" si="10"/>
        <v>51.61</v>
      </c>
      <c r="J106" s="306">
        <f t="shared" si="11"/>
        <v>16.940000000000001</v>
      </c>
      <c r="K106" s="437">
        <f t="shared" si="12"/>
        <v>50</v>
      </c>
      <c r="L106" s="423">
        <f t="shared" si="12"/>
        <v>50</v>
      </c>
      <c r="M106" s="239">
        <f t="shared" si="12"/>
        <v>0</v>
      </c>
      <c r="N106" s="349">
        <f t="shared" si="13"/>
        <v>55</v>
      </c>
      <c r="O106" s="307">
        <f t="shared" si="18"/>
        <v>45</v>
      </c>
      <c r="P106" s="440">
        <f t="shared" si="14"/>
        <v>0</v>
      </c>
      <c r="Q106" s="349">
        <f t="shared" si="19"/>
        <v>60</v>
      </c>
      <c r="R106" s="307">
        <f t="shared" si="15"/>
        <v>40</v>
      </c>
      <c r="S106" s="350">
        <f t="shared" si="16"/>
        <v>0</v>
      </c>
      <c r="T106" s="363">
        <f t="shared" si="20"/>
        <v>65</v>
      </c>
      <c r="U106" s="307">
        <f t="shared" si="21"/>
        <v>35</v>
      </c>
      <c r="V106" s="350">
        <f t="shared" si="22"/>
        <v>0</v>
      </c>
      <c r="W106" s="437">
        <f t="shared" si="17"/>
        <v>70</v>
      </c>
      <c r="X106" s="423">
        <f t="shared" si="17"/>
        <v>30</v>
      </c>
      <c r="Y106" s="424">
        <f t="shared" si="17"/>
        <v>0</v>
      </c>
    </row>
    <row r="107" spans="2:25">
      <c r="B107" s="199" t="s">
        <v>280</v>
      </c>
      <c r="C107" s="197" t="s">
        <v>452</v>
      </c>
      <c r="D107" s="412" t="s">
        <v>424</v>
      </c>
      <c r="E107" s="430">
        <f>VLOOKUP($B107,'Calcs01 - MSW generated'!$B$485:$AI$701,32,0)</f>
        <v>6.33003300330033</v>
      </c>
      <c r="F107" s="289">
        <f>VLOOKUP($B107,'Calcs01 - MSW generated'!$B$485:$AI$701,33,0)</f>
        <v>46.557755775577562</v>
      </c>
      <c r="G107" s="431">
        <f>VLOOKUP($B107,'Calcs01 - MSW generated'!$B$485:$AI$701,34,0)</f>
        <v>47.112211221122116</v>
      </c>
      <c r="H107" s="250">
        <f t="shared" si="9"/>
        <v>20.665016501650165</v>
      </c>
      <c r="I107" s="366">
        <f t="shared" si="10"/>
        <v>48.278877887788781</v>
      </c>
      <c r="J107" s="306">
        <f t="shared" si="11"/>
        <v>31.056105610561058</v>
      </c>
      <c r="K107" s="437">
        <f t="shared" si="12"/>
        <v>35</v>
      </c>
      <c r="L107" s="423">
        <f t="shared" si="12"/>
        <v>50</v>
      </c>
      <c r="M107" s="239">
        <f t="shared" si="12"/>
        <v>15</v>
      </c>
      <c r="N107" s="349">
        <f t="shared" si="13"/>
        <v>42.5</v>
      </c>
      <c r="O107" s="307">
        <f t="shared" si="18"/>
        <v>45</v>
      </c>
      <c r="P107" s="440">
        <f t="shared" si="14"/>
        <v>12.5</v>
      </c>
      <c r="Q107" s="349">
        <f t="shared" si="19"/>
        <v>50</v>
      </c>
      <c r="R107" s="307">
        <f t="shared" si="15"/>
        <v>40</v>
      </c>
      <c r="S107" s="350">
        <f t="shared" si="16"/>
        <v>10</v>
      </c>
      <c r="T107" s="363">
        <f t="shared" si="20"/>
        <v>57.5</v>
      </c>
      <c r="U107" s="307">
        <f t="shared" si="21"/>
        <v>35</v>
      </c>
      <c r="V107" s="350">
        <f t="shared" si="22"/>
        <v>7.5</v>
      </c>
      <c r="W107" s="437">
        <f t="shared" si="17"/>
        <v>65</v>
      </c>
      <c r="X107" s="423">
        <f t="shared" si="17"/>
        <v>30</v>
      </c>
      <c r="Y107" s="424">
        <f t="shared" si="17"/>
        <v>5</v>
      </c>
    </row>
    <row r="108" spans="2:25">
      <c r="B108" s="199" t="s">
        <v>284</v>
      </c>
      <c r="C108" s="197" t="s">
        <v>580</v>
      </c>
      <c r="D108" s="412" t="s">
        <v>418</v>
      </c>
      <c r="E108" s="430">
        <f>VLOOKUP($B108,'Calcs01 - MSW generated'!$B$485:$AI$701,32,0)</f>
        <v>8.1193013972055894</v>
      </c>
      <c r="F108" s="289">
        <f>VLOOKUP($B108,'Calcs01 - MSW generated'!$B$485:$AI$701,33,0)</f>
        <v>2.4</v>
      </c>
      <c r="G108" s="431">
        <f>VLOOKUP($B108,'Calcs01 - MSW generated'!$B$485:$AI$701,34,0)</f>
        <v>89.480698602794419</v>
      </c>
      <c r="H108" s="250">
        <f t="shared" si="9"/>
        <v>16.559650698602795</v>
      </c>
      <c r="I108" s="366">
        <f t="shared" si="10"/>
        <v>26.2</v>
      </c>
      <c r="J108" s="306">
        <f t="shared" si="11"/>
        <v>57.24034930139721</v>
      </c>
      <c r="K108" s="437">
        <f t="shared" si="12"/>
        <v>25</v>
      </c>
      <c r="L108" s="423">
        <f t="shared" si="12"/>
        <v>50</v>
      </c>
      <c r="M108" s="239">
        <f t="shared" si="12"/>
        <v>25</v>
      </c>
      <c r="N108" s="349">
        <f t="shared" si="13"/>
        <v>33.75</v>
      </c>
      <c r="O108" s="307">
        <f t="shared" si="18"/>
        <v>45</v>
      </c>
      <c r="P108" s="440">
        <f t="shared" si="14"/>
        <v>21.25</v>
      </c>
      <c r="Q108" s="349">
        <f t="shared" si="19"/>
        <v>42.5</v>
      </c>
      <c r="R108" s="307">
        <f t="shared" si="15"/>
        <v>40</v>
      </c>
      <c r="S108" s="350">
        <f t="shared" si="16"/>
        <v>17.5</v>
      </c>
      <c r="T108" s="363">
        <f t="shared" si="20"/>
        <v>51.25</v>
      </c>
      <c r="U108" s="307">
        <f t="shared" si="21"/>
        <v>35</v>
      </c>
      <c r="V108" s="350">
        <f t="shared" si="22"/>
        <v>13.75</v>
      </c>
      <c r="W108" s="437">
        <f t="shared" si="17"/>
        <v>60</v>
      </c>
      <c r="X108" s="423">
        <f t="shared" si="17"/>
        <v>30</v>
      </c>
      <c r="Y108" s="424">
        <f t="shared" si="17"/>
        <v>10</v>
      </c>
    </row>
    <row r="109" spans="2:25">
      <c r="B109" s="199" t="s">
        <v>286</v>
      </c>
      <c r="C109" s="197" t="s">
        <v>276</v>
      </c>
      <c r="D109" s="412" t="s">
        <v>336</v>
      </c>
      <c r="E109" s="430">
        <f>VLOOKUP($B109,'Calcs01 - MSW generated'!$B$485:$AI$701,32,0)</f>
        <v>33.29</v>
      </c>
      <c r="F109" s="289">
        <f>VLOOKUP($B109,'Calcs01 - MSW generated'!$B$485:$AI$701,33,0)</f>
        <v>66.710000000000008</v>
      </c>
      <c r="G109" s="431">
        <f>VLOOKUP($B109,'Calcs01 - MSW generated'!$B$485:$AI$701,34,0)</f>
        <v>0</v>
      </c>
      <c r="H109" s="250">
        <f t="shared" si="9"/>
        <v>51.644999999999996</v>
      </c>
      <c r="I109" s="366">
        <f t="shared" si="10"/>
        <v>48.355000000000004</v>
      </c>
      <c r="J109" s="306">
        <f t="shared" si="11"/>
        <v>0</v>
      </c>
      <c r="K109" s="437">
        <f t="shared" si="12"/>
        <v>70</v>
      </c>
      <c r="L109" s="423">
        <f t="shared" si="12"/>
        <v>30</v>
      </c>
      <c r="M109" s="239">
        <f t="shared" si="12"/>
        <v>0</v>
      </c>
      <c r="N109" s="349">
        <f t="shared" si="13"/>
        <v>71.25</v>
      </c>
      <c r="O109" s="307">
        <f t="shared" si="18"/>
        <v>28.75</v>
      </c>
      <c r="P109" s="440">
        <f t="shared" si="14"/>
        <v>0</v>
      </c>
      <c r="Q109" s="349">
        <f t="shared" si="19"/>
        <v>72.5</v>
      </c>
      <c r="R109" s="307">
        <f t="shared" si="15"/>
        <v>27.5</v>
      </c>
      <c r="S109" s="350">
        <f t="shared" si="16"/>
        <v>0</v>
      </c>
      <c r="T109" s="363">
        <f t="shared" si="20"/>
        <v>73.75</v>
      </c>
      <c r="U109" s="307">
        <f t="shared" si="21"/>
        <v>26.25</v>
      </c>
      <c r="V109" s="350">
        <f t="shared" si="22"/>
        <v>0</v>
      </c>
      <c r="W109" s="437">
        <f t="shared" si="17"/>
        <v>75</v>
      </c>
      <c r="X109" s="423">
        <f t="shared" si="17"/>
        <v>25</v>
      </c>
      <c r="Y109" s="424">
        <f t="shared" si="17"/>
        <v>0</v>
      </c>
    </row>
    <row r="110" spans="2:25">
      <c r="B110" s="199" t="s">
        <v>288</v>
      </c>
      <c r="C110" s="197" t="s">
        <v>276</v>
      </c>
      <c r="D110" s="412" t="s">
        <v>336</v>
      </c>
      <c r="E110" s="430">
        <f>VLOOKUP($B110,'Calcs01 - MSW generated'!$B$485:$AI$701,32,0)</f>
        <v>28.34</v>
      </c>
      <c r="F110" s="289">
        <f>VLOOKUP($B110,'Calcs01 - MSW generated'!$B$485:$AI$701,33,0)</f>
        <v>58.77</v>
      </c>
      <c r="G110" s="431">
        <f>VLOOKUP($B110,'Calcs01 - MSW generated'!$B$485:$AI$701,34,0)</f>
        <v>12.89</v>
      </c>
      <c r="H110" s="250">
        <f t="shared" si="9"/>
        <v>49.17</v>
      </c>
      <c r="I110" s="366">
        <f t="shared" si="10"/>
        <v>44.385000000000005</v>
      </c>
      <c r="J110" s="306">
        <f t="shared" si="11"/>
        <v>6.4450000000000003</v>
      </c>
      <c r="K110" s="437">
        <f t="shared" si="12"/>
        <v>70</v>
      </c>
      <c r="L110" s="423">
        <f t="shared" si="12"/>
        <v>30</v>
      </c>
      <c r="M110" s="239">
        <f t="shared" si="12"/>
        <v>0</v>
      </c>
      <c r="N110" s="349">
        <f t="shared" si="13"/>
        <v>71.25</v>
      </c>
      <c r="O110" s="307">
        <f t="shared" si="18"/>
        <v>28.75</v>
      </c>
      <c r="P110" s="440">
        <f t="shared" si="14"/>
        <v>0</v>
      </c>
      <c r="Q110" s="349">
        <f t="shared" si="19"/>
        <v>72.5</v>
      </c>
      <c r="R110" s="307">
        <f t="shared" si="15"/>
        <v>27.5</v>
      </c>
      <c r="S110" s="350">
        <f t="shared" si="16"/>
        <v>0</v>
      </c>
      <c r="T110" s="363">
        <f t="shared" si="20"/>
        <v>73.75</v>
      </c>
      <c r="U110" s="307">
        <f t="shared" si="21"/>
        <v>26.25</v>
      </c>
      <c r="V110" s="350">
        <f t="shared" si="22"/>
        <v>0</v>
      </c>
      <c r="W110" s="437">
        <f t="shared" si="17"/>
        <v>75</v>
      </c>
      <c r="X110" s="423">
        <f t="shared" si="17"/>
        <v>25</v>
      </c>
      <c r="Y110" s="424">
        <f t="shared" si="17"/>
        <v>0</v>
      </c>
    </row>
    <row r="111" spans="2:25">
      <c r="B111" s="199" t="s">
        <v>290</v>
      </c>
      <c r="C111" s="197" t="s">
        <v>580</v>
      </c>
      <c r="D111" s="412" t="s">
        <v>418</v>
      </c>
      <c r="E111" s="430">
        <f>VLOOKUP($B111,'Calcs01 - MSW generated'!$B$485:$AI$701,32,0)</f>
        <v>0</v>
      </c>
      <c r="F111" s="289">
        <f>VLOOKUP($B111,'Calcs01 - MSW generated'!$B$485:$AI$701,33,0)</f>
        <v>0</v>
      </c>
      <c r="G111" s="431">
        <f>VLOOKUP($B111,'Calcs01 - MSW generated'!$B$485:$AI$701,34,0)</f>
        <v>100</v>
      </c>
      <c r="H111" s="250">
        <f t="shared" si="9"/>
        <v>12.5</v>
      </c>
      <c r="I111" s="366">
        <f t="shared" si="10"/>
        <v>25</v>
      </c>
      <c r="J111" s="306">
        <f t="shared" si="11"/>
        <v>62.5</v>
      </c>
      <c r="K111" s="437">
        <f t="shared" si="12"/>
        <v>25</v>
      </c>
      <c r="L111" s="423">
        <f t="shared" si="12"/>
        <v>50</v>
      </c>
      <c r="M111" s="239">
        <f t="shared" si="12"/>
        <v>25</v>
      </c>
      <c r="N111" s="349">
        <f t="shared" si="13"/>
        <v>33.75</v>
      </c>
      <c r="O111" s="307">
        <f t="shared" si="18"/>
        <v>45</v>
      </c>
      <c r="P111" s="440">
        <f t="shared" si="14"/>
        <v>21.25</v>
      </c>
      <c r="Q111" s="349">
        <f t="shared" si="19"/>
        <v>42.5</v>
      </c>
      <c r="R111" s="307">
        <f t="shared" si="15"/>
        <v>40</v>
      </c>
      <c r="S111" s="350">
        <f t="shared" si="16"/>
        <v>17.5</v>
      </c>
      <c r="T111" s="363">
        <f t="shared" si="20"/>
        <v>51.25</v>
      </c>
      <c r="U111" s="307">
        <f t="shared" si="21"/>
        <v>35</v>
      </c>
      <c r="V111" s="350">
        <f t="shared" si="22"/>
        <v>13.75</v>
      </c>
      <c r="W111" s="437">
        <f t="shared" si="17"/>
        <v>60</v>
      </c>
      <c r="X111" s="423">
        <f t="shared" si="17"/>
        <v>30</v>
      </c>
      <c r="Y111" s="424">
        <f t="shared" si="17"/>
        <v>10</v>
      </c>
    </row>
    <row r="112" spans="2:25">
      <c r="B112" s="199" t="s">
        <v>296</v>
      </c>
      <c r="C112" s="197" t="s">
        <v>276</v>
      </c>
      <c r="D112" s="412" t="s">
        <v>336</v>
      </c>
      <c r="E112" s="430">
        <f>VLOOKUP($B112,'Calcs01 - MSW generated'!$B$485:$AI$701,32,0)</f>
        <v>40.569999999999993</v>
      </c>
      <c r="F112" s="289">
        <f>VLOOKUP($B112,'Calcs01 - MSW generated'!$B$485:$AI$701,33,0)</f>
        <v>59.419999999999995</v>
      </c>
      <c r="G112" s="431">
        <f>VLOOKUP($B112,'Calcs01 - MSW generated'!$B$485:$AI$701,34,0)</f>
        <v>9.9999999999999985E-3</v>
      </c>
      <c r="H112" s="250">
        <f t="shared" si="9"/>
        <v>55.284999999999997</v>
      </c>
      <c r="I112" s="366">
        <f t="shared" si="10"/>
        <v>44.709999999999994</v>
      </c>
      <c r="J112" s="306">
        <f t="shared" si="11"/>
        <v>4.9999999999999992E-3</v>
      </c>
      <c r="K112" s="437">
        <f t="shared" si="12"/>
        <v>70</v>
      </c>
      <c r="L112" s="423">
        <f t="shared" si="12"/>
        <v>30</v>
      </c>
      <c r="M112" s="239">
        <f t="shared" si="12"/>
        <v>0</v>
      </c>
      <c r="N112" s="349">
        <f t="shared" si="13"/>
        <v>71.25</v>
      </c>
      <c r="O112" s="307">
        <f t="shared" si="18"/>
        <v>28.75</v>
      </c>
      <c r="P112" s="440">
        <f t="shared" si="14"/>
        <v>0</v>
      </c>
      <c r="Q112" s="349">
        <f t="shared" si="19"/>
        <v>72.5</v>
      </c>
      <c r="R112" s="307">
        <f t="shared" si="15"/>
        <v>27.5</v>
      </c>
      <c r="S112" s="350">
        <f t="shared" si="16"/>
        <v>0</v>
      </c>
      <c r="T112" s="363">
        <f t="shared" si="20"/>
        <v>73.75</v>
      </c>
      <c r="U112" s="307">
        <f t="shared" si="21"/>
        <v>26.25</v>
      </c>
      <c r="V112" s="350">
        <f t="shared" si="22"/>
        <v>0</v>
      </c>
      <c r="W112" s="437">
        <f t="shared" si="17"/>
        <v>75</v>
      </c>
      <c r="X112" s="423">
        <f t="shared" si="17"/>
        <v>25</v>
      </c>
      <c r="Y112" s="424">
        <f t="shared" si="17"/>
        <v>0</v>
      </c>
    </row>
    <row r="113" spans="2:25">
      <c r="B113" s="199" t="s">
        <v>298</v>
      </c>
      <c r="C113" s="197" t="s">
        <v>272</v>
      </c>
      <c r="D113" s="412" t="s">
        <v>644</v>
      </c>
      <c r="E113" s="430">
        <f>VLOOKUP($B113,'Calcs01 - MSW generated'!$B$485:$AI$701,32,0)</f>
        <v>5.45</v>
      </c>
      <c r="F113" s="289">
        <f>VLOOKUP($B113,'Calcs01 - MSW generated'!$B$485:$AI$701,33,0)</f>
        <v>52</v>
      </c>
      <c r="G113" s="431">
        <f>VLOOKUP($B113,'Calcs01 - MSW generated'!$B$485:$AI$701,34,0)</f>
        <v>42.55</v>
      </c>
      <c r="H113" s="250">
        <f t="shared" si="9"/>
        <v>27.724999999999998</v>
      </c>
      <c r="I113" s="366">
        <f t="shared" si="10"/>
        <v>51</v>
      </c>
      <c r="J113" s="306">
        <f t="shared" si="11"/>
        <v>21.274999999999999</v>
      </c>
      <c r="K113" s="437">
        <f t="shared" si="12"/>
        <v>50</v>
      </c>
      <c r="L113" s="423">
        <f t="shared" si="12"/>
        <v>50</v>
      </c>
      <c r="M113" s="239">
        <f t="shared" si="12"/>
        <v>0</v>
      </c>
      <c r="N113" s="349">
        <f t="shared" si="13"/>
        <v>55</v>
      </c>
      <c r="O113" s="307">
        <f t="shared" si="18"/>
        <v>45</v>
      </c>
      <c r="P113" s="440">
        <f t="shared" si="14"/>
        <v>0</v>
      </c>
      <c r="Q113" s="349">
        <f t="shared" si="19"/>
        <v>60</v>
      </c>
      <c r="R113" s="307">
        <f t="shared" si="15"/>
        <v>40</v>
      </c>
      <c r="S113" s="350">
        <f t="shared" si="16"/>
        <v>0</v>
      </c>
      <c r="T113" s="363">
        <f t="shared" si="20"/>
        <v>65</v>
      </c>
      <c r="U113" s="307">
        <f t="shared" si="21"/>
        <v>35</v>
      </c>
      <c r="V113" s="350">
        <f t="shared" si="22"/>
        <v>0</v>
      </c>
      <c r="W113" s="437">
        <f t="shared" si="17"/>
        <v>70</v>
      </c>
      <c r="X113" s="423">
        <f t="shared" si="17"/>
        <v>30</v>
      </c>
      <c r="Y113" s="424">
        <f t="shared" si="17"/>
        <v>0</v>
      </c>
    </row>
    <row r="114" spans="2:25">
      <c r="B114" s="199" t="s">
        <v>300</v>
      </c>
      <c r="C114" s="197" t="s">
        <v>276</v>
      </c>
      <c r="D114" s="412" t="s">
        <v>336</v>
      </c>
      <c r="E114" s="430">
        <f>VLOOKUP($B114,'Calcs01 - MSW generated'!$B$485:$AI$701,32,0)</f>
        <v>39.519999999999996</v>
      </c>
      <c r="F114" s="289">
        <f>VLOOKUP($B114,'Calcs01 - MSW generated'!$B$485:$AI$701,33,0)</f>
        <v>60.46</v>
      </c>
      <c r="G114" s="431">
        <f>VLOOKUP($B114,'Calcs01 - MSW generated'!$B$485:$AI$701,34,0)</f>
        <v>1.9999999999999997E-2</v>
      </c>
      <c r="H114" s="250">
        <f t="shared" si="9"/>
        <v>54.76</v>
      </c>
      <c r="I114" s="366">
        <f t="shared" si="10"/>
        <v>45.230000000000004</v>
      </c>
      <c r="J114" s="306">
        <f t="shared" si="11"/>
        <v>9.9999999999999985E-3</v>
      </c>
      <c r="K114" s="437">
        <f t="shared" si="12"/>
        <v>70</v>
      </c>
      <c r="L114" s="423">
        <f t="shared" si="12"/>
        <v>30</v>
      </c>
      <c r="M114" s="239">
        <f t="shared" si="12"/>
        <v>0</v>
      </c>
      <c r="N114" s="349">
        <f t="shared" si="13"/>
        <v>71.25</v>
      </c>
      <c r="O114" s="307">
        <f t="shared" si="18"/>
        <v>28.75</v>
      </c>
      <c r="P114" s="440">
        <f t="shared" si="14"/>
        <v>0</v>
      </c>
      <c r="Q114" s="349">
        <f t="shared" si="19"/>
        <v>72.5</v>
      </c>
      <c r="R114" s="307">
        <f t="shared" si="15"/>
        <v>27.5</v>
      </c>
      <c r="S114" s="350">
        <f t="shared" si="16"/>
        <v>0</v>
      </c>
      <c r="T114" s="363">
        <f t="shared" si="20"/>
        <v>73.75</v>
      </c>
      <c r="U114" s="307">
        <f t="shared" si="21"/>
        <v>26.25</v>
      </c>
      <c r="V114" s="350">
        <f t="shared" si="22"/>
        <v>0</v>
      </c>
      <c r="W114" s="437">
        <f t="shared" si="17"/>
        <v>75</v>
      </c>
      <c r="X114" s="423">
        <f t="shared" si="17"/>
        <v>25</v>
      </c>
      <c r="Y114" s="424">
        <f t="shared" si="17"/>
        <v>0</v>
      </c>
    </row>
    <row r="115" spans="2:25">
      <c r="B115" s="199" t="s">
        <v>302</v>
      </c>
      <c r="C115" s="197" t="s">
        <v>276</v>
      </c>
      <c r="D115" s="412" t="s">
        <v>336</v>
      </c>
      <c r="E115" s="430">
        <f>VLOOKUP($B115,'Calcs01 - MSW generated'!$B$485:$AI$701,32,0)</f>
        <v>67</v>
      </c>
      <c r="F115" s="289">
        <f>VLOOKUP($B115,'Calcs01 - MSW generated'!$B$485:$AI$701,33,0)</f>
        <v>0</v>
      </c>
      <c r="G115" s="431">
        <f>VLOOKUP($B115,'Calcs01 - MSW generated'!$B$485:$AI$701,34,0)</f>
        <v>33</v>
      </c>
      <c r="H115" s="250">
        <f t="shared" ref="H115:H178" si="23">E115+((H$46-E$46)*(K115-E115)/(K$46-E$46))</f>
        <v>68.5</v>
      </c>
      <c r="I115" s="366">
        <f t="shared" ref="I115:I178" si="24">F115+((I$46-F$46)*(L115-F115)/(L$46-F$46))</f>
        <v>15</v>
      </c>
      <c r="J115" s="306">
        <f t="shared" ref="J115:J178" si="25">G115+((J$46-G$46)*(M115-G115)/(M$46-G$46))</f>
        <v>16.5</v>
      </c>
      <c r="K115" s="437">
        <f t="shared" ref="K115:M146" si="26">INDEX($E$14:$J$41, MATCH(_xlfn.CONCAT($C115,$D115),$D$14:$D$41, 0), MATCH(_xlfn.CONCAT(K$46,K$47),$E$13:$J$13,0))</f>
        <v>70</v>
      </c>
      <c r="L115" s="423">
        <f t="shared" si="26"/>
        <v>30</v>
      </c>
      <c r="M115" s="239">
        <f t="shared" si="26"/>
        <v>0</v>
      </c>
      <c r="N115" s="349">
        <f t="shared" ref="N115:N178" si="27">K115+((N$46-$K$46)*(W115-K115)/(W$46-K$46))</f>
        <v>71.25</v>
      </c>
      <c r="O115" s="307">
        <f t="shared" si="18"/>
        <v>28.75</v>
      </c>
      <c r="P115" s="440">
        <f t="shared" ref="P115:P178" si="28">M115+((P$46-$K$46)*(Y115-M115)/(Y$46-M$46))</f>
        <v>0</v>
      </c>
      <c r="Q115" s="349">
        <f t="shared" ref="Q115:Q178" si="29">K115+((Q$46-$K$46)*(W115-K115)/(W$46-K$46))</f>
        <v>72.5</v>
      </c>
      <c r="R115" s="307">
        <f t="shared" ref="R115:R178" si="30">L115+((R$46-$K$46)*(X115-L115)/(X$46-L$46))</f>
        <v>27.5</v>
      </c>
      <c r="S115" s="350">
        <f t="shared" ref="S115:S178" si="31">M115+((S$46-$K$46)*(Y115-M115)/(Y$46-M$46))</f>
        <v>0</v>
      </c>
      <c r="T115" s="363">
        <f t="shared" si="20"/>
        <v>73.75</v>
      </c>
      <c r="U115" s="307">
        <f t="shared" si="21"/>
        <v>26.25</v>
      </c>
      <c r="V115" s="350">
        <f t="shared" si="22"/>
        <v>0</v>
      </c>
      <c r="W115" s="437">
        <f t="shared" ref="W115:Y146" si="32">INDEX($E$14:$J$41, MATCH(_xlfn.CONCAT($C115,$D115),$D$14:$D$41, 0), MATCH(_xlfn.CONCAT(W$46,W$47),$E$13:$J$13,0))</f>
        <v>75</v>
      </c>
      <c r="X115" s="423">
        <f t="shared" si="32"/>
        <v>25</v>
      </c>
      <c r="Y115" s="424">
        <f t="shared" si="32"/>
        <v>0</v>
      </c>
    </row>
    <row r="116" spans="2:25">
      <c r="B116" s="199" t="s">
        <v>304</v>
      </c>
      <c r="C116" s="197" t="s">
        <v>272</v>
      </c>
      <c r="D116" s="412" t="s">
        <v>424</v>
      </c>
      <c r="E116" s="430">
        <f>VLOOKUP($B116,'Calcs01 - MSW generated'!$B$485:$AI$701,32,0)</f>
        <v>20.330033003300329</v>
      </c>
      <c r="F116" s="289">
        <f>VLOOKUP($B116,'Calcs01 - MSW generated'!$B$485:$AI$701,33,0)</f>
        <v>26.731023102310232</v>
      </c>
      <c r="G116" s="431">
        <f>VLOOKUP($B116,'Calcs01 - MSW generated'!$B$485:$AI$701,34,0)</f>
        <v>52.938943894389439</v>
      </c>
      <c r="H116" s="250">
        <f t="shared" si="23"/>
        <v>27.665016501650165</v>
      </c>
      <c r="I116" s="366">
        <f t="shared" si="24"/>
        <v>38.365511551155116</v>
      </c>
      <c r="J116" s="306">
        <f t="shared" si="25"/>
        <v>33.96947194719472</v>
      </c>
      <c r="K116" s="437">
        <f t="shared" si="26"/>
        <v>35</v>
      </c>
      <c r="L116" s="423">
        <f t="shared" si="26"/>
        <v>50</v>
      </c>
      <c r="M116" s="239">
        <f t="shared" si="26"/>
        <v>15</v>
      </c>
      <c r="N116" s="349">
        <f t="shared" si="27"/>
        <v>42.5</v>
      </c>
      <c r="O116" s="307">
        <f t="shared" ref="O116:O179" si="33">L116+((O$46-$L$46)*(X116-L116)/(X$46-L$46))</f>
        <v>45</v>
      </c>
      <c r="P116" s="440">
        <f t="shared" si="28"/>
        <v>12.5</v>
      </c>
      <c r="Q116" s="349">
        <f t="shared" si="29"/>
        <v>50</v>
      </c>
      <c r="R116" s="307">
        <f t="shared" si="30"/>
        <v>40</v>
      </c>
      <c r="S116" s="350">
        <f t="shared" si="31"/>
        <v>10</v>
      </c>
      <c r="T116" s="363">
        <f t="shared" ref="T116:T179" si="34">K116+((T$46-$K$46)*(W116-K116)/(W$46-K$46))</f>
        <v>57.5</v>
      </c>
      <c r="U116" s="307">
        <f t="shared" ref="U116:U179" si="35">L116+((U$46-$K$46)*(X116-L116)/(X$46-L$46))</f>
        <v>35</v>
      </c>
      <c r="V116" s="350">
        <f t="shared" ref="V116:V179" si="36">M116+((V$46-$K$46)*(Y116-M116)/(Y$46-M$46))</f>
        <v>7.5</v>
      </c>
      <c r="W116" s="437">
        <f t="shared" si="32"/>
        <v>65</v>
      </c>
      <c r="X116" s="423">
        <f t="shared" si="32"/>
        <v>30</v>
      </c>
      <c r="Y116" s="424">
        <f t="shared" si="32"/>
        <v>5</v>
      </c>
    </row>
    <row r="117" spans="2:25">
      <c r="B117" s="199" t="s">
        <v>306</v>
      </c>
      <c r="C117" s="197" t="s">
        <v>580</v>
      </c>
      <c r="D117" s="412" t="s">
        <v>644</v>
      </c>
      <c r="E117" s="430">
        <f>VLOOKUP($B117,'Calcs01 - MSW generated'!$B$485:$AI$701,32,0)</f>
        <v>10.625</v>
      </c>
      <c r="F117" s="289">
        <f>VLOOKUP($B117,'Calcs01 - MSW generated'!$B$485:$AI$701,33,0)</f>
        <v>40.75</v>
      </c>
      <c r="G117" s="431">
        <f>VLOOKUP($B117,'Calcs01 - MSW generated'!$B$485:$AI$701,34,0)</f>
        <v>48.625</v>
      </c>
      <c r="H117" s="250">
        <f t="shared" si="23"/>
        <v>30.3125</v>
      </c>
      <c r="I117" s="366">
        <f t="shared" si="24"/>
        <v>45.375</v>
      </c>
      <c r="J117" s="306">
        <f t="shared" si="25"/>
        <v>24.3125</v>
      </c>
      <c r="K117" s="437">
        <f t="shared" si="26"/>
        <v>50</v>
      </c>
      <c r="L117" s="423">
        <f t="shared" si="26"/>
        <v>50</v>
      </c>
      <c r="M117" s="239">
        <f t="shared" si="26"/>
        <v>0</v>
      </c>
      <c r="N117" s="349">
        <f t="shared" si="27"/>
        <v>55</v>
      </c>
      <c r="O117" s="307">
        <f t="shared" si="33"/>
        <v>45</v>
      </c>
      <c r="P117" s="440">
        <f t="shared" si="28"/>
        <v>0</v>
      </c>
      <c r="Q117" s="349">
        <f t="shared" si="29"/>
        <v>60</v>
      </c>
      <c r="R117" s="307">
        <f t="shared" si="30"/>
        <v>40</v>
      </c>
      <c r="S117" s="350">
        <f t="shared" si="31"/>
        <v>0</v>
      </c>
      <c r="T117" s="363">
        <f t="shared" si="34"/>
        <v>65</v>
      </c>
      <c r="U117" s="307">
        <f t="shared" si="35"/>
        <v>35</v>
      </c>
      <c r="V117" s="350">
        <f t="shared" si="36"/>
        <v>0</v>
      </c>
      <c r="W117" s="437">
        <f t="shared" si="32"/>
        <v>70</v>
      </c>
      <c r="X117" s="423">
        <f t="shared" si="32"/>
        <v>30</v>
      </c>
      <c r="Y117" s="424">
        <f t="shared" si="32"/>
        <v>0</v>
      </c>
    </row>
    <row r="118" spans="2:25">
      <c r="B118" s="199" t="s">
        <v>308</v>
      </c>
      <c r="C118" s="197" t="s">
        <v>276</v>
      </c>
      <c r="D118" s="412" t="s">
        <v>336</v>
      </c>
      <c r="E118" s="430">
        <f>VLOOKUP($B118,'Calcs01 - MSW generated'!$B$485:$AI$701,32,0)</f>
        <v>43.480000000000004</v>
      </c>
      <c r="F118" s="289">
        <f>VLOOKUP($B118,'Calcs01 - MSW generated'!$B$485:$AI$701,33,0)</f>
        <v>53.947999999999993</v>
      </c>
      <c r="G118" s="431">
        <f>VLOOKUP($B118,'Calcs01 - MSW generated'!$B$485:$AI$701,34,0)</f>
        <v>2.5720000000000001</v>
      </c>
      <c r="H118" s="250">
        <f t="shared" si="23"/>
        <v>56.74</v>
      </c>
      <c r="I118" s="366">
        <f t="shared" si="24"/>
        <v>41.973999999999997</v>
      </c>
      <c r="J118" s="306">
        <f t="shared" si="25"/>
        <v>1.286</v>
      </c>
      <c r="K118" s="437">
        <f t="shared" si="26"/>
        <v>70</v>
      </c>
      <c r="L118" s="423">
        <f t="shared" si="26"/>
        <v>30</v>
      </c>
      <c r="M118" s="239">
        <f t="shared" si="26"/>
        <v>0</v>
      </c>
      <c r="N118" s="349">
        <f t="shared" si="27"/>
        <v>71.25</v>
      </c>
      <c r="O118" s="307">
        <f t="shared" si="33"/>
        <v>28.75</v>
      </c>
      <c r="P118" s="440">
        <f t="shared" si="28"/>
        <v>0</v>
      </c>
      <c r="Q118" s="349">
        <f t="shared" si="29"/>
        <v>72.5</v>
      </c>
      <c r="R118" s="307">
        <f t="shared" si="30"/>
        <v>27.5</v>
      </c>
      <c r="S118" s="350">
        <f t="shared" si="31"/>
        <v>0</v>
      </c>
      <c r="T118" s="363">
        <f t="shared" si="34"/>
        <v>73.75</v>
      </c>
      <c r="U118" s="307">
        <f t="shared" si="35"/>
        <v>26.25</v>
      </c>
      <c r="V118" s="350">
        <f t="shared" si="36"/>
        <v>0</v>
      </c>
      <c r="W118" s="437">
        <f t="shared" si="32"/>
        <v>75</v>
      </c>
      <c r="X118" s="423">
        <f t="shared" si="32"/>
        <v>25</v>
      </c>
      <c r="Y118" s="424">
        <f t="shared" si="32"/>
        <v>0</v>
      </c>
    </row>
    <row r="119" spans="2:25">
      <c r="B119" s="199" t="s">
        <v>310</v>
      </c>
      <c r="C119" s="197" t="s">
        <v>276</v>
      </c>
      <c r="D119" s="412" t="s">
        <v>424</v>
      </c>
      <c r="E119" s="430">
        <f>VLOOKUP($B119,'Calcs01 - MSW generated'!$B$485:$AI$701,32,0)</f>
        <v>9.26</v>
      </c>
      <c r="F119" s="289">
        <f>VLOOKUP($B119,'Calcs01 - MSW generated'!$B$485:$AI$701,33,0)</f>
        <v>48.4</v>
      </c>
      <c r="G119" s="431">
        <f>VLOOKUP($B119,'Calcs01 - MSW generated'!$B$485:$AI$701,34,0)</f>
        <v>42.34</v>
      </c>
      <c r="H119" s="250">
        <f t="shared" si="23"/>
        <v>22.130000000000003</v>
      </c>
      <c r="I119" s="366">
        <f t="shared" si="24"/>
        <v>49.2</v>
      </c>
      <c r="J119" s="306">
        <f t="shared" si="25"/>
        <v>28.67</v>
      </c>
      <c r="K119" s="437">
        <f t="shared" si="26"/>
        <v>35</v>
      </c>
      <c r="L119" s="423">
        <f t="shared" si="26"/>
        <v>50</v>
      </c>
      <c r="M119" s="239">
        <f t="shared" si="26"/>
        <v>15</v>
      </c>
      <c r="N119" s="349">
        <f t="shared" si="27"/>
        <v>42.5</v>
      </c>
      <c r="O119" s="307">
        <f t="shared" si="33"/>
        <v>45</v>
      </c>
      <c r="P119" s="440">
        <f t="shared" si="28"/>
        <v>12.5</v>
      </c>
      <c r="Q119" s="349">
        <f t="shared" si="29"/>
        <v>50</v>
      </c>
      <c r="R119" s="307">
        <f t="shared" si="30"/>
        <v>40</v>
      </c>
      <c r="S119" s="350">
        <f t="shared" si="31"/>
        <v>10</v>
      </c>
      <c r="T119" s="363">
        <f t="shared" si="34"/>
        <v>57.5</v>
      </c>
      <c r="U119" s="307">
        <f t="shared" si="35"/>
        <v>35</v>
      </c>
      <c r="V119" s="350">
        <f t="shared" si="36"/>
        <v>7.5</v>
      </c>
      <c r="W119" s="437">
        <f t="shared" si="32"/>
        <v>65</v>
      </c>
      <c r="X119" s="423">
        <f t="shared" si="32"/>
        <v>30</v>
      </c>
      <c r="Y119" s="424">
        <f t="shared" si="32"/>
        <v>5</v>
      </c>
    </row>
    <row r="120" spans="2:25">
      <c r="B120" s="199" t="s">
        <v>312</v>
      </c>
      <c r="C120" s="197" t="s">
        <v>580</v>
      </c>
      <c r="D120" s="412" t="s">
        <v>424</v>
      </c>
      <c r="E120" s="430">
        <f>VLOOKUP($B120,'Calcs01 - MSW generated'!$B$485:$AI$701,32,0)</f>
        <v>9.120000000000001</v>
      </c>
      <c r="F120" s="289">
        <f>VLOOKUP($B120,'Calcs01 - MSW generated'!$B$485:$AI$701,33,0)</f>
        <v>11.319999999999999</v>
      </c>
      <c r="G120" s="431">
        <f>VLOOKUP($B120,'Calcs01 - MSW generated'!$B$485:$AI$701,34,0)</f>
        <v>79.56</v>
      </c>
      <c r="H120" s="250">
        <f t="shared" si="23"/>
        <v>22.060000000000002</v>
      </c>
      <c r="I120" s="366">
        <f t="shared" si="24"/>
        <v>30.659999999999997</v>
      </c>
      <c r="J120" s="306">
        <f t="shared" si="25"/>
        <v>47.28</v>
      </c>
      <c r="K120" s="437">
        <f t="shared" si="26"/>
        <v>35</v>
      </c>
      <c r="L120" s="423">
        <f t="shared" si="26"/>
        <v>50</v>
      </c>
      <c r="M120" s="239">
        <f t="shared" si="26"/>
        <v>15</v>
      </c>
      <c r="N120" s="349">
        <f t="shared" si="27"/>
        <v>42.5</v>
      </c>
      <c r="O120" s="307">
        <f t="shared" si="33"/>
        <v>45</v>
      </c>
      <c r="P120" s="440">
        <f t="shared" si="28"/>
        <v>12.5</v>
      </c>
      <c r="Q120" s="349">
        <f t="shared" si="29"/>
        <v>50</v>
      </c>
      <c r="R120" s="307">
        <f t="shared" si="30"/>
        <v>40</v>
      </c>
      <c r="S120" s="350">
        <f t="shared" si="31"/>
        <v>10</v>
      </c>
      <c r="T120" s="363">
        <f t="shared" si="34"/>
        <v>57.5</v>
      </c>
      <c r="U120" s="307">
        <f t="shared" si="35"/>
        <v>35</v>
      </c>
      <c r="V120" s="350">
        <f t="shared" si="36"/>
        <v>7.5</v>
      </c>
      <c r="W120" s="437">
        <f t="shared" si="32"/>
        <v>65</v>
      </c>
      <c r="X120" s="423">
        <f t="shared" si="32"/>
        <v>30</v>
      </c>
      <c r="Y120" s="424">
        <f t="shared" si="32"/>
        <v>5</v>
      </c>
    </row>
    <row r="121" spans="2:25">
      <c r="B121" s="199" t="s">
        <v>314</v>
      </c>
      <c r="C121" s="197" t="s">
        <v>276</v>
      </c>
      <c r="D121" s="412" t="s">
        <v>336</v>
      </c>
      <c r="E121" s="430">
        <f>VLOOKUP($B121,'Calcs01 - MSW generated'!$B$485:$AI$701,32,0)</f>
        <v>40.800805098251153</v>
      </c>
      <c r="F121" s="289">
        <f>VLOOKUP($B121,'Calcs01 - MSW generated'!$B$485:$AI$701,33,0)</f>
        <v>52.741489019395907</v>
      </c>
      <c r="G121" s="431">
        <f>VLOOKUP($B121,'Calcs01 - MSW generated'!$B$485:$AI$701,34,0)</f>
        <v>6.4577058823529399</v>
      </c>
      <c r="H121" s="250">
        <f t="shared" si="23"/>
        <v>55.400402549125573</v>
      </c>
      <c r="I121" s="366">
        <f t="shared" si="24"/>
        <v>41.370744509697957</v>
      </c>
      <c r="J121" s="306">
        <f t="shared" si="25"/>
        <v>3.2288529411764699</v>
      </c>
      <c r="K121" s="437">
        <f t="shared" si="26"/>
        <v>70</v>
      </c>
      <c r="L121" s="423">
        <f t="shared" si="26"/>
        <v>30</v>
      </c>
      <c r="M121" s="239">
        <f t="shared" si="26"/>
        <v>0</v>
      </c>
      <c r="N121" s="349">
        <f t="shared" si="27"/>
        <v>71.25</v>
      </c>
      <c r="O121" s="307">
        <f t="shared" si="33"/>
        <v>28.75</v>
      </c>
      <c r="P121" s="440">
        <f t="shared" si="28"/>
        <v>0</v>
      </c>
      <c r="Q121" s="349">
        <f t="shared" si="29"/>
        <v>72.5</v>
      </c>
      <c r="R121" s="307">
        <f t="shared" si="30"/>
        <v>27.5</v>
      </c>
      <c r="S121" s="350">
        <f t="shared" si="31"/>
        <v>0</v>
      </c>
      <c r="T121" s="363">
        <f t="shared" si="34"/>
        <v>73.75</v>
      </c>
      <c r="U121" s="307">
        <f t="shared" si="35"/>
        <v>26.25</v>
      </c>
      <c r="V121" s="350">
        <f t="shared" si="36"/>
        <v>0</v>
      </c>
      <c r="W121" s="437">
        <f t="shared" si="32"/>
        <v>75</v>
      </c>
      <c r="X121" s="423">
        <f t="shared" si="32"/>
        <v>25</v>
      </c>
      <c r="Y121" s="424">
        <f t="shared" si="32"/>
        <v>0</v>
      </c>
    </row>
    <row r="122" spans="2:25">
      <c r="B122" s="199" t="s">
        <v>316</v>
      </c>
      <c r="C122" s="197" t="s">
        <v>580</v>
      </c>
      <c r="D122" s="412" t="s">
        <v>418</v>
      </c>
      <c r="E122" s="430">
        <f>VLOOKUP($B122,'Calcs01 - MSW generated'!$B$485:$AI$701,32,0)</f>
        <v>5</v>
      </c>
      <c r="F122" s="289">
        <f>VLOOKUP($B122,'Calcs01 - MSW generated'!$B$485:$AI$701,33,0)</f>
        <v>0</v>
      </c>
      <c r="G122" s="431">
        <f>VLOOKUP($B122,'Calcs01 - MSW generated'!$B$485:$AI$701,34,0)</f>
        <v>95</v>
      </c>
      <c r="H122" s="250">
        <f t="shared" si="23"/>
        <v>15</v>
      </c>
      <c r="I122" s="366">
        <f t="shared" si="24"/>
        <v>25</v>
      </c>
      <c r="J122" s="306">
        <f t="shared" si="25"/>
        <v>60</v>
      </c>
      <c r="K122" s="437">
        <f t="shared" si="26"/>
        <v>25</v>
      </c>
      <c r="L122" s="423">
        <f t="shared" si="26"/>
        <v>50</v>
      </c>
      <c r="M122" s="239">
        <f t="shared" si="26"/>
        <v>25</v>
      </c>
      <c r="N122" s="349">
        <f t="shared" si="27"/>
        <v>33.75</v>
      </c>
      <c r="O122" s="307">
        <f t="shared" si="33"/>
        <v>45</v>
      </c>
      <c r="P122" s="440">
        <f t="shared" si="28"/>
        <v>21.25</v>
      </c>
      <c r="Q122" s="349">
        <f t="shared" si="29"/>
        <v>42.5</v>
      </c>
      <c r="R122" s="307">
        <f t="shared" si="30"/>
        <v>40</v>
      </c>
      <c r="S122" s="350">
        <f t="shared" si="31"/>
        <v>17.5</v>
      </c>
      <c r="T122" s="363">
        <f t="shared" si="34"/>
        <v>51.25</v>
      </c>
      <c r="U122" s="307">
        <f t="shared" si="35"/>
        <v>35</v>
      </c>
      <c r="V122" s="350">
        <f t="shared" si="36"/>
        <v>13.75</v>
      </c>
      <c r="W122" s="437">
        <f t="shared" si="32"/>
        <v>60</v>
      </c>
      <c r="X122" s="423">
        <f t="shared" si="32"/>
        <v>30</v>
      </c>
      <c r="Y122" s="424">
        <f t="shared" si="32"/>
        <v>10</v>
      </c>
    </row>
    <row r="123" spans="2:25">
      <c r="B123" s="199" t="s">
        <v>318</v>
      </c>
      <c r="C123" s="197" t="s">
        <v>580</v>
      </c>
      <c r="D123" s="412" t="s">
        <v>418</v>
      </c>
      <c r="E123" s="430">
        <f>VLOOKUP($B123,'Calcs01 - MSW generated'!$B$485:$AI$701,32,0)</f>
        <v>8.1193013972055894</v>
      </c>
      <c r="F123" s="289">
        <f>VLOOKUP($B123,'Calcs01 - MSW generated'!$B$485:$AI$701,33,0)</f>
        <v>2.4</v>
      </c>
      <c r="G123" s="431">
        <f>VLOOKUP($B123,'Calcs01 - MSW generated'!$B$485:$AI$701,34,0)</f>
        <v>89.480698602794419</v>
      </c>
      <c r="H123" s="250">
        <f t="shared" si="23"/>
        <v>16.559650698602795</v>
      </c>
      <c r="I123" s="366">
        <f t="shared" si="24"/>
        <v>26.2</v>
      </c>
      <c r="J123" s="306">
        <f t="shared" si="25"/>
        <v>57.24034930139721</v>
      </c>
      <c r="K123" s="437">
        <f t="shared" si="26"/>
        <v>25</v>
      </c>
      <c r="L123" s="423">
        <f t="shared" si="26"/>
        <v>50</v>
      </c>
      <c r="M123" s="239">
        <f t="shared" si="26"/>
        <v>25</v>
      </c>
      <c r="N123" s="349">
        <f t="shared" si="27"/>
        <v>33.75</v>
      </c>
      <c r="O123" s="307">
        <f t="shared" si="33"/>
        <v>45</v>
      </c>
      <c r="P123" s="440">
        <f t="shared" si="28"/>
        <v>21.25</v>
      </c>
      <c r="Q123" s="349">
        <f t="shared" si="29"/>
        <v>42.5</v>
      </c>
      <c r="R123" s="307">
        <f t="shared" si="30"/>
        <v>40</v>
      </c>
      <c r="S123" s="350">
        <f t="shared" si="31"/>
        <v>17.5</v>
      </c>
      <c r="T123" s="363">
        <f t="shared" si="34"/>
        <v>51.25</v>
      </c>
      <c r="U123" s="307">
        <f t="shared" si="35"/>
        <v>35</v>
      </c>
      <c r="V123" s="350">
        <f t="shared" si="36"/>
        <v>13.75</v>
      </c>
      <c r="W123" s="437">
        <f t="shared" si="32"/>
        <v>60</v>
      </c>
      <c r="X123" s="423">
        <f t="shared" si="32"/>
        <v>30</v>
      </c>
      <c r="Y123" s="424">
        <f t="shared" si="32"/>
        <v>10</v>
      </c>
    </row>
    <row r="124" spans="2:25">
      <c r="B124" s="199" t="s">
        <v>320</v>
      </c>
      <c r="C124" s="197" t="s">
        <v>580</v>
      </c>
      <c r="D124" s="412" t="s">
        <v>418</v>
      </c>
      <c r="E124" s="430">
        <f>VLOOKUP($B124,'Calcs01 - MSW generated'!$B$485:$AI$701,32,0)</f>
        <v>8.1193013972055894</v>
      </c>
      <c r="F124" s="289">
        <f>VLOOKUP($B124,'Calcs01 - MSW generated'!$B$485:$AI$701,33,0)</f>
        <v>2.4</v>
      </c>
      <c r="G124" s="431">
        <f>VLOOKUP($B124,'Calcs01 - MSW generated'!$B$485:$AI$701,34,0)</f>
        <v>89.480698602794419</v>
      </c>
      <c r="H124" s="250">
        <f t="shared" si="23"/>
        <v>16.559650698602795</v>
      </c>
      <c r="I124" s="366">
        <f t="shared" si="24"/>
        <v>26.2</v>
      </c>
      <c r="J124" s="306">
        <f t="shared" si="25"/>
        <v>57.24034930139721</v>
      </c>
      <c r="K124" s="437">
        <f t="shared" si="26"/>
        <v>25</v>
      </c>
      <c r="L124" s="423">
        <f t="shared" si="26"/>
        <v>50</v>
      </c>
      <c r="M124" s="239">
        <f t="shared" si="26"/>
        <v>25</v>
      </c>
      <c r="N124" s="349">
        <f t="shared" si="27"/>
        <v>33.75</v>
      </c>
      <c r="O124" s="307">
        <f t="shared" si="33"/>
        <v>45</v>
      </c>
      <c r="P124" s="440">
        <f t="shared" si="28"/>
        <v>21.25</v>
      </c>
      <c r="Q124" s="349">
        <f t="shared" si="29"/>
        <v>42.5</v>
      </c>
      <c r="R124" s="307">
        <f t="shared" si="30"/>
        <v>40</v>
      </c>
      <c r="S124" s="350">
        <f t="shared" si="31"/>
        <v>17.5</v>
      </c>
      <c r="T124" s="363">
        <f t="shared" si="34"/>
        <v>51.25</v>
      </c>
      <c r="U124" s="307">
        <f t="shared" si="35"/>
        <v>35</v>
      </c>
      <c r="V124" s="350">
        <f t="shared" si="36"/>
        <v>13.75</v>
      </c>
      <c r="W124" s="437">
        <f t="shared" si="32"/>
        <v>60</v>
      </c>
      <c r="X124" s="423">
        <f t="shared" si="32"/>
        <v>30</v>
      </c>
      <c r="Y124" s="424">
        <f t="shared" si="32"/>
        <v>10</v>
      </c>
    </row>
    <row r="125" spans="2:25">
      <c r="B125" s="199" t="s">
        <v>322</v>
      </c>
      <c r="C125" s="197" t="s">
        <v>580</v>
      </c>
      <c r="D125" s="412" t="s">
        <v>644</v>
      </c>
      <c r="E125" s="430">
        <f>VLOOKUP($B125,'Calcs01 - MSW generated'!$B$485:$AI$701,32,0)</f>
        <v>10.625</v>
      </c>
      <c r="F125" s="289">
        <f>VLOOKUP($B125,'Calcs01 - MSW generated'!$B$485:$AI$701,33,0)</f>
        <v>40.75</v>
      </c>
      <c r="G125" s="431">
        <f>VLOOKUP($B125,'Calcs01 - MSW generated'!$B$485:$AI$701,34,0)</f>
        <v>48.625</v>
      </c>
      <c r="H125" s="250">
        <f t="shared" si="23"/>
        <v>30.3125</v>
      </c>
      <c r="I125" s="366">
        <f t="shared" si="24"/>
        <v>45.375</v>
      </c>
      <c r="J125" s="306">
        <f t="shared" si="25"/>
        <v>24.3125</v>
      </c>
      <c r="K125" s="437">
        <f t="shared" si="26"/>
        <v>50</v>
      </c>
      <c r="L125" s="423">
        <f t="shared" si="26"/>
        <v>50</v>
      </c>
      <c r="M125" s="239">
        <f t="shared" si="26"/>
        <v>0</v>
      </c>
      <c r="N125" s="349">
        <f t="shared" si="27"/>
        <v>55</v>
      </c>
      <c r="O125" s="307">
        <f t="shared" si="33"/>
        <v>45</v>
      </c>
      <c r="P125" s="440">
        <f t="shared" si="28"/>
        <v>0</v>
      </c>
      <c r="Q125" s="349">
        <f t="shared" si="29"/>
        <v>60</v>
      </c>
      <c r="R125" s="307">
        <f t="shared" si="30"/>
        <v>40</v>
      </c>
      <c r="S125" s="350">
        <f t="shared" si="31"/>
        <v>0</v>
      </c>
      <c r="T125" s="363">
        <f t="shared" si="34"/>
        <v>65</v>
      </c>
      <c r="U125" s="307">
        <f t="shared" si="35"/>
        <v>35</v>
      </c>
      <c r="V125" s="350">
        <f t="shared" si="36"/>
        <v>0</v>
      </c>
      <c r="W125" s="437">
        <f t="shared" si="32"/>
        <v>70</v>
      </c>
      <c r="X125" s="423">
        <f t="shared" si="32"/>
        <v>30</v>
      </c>
      <c r="Y125" s="424">
        <f t="shared" si="32"/>
        <v>0</v>
      </c>
    </row>
    <row r="126" spans="2:25">
      <c r="B126" s="199" t="s">
        <v>324</v>
      </c>
      <c r="C126" s="197" t="s">
        <v>276</v>
      </c>
      <c r="D126" s="412" t="s">
        <v>336</v>
      </c>
      <c r="E126" s="430">
        <f>VLOOKUP($B126,'Calcs01 - MSW generated'!$B$485:$AI$701,32,0)</f>
        <v>19</v>
      </c>
      <c r="F126" s="289">
        <f>VLOOKUP($B126,'Calcs01 - MSW generated'!$B$485:$AI$701,33,0)</f>
        <v>80</v>
      </c>
      <c r="G126" s="431">
        <f>VLOOKUP($B126,'Calcs01 - MSW generated'!$B$485:$AI$701,34,0)</f>
        <v>1</v>
      </c>
      <c r="H126" s="250">
        <f t="shared" si="23"/>
        <v>44.5</v>
      </c>
      <c r="I126" s="366">
        <f t="shared" si="24"/>
        <v>55</v>
      </c>
      <c r="J126" s="306">
        <f t="shared" si="25"/>
        <v>0.5</v>
      </c>
      <c r="K126" s="437">
        <f t="shared" si="26"/>
        <v>70</v>
      </c>
      <c r="L126" s="423">
        <f t="shared" si="26"/>
        <v>30</v>
      </c>
      <c r="M126" s="239">
        <f t="shared" si="26"/>
        <v>0</v>
      </c>
      <c r="N126" s="349">
        <f t="shared" si="27"/>
        <v>71.25</v>
      </c>
      <c r="O126" s="307">
        <f t="shared" si="33"/>
        <v>28.75</v>
      </c>
      <c r="P126" s="440">
        <f t="shared" si="28"/>
        <v>0</v>
      </c>
      <c r="Q126" s="349">
        <f t="shared" si="29"/>
        <v>72.5</v>
      </c>
      <c r="R126" s="307">
        <f t="shared" si="30"/>
        <v>27.5</v>
      </c>
      <c r="S126" s="350">
        <f t="shared" si="31"/>
        <v>0</v>
      </c>
      <c r="T126" s="363">
        <f t="shared" si="34"/>
        <v>73.75</v>
      </c>
      <c r="U126" s="307">
        <f t="shared" si="35"/>
        <v>26.25</v>
      </c>
      <c r="V126" s="350">
        <f t="shared" si="36"/>
        <v>0</v>
      </c>
      <c r="W126" s="437">
        <f t="shared" si="32"/>
        <v>75</v>
      </c>
      <c r="X126" s="423">
        <f t="shared" si="32"/>
        <v>25</v>
      </c>
      <c r="Y126" s="424">
        <f t="shared" si="32"/>
        <v>0</v>
      </c>
    </row>
    <row r="127" spans="2:25">
      <c r="B127" s="199" t="s">
        <v>326</v>
      </c>
      <c r="C127" s="197" t="s">
        <v>414</v>
      </c>
      <c r="D127" s="412" t="s">
        <v>644</v>
      </c>
      <c r="E127" s="430">
        <f>VLOOKUP($B127,'Calcs01 - MSW generated'!$B$485:$AI$701,32,0)</f>
        <v>0.2</v>
      </c>
      <c r="F127" s="289">
        <f>VLOOKUP($B127,'Calcs01 - MSW generated'!$B$485:$AI$701,33,0)</f>
        <v>98.3</v>
      </c>
      <c r="G127" s="431">
        <f>VLOOKUP($B127,'Calcs01 - MSW generated'!$B$485:$AI$701,34,0)</f>
        <v>1.5</v>
      </c>
      <c r="H127" s="250">
        <f t="shared" si="23"/>
        <v>25.099999999999998</v>
      </c>
      <c r="I127" s="366">
        <f t="shared" si="24"/>
        <v>74.150000000000006</v>
      </c>
      <c r="J127" s="306">
        <f t="shared" si="25"/>
        <v>0.75</v>
      </c>
      <c r="K127" s="437">
        <f t="shared" si="26"/>
        <v>50</v>
      </c>
      <c r="L127" s="423">
        <f t="shared" si="26"/>
        <v>50</v>
      </c>
      <c r="M127" s="239">
        <f t="shared" si="26"/>
        <v>0</v>
      </c>
      <c r="N127" s="349">
        <f t="shared" si="27"/>
        <v>55</v>
      </c>
      <c r="O127" s="307">
        <f t="shared" si="33"/>
        <v>45</v>
      </c>
      <c r="P127" s="440">
        <f t="shared" si="28"/>
        <v>0</v>
      </c>
      <c r="Q127" s="349">
        <f t="shared" si="29"/>
        <v>60</v>
      </c>
      <c r="R127" s="307">
        <f t="shared" si="30"/>
        <v>40</v>
      </c>
      <c r="S127" s="350">
        <f t="shared" si="31"/>
        <v>0</v>
      </c>
      <c r="T127" s="363">
        <f t="shared" si="34"/>
        <v>65</v>
      </c>
      <c r="U127" s="307">
        <f t="shared" si="35"/>
        <v>35</v>
      </c>
      <c r="V127" s="350">
        <f t="shared" si="36"/>
        <v>0</v>
      </c>
      <c r="W127" s="437">
        <f t="shared" si="32"/>
        <v>70</v>
      </c>
      <c r="X127" s="423">
        <f t="shared" si="32"/>
        <v>30</v>
      </c>
      <c r="Y127" s="424">
        <f t="shared" si="32"/>
        <v>0</v>
      </c>
    </row>
    <row r="128" spans="2:25">
      <c r="B128" s="199" t="s">
        <v>328</v>
      </c>
      <c r="C128" s="197" t="s">
        <v>276</v>
      </c>
      <c r="D128" s="412" t="s">
        <v>336</v>
      </c>
      <c r="E128" s="430">
        <f>VLOOKUP($B128,'Calcs01 - MSW generated'!$B$485:$AI$701,32,0)</f>
        <v>0</v>
      </c>
      <c r="F128" s="289">
        <f>VLOOKUP($B128,'Calcs01 - MSW generated'!$B$485:$AI$701,33,0)</f>
        <v>100</v>
      </c>
      <c r="G128" s="431">
        <f>VLOOKUP($B128,'Calcs01 - MSW generated'!$B$485:$AI$701,34,0)</f>
        <v>0</v>
      </c>
      <c r="H128" s="250">
        <f t="shared" si="23"/>
        <v>35</v>
      </c>
      <c r="I128" s="366">
        <f t="shared" si="24"/>
        <v>65</v>
      </c>
      <c r="J128" s="306">
        <f t="shared" si="25"/>
        <v>0</v>
      </c>
      <c r="K128" s="437">
        <f t="shared" si="26"/>
        <v>70</v>
      </c>
      <c r="L128" s="423">
        <f t="shared" si="26"/>
        <v>30</v>
      </c>
      <c r="M128" s="239">
        <f t="shared" si="26"/>
        <v>0</v>
      </c>
      <c r="N128" s="349">
        <f t="shared" si="27"/>
        <v>71.25</v>
      </c>
      <c r="O128" s="307">
        <f t="shared" si="33"/>
        <v>28.75</v>
      </c>
      <c r="P128" s="440">
        <f t="shared" si="28"/>
        <v>0</v>
      </c>
      <c r="Q128" s="349">
        <f t="shared" si="29"/>
        <v>72.5</v>
      </c>
      <c r="R128" s="307">
        <f t="shared" si="30"/>
        <v>27.5</v>
      </c>
      <c r="S128" s="350">
        <f t="shared" si="31"/>
        <v>0</v>
      </c>
      <c r="T128" s="363">
        <f t="shared" si="34"/>
        <v>73.75</v>
      </c>
      <c r="U128" s="307">
        <f t="shared" si="35"/>
        <v>26.25</v>
      </c>
      <c r="V128" s="350">
        <f t="shared" si="36"/>
        <v>0</v>
      </c>
      <c r="W128" s="437">
        <f t="shared" si="32"/>
        <v>75</v>
      </c>
      <c r="X128" s="423">
        <f t="shared" si="32"/>
        <v>25</v>
      </c>
      <c r="Y128" s="424">
        <f t="shared" si="32"/>
        <v>0</v>
      </c>
    </row>
    <row r="129" spans="2:25">
      <c r="B129" s="199" t="s">
        <v>330</v>
      </c>
      <c r="C129" s="197" t="s">
        <v>414</v>
      </c>
      <c r="D129" s="412" t="s">
        <v>644</v>
      </c>
      <c r="E129" s="430">
        <f>VLOOKUP($B129,'Calcs01 - MSW generated'!$B$485:$AI$701,32,0)</f>
        <v>0</v>
      </c>
      <c r="F129" s="289">
        <f>VLOOKUP($B129,'Calcs01 - MSW generated'!$B$485:$AI$701,33,0)</f>
        <v>25</v>
      </c>
      <c r="G129" s="431">
        <f>VLOOKUP($B129,'Calcs01 - MSW generated'!$B$485:$AI$701,34,0)</f>
        <v>75</v>
      </c>
      <c r="H129" s="250">
        <f t="shared" si="23"/>
        <v>25</v>
      </c>
      <c r="I129" s="366">
        <f t="shared" si="24"/>
        <v>37.5</v>
      </c>
      <c r="J129" s="306">
        <f t="shared" si="25"/>
        <v>37.5</v>
      </c>
      <c r="K129" s="437">
        <f t="shared" si="26"/>
        <v>50</v>
      </c>
      <c r="L129" s="423">
        <f t="shared" si="26"/>
        <v>50</v>
      </c>
      <c r="M129" s="239">
        <f t="shared" si="26"/>
        <v>0</v>
      </c>
      <c r="N129" s="349">
        <f t="shared" si="27"/>
        <v>55</v>
      </c>
      <c r="O129" s="307">
        <f t="shared" si="33"/>
        <v>45</v>
      </c>
      <c r="P129" s="440">
        <f t="shared" si="28"/>
        <v>0</v>
      </c>
      <c r="Q129" s="349">
        <f t="shared" si="29"/>
        <v>60</v>
      </c>
      <c r="R129" s="307">
        <f t="shared" si="30"/>
        <v>40</v>
      </c>
      <c r="S129" s="350">
        <f t="shared" si="31"/>
        <v>0</v>
      </c>
      <c r="T129" s="363">
        <f t="shared" si="34"/>
        <v>65</v>
      </c>
      <c r="U129" s="307">
        <f t="shared" si="35"/>
        <v>35</v>
      </c>
      <c r="V129" s="350">
        <f t="shared" si="36"/>
        <v>0</v>
      </c>
      <c r="W129" s="437">
        <f t="shared" si="32"/>
        <v>70</v>
      </c>
      <c r="X129" s="423">
        <f t="shared" si="32"/>
        <v>30</v>
      </c>
      <c r="Y129" s="424">
        <f t="shared" si="32"/>
        <v>0</v>
      </c>
    </row>
    <row r="130" spans="2:25">
      <c r="B130" s="199" t="s">
        <v>332</v>
      </c>
      <c r="C130" s="197" t="s">
        <v>272</v>
      </c>
      <c r="D130" s="412" t="s">
        <v>336</v>
      </c>
      <c r="E130" s="430">
        <f>VLOOKUP($B130,'Calcs01 - MSW generated'!$B$485:$AI$701,32,0)</f>
        <v>17.850000000000001</v>
      </c>
      <c r="F130" s="289">
        <f>VLOOKUP($B130,'Calcs01 - MSW generated'!$B$485:$AI$701,33,0)</f>
        <v>64</v>
      </c>
      <c r="G130" s="431">
        <f>VLOOKUP($B130,'Calcs01 - MSW generated'!$B$485:$AI$701,34,0)</f>
        <v>18.149999999999999</v>
      </c>
      <c r="H130" s="250">
        <f t="shared" si="23"/>
        <v>43.924999999999997</v>
      </c>
      <c r="I130" s="366">
        <f t="shared" si="24"/>
        <v>47</v>
      </c>
      <c r="J130" s="306">
        <f t="shared" si="25"/>
        <v>9.0749999999999993</v>
      </c>
      <c r="K130" s="437">
        <f t="shared" si="26"/>
        <v>70</v>
      </c>
      <c r="L130" s="423">
        <f t="shared" si="26"/>
        <v>30</v>
      </c>
      <c r="M130" s="239">
        <f t="shared" si="26"/>
        <v>0</v>
      </c>
      <c r="N130" s="349">
        <f t="shared" si="27"/>
        <v>71.25</v>
      </c>
      <c r="O130" s="307">
        <f t="shared" si="33"/>
        <v>28.75</v>
      </c>
      <c r="P130" s="440">
        <f t="shared" si="28"/>
        <v>0</v>
      </c>
      <c r="Q130" s="349">
        <f t="shared" si="29"/>
        <v>72.5</v>
      </c>
      <c r="R130" s="307">
        <f t="shared" si="30"/>
        <v>27.5</v>
      </c>
      <c r="S130" s="350">
        <f t="shared" si="31"/>
        <v>0</v>
      </c>
      <c r="T130" s="363">
        <f t="shared" si="34"/>
        <v>73.75</v>
      </c>
      <c r="U130" s="307">
        <f t="shared" si="35"/>
        <v>26.25</v>
      </c>
      <c r="V130" s="350">
        <f t="shared" si="36"/>
        <v>0</v>
      </c>
      <c r="W130" s="437">
        <f t="shared" si="32"/>
        <v>75</v>
      </c>
      <c r="X130" s="423">
        <f t="shared" si="32"/>
        <v>25</v>
      </c>
      <c r="Y130" s="424">
        <f t="shared" si="32"/>
        <v>0</v>
      </c>
    </row>
    <row r="131" spans="2:25">
      <c r="B131" s="199" t="s">
        <v>334</v>
      </c>
      <c r="C131" s="197" t="s">
        <v>414</v>
      </c>
      <c r="D131" s="412" t="s">
        <v>644</v>
      </c>
      <c r="E131" s="430">
        <f>VLOOKUP($B131,'Calcs01 - MSW generated'!$B$485:$AI$701,32,0)</f>
        <v>0.54</v>
      </c>
      <c r="F131" s="289">
        <f>VLOOKUP($B131,'Calcs01 - MSW generated'!$B$485:$AI$701,33,0)</f>
        <v>61.370000000000005</v>
      </c>
      <c r="G131" s="431">
        <f>VLOOKUP($B131,'Calcs01 - MSW generated'!$B$485:$AI$701,34,0)</f>
        <v>38.090000000000003</v>
      </c>
      <c r="H131" s="250">
        <f t="shared" si="23"/>
        <v>25.27</v>
      </c>
      <c r="I131" s="366">
        <f t="shared" si="24"/>
        <v>55.685000000000002</v>
      </c>
      <c r="J131" s="306">
        <f t="shared" si="25"/>
        <v>19.045000000000002</v>
      </c>
      <c r="K131" s="437">
        <f t="shared" si="26"/>
        <v>50</v>
      </c>
      <c r="L131" s="423">
        <f t="shared" si="26"/>
        <v>50</v>
      </c>
      <c r="M131" s="239">
        <f t="shared" si="26"/>
        <v>0</v>
      </c>
      <c r="N131" s="349">
        <f t="shared" si="27"/>
        <v>55</v>
      </c>
      <c r="O131" s="307">
        <f t="shared" si="33"/>
        <v>45</v>
      </c>
      <c r="P131" s="440">
        <f t="shared" si="28"/>
        <v>0</v>
      </c>
      <c r="Q131" s="349">
        <f t="shared" si="29"/>
        <v>60</v>
      </c>
      <c r="R131" s="307">
        <f t="shared" si="30"/>
        <v>40</v>
      </c>
      <c r="S131" s="350">
        <f t="shared" si="31"/>
        <v>0</v>
      </c>
      <c r="T131" s="363">
        <f t="shared" si="34"/>
        <v>65</v>
      </c>
      <c r="U131" s="307">
        <f t="shared" si="35"/>
        <v>35</v>
      </c>
      <c r="V131" s="350">
        <f t="shared" si="36"/>
        <v>0</v>
      </c>
      <c r="W131" s="437">
        <f t="shared" si="32"/>
        <v>70</v>
      </c>
      <c r="X131" s="423">
        <f t="shared" si="32"/>
        <v>30</v>
      </c>
      <c r="Y131" s="424">
        <f t="shared" si="32"/>
        <v>0</v>
      </c>
    </row>
    <row r="132" spans="2:25">
      <c r="B132" s="199" t="s">
        <v>338</v>
      </c>
      <c r="C132" s="197" t="s">
        <v>272</v>
      </c>
      <c r="D132" s="412" t="s">
        <v>336</v>
      </c>
      <c r="E132" s="430">
        <f>VLOOKUP($B132,'Calcs01 - MSW generated'!$B$485:$AI$701,32,0)</f>
        <v>34</v>
      </c>
      <c r="F132" s="289">
        <f>VLOOKUP($B132,'Calcs01 - MSW generated'!$B$485:$AI$701,33,0)</f>
        <v>66</v>
      </c>
      <c r="G132" s="431">
        <f>VLOOKUP($B132,'Calcs01 - MSW generated'!$B$485:$AI$701,34,0)</f>
        <v>0</v>
      </c>
      <c r="H132" s="250">
        <f t="shared" si="23"/>
        <v>52</v>
      </c>
      <c r="I132" s="366">
        <f t="shared" si="24"/>
        <v>48</v>
      </c>
      <c r="J132" s="306">
        <f t="shared" si="25"/>
        <v>0</v>
      </c>
      <c r="K132" s="437">
        <f t="shared" si="26"/>
        <v>70</v>
      </c>
      <c r="L132" s="423">
        <f t="shared" si="26"/>
        <v>30</v>
      </c>
      <c r="M132" s="239">
        <f t="shared" si="26"/>
        <v>0</v>
      </c>
      <c r="N132" s="349">
        <f t="shared" si="27"/>
        <v>71.25</v>
      </c>
      <c r="O132" s="307">
        <f t="shared" si="33"/>
        <v>28.75</v>
      </c>
      <c r="P132" s="440">
        <f t="shared" si="28"/>
        <v>0</v>
      </c>
      <c r="Q132" s="349">
        <f t="shared" si="29"/>
        <v>72.5</v>
      </c>
      <c r="R132" s="307">
        <f t="shared" si="30"/>
        <v>27.5</v>
      </c>
      <c r="S132" s="350">
        <f t="shared" si="31"/>
        <v>0</v>
      </c>
      <c r="T132" s="363">
        <f t="shared" si="34"/>
        <v>73.75</v>
      </c>
      <c r="U132" s="307">
        <f t="shared" si="35"/>
        <v>26.25</v>
      </c>
      <c r="V132" s="350">
        <f t="shared" si="36"/>
        <v>0</v>
      </c>
      <c r="W132" s="437">
        <f t="shared" si="32"/>
        <v>75</v>
      </c>
      <c r="X132" s="423">
        <f t="shared" si="32"/>
        <v>25</v>
      </c>
      <c r="Y132" s="424">
        <f t="shared" si="32"/>
        <v>0</v>
      </c>
    </row>
    <row r="133" spans="2:25">
      <c r="B133" s="199" t="s">
        <v>340</v>
      </c>
      <c r="C133" s="197" t="s">
        <v>414</v>
      </c>
      <c r="D133" s="412" t="s">
        <v>424</v>
      </c>
      <c r="E133" s="430">
        <f>VLOOKUP($B133,'Calcs01 - MSW generated'!$B$485:$AI$701,32,0)</f>
        <v>0</v>
      </c>
      <c r="F133" s="289">
        <f>VLOOKUP($B133,'Calcs01 - MSW generated'!$B$485:$AI$701,33,0)</f>
        <v>71.2</v>
      </c>
      <c r="G133" s="431">
        <f>VLOOKUP($B133,'Calcs01 - MSW generated'!$B$485:$AI$701,34,0)</f>
        <v>28.800000000000004</v>
      </c>
      <c r="H133" s="250">
        <f t="shared" si="23"/>
        <v>17.5</v>
      </c>
      <c r="I133" s="366">
        <f t="shared" si="24"/>
        <v>60.6</v>
      </c>
      <c r="J133" s="306">
        <f t="shared" si="25"/>
        <v>21.900000000000002</v>
      </c>
      <c r="K133" s="437">
        <f t="shared" si="26"/>
        <v>35</v>
      </c>
      <c r="L133" s="423">
        <f t="shared" si="26"/>
        <v>50</v>
      </c>
      <c r="M133" s="239">
        <f t="shared" si="26"/>
        <v>15</v>
      </c>
      <c r="N133" s="349">
        <f t="shared" si="27"/>
        <v>42.5</v>
      </c>
      <c r="O133" s="307">
        <f t="shared" si="33"/>
        <v>45</v>
      </c>
      <c r="P133" s="440">
        <f t="shared" si="28"/>
        <v>12.5</v>
      </c>
      <c r="Q133" s="349">
        <f t="shared" si="29"/>
        <v>50</v>
      </c>
      <c r="R133" s="307">
        <f t="shared" si="30"/>
        <v>40</v>
      </c>
      <c r="S133" s="350">
        <f t="shared" si="31"/>
        <v>10</v>
      </c>
      <c r="T133" s="363">
        <f t="shared" si="34"/>
        <v>57.5</v>
      </c>
      <c r="U133" s="307">
        <f t="shared" si="35"/>
        <v>35</v>
      </c>
      <c r="V133" s="350">
        <f t="shared" si="36"/>
        <v>7.5</v>
      </c>
      <c r="W133" s="437">
        <f t="shared" si="32"/>
        <v>65</v>
      </c>
      <c r="X133" s="423">
        <f t="shared" si="32"/>
        <v>30</v>
      </c>
      <c r="Y133" s="424">
        <f t="shared" si="32"/>
        <v>5</v>
      </c>
    </row>
    <row r="134" spans="2:25">
      <c r="B134" s="199" t="s">
        <v>344</v>
      </c>
      <c r="C134" s="197" t="s">
        <v>276</v>
      </c>
      <c r="D134" s="412" t="s">
        <v>336</v>
      </c>
      <c r="E134" s="430">
        <f>VLOOKUP($B134,'Calcs01 - MSW generated'!$B$485:$AI$701,32,0)</f>
        <v>18.010000000000002</v>
      </c>
      <c r="F134" s="289">
        <f>VLOOKUP($B134,'Calcs01 - MSW generated'!$B$485:$AI$701,33,0)</f>
        <v>79.75</v>
      </c>
      <c r="G134" s="431">
        <f>VLOOKUP($B134,'Calcs01 - MSW generated'!$B$485:$AI$701,34,0)</f>
        <v>2.2400000000000002</v>
      </c>
      <c r="H134" s="250">
        <f t="shared" si="23"/>
        <v>44.004999999999995</v>
      </c>
      <c r="I134" s="366">
        <f t="shared" si="24"/>
        <v>54.875</v>
      </c>
      <c r="J134" s="306">
        <f t="shared" si="25"/>
        <v>1.1200000000000001</v>
      </c>
      <c r="K134" s="437">
        <f t="shared" si="26"/>
        <v>70</v>
      </c>
      <c r="L134" s="423">
        <f t="shared" si="26"/>
        <v>30</v>
      </c>
      <c r="M134" s="239">
        <f t="shared" si="26"/>
        <v>0</v>
      </c>
      <c r="N134" s="349">
        <f t="shared" si="27"/>
        <v>71.25</v>
      </c>
      <c r="O134" s="307">
        <f t="shared" si="33"/>
        <v>28.75</v>
      </c>
      <c r="P134" s="440">
        <f t="shared" si="28"/>
        <v>0</v>
      </c>
      <c r="Q134" s="349">
        <f t="shared" si="29"/>
        <v>72.5</v>
      </c>
      <c r="R134" s="307">
        <f t="shared" si="30"/>
        <v>27.5</v>
      </c>
      <c r="S134" s="350">
        <f t="shared" si="31"/>
        <v>0</v>
      </c>
      <c r="T134" s="363">
        <f t="shared" si="34"/>
        <v>73.75</v>
      </c>
      <c r="U134" s="307">
        <f t="shared" si="35"/>
        <v>26.25</v>
      </c>
      <c r="V134" s="350">
        <f t="shared" si="36"/>
        <v>0</v>
      </c>
      <c r="W134" s="437">
        <f t="shared" si="32"/>
        <v>75</v>
      </c>
      <c r="X134" s="423">
        <f t="shared" si="32"/>
        <v>25</v>
      </c>
      <c r="Y134" s="424">
        <f t="shared" si="32"/>
        <v>0</v>
      </c>
    </row>
    <row r="135" spans="2:25">
      <c r="B135" s="199" t="s">
        <v>346</v>
      </c>
      <c r="C135" s="197" t="s">
        <v>414</v>
      </c>
      <c r="D135" s="412" t="s">
        <v>418</v>
      </c>
      <c r="E135" s="430">
        <f>VLOOKUP($B135,'Calcs01 - MSW generated'!$B$485:$AI$701,32,0)</f>
        <v>0</v>
      </c>
      <c r="F135" s="289">
        <f>VLOOKUP($B135,'Calcs01 - MSW generated'!$B$485:$AI$701,33,0)</f>
        <v>9.94</v>
      </c>
      <c r="G135" s="431">
        <f>VLOOKUP($B135,'Calcs01 - MSW generated'!$B$485:$AI$701,34,0)</f>
        <v>90.06</v>
      </c>
      <c r="H135" s="250">
        <f t="shared" si="23"/>
        <v>12.5</v>
      </c>
      <c r="I135" s="366">
        <f t="shared" si="24"/>
        <v>29.97</v>
      </c>
      <c r="J135" s="306">
        <f t="shared" si="25"/>
        <v>57.53</v>
      </c>
      <c r="K135" s="437">
        <f t="shared" si="26"/>
        <v>25</v>
      </c>
      <c r="L135" s="423">
        <f t="shared" si="26"/>
        <v>50</v>
      </c>
      <c r="M135" s="239">
        <f t="shared" si="26"/>
        <v>25</v>
      </c>
      <c r="N135" s="349">
        <f t="shared" si="27"/>
        <v>33.75</v>
      </c>
      <c r="O135" s="307">
        <f t="shared" si="33"/>
        <v>45</v>
      </c>
      <c r="P135" s="440">
        <f t="shared" si="28"/>
        <v>21.25</v>
      </c>
      <c r="Q135" s="349">
        <f t="shared" si="29"/>
        <v>42.5</v>
      </c>
      <c r="R135" s="307">
        <f t="shared" si="30"/>
        <v>40</v>
      </c>
      <c r="S135" s="350">
        <f t="shared" si="31"/>
        <v>17.5</v>
      </c>
      <c r="T135" s="363">
        <f t="shared" si="34"/>
        <v>51.25</v>
      </c>
      <c r="U135" s="307">
        <f t="shared" si="35"/>
        <v>35</v>
      </c>
      <c r="V135" s="350">
        <f t="shared" si="36"/>
        <v>13.75</v>
      </c>
      <c r="W135" s="437">
        <f t="shared" si="32"/>
        <v>60</v>
      </c>
      <c r="X135" s="423">
        <f t="shared" si="32"/>
        <v>30</v>
      </c>
      <c r="Y135" s="424">
        <f t="shared" si="32"/>
        <v>10</v>
      </c>
    </row>
    <row r="136" spans="2:25">
      <c r="B136" s="199" t="s">
        <v>348</v>
      </c>
      <c r="C136" s="197" t="s">
        <v>276</v>
      </c>
      <c r="D136" s="412" t="s">
        <v>336</v>
      </c>
      <c r="E136" s="430">
        <f>VLOOKUP($B136,'Calcs01 - MSW generated'!$B$485:$AI$701,32,0)</f>
        <v>32.160000000000004</v>
      </c>
      <c r="F136" s="289">
        <f>VLOOKUP($B136,'Calcs01 - MSW generated'!$B$485:$AI$701,33,0)</f>
        <v>67.78</v>
      </c>
      <c r="G136" s="431">
        <f>VLOOKUP($B136,'Calcs01 - MSW generated'!$B$485:$AI$701,34,0)</f>
        <v>0.06</v>
      </c>
      <c r="H136" s="250">
        <f t="shared" si="23"/>
        <v>51.08</v>
      </c>
      <c r="I136" s="366">
        <f t="shared" si="24"/>
        <v>48.89</v>
      </c>
      <c r="J136" s="306">
        <f t="shared" si="25"/>
        <v>0.03</v>
      </c>
      <c r="K136" s="437">
        <f t="shared" si="26"/>
        <v>70</v>
      </c>
      <c r="L136" s="423">
        <f t="shared" si="26"/>
        <v>30</v>
      </c>
      <c r="M136" s="239">
        <f t="shared" si="26"/>
        <v>0</v>
      </c>
      <c r="N136" s="349">
        <f t="shared" si="27"/>
        <v>71.25</v>
      </c>
      <c r="O136" s="307">
        <f t="shared" si="33"/>
        <v>28.75</v>
      </c>
      <c r="P136" s="440">
        <f t="shared" si="28"/>
        <v>0</v>
      </c>
      <c r="Q136" s="349">
        <f t="shared" si="29"/>
        <v>72.5</v>
      </c>
      <c r="R136" s="307">
        <f t="shared" si="30"/>
        <v>27.5</v>
      </c>
      <c r="S136" s="350">
        <f t="shared" si="31"/>
        <v>0</v>
      </c>
      <c r="T136" s="363">
        <f t="shared" si="34"/>
        <v>73.75</v>
      </c>
      <c r="U136" s="307">
        <f t="shared" si="35"/>
        <v>26.25</v>
      </c>
      <c r="V136" s="350">
        <f t="shared" si="36"/>
        <v>0</v>
      </c>
      <c r="W136" s="437">
        <f t="shared" si="32"/>
        <v>75</v>
      </c>
      <c r="X136" s="423">
        <f t="shared" si="32"/>
        <v>25</v>
      </c>
      <c r="Y136" s="424">
        <f t="shared" si="32"/>
        <v>0</v>
      </c>
    </row>
    <row r="137" spans="2:25">
      <c r="B137" s="199" t="s">
        <v>358</v>
      </c>
      <c r="C137" s="197" t="s">
        <v>272</v>
      </c>
      <c r="D137" s="412" t="s">
        <v>424</v>
      </c>
      <c r="E137" s="430">
        <f>VLOOKUP($B137,'Calcs01 - MSW generated'!$B$485:$AI$701,32,0)</f>
        <v>7.0000000000000009</v>
      </c>
      <c r="F137" s="289">
        <f>VLOOKUP($B137,'Calcs01 - MSW generated'!$B$485:$AI$701,33,0)</f>
        <v>69</v>
      </c>
      <c r="G137" s="431">
        <f>VLOOKUP($B137,'Calcs01 - MSW generated'!$B$485:$AI$701,34,0)</f>
        <v>24</v>
      </c>
      <c r="H137" s="250">
        <f t="shared" si="23"/>
        <v>21</v>
      </c>
      <c r="I137" s="366">
        <f t="shared" si="24"/>
        <v>59.5</v>
      </c>
      <c r="J137" s="306">
        <f t="shared" si="25"/>
        <v>19.5</v>
      </c>
      <c r="K137" s="437">
        <f t="shared" si="26"/>
        <v>35</v>
      </c>
      <c r="L137" s="423">
        <f t="shared" si="26"/>
        <v>50</v>
      </c>
      <c r="M137" s="239">
        <f t="shared" si="26"/>
        <v>15</v>
      </c>
      <c r="N137" s="349">
        <f t="shared" si="27"/>
        <v>42.5</v>
      </c>
      <c r="O137" s="307">
        <f t="shared" si="33"/>
        <v>45</v>
      </c>
      <c r="P137" s="440">
        <f t="shared" si="28"/>
        <v>12.5</v>
      </c>
      <c r="Q137" s="349">
        <f t="shared" si="29"/>
        <v>50</v>
      </c>
      <c r="R137" s="307">
        <f t="shared" si="30"/>
        <v>40</v>
      </c>
      <c r="S137" s="350">
        <f t="shared" si="31"/>
        <v>10</v>
      </c>
      <c r="T137" s="363">
        <f t="shared" si="34"/>
        <v>57.5</v>
      </c>
      <c r="U137" s="307">
        <f t="shared" si="35"/>
        <v>35</v>
      </c>
      <c r="V137" s="350">
        <f t="shared" si="36"/>
        <v>7.5</v>
      </c>
      <c r="W137" s="437">
        <f t="shared" si="32"/>
        <v>65</v>
      </c>
      <c r="X137" s="423">
        <f t="shared" si="32"/>
        <v>30</v>
      </c>
      <c r="Y137" s="424">
        <f t="shared" si="32"/>
        <v>5</v>
      </c>
    </row>
    <row r="138" spans="2:25">
      <c r="B138" s="199" t="s">
        <v>362</v>
      </c>
      <c r="C138" s="197" t="s">
        <v>276</v>
      </c>
      <c r="D138" s="412" t="s">
        <v>336</v>
      </c>
      <c r="E138" s="430">
        <f>VLOOKUP($B138,'Calcs01 - MSW generated'!$B$485:$AI$701,32,0)</f>
        <v>50</v>
      </c>
      <c r="F138" s="289">
        <f>VLOOKUP($B138,'Calcs01 - MSW generated'!$B$485:$AI$701,33,0)</f>
        <v>50</v>
      </c>
      <c r="G138" s="431">
        <f>VLOOKUP($B138,'Calcs01 - MSW generated'!$B$485:$AI$701,34,0)</f>
        <v>0</v>
      </c>
      <c r="H138" s="250">
        <f t="shared" si="23"/>
        <v>60</v>
      </c>
      <c r="I138" s="366">
        <f t="shared" si="24"/>
        <v>40</v>
      </c>
      <c r="J138" s="306">
        <f t="shared" si="25"/>
        <v>0</v>
      </c>
      <c r="K138" s="437">
        <f t="shared" si="26"/>
        <v>70</v>
      </c>
      <c r="L138" s="423">
        <f t="shared" si="26"/>
        <v>30</v>
      </c>
      <c r="M138" s="239">
        <f t="shared" si="26"/>
        <v>0</v>
      </c>
      <c r="N138" s="349">
        <f t="shared" si="27"/>
        <v>71.25</v>
      </c>
      <c r="O138" s="307">
        <f t="shared" si="33"/>
        <v>28.75</v>
      </c>
      <c r="P138" s="440">
        <f t="shared" si="28"/>
        <v>0</v>
      </c>
      <c r="Q138" s="349">
        <f t="shared" si="29"/>
        <v>72.5</v>
      </c>
      <c r="R138" s="307">
        <f t="shared" si="30"/>
        <v>27.5</v>
      </c>
      <c r="S138" s="350">
        <f t="shared" si="31"/>
        <v>0</v>
      </c>
      <c r="T138" s="363">
        <f t="shared" si="34"/>
        <v>73.75</v>
      </c>
      <c r="U138" s="307">
        <f t="shared" si="35"/>
        <v>26.25</v>
      </c>
      <c r="V138" s="350">
        <f t="shared" si="36"/>
        <v>0</v>
      </c>
      <c r="W138" s="437">
        <f t="shared" si="32"/>
        <v>75</v>
      </c>
      <c r="X138" s="423">
        <f t="shared" si="32"/>
        <v>25</v>
      </c>
      <c r="Y138" s="424">
        <f t="shared" si="32"/>
        <v>0</v>
      </c>
    </row>
    <row r="139" spans="2:25">
      <c r="B139" s="199" t="s">
        <v>364</v>
      </c>
      <c r="C139" s="197" t="s">
        <v>554</v>
      </c>
      <c r="D139" s="412" t="s">
        <v>424</v>
      </c>
      <c r="E139" s="430">
        <f>VLOOKUP($B139,'Calcs01 - MSW generated'!$B$485:$AI$701,32,0)</f>
        <v>23</v>
      </c>
      <c r="F139" s="289">
        <f>VLOOKUP($B139,'Calcs01 - MSW generated'!$B$485:$AI$701,33,0)</f>
        <v>0</v>
      </c>
      <c r="G139" s="431">
        <f>VLOOKUP($B139,'Calcs01 - MSW generated'!$B$485:$AI$701,34,0)</f>
        <v>77</v>
      </c>
      <c r="H139" s="250">
        <f t="shared" si="23"/>
        <v>29</v>
      </c>
      <c r="I139" s="366">
        <f t="shared" si="24"/>
        <v>25</v>
      </c>
      <c r="J139" s="306">
        <f t="shared" si="25"/>
        <v>46</v>
      </c>
      <c r="K139" s="437">
        <f t="shared" si="26"/>
        <v>35</v>
      </c>
      <c r="L139" s="423">
        <f t="shared" si="26"/>
        <v>50</v>
      </c>
      <c r="M139" s="239">
        <f t="shared" si="26"/>
        <v>15</v>
      </c>
      <c r="N139" s="349">
        <f t="shared" si="27"/>
        <v>42.5</v>
      </c>
      <c r="O139" s="307">
        <f t="shared" si="33"/>
        <v>45</v>
      </c>
      <c r="P139" s="440">
        <f t="shared" si="28"/>
        <v>12.5</v>
      </c>
      <c r="Q139" s="349">
        <f t="shared" si="29"/>
        <v>50</v>
      </c>
      <c r="R139" s="307">
        <f t="shared" si="30"/>
        <v>40</v>
      </c>
      <c r="S139" s="350">
        <f t="shared" si="31"/>
        <v>10</v>
      </c>
      <c r="T139" s="363">
        <f t="shared" si="34"/>
        <v>57.5</v>
      </c>
      <c r="U139" s="307">
        <f t="shared" si="35"/>
        <v>35</v>
      </c>
      <c r="V139" s="350">
        <f t="shared" si="36"/>
        <v>7.5</v>
      </c>
      <c r="W139" s="437">
        <f t="shared" si="32"/>
        <v>65</v>
      </c>
      <c r="X139" s="423">
        <f t="shared" si="32"/>
        <v>30</v>
      </c>
      <c r="Y139" s="424">
        <f t="shared" si="32"/>
        <v>5</v>
      </c>
    </row>
    <row r="140" spans="2:25">
      <c r="B140" s="199" t="s">
        <v>368</v>
      </c>
      <c r="C140" s="197" t="s">
        <v>276</v>
      </c>
      <c r="D140" s="412" t="s">
        <v>336</v>
      </c>
      <c r="E140" s="430">
        <f>VLOOKUP($B140,'Calcs01 - MSW generated'!$B$485:$AI$701,32,0)</f>
        <v>39</v>
      </c>
      <c r="F140" s="289">
        <f>VLOOKUP($B140,'Calcs01 - MSW generated'!$B$485:$AI$701,33,0)</f>
        <v>57.999999999999993</v>
      </c>
      <c r="G140" s="431">
        <f>VLOOKUP($B140,'Calcs01 - MSW generated'!$B$485:$AI$701,34,0)</f>
        <v>3</v>
      </c>
      <c r="H140" s="250">
        <f t="shared" si="23"/>
        <v>54.5</v>
      </c>
      <c r="I140" s="366">
        <f t="shared" si="24"/>
        <v>44</v>
      </c>
      <c r="J140" s="306">
        <f t="shared" si="25"/>
        <v>1.5</v>
      </c>
      <c r="K140" s="437">
        <f t="shared" si="26"/>
        <v>70</v>
      </c>
      <c r="L140" s="423">
        <f t="shared" si="26"/>
        <v>30</v>
      </c>
      <c r="M140" s="239">
        <f t="shared" si="26"/>
        <v>0</v>
      </c>
      <c r="N140" s="349">
        <f t="shared" si="27"/>
        <v>71.25</v>
      </c>
      <c r="O140" s="307">
        <f t="shared" si="33"/>
        <v>28.75</v>
      </c>
      <c r="P140" s="440">
        <f t="shared" si="28"/>
        <v>0</v>
      </c>
      <c r="Q140" s="349">
        <f t="shared" si="29"/>
        <v>72.5</v>
      </c>
      <c r="R140" s="307">
        <f t="shared" si="30"/>
        <v>27.5</v>
      </c>
      <c r="S140" s="350">
        <f t="shared" si="31"/>
        <v>0</v>
      </c>
      <c r="T140" s="363">
        <f t="shared" si="34"/>
        <v>73.75</v>
      </c>
      <c r="U140" s="307">
        <f t="shared" si="35"/>
        <v>26.25</v>
      </c>
      <c r="V140" s="350">
        <f t="shared" si="36"/>
        <v>0</v>
      </c>
      <c r="W140" s="437">
        <f t="shared" si="32"/>
        <v>75</v>
      </c>
      <c r="X140" s="423">
        <f t="shared" si="32"/>
        <v>25</v>
      </c>
      <c r="Y140" s="424">
        <f t="shared" si="32"/>
        <v>0</v>
      </c>
    </row>
    <row r="141" spans="2:25">
      <c r="B141" s="199" t="s">
        <v>370</v>
      </c>
      <c r="C141" s="197" t="s">
        <v>452</v>
      </c>
      <c r="D141" s="412" t="s">
        <v>644</v>
      </c>
      <c r="E141" s="430">
        <f>VLOOKUP($B141,'Calcs01 - MSW generated'!$B$485:$AI$701,32,0)</f>
        <v>17.3</v>
      </c>
      <c r="F141" s="289">
        <f>VLOOKUP($B141,'Calcs01 - MSW generated'!$B$485:$AI$701,33,0)</f>
        <v>10.4</v>
      </c>
      <c r="G141" s="431">
        <f>VLOOKUP($B141,'Calcs01 - MSW generated'!$B$485:$AI$701,34,0)</f>
        <v>72.3</v>
      </c>
      <c r="H141" s="250">
        <f t="shared" si="23"/>
        <v>33.650000000000006</v>
      </c>
      <c r="I141" s="366">
        <f t="shared" si="24"/>
        <v>30.200000000000003</v>
      </c>
      <c r="J141" s="306">
        <f t="shared" si="25"/>
        <v>36.15</v>
      </c>
      <c r="K141" s="437">
        <f t="shared" si="26"/>
        <v>50</v>
      </c>
      <c r="L141" s="423">
        <f t="shared" si="26"/>
        <v>50</v>
      </c>
      <c r="M141" s="239">
        <f t="shared" si="26"/>
        <v>0</v>
      </c>
      <c r="N141" s="349">
        <f t="shared" si="27"/>
        <v>55</v>
      </c>
      <c r="O141" s="307">
        <f t="shared" si="33"/>
        <v>45</v>
      </c>
      <c r="P141" s="440">
        <f t="shared" si="28"/>
        <v>0</v>
      </c>
      <c r="Q141" s="349">
        <f t="shared" si="29"/>
        <v>60</v>
      </c>
      <c r="R141" s="307">
        <f t="shared" si="30"/>
        <v>40</v>
      </c>
      <c r="S141" s="350">
        <f t="shared" si="31"/>
        <v>0</v>
      </c>
      <c r="T141" s="363">
        <f t="shared" si="34"/>
        <v>65</v>
      </c>
      <c r="U141" s="307">
        <f t="shared" si="35"/>
        <v>35</v>
      </c>
      <c r="V141" s="350">
        <f t="shared" si="36"/>
        <v>0</v>
      </c>
      <c r="W141" s="437">
        <f t="shared" si="32"/>
        <v>70</v>
      </c>
      <c r="X141" s="423">
        <f t="shared" si="32"/>
        <v>30</v>
      </c>
      <c r="Y141" s="424">
        <f t="shared" si="32"/>
        <v>0</v>
      </c>
    </row>
    <row r="142" spans="2:25">
      <c r="B142" s="199" t="s">
        <v>372</v>
      </c>
      <c r="C142" s="197" t="s">
        <v>452</v>
      </c>
      <c r="D142" s="412" t="s">
        <v>644</v>
      </c>
      <c r="E142" s="430">
        <f>VLOOKUP($B142,'Calcs01 - MSW generated'!$B$485:$AI$701,32,0)</f>
        <v>0</v>
      </c>
      <c r="F142" s="289">
        <f>VLOOKUP($B142,'Calcs01 - MSW generated'!$B$485:$AI$701,33,0)</f>
        <v>0</v>
      </c>
      <c r="G142" s="431">
        <f>VLOOKUP($B142,'Calcs01 - MSW generated'!$B$485:$AI$701,34,0)</f>
        <v>100</v>
      </c>
      <c r="H142" s="250">
        <f t="shared" si="23"/>
        <v>25</v>
      </c>
      <c r="I142" s="366">
        <f t="shared" si="24"/>
        <v>25</v>
      </c>
      <c r="J142" s="306">
        <f t="shared" si="25"/>
        <v>50</v>
      </c>
      <c r="K142" s="437">
        <f t="shared" si="26"/>
        <v>50</v>
      </c>
      <c r="L142" s="423">
        <f t="shared" si="26"/>
        <v>50</v>
      </c>
      <c r="M142" s="239">
        <f t="shared" si="26"/>
        <v>0</v>
      </c>
      <c r="N142" s="349">
        <f t="shared" si="27"/>
        <v>55</v>
      </c>
      <c r="O142" s="307">
        <f t="shared" si="33"/>
        <v>45</v>
      </c>
      <c r="P142" s="440">
        <f t="shared" si="28"/>
        <v>0</v>
      </c>
      <c r="Q142" s="349">
        <f t="shared" si="29"/>
        <v>60</v>
      </c>
      <c r="R142" s="307">
        <f t="shared" si="30"/>
        <v>40</v>
      </c>
      <c r="S142" s="350">
        <f t="shared" si="31"/>
        <v>0</v>
      </c>
      <c r="T142" s="363">
        <f t="shared" si="34"/>
        <v>65</v>
      </c>
      <c r="U142" s="307">
        <f t="shared" si="35"/>
        <v>35</v>
      </c>
      <c r="V142" s="350">
        <f t="shared" si="36"/>
        <v>0</v>
      </c>
      <c r="W142" s="437">
        <f t="shared" si="32"/>
        <v>70</v>
      </c>
      <c r="X142" s="423">
        <f t="shared" si="32"/>
        <v>30</v>
      </c>
      <c r="Y142" s="424">
        <f t="shared" si="32"/>
        <v>0</v>
      </c>
    </row>
    <row r="143" spans="2:25">
      <c r="B143" s="199" t="s">
        <v>374</v>
      </c>
      <c r="C143" s="197" t="s">
        <v>276</v>
      </c>
      <c r="D143" s="412" t="s">
        <v>336</v>
      </c>
      <c r="E143" s="430">
        <f>VLOOKUP($B143,'Calcs01 - MSW generated'!$B$485:$AI$701,32,0)</f>
        <v>58.67</v>
      </c>
      <c r="F143" s="289">
        <f>VLOOKUP($B143,'Calcs01 - MSW generated'!$B$485:$AI$701,33,0)</f>
        <v>32.19</v>
      </c>
      <c r="G143" s="431">
        <f>VLOOKUP($B143,'Calcs01 - MSW generated'!$B$485:$AI$701,34,0)</f>
        <v>9.14</v>
      </c>
      <c r="H143" s="250">
        <f t="shared" si="23"/>
        <v>64.335000000000008</v>
      </c>
      <c r="I143" s="366">
        <f t="shared" si="24"/>
        <v>31.094999999999999</v>
      </c>
      <c r="J143" s="306">
        <f t="shared" si="25"/>
        <v>4.57</v>
      </c>
      <c r="K143" s="437">
        <f t="shared" si="26"/>
        <v>70</v>
      </c>
      <c r="L143" s="423">
        <f t="shared" si="26"/>
        <v>30</v>
      </c>
      <c r="M143" s="239">
        <f t="shared" si="26"/>
        <v>0</v>
      </c>
      <c r="N143" s="349">
        <f t="shared" si="27"/>
        <v>71.25</v>
      </c>
      <c r="O143" s="307">
        <f t="shared" si="33"/>
        <v>28.75</v>
      </c>
      <c r="P143" s="440">
        <f t="shared" si="28"/>
        <v>0</v>
      </c>
      <c r="Q143" s="349">
        <f t="shared" si="29"/>
        <v>72.5</v>
      </c>
      <c r="R143" s="307">
        <f t="shared" si="30"/>
        <v>27.5</v>
      </c>
      <c r="S143" s="350">
        <f t="shared" si="31"/>
        <v>0</v>
      </c>
      <c r="T143" s="363">
        <f t="shared" si="34"/>
        <v>73.75</v>
      </c>
      <c r="U143" s="307">
        <f t="shared" si="35"/>
        <v>26.25</v>
      </c>
      <c r="V143" s="350">
        <f t="shared" si="36"/>
        <v>0</v>
      </c>
      <c r="W143" s="437">
        <f t="shared" si="32"/>
        <v>75</v>
      </c>
      <c r="X143" s="423">
        <f t="shared" si="32"/>
        <v>25</v>
      </c>
      <c r="Y143" s="424">
        <f t="shared" si="32"/>
        <v>0</v>
      </c>
    </row>
    <row r="144" spans="2:25">
      <c r="B144" s="199" t="s">
        <v>376</v>
      </c>
      <c r="C144" s="197" t="s">
        <v>452</v>
      </c>
      <c r="D144" s="412" t="s">
        <v>336</v>
      </c>
      <c r="E144" s="430">
        <f>VLOOKUP($B144,'Calcs01 - MSW generated'!$B$485:$AI$701,32,0)</f>
        <v>25</v>
      </c>
      <c r="F144" s="289">
        <f>VLOOKUP($B144,'Calcs01 - MSW generated'!$B$485:$AI$701,33,0)</f>
        <v>75</v>
      </c>
      <c r="G144" s="431">
        <f>VLOOKUP($B144,'Calcs01 - MSW generated'!$B$485:$AI$701,34,0)</f>
        <v>0</v>
      </c>
      <c r="H144" s="250">
        <f t="shared" si="23"/>
        <v>47.5</v>
      </c>
      <c r="I144" s="366">
        <f t="shared" si="24"/>
        <v>52.5</v>
      </c>
      <c r="J144" s="306">
        <f t="shared" si="25"/>
        <v>0</v>
      </c>
      <c r="K144" s="437">
        <f t="shared" si="26"/>
        <v>70</v>
      </c>
      <c r="L144" s="423">
        <f t="shared" si="26"/>
        <v>30</v>
      </c>
      <c r="M144" s="239">
        <f t="shared" si="26"/>
        <v>0</v>
      </c>
      <c r="N144" s="349">
        <f t="shared" si="27"/>
        <v>71.25</v>
      </c>
      <c r="O144" s="307">
        <f t="shared" si="33"/>
        <v>28.75</v>
      </c>
      <c r="P144" s="440">
        <f t="shared" si="28"/>
        <v>0</v>
      </c>
      <c r="Q144" s="349">
        <f t="shared" si="29"/>
        <v>72.5</v>
      </c>
      <c r="R144" s="307">
        <f t="shared" si="30"/>
        <v>27.5</v>
      </c>
      <c r="S144" s="350">
        <f t="shared" si="31"/>
        <v>0</v>
      </c>
      <c r="T144" s="363">
        <f t="shared" si="34"/>
        <v>73.75</v>
      </c>
      <c r="U144" s="307">
        <f t="shared" si="35"/>
        <v>26.25</v>
      </c>
      <c r="V144" s="350">
        <f t="shared" si="36"/>
        <v>0</v>
      </c>
      <c r="W144" s="437">
        <f t="shared" si="32"/>
        <v>75</v>
      </c>
      <c r="X144" s="423">
        <f t="shared" si="32"/>
        <v>25</v>
      </c>
      <c r="Y144" s="424">
        <f t="shared" si="32"/>
        <v>0</v>
      </c>
    </row>
    <row r="145" spans="2:25">
      <c r="B145" s="199" t="s">
        <v>378</v>
      </c>
      <c r="C145" s="197" t="s">
        <v>276</v>
      </c>
      <c r="D145" s="412" t="s">
        <v>336</v>
      </c>
      <c r="E145" s="430">
        <f>VLOOKUP($B145,'Calcs01 - MSW generated'!$B$485:$AI$701,32,0)</f>
        <v>43.5</v>
      </c>
      <c r="F145" s="289">
        <f>VLOOKUP($B145,'Calcs01 - MSW generated'!$B$485:$AI$701,33,0)</f>
        <v>45.480000000000004</v>
      </c>
      <c r="G145" s="431">
        <f>VLOOKUP($B145,'Calcs01 - MSW generated'!$B$485:$AI$701,34,0)</f>
        <v>11.02</v>
      </c>
      <c r="H145" s="250">
        <f t="shared" si="23"/>
        <v>56.75</v>
      </c>
      <c r="I145" s="366">
        <f t="shared" si="24"/>
        <v>37.74</v>
      </c>
      <c r="J145" s="306">
        <f t="shared" si="25"/>
        <v>5.51</v>
      </c>
      <c r="K145" s="437">
        <f t="shared" si="26"/>
        <v>70</v>
      </c>
      <c r="L145" s="423">
        <f t="shared" si="26"/>
        <v>30</v>
      </c>
      <c r="M145" s="239">
        <f t="shared" si="26"/>
        <v>0</v>
      </c>
      <c r="N145" s="349">
        <f t="shared" si="27"/>
        <v>71.25</v>
      </c>
      <c r="O145" s="307">
        <f t="shared" si="33"/>
        <v>28.75</v>
      </c>
      <c r="P145" s="440">
        <f t="shared" si="28"/>
        <v>0</v>
      </c>
      <c r="Q145" s="349">
        <f t="shared" si="29"/>
        <v>72.5</v>
      </c>
      <c r="R145" s="307">
        <f t="shared" si="30"/>
        <v>27.5</v>
      </c>
      <c r="S145" s="350">
        <f t="shared" si="31"/>
        <v>0</v>
      </c>
      <c r="T145" s="363">
        <f t="shared" si="34"/>
        <v>73.75</v>
      </c>
      <c r="U145" s="307">
        <f t="shared" si="35"/>
        <v>26.25</v>
      </c>
      <c r="V145" s="350">
        <f t="shared" si="36"/>
        <v>0</v>
      </c>
      <c r="W145" s="437">
        <f t="shared" si="32"/>
        <v>75</v>
      </c>
      <c r="X145" s="423">
        <f t="shared" si="32"/>
        <v>25</v>
      </c>
      <c r="Y145" s="424">
        <f t="shared" si="32"/>
        <v>0</v>
      </c>
    </row>
    <row r="146" spans="2:25">
      <c r="B146" s="199" t="s">
        <v>380</v>
      </c>
      <c r="C146" s="197" t="s">
        <v>414</v>
      </c>
      <c r="D146" s="412" t="s">
        <v>644</v>
      </c>
      <c r="E146" s="430">
        <f>VLOOKUP($B146,'Calcs01 - MSW generated'!$B$485:$AI$701,32,0)</f>
        <v>0</v>
      </c>
      <c r="F146" s="289">
        <f>VLOOKUP($B146,'Calcs01 - MSW generated'!$B$485:$AI$701,33,0)</f>
        <v>64</v>
      </c>
      <c r="G146" s="431">
        <f>VLOOKUP($B146,'Calcs01 - MSW generated'!$B$485:$AI$701,34,0)</f>
        <v>36</v>
      </c>
      <c r="H146" s="250">
        <f t="shared" si="23"/>
        <v>25</v>
      </c>
      <c r="I146" s="366">
        <f t="shared" si="24"/>
        <v>57</v>
      </c>
      <c r="J146" s="306">
        <f t="shared" si="25"/>
        <v>18</v>
      </c>
      <c r="K146" s="437">
        <f t="shared" si="26"/>
        <v>50</v>
      </c>
      <c r="L146" s="423">
        <f t="shared" si="26"/>
        <v>50</v>
      </c>
      <c r="M146" s="239">
        <f t="shared" si="26"/>
        <v>0</v>
      </c>
      <c r="N146" s="349">
        <f t="shared" si="27"/>
        <v>55</v>
      </c>
      <c r="O146" s="307">
        <f t="shared" si="33"/>
        <v>45</v>
      </c>
      <c r="P146" s="440">
        <f t="shared" si="28"/>
        <v>0</v>
      </c>
      <c r="Q146" s="349">
        <f t="shared" si="29"/>
        <v>60</v>
      </c>
      <c r="R146" s="307">
        <f t="shared" si="30"/>
        <v>40</v>
      </c>
      <c r="S146" s="350">
        <f t="shared" si="31"/>
        <v>0</v>
      </c>
      <c r="T146" s="363">
        <f t="shared" si="34"/>
        <v>65</v>
      </c>
      <c r="U146" s="307">
        <f t="shared" si="35"/>
        <v>35</v>
      </c>
      <c r="V146" s="350">
        <f t="shared" si="36"/>
        <v>0</v>
      </c>
      <c r="W146" s="437">
        <f t="shared" si="32"/>
        <v>70</v>
      </c>
      <c r="X146" s="423">
        <f t="shared" si="32"/>
        <v>30</v>
      </c>
      <c r="Y146" s="424">
        <f t="shared" si="32"/>
        <v>0</v>
      </c>
    </row>
    <row r="147" spans="2:25">
      <c r="B147" s="199" t="s">
        <v>382</v>
      </c>
      <c r="C147" s="197" t="s">
        <v>452</v>
      </c>
      <c r="D147" s="412" t="s">
        <v>644</v>
      </c>
      <c r="E147" s="430">
        <f>VLOOKUP($B147,'Calcs01 - MSW generated'!$B$485:$AI$701,32,0)</f>
        <v>7.0000000000000009</v>
      </c>
      <c r="F147" s="289">
        <f>VLOOKUP($B147,'Calcs01 - MSW generated'!$B$485:$AI$701,33,0)</f>
        <v>48</v>
      </c>
      <c r="G147" s="431">
        <f>VLOOKUP($B147,'Calcs01 - MSW generated'!$B$485:$AI$701,34,0)</f>
        <v>45</v>
      </c>
      <c r="H147" s="250">
        <f t="shared" si="23"/>
        <v>28.5</v>
      </c>
      <c r="I147" s="366">
        <f t="shared" si="24"/>
        <v>49</v>
      </c>
      <c r="J147" s="306">
        <f t="shared" si="25"/>
        <v>22.5</v>
      </c>
      <c r="K147" s="437">
        <f t="shared" ref="K147:M178" si="37">INDEX($E$14:$J$41, MATCH(_xlfn.CONCAT($C147,$D147),$D$14:$D$41, 0), MATCH(_xlfn.CONCAT(K$46,K$47),$E$13:$J$13,0))</f>
        <v>50</v>
      </c>
      <c r="L147" s="423">
        <f t="shared" si="37"/>
        <v>50</v>
      </c>
      <c r="M147" s="239">
        <f t="shared" si="37"/>
        <v>0</v>
      </c>
      <c r="N147" s="349">
        <f t="shared" si="27"/>
        <v>55</v>
      </c>
      <c r="O147" s="307">
        <f t="shared" si="33"/>
        <v>45</v>
      </c>
      <c r="P147" s="440">
        <f t="shared" si="28"/>
        <v>0</v>
      </c>
      <c r="Q147" s="349">
        <f t="shared" si="29"/>
        <v>60</v>
      </c>
      <c r="R147" s="307">
        <f t="shared" si="30"/>
        <v>40</v>
      </c>
      <c r="S147" s="350">
        <f t="shared" si="31"/>
        <v>0</v>
      </c>
      <c r="T147" s="363">
        <f t="shared" si="34"/>
        <v>65</v>
      </c>
      <c r="U147" s="307">
        <f t="shared" si="35"/>
        <v>35</v>
      </c>
      <c r="V147" s="350">
        <f t="shared" si="36"/>
        <v>0</v>
      </c>
      <c r="W147" s="437">
        <f t="shared" ref="W147:Y178" si="38">INDEX($E$14:$J$41, MATCH(_xlfn.CONCAT($C147,$D147),$D$14:$D$41, 0), MATCH(_xlfn.CONCAT(W$46,W$47),$E$13:$J$13,0))</f>
        <v>70</v>
      </c>
      <c r="X147" s="423">
        <f t="shared" si="38"/>
        <v>30</v>
      </c>
      <c r="Y147" s="424">
        <f t="shared" si="38"/>
        <v>0</v>
      </c>
    </row>
    <row r="148" spans="2:25">
      <c r="B148" s="199" t="s">
        <v>384</v>
      </c>
      <c r="C148" s="197" t="s">
        <v>272</v>
      </c>
      <c r="D148" s="412" t="s">
        <v>336</v>
      </c>
      <c r="E148" s="430">
        <f>VLOOKUP($B148,'Calcs01 - MSW generated'!$B$485:$AI$701,32,0)</f>
        <v>5.4</v>
      </c>
      <c r="F148" s="289">
        <f>VLOOKUP($B148,'Calcs01 - MSW generated'!$B$485:$AI$701,33,0)</f>
        <v>81.3</v>
      </c>
      <c r="G148" s="431">
        <f>VLOOKUP($B148,'Calcs01 - MSW generated'!$B$485:$AI$701,34,0)</f>
        <v>13.3</v>
      </c>
      <c r="H148" s="250">
        <f t="shared" si="23"/>
        <v>37.699999999999996</v>
      </c>
      <c r="I148" s="366">
        <f t="shared" si="24"/>
        <v>55.65</v>
      </c>
      <c r="J148" s="306">
        <f t="shared" si="25"/>
        <v>6.65</v>
      </c>
      <c r="K148" s="437">
        <f t="shared" si="37"/>
        <v>70</v>
      </c>
      <c r="L148" s="423">
        <f t="shared" si="37"/>
        <v>30</v>
      </c>
      <c r="M148" s="239">
        <f t="shared" si="37"/>
        <v>0</v>
      </c>
      <c r="N148" s="349">
        <f t="shared" si="27"/>
        <v>71.25</v>
      </c>
      <c r="O148" s="307">
        <f t="shared" si="33"/>
        <v>28.75</v>
      </c>
      <c r="P148" s="440">
        <f t="shared" si="28"/>
        <v>0</v>
      </c>
      <c r="Q148" s="349">
        <f t="shared" si="29"/>
        <v>72.5</v>
      </c>
      <c r="R148" s="307">
        <f t="shared" si="30"/>
        <v>27.5</v>
      </c>
      <c r="S148" s="350">
        <f t="shared" si="31"/>
        <v>0</v>
      </c>
      <c r="T148" s="363">
        <f t="shared" si="34"/>
        <v>73.75</v>
      </c>
      <c r="U148" s="307">
        <f t="shared" si="35"/>
        <v>26.25</v>
      </c>
      <c r="V148" s="350">
        <f t="shared" si="36"/>
        <v>0</v>
      </c>
      <c r="W148" s="437">
        <f t="shared" si="38"/>
        <v>75</v>
      </c>
      <c r="X148" s="423">
        <f t="shared" si="38"/>
        <v>25</v>
      </c>
      <c r="Y148" s="424">
        <f t="shared" si="38"/>
        <v>0</v>
      </c>
    </row>
    <row r="149" spans="2:25">
      <c r="B149" s="199" t="s">
        <v>386</v>
      </c>
      <c r="C149" s="197" t="s">
        <v>276</v>
      </c>
      <c r="D149" s="412" t="s">
        <v>644</v>
      </c>
      <c r="E149" s="430">
        <f>VLOOKUP($B149,'Calcs01 - MSW generated'!$B$485:$AI$701,32,0)</f>
        <v>2.92</v>
      </c>
      <c r="F149" s="289">
        <f>VLOOKUP($B149,'Calcs01 - MSW generated'!$B$485:$AI$701,33,0)</f>
        <v>0</v>
      </c>
      <c r="G149" s="431">
        <f>VLOOKUP($B149,'Calcs01 - MSW generated'!$B$485:$AI$701,34,0)</f>
        <v>97.08</v>
      </c>
      <c r="H149" s="250">
        <f t="shared" si="23"/>
        <v>26.46</v>
      </c>
      <c r="I149" s="366">
        <f t="shared" si="24"/>
        <v>25</v>
      </c>
      <c r="J149" s="306">
        <f t="shared" si="25"/>
        <v>48.54</v>
      </c>
      <c r="K149" s="437">
        <f t="shared" si="37"/>
        <v>50</v>
      </c>
      <c r="L149" s="423">
        <f t="shared" si="37"/>
        <v>50</v>
      </c>
      <c r="M149" s="239">
        <f t="shared" si="37"/>
        <v>0</v>
      </c>
      <c r="N149" s="349">
        <f t="shared" si="27"/>
        <v>55</v>
      </c>
      <c r="O149" s="307">
        <f t="shared" si="33"/>
        <v>45</v>
      </c>
      <c r="P149" s="440">
        <f t="shared" si="28"/>
        <v>0</v>
      </c>
      <c r="Q149" s="349">
        <f t="shared" si="29"/>
        <v>60</v>
      </c>
      <c r="R149" s="307">
        <f t="shared" si="30"/>
        <v>40</v>
      </c>
      <c r="S149" s="350">
        <f t="shared" si="31"/>
        <v>0</v>
      </c>
      <c r="T149" s="363">
        <f t="shared" si="34"/>
        <v>65</v>
      </c>
      <c r="U149" s="307">
        <f t="shared" si="35"/>
        <v>35</v>
      </c>
      <c r="V149" s="350">
        <f t="shared" si="36"/>
        <v>0</v>
      </c>
      <c r="W149" s="437">
        <f t="shared" si="38"/>
        <v>70</v>
      </c>
      <c r="X149" s="423">
        <f t="shared" si="38"/>
        <v>30</v>
      </c>
      <c r="Y149" s="424">
        <f t="shared" si="38"/>
        <v>0</v>
      </c>
    </row>
    <row r="150" spans="2:25">
      <c r="B150" s="199" t="s">
        <v>388</v>
      </c>
      <c r="C150" s="197" t="s">
        <v>580</v>
      </c>
      <c r="D150" s="412" t="s">
        <v>424</v>
      </c>
      <c r="E150" s="430">
        <f>VLOOKUP($B150,'Calcs01 - MSW generated'!$B$485:$AI$701,32,0)</f>
        <v>8</v>
      </c>
      <c r="F150" s="289">
        <f>VLOOKUP($B150,'Calcs01 - MSW generated'!$B$485:$AI$701,33,0)</f>
        <v>0</v>
      </c>
      <c r="G150" s="431">
        <f>VLOOKUP($B150,'Calcs01 - MSW generated'!$B$485:$AI$701,34,0)</f>
        <v>92</v>
      </c>
      <c r="H150" s="250">
        <f t="shared" si="23"/>
        <v>21.5</v>
      </c>
      <c r="I150" s="366">
        <f t="shared" si="24"/>
        <v>25</v>
      </c>
      <c r="J150" s="306">
        <f t="shared" si="25"/>
        <v>53.5</v>
      </c>
      <c r="K150" s="437">
        <f t="shared" si="37"/>
        <v>35</v>
      </c>
      <c r="L150" s="423">
        <f t="shared" si="37"/>
        <v>50</v>
      </c>
      <c r="M150" s="239">
        <f t="shared" si="37"/>
        <v>15</v>
      </c>
      <c r="N150" s="349">
        <f t="shared" si="27"/>
        <v>42.5</v>
      </c>
      <c r="O150" s="307">
        <f t="shared" si="33"/>
        <v>45</v>
      </c>
      <c r="P150" s="440">
        <f t="shared" si="28"/>
        <v>12.5</v>
      </c>
      <c r="Q150" s="349">
        <f t="shared" si="29"/>
        <v>50</v>
      </c>
      <c r="R150" s="307">
        <f t="shared" si="30"/>
        <v>40</v>
      </c>
      <c r="S150" s="350">
        <f t="shared" si="31"/>
        <v>10</v>
      </c>
      <c r="T150" s="363">
        <f t="shared" si="34"/>
        <v>57.5</v>
      </c>
      <c r="U150" s="307">
        <f t="shared" si="35"/>
        <v>35</v>
      </c>
      <c r="V150" s="350">
        <f t="shared" si="36"/>
        <v>7.5</v>
      </c>
      <c r="W150" s="437">
        <f t="shared" si="38"/>
        <v>65</v>
      </c>
      <c r="X150" s="423">
        <f t="shared" si="38"/>
        <v>30</v>
      </c>
      <c r="Y150" s="424">
        <f t="shared" si="38"/>
        <v>5</v>
      </c>
    </row>
    <row r="151" spans="2:25">
      <c r="B151" s="199" t="s">
        <v>390</v>
      </c>
      <c r="C151" s="197" t="s">
        <v>276</v>
      </c>
      <c r="D151" s="412" t="s">
        <v>424</v>
      </c>
      <c r="E151" s="430">
        <f>VLOOKUP($B151,'Calcs01 - MSW generated'!$B$485:$AI$701,32,0)</f>
        <v>0</v>
      </c>
      <c r="F151" s="289">
        <f>VLOOKUP($B151,'Calcs01 - MSW generated'!$B$485:$AI$701,33,0)</f>
        <v>0</v>
      </c>
      <c r="G151" s="431">
        <f>VLOOKUP($B151,'Calcs01 - MSW generated'!$B$485:$AI$701,34,0)</f>
        <v>100</v>
      </c>
      <c r="H151" s="250">
        <f t="shared" si="23"/>
        <v>17.5</v>
      </c>
      <c r="I151" s="366">
        <f t="shared" si="24"/>
        <v>25</v>
      </c>
      <c r="J151" s="306">
        <f t="shared" si="25"/>
        <v>57.5</v>
      </c>
      <c r="K151" s="437">
        <f t="shared" si="37"/>
        <v>35</v>
      </c>
      <c r="L151" s="423">
        <f t="shared" si="37"/>
        <v>50</v>
      </c>
      <c r="M151" s="239">
        <f t="shared" si="37"/>
        <v>15</v>
      </c>
      <c r="N151" s="349">
        <f t="shared" si="27"/>
        <v>42.5</v>
      </c>
      <c r="O151" s="307">
        <f t="shared" si="33"/>
        <v>45</v>
      </c>
      <c r="P151" s="440">
        <f t="shared" si="28"/>
        <v>12.5</v>
      </c>
      <c r="Q151" s="349">
        <f t="shared" si="29"/>
        <v>50</v>
      </c>
      <c r="R151" s="307">
        <f t="shared" si="30"/>
        <v>40</v>
      </c>
      <c r="S151" s="350">
        <f t="shared" si="31"/>
        <v>10</v>
      </c>
      <c r="T151" s="363">
        <f t="shared" si="34"/>
        <v>57.5</v>
      </c>
      <c r="U151" s="307">
        <f t="shared" si="35"/>
        <v>35</v>
      </c>
      <c r="V151" s="350">
        <f t="shared" si="36"/>
        <v>7.5</v>
      </c>
      <c r="W151" s="437">
        <f t="shared" si="38"/>
        <v>65</v>
      </c>
      <c r="X151" s="423">
        <f t="shared" si="38"/>
        <v>30</v>
      </c>
      <c r="Y151" s="424">
        <f t="shared" si="38"/>
        <v>5</v>
      </c>
    </row>
    <row r="152" spans="2:25">
      <c r="B152" s="199" t="s">
        <v>392</v>
      </c>
      <c r="C152" s="197" t="s">
        <v>272</v>
      </c>
      <c r="D152" s="412" t="s">
        <v>424</v>
      </c>
      <c r="E152" s="430">
        <f>VLOOKUP($B152,'Calcs01 - MSW generated'!$B$485:$AI$701,32,0)</f>
        <v>0</v>
      </c>
      <c r="F152" s="289">
        <f>VLOOKUP($B152,'Calcs01 - MSW generated'!$B$485:$AI$701,33,0)</f>
        <v>0</v>
      </c>
      <c r="G152" s="431">
        <f>VLOOKUP($B152,'Calcs01 - MSW generated'!$B$485:$AI$701,34,0)</f>
        <v>100</v>
      </c>
      <c r="H152" s="250">
        <f t="shared" si="23"/>
        <v>17.5</v>
      </c>
      <c r="I152" s="366">
        <f t="shared" si="24"/>
        <v>25</v>
      </c>
      <c r="J152" s="306">
        <f t="shared" si="25"/>
        <v>57.5</v>
      </c>
      <c r="K152" s="437">
        <f t="shared" si="37"/>
        <v>35</v>
      </c>
      <c r="L152" s="423">
        <f t="shared" si="37"/>
        <v>50</v>
      </c>
      <c r="M152" s="239">
        <f t="shared" si="37"/>
        <v>15</v>
      </c>
      <c r="N152" s="349">
        <f t="shared" si="27"/>
        <v>42.5</v>
      </c>
      <c r="O152" s="307">
        <f t="shared" si="33"/>
        <v>45</v>
      </c>
      <c r="P152" s="440">
        <f t="shared" si="28"/>
        <v>12.5</v>
      </c>
      <c r="Q152" s="349">
        <f t="shared" si="29"/>
        <v>50</v>
      </c>
      <c r="R152" s="307">
        <f t="shared" si="30"/>
        <v>40</v>
      </c>
      <c r="S152" s="350">
        <f t="shared" si="31"/>
        <v>10</v>
      </c>
      <c r="T152" s="363">
        <f t="shared" si="34"/>
        <v>57.5</v>
      </c>
      <c r="U152" s="307">
        <f t="shared" si="35"/>
        <v>35</v>
      </c>
      <c r="V152" s="350">
        <f t="shared" si="36"/>
        <v>7.5</v>
      </c>
      <c r="W152" s="437">
        <f t="shared" si="38"/>
        <v>65</v>
      </c>
      <c r="X152" s="423">
        <f t="shared" si="38"/>
        <v>30</v>
      </c>
      <c r="Y152" s="424">
        <f t="shared" si="38"/>
        <v>5</v>
      </c>
    </row>
    <row r="153" spans="2:25">
      <c r="B153" s="199" t="s">
        <v>394</v>
      </c>
      <c r="C153" s="197" t="s">
        <v>272</v>
      </c>
      <c r="D153" s="412" t="s">
        <v>424</v>
      </c>
      <c r="E153" s="430">
        <f>VLOOKUP($B153,'Calcs01 - MSW generated'!$B$485:$AI$701,32,0)</f>
        <v>20.330033003300329</v>
      </c>
      <c r="F153" s="289">
        <f>VLOOKUP($B153,'Calcs01 - MSW generated'!$B$485:$AI$701,33,0)</f>
        <v>26.731023102310232</v>
      </c>
      <c r="G153" s="431">
        <f>VLOOKUP($B153,'Calcs01 - MSW generated'!$B$485:$AI$701,34,0)</f>
        <v>52.938943894389439</v>
      </c>
      <c r="H153" s="250">
        <f t="shared" si="23"/>
        <v>27.665016501650165</v>
      </c>
      <c r="I153" s="366">
        <f t="shared" si="24"/>
        <v>38.365511551155116</v>
      </c>
      <c r="J153" s="306">
        <f t="shared" si="25"/>
        <v>33.96947194719472</v>
      </c>
      <c r="K153" s="437">
        <f t="shared" si="37"/>
        <v>35</v>
      </c>
      <c r="L153" s="423">
        <f t="shared" si="37"/>
        <v>50</v>
      </c>
      <c r="M153" s="239">
        <f t="shared" si="37"/>
        <v>15</v>
      </c>
      <c r="N153" s="349">
        <f t="shared" si="27"/>
        <v>42.5</v>
      </c>
      <c r="O153" s="307">
        <f t="shared" si="33"/>
        <v>45</v>
      </c>
      <c r="P153" s="440">
        <f t="shared" si="28"/>
        <v>12.5</v>
      </c>
      <c r="Q153" s="349">
        <f t="shared" si="29"/>
        <v>50</v>
      </c>
      <c r="R153" s="307">
        <f t="shared" si="30"/>
        <v>40</v>
      </c>
      <c r="S153" s="350">
        <f t="shared" si="31"/>
        <v>10</v>
      </c>
      <c r="T153" s="363">
        <f t="shared" si="34"/>
        <v>57.5</v>
      </c>
      <c r="U153" s="307">
        <f t="shared" si="35"/>
        <v>35</v>
      </c>
      <c r="V153" s="350">
        <f t="shared" si="36"/>
        <v>7.5</v>
      </c>
      <c r="W153" s="437">
        <f t="shared" si="38"/>
        <v>65</v>
      </c>
      <c r="X153" s="423">
        <f t="shared" si="38"/>
        <v>30</v>
      </c>
      <c r="Y153" s="424">
        <f t="shared" si="38"/>
        <v>5</v>
      </c>
    </row>
    <row r="154" spans="2:25">
      <c r="B154" s="199" t="s">
        <v>396</v>
      </c>
      <c r="C154" s="197" t="s">
        <v>414</v>
      </c>
      <c r="D154" s="412" t="s">
        <v>336</v>
      </c>
      <c r="E154" s="430">
        <f>VLOOKUP($B154,'Calcs01 - MSW generated'!$B$485:$AI$701,32,0)</f>
        <v>0</v>
      </c>
      <c r="F154" s="289">
        <f>VLOOKUP($B154,'Calcs01 - MSW generated'!$B$485:$AI$701,33,0)</f>
        <v>100</v>
      </c>
      <c r="G154" s="431">
        <f>VLOOKUP($B154,'Calcs01 - MSW generated'!$B$485:$AI$701,34,0)</f>
        <v>0</v>
      </c>
      <c r="H154" s="250">
        <f t="shared" si="23"/>
        <v>35</v>
      </c>
      <c r="I154" s="366">
        <f t="shared" si="24"/>
        <v>65</v>
      </c>
      <c r="J154" s="306">
        <f t="shared" si="25"/>
        <v>0</v>
      </c>
      <c r="K154" s="437">
        <f t="shared" si="37"/>
        <v>70</v>
      </c>
      <c r="L154" s="423">
        <f t="shared" si="37"/>
        <v>30</v>
      </c>
      <c r="M154" s="239">
        <f t="shared" si="37"/>
        <v>0</v>
      </c>
      <c r="N154" s="349">
        <f t="shared" si="27"/>
        <v>71.25</v>
      </c>
      <c r="O154" s="307">
        <f t="shared" si="33"/>
        <v>28.75</v>
      </c>
      <c r="P154" s="440">
        <f t="shared" si="28"/>
        <v>0</v>
      </c>
      <c r="Q154" s="349">
        <f t="shared" si="29"/>
        <v>72.5</v>
      </c>
      <c r="R154" s="307">
        <f t="shared" si="30"/>
        <v>27.5</v>
      </c>
      <c r="S154" s="350">
        <f t="shared" si="31"/>
        <v>0</v>
      </c>
      <c r="T154" s="363">
        <f t="shared" si="34"/>
        <v>73.75</v>
      </c>
      <c r="U154" s="307">
        <f t="shared" si="35"/>
        <v>26.25</v>
      </c>
      <c r="V154" s="350">
        <f t="shared" si="36"/>
        <v>0</v>
      </c>
      <c r="W154" s="437">
        <f t="shared" si="38"/>
        <v>75</v>
      </c>
      <c r="X154" s="423">
        <f t="shared" si="38"/>
        <v>25</v>
      </c>
      <c r="Y154" s="424">
        <f t="shared" si="38"/>
        <v>0</v>
      </c>
    </row>
    <row r="155" spans="2:25">
      <c r="B155" s="199" t="s">
        <v>398</v>
      </c>
      <c r="C155" s="197" t="s">
        <v>272</v>
      </c>
      <c r="D155" s="412" t="s">
        <v>336</v>
      </c>
      <c r="E155" s="430">
        <f>VLOOKUP($B155,'Calcs01 - MSW generated'!$B$485:$AI$701,32,0)</f>
        <v>59</v>
      </c>
      <c r="F155" s="289">
        <f>VLOOKUP($B155,'Calcs01 - MSW generated'!$B$485:$AI$701,33,0)</f>
        <v>41</v>
      </c>
      <c r="G155" s="431">
        <f>VLOOKUP($B155,'Calcs01 - MSW generated'!$B$485:$AI$701,34,0)</f>
        <v>0</v>
      </c>
      <c r="H155" s="250">
        <f t="shared" si="23"/>
        <v>64.5</v>
      </c>
      <c r="I155" s="366">
        <f t="shared" si="24"/>
        <v>35.5</v>
      </c>
      <c r="J155" s="306">
        <f t="shared" si="25"/>
        <v>0</v>
      </c>
      <c r="K155" s="437">
        <f t="shared" si="37"/>
        <v>70</v>
      </c>
      <c r="L155" s="423">
        <f t="shared" si="37"/>
        <v>30</v>
      </c>
      <c r="M155" s="239">
        <f t="shared" si="37"/>
        <v>0</v>
      </c>
      <c r="N155" s="349">
        <f t="shared" si="27"/>
        <v>71.25</v>
      </c>
      <c r="O155" s="307">
        <f t="shared" si="33"/>
        <v>28.75</v>
      </c>
      <c r="P155" s="440">
        <f t="shared" si="28"/>
        <v>0</v>
      </c>
      <c r="Q155" s="349">
        <f t="shared" si="29"/>
        <v>72.5</v>
      </c>
      <c r="R155" s="307">
        <f t="shared" si="30"/>
        <v>27.5</v>
      </c>
      <c r="S155" s="350">
        <f t="shared" si="31"/>
        <v>0</v>
      </c>
      <c r="T155" s="363">
        <f t="shared" si="34"/>
        <v>73.75</v>
      </c>
      <c r="U155" s="307">
        <f t="shared" si="35"/>
        <v>26.25</v>
      </c>
      <c r="V155" s="350">
        <f t="shared" si="36"/>
        <v>0</v>
      </c>
      <c r="W155" s="437">
        <f t="shared" si="38"/>
        <v>75</v>
      </c>
      <c r="X155" s="423">
        <f t="shared" si="38"/>
        <v>25</v>
      </c>
      <c r="Y155" s="424">
        <f t="shared" si="38"/>
        <v>0</v>
      </c>
    </row>
    <row r="156" spans="2:25">
      <c r="B156" s="199" t="s">
        <v>400</v>
      </c>
      <c r="C156" s="197" t="s">
        <v>452</v>
      </c>
      <c r="D156" s="412" t="s">
        <v>336</v>
      </c>
      <c r="E156" s="430">
        <f>VLOOKUP($B156,'Calcs01 - MSW generated'!$B$485:$AI$701,32,0)</f>
        <v>0</v>
      </c>
      <c r="F156" s="289">
        <f>VLOOKUP($B156,'Calcs01 - MSW generated'!$B$485:$AI$701,33,0)</f>
        <v>0</v>
      </c>
      <c r="G156" s="431">
        <f>VLOOKUP($B156,'Calcs01 - MSW generated'!$B$485:$AI$701,34,0)</f>
        <v>100</v>
      </c>
      <c r="H156" s="250">
        <f t="shared" si="23"/>
        <v>35</v>
      </c>
      <c r="I156" s="366">
        <f t="shared" si="24"/>
        <v>15</v>
      </c>
      <c r="J156" s="306">
        <f t="shared" si="25"/>
        <v>50</v>
      </c>
      <c r="K156" s="437">
        <f t="shared" si="37"/>
        <v>70</v>
      </c>
      <c r="L156" s="423">
        <f t="shared" si="37"/>
        <v>30</v>
      </c>
      <c r="M156" s="239">
        <f t="shared" si="37"/>
        <v>0</v>
      </c>
      <c r="N156" s="349">
        <f t="shared" si="27"/>
        <v>71.25</v>
      </c>
      <c r="O156" s="307">
        <f t="shared" si="33"/>
        <v>28.75</v>
      </c>
      <c r="P156" s="440">
        <f t="shared" si="28"/>
        <v>0</v>
      </c>
      <c r="Q156" s="349">
        <f t="shared" si="29"/>
        <v>72.5</v>
      </c>
      <c r="R156" s="307">
        <f t="shared" si="30"/>
        <v>27.5</v>
      </c>
      <c r="S156" s="350">
        <f t="shared" si="31"/>
        <v>0</v>
      </c>
      <c r="T156" s="363">
        <f t="shared" si="34"/>
        <v>73.75</v>
      </c>
      <c r="U156" s="307">
        <f t="shared" si="35"/>
        <v>26.25</v>
      </c>
      <c r="V156" s="350">
        <f t="shared" si="36"/>
        <v>0</v>
      </c>
      <c r="W156" s="437">
        <f t="shared" si="38"/>
        <v>75</v>
      </c>
      <c r="X156" s="423">
        <f t="shared" si="38"/>
        <v>25</v>
      </c>
      <c r="Y156" s="424">
        <f t="shared" si="38"/>
        <v>0</v>
      </c>
    </row>
    <row r="157" spans="2:25">
      <c r="B157" s="199" t="s">
        <v>404</v>
      </c>
      <c r="C157" s="197" t="s">
        <v>272</v>
      </c>
      <c r="D157" s="412" t="s">
        <v>424</v>
      </c>
      <c r="E157" s="430">
        <f>VLOOKUP($B157,'Calcs01 - MSW generated'!$B$485:$AI$701,32,0)</f>
        <v>10</v>
      </c>
      <c r="F157" s="289">
        <f>VLOOKUP($B157,'Calcs01 - MSW generated'!$B$485:$AI$701,33,0)</f>
        <v>30</v>
      </c>
      <c r="G157" s="431">
        <f>VLOOKUP($B157,'Calcs01 - MSW generated'!$B$485:$AI$701,34,0)</f>
        <v>60</v>
      </c>
      <c r="H157" s="250">
        <f t="shared" si="23"/>
        <v>22.5</v>
      </c>
      <c r="I157" s="366">
        <f t="shared" si="24"/>
        <v>40</v>
      </c>
      <c r="J157" s="306">
        <f t="shared" si="25"/>
        <v>37.5</v>
      </c>
      <c r="K157" s="437">
        <f t="shared" si="37"/>
        <v>35</v>
      </c>
      <c r="L157" s="423">
        <f t="shared" si="37"/>
        <v>50</v>
      </c>
      <c r="M157" s="239">
        <f t="shared" si="37"/>
        <v>15</v>
      </c>
      <c r="N157" s="349">
        <f t="shared" si="27"/>
        <v>42.5</v>
      </c>
      <c r="O157" s="307">
        <f t="shared" si="33"/>
        <v>45</v>
      </c>
      <c r="P157" s="440">
        <f t="shared" si="28"/>
        <v>12.5</v>
      </c>
      <c r="Q157" s="349">
        <f t="shared" si="29"/>
        <v>50</v>
      </c>
      <c r="R157" s="307">
        <f t="shared" si="30"/>
        <v>40</v>
      </c>
      <c r="S157" s="350">
        <f t="shared" si="31"/>
        <v>10</v>
      </c>
      <c r="T157" s="363">
        <f t="shared" si="34"/>
        <v>57.5</v>
      </c>
      <c r="U157" s="307">
        <f t="shared" si="35"/>
        <v>35</v>
      </c>
      <c r="V157" s="350">
        <f t="shared" si="36"/>
        <v>7.5</v>
      </c>
      <c r="W157" s="437">
        <f t="shared" si="38"/>
        <v>65</v>
      </c>
      <c r="X157" s="423">
        <f t="shared" si="38"/>
        <v>30</v>
      </c>
      <c r="Y157" s="424">
        <f t="shared" si="38"/>
        <v>5</v>
      </c>
    </row>
    <row r="158" spans="2:25">
      <c r="B158" s="199" t="s">
        <v>406</v>
      </c>
      <c r="C158" s="197" t="s">
        <v>452</v>
      </c>
      <c r="D158" s="412" t="s">
        <v>644</v>
      </c>
      <c r="E158" s="430">
        <f>VLOOKUP($B158,'Calcs01 - MSW generated'!$B$485:$AI$701,32,0)</f>
        <v>23</v>
      </c>
      <c r="F158" s="289">
        <f>VLOOKUP($B158,'Calcs01 - MSW generated'!$B$485:$AI$701,33,0)</f>
        <v>48</v>
      </c>
      <c r="G158" s="431">
        <f>VLOOKUP($B158,'Calcs01 - MSW generated'!$B$485:$AI$701,34,0)</f>
        <v>28.999999999999996</v>
      </c>
      <c r="H158" s="250">
        <f t="shared" si="23"/>
        <v>36.5</v>
      </c>
      <c r="I158" s="366">
        <f t="shared" si="24"/>
        <v>49</v>
      </c>
      <c r="J158" s="306">
        <f t="shared" si="25"/>
        <v>14.5</v>
      </c>
      <c r="K158" s="437">
        <f t="shared" si="37"/>
        <v>50</v>
      </c>
      <c r="L158" s="423">
        <f t="shared" si="37"/>
        <v>50</v>
      </c>
      <c r="M158" s="239">
        <f t="shared" si="37"/>
        <v>0</v>
      </c>
      <c r="N158" s="349">
        <f t="shared" si="27"/>
        <v>55</v>
      </c>
      <c r="O158" s="307">
        <f t="shared" si="33"/>
        <v>45</v>
      </c>
      <c r="P158" s="440">
        <f t="shared" si="28"/>
        <v>0</v>
      </c>
      <c r="Q158" s="349">
        <f t="shared" si="29"/>
        <v>60</v>
      </c>
      <c r="R158" s="307">
        <f t="shared" si="30"/>
        <v>40</v>
      </c>
      <c r="S158" s="350">
        <f t="shared" si="31"/>
        <v>0</v>
      </c>
      <c r="T158" s="363">
        <f t="shared" si="34"/>
        <v>65</v>
      </c>
      <c r="U158" s="307">
        <f t="shared" si="35"/>
        <v>35</v>
      </c>
      <c r="V158" s="350">
        <f t="shared" si="36"/>
        <v>0</v>
      </c>
      <c r="W158" s="437">
        <f t="shared" si="38"/>
        <v>70</v>
      </c>
      <c r="X158" s="423">
        <f t="shared" si="38"/>
        <v>30</v>
      </c>
      <c r="Y158" s="424">
        <f t="shared" si="38"/>
        <v>0</v>
      </c>
    </row>
    <row r="159" spans="2:25">
      <c r="B159" s="199" t="s">
        <v>408</v>
      </c>
      <c r="C159" s="197" t="s">
        <v>580</v>
      </c>
      <c r="D159" s="412" t="s">
        <v>418</v>
      </c>
      <c r="E159" s="430">
        <f>VLOOKUP($B159,'Calcs01 - MSW generated'!$B$485:$AI$701,32,0)</f>
        <v>8.1193013972055894</v>
      </c>
      <c r="F159" s="289">
        <f>VLOOKUP($B159,'Calcs01 - MSW generated'!$B$485:$AI$701,33,0)</f>
        <v>2.4</v>
      </c>
      <c r="G159" s="431">
        <f>VLOOKUP($B159,'Calcs01 - MSW generated'!$B$485:$AI$701,34,0)</f>
        <v>89.480698602794419</v>
      </c>
      <c r="H159" s="250">
        <f t="shared" si="23"/>
        <v>16.559650698602795</v>
      </c>
      <c r="I159" s="366">
        <f t="shared" si="24"/>
        <v>26.2</v>
      </c>
      <c r="J159" s="306">
        <f t="shared" si="25"/>
        <v>57.24034930139721</v>
      </c>
      <c r="K159" s="437">
        <f t="shared" si="37"/>
        <v>25</v>
      </c>
      <c r="L159" s="423">
        <f t="shared" si="37"/>
        <v>50</v>
      </c>
      <c r="M159" s="239">
        <f t="shared" si="37"/>
        <v>25</v>
      </c>
      <c r="N159" s="349">
        <f t="shared" si="27"/>
        <v>33.75</v>
      </c>
      <c r="O159" s="307">
        <f t="shared" si="33"/>
        <v>45</v>
      </c>
      <c r="P159" s="440">
        <f t="shared" si="28"/>
        <v>21.25</v>
      </c>
      <c r="Q159" s="349">
        <f t="shared" si="29"/>
        <v>42.5</v>
      </c>
      <c r="R159" s="307">
        <f t="shared" si="30"/>
        <v>40</v>
      </c>
      <c r="S159" s="350">
        <f t="shared" si="31"/>
        <v>17.5</v>
      </c>
      <c r="T159" s="363">
        <f t="shared" si="34"/>
        <v>51.25</v>
      </c>
      <c r="U159" s="307">
        <f t="shared" si="35"/>
        <v>35</v>
      </c>
      <c r="V159" s="350">
        <f t="shared" si="36"/>
        <v>13.75</v>
      </c>
      <c r="W159" s="437">
        <f t="shared" si="38"/>
        <v>60</v>
      </c>
      <c r="X159" s="423">
        <f t="shared" si="38"/>
        <v>30</v>
      </c>
      <c r="Y159" s="424">
        <f t="shared" si="38"/>
        <v>10</v>
      </c>
    </row>
    <row r="160" spans="2:25">
      <c r="B160" s="199" t="s">
        <v>410</v>
      </c>
      <c r="C160" s="197" t="s">
        <v>452</v>
      </c>
      <c r="D160" s="412" t="s">
        <v>644</v>
      </c>
      <c r="E160" s="430">
        <f>VLOOKUP($B160,'Calcs01 - MSW generated'!$B$485:$AI$701,32,0)</f>
        <v>14.075000000000001</v>
      </c>
      <c r="F160" s="289">
        <f>VLOOKUP($B160,'Calcs01 - MSW generated'!$B$485:$AI$701,33,0)</f>
        <v>49.35</v>
      </c>
      <c r="G160" s="431">
        <f>VLOOKUP($B160,'Calcs01 - MSW generated'!$B$485:$AI$701,34,0)</f>
        <v>36.574999999999996</v>
      </c>
      <c r="H160" s="250">
        <f t="shared" si="23"/>
        <v>32.037500000000001</v>
      </c>
      <c r="I160" s="366">
        <f t="shared" si="24"/>
        <v>49.674999999999997</v>
      </c>
      <c r="J160" s="306">
        <f t="shared" si="25"/>
        <v>18.287499999999998</v>
      </c>
      <c r="K160" s="437">
        <f t="shared" si="37"/>
        <v>50</v>
      </c>
      <c r="L160" s="423">
        <f t="shared" si="37"/>
        <v>50</v>
      </c>
      <c r="M160" s="239">
        <f t="shared" si="37"/>
        <v>0</v>
      </c>
      <c r="N160" s="349">
        <f t="shared" si="27"/>
        <v>55</v>
      </c>
      <c r="O160" s="307">
        <f t="shared" si="33"/>
        <v>45</v>
      </c>
      <c r="P160" s="440">
        <f t="shared" si="28"/>
        <v>0</v>
      </c>
      <c r="Q160" s="349">
        <f t="shared" si="29"/>
        <v>60</v>
      </c>
      <c r="R160" s="307">
        <f t="shared" si="30"/>
        <v>40</v>
      </c>
      <c r="S160" s="350">
        <f t="shared" si="31"/>
        <v>0</v>
      </c>
      <c r="T160" s="363">
        <f t="shared" si="34"/>
        <v>65</v>
      </c>
      <c r="U160" s="307">
        <f t="shared" si="35"/>
        <v>35</v>
      </c>
      <c r="V160" s="350">
        <f t="shared" si="36"/>
        <v>0</v>
      </c>
      <c r="W160" s="437">
        <f t="shared" si="38"/>
        <v>70</v>
      </c>
      <c r="X160" s="423">
        <f t="shared" si="38"/>
        <v>30</v>
      </c>
      <c r="Y160" s="424">
        <f t="shared" si="38"/>
        <v>0</v>
      </c>
    </row>
    <row r="161" spans="2:25">
      <c r="B161" s="199" t="s">
        <v>412</v>
      </c>
      <c r="C161" s="197" t="s">
        <v>414</v>
      </c>
      <c r="D161" s="412" t="s">
        <v>644</v>
      </c>
      <c r="E161" s="430">
        <f>VLOOKUP($B161,'Calcs01 - MSW generated'!$B$485:$AI$701,32,0)</f>
        <v>0.10000000000000002</v>
      </c>
      <c r="F161" s="289">
        <f>VLOOKUP($B161,'Calcs01 - MSW generated'!$B$485:$AI$701,33,0)</f>
        <v>96.800000000000011</v>
      </c>
      <c r="G161" s="431">
        <f>VLOOKUP($B161,'Calcs01 - MSW generated'!$B$485:$AI$701,34,0)</f>
        <v>3.1000000000000005</v>
      </c>
      <c r="H161" s="250">
        <f t="shared" si="23"/>
        <v>25.05</v>
      </c>
      <c r="I161" s="366">
        <f t="shared" si="24"/>
        <v>73.400000000000006</v>
      </c>
      <c r="J161" s="306">
        <f t="shared" si="25"/>
        <v>1.5500000000000003</v>
      </c>
      <c r="K161" s="437">
        <f t="shared" si="37"/>
        <v>50</v>
      </c>
      <c r="L161" s="423">
        <f t="shared" si="37"/>
        <v>50</v>
      </c>
      <c r="M161" s="239">
        <f t="shared" si="37"/>
        <v>0</v>
      </c>
      <c r="N161" s="349">
        <f t="shared" si="27"/>
        <v>55</v>
      </c>
      <c r="O161" s="307">
        <f t="shared" si="33"/>
        <v>45</v>
      </c>
      <c r="P161" s="440">
        <f t="shared" si="28"/>
        <v>0</v>
      </c>
      <c r="Q161" s="349">
        <f t="shared" si="29"/>
        <v>60</v>
      </c>
      <c r="R161" s="307">
        <f t="shared" si="30"/>
        <v>40</v>
      </c>
      <c r="S161" s="350">
        <f t="shared" si="31"/>
        <v>0</v>
      </c>
      <c r="T161" s="363">
        <f t="shared" si="34"/>
        <v>65</v>
      </c>
      <c r="U161" s="307">
        <f t="shared" si="35"/>
        <v>35</v>
      </c>
      <c r="V161" s="350">
        <f t="shared" si="36"/>
        <v>0</v>
      </c>
      <c r="W161" s="437">
        <f t="shared" si="38"/>
        <v>70</v>
      </c>
      <c r="X161" s="423">
        <f t="shared" si="38"/>
        <v>30</v>
      </c>
      <c r="Y161" s="424">
        <f t="shared" si="38"/>
        <v>0</v>
      </c>
    </row>
    <row r="162" spans="2:25">
      <c r="B162" s="199" t="s">
        <v>420</v>
      </c>
      <c r="C162" s="197" t="s">
        <v>276</v>
      </c>
      <c r="D162" s="412" t="s">
        <v>336</v>
      </c>
      <c r="E162" s="430">
        <f>VLOOKUP($B162,'Calcs01 - MSW generated'!$B$485:$AI$701,32,0)</f>
        <v>64.599999999999994</v>
      </c>
      <c r="F162" s="289">
        <f>VLOOKUP($B162,'Calcs01 - MSW generated'!$B$485:$AI$701,33,0)</f>
        <v>0</v>
      </c>
      <c r="G162" s="431">
        <f>VLOOKUP($B162,'Calcs01 - MSW generated'!$B$485:$AI$701,34,0)</f>
        <v>35.4</v>
      </c>
      <c r="H162" s="250">
        <f t="shared" si="23"/>
        <v>67.3</v>
      </c>
      <c r="I162" s="366">
        <f t="shared" si="24"/>
        <v>15</v>
      </c>
      <c r="J162" s="306">
        <f t="shared" si="25"/>
        <v>17.7</v>
      </c>
      <c r="K162" s="437">
        <f t="shared" si="37"/>
        <v>70</v>
      </c>
      <c r="L162" s="423">
        <f t="shared" si="37"/>
        <v>30</v>
      </c>
      <c r="M162" s="239">
        <f t="shared" si="37"/>
        <v>0</v>
      </c>
      <c r="N162" s="349">
        <f t="shared" si="27"/>
        <v>71.25</v>
      </c>
      <c r="O162" s="307">
        <f t="shared" si="33"/>
        <v>28.75</v>
      </c>
      <c r="P162" s="440">
        <f t="shared" si="28"/>
        <v>0</v>
      </c>
      <c r="Q162" s="349">
        <f t="shared" si="29"/>
        <v>72.5</v>
      </c>
      <c r="R162" s="307">
        <f t="shared" si="30"/>
        <v>27.5</v>
      </c>
      <c r="S162" s="350">
        <f t="shared" si="31"/>
        <v>0</v>
      </c>
      <c r="T162" s="363">
        <f t="shared" si="34"/>
        <v>73.75</v>
      </c>
      <c r="U162" s="307">
        <f t="shared" si="35"/>
        <v>26.25</v>
      </c>
      <c r="V162" s="350">
        <f t="shared" si="36"/>
        <v>0</v>
      </c>
      <c r="W162" s="437">
        <f t="shared" si="38"/>
        <v>75</v>
      </c>
      <c r="X162" s="423">
        <f t="shared" si="38"/>
        <v>25</v>
      </c>
      <c r="Y162" s="424">
        <f t="shared" si="38"/>
        <v>0</v>
      </c>
    </row>
    <row r="163" spans="2:25">
      <c r="B163" s="199" t="s">
        <v>422</v>
      </c>
      <c r="C163" s="197" t="s">
        <v>554</v>
      </c>
      <c r="D163" s="412" t="s">
        <v>424</v>
      </c>
      <c r="E163" s="430">
        <f>VLOOKUP($B163,'Calcs01 - MSW generated'!$B$485:$AI$701,32,0)</f>
        <v>17.307131043875863</v>
      </c>
      <c r="F163" s="289">
        <f>VLOOKUP($B163,'Calcs01 - MSW generated'!$B$485:$AI$701,33,0)</f>
        <v>0</v>
      </c>
      <c r="G163" s="431">
        <f>VLOOKUP($B163,'Calcs01 - MSW generated'!$B$485:$AI$701,34,0)</f>
        <v>82.692868956124144</v>
      </c>
      <c r="H163" s="250">
        <f t="shared" si="23"/>
        <v>26.153565521937931</v>
      </c>
      <c r="I163" s="366">
        <f t="shared" si="24"/>
        <v>25</v>
      </c>
      <c r="J163" s="306">
        <f t="shared" si="25"/>
        <v>48.846434478062072</v>
      </c>
      <c r="K163" s="437">
        <f t="shared" si="37"/>
        <v>35</v>
      </c>
      <c r="L163" s="423">
        <f t="shared" si="37"/>
        <v>50</v>
      </c>
      <c r="M163" s="239">
        <f t="shared" si="37"/>
        <v>15</v>
      </c>
      <c r="N163" s="349">
        <f t="shared" si="27"/>
        <v>42.5</v>
      </c>
      <c r="O163" s="307">
        <f t="shared" si="33"/>
        <v>45</v>
      </c>
      <c r="P163" s="440">
        <f t="shared" si="28"/>
        <v>12.5</v>
      </c>
      <c r="Q163" s="349">
        <f t="shared" si="29"/>
        <v>50</v>
      </c>
      <c r="R163" s="307">
        <f t="shared" si="30"/>
        <v>40</v>
      </c>
      <c r="S163" s="350">
        <f t="shared" si="31"/>
        <v>10</v>
      </c>
      <c r="T163" s="363">
        <f t="shared" si="34"/>
        <v>57.5</v>
      </c>
      <c r="U163" s="307">
        <f t="shared" si="35"/>
        <v>35</v>
      </c>
      <c r="V163" s="350">
        <f t="shared" si="36"/>
        <v>7.5</v>
      </c>
      <c r="W163" s="437">
        <f t="shared" si="38"/>
        <v>65</v>
      </c>
      <c r="X163" s="423">
        <f t="shared" si="38"/>
        <v>30</v>
      </c>
      <c r="Y163" s="424">
        <f t="shared" si="38"/>
        <v>5</v>
      </c>
    </row>
    <row r="164" spans="2:25">
      <c r="B164" s="199" t="s">
        <v>428</v>
      </c>
      <c r="C164" s="197" t="s">
        <v>580</v>
      </c>
      <c r="D164" s="412" t="s">
        <v>424</v>
      </c>
      <c r="E164" s="430">
        <f>VLOOKUP($B164,'Calcs01 - MSW generated'!$B$485:$AI$701,32,0)</f>
        <v>9.120000000000001</v>
      </c>
      <c r="F164" s="289">
        <f>VLOOKUP($B164,'Calcs01 - MSW generated'!$B$485:$AI$701,33,0)</f>
        <v>11.319999999999999</v>
      </c>
      <c r="G164" s="431">
        <f>VLOOKUP($B164,'Calcs01 - MSW generated'!$B$485:$AI$701,34,0)</f>
        <v>79.56</v>
      </c>
      <c r="H164" s="250">
        <f t="shared" si="23"/>
        <v>22.060000000000002</v>
      </c>
      <c r="I164" s="366">
        <f t="shared" si="24"/>
        <v>30.659999999999997</v>
      </c>
      <c r="J164" s="306">
        <f t="shared" si="25"/>
        <v>47.28</v>
      </c>
      <c r="K164" s="437">
        <f t="shared" si="37"/>
        <v>35</v>
      </c>
      <c r="L164" s="423">
        <f t="shared" si="37"/>
        <v>50</v>
      </c>
      <c r="M164" s="239">
        <f t="shared" si="37"/>
        <v>15</v>
      </c>
      <c r="N164" s="349">
        <f t="shared" si="27"/>
        <v>42.5</v>
      </c>
      <c r="O164" s="307">
        <f t="shared" si="33"/>
        <v>45</v>
      </c>
      <c r="P164" s="440">
        <f t="shared" si="28"/>
        <v>12.5</v>
      </c>
      <c r="Q164" s="349">
        <f t="shared" si="29"/>
        <v>50</v>
      </c>
      <c r="R164" s="307">
        <f t="shared" si="30"/>
        <v>40</v>
      </c>
      <c r="S164" s="350">
        <f t="shared" si="31"/>
        <v>10</v>
      </c>
      <c r="T164" s="363">
        <f t="shared" si="34"/>
        <v>57.5</v>
      </c>
      <c r="U164" s="307">
        <f t="shared" si="35"/>
        <v>35</v>
      </c>
      <c r="V164" s="350">
        <f t="shared" si="36"/>
        <v>7.5</v>
      </c>
      <c r="W164" s="437">
        <f t="shared" si="38"/>
        <v>65</v>
      </c>
      <c r="X164" s="423">
        <f t="shared" si="38"/>
        <v>30</v>
      </c>
      <c r="Y164" s="424">
        <f t="shared" si="38"/>
        <v>5</v>
      </c>
    </row>
    <row r="165" spans="2:25">
      <c r="B165" s="199" t="s">
        <v>432</v>
      </c>
      <c r="C165" s="197" t="s">
        <v>276</v>
      </c>
      <c r="D165" s="412" t="s">
        <v>336</v>
      </c>
      <c r="E165" s="430">
        <f>VLOOKUP($B165,'Calcs01 - MSW generated'!$B$485:$AI$701,32,0)</f>
        <v>33.070000000000007</v>
      </c>
      <c r="F165" s="289">
        <f>VLOOKUP($B165,'Calcs01 - MSW generated'!$B$485:$AI$701,33,0)</f>
        <v>65.539999999999992</v>
      </c>
      <c r="G165" s="431">
        <f>VLOOKUP($B165,'Calcs01 - MSW generated'!$B$485:$AI$701,34,0)</f>
        <v>1.3900000000000001</v>
      </c>
      <c r="H165" s="250">
        <f t="shared" si="23"/>
        <v>51.535000000000004</v>
      </c>
      <c r="I165" s="366">
        <f t="shared" si="24"/>
        <v>47.769999999999996</v>
      </c>
      <c r="J165" s="306">
        <f t="shared" si="25"/>
        <v>0.69500000000000006</v>
      </c>
      <c r="K165" s="437">
        <f t="shared" si="37"/>
        <v>70</v>
      </c>
      <c r="L165" s="423">
        <f t="shared" si="37"/>
        <v>30</v>
      </c>
      <c r="M165" s="239">
        <f t="shared" si="37"/>
        <v>0</v>
      </c>
      <c r="N165" s="349">
        <f t="shared" si="27"/>
        <v>71.25</v>
      </c>
      <c r="O165" s="307">
        <f t="shared" si="33"/>
        <v>28.75</v>
      </c>
      <c r="P165" s="440">
        <f t="shared" si="28"/>
        <v>0</v>
      </c>
      <c r="Q165" s="349">
        <f t="shared" si="29"/>
        <v>72.5</v>
      </c>
      <c r="R165" s="307">
        <f t="shared" si="30"/>
        <v>27.5</v>
      </c>
      <c r="S165" s="350">
        <f t="shared" si="31"/>
        <v>0</v>
      </c>
      <c r="T165" s="363">
        <f t="shared" si="34"/>
        <v>73.75</v>
      </c>
      <c r="U165" s="307">
        <f t="shared" si="35"/>
        <v>26.25</v>
      </c>
      <c r="V165" s="350">
        <f t="shared" si="36"/>
        <v>0</v>
      </c>
      <c r="W165" s="437">
        <f t="shared" si="38"/>
        <v>75</v>
      </c>
      <c r="X165" s="423">
        <f t="shared" si="38"/>
        <v>25</v>
      </c>
      <c r="Y165" s="424">
        <f t="shared" si="38"/>
        <v>0</v>
      </c>
    </row>
    <row r="166" spans="2:25">
      <c r="B166" s="199" t="s">
        <v>434</v>
      </c>
      <c r="C166" s="197" t="s">
        <v>276</v>
      </c>
      <c r="D166" s="412" t="s">
        <v>336</v>
      </c>
      <c r="E166" s="430">
        <f>VLOOKUP($B166,'Calcs01 - MSW generated'!$B$485:$AI$701,32,0)</f>
        <v>48.03</v>
      </c>
      <c r="F166" s="289">
        <f>VLOOKUP($B166,'Calcs01 - MSW generated'!$B$485:$AI$701,33,0)</f>
        <v>51.690000000000005</v>
      </c>
      <c r="G166" s="431">
        <f>VLOOKUP($B166,'Calcs01 - MSW generated'!$B$485:$AI$701,34,0)</f>
        <v>0.28000000000000003</v>
      </c>
      <c r="H166" s="250">
        <f t="shared" si="23"/>
        <v>59.015000000000001</v>
      </c>
      <c r="I166" s="366">
        <f t="shared" si="24"/>
        <v>40.844999999999999</v>
      </c>
      <c r="J166" s="306">
        <f t="shared" si="25"/>
        <v>0.14000000000000001</v>
      </c>
      <c r="K166" s="437">
        <f t="shared" si="37"/>
        <v>70</v>
      </c>
      <c r="L166" s="423">
        <f t="shared" si="37"/>
        <v>30</v>
      </c>
      <c r="M166" s="239">
        <f t="shared" si="37"/>
        <v>0</v>
      </c>
      <c r="N166" s="349">
        <f t="shared" si="27"/>
        <v>71.25</v>
      </c>
      <c r="O166" s="307">
        <f t="shared" si="33"/>
        <v>28.75</v>
      </c>
      <c r="P166" s="440">
        <f t="shared" si="28"/>
        <v>0</v>
      </c>
      <c r="Q166" s="349">
        <f t="shared" si="29"/>
        <v>72.5</v>
      </c>
      <c r="R166" s="307">
        <f t="shared" si="30"/>
        <v>27.5</v>
      </c>
      <c r="S166" s="350">
        <f t="shared" si="31"/>
        <v>0</v>
      </c>
      <c r="T166" s="363">
        <f t="shared" si="34"/>
        <v>73.75</v>
      </c>
      <c r="U166" s="307">
        <f t="shared" si="35"/>
        <v>26.25</v>
      </c>
      <c r="V166" s="350">
        <f t="shared" si="36"/>
        <v>0</v>
      </c>
      <c r="W166" s="437">
        <f t="shared" si="38"/>
        <v>75</v>
      </c>
      <c r="X166" s="423">
        <f t="shared" si="38"/>
        <v>25</v>
      </c>
      <c r="Y166" s="424">
        <f t="shared" si="38"/>
        <v>0</v>
      </c>
    </row>
    <row r="167" spans="2:25">
      <c r="B167" s="199" t="s">
        <v>436</v>
      </c>
      <c r="C167" s="197" t="s">
        <v>276</v>
      </c>
      <c r="D167" s="412" t="s">
        <v>336</v>
      </c>
      <c r="E167" s="430">
        <f>VLOOKUP($B167,'Calcs01 - MSW generated'!$B$485:$AI$701,32,0)</f>
        <v>26.71</v>
      </c>
      <c r="F167" s="289">
        <f>VLOOKUP($B167,'Calcs01 - MSW generated'!$B$485:$AI$701,33,0)</f>
        <v>57.64</v>
      </c>
      <c r="G167" s="431">
        <f>VLOOKUP($B167,'Calcs01 - MSW generated'!$B$485:$AI$701,34,0)</f>
        <v>15.65</v>
      </c>
      <c r="H167" s="250">
        <f t="shared" si="23"/>
        <v>48.355000000000004</v>
      </c>
      <c r="I167" s="366">
        <f t="shared" si="24"/>
        <v>43.82</v>
      </c>
      <c r="J167" s="306">
        <f t="shared" si="25"/>
        <v>7.8250000000000002</v>
      </c>
      <c r="K167" s="437">
        <f t="shared" si="37"/>
        <v>70</v>
      </c>
      <c r="L167" s="423">
        <f t="shared" si="37"/>
        <v>30</v>
      </c>
      <c r="M167" s="239">
        <f t="shared" si="37"/>
        <v>0</v>
      </c>
      <c r="N167" s="349">
        <f t="shared" si="27"/>
        <v>71.25</v>
      </c>
      <c r="O167" s="307">
        <f t="shared" si="33"/>
        <v>28.75</v>
      </c>
      <c r="P167" s="440">
        <f t="shared" si="28"/>
        <v>0</v>
      </c>
      <c r="Q167" s="349">
        <f t="shared" si="29"/>
        <v>72.5</v>
      </c>
      <c r="R167" s="307">
        <f t="shared" si="30"/>
        <v>27.5</v>
      </c>
      <c r="S167" s="350">
        <f t="shared" si="31"/>
        <v>0</v>
      </c>
      <c r="T167" s="363">
        <f t="shared" si="34"/>
        <v>73.75</v>
      </c>
      <c r="U167" s="307">
        <f t="shared" si="35"/>
        <v>26.25</v>
      </c>
      <c r="V167" s="350">
        <f t="shared" si="36"/>
        <v>0</v>
      </c>
      <c r="W167" s="437">
        <f t="shared" si="38"/>
        <v>75</v>
      </c>
      <c r="X167" s="423">
        <f t="shared" si="38"/>
        <v>25</v>
      </c>
      <c r="Y167" s="424">
        <f t="shared" si="38"/>
        <v>0</v>
      </c>
    </row>
    <row r="168" spans="2:25">
      <c r="B168" s="199" t="s">
        <v>438</v>
      </c>
      <c r="C168" s="197" t="s">
        <v>272</v>
      </c>
      <c r="D168" s="412" t="s">
        <v>336</v>
      </c>
      <c r="E168" s="430">
        <f>VLOOKUP($B168,'Calcs01 - MSW generated'!$B$485:$AI$701,32,0)</f>
        <v>20</v>
      </c>
      <c r="F168" s="289">
        <f>VLOOKUP($B168,'Calcs01 - MSW generated'!$B$485:$AI$701,33,0)</f>
        <v>0</v>
      </c>
      <c r="G168" s="431">
        <f>VLOOKUP($B168,'Calcs01 - MSW generated'!$B$485:$AI$701,34,0)</f>
        <v>80</v>
      </c>
      <c r="H168" s="250">
        <f t="shared" si="23"/>
        <v>45</v>
      </c>
      <c r="I168" s="366">
        <f t="shared" si="24"/>
        <v>15</v>
      </c>
      <c r="J168" s="306">
        <f t="shared" si="25"/>
        <v>40</v>
      </c>
      <c r="K168" s="437">
        <f t="shared" si="37"/>
        <v>70</v>
      </c>
      <c r="L168" s="423">
        <f t="shared" si="37"/>
        <v>30</v>
      </c>
      <c r="M168" s="239">
        <f t="shared" si="37"/>
        <v>0</v>
      </c>
      <c r="N168" s="349">
        <f t="shared" si="27"/>
        <v>71.25</v>
      </c>
      <c r="O168" s="307">
        <f t="shared" si="33"/>
        <v>28.75</v>
      </c>
      <c r="P168" s="440">
        <f t="shared" si="28"/>
        <v>0</v>
      </c>
      <c r="Q168" s="349">
        <f t="shared" si="29"/>
        <v>72.5</v>
      </c>
      <c r="R168" s="307">
        <f t="shared" si="30"/>
        <v>27.5</v>
      </c>
      <c r="S168" s="350">
        <f t="shared" si="31"/>
        <v>0</v>
      </c>
      <c r="T168" s="363">
        <f t="shared" si="34"/>
        <v>73.75</v>
      </c>
      <c r="U168" s="307">
        <f t="shared" si="35"/>
        <v>26.25</v>
      </c>
      <c r="V168" s="350">
        <f t="shared" si="36"/>
        <v>0</v>
      </c>
      <c r="W168" s="437">
        <f t="shared" si="38"/>
        <v>75</v>
      </c>
      <c r="X168" s="423">
        <f t="shared" si="38"/>
        <v>25</v>
      </c>
      <c r="Y168" s="424">
        <f t="shared" si="38"/>
        <v>0</v>
      </c>
    </row>
    <row r="169" spans="2:25">
      <c r="B169" s="199" t="s">
        <v>440</v>
      </c>
      <c r="C169" s="197" t="s">
        <v>414</v>
      </c>
      <c r="D169" s="412" t="s">
        <v>336</v>
      </c>
      <c r="E169" s="430">
        <f>VLOOKUP($B169,'Calcs01 - MSW generated'!$B$485:$AI$701,32,0)</f>
        <v>7.2690000000000001</v>
      </c>
      <c r="F169" s="289">
        <f>VLOOKUP($B169,'Calcs01 - MSW generated'!$B$485:$AI$701,33,0)</f>
        <v>49.617000000000004</v>
      </c>
      <c r="G169" s="431">
        <f>VLOOKUP($B169,'Calcs01 - MSW generated'!$B$485:$AI$701,34,0)</f>
        <v>43.113999999999997</v>
      </c>
      <c r="H169" s="250">
        <f t="shared" si="23"/>
        <v>38.634500000000003</v>
      </c>
      <c r="I169" s="366">
        <f t="shared" si="24"/>
        <v>39.808500000000002</v>
      </c>
      <c r="J169" s="306">
        <f t="shared" si="25"/>
        <v>21.556999999999999</v>
      </c>
      <c r="K169" s="437">
        <f t="shared" si="37"/>
        <v>70</v>
      </c>
      <c r="L169" s="423">
        <f t="shared" si="37"/>
        <v>30</v>
      </c>
      <c r="M169" s="239">
        <f t="shared" si="37"/>
        <v>0</v>
      </c>
      <c r="N169" s="349">
        <f t="shared" si="27"/>
        <v>71.25</v>
      </c>
      <c r="O169" s="307">
        <f t="shared" si="33"/>
        <v>28.75</v>
      </c>
      <c r="P169" s="440">
        <f t="shared" si="28"/>
        <v>0</v>
      </c>
      <c r="Q169" s="349">
        <f t="shared" si="29"/>
        <v>72.5</v>
      </c>
      <c r="R169" s="307">
        <f t="shared" si="30"/>
        <v>27.5</v>
      </c>
      <c r="S169" s="350">
        <f t="shared" si="31"/>
        <v>0</v>
      </c>
      <c r="T169" s="363">
        <f t="shared" si="34"/>
        <v>73.75</v>
      </c>
      <c r="U169" s="307">
        <f t="shared" si="35"/>
        <v>26.25</v>
      </c>
      <c r="V169" s="350">
        <f t="shared" si="36"/>
        <v>0</v>
      </c>
      <c r="W169" s="437">
        <f t="shared" si="38"/>
        <v>75</v>
      </c>
      <c r="X169" s="423">
        <f t="shared" si="38"/>
        <v>25</v>
      </c>
      <c r="Y169" s="424">
        <f t="shared" si="38"/>
        <v>0</v>
      </c>
    </row>
    <row r="170" spans="2:25">
      <c r="B170" s="199" t="s">
        <v>442</v>
      </c>
      <c r="C170" s="197" t="s">
        <v>452</v>
      </c>
      <c r="D170" s="412" t="s">
        <v>424</v>
      </c>
      <c r="E170" s="430">
        <f>VLOOKUP($B170,'Calcs01 - MSW generated'!$B$485:$AI$701,32,0)</f>
        <v>9</v>
      </c>
      <c r="F170" s="289">
        <f>VLOOKUP($B170,'Calcs01 - MSW generated'!$B$485:$AI$701,33,0)</f>
        <v>37</v>
      </c>
      <c r="G170" s="431">
        <f>VLOOKUP($B170,'Calcs01 - MSW generated'!$B$485:$AI$701,34,0)</f>
        <v>54</v>
      </c>
      <c r="H170" s="250">
        <f t="shared" si="23"/>
        <v>22</v>
      </c>
      <c r="I170" s="366">
        <f t="shared" si="24"/>
        <v>43.5</v>
      </c>
      <c r="J170" s="306">
        <f t="shared" si="25"/>
        <v>34.5</v>
      </c>
      <c r="K170" s="437">
        <f t="shared" si="37"/>
        <v>35</v>
      </c>
      <c r="L170" s="423">
        <f t="shared" si="37"/>
        <v>50</v>
      </c>
      <c r="M170" s="239">
        <f t="shared" si="37"/>
        <v>15</v>
      </c>
      <c r="N170" s="349">
        <f t="shared" si="27"/>
        <v>42.5</v>
      </c>
      <c r="O170" s="307">
        <f t="shared" si="33"/>
        <v>45</v>
      </c>
      <c r="P170" s="440">
        <f t="shared" si="28"/>
        <v>12.5</v>
      </c>
      <c r="Q170" s="349">
        <f t="shared" si="29"/>
        <v>50</v>
      </c>
      <c r="R170" s="307">
        <f t="shared" si="30"/>
        <v>40</v>
      </c>
      <c r="S170" s="350">
        <f t="shared" si="31"/>
        <v>10</v>
      </c>
      <c r="T170" s="363">
        <f t="shared" si="34"/>
        <v>57.5</v>
      </c>
      <c r="U170" s="307">
        <f t="shared" si="35"/>
        <v>35</v>
      </c>
      <c r="V170" s="350">
        <f t="shared" si="36"/>
        <v>7.5</v>
      </c>
      <c r="W170" s="437">
        <f t="shared" si="38"/>
        <v>65</v>
      </c>
      <c r="X170" s="423">
        <f t="shared" si="38"/>
        <v>30</v>
      </c>
      <c r="Y170" s="424">
        <f t="shared" si="38"/>
        <v>5</v>
      </c>
    </row>
    <row r="171" spans="2:25">
      <c r="B171" s="199" t="s">
        <v>444</v>
      </c>
      <c r="C171" s="197" t="s">
        <v>276</v>
      </c>
      <c r="D171" s="412" t="s">
        <v>336</v>
      </c>
      <c r="E171" s="430">
        <f>VLOOKUP($B171,'Calcs01 - MSW generated'!$B$485:$AI$701,32,0)</f>
        <v>5.4</v>
      </c>
      <c r="F171" s="289">
        <f>VLOOKUP($B171,'Calcs01 - MSW generated'!$B$485:$AI$701,33,0)</f>
        <v>85</v>
      </c>
      <c r="G171" s="431">
        <f>VLOOKUP($B171,'Calcs01 - MSW generated'!$B$485:$AI$701,34,0)</f>
        <v>9.6</v>
      </c>
      <c r="H171" s="250">
        <f t="shared" si="23"/>
        <v>37.699999999999996</v>
      </c>
      <c r="I171" s="366">
        <f t="shared" si="24"/>
        <v>57.5</v>
      </c>
      <c r="J171" s="306">
        <f t="shared" si="25"/>
        <v>4.8</v>
      </c>
      <c r="K171" s="437">
        <f t="shared" si="37"/>
        <v>70</v>
      </c>
      <c r="L171" s="423">
        <f t="shared" si="37"/>
        <v>30</v>
      </c>
      <c r="M171" s="239">
        <f t="shared" si="37"/>
        <v>0</v>
      </c>
      <c r="N171" s="349">
        <f t="shared" si="27"/>
        <v>71.25</v>
      </c>
      <c r="O171" s="307">
        <f t="shared" si="33"/>
        <v>28.75</v>
      </c>
      <c r="P171" s="440">
        <f t="shared" si="28"/>
        <v>0</v>
      </c>
      <c r="Q171" s="349">
        <f t="shared" si="29"/>
        <v>72.5</v>
      </c>
      <c r="R171" s="307">
        <f t="shared" si="30"/>
        <v>27.5</v>
      </c>
      <c r="S171" s="350">
        <f t="shared" si="31"/>
        <v>0</v>
      </c>
      <c r="T171" s="363">
        <f t="shared" si="34"/>
        <v>73.75</v>
      </c>
      <c r="U171" s="307">
        <f t="shared" si="35"/>
        <v>26.25</v>
      </c>
      <c r="V171" s="350">
        <f t="shared" si="36"/>
        <v>0</v>
      </c>
      <c r="W171" s="437">
        <f t="shared" si="38"/>
        <v>75</v>
      </c>
      <c r="X171" s="423">
        <f t="shared" si="38"/>
        <v>25</v>
      </c>
      <c r="Y171" s="424">
        <f t="shared" si="38"/>
        <v>0</v>
      </c>
    </row>
    <row r="172" spans="2:25">
      <c r="B172" s="199" t="s">
        <v>446</v>
      </c>
      <c r="C172" s="197" t="s">
        <v>276</v>
      </c>
      <c r="D172" s="412" t="s">
        <v>424</v>
      </c>
      <c r="E172" s="430">
        <f>VLOOKUP($B172,'Calcs01 - MSW generated'!$B$485:$AI$701,32,0)</f>
        <v>15.32</v>
      </c>
      <c r="F172" s="289">
        <f>VLOOKUP($B172,'Calcs01 - MSW generated'!$B$485:$AI$701,33,0)</f>
        <v>0</v>
      </c>
      <c r="G172" s="431">
        <f>VLOOKUP($B172,'Calcs01 - MSW generated'!$B$485:$AI$701,34,0)</f>
        <v>84.68</v>
      </c>
      <c r="H172" s="250">
        <f t="shared" si="23"/>
        <v>25.16</v>
      </c>
      <c r="I172" s="366">
        <f t="shared" si="24"/>
        <v>25</v>
      </c>
      <c r="J172" s="306">
        <f t="shared" si="25"/>
        <v>49.84</v>
      </c>
      <c r="K172" s="437">
        <f t="shared" si="37"/>
        <v>35</v>
      </c>
      <c r="L172" s="423">
        <f t="shared" si="37"/>
        <v>50</v>
      </c>
      <c r="M172" s="239">
        <f t="shared" si="37"/>
        <v>15</v>
      </c>
      <c r="N172" s="349">
        <f t="shared" si="27"/>
        <v>42.5</v>
      </c>
      <c r="O172" s="307">
        <f t="shared" si="33"/>
        <v>45</v>
      </c>
      <c r="P172" s="440">
        <f t="shared" si="28"/>
        <v>12.5</v>
      </c>
      <c r="Q172" s="349">
        <f t="shared" si="29"/>
        <v>50</v>
      </c>
      <c r="R172" s="307">
        <f t="shared" si="30"/>
        <v>40</v>
      </c>
      <c r="S172" s="350">
        <f t="shared" si="31"/>
        <v>10</v>
      </c>
      <c r="T172" s="363">
        <f t="shared" si="34"/>
        <v>57.5</v>
      </c>
      <c r="U172" s="307">
        <f t="shared" si="35"/>
        <v>35</v>
      </c>
      <c r="V172" s="350">
        <f t="shared" si="36"/>
        <v>7.5</v>
      </c>
      <c r="W172" s="437">
        <f t="shared" si="38"/>
        <v>65</v>
      </c>
      <c r="X172" s="423">
        <f t="shared" si="38"/>
        <v>30</v>
      </c>
      <c r="Y172" s="424">
        <f t="shared" si="38"/>
        <v>5</v>
      </c>
    </row>
    <row r="173" spans="2:25">
      <c r="B173" s="199" t="s">
        <v>448</v>
      </c>
      <c r="C173" s="197" t="s">
        <v>580</v>
      </c>
      <c r="D173" s="412" t="s">
        <v>418</v>
      </c>
      <c r="E173" s="430">
        <f>VLOOKUP($B173,'Calcs01 - MSW generated'!$B$485:$AI$701,32,0)</f>
        <v>3.4930139720558881</v>
      </c>
      <c r="F173" s="289">
        <f>VLOOKUP($B173,'Calcs01 - MSW generated'!$B$485:$AI$701,33,0)</f>
        <v>0</v>
      </c>
      <c r="G173" s="431">
        <f>VLOOKUP($B173,'Calcs01 - MSW generated'!$B$485:$AI$701,34,0)</f>
        <v>96.506986027944109</v>
      </c>
      <c r="H173" s="250">
        <f t="shared" si="23"/>
        <v>14.246506986027944</v>
      </c>
      <c r="I173" s="366">
        <f t="shared" si="24"/>
        <v>25</v>
      </c>
      <c r="J173" s="306">
        <f t="shared" si="25"/>
        <v>60.753493013972054</v>
      </c>
      <c r="K173" s="437">
        <f t="shared" si="37"/>
        <v>25</v>
      </c>
      <c r="L173" s="423">
        <f t="shared" si="37"/>
        <v>50</v>
      </c>
      <c r="M173" s="239">
        <f t="shared" si="37"/>
        <v>25</v>
      </c>
      <c r="N173" s="349">
        <f t="shared" si="27"/>
        <v>33.75</v>
      </c>
      <c r="O173" s="307">
        <f t="shared" si="33"/>
        <v>45</v>
      </c>
      <c r="P173" s="440">
        <f t="shared" si="28"/>
        <v>21.25</v>
      </c>
      <c r="Q173" s="349">
        <f t="shared" si="29"/>
        <v>42.5</v>
      </c>
      <c r="R173" s="307">
        <f t="shared" si="30"/>
        <v>40</v>
      </c>
      <c r="S173" s="350">
        <f t="shared" si="31"/>
        <v>17.5</v>
      </c>
      <c r="T173" s="363">
        <f t="shared" si="34"/>
        <v>51.25</v>
      </c>
      <c r="U173" s="307">
        <f t="shared" si="35"/>
        <v>35</v>
      </c>
      <c r="V173" s="350">
        <f t="shared" si="36"/>
        <v>13.75</v>
      </c>
      <c r="W173" s="437">
        <f t="shared" si="38"/>
        <v>60</v>
      </c>
      <c r="X173" s="423">
        <f t="shared" si="38"/>
        <v>30</v>
      </c>
      <c r="Y173" s="424">
        <f t="shared" si="38"/>
        <v>10</v>
      </c>
    </row>
    <row r="174" spans="2:25">
      <c r="B174" s="199" t="s">
        <v>450</v>
      </c>
      <c r="C174" s="197" t="s">
        <v>554</v>
      </c>
      <c r="D174" s="412" t="s">
        <v>644</v>
      </c>
      <c r="E174" s="430">
        <f>VLOOKUP($B174,'Calcs01 - MSW generated'!$B$485:$AI$701,32,0)</f>
        <v>7.0000000000000009</v>
      </c>
      <c r="F174" s="289">
        <f>VLOOKUP($B174,'Calcs01 - MSW generated'!$B$485:$AI$701,33,0)</f>
        <v>6</v>
      </c>
      <c r="G174" s="431">
        <f>VLOOKUP($B174,'Calcs01 - MSW generated'!$B$485:$AI$701,34,0)</f>
        <v>87</v>
      </c>
      <c r="H174" s="250">
        <f t="shared" si="23"/>
        <v>28.5</v>
      </c>
      <c r="I174" s="366">
        <f t="shared" si="24"/>
        <v>28</v>
      </c>
      <c r="J174" s="306">
        <f t="shared" si="25"/>
        <v>43.5</v>
      </c>
      <c r="K174" s="437">
        <f t="shared" si="37"/>
        <v>50</v>
      </c>
      <c r="L174" s="423">
        <f t="shared" si="37"/>
        <v>50</v>
      </c>
      <c r="M174" s="239">
        <f t="shared" si="37"/>
        <v>0</v>
      </c>
      <c r="N174" s="349">
        <f t="shared" si="27"/>
        <v>55</v>
      </c>
      <c r="O174" s="307">
        <f t="shared" si="33"/>
        <v>45</v>
      </c>
      <c r="P174" s="440">
        <f t="shared" si="28"/>
        <v>0</v>
      </c>
      <c r="Q174" s="349">
        <f t="shared" si="29"/>
        <v>60</v>
      </c>
      <c r="R174" s="307">
        <f t="shared" si="30"/>
        <v>40</v>
      </c>
      <c r="S174" s="350">
        <f t="shared" si="31"/>
        <v>0</v>
      </c>
      <c r="T174" s="363">
        <f t="shared" si="34"/>
        <v>65</v>
      </c>
      <c r="U174" s="307">
        <f t="shared" si="35"/>
        <v>35</v>
      </c>
      <c r="V174" s="350">
        <f t="shared" si="36"/>
        <v>0</v>
      </c>
      <c r="W174" s="437">
        <f t="shared" si="38"/>
        <v>70</v>
      </c>
      <c r="X174" s="423">
        <f t="shared" si="38"/>
        <v>30</v>
      </c>
      <c r="Y174" s="424">
        <f t="shared" si="38"/>
        <v>0</v>
      </c>
    </row>
    <row r="175" spans="2:25">
      <c r="B175" s="199" t="s">
        <v>454</v>
      </c>
      <c r="C175" s="197" t="s">
        <v>414</v>
      </c>
      <c r="D175" s="412" t="s">
        <v>644</v>
      </c>
      <c r="E175" s="430">
        <f>VLOOKUP($B175,'Calcs01 - MSW generated'!$B$485:$AI$701,32,0)</f>
        <v>4.9751243781094532</v>
      </c>
      <c r="F175" s="289">
        <f>VLOOKUP($B175,'Calcs01 - MSW generated'!$B$485:$AI$701,33,0)</f>
        <v>74.129353233830841</v>
      </c>
      <c r="G175" s="431">
        <f>VLOOKUP($B175,'Calcs01 - MSW generated'!$B$485:$AI$701,34,0)</f>
        <v>20.8955223880597</v>
      </c>
      <c r="H175" s="250">
        <f t="shared" si="23"/>
        <v>27.487562189054724</v>
      </c>
      <c r="I175" s="366">
        <f t="shared" si="24"/>
        <v>62.06467661691542</v>
      </c>
      <c r="J175" s="306">
        <f t="shared" si="25"/>
        <v>10.44776119402985</v>
      </c>
      <c r="K175" s="437">
        <f t="shared" si="37"/>
        <v>50</v>
      </c>
      <c r="L175" s="423">
        <f t="shared" si="37"/>
        <v>50</v>
      </c>
      <c r="M175" s="239">
        <f t="shared" si="37"/>
        <v>0</v>
      </c>
      <c r="N175" s="349">
        <f t="shared" si="27"/>
        <v>55</v>
      </c>
      <c r="O175" s="307">
        <f t="shared" si="33"/>
        <v>45</v>
      </c>
      <c r="P175" s="440">
        <f t="shared" si="28"/>
        <v>0</v>
      </c>
      <c r="Q175" s="349">
        <f t="shared" si="29"/>
        <v>60</v>
      </c>
      <c r="R175" s="307">
        <f t="shared" si="30"/>
        <v>40</v>
      </c>
      <c r="S175" s="350">
        <f t="shared" si="31"/>
        <v>0</v>
      </c>
      <c r="T175" s="363">
        <f t="shared" si="34"/>
        <v>65</v>
      </c>
      <c r="U175" s="307">
        <f t="shared" si="35"/>
        <v>35</v>
      </c>
      <c r="V175" s="350">
        <f t="shared" si="36"/>
        <v>0</v>
      </c>
      <c r="W175" s="437">
        <f t="shared" si="38"/>
        <v>70</v>
      </c>
      <c r="X175" s="423">
        <f t="shared" si="38"/>
        <v>30</v>
      </c>
      <c r="Y175" s="424">
        <f t="shared" si="38"/>
        <v>0</v>
      </c>
    </row>
    <row r="176" spans="2:25">
      <c r="B176" s="199" t="s">
        <v>456</v>
      </c>
      <c r="C176" s="197" t="s">
        <v>272</v>
      </c>
      <c r="D176" s="412" t="s">
        <v>644</v>
      </c>
      <c r="E176" s="430">
        <f>VLOOKUP($B176,'Calcs01 - MSW generated'!$B$485:$AI$701,32,0)</f>
        <v>36.799999999999997</v>
      </c>
      <c r="F176" s="289">
        <f>VLOOKUP($B176,'Calcs01 - MSW generated'!$B$485:$AI$701,33,0)</f>
        <v>0</v>
      </c>
      <c r="G176" s="431">
        <f>VLOOKUP($B176,'Calcs01 - MSW generated'!$B$485:$AI$701,34,0)</f>
        <v>63.2</v>
      </c>
      <c r="H176" s="250">
        <f t="shared" si="23"/>
        <v>43.4</v>
      </c>
      <c r="I176" s="366">
        <f t="shared" si="24"/>
        <v>25</v>
      </c>
      <c r="J176" s="306">
        <f t="shared" si="25"/>
        <v>31.6</v>
      </c>
      <c r="K176" s="437">
        <f t="shared" si="37"/>
        <v>50</v>
      </c>
      <c r="L176" s="423">
        <f t="shared" si="37"/>
        <v>50</v>
      </c>
      <c r="M176" s="239">
        <f t="shared" si="37"/>
        <v>0</v>
      </c>
      <c r="N176" s="349">
        <f t="shared" si="27"/>
        <v>55</v>
      </c>
      <c r="O176" s="307">
        <f t="shared" si="33"/>
        <v>45</v>
      </c>
      <c r="P176" s="440">
        <f t="shared" si="28"/>
        <v>0</v>
      </c>
      <c r="Q176" s="349">
        <f t="shared" si="29"/>
        <v>60</v>
      </c>
      <c r="R176" s="307">
        <f t="shared" si="30"/>
        <v>40</v>
      </c>
      <c r="S176" s="350">
        <f t="shared" si="31"/>
        <v>0</v>
      </c>
      <c r="T176" s="363">
        <f t="shared" si="34"/>
        <v>65</v>
      </c>
      <c r="U176" s="307">
        <f t="shared" si="35"/>
        <v>35</v>
      </c>
      <c r="V176" s="350">
        <f t="shared" si="36"/>
        <v>0</v>
      </c>
      <c r="W176" s="437">
        <f t="shared" si="38"/>
        <v>70</v>
      </c>
      <c r="X176" s="423">
        <f t="shared" si="38"/>
        <v>30</v>
      </c>
      <c r="Y176" s="424">
        <f t="shared" si="38"/>
        <v>0</v>
      </c>
    </row>
    <row r="177" spans="2:25">
      <c r="B177" s="199" t="s">
        <v>460</v>
      </c>
      <c r="C177" s="197" t="s">
        <v>276</v>
      </c>
      <c r="D177" s="412" t="s">
        <v>644</v>
      </c>
      <c r="E177" s="430">
        <f>VLOOKUP($B177,'Calcs01 - MSW generated'!$B$485:$AI$701,32,0)</f>
        <v>0.28000000000000003</v>
      </c>
      <c r="F177" s="289">
        <f>VLOOKUP($B177,'Calcs01 - MSW generated'!$B$485:$AI$701,33,0)</f>
        <v>99.72</v>
      </c>
      <c r="G177" s="431">
        <f>VLOOKUP($B177,'Calcs01 - MSW generated'!$B$485:$AI$701,34,0)</f>
        <v>0</v>
      </c>
      <c r="H177" s="250">
        <f t="shared" si="23"/>
        <v>25.14</v>
      </c>
      <c r="I177" s="366">
        <f t="shared" si="24"/>
        <v>74.86</v>
      </c>
      <c r="J177" s="306">
        <f t="shared" si="25"/>
        <v>0</v>
      </c>
      <c r="K177" s="437">
        <f t="shared" si="37"/>
        <v>50</v>
      </c>
      <c r="L177" s="423">
        <f t="shared" si="37"/>
        <v>50</v>
      </c>
      <c r="M177" s="239">
        <f t="shared" si="37"/>
        <v>0</v>
      </c>
      <c r="N177" s="349">
        <f t="shared" si="27"/>
        <v>55</v>
      </c>
      <c r="O177" s="307">
        <f t="shared" si="33"/>
        <v>45</v>
      </c>
      <c r="P177" s="440">
        <f t="shared" si="28"/>
        <v>0</v>
      </c>
      <c r="Q177" s="349">
        <f t="shared" si="29"/>
        <v>60</v>
      </c>
      <c r="R177" s="307">
        <f t="shared" si="30"/>
        <v>40</v>
      </c>
      <c r="S177" s="350">
        <f t="shared" si="31"/>
        <v>0</v>
      </c>
      <c r="T177" s="363">
        <f t="shared" si="34"/>
        <v>65</v>
      </c>
      <c r="U177" s="307">
        <f t="shared" si="35"/>
        <v>35</v>
      </c>
      <c r="V177" s="350">
        <f t="shared" si="36"/>
        <v>0</v>
      </c>
      <c r="W177" s="437">
        <f t="shared" si="38"/>
        <v>70</v>
      </c>
      <c r="X177" s="423">
        <f t="shared" si="38"/>
        <v>30</v>
      </c>
      <c r="Y177" s="424">
        <f t="shared" si="38"/>
        <v>0</v>
      </c>
    </row>
    <row r="178" spans="2:25">
      <c r="B178" s="199" t="s">
        <v>462</v>
      </c>
      <c r="C178" s="197" t="s">
        <v>580</v>
      </c>
      <c r="D178" s="412" t="s">
        <v>418</v>
      </c>
      <c r="E178" s="430">
        <f>VLOOKUP($B178,'Calcs01 - MSW generated'!$B$485:$AI$701,32,0)</f>
        <v>8.1193013972055894</v>
      </c>
      <c r="F178" s="289">
        <f>VLOOKUP($B178,'Calcs01 - MSW generated'!$B$485:$AI$701,33,0)</f>
        <v>2.4</v>
      </c>
      <c r="G178" s="431">
        <f>VLOOKUP($B178,'Calcs01 - MSW generated'!$B$485:$AI$701,34,0)</f>
        <v>89.480698602794419</v>
      </c>
      <c r="H178" s="250">
        <f t="shared" si="23"/>
        <v>16.559650698602795</v>
      </c>
      <c r="I178" s="366">
        <f t="shared" si="24"/>
        <v>26.2</v>
      </c>
      <c r="J178" s="306">
        <f t="shared" si="25"/>
        <v>57.24034930139721</v>
      </c>
      <c r="K178" s="437">
        <f t="shared" si="37"/>
        <v>25</v>
      </c>
      <c r="L178" s="423">
        <f t="shared" si="37"/>
        <v>50</v>
      </c>
      <c r="M178" s="239">
        <f t="shared" si="37"/>
        <v>25</v>
      </c>
      <c r="N178" s="349">
        <f t="shared" si="27"/>
        <v>33.75</v>
      </c>
      <c r="O178" s="307">
        <f t="shared" si="33"/>
        <v>45</v>
      </c>
      <c r="P178" s="440">
        <f t="shared" si="28"/>
        <v>21.25</v>
      </c>
      <c r="Q178" s="349">
        <f t="shared" si="29"/>
        <v>42.5</v>
      </c>
      <c r="R178" s="307">
        <f t="shared" si="30"/>
        <v>40</v>
      </c>
      <c r="S178" s="350">
        <f t="shared" si="31"/>
        <v>17.5</v>
      </c>
      <c r="T178" s="363">
        <f t="shared" si="34"/>
        <v>51.25</v>
      </c>
      <c r="U178" s="307">
        <f t="shared" si="35"/>
        <v>35</v>
      </c>
      <c r="V178" s="350">
        <f t="shared" si="36"/>
        <v>13.75</v>
      </c>
      <c r="W178" s="437">
        <f t="shared" si="38"/>
        <v>60</v>
      </c>
      <c r="X178" s="423">
        <f t="shared" si="38"/>
        <v>30</v>
      </c>
      <c r="Y178" s="424">
        <f t="shared" si="38"/>
        <v>10</v>
      </c>
    </row>
    <row r="179" spans="2:25">
      <c r="B179" s="199" t="s">
        <v>464</v>
      </c>
      <c r="C179" s="197" t="s">
        <v>452</v>
      </c>
      <c r="D179" s="412" t="s">
        <v>336</v>
      </c>
      <c r="E179" s="430">
        <f>VLOOKUP($B179,'Calcs01 - MSW generated'!$B$485:$AI$701,32,0)</f>
        <v>6.69</v>
      </c>
      <c r="F179" s="289">
        <f>VLOOKUP($B179,'Calcs01 - MSW generated'!$B$485:$AI$701,33,0)</f>
        <v>89.960000000000008</v>
      </c>
      <c r="G179" s="431">
        <f>VLOOKUP($B179,'Calcs01 - MSW generated'!$B$485:$AI$701,34,0)</f>
        <v>3.35</v>
      </c>
      <c r="H179" s="250">
        <f t="shared" ref="H179:H242" si="39">E179+((H$46-E$46)*(K179-E179)/(K$46-E$46))</f>
        <v>38.344999999999999</v>
      </c>
      <c r="I179" s="366">
        <f t="shared" ref="I179:I242" si="40">F179+((I$46-F$46)*(L179-F179)/(L$46-F$46))</f>
        <v>59.980000000000004</v>
      </c>
      <c r="J179" s="306">
        <f t="shared" ref="J179:J242" si="41">G179+((J$46-G$46)*(M179-G179)/(M$46-G$46))</f>
        <v>1.675</v>
      </c>
      <c r="K179" s="437">
        <f t="shared" ref="K179:M210" si="42">INDEX($E$14:$J$41, MATCH(_xlfn.CONCAT($C179,$D179),$D$14:$D$41, 0), MATCH(_xlfn.CONCAT(K$46,K$47),$E$13:$J$13,0))</f>
        <v>70</v>
      </c>
      <c r="L179" s="423">
        <f t="shared" si="42"/>
        <v>30</v>
      </c>
      <c r="M179" s="239">
        <f t="shared" si="42"/>
        <v>0</v>
      </c>
      <c r="N179" s="349">
        <f t="shared" ref="N179:N242" si="43">K179+((N$46-$K$46)*(W179-K179)/(W$46-K$46))</f>
        <v>71.25</v>
      </c>
      <c r="O179" s="307">
        <f t="shared" si="33"/>
        <v>28.75</v>
      </c>
      <c r="P179" s="440">
        <f t="shared" ref="P179:P242" si="44">M179+((P$46-$K$46)*(Y179-M179)/(Y$46-M$46))</f>
        <v>0</v>
      </c>
      <c r="Q179" s="349">
        <f t="shared" ref="Q179:Q242" si="45">K179+((Q$46-$K$46)*(W179-K179)/(W$46-K$46))</f>
        <v>72.5</v>
      </c>
      <c r="R179" s="307">
        <f t="shared" ref="R179:R242" si="46">L179+((R$46-$K$46)*(X179-L179)/(X$46-L$46))</f>
        <v>27.5</v>
      </c>
      <c r="S179" s="350">
        <f t="shared" ref="S179:S242" si="47">M179+((S$46-$K$46)*(Y179-M179)/(Y$46-M$46))</f>
        <v>0</v>
      </c>
      <c r="T179" s="363">
        <f t="shared" si="34"/>
        <v>73.75</v>
      </c>
      <c r="U179" s="307">
        <f t="shared" si="35"/>
        <v>26.25</v>
      </c>
      <c r="V179" s="350">
        <f t="shared" si="36"/>
        <v>0</v>
      </c>
      <c r="W179" s="437">
        <f t="shared" ref="W179:Y210" si="48">INDEX($E$14:$J$41, MATCH(_xlfn.CONCAT($C179,$D179),$D$14:$D$41, 0), MATCH(_xlfn.CONCAT(W$46,W$47),$E$13:$J$13,0))</f>
        <v>75</v>
      </c>
      <c r="X179" s="423">
        <f t="shared" si="48"/>
        <v>25</v>
      </c>
      <c r="Y179" s="424">
        <f t="shared" si="48"/>
        <v>0</v>
      </c>
    </row>
    <row r="180" spans="2:25">
      <c r="B180" s="199" t="s">
        <v>466</v>
      </c>
      <c r="C180" s="197" t="s">
        <v>272</v>
      </c>
      <c r="D180" s="412" t="s">
        <v>424</v>
      </c>
      <c r="E180" s="430">
        <f>VLOOKUP($B180,'Calcs01 - MSW generated'!$B$485:$AI$701,32,0)</f>
        <v>0</v>
      </c>
      <c r="F180" s="289">
        <f>VLOOKUP($B180,'Calcs01 - MSW generated'!$B$485:$AI$701,33,0)</f>
        <v>0</v>
      </c>
      <c r="G180" s="431">
        <f>VLOOKUP($B180,'Calcs01 - MSW generated'!$B$485:$AI$701,34,0)</f>
        <v>100</v>
      </c>
      <c r="H180" s="250">
        <f t="shared" si="39"/>
        <v>17.5</v>
      </c>
      <c r="I180" s="366">
        <f t="shared" si="40"/>
        <v>25</v>
      </c>
      <c r="J180" s="306">
        <f t="shared" si="41"/>
        <v>57.5</v>
      </c>
      <c r="K180" s="437">
        <f t="shared" si="42"/>
        <v>35</v>
      </c>
      <c r="L180" s="423">
        <f t="shared" si="42"/>
        <v>50</v>
      </c>
      <c r="M180" s="239">
        <f t="shared" si="42"/>
        <v>15</v>
      </c>
      <c r="N180" s="349">
        <f t="shared" si="43"/>
        <v>42.5</v>
      </c>
      <c r="O180" s="307">
        <f t="shared" ref="O180:O243" si="49">L180+((O$46-$L$46)*(X180-L180)/(X$46-L$46))</f>
        <v>45</v>
      </c>
      <c r="P180" s="440">
        <f t="shared" si="44"/>
        <v>12.5</v>
      </c>
      <c r="Q180" s="349">
        <f t="shared" si="45"/>
        <v>50</v>
      </c>
      <c r="R180" s="307">
        <f t="shared" si="46"/>
        <v>40</v>
      </c>
      <c r="S180" s="350">
        <f t="shared" si="47"/>
        <v>10</v>
      </c>
      <c r="T180" s="363">
        <f t="shared" ref="T180:T243" si="50">K180+((T$46-$K$46)*(W180-K180)/(W$46-K$46))</f>
        <v>57.5</v>
      </c>
      <c r="U180" s="307">
        <f t="shared" ref="U180:U243" si="51">L180+((U$46-$K$46)*(X180-L180)/(X$46-L$46))</f>
        <v>35</v>
      </c>
      <c r="V180" s="350">
        <f t="shared" ref="V180:V243" si="52">M180+((V$46-$K$46)*(Y180-M180)/(Y$46-M$46))</f>
        <v>7.5</v>
      </c>
      <c r="W180" s="437">
        <f t="shared" si="48"/>
        <v>65</v>
      </c>
      <c r="X180" s="423">
        <f t="shared" si="48"/>
        <v>30</v>
      </c>
      <c r="Y180" s="424">
        <f t="shared" si="48"/>
        <v>5</v>
      </c>
    </row>
    <row r="181" spans="2:25">
      <c r="B181" s="199" t="s">
        <v>470</v>
      </c>
      <c r="C181" s="197" t="s">
        <v>276</v>
      </c>
      <c r="D181" s="412" t="s">
        <v>644</v>
      </c>
      <c r="E181" s="430">
        <f>VLOOKUP($B181,'Calcs01 - MSW generated'!$B$485:$AI$701,32,0)</f>
        <v>5.42</v>
      </c>
      <c r="F181" s="289">
        <f>VLOOKUP($B181,'Calcs01 - MSW generated'!$B$485:$AI$701,33,0)</f>
        <v>0</v>
      </c>
      <c r="G181" s="431">
        <f>VLOOKUP($B181,'Calcs01 - MSW generated'!$B$485:$AI$701,34,0)</f>
        <v>94.58</v>
      </c>
      <c r="H181" s="250">
        <f t="shared" si="39"/>
        <v>27.71</v>
      </c>
      <c r="I181" s="366">
        <f t="shared" si="40"/>
        <v>25</v>
      </c>
      <c r="J181" s="306">
        <f t="shared" si="41"/>
        <v>47.29</v>
      </c>
      <c r="K181" s="437">
        <f t="shared" si="42"/>
        <v>50</v>
      </c>
      <c r="L181" s="423">
        <f t="shared" si="42"/>
        <v>50</v>
      </c>
      <c r="M181" s="239">
        <f t="shared" si="42"/>
        <v>0</v>
      </c>
      <c r="N181" s="349">
        <f t="shared" si="43"/>
        <v>55</v>
      </c>
      <c r="O181" s="307">
        <f t="shared" si="49"/>
        <v>45</v>
      </c>
      <c r="P181" s="440">
        <f t="shared" si="44"/>
        <v>0</v>
      </c>
      <c r="Q181" s="349">
        <f t="shared" si="45"/>
        <v>60</v>
      </c>
      <c r="R181" s="307">
        <f t="shared" si="46"/>
        <v>40</v>
      </c>
      <c r="S181" s="350">
        <f t="shared" si="47"/>
        <v>0</v>
      </c>
      <c r="T181" s="363">
        <f t="shared" si="50"/>
        <v>65</v>
      </c>
      <c r="U181" s="307">
        <f t="shared" si="51"/>
        <v>35</v>
      </c>
      <c r="V181" s="350">
        <f t="shared" si="52"/>
        <v>0</v>
      </c>
      <c r="W181" s="437">
        <f t="shared" si="48"/>
        <v>70</v>
      </c>
      <c r="X181" s="423">
        <f t="shared" si="48"/>
        <v>30</v>
      </c>
      <c r="Y181" s="424">
        <f t="shared" si="48"/>
        <v>0</v>
      </c>
    </row>
    <row r="182" spans="2:25">
      <c r="B182" s="199" t="s">
        <v>472</v>
      </c>
      <c r="C182" s="197" t="s">
        <v>272</v>
      </c>
      <c r="D182" s="412" t="s">
        <v>424</v>
      </c>
      <c r="E182" s="430">
        <f>VLOOKUP($B182,'Calcs01 - MSW generated'!$B$485:$AI$701,32,0)</f>
        <v>0</v>
      </c>
      <c r="F182" s="289">
        <f>VLOOKUP($B182,'Calcs01 - MSW generated'!$B$485:$AI$701,33,0)</f>
        <v>0</v>
      </c>
      <c r="G182" s="431">
        <f>VLOOKUP($B182,'Calcs01 - MSW generated'!$B$485:$AI$701,34,0)</f>
        <v>100</v>
      </c>
      <c r="H182" s="250">
        <f t="shared" si="39"/>
        <v>17.5</v>
      </c>
      <c r="I182" s="366">
        <f t="shared" si="40"/>
        <v>25</v>
      </c>
      <c r="J182" s="306">
        <f t="shared" si="41"/>
        <v>57.5</v>
      </c>
      <c r="K182" s="437">
        <f t="shared" si="42"/>
        <v>35</v>
      </c>
      <c r="L182" s="423">
        <f t="shared" si="42"/>
        <v>50</v>
      </c>
      <c r="M182" s="239">
        <f t="shared" si="42"/>
        <v>15</v>
      </c>
      <c r="N182" s="349">
        <f t="shared" si="43"/>
        <v>42.5</v>
      </c>
      <c r="O182" s="307">
        <f t="shared" si="49"/>
        <v>45</v>
      </c>
      <c r="P182" s="440">
        <f t="shared" si="44"/>
        <v>12.5</v>
      </c>
      <c r="Q182" s="349">
        <f t="shared" si="45"/>
        <v>50</v>
      </c>
      <c r="R182" s="307">
        <f t="shared" si="46"/>
        <v>40</v>
      </c>
      <c r="S182" s="350">
        <f t="shared" si="47"/>
        <v>10</v>
      </c>
      <c r="T182" s="363">
        <f t="shared" si="50"/>
        <v>57.5</v>
      </c>
      <c r="U182" s="307">
        <f t="shared" si="51"/>
        <v>35</v>
      </c>
      <c r="V182" s="350">
        <f t="shared" si="52"/>
        <v>7.5</v>
      </c>
      <c r="W182" s="437">
        <f t="shared" si="48"/>
        <v>65</v>
      </c>
      <c r="X182" s="423">
        <f t="shared" si="48"/>
        <v>30</v>
      </c>
      <c r="Y182" s="424">
        <f t="shared" si="48"/>
        <v>5</v>
      </c>
    </row>
    <row r="183" spans="2:25">
      <c r="B183" s="199" t="s">
        <v>474</v>
      </c>
      <c r="C183" s="197" t="s">
        <v>272</v>
      </c>
      <c r="D183" s="412" t="s">
        <v>336</v>
      </c>
      <c r="E183" s="430">
        <f>VLOOKUP($B183,'Calcs01 - MSW generated'!$B$485:$AI$701,32,0)</f>
        <v>36</v>
      </c>
      <c r="F183" s="289">
        <f>VLOOKUP($B183,'Calcs01 - MSW generated'!$B$485:$AI$701,33,0)</f>
        <v>0</v>
      </c>
      <c r="G183" s="431">
        <f>VLOOKUP($B183,'Calcs01 - MSW generated'!$B$485:$AI$701,34,0)</f>
        <v>64</v>
      </c>
      <c r="H183" s="250">
        <f t="shared" si="39"/>
        <v>53</v>
      </c>
      <c r="I183" s="366">
        <f t="shared" si="40"/>
        <v>15</v>
      </c>
      <c r="J183" s="306">
        <f t="shared" si="41"/>
        <v>32</v>
      </c>
      <c r="K183" s="437">
        <f t="shared" si="42"/>
        <v>70</v>
      </c>
      <c r="L183" s="423">
        <f t="shared" si="42"/>
        <v>30</v>
      </c>
      <c r="M183" s="239">
        <f t="shared" si="42"/>
        <v>0</v>
      </c>
      <c r="N183" s="349">
        <f t="shared" si="43"/>
        <v>71.25</v>
      </c>
      <c r="O183" s="307">
        <f t="shared" si="49"/>
        <v>28.75</v>
      </c>
      <c r="P183" s="440">
        <f t="shared" si="44"/>
        <v>0</v>
      </c>
      <c r="Q183" s="349">
        <f t="shared" si="45"/>
        <v>72.5</v>
      </c>
      <c r="R183" s="307">
        <f t="shared" si="46"/>
        <v>27.5</v>
      </c>
      <c r="S183" s="350">
        <f t="shared" si="47"/>
        <v>0</v>
      </c>
      <c r="T183" s="363">
        <f t="shared" si="50"/>
        <v>73.75</v>
      </c>
      <c r="U183" s="307">
        <f t="shared" si="51"/>
        <v>26.25</v>
      </c>
      <c r="V183" s="350">
        <f t="shared" si="52"/>
        <v>0</v>
      </c>
      <c r="W183" s="437">
        <f t="shared" si="48"/>
        <v>75</v>
      </c>
      <c r="X183" s="423">
        <f t="shared" si="48"/>
        <v>25</v>
      </c>
      <c r="Y183" s="424">
        <f t="shared" si="48"/>
        <v>0</v>
      </c>
    </row>
    <row r="184" spans="2:25">
      <c r="B184" s="199" t="s">
        <v>476</v>
      </c>
      <c r="C184" s="197" t="s">
        <v>580</v>
      </c>
      <c r="D184" s="412" t="s">
        <v>418</v>
      </c>
      <c r="E184" s="430">
        <f>VLOOKUP($B184,'Calcs01 - MSW generated'!$B$485:$AI$701,32,0)</f>
        <v>1</v>
      </c>
      <c r="F184" s="289">
        <f>VLOOKUP($B184,'Calcs01 - MSW generated'!$B$485:$AI$701,33,0)</f>
        <v>0</v>
      </c>
      <c r="G184" s="431">
        <f>VLOOKUP($B184,'Calcs01 - MSW generated'!$B$485:$AI$701,34,0)</f>
        <v>99</v>
      </c>
      <c r="H184" s="250">
        <f t="shared" si="39"/>
        <v>13</v>
      </c>
      <c r="I184" s="366">
        <f t="shared" si="40"/>
        <v>25</v>
      </c>
      <c r="J184" s="306">
        <f t="shared" si="41"/>
        <v>62</v>
      </c>
      <c r="K184" s="437">
        <f t="shared" si="42"/>
        <v>25</v>
      </c>
      <c r="L184" s="423">
        <f t="shared" si="42"/>
        <v>50</v>
      </c>
      <c r="M184" s="239">
        <f t="shared" si="42"/>
        <v>25</v>
      </c>
      <c r="N184" s="349">
        <f t="shared" si="43"/>
        <v>33.75</v>
      </c>
      <c r="O184" s="307">
        <f t="shared" si="49"/>
        <v>45</v>
      </c>
      <c r="P184" s="440">
        <f t="shared" si="44"/>
        <v>21.25</v>
      </c>
      <c r="Q184" s="349">
        <f t="shared" si="45"/>
        <v>42.5</v>
      </c>
      <c r="R184" s="307">
        <f t="shared" si="46"/>
        <v>40</v>
      </c>
      <c r="S184" s="350">
        <f t="shared" si="47"/>
        <v>17.5</v>
      </c>
      <c r="T184" s="363">
        <f t="shared" si="50"/>
        <v>51.25</v>
      </c>
      <c r="U184" s="307">
        <f t="shared" si="51"/>
        <v>35</v>
      </c>
      <c r="V184" s="350">
        <f t="shared" si="52"/>
        <v>13.75</v>
      </c>
      <c r="W184" s="437">
        <f t="shared" si="48"/>
        <v>60</v>
      </c>
      <c r="X184" s="423">
        <f t="shared" si="48"/>
        <v>30</v>
      </c>
      <c r="Y184" s="424">
        <f t="shared" si="48"/>
        <v>10</v>
      </c>
    </row>
    <row r="185" spans="2:25">
      <c r="B185" s="199" t="s">
        <v>478</v>
      </c>
      <c r="C185" s="197" t="s">
        <v>580</v>
      </c>
      <c r="D185" s="412" t="s">
        <v>424</v>
      </c>
      <c r="E185" s="430">
        <f>VLOOKUP($B185,'Calcs01 - MSW generated'!$B$485:$AI$701,32,0)</f>
        <v>8</v>
      </c>
      <c r="F185" s="289">
        <f>VLOOKUP($B185,'Calcs01 - MSW generated'!$B$485:$AI$701,33,0)</f>
        <v>37.299999999999997</v>
      </c>
      <c r="G185" s="431">
        <f>VLOOKUP($B185,'Calcs01 - MSW generated'!$B$485:$AI$701,34,0)</f>
        <v>54.7</v>
      </c>
      <c r="H185" s="250">
        <f t="shared" si="39"/>
        <v>21.5</v>
      </c>
      <c r="I185" s="366">
        <f t="shared" si="40"/>
        <v>43.65</v>
      </c>
      <c r="J185" s="306">
        <f t="shared" si="41"/>
        <v>34.85</v>
      </c>
      <c r="K185" s="437">
        <f t="shared" si="42"/>
        <v>35</v>
      </c>
      <c r="L185" s="423">
        <f t="shared" si="42"/>
        <v>50</v>
      </c>
      <c r="M185" s="239">
        <f t="shared" si="42"/>
        <v>15</v>
      </c>
      <c r="N185" s="349">
        <f t="shared" si="43"/>
        <v>42.5</v>
      </c>
      <c r="O185" s="307">
        <f t="shared" si="49"/>
        <v>45</v>
      </c>
      <c r="P185" s="440">
        <f t="shared" si="44"/>
        <v>12.5</v>
      </c>
      <c r="Q185" s="349">
        <f t="shared" si="45"/>
        <v>50</v>
      </c>
      <c r="R185" s="307">
        <f t="shared" si="46"/>
        <v>40</v>
      </c>
      <c r="S185" s="350">
        <f t="shared" si="47"/>
        <v>10</v>
      </c>
      <c r="T185" s="363">
        <f t="shared" si="50"/>
        <v>57.5</v>
      </c>
      <c r="U185" s="307">
        <f t="shared" si="51"/>
        <v>35</v>
      </c>
      <c r="V185" s="350">
        <f t="shared" si="52"/>
        <v>7.5</v>
      </c>
      <c r="W185" s="437">
        <f t="shared" si="48"/>
        <v>65</v>
      </c>
      <c r="X185" s="423">
        <f t="shared" si="48"/>
        <v>30</v>
      </c>
      <c r="Y185" s="424">
        <f t="shared" si="48"/>
        <v>5</v>
      </c>
    </row>
    <row r="186" spans="2:25">
      <c r="B186" s="199" t="s">
        <v>480</v>
      </c>
      <c r="C186" s="197" t="s">
        <v>580</v>
      </c>
      <c r="D186" s="412" t="s">
        <v>644</v>
      </c>
      <c r="E186" s="430">
        <f>VLOOKUP($B186,'Calcs01 - MSW generated'!$B$485:$AI$701,32,0)</f>
        <v>9</v>
      </c>
      <c r="F186" s="289">
        <f>VLOOKUP($B186,'Calcs01 - MSW generated'!$B$485:$AI$701,33,0)</f>
        <v>91</v>
      </c>
      <c r="G186" s="431">
        <f>VLOOKUP($B186,'Calcs01 - MSW generated'!$B$485:$AI$701,34,0)</f>
        <v>0</v>
      </c>
      <c r="H186" s="250">
        <f t="shared" si="39"/>
        <v>29.5</v>
      </c>
      <c r="I186" s="366">
        <f t="shared" si="40"/>
        <v>70.5</v>
      </c>
      <c r="J186" s="306">
        <f t="shared" si="41"/>
        <v>0</v>
      </c>
      <c r="K186" s="437">
        <f t="shared" si="42"/>
        <v>50</v>
      </c>
      <c r="L186" s="423">
        <f t="shared" si="42"/>
        <v>50</v>
      </c>
      <c r="M186" s="239">
        <f t="shared" si="42"/>
        <v>0</v>
      </c>
      <c r="N186" s="349">
        <f t="shared" si="43"/>
        <v>55</v>
      </c>
      <c r="O186" s="307">
        <f t="shared" si="49"/>
        <v>45</v>
      </c>
      <c r="P186" s="440">
        <f t="shared" si="44"/>
        <v>0</v>
      </c>
      <c r="Q186" s="349">
        <f t="shared" si="45"/>
        <v>60</v>
      </c>
      <c r="R186" s="307">
        <f t="shared" si="46"/>
        <v>40</v>
      </c>
      <c r="S186" s="350">
        <f t="shared" si="47"/>
        <v>0</v>
      </c>
      <c r="T186" s="363">
        <f t="shared" si="50"/>
        <v>65</v>
      </c>
      <c r="U186" s="307">
        <f t="shared" si="51"/>
        <v>35</v>
      </c>
      <c r="V186" s="350">
        <f t="shared" si="52"/>
        <v>0</v>
      </c>
      <c r="W186" s="437">
        <f t="shared" si="48"/>
        <v>70</v>
      </c>
      <c r="X186" s="423">
        <f t="shared" si="48"/>
        <v>30</v>
      </c>
      <c r="Y186" s="424">
        <f t="shared" si="48"/>
        <v>0</v>
      </c>
    </row>
    <row r="187" spans="2:25">
      <c r="B187" s="199" t="s">
        <v>482</v>
      </c>
      <c r="C187" s="197" t="s">
        <v>580</v>
      </c>
      <c r="D187" s="412" t="s">
        <v>418</v>
      </c>
      <c r="E187" s="430">
        <f>VLOOKUP($B187,'Calcs01 - MSW generated'!$B$485:$AI$701,32,0)</f>
        <v>8.1193013972055894</v>
      </c>
      <c r="F187" s="289">
        <f>VLOOKUP($B187,'Calcs01 - MSW generated'!$B$485:$AI$701,33,0)</f>
        <v>2.4</v>
      </c>
      <c r="G187" s="431">
        <f>VLOOKUP($B187,'Calcs01 - MSW generated'!$B$485:$AI$701,34,0)</f>
        <v>89.480698602794419</v>
      </c>
      <c r="H187" s="250">
        <f t="shared" si="39"/>
        <v>16.559650698602795</v>
      </c>
      <c r="I187" s="366">
        <f t="shared" si="40"/>
        <v>26.2</v>
      </c>
      <c r="J187" s="306">
        <f t="shared" si="41"/>
        <v>57.24034930139721</v>
      </c>
      <c r="K187" s="437">
        <f t="shared" si="42"/>
        <v>25</v>
      </c>
      <c r="L187" s="423">
        <f t="shared" si="42"/>
        <v>50</v>
      </c>
      <c r="M187" s="239">
        <f t="shared" si="42"/>
        <v>25</v>
      </c>
      <c r="N187" s="349">
        <f t="shared" si="43"/>
        <v>33.75</v>
      </c>
      <c r="O187" s="307">
        <f t="shared" si="49"/>
        <v>45</v>
      </c>
      <c r="P187" s="440">
        <f t="shared" si="44"/>
        <v>21.25</v>
      </c>
      <c r="Q187" s="349">
        <f t="shared" si="45"/>
        <v>42.5</v>
      </c>
      <c r="R187" s="307">
        <f t="shared" si="46"/>
        <v>40</v>
      </c>
      <c r="S187" s="350">
        <f t="shared" si="47"/>
        <v>17.5</v>
      </c>
      <c r="T187" s="363">
        <f t="shared" si="50"/>
        <v>51.25</v>
      </c>
      <c r="U187" s="307">
        <f t="shared" si="51"/>
        <v>35</v>
      </c>
      <c r="V187" s="350">
        <f t="shared" si="52"/>
        <v>13.75</v>
      </c>
      <c r="W187" s="437">
        <f t="shared" si="48"/>
        <v>60</v>
      </c>
      <c r="X187" s="423">
        <f t="shared" si="48"/>
        <v>30</v>
      </c>
      <c r="Y187" s="424">
        <f t="shared" si="48"/>
        <v>10</v>
      </c>
    </row>
    <row r="188" spans="2:25">
      <c r="B188" s="199" t="s">
        <v>484</v>
      </c>
      <c r="C188" s="197" t="s">
        <v>272</v>
      </c>
      <c r="D188" s="412" t="s">
        <v>644</v>
      </c>
      <c r="E188" s="430">
        <f>VLOOKUP($B188,'Calcs01 - MSW generated'!$B$485:$AI$701,32,0)</f>
        <v>18.5</v>
      </c>
      <c r="F188" s="289">
        <f>VLOOKUP($B188,'Calcs01 - MSW generated'!$B$485:$AI$701,33,0)</f>
        <v>81.5</v>
      </c>
      <c r="G188" s="431">
        <f>VLOOKUP($B188,'Calcs01 - MSW generated'!$B$485:$AI$701,34,0)</f>
        <v>0</v>
      </c>
      <c r="H188" s="250">
        <f t="shared" si="39"/>
        <v>34.25</v>
      </c>
      <c r="I188" s="366">
        <f t="shared" si="40"/>
        <v>65.75</v>
      </c>
      <c r="J188" s="306">
        <f t="shared" si="41"/>
        <v>0</v>
      </c>
      <c r="K188" s="437">
        <f t="shared" si="42"/>
        <v>50</v>
      </c>
      <c r="L188" s="423">
        <f t="shared" si="42"/>
        <v>50</v>
      </c>
      <c r="M188" s="239">
        <f t="shared" si="42"/>
        <v>0</v>
      </c>
      <c r="N188" s="349">
        <f t="shared" si="43"/>
        <v>55</v>
      </c>
      <c r="O188" s="307">
        <f t="shared" si="49"/>
        <v>45</v>
      </c>
      <c r="P188" s="440">
        <f t="shared" si="44"/>
        <v>0</v>
      </c>
      <c r="Q188" s="349">
        <f t="shared" si="45"/>
        <v>60</v>
      </c>
      <c r="R188" s="307">
        <f t="shared" si="46"/>
        <v>40</v>
      </c>
      <c r="S188" s="350">
        <f t="shared" si="47"/>
        <v>0</v>
      </c>
      <c r="T188" s="363">
        <f t="shared" si="50"/>
        <v>65</v>
      </c>
      <c r="U188" s="307">
        <f t="shared" si="51"/>
        <v>35</v>
      </c>
      <c r="V188" s="350">
        <f t="shared" si="52"/>
        <v>0</v>
      </c>
      <c r="W188" s="437">
        <f t="shared" si="48"/>
        <v>70</v>
      </c>
      <c r="X188" s="423">
        <f t="shared" si="48"/>
        <v>30</v>
      </c>
      <c r="Y188" s="424">
        <f t="shared" si="48"/>
        <v>0</v>
      </c>
    </row>
    <row r="189" spans="2:25">
      <c r="B189" s="199" t="s">
        <v>488</v>
      </c>
      <c r="C189" s="197" t="s">
        <v>580</v>
      </c>
      <c r="D189" s="412" t="s">
        <v>644</v>
      </c>
      <c r="E189" s="430">
        <f>VLOOKUP($B189,'Calcs01 - MSW generated'!$B$485:$AI$701,32,0)</f>
        <v>4.5</v>
      </c>
      <c r="F189" s="289">
        <f>VLOOKUP($B189,'Calcs01 - MSW generated'!$B$485:$AI$701,33,0)</f>
        <v>0</v>
      </c>
      <c r="G189" s="431">
        <f>VLOOKUP($B189,'Calcs01 - MSW generated'!$B$485:$AI$701,34,0)</f>
        <v>95.5</v>
      </c>
      <c r="H189" s="250">
        <f t="shared" si="39"/>
        <v>27.25</v>
      </c>
      <c r="I189" s="366">
        <f t="shared" si="40"/>
        <v>25</v>
      </c>
      <c r="J189" s="306">
        <f t="shared" si="41"/>
        <v>47.75</v>
      </c>
      <c r="K189" s="437">
        <f t="shared" si="42"/>
        <v>50</v>
      </c>
      <c r="L189" s="423">
        <f t="shared" si="42"/>
        <v>50</v>
      </c>
      <c r="M189" s="239">
        <f t="shared" si="42"/>
        <v>0</v>
      </c>
      <c r="N189" s="349">
        <f t="shared" si="43"/>
        <v>55</v>
      </c>
      <c r="O189" s="307">
        <f t="shared" si="49"/>
        <v>45</v>
      </c>
      <c r="P189" s="440">
        <f t="shared" si="44"/>
        <v>0</v>
      </c>
      <c r="Q189" s="349">
        <f t="shared" si="45"/>
        <v>60</v>
      </c>
      <c r="R189" s="307">
        <f t="shared" si="46"/>
        <v>40</v>
      </c>
      <c r="S189" s="350">
        <f t="shared" si="47"/>
        <v>0</v>
      </c>
      <c r="T189" s="363">
        <f t="shared" si="50"/>
        <v>65</v>
      </c>
      <c r="U189" s="307">
        <f t="shared" si="51"/>
        <v>35</v>
      </c>
      <c r="V189" s="350">
        <f t="shared" si="52"/>
        <v>0</v>
      </c>
      <c r="W189" s="437">
        <f t="shared" si="48"/>
        <v>70</v>
      </c>
      <c r="X189" s="423">
        <f t="shared" si="48"/>
        <v>30</v>
      </c>
      <c r="Y189" s="424">
        <f t="shared" si="48"/>
        <v>0</v>
      </c>
    </row>
    <row r="190" spans="2:25">
      <c r="B190" s="199" t="s">
        <v>490</v>
      </c>
      <c r="C190" s="197" t="s">
        <v>272</v>
      </c>
      <c r="D190" s="412" t="s">
        <v>336</v>
      </c>
      <c r="E190" s="430">
        <f>VLOOKUP($B190,'Calcs01 - MSW generated'!$B$485:$AI$701,32,0)</f>
        <v>31.604074846138577</v>
      </c>
      <c r="F190" s="289">
        <f>VLOOKUP($B190,'Calcs01 - MSW generated'!$B$485:$AI$701,33,0)</f>
        <v>41.950925153861427</v>
      </c>
      <c r="G190" s="431">
        <f>VLOOKUP($B190,'Calcs01 - MSW generated'!$B$485:$AI$701,34,0)</f>
        <v>26.445</v>
      </c>
      <c r="H190" s="250">
        <f t="shared" si="39"/>
        <v>50.802037423069294</v>
      </c>
      <c r="I190" s="366">
        <f t="shared" si="40"/>
        <v>35.97546257693071</v>
      </c>
      <c r="J190" s="306">
        <f t="shared" si="41"/>
        <v>13.2225</v>
      </c>
      <c r="K190" s="437">
        <f t="shared" si="42"/>
        <v>70</v>
      </c>
      <c r="L190" s="423">
        <f t="shared" si="42"/>
        <v>30</v>
      </c>
      <c r="M190" s="239">
        <f t="shared" si="42"/>
        <v>0</v>
      </c>
      <c r="N190" s="349">
        <f t="shared" si="43"/>
        <v>71.25</v>
      </c>
      <c r="O190" s="307">
        <f t="shared" si="49"/>
        <v>28.75</v>
      </c>
      <c r="P190" s="440">
        <f t="shared" si="44"/>
        <v>0</v>
      </c>
      <c r="Q190" s="349">
        <f t="shared" si="45"/>
        <v>72.5</v>
      </c>
      <c r="R190" s="307">
        <f t="shared" si="46"/>
        <v>27.5</v>
      </c>
      <c r="S190" s="350">
        <f t="shared" si="47"/>
        <v>0</v>
      </c>
      <c r="T190" s="363">
        <f t="shared" si="50"/>
        <v>73.75</v>
      </c>
      <c r="U190" s="307">
        <f t="shared" si="51"/>
        <v>26.25</v>
      </c>
      <c r="V190" s="350">
        <f t="shared" si="52"/>
        <v>0</v>
      </c>
      <c r="W190" s="437">
        <f t="shared" si="48"/>
        <v>75</v>
      </c>
      <c r="X190" s="423">
        <f t="shared" si="48"/>
        <v>25</v>
      </c>
      <c r="Y190" s="424">
        <f t="shared" si="48"/>
        <v>0</v>
      </c>
    </row>
    <row r="191" spans="2:25">
      <c r="B191" s="199" t="s">
        <v>492</v>
      </c>
      <c r="C191" s="197" t="s">
        <v>580</v>
      </c>
      <c r="D191" s="412" t="s">
        <v>418</v>
      </c>
      <c r="E191" s="430">
        <f>VLOOKUP($B191,'Calcs01 - MSW generated'!$B$485:$AI$701,32,0)</f>
        <v>4</v>
      </c>
      <c r="F191" s="289">
        <f>VLOOKUP($B191,'Calcs01 - MSW generated'!$B$485:$AI$701,33,0)</f>
        <v>0</v>
      </c>
      <c r="G191" s="431">
        <f>VLOOKUP($B191,'Calcs01 - MSW generated'!$B$485:$AI$701,34,0)</f>
        <v>96</v>
      </c>
      <c r="H191" s="250">
        <f t="shared" si="39"/>
        <v>14.5</v>
      </c>
      <c r="I191" s="366">
        <f t="shared" si="40"/>
        <v>25</v>
      </c>
      <c r="J191" s="306">
        <f t="shared" si="41"/>
        <v>60.5</v>
      </c>
      <c r="K191" s="437">
        <f t="shared" si="42"/>
        <v>25</v>
      </c>
      <c r="L191" s="423">
        <f t="shared" si="42"/>
        <v>50</v>
      </c>
      <c r="M191" s="239">
        <f t="shared" si="42"/>
        <v>25</v>
      </c>
      <c r="N191" s="349">
        <f t="shared" si="43"/>
        <v>33.75</v>
      </c>
      <c r="O191" s="307">
        <f t="shared" si="49"/>
        <v>45</v>
      </c>
      <c r="P191" s="440">
        <f t="shared" si="44"/>
        <v>21.25</v>
      </c>
      <c r="Q191" s="349">
        <f t="shared" si="45"/>
        <v>42.5</v>
      </c>
      <c r="R191" s="307">
        <f t="shared" si="46"/>
        <v>40</v>
      </c>
      <c r="S191" s="350">
        <f t="shared" si="47"/>
        <v>17.5</v>
      </c>
      <c r="T191" s="363">
        <f t="shared" si="50"/>
        <v>51.25</v>
      </c>
      <c r="U191" s="307">
        <f t="shared" si="51"/>
        <v>35</v>
      </c>
      <c r="V191" s="350">
        <f t="shared" si="52"/>
        <v>13.75</v>
      </c>
      <c r="W191" s="437">
        <f t="shared" si="48"/>
        <v>60</v>
      </c>
      <c r="X191" s="423">
        <f t="shared" si="48"/>
        <v>30</v>
      </c>
      <c r="Y191" s="424">
        <f t="shared" si="48"/>
        <v>10</v>
      </c>
    </row>
    <row r="192" spans="2:25">
      <c r="B192" s="199" t="s">
        <v>494</v>
      </c>
      <c r="C192" s="197" t="s">
        <v>580</v>
      </c>
      <c r="D192" s="412" t="s">
        <v>424</v>
      </c>
      <c r="E192" s="430">
        <f>VLOOKUP($B192,'Calcs01 - MSW generated'!$B$485:$AI$701,32,0)</f>
        <v>0</v>
      </c>
      <c r="F192" s="289">
        <f>VLOOKUP($B192,'Calcs01 - MSW generated'!$B$485:$AI$701,33,0)</f>
        <v>40</v>
      </c>
      <c r="G192" s="431">
        <f>VLOOKUP($B192,'Calcs01 - MSW generated'!$B$485:$AI$701,34,0)</f>
        <v>60</v>
      </c>
      <c r="H192" s="250">
        <f t="shared" si="39"/>
        <v>17.5</v>
      </c>
      <c r="I192" s="366">
        <f t="shared" si="40"/>
        <v>45</v>
      </c>
      <c r="J192" s="306">
        <f t="shared" si="41"/>
        <v>37.5</v>
      </c>
      <c r="K192" s="437">
        <f t="shared" si="42"/>
        <v>35</v>
      </c>
      <c r="L192" s="423">
        <f t="shared" si="42"/>
        <v>50</v>
      </c>
      <c r="M192" s="239">
        <f t="shared" si="42"/>
        <v>15</v>
      </c>
      <c r="N192" s="349">
        <f t="shared" si="43"/>
        <v>42.5</v>
      </c>
      <c r="O192" s="307">
        <f t="shared" si="49"/>
        <v>45</v>
      </c>
      <c r="P192" s="440">
        <f t="shared" si="44"/>
        <v>12.5</v>
      </c>
      <c r="Q192" s="349">
        <f t="shared" si="45"/>
        <v>50</v>
      </c>
      <c r="R192" s="307">
        <f t="shared" si="46"/>
        <v>40</v>
      </c>
      <c r="S192" s="350">
        <f t="shared" si="47"/>
        <v>10</v>
      </c>
      <c r="T192" s="363">
        <f t="shared" si="50"/>
        <v>57.5</v>
      </c>
      <c r="U192" s="307">
        <f t="shared" si="51"/>
        <v>35</v>
      </c>
      <c r="V192" s="350">
        <f t="shared" si="52"/>
        <v>7.5</v>
      </c>
      <c r="W192" s="437">
        <f t="shared" si="48"/>
        <v>65</v>
      </c>
      <c r="X192" s="423">
        <f t="shared" si="48"/>
        <v>30</v>
      </c>
      <c r="Y192" s="424">
        <f t="shared" si="48"/>
        <v>5</v>
      </c>
    </row>
    <row r="193" spans="2:25">
      <c r="B193" s="199" t="s">
        <v>496</v>
      </c>
      <c r="C193" s="197" t="s">
        <v>414</v>
      </c>
      <c r="D193" s="412" t="s">
        <v>424</v>
      </c>
      <c r="E193" s="430">
        <f>VLOOKUP($B193,'Calcs01 - MSW generated'!$B$485:$AI$701,32,0)</f>
        <v>0</v>
      </c>
      <c r="F193" s="289">
        <f>VLOOKUP($B193,'Calcs01 - MSW generated'!$B$485:$AI$701,33,0)</f>
        <v>19.600000000000001</v>
      </c>
      <c r="G193" s="431">
        <f>VLOOKUP($B193,'Calcs01 - MSW generated'!$B$485:$AI$701,34,0)</f>
        <v>80.400000000000006</v>
      </c>
      <c r="H193" s="250">
        <f t="shared" si="39"/>
        <v>17.5</v>
      </c>
      <c r="I193" s="366">
        <f t="shared" si="40"/>
        <v>34.799999999999997</v>
      </c>
      <c r="J193" s="306">
        <f t="shared" si="41"/>
        <v>47.7</v>
      </c>
      <c r="K193" s="437">
        <f t="shared" si="42"/>
        <v>35</v>
      </c>
      <c r="L193" s="423">
        <f t="shared" si="42"/>
        <v>50</v>
      </c>
      <c r="M193" s="239">
        <f t="shared" si="42"/>
        <v>15</v>
      </c>
      <c r="N193" s="349">
        <f t="shared" si="43"/>
        <v>42.5</v>
      </c>
      <c r="O193" s="307">
        <f t="shared" si="49"/>
        <v>45</v>
      </c>
      <c r="P193" s="440">
        <f t="shared" si="44"/>
        <v>12.5</v>
      </c>
      <c r="Q193" s="349">
        <f t="shared" si="45"/>
        <v>50</v>
      </c>
      <c r="R193" s="307">
        <f t="shared" si="46"/>
        <v>40</v>
      </c>
      <c r="S193" s="350">
        <f t="shared" si="47"/>
        <v>10</v>
      </c>
      <c r="T193" s="363">
        <f t="shared" si="50"/>
        <v>57.5</v>
      </c>
      <c r="U193" s="307">
        <f t="shared" si="51"/>
        <v>35</v>
      </c>
      <c r="V193" s="350">
        <f t="shared" si="52"/>
        <v>7.5</v>
      </c>
      <c r="W193" s="437">
        <f t="shared" si="48"/>
        <v>65</v>
      </c>
      <c r="X193" s="423">
        <f t="shared" si="48"/>
        <v>30</v>
      </c>
      <c r="Y193" s="424">
        <f t="shared" si="48"/>
        <v>5</v>
      </c>
    </row>
    <row r="194" spans="2:25">
      <c r="B194" s="199" t="s">
        <v>498</v>
      </c>
      <c r="C194" s="197" t="s">
        <v>276</v>
      </c>
      <c r="D194" s="412" t="s">
        <v>336</v>
      </c>
      <c r="E194" s="430">
        <f>VLOOKUP($B194,'Calcs01 - MSW generated'!$B$485:$AI$701,32,0)</f>
        <v>51.457344438805464</v>
      </c>
      <c r="F194" s="289">
        <f>VLOOKUP($B194,'Calcs01 - MSW generated'!$B$485:$AI$701,33,0)</f>
        <v>48.542655561194536</v>
      </c>
      <c r="G194" s="431">
        <f>VLOOKUP($B194,'Calcs01 - MSW generated'!$B$485:$AI$701,34,0)</f>
        <v>0</v>
      </c>
      <c r="H194" s="250">
        <f t="shared" si="39"/>
        <v>60.728672219402732</v>
      </c>
      <c r="I194" s="366">
        <f t="shared" si="40"/>
        <v>39.271327780597268</v>
      </c>
      <c r="J194" s="306">
        <f t="shared" si="41"/>
        <v>0</v>
      </c>
      <c r="K194" s="437">
        <f t="shared" si="42"/>
        <v>70</v>
      </c>
      <c r="L194" s="423">
        <f t="shared" si="42"/>
        <v>30</v>
      </c>
      <c r="M194" s="239">
        <f t="shared" si="42"/>
        <v>0</v>
      </c>
      <c r="N194" s="349">
        <f t="shared" si="43"/>
        <v>71.25</v>
      </c>
      <c r="O194" s="307">
        <f t="shared" si="49"/>
        <v>28.75</v>
      </c>
      <c r="P194" s="440">
        <f t="shared" si="44"/>
        <v>0</v>
      </c>
      <c r="Q194" s="349">
        <f t="shared" si="45"/>
        <v>72.5</v>
      </c>
      <c r="R194" s="307">
        <f t="shared" si="46"/>
        <v>27.5</v>
      </c>
      <c r="S194" s="350">
        <f t="shared" si="47"/>
        <v>0</v>
      </c>
      <c r="T194" s="363">
        <f t="shared" si="50"/>
        <v>73.75</v>
      </c>
      <c r="U194" s="307">
        <f t="shared" si="51"/>
        <v>26.25</v>
      </c>
      <c r="V194" s="350">
        <f t="shared" si="52"/>
        <v>0</v>
      </c>
      <c r="W194" s="437">
        <f t="shared" si="48"/>
        <v>75</v>
      </c>
      <c r="X194" s="423">
        <f t="shared" si="48"/>
        <v>25</v>
      </c>
      <c r="Y194" s="424">
        <f t="shared" si="48"/>
        <v>0</v>
      </c>
    </row>
    <row r="195" spans="2:25">
      <c r="B195" s="199" t="s">
        <v>500</v>
      </c>
      <c r="C195" s="197" t="s">
        <v>276</v>
      </c>
      <c r="D195" s="412" t="s">
        <v>336</v>
      </c>
      <c r="E195" s="430">
        <f>VLOOKUP($B195,'Calcs01 - MSW generated'!$B$485:$AI$701,32,0)</f>
        <v>42.849999999999994</v>
      </c>
      <c r="F195" s="289">
        <f>VLOOKUP($B195,'Calcs01 - MSW generated'!$B$485:$AI$701,33,0)</f>
        <v>55.72999999999999</v>
      </c>
      <c r="G195" s="431">
        <f>VLOOKUP($B195,'Calcs01 - MSW generated'!$B$485:$AI$701,34,0)</f>
        <v>1.4199999999999997</v>
      </c>
      <c r="H195" s="250">
        <f t="shared" si="39"/>
        <v>56.424999999999997</v>
      </c>
      <c r="I195" s="366">
        <f t="shared" si="40"/>
        <v>42.864999999999995</v>
      </c>
      <c r="J195" s="306">
        <f t="shared" si="41"/>
        <v>0.70999999999999985</v>
      </c>
      <c r="K195" s="437">
        <f t="shared" si="42"/>
        <v>70</v>
      </c>
      <c r="L195" s="423">
        <f t="shared" si="42"/>
        <v>30</v>
      </c>
      <c r="M195" s="239">
        <f t="shared" si="42"/>
        <v>0</v>
      </c>
      <c r="N195" s="349">
        <f t="shared" si="43"/>
        <v>71.25</v>
      </c>
      <c r="O195" s="307">
        <f t="shared" si="49"/>
        <v>28.75</v>
      </c>
      <c r="P195" s="440">
        <f t="shared" si="44"/>
        <v>0</v>
      </c>
      <c r="Q195" s="349">
        <f t="shared" si="45"/>
        <v>72.5</v>
      </c>
      <c r="R195" s="307">
        <f t="shared" si="46"/>
        <v>27.5</v>
      </c>
      <c r="S195" s="350">
        <f t="shared" si="47"/>
        <v>0</v>
      </c>
      <c r="T195" s="363">
        <f t="shared" si="50"/>
        <v>73.75</v>
      </c>
      <c r="U195" s="307">
        <f t="shared" si="51"/>
        <v>26.25</v>
      </c>
      <c r="V195" s="350">
        <f t="shared" si="52"/>
        <v>0</v>
      </c>
      <c r="W195" s="437">
        <f t="shared" si="48"/>
        <v>75</v>
      </c>
      <c r="X195" s="423">
        <f t="shared" si="48"/>
        <v>25</v>
      </c>
      <c r="Y195" s="424">
        <f t="shared" si="48"/>
        <v>0</v>
      </c>
    </row>
    <row r="196" spans="2:25">
      <c r="B196" s="199" t="s">
        <v>502</v>
      </c>
      <c r="C196" s="197" t="s">
        <v>554</v>
      </c>
      <c r="D196" s="412" t="s">
        <v>418</v>
      </c>
      <c r="E196" s="430">
        <f>VLOOKUP($B196,'Calcs01 - MSW generated'!$B$485:$AI$701,32,0)</f>
        <v>2.87</v>
      </c>
      <c r="F196" s="289">
        <f>VLOOKUP($B196,'Calcs01 - MSW generated'!$B$485:$AI$701,33,0)</f>
        <v>37</v>
      </c>
      <c r="G196" s="431">
        <f>VLOOKUP($B196,'Calcs01 - MSW generated'!$B$485:$AI$701,34,0)</f>
        <v>60.13</v>
      </c>
      <c r="H196" s="250">
        <f t="shared" si="39"/>
        <v>13.934999999999999</v>
      </c>
      <c r="I196" s="366">
        <f t="shared" si="40"/>
        <v>43.5</v>
      </c>
      <c r="J196" s="306">
        <f t="shared" si="41"/>
        <v>42.564999999999998</v>
      </c>
      <c r="K196" s="437">
        <f t="shared" si="42"/>
        <v>25</v>
      </c>
      <c r="L196" s="423">
        <f t="shared" si="42"/>
        <v>50</v>
      </c>
      <c r="M196" s="239">
        <f t="shared" si="42"/>
        <v>25</v>
      </c>
      <c r="N196" s="349">
        <f t="shared" si="43"/>
        <v>33.75</v>
      </c>
      <c r="O196" s="307">
        <f t="shared" si="49"/>
        <v>45</v>
      </c>
      <c r="P196" s="440">
        <f t="shared" si="44"/>
        <v>21.25</v>
      </c>
      <c r="Q196" s="349">
        <f t="shared" si="45"/>
        <v>42.5</v>
      </c>
      <c r="R196" s="307">
        <f t="shared" si="46"/>
        <v>40</v>
      </c>
      <c r="S196" s="350">
        <f t="shared" si="47"/>
        <v>17.5</v>
      </c>
      <c r="T196" s="363">
        <f t="shared" si="50"/>
        <v>51.25</v>
      </c>
      <c r="U196" s="307">
        <f t="shared" si="51"/>
        <v>35</v>
      </c>
      <c r="V196" s="350">
        <f t="shared" si="52"/>
        <v>13.75</v>
      </c>
      <c r="W196" s="437">
        <f t="shared" si="48"/>
        <v>60</v>
      </c>
      <c r="X196" s="423">
        <f t="shared" si="48"/>
        <v>30</v>
      </c>
      <c r="Y196" s="424">
        <f t="shared" si="48"/>
        <v>10</v>
      </c>
    </row>
    <row r="197" spans="2:25">
      <c r="B197" s="199" t="s">
        <v>504</v>
      </c>
      <c r="C197" s="197" t="s">
        <v>272</v>
      </c>
      <c r="D197" s="412" t="s">
        <v>644</v>
      </c>
      <c r="E197" s="430">
        <f>VLOOKUP($B197,'Calcs01 - MSW generated'!$B$485:$AI$701,32,0)</f>
        <v>19.116304854122262</v>
      </c>
      <c r="F197" s="289">
        <f>VLOOKUP($B197,'Calcs01 - MSW generated'!$B$485:$AI$701,33,0)</f>
        <v>40.117717052239335</v>
      </c>
      <c r="G197" s="431">
        <f>VLOOKUP($B197,'Calcs01 - MSW generated'!$B$485:$AI$701,34,0)</f>
        <v>40.765978093638402</v>
      </c>
      <c r="H197" s="250">
        <f t="shared" si="39"/>
        <v>34.558152427061131</v>
      </c>
      <c r="I197" s="366">
        <f t="shared" si="40"/>
        <v>45.058858526119664</v>
      </c>
      <c r="J197" s="306">
        <f t="shared" si="41"/>
        <v>20.382989046819201</v>
      </c>
      <c r="K197" s="437">
        <f t="shared" si="42"/>
        <v>50</v>
      </c>
      <c r="L197" s="423">
        <f t="shared" si="42"/>
        <v>50</v>
      </c>
      <c r="M197" s="239">
        <f t="shared" si="42"/>
        <v>0</v>
      </c>
      <c r="N197" s="349">
        <f t="shared" si="43"/>
        <v>55</v>
      </c>
      <c r="O197" s="307">
        <f t="shared" si="49"/>
        <v>45</v>
      </c>
      <c r="P197" s="440">
        <f t="shared" si="44"/>
        <v>0</v>
      </c>
      <c r="Q197" s="349">
        <f t="shared" si="45"/>
        <v>60</v>
      </c>
      <c r="R197" s="307">
        <f t="shared" si="46"/>
        <v>40</v>
      </c>
      <c r="S197" s="350">
        <f t="shared" si="47"/>
        <v>0</v>
      </c>
      <c r="T197" s="363">
        <f t="shared" si="50"/>
        <v>65</v>
      </c>
      <c r="U197" s="307">
        <f t="shared" si="51"/>
        <v>35</v>
      </c>
      <c r="V197" s="350">
        <f t="shared" si="52"/>
        <v>0</v>
      </c>
      <c r="W197" s="437">
        <f t="shared" si="48"/>
        <v>70</v>
      </c>
      <c r="X197" s="423">
        <f t="shared" si="48"/>
        <v>30</v>
      </c>
      <c r="Y197" s="424">
        <f t="shared" si="48"/>
        <v>0</v>
      </c>
    </row>
    <row r="198" spans="2:25">
      <c r="B198" s="199" t="s">
        <v>506</v>
      </c>
      <c r="C198" s="197" t="s">
        <v>272</v>
      </c>
      <c r="D198" s="412" t="s">
        <v>336</v>
      </c>
      <c r="E198" s="430">
        <f>VLOOKUP($B198,'Calcs01 - MSW generated'!$B$485:$AI$701,32,0)</f>
        <v>0</v>
      </c>
      <c r="F198" s="289">
        <f>VLOOKUP($B198,'Calcs01 - MSW generated'!$B$485:$AI$701,33,0)</f>
        <v>100</v>
      </c>
      <c r="G198" s="431">
        <f>VLOOKUP($B198,'Calcs01 - MSW generated'!$B$485:$AI$701,34,0)</f>
        <v>0</v>
      </c>
      <c r="H198" s="250">
        <f t="shared" si="39"/>
        <v>35</v>
      </c>
      <c r="I198" s="366">
        <f t="shared" si="40"/>
        <v>65</v>
      </c>
      <c r="J198" s="306">
        <f t="shared" si="41"/>
        <v>0</v>
      </c>
      <c r="K198" s="437">
        <f t="shared" si="42"/>
        <v>70</v>
      </c>
      <c r="L198" s="423">
        <f t="shared" si="42"/>
        <v>30</v>
      </c>
      <c r="M198" s="239">
        <f t="shared" si="42"/>
        <v>0</v>
      </c>
      <c r="N198" s="349">
        <f t="shared" si="43"/>
        <v>71.25</v>
      </c>
      <c r="O198" s="307">
        <f t="shared" si="49"/>
        <v>28.75</v>
      </c>
      <c r="P198" s="440">
        <f t="shared" si="44"/>
        <v>0</v>
      </c>
      <c r="Q198" s="349">
        <f t="shared" si="45"/>
        <v>72.5</v>
      </c>
      <c r="R198" s="307">
        <f t="shared" si="46"/>
        <v>27.5</v>
      </c>
      <c r="S198" s="350">
        <f t="shared" si="47"/>
        <v>0</v>
      </c>
      <c r="T198" s="363">
        <f t="shared" si="50"/>
        <v>73.75</v>
      </c>
      <c r="U198" s="307">
        <f t="shared" si="51"/>
        <v>26.25</v>
      </c>
      <c r="V198" s="350">
        <f t="shared" si="52"/>
        <v>0</v>
      </c>
      <c r="W198" s="437">
        <f t="shared" si="48"/>
        <v>75</v>
      </c>
      <c r="X198" s="423">
        <f t="shared" si="48"/>
        <v>25</v>
      </c>
      <c r="Y198" s="424">
        <f t="shared" si="48"/>
        <v>0</v>
      </c>
    </row>
    <row r="199" spans="2:25">
      <c r="B199" s="199" t="s">
        <v>510</v>
      </c>
      <c r="C199" s="197" t="s">
        <v>452</v>
      </c>
      <c r="D199" s="412" t="s">
        <v>336</v>
      </c>
      <c r="E199" s="430">
        <f>VLOOKUP($B199,'Calcs01 - MSW generated'!$B$485:$AI$701,32,0)</f>
        <v>0</v>
      </c>
      <c r="F199" s="289">
        <f>VLOOKUP($B199,'Calcs01 - MSW generated'!$B$485:$AI$701,33,0)</f>
        <v>0.01</v>
      </c>
      <c r="G199" s="431">
        <f>VLOOKUP($B199,'Calcs01 - MSW generated'!$B$485:$AI$701,34,0)</f>
        <v>99.99</v>
      </c>
      <c r="H199" s="250">
        <f t="shared" si="39"/>
        <v>35</v>
      </c>
      <c r="I199" s="366">
        <f t="shared" si="40"/>
        <v>15.004999999999999</v>
      </c>
      <c r="J199" s="306">
        <f t="shared" si="41"/>
        <v>49.994999999999997</v>
      </c>
      <c r="K199" s="437">
        <f t="shared" si="42"/>
        <v>70</v>
      </c>
      <c r="L199" s="423">
        <f t="shared" si="42"/>
        <v>30</v>
      </c>
      <c r="M199" s="239">
        <f t="shared" si="42"/>
        <v>0</v>
      </c>
      <c r="N199" s="349">
        <f t="shared" si="43"/>
        <v>71.25</v>
      </c>
      <c r="O199" s="307">
        <f t="shared" si="49"/>
        <v>28.75</v>
      </c>
      <c r="P199" s="440">
        <f t="shared" si="44"/>
        <v>0</v>
      </c>
      <c r="Q199" s="349">
        <f t="shared" si="45"/>
        <v>72.5</v>
      </c>
      <c r="R199" s="307">
        <f t="shared" si="46"/>
        <v>27.5</v>
      </c>
      <c r="S199" s="350">
        <f t="shared" si="47"/>
        <v>0</v>
      </c>
      <c r="T199" s="363">
        <f t="shared" si="50"/>
        <v>73.75</v>
      </c>
      <c r="U199" s="307">
        <f t="shared" si="51"/>
        <v>26.25</v>
      </c>
      <c r="V199" s="350">
        <f t="shared" si="52"/>
        <v>0</v>
      </c>
      <c r="W199" s="437">
        <f t="shared" si="48"/>
        <v>75</v>
      </c>
      <c r="X199" s="423">
        <f t="shared" si="48"/>
        <v>25</v>
      </c>
      <c r="Y199" s="424">
        <f t="shared" si="48"/>
        <v>0</v>
      </c>
    </row>
    <row r="200" spans="2:25">
      <c r="B200" s="199" t="s">
        <v>514</v>
      </c>
      <c r="C200" s="197" t="s">
        <v>554</v>
      </c>
      <c r="D200" s="412" t="s">
        <v>424</v>
      </c>
      <c r="E200" s="430">
        <f>VLOOKUP($B200,'Calcs01 - MSW generated'!$B$485:$AI$701,32,0)</f>
        <v>10</v>
      </c>
      <c r="F200" s="289">
        <f>VLOOKUP($B200,'Calcs01 - MSW generated'!$B$485:$AI$701,33,0)</f>
        <v>40</v>
      </c>
      <c r="G200" s="431">
        <f>VLOOKUP($B200,'Calcs01 - MSW generated'!$B$485:$AI$701,34,0)</f>
        <v>50</v>
      </c>
      <c r="H200" s="250">
        <f t="shared" si="39"/>
        <v>22.5</v>
      </c>
      <c r="I200" s="366">
        <f t="shared" si="40"/>
        <v>45</v>
      </c>
      <c r="J200" s="306">
        <f t="shared" si="41"/>
        <v>32.5</v>
      </c>
      <c r="K200" s="437">
        <f t="shared" si="42"/>
        <v>35</v>
      </c>
      <c r="L200" s="423">
        <f t="shared" si="42"/>
        <v>50</v>
      </c>
      <c r="M200" s="239">
        <f t="shared" si="42"/>
        <v>15</v>
      </c>
      <c r="N200" s="349">
        <f t="shared" si="43"/>
        <v>42.5</v>
      </c>
      <c r="O200" s="307">
        <f t="shared" si="49"/>
        <v>45</v>
      </c>
      <c r="P200" s="440">
        <f t="shared" si="44"/>
        <v>12.5</v>
      </c>
      <c r="Q200" s="349">
        <f t="shared" si="45"/>
        <v>50</v>
      </c>
      <c r="R200" s="307">
        <f t="shared" si="46"/>
        <v>40</v>
      </c>
      <c r="S200" s="350">
        <f t="shared" si="47"/>
        <v>10</v>
      </c>
      <c r="T200" s="363">
        <f t="shared" si="50"/>
        <v>57.5</v>
      </c>
      <c r="U200" s="307">
        <f t="shared" si="51"/>
        <v>35</v>
      </c>
      <c r="V200" s="350">
        <f t="shared" si="52"/>
        <v>7.5</v>
      </c>
      <c r="W200" s="437">
        <f t="shared" si="48"/>
        <v>65</v>
      </c>
      <c r="X200" s="423">
        <f t="shared" si="48"/>
        <v>30</v>
      </c>
      <c r="Y200" s="424">
        <f t="shared" si="48"/>
        <v>5</v>
      </c>
    </row>
    <row r="201" spans="2:25">
      <c r="B201" s="199" t="s">
        <v>516</v>
      </c>
      <c r="C201" s="197" t="s">
        <v>414</v>
      </c>
      <c r="D201" s="412" t="s">
        <v>336</v>
      </c>
      <c r="E201" s="430">
        <f>VLOOKUP($B201,'Calcs01 - MSW generated'!$B$485:$AI$701,32,0)</f>
        <v>0</v>
      </c>
      <c r="F201" s="289">
        <f>VLOOKUP($B201,'Calcs01 - MSW generated'!$B$485:$AI$701,33,0)</f>
        <v>57.70000000000001</v>
      </c>
      <c r="G201" s="431">
        <f>VLOOKUP($B201,'Calcs01 - MSW generated'!$B$485:$AI$701,34,0)</f>
        <v>42.3</v>
      </c>
      <c r="H201" s="250">
        <f t="shared" si="39"/>
        <v>35</v>
      </c>
      <c r="I201" s="366">
        <f t="shared" si="40"/>
        <v>43.850000000000009</v>
      </c>
      <c r="J201" s="306">
        <f t="shared" si="41"/>
        <v>21.15</v>
      </c>
      <c r="K201" s="437">
        <f t="shared" si="42"/>
        <v>70</v>
      </c>
      <c r="L201" s="423">
        <f t="shared" si="42"/>
        <v>30</v>
      </c>
      <c r="M201" s="239">
        <f t="shared" si="42"/>
        <v>0</v>
      </c>
      <c r="N201" s="349">
        <f t="shared" si="43"/>
        <v>71.25</v>
      </c>
      <c r="O201" s="307">
        <f t="shared" si="49"/>
        <v>28.75</v>
      </c>
      <c r="P201" s="440">
        <f t="shared" si="44"/>
        <v>0</v>
      </c>
      <c r="Q201" s="349">
        <f t="shared" si="45"/>
        <v>72.5</v>
      </c>
      <c r="R201" s="307">
        <f t="shared" si="46"/>
        <v>27.5</v>
      </c>
      <c r="S201" s="350">
        <f t="shared" si="47"/>
        <v>0</v>
      </c>
      <c r="T201" s="363">
        <f t="shared" si="50"/>
        <v>73.75</v>
      </c>
      <c r="U201" s="307">
        <f t="shared" si="51"/>
        <v>26.25</v>
      </c>
      <c r="V201" s="350">
        <f t="shared" si="52"/>
        <v>0</v>
      </c>
      <c r="W201" s="437">
        <f t="shared" si="48"/>
        <v>75</v>
      </c>
      <c r="X201" s="423">
        <f t="shared" si="48"/>
        <v>25</v>
      </c>
      <c r="Y201" s="424">
        <f t="shared" si="48"/>
        <v>0</v>
      </c>
    </row>
    <row r="202" spans="2:25">
      <c r="B202" s="199" t="s">
        <v>518</v>
      </c>
      <c r="C202" s="197" t="s">
        <v>414</v>
      </c>
      <c r="D202" s="412" t="s">
        <v>644</v>
      </c>
      <c r="E202" s="430">
        <f>VLOOKUP($B202,'Calcs01 - MSW generated'!$B$485:$AI$701,32,0)</f>
        <v>4</v>
      </c>
      <c r="F202" s="289">
        <f>VLOOKUP($B202,'Calcs01 - MSW generated'!$B$485:$AI$701,33,0)</f>
        <v>39.61</v>
      </c>
      <c r="G202" s="431">
        <f>VLOOKUP($B202,'Calcs01 - MSW generated'!$B$485:$AI$701,34,0)</f>
        <v>56.389999999999993</v>
      </c>
      <c r="H202" s="250">
        <f t="shared" si="39"/>
        <v>27</v>
      </c>
      <c r="I202" s="366">
        <f t="shared" si="40"/>
        <v>44.805</v>
      </c>
      <c r="J202" s="306">
        <f t="shared" si="41"/>
        <v>28.194999999999993</v>
      </c>
      <c r="K202" s="437">
        <f t="shared" si="42"/>
        <v>50</v>
      </c>
      <c r="L202" s="423">
        <f t="shared" si="42"/>
        <v>50</v>
      </c>
      <c r="M202" s="239">
        <f t="shared" si="42"/>
        <v>0</v>
      </c>
      <c r="N202" s="349">
        <f t="shared" si="43"/>
        <v>55</v>
      </c>
      <c r="O202" s="307">
        <f t="shared" si="49"/>
        <v>45</v>
      </c>
      <c r="P202" s="440">
        <f t="shared" si="44"/>
        <v>0</v>
      </c>
      <c r="Q202" s="349">
        <f t="shared" si="45"/>
        <v>60</v>
      </c>
      <c r="R202" s="307">
        <f t="shared" si="46"/>
        <v>40</v>
      </c>
      <c r="S202" s="350">
        <f t="shared" si="47"/>
        <v>0</v>
      </c>
      <c r="T202" s="363">
        <f t="shared" si="50"/>
        <v>65</v>
      </c>
      <c r="U202" s="307">
        <f t="shared" si="51"/>
        <v>35</v>
      </c>
      <c r="V202" s="350">
        <f t="shared" si="52"/>
        <v>0</v>
      </c>
      <c r="W202" s="437">
        <f t="shared" si="48"/>
        <v>70</v>
      </c>
      <c r="X202" s="423">
        <f t="shared" si="48"/>
        <v>30</v>
      </c>
      <c r="Y202" s="424">
        <f t="shared" si="48"/>
        <v>0</v>
      </c>
    </row>
    <row r="203" spans="2:25">
      <c r="B203" s="199" t="s">
        <v>520</v>
      </c>
      <c r="C203" s="197" t="s">
        <v>272</v>
      </c>
      <c r="D203" s="412" t="s">
        <v>424</v>
      </c>
      <c r="E203" s="430">
        <f>VLOOKUP($B203,'Calcs01 - MSW generated'!$B$485:$AI$701,32,0)</f>
        <v>28.000000000000004</v>
      </c>
      <c r="F203" s="289">
        <f>VLOOKUP($B203,'Calcs01 - MSW generated'!$B$485:$AI$701,33,0)</f>
        <v>0</v>
      </c>
      <c r="G203" s="431">
        <f>VLOOKUP($B203,'Calcs01 - MSW generated'!$B$485:$AI$701,34,0)</f>
        <v>72</v>
      </c>
      <c r="H203" s="250">
        <f t="shared" si="39"/>
        <v>31.500000000000004</v>
      </c>
      <c r="I203" s="366">
        <f t="shared" si="40"/>
        <v>25</v>
      </c>
      <c r="J203" s="306">
        <f t="shared" si="41"/>
        <v>43.5</v>
      </c>
      <c r="K203" s="437">
        <f t="shared" si="42"/>
        <v>35</v>
      </c>
      <c r="L203" s="423">
        <f t="shared" si="42"/>
        <v>50</v>
      </c>
      <c r="M203" s="239">
        <f t="shared" si="42"/>
        <v>15</v>
      </c>
      <c r="N203" s="349">
        <f t="shared" si="43"/>
        <v>42.5</v>
      </c>
      <c r="O203" s="307">
        <f t="shared" si="49"/>
        <v>45</v>
      </c>
      <c r="P203" s="440">
        <f t="shared" si="44"/>
        <v>12.5</v>
      </c>
      <c r="Q203" s="349">
        <f t="shared" si="45"/>
        <v>50</v>
      </c>
      <c r="R203" s="307">
        <f t="shared" si="46"/>
        <v>40</v>
      </c>
      <c r="S203" s="350">
        <f t="shared" si="47"/>
        <v>10</v>
      </c>
      <c r="T203" s="363">
        <f t="shared" si="50"/>
        <v>57.5</v>
      </c>
      <c r="U203" s="307">
        <f t="shared" si="51"/>
        <v>35</v>
      </c>
      <c r="V203" s="350">
        <f t="shared" si="52"/>
        <v>7.5</v>
      </c>
      <c r="W203" s="437">
        <f t="shared" si="48"/>
        <v>65</v>
      </c>
      <c r="X203" s="423">
        <f t="shared" si="48"/>
        <v>30</v>
      </c>
      <c r="Y203" s="424">
        <f t="shared" si="48"/>
        <v>5</v>
      </c>
    </row>
    <row r="204" spans="2:25">
      <c r="B204" s="199" t="s">
        <v>522</v>
      </c>
      <c r="C204" s="197" t="s">
        <v>272</v>
      </c>
      <c r="D204" s="412" t="s">
        <v>336</v>
      </c>
      <c r="E204" s="430">
        <f>VLOOKUP($B204,'Calcs01 - MSW generated'!$B$485:$AI$701,32,0)</f>
        <v>31.604074846138577</v>
      </c>
      <c r="F204" s="289">
        <f>VLOOKUP($B204,'Calcs01 - MSW generated'!$B$485:$AI$701,33,0)</f>
        <v>41.950925153861427</v>
      </c>
      <c r="G204" s="431">
        <f>VLOOKUP($B204,'Calcs01 - MSW generated'!$B$485:$AI$701,34,0)</f>
        <v>26.445</v>
      </c>
      <c r="H204" s="250">
        <f t="shared" si="39"/>
        <v>50.802037423069294</v>
      </c>
      <c r="I204" s="366">
        <f t="shared" si="40"/>
        <v>35.97546257693071</v>
      </c>
      <c r="J204" s="306">
        <f t="shared" si="41"/>
        <v>13.2225</v>
      </c>
      <c r="K204" s="437">
        <f t="shared" si="42"/>
        <v>70</v>
      </c>
      <c r="L204" s="423">
        <f t="shared" si="42"/>
        <v>30</v>
      </c>
      <c r="M204" s="239">
        <f t="shared" si="42"/>
        <v>0</v>
      </c>
      <c r="N204" s="349">
        <f t="shared" si="43"/>
        <v>71.25</v>
      </c>
      <c r="O204" s="307">
        <f t="shared" si="49"/>
        <v>28.75</v>
      </c>
      <c r="P204" s="440">
        <f t="shared" si="44"/>
        <v>0</v>
      </c>
      <c r="Q204" s="349">
        <f t="shared" si="45"/>
        <v>72.5</v>
      </c>
      <c r="R204" s="307">
        <f t="shared" si="46"/>
        <v>27.5</v>
      </c>
      <c r="S204" s="350">
        <f t="shared" si="47"/>
        <v>0</v>
      </c>
      <c r="T204" s="363">
        <f t="shared" si="50"/>
        <v>73.75</v>
      </c>
      <c r="U204" s="307">
        <f t="shared" si="51"/>
        <v>26.25</v>
      </c>
      <c r="V204" s="350">
        <f t="shared" si="52"/>
        <v>0</v>
      </c>
      <c r="W204" s="437">
        <f t="shared" si="48"/>
        <v>75</v>
      </c>
      <c r="X204" s="423">
        <f t="shared" si="48"/>
        <v>25</v>
      </c>
      <c r="Y204" s="424">
        <f t="shared" si="48"/>
        <v>0</v>
      </c>
    </row>
    <row r="205" spans="2:25">
      <c r="B205" s="199" t="s">
        <v>524</v>
      </c>
      <c r="C205" s="197" t="s">
        <v>272</v>
      </c>
      <c r="D205" s="412" t="s">
        <v>424</v>
      </c>
      <c r="E205" s="430">
        <f>VLOOKUP($B205,'Calcs01 - MSW generated'!$B$485:$AI$701,32,0)</f>
        <v>1.9801980198019802</v>
      </c>
      <c r="F205" s="289">
        <f>VLOOKUP($B205,'Calcs01 - MSW generated'!$B$485:$AI$701,33,0)</f>
        <v>61.386138613861384</v>
      </c>
      <c r="G205" s="431">
        <f>VLOOKUP($B205,'Calcs01 - MSW generated'!$B$485:$AI$701,34,0)</f>
        <v>36.633663366336634</v>
      </c>
      <c r="H205" s="250">
        <f t="shared" si="39"/>
        <v>18.490099009900987</v>
      </c>
      <c r="I205" s="366">
        <f t="shared" si="40"/>
        <v>55.693069306930695</v>
      </c>
      <c r="J205" s="306">
        <f t="shared" si="41"/>
        <v>25.816831683168317</v>
      </c>
      <c r="K205" s="437">
        <f t="shared" si="42"/>
        <v>35</v>
      </c>
      <c r="L205" s="423">
        <f t="shared" si="42"/>
        <v>50</v>
      </c>
      <c r="M205" s="239">
        <f t="shared" si="42"/>
        <v>15</v>
      </c>
      <c r="N205" s="349">
        <f t="shared" si="43"/>
        <v>42.5</v>
      </c>
      <c r="O205" s="307">
        <f t="shared" si="49"/>
        <v>45</v>
      </c>
      <c r="P205" s="440">
        <f t="shared" si="44"/>
        <v>12.5</v>
      </c>
      <c r="Q205" s="349">
        <f t="shared" si="45"/>
        <v>50</v>
      </c>
      <c r="R205" s="307">
        <f t="shared" si="46"/>
        <v>40</v>
      </c>
      <c r="S205" s="350">
        <f t="shared" si="47"/>
        <v>10</v>
      </c>
      <c r="T205" s="363">
        <f t="shared" si="50"/>
        <v>57.5</v>
      </c>
      <c r="U205" s="307">
        <f t="shared" si="51"/>
        <v>35</v>
      </c>
      <c r="V205" s="350">
        <f t="shared" si="52"/>
        <v>7.5</v>
      </c>
      <c r="W205" s="437">
        <f t="shared" si="48"/>
        <v>65</v>
      </c>
      <c r="X205" s="423">
        <f t="shared" si="48"/>
        <v>30</v>
      </c>
      <c r="Y205" s="424">
        <f t="shared" si="48"/>
        <v>5</v>
      </c>
    </row>
    <row r="206" spans="2:25">
      <c r="B206" s="199" t="s">
        <v>526</v>
      </c>
      <c r="C206" s="197" t="s">
        <v>276</v>
      </c>
      <c r="D206" s="412" t="s">
        <v>336</v>
      </c>
      <c r="E206" s="430">
        <f>VLOOKUP($B206,'Calcs01 - MSW generated'!$B$485:$AI$701,32,0)</f>
        <v>42.5</v>
      </c>
      <c r="F206" s="289">
        <f>VLOOKUP($B206,'Calcs01 - MSW generated'!$B$485:$AI$701,33,0)</f>
        <v>57.499999999999993</v>
      </c>
      <c r="G206" s="431">
        <f>VLOOKUP($B206,'Calcs01 - MSW generated'!$B$485:$AI$701,34,0)</f>
        <v>0</v>
      </c>
      <c r="H206" s="250">
        <f t="shared" si="39"/>
        <v>56.25</v>
      </c>
      <c r="I206" s="366">
        <f t="shared" si="40"/>
        <v>43.75</v>
      </c>
      <c r="J206" s="306">
        <f t="shared" si="41"/>
        <v>0</v>
      </c>
      <c r="K206" s="437">
        <f t="shared" si="42"/>
        <v>70</v>
      </c>
      <c r="L206" s="423">
        <f t="shared" si="42"/>
        <v>30</v>
      </c>
      <c r="M206" s="239">
        <f t="shared" si="42"/>
        <v>0</v>
      </c>
      <c r="N206" s="349">
        <f t="shared" si="43"/>
        <v>71.25</v>
      </c>
      <c r="O206" s="307">
        <f t="shared" si="49"/>
        <v>28.75</v>
      </c>
      <c r="P206" s="440">
        <f t="shared" si="44"/>
        <v>0</v>
      </c>
      <c r="Q206" s="349">
        <f t="shared" si="45"/>
        <v>72.5</v>
      </c>
      <c r="R206" s="307">
        <f t="shared" si="46"/>
        <v>27.5</v>
      </c>
      <c r="S206" s="350">
        <f t="shared" si="47"/>
        <v>0</v>
      </c>
      <c r="T206" s="363">
        <f t="shared" si="50"/>
        <v>73.75</v>
      </c>
      <c r="U206" s="307">
        <f t="shared" si="51"/>
        <v>26.25</v>
      </c>
      <c r="V206" s="350">
        <f t="shared" si="52"/>
        <v>0</v>
      </c>
      <c r="W206" s="437">
        <f t="shared" si="48"/>
        <v>75</v>
      </c>
      <c r="X206" s="423">
        <f t="shared" si="48"/>
        <v>25</v>
      </c>
      <c r="Y206" s="424">
        <f t="shared" si="48"/>
        <v>0</v>
      </c>
    </row>
    <row r="207" spans="2:25">
      <c r="B207" s="199" t="s">
        <v>530</v>
      </c>
      <c r="C207" s="197" t="s">
        <v>414</v>
      </c>
      <c r="D207" s="412" t="s">
        <v>336</v>
      </c>
      <c r="E207" s="430">
        <f>VLOOKUP($B207,'Calcs01 - MSW generated'!$B$485:$AI$701,32,0)</f>
        <v>14.000000000000002</v>
      </c>
      <c r="F207" s="289">
        <f>VLOOKUP($B207,'Calcs01 - MSW generated'!$B$485:$AI$701,33,0)</f>
        <v>66.5</v>
      </c>
      <c r="G207" s="431">
        <f>VLOOKUP($B207,'Calcs01 - MSW generated'!$B$485:$AI$701,34,0)</f>
        <v>19.5</v>
      </c>
      <c r="H207" s="250">
        <f t="shared" si="39"/>
        <v>42</v>
      </c>
      <c r="I207" s="366">
        <f t="shared" si="40"/>
        <v>48.25</v>
      </c>
      <c r="J207" s="306">
        <f t="shared" si="41"/>
        <v>9.75</v>
      </c>
      <c r="K207" s="437">
        <f t="shared" si="42"/>
        <v>70</v>
      </c>
      <c r="L207" s="423">
        <f t="shared" si="42"/>
        <v>30</v>
      </c>
      <c r="M207" s="239">
        <f t="shared" si="42"/>
        <v>0</v>
      </c>
      <c r="N207" s="349">
        <f t="shared" si="43"/>
        <v>71.25</v>
      </c>
      <c r="O207" s="307">
        <f t="shared" si="49"/>
        <v>28.75</v>
      </c>
      <c r="P207" s="440">
        <f t="shared" si="44"/>
        <v>0</v>
      </c>
      <c r="Q207" s="349">
        <f t="shared" si="45"/>
        <v>72.5</v>
      </c>
      <c r="R207" s="307">
        <f t="shared" si="46"/>
        <v>27.5</v>
      </c>
      <c r="S207" s="350">
        <f t="shared" si="47"/>
        <v>0</v>
      </c>
      <c r="T207" s="363">
        <f t="shared" si="50"/>
        <v>73.75</v>
      </c>
      <c r="U207" s="307">
        <f t="shared" si="51"/>
        <v>26.25</v>
      </c>
      <c r="V207" s="350">
        <f t="shared" si="52"/>
        <v>0</v>
      </c>
      <c r="W207" s="437">
        <f t="shared" si="48"/>
        <v>75</v>
      </c>
      <c r="X207" s="423">
        <f t="shared" si="48"/>
        <v>25</v>
      </c>
      <c r="Y207" s="424">
        <f t="shared" si="48"/>
        <v>0</v>
      </c>
    </row>
    <row r="208" spans="2:25">
      <c r="B208" s="199" t="s">
        <v>534</v>
      </c>
      <c r="C208" s="197" t="s">
        <v>276</v>
      </c>
      <c r="D208" s="412" t="s">
        <v>336</v>
      </c>
      <c r="E208" s="430">
        <f>VLOOKUP($B208,'Calcs01 - MSW generated'!$B$485:$AI$701,32,0)</f>
        <v>30.349999999999998</v>
      </c>
      <c r="F208" s="289">
        <f>VLOOKUP($B208,'Calcs01 - MSW generated'!$B$485:$AI$701,33,0)</f>
        <v>69.650000000000006</v>
      </c>
      <c r="G208" s="431">
        <f>VLOOKUP($B208,'Calcs01 - MSW generated'!$B$485:$AI$701,34,0)</f>
        <v>0</v>
      </c>
      <c r="H208" s="250">
        <f t="shared" si="39"/>
        <v>50.174999999999997</v>
      </c>
      <c r="I208" s="366">
        <f t="shared" si="40"/>
        <v>49.825000000000003</v>
      </c>
      <c r="J208" s="306">
        <f t="shared" si="41"/>
        <v>0</v>
      </c>
      <c r="K208" s="437">
        <f t="shared" si="42"/>
        <v>70</v>
      </c>
      <c r="L208" s="423">
        <f t="shared" si="42"/>
        <v>30</v>
      </c>
      <c r="M208" s="239">
        <f t="shared" si="42"/>
        <v>0</v>
      </c>
      <c r="N208" s="349">
        <f t="shared" si="43"/>
        <v>71.25</v>
      </c>
      <c r="O208" s="307">
        <f t="shared" si="49"/>
        <v>28.75</v>
      </c>
      <c r="P208" s="440">
        <f t="shared" si="44"/>
        <v>0</v>
      </c>
      <c r="Q208" s="349">
        <f t="shared" si="45"/>
        <v>72.5</v>
      </c>
      <c r="R208" s="307">
        <f t="shared" si="46"/>
        <v>27.5</v>
      </c>
      <c r="S208" s="350">
        <f t="shared" si="47"/>
        <v>0</v>
      </c>
      <c r="T208" s="363">
        <f t="shared" si="50"/>
        <v>73.75</v>
      </c>
      <c r="U208" s="307">
        <f t="shared" si="51"/>
        <v>26.25</v>
      </c>
      <c r="V208" s="350">
        <f t="shared" si="52"/>
        <v>0</v>
      </c>
      <c r="W208" s="437">
        <f t="shared" si="48"/>
        <v>75</v>
      </c>
      <c r="X208" s="423">
        <f t="shared" si="48"/>
        <v>25</v>
      </c>
      <c r="Y208" s="424">
        <f t="shared" si="48"/>
        <v>0</v>
      </c>
    </row>
    <row r="209" spans="2:25">
      <c r="B209" s="199" t="s">
        <v>536</v>
      </c>
      <c r="C209" s="197" t="s">
        <v>414</v>
      </c>
      <c r="D209" s="412" t="s">
        <v>644</v>
      </c>
      <c r="E209" s="430">
        <f>VLOOKUP($B209,'Calcs01 - MSW generated'!$B$485:$AI$701,32,0)</f>
        <v>0</v>
      </c>
      <c r="F209" s="289">
        <f>VLOOKUP($B209,'Calcs01 - MSW generated'!$B$485:$AI$701,33,0)</f>
        <v>76.599999999999994</v>
      </c>
      <c r="G209" s="431">
        <f>VLOOKUP($B209,'Calcs01 - MSW generated'!$B$485:$AI$701,34,0)</f>
        <v>23.4</v>
      </c>
      <c r="H209" s="250">
        <f t="shared" si="39"/>
        <v>25</v>
      </c>
      <c r="I209" s="366">
        <f t="shared" si="40"/>
        <v>63.3</v>
      </c>
      <c r="J209" s="306">
        <f t="shared" si="41"/>
        <v>11.7</v>
      </c>
      <c r="K209" s="437">
        <f t="shared" si="42"/>
        <v>50</v>
      </c>
      <c r="L209" s="423">
        <f t="shared" si="42"/>
        <v>50</v>
      </c>
      <c r="M209" s="239">
        <f t="shared" si="42"/>
        <v>0</v>
      </c>
      <c r="N209" s="349">
        <f t="shared" si="43"/>
        <v>55</v>
      </c>
      <c r="O209" s="307">
        <f t="shared" si="49"/>
        <v>45</v>
      </c>
      <c r="P209" s="440">
        <f t="shared" si="44"/>
        <v>0</v>
      </c>
      <c r="Q209" s="349">
        <f t="shared" si="45"/>
        <v>60</v>
      </c>
      <c r="R209" s="307">
        <f t="shared" si="46"/>
        <v>40</v>
      </c>
      <c r="S209" s="350">
        <f t="shared" si="47"/>
        <v>0</v>
      </c>
      <c r="T209" s="363">
        <f t="shared" si="50"/>
        <v>65</v>
      </c>
      <c r="U209" s="307">
        <f t="shared" si="51"/>
        <v>35</v>
      </c>
      <c r="V209" s="350">
        <f t="shared" si="52"/>
        <v>0</v>
      </c>
      <c r="W209" s="437">
        <f t="shared" si="48"/>
        <v>70</v>
      </c>
      <c r="X209" s="423">
        <f t="shared" si="48"/>
        <v>30</v>
      </c>
      <c r="Y209" s="424">
        <f t="shared" si="48"/>
        <v>0</v>
      </c>
    </row>
    <row r="210" spans="2:25">
      <c r="B210" s="199" t="s">
        <v>538</v>
      </c>
      <c r="C210" s="197" t="s">
        <v>452</v>
      </c>
      <c r="D210" s="412" t="s">
        <v>424</v>
      </c>
      <c r="E210" s="430">
        <f>VLOOKUP($B210,'Calcs01 - MSW generated'!$B$485:$AI$701,32,0)</f>
        <v>0.99009900990099009</v>
      </c>
      <c r="F210" s="289">
        <f>VLOOKUP($B210,'Calcs01 - MSW generated'!$B$485:$AI$701,33,0)</f>
        <v>32.673267326732677</v>
      </c>
      <c r="G210" s="431">
        <f>VLOOKUP($B210,'Calcs01 - MSW generated'!$B$485:$AI$701,34,0)</f>
        <v>66.336633663366342</v>
      </c>
      <c r="H210" s="250">
        <f t="shared" si="39"/>
        <v>17.995049504950497</v>
      </c>
      <c r="I210" s="366">
        <f t="shared" si="40"/>
        <v>41.336633663366342</v>
      </c>
      <c r="J210" s="306">
        <f t="shared" si="41"/>
        <v>40.668316831683171</v>
      </c>
      <c r="K210" s="437">
        <f t="shared" si="42"/>
        <v>35</v>
      </c>
      <c r="L210" s="423">
        <f t="shared" si="42"/>
        <v>50</v>
      </c>
      <c r="M210" s="239">
        <f t="shared" si="42"/>
        <v>15</v>
      </c>
      <c r="N210" s="349">
        <f t="shared" si="43"/>
        <v>42.5</v>
      </c>
      <c r="O210" s="307">
        <f t="shared" si="49"/>
        <v>45</v>
      </c>
      <c r="P210" s="440">
        <f t="shared" si="44"/>
        <v>12.5</v>
      </c>
      <c r="Q210" s="349">
        <f t="shared" si="45"/>
        <v>50</v>
      </c>
      <c r="R210" s="307">
        <f t="shared" si="46"/>
        <v>40</v>
      </c>
      <c r="S210" s="350">
        <f t="shared" si="47"/>
        <v>10</v>
      </c>
      <c r="T210" s="363">
        <f t="shared" si="50"/>
        <v>57.5</v>
      </c>
      <c r="U210" s="307">
        <f t="shared" si="51"/>
        <v>35</v>
      </c>
      <c r="V210" s="350">
        <f t="shared" si="52"/>
        <v>7.5</v>
      </c>
      <c r="W210" s="437">
        <f t="shared" si="48"/>
        <v>65</v>
      </c>
      <c r="X210" s="423">
        <f t="shared" si="48"/>
        <v>30</v>
      </c>
      <c r="Y210" s="424">
        <f t="shared" si="48"/>
        <v>5</v>
      </c>
    </row>
    <row r="211" spans="2:25">
      <c r="B211" s="199" t="s">
        <v>544</v>
      </c>
      <c r="C211" s="197" t="s">
        <v>272</v>
      </c>
      <c r="D211" s="412" t="s">
        <v>336</v>
      </c>
      <c r="E211" s="430">
        <f>VLOOKUP($B211,'Calcs01 - MSW generated'!$B$485:$AI$701,32,0)</f>
        <v>39</v>
      </c>
      <c r="F211" s="289">
        <f>VLOOKUP($B211,'Calcs01 - MSW generated'!$B$485:$AI$701,33,0)</f>
        <v>0</v>
      </c>
      <c r="G211" s="431">
        <f>VLOOKUP($B211,'Calcs01 - MSW generated'!$B$485:$AI$701,34,0)</f>
        <v>61</v>
      </c>
      <c r="H211" s="250">
        <f t="shared" si="39"/>
        <v>54.5</v>
      </c>
      <c r="I211" s="366">
        <f t="shared" si="40"/>
        <v>15</v>
      </c>
      <c r="J211" s="306">
        <f t="shared" si="41"/>
        <v>30.5</v>
      </c>
      <c r="K211" s="437">
        <f t="shared" ref="K211:M242" si="53">INDEX($E$14:$J$41, MATCH(_xlfn.CONCAT($C211,$D211),$D$14:$D$41, 0), MATCH(_xlfn.CONCAT(K$46,K$47),$E$13:$J$13,0))</f>
        <v>70</v>
      </c>
      <c r="L211" s="423">
        <f t="shared" si="53"/>
        <v>30</v>
      </c>
      <c r="M211" s="239">
        <f t="shared" si="53"/>
        <v>0</v>
      </c>
      <c r="N211" s="349">
        <f t="shared" si="43"/>
        <v>71.25</v>
      </c>
      <c r="O211" s="307">
        <f t="shared" si="49"/>
        <v>28.75</v>
      </c>
      <c r="P211" s="440">
        <f t="shared" si="44"/>
        <v>0</v>
      </c>
      <c r="Q211" s="349">
        <f t="shared" si="45"/>
        <v>72.5</v>
      </c>
      <c r="R211" s="307">
        <f t="shared" si="46"/>
        <v>27.5</v>
      </c>
      <c r="S211" s="350">
        <f t="shared" si="47"/>
        <v>0</v>
      </c>
      <c r="T211" s="363">
        <f t="shared" si="50"/>
        <v>73.75</v>
      </c>
      <c r="U211" s="307">
        <f t="shared" si="51"/>
        <v>26.25</v>
      </c>
      <c r="V211" s="350">
        <f t="shared" si="52"/>
        <v>0</v>
      </c>
      <c r="W211" s="437">
        <f t="shared" ref="W211:Y242" si="54">INDEX($E$14:$J$41, MATCH(_xlfn.CONCAT($C211,$D211),$D$14:$D$41, 0), MATCH(_xlfn.CONCAT(W$46,W$47),$E$13:$J$13,0))</f>
        <v>75</v>
      </c>
      <c r="X211" s="423">
        <f t="shared" si="54"/>
        <v>25</v>
      </c>
      <c r="Y211" s="424">
        <f t="shared" si="54"/>
        <v>0</v>
      </c>
    </row>
    <row r="212" spans="2:25">
      <c r="B212" s="199" t="s">
        <v>546</v>
      </c>
      <c r="C212" s="197" t="s">
        <v>452</v>
      </c>
      <c r="D212" s="412" t="s">
        <v>336</v>
      </c>
      <c r="E212" s="430">
        <f>VLOOKUP($B212,'Calcs01 - MSW generated'!$B$485:$AI$701,32,0)</f>
        <v>3</v>
      </c>
      <c r="F212" s="289">
        <f>VLOOKUP($B212,'Calcs01 - MSW generated'!$B$485:$AI$701,33,0)</f>
        <v>97</v>
      </c>
      <c r="G212" s="431">
        <f>VLOOKUP($B212,'Calcs01 - MSW generated'!$B$485:$AI$701,34,0)</f>
        <v>0</v>
      </c>
      <c r="H212" s="250">
        <f t="shared" si="39"/>
        <v>36.5</v>
      </c>
      <c r="I212" s="366">
        <f t="shared" si="40"/>
        <v>63.5</v>
      </c>
      <c r="J212" s="306">
        <f t="shared" si="41"/>
        <v>0</v>
      </c>
      <c r="K212" s="437">
        <f t="shared" si="53"/>
        <v>70</v>
      </c>
      <c r="L212" s="423">
        <f t="shared" si="53"/>
        <v>30</v>
      </c>
      <c r="M212" s="239">
        <f t="shared" si="53"/>
        <v>0</v>
      </c>
      <c r="N212" s="349">
        <f t="shared" si="43"/>
        <v>71.25</v>
      </c>
      <c r="O212" s="307">
        <f t="shared" si="49"/>
        <v>28.75</v>
      </c>
      <c r="P212" s="440">
        <f t="shared" si="44"/>
        <v>0</v>
      </c>
      <c r="Q212" s="349">
        <f t="shared" si="45"/>
        <v>72.5</v>
      </c>
      <c r="R212" s="307">
        <f t="shared" si="46"/>
        <v>27.5</v>
      </c>
      <c r="S212" s="350">
        <f t="shared" si="47"/>
        <v>0</v>
      </c>
      <c r="T212" s="363">
        <f t="shared" si="50"/>
        <v>73.75</v>
      </c>
      <c r="U212" s="307">
        <f t="shared" si="51"/>
        <v>26.25</v>
      </c>
      <c r="V212" s="350">
        <f t="shared" si="52"/>
        <v>0</v>
      </c>
      <c r="W212" s="437">
        <f t="shared" si="54"/>
        <v>75</v>
      </c>
      <c r="X212" s="423">
        <f t="shared" si="54"/>
        <v>25</v>
      </c>
      <c r="Y212" s="424">
        <f t="shared" si="54"/>
        <v>0</v>
      </c>
    </row>
    <row r="213" spans="2:25">
      <c r="B213" s="199" t="s">
        <v>548</v>
      </c>
      <c r="C213" s="197" t="s">
        <v>276</v>
      </c>
      <c r="D213" s="412" t="s">
        <v>644</v>
      </c>
      <c r="E213" s="430">
        <f>VLOOKUP($B213,'Calcs01 - MSW generated'!$B$485:$AI$701,32,0)</f>
        <v>13.13</v>
      </c>
      <c r="F213" s="289">
        <f>VLOOKUP($B213,'Calcs01 - MSW generated'!$B$485:$AI$701,33,0)</f>
        <v>74.33</v>
      </c>
      <c r="G213" s="431">
        <f>VLOOKUP($B213,'Calcs01 - MSW generated'!$B$485:$AI$701,34,0)</f>
        <v>12.54</v>
      </c>
      <c r="H213" s="250">
        <f t="shared" si="39"/>
        <v>31.564999999999998</v>
      </c>
      <c r="I213" s="366">
        <f t="shared" si="40"/>
        <v>62.164999999999999</v>
      </c>
      <c r="J213" s="306">
        <f t="shared" si="41"/>
        <v>6.27</v>
      </c>
      <c r="K213" s="437">
        <f t="shared" si="53"/>
        <v>50</v>
      </c>
      <c r="L213" s="423">
        <f t="shared" si="53"/>
        <v>50</v>
      </c>
      <c r="M213" s="239">
        <f t="shared" si="53"/>
        <v>0</v>
      </c>
      <c r="N213" s="349">
        <f t="shared" si="43"/>
        <v>55</v>
      </c>
      <c r="O213" s="307">
        <f t="shared" si="49"/>
        <v>45</v>
      </c>
      <c r="P213" s="440">
        <f t="shared" si="44"/>
        <v>0</v>
      </c>
      <c r="Q213" s="349">
        <f t="shared" si="45"/>
        <v>60</v>
      </c>
      <c r="R213" s="307">
        <f t="shared" si="46"/>
        <v>40</v>
      </c>
      <c r="S213" s="350">
        <f t="shared" si="47"/>
        <v>0</v>
      </c>
      <c r="T213" s="363">
        <f t="shared" si="50"/>
        <v>65</v>
      </c>
      <c r="U213" s="307">
        <f t="shared" si="51"/>
        <v>35</v>
      </c>
      <c r="V213" s="350">
        <f t="shared" si="52"/>
        <v>0</v>
      </c>
      <c r="W213" s="437">
        <f t="shared" si="54"/>
        <v>70</v>
      </c>
      <c r="X213" s="423">
        <f t="shared" si="54"/>
        <v>30</v>
      </c>
      <c r="Y213" s="424">
        <f t="shared" si="54"/>
        <v>0</v>
      </c>
    </row>
    <row r="214" spans="2:25">
      <c r="B214" s="199" t="s">
        <v>550</v>
      </c>
      <c r="C214" s="197" t="s">
        <v>276</v>
      </c>
      <c r="D214" s="412" t="s">
        <v>644</v>
      </c>
      <c r="E214" s="430">
        <f>VLOOKUP($B214,'Calcs01 - MSW generated'!$B$485:$AI$701,32,0)</f>
        <v>4.5</v>
      </c>
      <c r="F214" s="289">
        <f>VLOOKUP($B214,'Calcs01 - MSW generated'!$B$485:$AI$701,33,0)</f>
        <v>0</v>
      </c>
      <c r="G214" s="431">
        <f>VLOOKUP($B214,'Calcs01 - MSW generated'!$B$485:$AI$701,34,0)</f>
        <v>95.5</v>
      </c>
      <c r="H214" s="250">
        <f t="shared" si="39"/>
        <v>27.25</v>
      </c>
      <c r="I214" s="366">
        <f t="shared" si="40"/>
        <v>25</v>
      </c>
      <c r="J214" s="306">
        <f t="shared" si="41"/>
        <v>47.75</v>
      </c>
      <c r="K214" s="437">
        <f t="shared" si="53"/>
        <v>50</v>
      </c>
      <c r="L214" s="423">
        <f t="shared" si="53"/>
        <v>50</v>
      </c>
      <c r="M214" s="239">
        <f t="shared" si="53"/>
        <v>0</v>
      </c>
      <c r="N214" s="349">
        <f t="shared" si="43"/>
        <v>55</v>
      </c>
      <c r="O214" s="307">
        <f t="shared" si="49"/>
        <v>45</v>
      </c>
      <c r="P214" s="440">
        <f t="shared" si="44"/>
        <v>0</v>
      </c>
      <c r="Q214" s="349">
        <f t="shared" si="45"/>
        <v>60</v>
      </c>
      <c r="R214" s="307">
        <f t="shared" si="46"/>
        <v>40</v>
      </c>
      <c r="S214" s="350">
        <f t="shared" si="47"/>
        <v>0</v>
      </c>
      <c r="T214" s="363">
        <f t="shared" si="50"/>
        <v>65</v>
      </c>
      <c r="U214" s="307">
        <f t="shared" si="51"/>
        <v>35</v>
      </c>
      <c r="V214" s="350">
        <f t="shared" si="52"/>
        <v>0</v>
      </c>
      <c r="W214" s="437">
        <f t="shared" si="54"/>
        <v>70</v>
      </c>
      <c r="X214" s="423">
        <f t="shared" si="54"/>
        <v>30</v>
      </c>
      <c r="Y214" s="424">
        <f t="shared" si="54"/>
        <v>0</v>
      </c>
    </row>
    <row r="215" spans="2:25">
      <c r="B215" s="199" t="s">
        <v>552</v>
      </c>
      <c r="C215" s="197" t="s">
        <v>580</v>
      </c>
      <c r="D215" s="412" t="s">
        <v>418</v>
      </c>
      <c r="E215" s="430">
        <f>VLOOKUP($B215,'Calcs01 - MSW generated'!$B$485:$AI$701,32,0)</f>
        <v>8.1193013972055894</v>
      </c>
      <c r="F215" s="289">
        <f>VLOOKUP($B215,'Calcs01 - MSW generated'!$B$485:$AI$701,33,0)</f>
        <v>2.4</v>
      </c>
      <c r="G215" s="431">
        <f>VLOOKUP($B215,'Calcs01 - MSW generated'!$B$485:$AI$701,34,0)</f>
        <v>89.480698602794419</v>
      </c>
      <c r="H215" s="250">
        <f t="shared" si="39"/>
        <v>16.559650698602795</v>
      </c>
      <c r="I215" s="366">
        <f t="shared" si="40"/>
        <v>26.2</v>
      </c>
      <c r="J215" s="306">
        <f t="shared" si="41"/>
        <v>57.24034930139721</v>
      </c>
      <c r="K215" s="437">
        <f t="shared" si="53"/>
        <v>25</v>
      </c>
      <c r="L215" s="423">
        <f t="shared" si="53"/>
        <v>50</v>
      </c>
      <c r="M215" s="239">
        <f t="shared" si="53"/>
        <v>25</v>
      </c>
      <c r="N215" s="349">
        <f t="shared" si="43"/>
        <v>33.75</v>
      </c>
      <c r="O215" s="307">
        <f t="shared" si="49"/>
        <v>45</v>
      </c>
      <c r="P215" s="440">
        <f t="shared" si="44"/>
        <v>21.25</v>
      </c>
      <c r="Q215" s="349">
        <f t="shared" si="45"/>
        <v>42.5</v>
      </c>
      <c r="R215" s="307">
        <f t="shared" si="46"/>
        <v>40</v>
      </c>
      <c r="S215" s="350">
        <f t="shared" si="47"/>
        <v>17.5</v>
      </c>
      <c r="T215" s="363">
        <f t="shared" si="50"/>
        <v>51.25</v>
      </c>
      <c r="U215" s="307">
        <f t="shared" si="51"/>
        <v>35</v>
      </c>
      <c r="V215" s="350">
        <f t="shared" si="52"/>
        <v>13.75</v>
      </c>
      <c r="W215" s="437">
        <f t="shared" si="54"/>
        <v>60</v>
      </c>
      <c r="X215" s="423">
        <f t="shared" si="54"/>
        <v>30</v>
      </c>
      <c r="Y215" s="424">
        <f t="shared" si="54"/>
        <v>10</v>
      </c>
    </row>
    <row r="216" spans="2:25">
      <c r="B216" s="199" t="s">
        <v>556</v>
      </c>
      <c r="C216" s="197" t="s">
        <v>452</v>
      </c>
      <c r="D216" s="412" t="s">
        <v>336</v>
      </c>
      <c r="E216" s="430">
        <f>VLOOKUP($B216,'Calcs01 - MSW generated'!$B$485:$AI$701,32,0)</f>
        <v>15</v>
      </c>
      <c r="F216" s="289">
        <f>VLOOKUP($B216,'Calcs01 - MSW generated'!$B$485:$AI$701,33,0)</f>
        <v>85</v>
      </c>
      <c r="G216" s="431">
        <f>VLOOKUP($B216,'Calcs01 - MSW generated'!$B$485:$AI$701,34,0)</f>
        <v>0</v>
      </c>
      <c r="H216" s="250">
        <f t="shared" si="39"/>
        <v>42.5</v>
      </c>
      <c r="I216" s="366">
        <f t="shared" si="40"/>
        <v>57.5</v>
      </c>
      <c r="J216" s="306">
        <f t="shared" si="41"/>
        <v>0</v>
      </c>
      <c r="K216" s="437">
        <f t="shared" si="53"/>
        <v>70</v>
      </c>
      <c r="L216" s="423">
        <f t="shared" si="53"/>
        <v>30</v>
      </c>
      <c r="M216" s="239">
        <f t="shared" si="53"/>
        <v>0</v>
      </c>
      <c r="N216" s="349">
        <f t="shared" si="43"/>
        <v>71.25</v>
      </c>
      <c r="O216" s="307">
        <f t="shared" si="49"/>
        <v>28.75</v>
      </c>
      <c r="P216" s="440">
        <f t="shared" si="44"/>
        <v>0</v>
      </c>
      <c r="Q216" s="349">
        <f t="shared" si="45"/>
        <v>72.5</v>
      </c>
      <c r="R216" s="307">
        <f t="shared" si="46"/>
        <v>27.5</v>
      </c>
      <c r="S216" s="350">
        <f t="shared" si="47"/>
        <v>0</v>
      </c>
      <c r="T216" s="363">
        <f t="shared" si="50"/>
        <v>73.75</v>
      </c>
      <c r="U216" s="307">
        <f t="shared" si="51"/>
        <v>26.25</v>
      </c>
      <c r="V216" s="350">
        <f t="shared" si="52"/>
        <v>0</v>
      </c>
      <c r="W216" s="437">
        <f t="shared" si="54"/>
        <v>75</v>
      </c>
      <c r="X216" s="423">
        <f t="shared" si="54"/>
        <v>25</v>
      </c>
      <c r="Y216" s="424">
        <f t="shared" si="54"/>
        <v>0</v>
      </c>
    </row>
    <row r="217" spans="2:25">
      <c r="B217" s="199" t="s">
        <v>558</v>
      </c>
      <c r="C217" s="197" t="s">
        <v>580</v>
      </c>
      <c r="D217" s="412" t="s">
        <v>424</v>
      </c>
      <c r="E217" s="430">
        <f>VLOOKUP($B217,'Calcs01 - MSW generated'!$B$485:$AI$701,32,0)</f>
        <v>0</v>
      </c>
      <c r="F217" s="289">
        <f>VLOOKUP($B217,'Calcs01 - MSW generated'!$B$485:$AI$701,33,0)</f>
        <v>82</v>
      </c>
      <c r="G217" s="431">
        <f>VLOOKUP($B217,'Calcs01 - MSW generated'!$B$485:$AI$701,34,0)</f>
        <v>18</v>
      </c>
      <c r="H217" s="250">
        <f t="shared" si="39"/>
        <v>17.5</v>
      </c>
      <c r="I217" s="366">
        <f t="shared" si="40"/>
        <v>66</v>
      </c>
      <c r="J217" s="306">
        <f t="shared" si="41"/>
        <v>16.5</v>
      </c>
      <c r="K217" s="437">
        <f t="shared" si="53"/>
        <v>35</v>
      </c>
      <c r="L217" s="423">
        <f t="shared" si="53"/>
        <v>50</v>
      </c>
      <c r="M217" s="239">
        <f t="shared" si="53"/>
        <v>15</v>
      </c>
      <c r="N217" s="349">
        <f t="shared" si="43"/>
        <v>42.5</v>
      </c>
      <c r="O217" s="307">
        <f t="shared" si="49"/>
        <v>45</v>
      </c>
      <c r="P217" s="440">
        <f t="shared" si="44"/>
        <v>12.5</v>
      </c>
      <c r="Q217" s="349">
        <f t="shared" si="45"/>
        <v>50</v>
      </c>
      <c r="R217" s="307">
        <f t="shared" si="46"/>
        <v>40</v>
      </c>
      <c r="S217" s="350">
        <f t="shared" si="47"/>
        <v>10</v>
      </c>
      <c r="T217" s="363">
        <f t="shared" si="50"/>
        <v>57.5</v>
      </c>
      <c r="U217" s="307">
        <f t="shared" si="51"/>
        <v>35</v>
      </c>
      <c r="V217" s="350">
        <f t="shared" si="52"/>
        <v>7.5</v>
      </c>
      <c r="W217" s="437">
        <f t="shared" si="54"/>
        <v>65</v>
      </c>
      <c r="X217" s="423">
        <f t="shared" si="54"/>
        <v>30</v>
      </c>
      <c r="Y217" s="424">
        <f t="shared" si="54"/>
        <v>5</v>
      </c>
    </row>
    <row r="218" spans="2:25">
      <c r="B218" s="199" t="s">
        <v>560</v>
      </c>
      <c r="C218" s="197" t="s">
        <v>580</v>
      </c>
      <c r="D218" s="412" t="s">
        <v>418</v>
      </c>
      <c r="E218" s="430">
        <f>VLOOKUP($B218,'Calcs01 - MSW generated'!$B$485:$AI$701,32,0)</f>
        <v>0</v>
      </c>
      <c r="F218" s="289">
        <f>VLOOKUP($B218,'Calcs01 - MSW generated'!$B$485:$AI$701,33,0)</f>
        <v>5.100000000000005</v>
      </c>
      <c r="G218" s="431">
        <f>VLOOKUP($B218,'Calcs01 - MSW generated'!$B$485:$AI$701,34,0)</f>
        <v>94.899999999999991</v>
      </c>
      <c r="H218" s="250">
        <f t="shared" si="39"/>
        <v>12.5</v>
      </c>
      <c r="I218" s="366">
        <f t="shared" si="40"/>
        <v>27.55</v>
      </c>
      <c r="J218" s="306">
        <f t="shared" si="41"/>
        <v>59.949999999999996</v>
      </c>
      <c r="K218" s="437">
        <f t="shared" si="53"/>
        <v>25</v>
      </c>
      <c r="L218" s="423">
        <f t="shared" si="53"/>
        <v>50</v>
      </c>
      <c r="M218" s="239">
        <f t="shared" si="53"/>
        <v>25</v>
      </c>
      <c r="N218" s="349">
        <f t="shared" si="43"/>
        <v>33.75</v>
      </c>
      <c r="O218" s="307">
        <f t="shared" si="49"/>
        <v>45</v>
      </c>
      <c r="P218" s="440">
        <f t="shared" si="44"/>
        <v>21.25</v>
      </c>
      <c r="Q218" s="349">
        <f t="shared" si="45"/>
        <v>42.5</v>
      </c>
      <c r="R218" s="307">
        <f t="shared" si="46"/>
        <v>40</v>
      </c>
      <c r="S218" s="350">
        <f t="shared" si="47"/>
        <v>17.5</v>
      </c>
      <c r="T218" s="363">
        <f t="shared" si="50"/>
        <v>51.25</v>
      </c>
      <c r="U218" s="307">
        <f t="shared" si="51"/>
        <v>35</v>
      </c>
      <c r="V218" s="350">
        <f t="shared" si="52"/>
        <v>13.75</v>
      </c>
      <c r="W218" s="437">
        <f t="shared" si="54"/>
        <v>60</v>
      </c>
      <c r="X218" s="423">
        <f t="shared" si="54"/>
        <v>30</v>
      </c>
      <c r="Y218" s="424">
        <f t="shared" si="54"/>
        <v>10</v>
      </c>
    </row>
    <row r="219" spans="2:25">
      <c r="B219" s="199" t="s">
        <v>562</v>
      </c>
      <c r="C219" s="197" t="s">
        <v>272</v>
      </c>
      <c r="D219" s="412" t="s">
        <v>336</v>
      </c>
      <c r="E219" s="430">
        <f>VLOOKUP($B219,'Calcs01 - MSW generated'!$B$485:$AI$701,32,0)</f>
        <v>61</v>
      </c>
      <c r="F219" s="289">
        <f>VLOOKUP($B219,'Calcs01 - MSW generated'!$B$485:$AI$701,33,0)</f>
        <v>39</v>
      </c>
      <c r="G219" s="431">
        <f>VLOOKUP($B219,'Calcs01 - MSW generated'!$B$485:$AI$701,34,0)</f>
        <v>0</v>
      </c>
      <c r="H219" s="250">
        <f t="shared" si="39"/>
        <v>65.5</v>
      </c>
      <c r="I219" s="366">
        <f t="shared" si="40"/>
        <v>34.5</v>
      </c>
      <c r="J219" s="306">
        <f t="shared" si="41"/>
        <v>0</v>
      </c>
      <c r="K219" s="437">
        <f t="shared" si="53"/>
        <v>70</v>
      </c>
      <c r="L219" s="423">
        <f t="shared" si="53"/>
        <v>30</v>
      </c>
      <c r="M219" s="239">
        <f t="shared" si="53"/>
        <v>0</v>
      </c>
      <c r="N219" s="349">
        <f t="shared" si="43"/>
        <v>71.25</v>
      </c>
      <c r="O219" s="307">
        <f t="shared" si="49"/>
        <v>28.75</v>
      </c>
      <c r="P219" s="440">
        <f t="shared" si="44"/>
        <v>0</v>
      </c>
      <c r="Q219" s="349">
        <f t="shared" si="45"/>
        <v>72.5</v>
      </c>
      <c r="R219" s="307">
        <f t="shared" si="46"/>
        <v>27.5</v>
      </c>
      <c r="S219" s="350">
        <f t="shared" si="47"/>
        <v>0</v>
      </c>
      <c r="T219" s="363">
        <f t="shared" si="50"/>
        <v>73.75</v>
      </c>
      <c r="U219" s="307">
        <f t="shared" si="51"/>
        <v>26.25</v>
      </c>
      <c r="V219" s="350">
        <f t="shared" si="52"/>
        <v>0</v>
      </c>
      <c r="W219" s="437">
        <f t="shared" si="54"/>
        <v>75</v>
      </c>
      <c r="X219" s="423">
        <f t="shared" si="54"/>
        <v>25</v>
      </c>
      <c r="Y219" s="424">
        <f t="shared" si="54"/>
        <v>0</v>
      </c>
    </row>
    <row r="220" spans="2:25">
      <c r="B220" s="199" t="s">
        <v>564</v>
      </c>
      <c r="C220" s="197" t="s">
        <v>272</v>
      </c>
      <c r="D220" s="412" t="s">
        <v>424</v>
      </c>
      <c r="E220" s="430">
        <f>VLOOKUP($B220,'Calcs01 - MSW generated'!$B$485:$AI$701,32,0)</f>
        <v>0</v>
      </c>
      <c r="F220" s="289">
        <f>VLOOKUP($B220,'Calcs01 - MSW generated'!$B$485:$AI$701,33,0)</f>
        <v>0</v>
      </c>
      <c r="G220" s="431">
        <f>VLOOKUP($B220,'Calcs01 - MSW generated'!$B$485:$AI$701,34,0)</f>
        <v>100</v>
      </c>
      <c r="H220" s="250">
        <f t="shared" si="39"/>
        <v>17.5</v>
      </c>
      <c r="I220" s="366">
        <f t="shared" si="40"/>
        <v>25</v>
      </c>
      <c r="J220" s="306">
        <f t="shared" si="41"/>
        <v>57.5</v>
      </c>
      <c r="K220" s="437">
        <f t="shared" si="53"/>
        <v>35</v>
      </c>
      <c r="L220" s="423">
        <f t="shared" si="53"/>
        <v>50</v>
      </c>
      <c r="M220" s="239">
        <f t="shared" si="53"/>
        <v>15</v>
      </c>
      <c r="N220" s="349">
        <f t="shared" si="43"/>
        <v>42.5</v>
      </c>
      <c r="O220" s="307">
        <f t="shared" si="49"/>
        <v>45</v>
      </c>
      <c r="P220" s="440">
        <f t="shared" si="44"/>
        <v>12.5</v>
      </c>
      <c r="Q220" s="349">
        <f t="shared" si="45"/>
        <v>50</v>
      </c>
      <c r="R220" s="307">
        <f t="shared" si="46"/>
        <v>40</v>
      </c>
      <c r="S220" s="350">
        <f t="shared" si="47"/>
        <v>10</v>
      </c>
      <c r="T220" s="363">
        <f t="shared" si="50"/>
        <v>57.5</v>
      </c>
      <c r="U220" s="307">
        <f t="shared" si="51"/>
        <v>35</v>
      </c>
      <c r="V220" s="350">
        <f t="shared" si="52"/>
        <v>7.5</v>
      </c>
      <c r="W220" s="437">
        <f t="shared" si="54"/>
        <v>65</v>
      </c>
      <c r="X220" s="423">
        <f t="shared" si="54"/>
        <v>30</v>
      </c>
      <c r="Y220" s="424">
        <f t="shared" si="54"/>
        <v>5</v>
      </c>
    </row>
    <row r="221" spans="2:25">
      <c r="B221" s="199" t="s">
        <v>566</v>
      </c>
      <c r="C221" s="197" t="s">
        <v>580</v>
      </c>
      <c r="D221" s="412" t="s">
        <v>418</v>
      </c>
      <c r="E221" s="430">
        <f>VLOOKUP($B221,'Calcs01 - MSW generated'!$B$485:$AI$701,32,0)</f>
        <v>8.1193013972055894</v>
      </c>
      <c r="F221" s="289">
        <f>VLOOKUP($B221,'Calcs01 - MSW generated'!$B$485:$AI$701,33,0)</f>
        <v>2.4</v>
      </c>
      <c r="G221" s="431">
        <f>VLOOKUP($B221,'Calcs01 - MSW generated'!$B$485:$AI$701,34,0)</f>
        <v>89.480698602794419</v>
      </c>
      <c r="H221" s="250">
        <f t="shared" si="39"/>
        <v>16.559650698602795</v>
      </c>
      <c r="I221" s="366">
        <f t="shared" si="40"/>
        <v>26.2</v>
      </c>
      <c r="J221" s="306">
        <f t="shared" si="41"/>
        <v>57.24034930139721</v>
      </c>
      <c r="K221" s="437">
        <f t="shared" si="53"/>
        <v>25</v>
      </c>
      <c r="L221" s="423">
        <f t="shared" si="53"/>
        <v>50</v>
      </c>
      <c r="M221" s="239">
        <f t="shared" si="53"/>
        <v>25</v>
      </c>
      <c r="N221" s="349">
        <f t="shared" si="43"/>
        <v>33.75</v>
      </c>
      <c r="O221" s="307">
        <f t="shared" si="49"/>
        <v>45</v>
      </c>
      <c r="P221" s="440">
        <f t="shared" si="44"/>
        <v>21.25</v>
      </c>
      <c r="Q221" s="349">
        <f t="shared" si="45"/>
        <v>42.5</v>
      </c>
      <c r="R221" s="307">
        <f t="shared" si="46"/>
        <v>40</v>
      </c>
      <c r="S221" s="350">
        <f t="shared" si="47"/>
        <v>17.5</v>
      </c>
      <c r="T221" s="363">
        <f t="shared" si="50"/>
        <v>51.25</v>
      </c>
      <c r="U221" s="307">
        <f t="shared" si="51"/>
        <v>35</v>
      </c>
      <c r="V221" s="350">
        <f t="shared" si="52"/>
        <v>13.75</v>
      </c>
      <c r="W221" s="437">
        <f t="shared" si="54"/>
        <v>60</v>
      </c>
      <c r="X221" s="423">
        <f t="shared" si="54"/>
        <v>30</v>
      </c>
      <c r="Y221" s="424">
        <f t="shared" si="54"/>
        <v>10</v>
      </c>
    </row>
    <row r="222" spans="2:25">
      <c r="B222" s="199" t="s">
        <v>568</v>
      </c>
      <c r="C222" s="197" t="s">
        <v>414</v>
      </c>
      <c r="D222" s="412" t="s">
        <v>424</v>
      </c>
      <c r="E222" s="430">
        <f>VLOOKUP($B222,'Calcs01 - MSW generated'!$B$485:$AI$701,32,0)</f>
        <v>0</v>
      </c>
      <c r="F222" s="289">
        <f>VLOOKUP($B222,'Calcs01 - MSW generated'!$B$485:$AI$701,33,0)</f>
        <v>78.2</v>
      </c>
      <c r="G222" s="431">
        <f>VLOOKUP($B222,'Calcs01 - MSW generated'!$B$485:$AI$701,34,0)</f>
        <v>21.800000000000004</v>
      </c>
      <c r="H222" s="250">
        <f t="shared" si="39"/>
        <v>17.5</v>
      </c>
      <c r="I222" s="366">
        <f t="shared" si="40"/>
        <v>64.100000000000009</v>
      </c>
      <c r="J222" s="306">
        <f t="shared" si="41"/>
        <v>18.400000000000002</v>
      </c>
      <c r="K222" s="437">
        <f t="shared" si="53"/>
        <v>35</v>
      </c>
      <c r="L222" s="423">
        <f t="shared" si="53"/>
        <v>50</v>
      </c>
      <c r="M222" s="239">
        <f t="shared" si="53"/>
        <v>15</v>
      </c>
      <c r="N222" s="349">
        <f t="shared" si="43"/>
        <v>42.5</v>
      </c>
      <c r="O222" s="307">
        <f t="shared" si="49"/>
        <v>45</v>
      </c>
      <c r="P222" s="440">
        <f t="shared" si="44"/>
        <v>12.5</v>
      </c>
      <c r="Q222" s="349">
        <f t="shared" si="45"/>
        <v>50</v>
      </c>
      <c r="R222" s="307">
        <f t="shared" si="46"/>
        <v>40</v>
      </c>
      <c r="S222" s="350">
        <f t="shared" si="47"/>
        <v>10</v>
      </c>
      <c r="T222" s="363">
        <f t="shared" si="50"/>
        <v>57.5</v>
      </c>
      <c r="U222" s="307">
        <f t="shared" si="51"/>
        <v>35</v>
      </c>
      <c r="V222" s="350">
        <f t="shared" si="52"/>
        <v>7.5</v>
      </c>
      <c r="W222" s="437">
        <f t="shared" si="54"/>
        <v>65</v>
      </c>
      <c r="X222" s="423">
        <f t="shared" si="54"/>
        <v>30</v>
      </c>
      <c r="Y222" s="424">
        <f t="shared" si="54"/>
        <v>5</v>
      </c>
    </row>
    <row r="223" spans="2:25">
      <c r="B223" s="199" t="s">
        <v>570</v>
      </c>
      <c r="C223" s="197" t="s">
        <v>276</v>
      </c>
      <c r="D223" s="412" t="s">
        <v>336</v>
      </c>
      <c r="E223" s="430">
        <f>VLOOKUP($B223,'Calcs01 - MSW generated'!$B$485:$AI$701,32,0)</f>
        <v>45.05</v>
      </c>
      <c r="F223" s="289">
        <f>VLOOKUP($B223,'Calcs01 - MSW generated'!$B$485:$AI$701,33,0)</f>
        <v>0</v>
      </c>
      <c r="G223" s="431">
        <f>VLOOKUP($B223,'Calcs01 - MSW generated'!$B$485:$AI$701,34,0)</f>
        <v>54.949999999999996</v>
      </c>
      <c r="H223" s="250">
        <f t="shared" si="39"/>
        <v>57.524999999999999</v>
      </c>
      <c r="I223" s="366">
        <f t="shared" si="40"/>
        <v>15</v>
      </c>
      <c r="J223" s="306">
        <f t="shared" si="41"/>
        <v>27.474999999999994</v>
      </c>
      <c r="K223" s="437">
        <f t="shared" si="53"/>
        <v>70</v>
      </c>
      <c r="L223" s="423">
        <f t="shared" si="53"/>
        <v>30</v>
      </c>
      <c r="M223" s="239">
        <f t="shared" si="53"/>
        <v>0</v>
      </c>
      <c r="N223" s="349">
        <f t="shared" si="43"/>
        <v>71.25</v>
      </c>
      <c r="O223" s="307">
        <f t="shared" si="49"/>
        <v>28.75</v>
      </c>
      <c r="P223" s="440">
        <f t="shared" si="44"/>
        <v>0</v>
      </c>
      <c r="Q223" s="349">
        <f t="shared" si="45"/>
        <v>72.5</v>
      </c>
      <c r="R223" s="307">
        <f t="shared" si="46"/>
        <v>27.5</v>
      </c>
      <c r="S223" s="350">
        <f t="shared" si="47"/>
        <v>0</v>
      </c>
      <c r="T223" s="363">
        <f t="shared" si="50"/>
        <v>73.75</v>
      </c>
      <c r="U223" s="307">
        <f t="shared" si="51"/>
        <v>26.25</v>
      </c>
      <c r="V223" s="350">
        <f t="shared" si="52"/>
        <v>0</v>
      </c>
      <c r="W223" s="437">
        <f t="shared" si="54"/>
        <v>75</v>
      </c>
      <c r="X223" s="423">
        <f t="shared" si="54"/>
        <v>25</v>
      </c>
      <c r="Y223" s="424">
        <f t="shared" si="54"/>
        <v>0</v>
      </c>
    </row>
    <row r="224" spans="2:25">
      <c r="B224" s="199" t="s">
        <v>572</v>
      </c>
      <c r="C224" s="197" t="s">
        <v>580</v>
      </c>
      <c r="D224" s="412" t="s">
        <v>418</v>
      </c>
      <c r="E224" s="430">
        <f>VLOOKUP($B224,'Calcs01 - MSW generated'!$B$485:$AI$701,32,0)</f>
        <v>8.1193013972055894</v>
      </c>
      <c r="F224" s="289">
        <f>VLOOKUP($B224,'Calcs01 - MSW generated'!$B$485:$AI$701,33,0)</f>
        <v>2.4</v>
      </c>
      <c r="G224" s="431">
        <f>VLOOKUP($B224,'Calcs01 - MSW generated'!$B$485:$AI$701,34,0)</f>
        <v>89.480698602794419</v>
      </c>
      <c r="H224" s="250">
        <f t="shared" si="39"/>
        <v>16.559650698602795</v>
      </c>
      <c r="I224" s="366">
        <f t="shared" si="40"/>
        <v>26.2</v>
      </c>
      <c r="J224" s="306">
        <f t="shared" si="41"/>
        <v>57.24034930139721</v>
      </c>
      <c r="K224" s="437">
        <f t="shared" si="53"/>
        <v>25</v>
      </c>
      <c r="L224" s="423">
        <f t="shared" si="53"/>
        <v>50</v>
      </c>
      <c r="M224" s="239">
        <f t="shared" si="53"/>
        <v>25</v>
      </c>
      <c r="N224" s="349">
        <f t="shared" si="43"/>
        <v>33.75</v>
      </c>
      <c r="O224" s="307">
        <f t="shared" si="49"/>
        <v>45</v>
      </c>
      <c r="P224" s="440">
        <f t="shared" si="44"/>
        <v>21.25</v>
      </c>
      <c r="Q224" s="349">
        <f t="shared" si="45"/>
        <v>42.5</v>
      </c>
      <c r="R224" s="307">
        <f t="shared" si="46"/>
        <v>40</v>
      </c>
      <c r="S224" s="350">
        <f t="shared" si="47"/>
        <v>17.5</v>
      </c>
      <c r="T224" s="363">
        <f t="shared" si="50"/>
        <v>51.25</v>
      </c>
      <c r="U224" s="307">
        <f t="shared" si="51"/>
        <v>35</v>
      </c>
      <c r="V224" s="350">
        <f t="shared" si="52"/>
        <v>13.75</v>
      </c>
      <c r="W224" s="437">
        <f t="shared" si="54"/>
        <v>60</v>
      </c>
      <c r="X224" s="423">
        <f t="shared" si="54"/>
        <v>30</v>
      </c>
      <c r="Y224" s="424">
        <f t="shared" si="54"/>
        <v>10</v>
      </c>
    </row>
    <row r="225" spans="2:25">
      <c r="B225" s="199" t="s">
        <v>574</v>
      </c>
      <c r="C225" s="197" t="s">
        <v>276</v>
      </c>
      <c r="D225" s="412" t="s">
        <v>644</v>
      </c>
      <c r="E225" s="430">
        <f>VLOOKUP($B225,'Calcs01 - MSW generated'!$B$485:$AI$701,32,0)</f>
        <v>0.76</v>
      </c>
      <c r="F225" s="289">
        <f>VLOOKUP($B225,'Calcs01 - MSW generated'!$B$485:$AI$701,33,0)</f>
        <v>73.91</v>
      </c>
      <c r="G225" s="431">
        <f>VLOOKUP($B225,'Calcs01 - MSW generated'!$B$485:$AI$701,34,0)</f>
        <v>25.33</v>
      </c>
      <c r="H225" s="250">
        <f t="shared" si="39"/>
        <v>25.380000000000003</v>
      </c>
      <c r="I225" s="366">
        <f t="shared" si="40"/>
        <v>61.954999999999998</v>
      </c>
      <c r="J225" s="306">
        <f t="shared" si="41"/>
        <v>12.664999999999999</v>
      </c>
      <c r="K225" s="437">
        <f t="shared" si="53"/>
        <v>50</v>
      </c>
      <c r="L225" s="423">
        <f t="shared" si="53"/>
        <v>50</v>
      </c>
      <c r="M225" s="239">
        <f t="shared" si="53"/>
        <v>0</v>
      </c>
      <c r="N225" s="349">
        <f t="shared" si="43"/>
        <v>55</v>
      </c>
      <c r="O225" s="307">
        <f t="shared" si="49"/>
        <v>45</v>
      </c>
      <c r="P225" s="440">
        <f t="shared" si="44"/>
        <v>0</v>
      </c>
      <c r="Q225" s="349">
        <f t="shared" si="45"/>
        <v>60</v>
      </c>
      <c r="R225" s="307">
        <f t="shared" si="46"/>
        <v>40</v>
      </c>
      <c r="S225" s="350">
        <f t="shared" si="47"/>
        <v>0</v>
      </c>
      <c r="T225" s="363">
        <f t="shared" si="50"/>
        <v>65</v>
      </c>
      <c r="U225" s="307">
        <f t="shared" si="51"/>
        <v>35</v>
      </c>
      <c r="V225" s="350">
        <f t="shared" si="52"/>
        <v>0</v>
      </c>
      <c r="W225" s="437">
        <f t="shared" si="54"/>
        <v>70</v>
      </c>
      <c r="X225" s="423">
        <f t="shared" si="54"/>
        <v>30</v>
      </c>
      <c r="Y225" s="424">
        <f t="shared" si="54"/>
        <v>0</v>
      </c>
    </row>
    <row r="226" spans="2:25">
      <c r="B226" s="199" t="s">
        <v>578</v>
      </c>
      <c r="C226" s="197" t="s">
        <v>580</v>
      </c>
      <c r="D226" s="412" t="s">
        <v>418</v>
      </c>
      <c r="E226" s="430">
        <f>VLOOKUP($B226,'Calcs01 - MSW generated'!$B$485:$AI$701,32,0)</f>
        <v>8.1193013972055894</v>
      </c>
      <c r="F226" s="289">
        <f>VLOOKUP($B226,'Calcs01 - MSW generated'!$B$485:$AI$701,33,0)</f>
        <v>2.4</v>
      </c>
      <c r="G226" s="431">
        <f>VLOOKUP($B226,'Calcs01 - MSW generated'!$B$485:$AI$701,34,0)</f>
        <v>89.480698602794419</v>
      </c>
      <c r="H226" s="250">
        <f t="shared" si="39"/>
        <v>16.559650698602795</v>
      </c>
      <c r="I226" s="366">
        <f t="shared" si="40"/>
        <v>26.2</v>
      </c>
      <c r="J226" s="306">
        <f t="shared" si="41"/>
        <v>57.24034930139721</v>
      </c>
      <c r="K226" s="437">
        <f t="shared" si="53"/>
        <v>25</v>
      </c>
      <c r="L226" s="423">
        <f t="shared" si="53"/>
        <v>50</v>
      </c>
      <c r="M226" s="239">
        <f t="shared" si="53"/>
        <v>25</v>
      </c>
      <c r="N226" s="349">
        <f t="shared" si="43"/>
        <v>33.75</v>
      </c>
      <c r="O226" s="307">
        <f t="shared" si="49"/>
        <v>45</v>
      </c>
      <c r="P226" s="440">
        <f t="shared" si="44"/>
        <v>21.25</v>
      </c>
      <c r="Q226" s="349">
        <f t="shared" si="45"/>
        <v>42.5</v>
      </c>
      <c r="R226" s="307">
        <f t="shared" si="46"/>
        <v>40</v>
      </c>
      <c r="S226" s="350">
        <f t="shared" si="47"/>
        <v>17.5</v>
      </c>
      <c r="T226" s="363">
        <f t="shared" si="50"/>
        <v>51.25</v>
      </c>
      <c r="U226" s="307">
        <f t="shared" si="51"/>
        <v>35</v>
      </c>
      <c r="V226" s="350">
        <f t="shared" si="52"/>
        <v>13.75</v>
      </c>
      <c r="W226" s="437">
        <f t="shared" si="54"/>
        <v>60</v>
      </c>
      <c r="X226" s="423">
        <f t="shared" si="54"/>
        <v>30</v>
      </c>
      <c r="Y226" s="424">
        <f t="shared" si="54"/>
        <v>10</v>
      </c>
    </row>
    <row r="227" spans="2:25">
      <c r="B227" s="199" t="s">
        <v>584</v>
      </c>
      <c r="C227" s="197" t="s">
        <v>580</v>
      </c>
      <c r="D227" s="412" t="s">
        <v>424</v>
      </c>
      <c r="E227" s="430">
        <f>VLOOKUP($B227,'Calcs01 - MSW generated'!$B$485:$AI$701,32,0)</f>
        <v>9.120000000000001</v>
      </c>
      <c r="F227" s="289">
        <f>VLOOKUP($B227,'Calcs01 - MSW generated'!$B$485:$AI$701,33,0)</f>
        <v>11.319999999999999</v>
      </c>
      <c r="G227" s="431">
        <f>VLOOKUP($B227,'Calcs01 - MSW generated'!$B$485:$AI$701,34,0)</f>
        <v>79.56</v>
      </c>
      <c r="H227" s="250">
        <f t="shared" si="39"/>
        <v>22.060000000000002</v>
      </c>
      <c r="I227" s="366">
        <f t="shared" si="40"/>
        <v>30.659999999999997</v>
      </c>
      <c r="J227" s="306">
        <f t="shared" si="41"/>
        <v>47.28</v>
      </c>
      <c r="K227" s="437">
        <f t="shared" si="53"/>
        <v>35</v>
      </c>
      <c r="L227" s="423">
        <f t="shared" si="53"/>
        <v>50</v>
      </c>
      <c r="M227" s="239">
        <f t="shared" si="53"/>
        <v>15</v>
      </c>
      <c r="N227" s="349">
        <f t="shared" si="43"/>
        <v>42.5</v>
      </c>
      <c r="O227" s="307">
        <f t="shared" si="49"/>
        <v>45</v>
      </c>
      <c r="P227" s="440">
        <f t="shared" si="44"/>
        <v>12.5</v>
      </c>
      <c r="Q227" s="349">
        <f t="shared" si="45"/>
        <v>50</v>
      </c>
      <c r="R227" s="307">
        <f t="shared" si="46"/>
        <v>40</v>
      </c>
      <c r="S227" s="350">
        <f t="shared" si="47"/>
        <v>10</v>
      </c>
      <c r="T227" s="363">
        <f t="shared" si="50"/>
        <v>57.5</v>
      </c>
      <c r="U227" s="307">
        <f t="shared" si="51"/>
        <v>35</v>
      </c>
      <c r="V227" s="350">
        <f t="shared" si="52"/>
        <v>7.5</v>
      </c>
      <c r="W227" s="437">
        <f t="shared" si="54"/>
        <v>65</v>
      </c>
      <c r="X227" s="423">
        <f t="shared" si="54"/>
        <v>30</v>
      </c>
      <c r="Y227" s="424">
        <f t="shared" si="54"/>
        <v>5</v>
      </c>
    </row>
    <row r="228" spans="2:25">
      <c r="B228" s="199" t="s">
        <v>586</v>
      </c>
      <c r="C228" s="197" t="s">
        <v>414</v>
      </c>
      <c r="D228" s="412" t="s">
        <v>644</v>
      </c>
      <c r="E228" s="430">
        <f>VLOOKUP($B228,'Calcs01 - MSW generated'!$B$485:$AI$701,32,0)</f>
        <v>0</v>
      </c>
      <c r="F228" s="289">
        <f>VLOOKUP($B228,'Calcs01 - MSW generated'!$B$485:$AI$701,33,0)</f>
        <v>0</v>
      </c>
      <c r="G228" s="431">
        <f>VLOOKUP($B228,'Calcs01 - MSW generated'!$B$485:$AI$701,34,0)</f>
        <v>100</v>
      </c>
      <c r="H228" s="250">
        <f t="shared" si="39"/>
        <v>25</v>
      </c>
      <c r="I228" s="366">
        <f t="shared" si="40"/>
        <v>25</v>
      </c>
      <c r="J228" s="306">
        <f t="shared" si="41"/>
        <v>50</v>
      </c>
      <c r="K228" s="437">
        <f t="shared" si="53"/>
        <v>50</v>
      </c>
      <c r="L228" s="423">
        <f t="shared" si="53"/>
        <v>50</v>
      </c>
      <c r="M228" s="239">
        <f t="shared" si="53"/>
        <v>0</v>
      </c>
      <c r="N228" s="349">
        <f t="shared" si="43"/>
        <v>55</v>
      </c>
      <c r="O228" s="307">
        <f t="shared" si="49"/>
        <v>45</v>
      </c>
      <c r="P228" s="440">
        <f t="shared" si="44"/>
        <v>0</v>
      </c>
      <c r="Q228" s="349">
        <f t="shared" si="45"/>
        <v>60</v>
      </c>
      <c r="R228" s="307">
        <f t="shared" si="46"/>
        <v>40</v>
      </c>
      <c r="S228" s="350">
        <f t="shared" si="47"/>
        <v>0</v>
      </c>
      <c r="T228" s="363">
        <f t="shared" si="50"/>
        <v>65</v>
      </c>
      <c r="U228" s="307">
        <f t="shared" si="51"/>
        <v>35</v>
      </c>
      <c r="V228" s="350">
        <f t="shared" si="52"/>
        <v>0</v>
      </c>
      <c r="W228" s="437">
        <f t="shared" si="54"/>
        <v>70</v>
      </c>
      <c r="X228" s="423">
        <f t="shared" si="54"/>
        <v>30</v>
      </c>
      <c r="Y228" s="424">
        <f t="shared" si="54"/>
        <v>0</v>
      </c>
    </row>
    <row r="229" spans="2:25">
      <c r="B229" s="199" t="s">
        <v>588</v>
      </c>
      <c r="C229" s="197" t="s">
        <v>276</v>
      </c>
      <c r="D229" s="412" t="s">
        <v>336</v>
      </c>
      <c r="E229" s="430">
        <f>VLOOKUP($B229,'Calcs01 - MSW generated'!$B$485:$AI$701,32,0)</f>
        <v>14.91</v>
      </c>
      <c r="F229" s="289">
        <f>VLOOKUP($B229,'Calcs01 - MSW generated'!$B$485:$AI$701,33,0)</f>
        <v>79.430000000000007</v>
      </c>
      <c r="G229" s="431">
        <f>VLOOKUP($B229,'Calcs01 - MSW generated'!$B$485:$AI$701,34,0)</f>
        <v>5.66</v>
      </c>
      <c r="H229" s="250">
        <f t="shared" si="39"/>
        <v>42.455000000000005</v>
      </c>
      <c r="I229" s="366">
        <f t="shared" si="40"/>
        <v>54.715000000000003</v>
      </c>
      <c r="J229" s="306">
        <f t="shared" si="41"/>
        <v>2.83</v>
      </c>
      <c r="K229" s="437">
        <f t="shared" si="53"/>
        <v>70</v>
      </c>
      <c r="L229" s="423">
        <f t="shared" si="53"/>
        <v>30</v>
      </c>
      <c r="M229" s="239">
        <f t="shared" si="53"/>
        <v>0</v>
      </c>
      <c r="N229" s="349">
        <f t="shared" si="43"/>
        <v>71.25</v>
      </c>
      <c r="O229" s="307">
        <f t="shared" si="49"/>
        <v>28.75</v>
      </c>
      <c r="P229" s="440">
        <f t="shared" si="44"/>
        <v>0</v>
      </c>
      <c r="Q229" s="349">
        <f t="shared" si="45"/>
        <v>72.5</v>
      </c>
      <c r="R229" s="307">
        <f t="shared" si="46"/>
        <v>27.5</v>
      </c>
      <c r="S229" s="350">
        <f t="shared" si="47"/>
        <v>0</v>
      </c>
      <c r="T229" s="363">
        <f t="shared" si="50"/>
        <v>73.75</v>
      </c>
      <c r="U229" s="307">
        <f t="shared" si="51"/>
        <v>26.25</v>
      </c>
      <c r="V229" s="350">
        <f t="shared" si="52"/>
        <v>0</v>
      </c>
      <c r="W229" s="437">
        <f t="shared" si="54"/>
        <v>75</v>
      </c>
      <c r="X229" s="423">
        <f t="shared" si="54"/>
        <v>25</v>
      </c>
      <c r="Y229" s="424">
        <f t="shared" si="54"/>
        <v>0</v>
      </c>
    </row>
    <row r="230" spans="2:25">
      <c r="B230" s="199" t="s">
        <v>590</v>
      </c>
      <c r="C230" s="197" t="s">
        <v>276</v>
      </c>
      <c r="D230" s="412" t="s">
        <v>336</v>
      </c>
      <c r="E230" s="430">
        <f>VLOOKUP($B230,'Calcs01 - MSW generated'!$B$485:$AI$701,32,0)</f>
        <v>54.11</v>
      </c>
      <c r="F230" s="289">
        <f>VLOOKUP($B230,'Calcs01 - MSW generated'!$B$485:$AI$701,33,0)</f>
        <v>39.739999999999995</v>
      </c>
      <c r="G230" s="431">
        <f>VLOOKUP($B230,'Calcs01 - MSW generated'!$B$485:$AI$701,34,0)</f>
        <v>6.15</v>
      </c>
      <c r="H230" s="250">
        <f t="shared" si="39"/>
        <v>62.055</v>
      </c>
      <c r="I230" s="366">
        <f t="shared" si="40"/>
        <v>34.869999999999997</v>
      </c>
      <c r="J230" s="306">
        <f t="shared" si="41"/>
        <v>3.0750000000000002</v>
      </c>
      <c r="K230" s="437">
        <f t="shared" si="53"/>
        <v>70</v>
      </c>
      <c r="L230" s="423">
        <f t="shared" si="53"/>
        <v>30</v>
      </c>
      <c r="M230" s="239">
        <f t="shared" si="53"/>
        <v>0</v>
      </c>
      <c r="N230" s="349">
        <f t="shared" si="43"/>
        <v>71.25</v>
      </c>
      <c r="O230" s="307">
        <f t="shared" si="49"/>
        <v>28.75</v>
      </c>
      <c r="P230" s="440">
        <f t="shared" si="44"/>
        <v>0</v>
      </c>
      <c r="Q230" s="349">
        <f t="shared" si="45"/>
        <v>72.5</v>
      </c>
      <c r="R230" s="307">
        <f t="shared" si="46"/>
        <v>27.5</v>
      </c>
      <c r="S230" s="350">
        <f t="shared" si="47"/>
        <v>0</v>
      </c>
      <c r="T230" s="363">
        <f t="shared" si="50"/>
        <v>73.75</v>
      </c>
      <c r="U230" s="307">
        <f t="shared" si="51"/>
        <v>26.25</v>
      </c>
      <c r="V230" s="350">
        <f t="shared" si="52"/>
        <v>0</v>
      </c>
      <c r="W230" s="437">
        <f t="shared" si="54"/>
        <v>75</v>
      </c>
      <c r="X230" s="423">
        <f t="shared" si="54"/>
        <v>25</v>
      </c>
      <c r="Y230" s="424">
        <f t="shared" si="54"/>
        <v>0</v>
      </c>
    </row>
    <row r="231" spans="2:25">
      <c r="B231" s="199" t="s">
        <v>592</v>
      </c>
      <c r="C231" s="197" t="s">
        <v>276</v>
      </c>
      <c r="D231" s="412" t="s">
        <v>336</v>
      </c>
      <c r="E231" s="430">
        <f>VLOOKUP($B231,'Calcs01 - MSW generated'!$B$485:$AI$701,32,0)</f>
        <v>48</v>
      </c>
      <c r="F231" s="289">
        <f>VLOOKUP($B231,'Calcs01 - MSW generated'!$B$485:$AI$701,33,0)</f>
        <v>52</v>
      </c>
      <c r="G231" s="431">
        <f>VLOOKUP($B231,'Calcs01 - MSW generated'!$B$485:$AI$701,34,0)</f>
        <v>0</v>
      </c>
      <c r="H231" s="250">
        <f t="shared" si="39"/>
        <v>59</v>
      </c>
      <c r="I231" s="366">
        <f t="shared" si="40"/>
        <v>41</v>
      </c>
      <c r="J231" s="306">
        <f t="shared" si="41"/>
        <v>0</v>
      </c>
      <c r="K231" s="437">
        <f t="shared" si="53"/>
        <v>70</v>
      </c>
      <c r="L231" s="423">
        <f t="shared" si="53"/>
        <v>30</v>
      </c>
      <c r="M231" s="239">
        <f t="shared" si="53"/>
        <v>0</v>
      </c>
      <c r="N231" s="349">
        <f t="shared" si="43"/>
        <v>71.25</v>
      </c>
      <c r="O231" s="307">
        <f t="shared" si="49"/>
        <v>28.75</v>
      </c>
      <c r="P231" s="440">
        <f t="shared" si="44"/>
        <v>0</v>
      </c>
      <c r="Q231" s="349">
        <f t="shared" si="45"/>
        <v>72.5</v>
      </c>
      <c r="R231" s="307">
        <f t="shared" si="46"/>
        <v>27.5</v>
      </c>
      <c r="S231" s="350">
        <f t="shared" si="47"/>
        <v>0</v>
      </c>
      <c r="T231" s="363">
        <f t="shared" si="50"/>
        <v>73.75</v>
      </c>
      <c r="U231" s="307">
        <f t="shared" si="51"/>
        <v>26.25</v>
      </c>
      <c r="V231" s="350">
        <f t="shared" si="52"/>
        <v>0</v>
      </c>
      <c r="W231" s="437">
        <f t="shared" si="54"/>
        <v>75</v>
      </c>
      <c r="X231" s="423">
        <f t="shared" si="54"/>
        <v>25</v>
      </c>
      <c r="Y231" s="424">
        <f t="shared" si="54"/>
        <v>0</v>
      </c>
    </row>
    <row r="232" spans="2:25">
      <c r="B232" s="199" t="s">
        <v>594</v>
      </c>
      <c r="C232" s="197" t="s">
        <v>580</v>
      </c>
      <c r="D232" s="412" t="s">
        <v>424</v>
      </c>
      <c r="E232" s="430">
        <f>VLOOKUP($B232,'Calcs01 - MSW generated'!$B$485:$AI$701,32,0)</f>
        <v>9.120000000000001</v>
      </c>
      <c r="F232" s="289">
        <f>VLOOKUP($B232,'Calcs01 - MSW generated'!$B$485:$AI$701,33,0)</f>
        <v>11.319999999999999</v>
      </c>
      <c r="G232" s="431">
        <f>VLOOKUP($B232,'Calcs01 - MSW generated'!$B$485:$AI$701,34,0)</f>
        <v>79.56</v>
      </c>
      <c r="H232" s="250">
        <f t="shared" si="39"/>
        <v>22.060000000000002</v>
      </c>
      <c r="I232" s="366">
        <f t="shared" si="40"/>
        <v>30.659999999999997</v>
      </c>
      <c r="J232" s="306">
        <f t="shared" si="41"/>
        <v>47.28</v>
      </c>
      <c r="K232" s="437">
        <f t="shared" si="53"/>
        <v>35</v>
      </c>
      <c r="L232" s="423">
        <f t="shared" si="53"/>
        <v>50</v>
      </c>
      <c r="M232" s="239">
        <f t="shared" si="53"/>
        <v>15</v>
      </c>
      <c r="N232" s="349">
        <f t="shared" si="43"/>
        <v>42.5</v>
      </c>
      <c r="O232" s="307">
        <f t="shared" si="49"/>
        <v>45</v>
      </c>
      <c r="P232" s="440">
        <f t="shared" si="44"/>
        <v>12.5</v>
      </c>
      <c r="Q232" s="349">
        <f t="shared" si="45"/>
        <v>50</v>
      </c>
      <c r="R232" s="307">
        <f t="shared" si="46"/>
        <v>40</v>
      </c>
      <c r="S232" s="350">
        <f t="shared" si="47"/>
        <v>10</v>
      </c>
      <c r="T232" s="363">
        <f t="shared" si="50"/>
        <v>57.5</v>
      </c>
      <c r="U232" s="307">
        <f t="shared" si="51"/>
        <v>35</v>
      </c>
      <c r="V232" s="350">
        <f t="shared" si="52"/>
        <v>7.5</v>
      </c>
      <c r="W232" s="437">
        <f t="shared" si="54"/>
        <v>65</v>
      </c>
      <c r="X232" s="423">
        <f t="shared" si="54"/>
        <v>30</v>
      </c>
      <c r="Y232" s="424">
        <f t="shared" si="54"/>
        <v>5</v>
      </c>
    </row>
    <row r="233" spans="2:25">
      <c r="B233" s="199" t="s">
        <v>596</v>
      </c>
      <c r="C233" s="197" t="s">
        <v>414</v>
      </c>
      <c r="D233" s="412" t="s">
        <v>336</v>
      </c>
      <c r="E233" s="430">
        <f>VLOOKUP($B233,'Calcs01 - MSW generated'!$B$485:$AI$701,32,0)</f>
        <v>7.2690000000000001</v>
      </c>
      <c r="F233" s="289">
        <f>VLOOKUP($B233,'Calcs01 - MSW generated'!$B$485:$AI$701,33,0)</f>
        <v>49.617000000000004</v>
      </c>
      <c r="G233" s="431">
        <f>VLOOKUP($B233,'Calcs01 - MSW generated'!$B$485:$AI$701,34,0)</f>
        <v>43.113999999999997</v>
      </c>
      <c r="H233" s="250">
        <f t="shared" si="39"/>
        <v>38.634500000000003</v>
      </c>
      <c r="I233" s="366">
        <f t="shared" si="40"/>
        <v>39.808500000000002</v>
      </c>
      <c r="J233" s="306">
        <f t="shared" si="41"/>
        <v>21.556999999999999</v>
      </c>
      <c r="K233" s="437">
        <f t="shared" si="53"/>
        <v>70</v>
      </c>
      <c r="L233" s="423">
        <f t="shared" si="53"/>
        <v>30</v>
      </c>
      <c r="M233" s="239">
        <f t="shared" si="53"/>
        <v>0</v>
      </c>
      <c r="N233" s="349">
        <f t="shared" si="43"/>
        <v>71.25</v>
      </c>
      <c r="O233" s="307">
        <f t="shared" si="49"/>
        <v>28.75</v>
      </c>
      <c r="P233" s="440">
        <f t="shared" si="44"/>
        <v>0</v>
      </c>
      <c r="Q233" s="349">
        <f t="shared" si="45"/>
        <v>72.5</v>
      </c>
      <c r="R233" s="307">
        <f t="shared" si="46"/>
        <v>27.5</v>
      </c>
      <c r="S233" s="350">
        <f t="shared" si="47"/>
        <v>0</v>
      </c>
      <c r="T233" s="363">
        <f t="shared" si="50"/>
        <v>73.75</v>
      </c>
      <c r="U233" s="307">
        <f t="shared" si="51"/>
        <v>26.25</v>
      </c>
      <c r="V233" s="350">
        <f t="shared" si="52"/>
        <v>0</v>
      </c>
      <c r="W233" s="437">
        <f t="shared" si="54"/>
        <v>75</v>
      </c>
      <c r="X233" s="423">
        <f t="shared" si="54"/>
        <v>25</v>
      </c>
      <c r="Y233" s="424">
        <f t="shared" si="54"/>
        <v>0</v>
      </c>
    </row>
    <row r="234" spans="2:25">
      <c r="B234" s="199" t="s">
        <v>598</v>
      </c>
      <c r="C234" s="197" t="s">
        <v>580</v>
      </c>
      <c r="D234" s="412" t="s">
        <v>336</v>
      </c>
      <c r="E234" s="430">
        <f>VLOOKUP($B234,'Calcs01 - MSW generated'!$B$485:$AI$701,32,0)</f>
        <v>0</v>
      </c>
      <c r="F234" s="289">
        <f>VLOOKUP($B234,'Calcs01 - MSW generated'!$B$485:$AI$701,33,0)</f>
        <v>0</v>
      </c>
      <c r="G234" s="431">
        <f>VLOOKUP($B234,'Calcs01 - MSW generated'!$B$485:$AI$701,34,0)</f>
        <v>0</v>
      </c>
      <c r="H234" s="250">
        <f t="shared" si="39"/>
        <v>35</v>
      </c>
      <c r="I234" s="366">
        <f t="shared" si="40"/>
        <v>15</v>
      </c>
      <c r="J234" s="306">
        <f t="shared" si="41"/>
        <v>0</v>
      </c>
      <c r="K234" s="437">
        <f t="shared" si="53"/>
        <v>70</v>
      </c>
      <c r="L234" s="423">
        <f t="shared" si="53"/>
        <v>30</v>
      </c>
      <c r="M234" s="239">
        <f t="shared" si="53"/>
        <v>0</v>
      </c>
      <c r="N234" s="349">
        <f t="shared" si="43"/>
        <v>71.25</v>
      </c>
      <c r="O234" s="307">
        <f t="shared" si="49"/>
        <v>28.75</v>
      </c>
      <c r="P234" s="440">
        <f t="shared" si="44"/>
        <v>0</v>
      </c>
      <c r="Q234" s="349">
        <f t="shared" si="45"/>
        <v>72.5</v>
      </c>
      <c r="R234" s="307">
        <f t="shared" si="46"/>
        <v>27.5</v>
      </c>
      <c r="S234" s="350">
        <f t="shared" si="47"/>
        <v>0</v>
      </c>
      <c r="T234" s="363">
        <f t="shared" si="50"/>
        <v>73.75</v>
      </c>
      <c r="U234" s="307">
        <f t="shared" si="51"/>
        <v>26.25</v>
      </c>
      <c r="V234" s="350">
        <f t="shared" si="52"/>
        <v>0</v>
      </c>
      <c r="W234" s="437">
        <f t="shared" si="54"/>
        <v>75</v>
      </c>
      <c r="X234" s="423">
        <f t="shared" si="54"/>
        <v>25</v>
      </c>
      <c r="Y234" s="424">
        <f t="shared" si="54"/>
        <v>0</v>
      </c>
    </row>
    <row r="235" spans="2:25">
      <c r="B235" s="199" t="s">
        <v>600</v>
      </c>
      <c r="C235" s="197" t="s">
        <v>452</v>
      </c>
      <c r="D235" s="412" t="s">
        <v>418</v>
      </c>
      <c r="E235" s="430">
        <f>VLOOKUP($B235,'Calcs01 - MSW generated'!$B$485:$AI$701,32,0)</f>
        <v>3.8461538461538463</v>
      </c>
      <c r="F235" s="289">
        <f>VLOOKUP($B235,'Calcs01 - MSW generated'!$B$485:$AI$701,33,0)</f>
        <v>19.230769230769234</v>
      </c>
      <c r="G235" s="431">
        <f>VLOOKUP($B235,'Calcs01 - MSW generated'!$B$485:$AI$701,34,0)</f>
        <v>76.923076923076934</v>
      </c>
      <c r="H235" s="250">
        <f t="shared" si="39"/>
        <v>14.423076923076923</v>
      </c>
      <c r="I235" s="366">
        <f t="shared" si="40"/>
        <v>34.615384615384613</v>
      </c>
      <c r="J235" s="306">
        <f t="shared" si="41"/>
        <v>50.961538461538467</v>
      </c>
      <c r="K235" s="437">
        <f t="shared" si="53"/>
        <v>25</v>
      </c>
      <c r="L235" s="423">
        <f t="shared" si="53"/>
        <v>50</v>
      </c>
      <c r="M235" s="239">
        <f t="shared" si="53"/>
        <v>25</v>
      </c>
      <c r="N235" s="349">
        <f t="shared" si="43"/>
        <v>33.75</v>
      </c>
      <c r="O235" s="307">
        <f t="shared" si="49"/>
        <v>45</v>
      </c>
      <c r="P235" s="440">
        <f t="shared" si="44"/>
        <v>21.25</v>
      </c>
      <c r="Q235" s="349">
        <f t="shared" si="45"/>
        <v>42.5</v>
      </c>
      <c r="R235" s="307">
        <f t="shared" si="46"/>
        <v>40</v>
      </c>
      <c r="S235" s="350">
        <f t="shared" si="47"/>
        <v>17.5</v>
      </c>
      <c r="T235" s="363">
        <f t="shared" si="50"/>
        <v>51.25</v>
      </c>
      <c r="U235" s="307">
        <f t="shared" si="51"/>
        <v>35</v>
      </c>
      <c r="V235" s="350">
        <f t="shared" si="52"/>
        <v>13.75</v>
      </c>
      <c r="W235" s="437">
        <f t="shared" si="54"/>
        <v>60</v>
      </c>
      <c r="X235" s="423">
        <f t="shared" si="54"/>
        <v>30</v>
      </c>
      <c r="Y235" s="424">
        <f t="shared" si="54"/>
        <v>10</v>
      </c>
    </row>
    <row r="236" spans="2:25">
      <c r="B236" s="199" t="s">
        <v>602</v>
      </c>
      <c r="C236" s="197" t="s">
        <v>414</v>
      </c>
      <c r="D236" s="412" t="s">
        <v>336</v>
      </c>
      <c r="E236" s="430">
        <f>VLOOKUP($B236,'Calcs01 - MSW generated'!$B$485:$AI$701,32,0)</f>
        <v>7.2690000000000001</v>
      </c>
      <c r="F236" s="289">
        <f>VLOOKUP($B236,'Calcs01 - MSW generated'!$B$485:$AI$701,33,0)</f>
        <v>49.617000000000004</v>
      </c>
      <c r="G236" s="431">
        <f>VLOOKUP($B236,'Calcs01 - MSW generated'!$B$485:$AI$701,34,0)</f>
        <v>43.113999999999997</v>
      </c>
      <c r="H236" s="250">
        <f t="shared" si="39"/>
        <v>38.634500000000003</v>
      </c>
      <c r="I236" s="366">
        <f t="shared" si="40"/>
        <v>39.808500000000002</v>
      </c>
      <c r="J236" s="306">
        <f t="shared" si="41"/>
        <v>21.556999999999999</v>
      </c>
      <c r="K236" s="437">
        <f t="shared" si="53"/>
        <v>70</v>
      </c>
      <c r="L236" s="423">
        <f t="shared" si="53"/>
        <v>30</v>
      </c>
      <c r="M236" s="239">
        <f t="shared" si="53"/>
        <v>0</v>
      </c>
      <c r="N236" s="349">
        <f t="shared" si="43"/>
        <v>71.25</v>
      </c>
      <c r="O236" s="307">
        <f t="shared" si="49"/>
        <v>28.75</v>
      </c>
      <c r="P236" s="440">
        <f t="shared" si="44"/>
        <v>0</v>
      </c>
      <c r="Q236" s="349">
        <f t="shared" si="45"/>
        <v>72.5</v>
      </c>
      <c r="R236" s="307">
        <f t="shared" si="46"/>
        <v>27.5</v>
      </c>
      <c r="S236" s="350">
        <f t="shared" si="47"/>
        <v>0</v>
      </c>
      <c r="T236" s="363">
        <f t="shared" si="50"/>
        <v>73.75</v>
      </c>
      <c r="U236" s="307">
        <f t="shared" si="51"/>
        <v>26.25</v>
      </c>
      <c r="V236" s="350">
        <f t="shared" si="52"/>
        <v>0</v>
      </c>
      <c r="W236" s="437">
        <f t="shared" si="54"/>
        <v>75</v>
      </c>
      <c r="X236" s="423">
        <f t="shared" si="54"/>
        <v>25</v>
      </c>
      <c r="Y236" s="424">
        <f t="shared" si="54"/>
        <v>0</v>
      </c>
    </row>
    <row r="237" spans="2:25">
      <c r="B237" s="199" t="s">
        <v>604</v>
      </c>
      <c r="C237" s="197" t="s">
        <v>580</v>
      </c>
      <c r="D237" s="412" t="s">
        <v>418</v>
      </c>
      <c r="E237" s="430">
        <f>VLOOKUP($B237,'Calcs01 - MSW generated'!$B$485:$AI$701,32,0)</f>
        <v>8.1193013972055894</v>
      </c>
      <c r="F237" s="289">
        <f>VLOOKUP($B237,'Calcs01 - MSW generated'!$B$485:$AI$701,33,0)</f>
        <v>2.4</v>
      </c>
      <c r="G237" s="431">
        <f>VLOOKUP($B237,'Calcs01 - MSW generated'!$B$485:$AI$701,34,0)</f>
        <v>89.480698602794419</v>
      </c>
      <c r="H237" s="250">
        <f t="shared" si="39"/>
        <v>16.559650698602795</v>
      </c>
      <c r="I237" s="366">
        <f t="shared" si="40"/>
        <v>26.2</v>
      </c>
      <c r="J237" s="306">
        <f t="shared" si="41"/>
        <v>57.24034930139721</v>
      </c>
      <c r="K237" s="437">
        <f t="shared" si="53"/>
        <v>25</v>
      </c>
      <c r="L237" s="423">
        <f t="shared" si="53"/>
        <v>50</v>
      </c>
      <c r="M237" s="239">
        <f t="shared" si="53"/>
        <v>25</v>
      </c>
      <c r="N237" s="349">
        <f t="shared" si="43"/>
        <v>33.75</v>
      </c>
      <c r="O237" s="307">
        <f t="shared" si="49"/>
        <v>45</v>
      </c>
      <c r="P237" s="440">
        <f t="shared" si="44"/>
        <v>21.25</v>
      </c>
      <c r="Q237" s="349">
        <f t="shared" si="45"/>
        <v>42.5</v>
      </c>
      <c r="R237" s="307">
        <f t="shared" si="46"/>
        <v>40</v>
      </c>
      <c r="S237" s="350">
        <f t="shared" si="47"/>
        <v>17.5</v>
      </c>
      <c r="T237" s="363">
        <f t="shared" si="50"/>
        <v>51.25</v>
      </c>
      <c r="U237" s="307">
        <f t="shared" si="51"/>
        <v>35</v>
      </c>
      <c r="V237" s="350">
        <f t="shared" si="52"/>
        <v>13.75</v>
      </c>
      <c r="W237" s="437">
        <f t="shared" si="54"/>
        <v>60</v>
      </c>
      <c r="X237" s="423">
        <f t="shared" si="54"/>
        <v>30</v>
      </c>
      <c r="Y237" s="424">
        <f t="shared" si="54"/>
        <v>10</v>
      </c>
    </row>
    <row r="238" spans="2:25">
      <c r="B238" s="199" t="s">
        <v>610</v>
      </c>
      <c r="C238" s="197" t="s">
        <v>580</v>
      </c>
      <c r="D238" s="412" t="s">
        <v>418</v>
      </c>
      <c r="E238" s="430">
        <f>VLOOKUP($B238,'Calcs01 - MSW generated'!$B$485:$AI$701,32,0)</f>
        <v>3.8</v>
      </c>
      <c r="F238" s="289">
        <f>VLOOKUP($B238,'Calcs01 - MSW generated'!$B$485:$AI$701,33,0)</f>
        <v>0</v>
      </c>
      <c r="G238" s="431">
        <f>VLOOKUP($B238,'Calcs01 - MSW generated'!$B$485:$AI$701,34,0)</f>
        <v>96.2</v>
      </c>
      <c r="H238" s="250">
        <f t="shared" si="39"/>
        <v>14.399999999999999</v>
      </c>
      <c r="I238" s="366">
        <f t="shared" si="40"/>
        <v>25</v>
      </c>
      <c r="J238" s="306">
        <f t="shared" si="41"/>
        <v>60.6</v>
      </c>
      <c r="K238" s="437">
        <f t="shared" si="53"/>
        <v>25</v>
      </c>
      <c r="L238" s="423">
        <f t="shared" si="53"/>
        <v>50</v>
      </c>
      <c r="M238" s="239">
        <f t="shared" si="53"/>
        <v>25</v>
      </c>
      <c r="N238" s="349">
        <f t="shared" si="43"/>
        <v>33.75</v>
      </c>
      <c r="O238" s="307">
        <f t="shared" si="49"/>
        <v>45</v>
      </c>
      <c r="P238" s="440">
        <f t="shared" si="44"/>
        <v>21.25</v>
      </c>
      <c r="Q238" s="349">
        <f t="shared" si="45"/>
        <v>42.5</v>
      </c>
      <c r="R238" s="307">
        <f t="shared" si="46"/>
        <v>40</v>
      </c>
      <c r="S238" s="350">
        <f t="shared" si="47"/>
        <v>17.5</v>
      </c>
      <c r="T238" s="363">
        <f t="shared" si="50"/>
        <v>51.25</v>
      </c>
      <c r="U238" s="307">
        <f t="shared" si="51"/>
        <v>35</v>
      </c>
      <c r="V238" s="350">
        <f t="shared" si="52"/>
        <v>13.75</v>
      </c>
      <c r="W238" s="437">
        <f t="shared" si="54"/>
        <v>60</v>
      </c>
      <c r="X238" s="423">
        <f t="shared" si="54"/>
        <v>30</v>
      </c>
      <c r="Y238" s="424">
        <f t="shared" si="54"/>
        <v>10</v>
      </c>
    </row>
    <row r="239" spans="2:25">
      <c r="B239" s="199" t="s">
        <v>612</v>
      </c>
      <c r="C239" s="197" t="s">
        <v>272</v>
      </c>
      <c r="D239" s="412" t="s">
        <v>644</v>
      </c>
      <c r="E239" s="430">
        <f>VLOOKUP($B239,'Calcs01 - MSW generated'!$B$485:$AI$701,32,0)</f>
        <v>19.100000000000001</v>
      </c>
      <c r="F239" s="289">
        <f>VLOOKUP($B239,'Calcs01 - MSW generated'!$B$485:$AI$701,33,0)</f>
        <v>27.399999999999995</v>
      </c>
      <c r="G239" s="431">
        <f>VLOOKUP($B239,'Calcs01 - MSW generated'!$B$485:$AI$701,34,0)</f>
        <v>53.5</v>
      </c>
      <c r="H239" s="250">
        <f t="shared" si="39"/>
        <v>34.549999999999997</v>
      </c>
      <c r="I239" s="366">
        <f t="shared" si="40"/>
        <v>38.699999999999996</v>
      </c>
      <c r="J239" s="306">
        <f t="shared" si="41"/>
        <v>26.75</v>
      </c>
      <c r="K239" s="437">
        <f t="shared" si="53"/>
        <v>50</v>
      </c>
      <c r="L239" s="423">
        <f t="shared" si="53"/>
        <v>50</v>
      </c>
      <c r="M239" s="239">
        <f t="shared" si="53"/>
        <v>0</v>
      </c>
      <c r="N239" s="349">
        <f t="shared" si="43"/>
        <v>55</v>
      </c>
      <c r="O239" s="307">
        <f t="shared" si="49"/>
        <v>45</v>
      </c>
      <c r="P239" s="440">
        <f t="shared" si="44"/>
        <v>0</v>
      </c>
      <c r="Q239" s="349">
        <f t="shared" si="45"/>
        <v>60</v>
      </c>
      <c r="R239" s="307">
        <f t="shared" si="46"/>
        <v>40</v>
      </c>
      <c r="S239" s="350">
        <f t="shared" si="47"/>
        <v>0</v>
      </c>
      <c r="T239" s="363">
        <f t="shared" si="50"/>
        <v>65</v>
      </c>
      <c r="U239" s="307">
        <f t="shared" si="51"/>
        <v>35</v>
      </c>
      <c r="V239" s="350">
        <f t="shared" si="52"/>
        <v>0</v>
      </c>
      <c r="W239" s="437">
        <f t="shared" si="54"/>
        <v>70</v>
      </c>
      <c r="X239" s="423">
        <f t="shared" si="54"/>
        <v>30</v>
      </c>
      <c r="Y239" s="424">
        <f t="shared" si="54"/>
        <v>0</v>
      </c>
    </row>
    <row r="240" spans="2:25">
      <c r="B240" s="199" t="s">
        <v>614</v>
      </c>
      <c r="C240" s="197" t="s">
        <v>276</v>
      </c>
      <c r="D240" s="412" t="s">
        <v>418</v>
      </c>
      <c r="E240" s="430">
        <f>VLOOKUP($B240,'Calcs01 - MSW generated'!$B$485:$AI$701,32,0)</f>
        <v>0</v>
      </c>
      <c r="F240" s="289">
        <f>VLOOKUP($B240,'Calcs01 - MSW generated'!$B$485:$AI$701,33,0)</f>
        <v>0</v>
      </c>
      <c r="G240" s="431">
        <f>VLOOKUP($B240,'Calcs01 - MSW generated'!$B$485:$AI$701,34,0)</f>
        <v>100</v>
      </c>
      <c r="H240" s="250">
        <f t="shared" si="39"/>
        <v>12.5</v>
      </c>
      <c r="I240" s="366">
        <f t="shared" si="40"/>
        <v>25</v>
      </c>
      <c r="J240" s="306">
        <f t="shared" si="41"/>
        <v>62.5</v>
      </c>
      <c r="K240" s="437">
        <f t="shared" si="53"/>
        <v>25</v>
      </c>
      <c r="L240" s="423">
        <f t="shared" si="53"/>
        <v>50</v>
      </c>
      <c r="M240" s="239">
        <f t="shared" si="53"/>
        <v>25</v>
      </c>
      <c r="N240" s="349">
        <f t="shared" si="43"/>
        <v>33.75</v>
      </c>
      <c r="O240" s="307">
        <f t="shared" si="49"/>
        <v>45</v>
      </c>
      <c r="P240" s="440">
        <f t="shared" si="44"/>
        <v>21.25</v>
      </c>
      <c r="Q240" s="349">
        <f t="shared" si="45"/>
        <v>42.5</v>
      </c>
      <c r="R240" s="307">
        <f t="shared" si="46"/>
        <v>40</v>
      </c>
      <c r="S240" s="350">
        <f t="shared" si="47"/>
        <v>17.5</v>
      </c>
      <c r="T240" s="363">
        <f t="shared" si="50"/>
        <v>51.25</v>
      </c>
      <c r="U240" s="307">
        <f t="shared" si="51"/>
        <v>35</v>
      </c>
      <c r="V240" s="350">
        <f t="shared" si="52"/>
        <v>13.75</v>
      </c>
      <c r="W240" s="437">
        <f t="shared" si="54"/>
        <v>60</v>
      </c>
      <c r="X240" s="423">
        <f t="shared" si="54"/>
        <v>30</v>
      </c>
      <c r="Y240" s="424">
        <f t="shared" si="54"/>
        <v>10</v>
      </c>
    </row>
    <row r="241" spans="2:25">
      <c r="B241" s="199" t="s">
        <v>616</v>
      </c>
      <c r="C241" s="197" t="s">
        <v>276</v>
      </c>
      <c r="D241" s="412" t="s">
        <v>644</v>
      </c>
      <c r="E241" s="430">
        <f>VLOOKUP($B241,'Calcs01 - MSW generated'!$B$485:$AI$701,32,0)</f>
        <v>0</v>
      </c>
      <c r="F241" s="289">
        <f>VLOOKUP($B241,'Calcs01 - MSW generated'!$B$485:$AI$701,33,0)</f>
        <v>100</v>
      </c>
      <c r="G241" s="431">
        <f>VLOOKUP($B241,'Calcs01 - MSW generated'!$B$485:$AI$701,34,0)</f>
        <v>0</v>
      </c>
      <c r="H241" s="250">
        <f t="shared" si="39"/>
        <v>25</v>
      </c>
      <c r="I241" s="366">
        <f t="shared" si="40"/>
        <v>75</v>
      </c>
      <c r="J241" s="306">
        <f t="shared" si="41"/>
        <v>0</v>
      </c>
      <c r="K241" s="437">
        <f t="shared" si="53"/>
        <v>50</v>
      </c>
      <c r="L241" s="423">
        <f t="shared" si="53"/>
        <v>50</v>
      </c>
      <c r="M241" s="239">
        <f t="shared" si="53"/>
        <v>0</v>
      </c>
      <c r="N241" s="349">
        <f t="shared" si="43"/>
        <v>55</v>
      </c>
      <c r="O241" s="307">
        <f t="shared" si="49"/>
        <v>45</v>
      </c>
      <c r="P241" s="440">
        <f t="shared" si="44"/>
        <v>0</v>
      </c>
      <c r="Q241" s="349">
        <f t="shared" si="45"/>
        <v>60</v>
      </c>
      <c r="R241" s="307">
        <f t="shared" si="46"/>
        <v>40</v>
      </c>
      <c r="S241" s="350">
        <f t="shared" si="47"/>
        <v>0</v>
      </c>
      <c r="T241" s="363">
        <f t="shared" si="50"/>
        <v>65</v>
      </c>
      <c r="U241" s="307">
        <f t="shared" si="51"/>
        <v>35</v>
      </c>
      <c r="V241" s="350">
        <f t="shared" si="52"/>
        <v>0</v>
      </c>
      <c r="W241" s="437">
        <f t="shared" si="54"/>
        <v>70</v>
      </c>
      <c r="X241" s="423">
        <f t="shared" si="54"/>
        <v>30</v>
      </c>
      <c r="Y241" s="424">
        <f t="shared" si="54"/>
        <v>0</v>
      </c>
    </row>
    <row r="242" spans="2:25">
      <c r="B242" s="199" t="s">
        <v>620</v>
      </c>
      <c r="C242" s="197" t="s">
        <v>272</v>
      </c>
      <c r="D242" s="412" t="s">
        <v>424</v>
      </c>
      <c r="E242" s="430">
        <f>VLOOKUP($B242,'Calcs01 - MSW generated'!$B$485:$AI$701,32,0)</f>
        <v>20.330033003300329</v>
      </c>
      <c r="F242" s="289">
        <f>VLOOKUP($B242,'Calcs01 - MSW generated'!$B$485:$AI$701,33,0)</f>
        <v>26.731023102310232</v>
      </c>
      <c r="G242" s="431">
        <f>VLOOKUP($B242,'Calcs01 - MSW generated'!$B$485:$AI$701,34,0)</f>
        <v>52.938943894389439</v>
      </c>
      <c r="H242" s="250">
        <f t="shared" si="39"/>
        <v>27.665016501650165</v>
      </c>
      <c r="I242" s="366">
        <f t="shared" si="40"/>
        <v>38.365511551155116</v>
      </c>
      <c r="J242" s="306">
        <f t="shared" si="41"/>
        <v>33.96947194719472</v>
      </c>
      <c r="K242" s="437">
        <f t="shared" si="53"/>
        <v>35</v>
      </c>
      <c r="L242" s="423">
        <f t="shared" si="53"/>
        <v>50</v>
      </c>
      <c r="M242" s="239">
        <f t="shared" si="53"/>
        <v>15</v>
      </c>
      <c r="N242" s="349">
        <f t="shared" si="43"/>
        <v>42.5</v>
      </c>
      <c r="O242" s="307">
        <f t="shared" si="49"/>
        <v>45</v>
      </c>
      <c r="P242" s="440">
        <f t="shared" si="44"/>
        <v>12.5</v>
      </c>
      <c r="Q242" s="349">
        <f t="shared" si="45"/>
        <v>50</v>
      </c>
      <c r="R242" s="307">
        <f t="shared" si="46"/>
        <v>40</v>
      </c>
      <c r="S242" s="350">
        <f t="shared" si="47"/>
        <v>10</v>
      </c>
      <c r="T242" s="363">
        <f t="shared" si="50"/>
        <v>57.5</v>
      </c>
      <c r="U242" s="307">
        <f t="shared" si="51"/>
        <v>35</v>
      </c>
      <c r="V242" s="350">
        <f t="shared" si="52"/>
        <v>7.5</v>
      </c>
      <c r="W242" s="437">
        <f t="shared" si="54"/>
        <v>65</v>
      </c>
      <c r="X242" s="423">
        <f t="shared" si="54"/>
        <v>30</v>
      </c>
      <c r="Y242" s="424">
        <f t="shared" si="54"/>
        <v>5</v>
      </c>
    </row>
    <row r="243" spans="2:25">
      <c r="B243" s="199" t="s">
        <v>624</v>
      </c>
      <c r="C243" s="197" t="s">
        <v>272</v>
      </c>
      <c r="D243" s="412" t="s">
        <v>644</v>
      </c>
      <c r="E243" s="430">
        <f>VLOOKUP($B243,'Calcs01 - MSW generated'!$B$485:$AI$701,32,0)</f>
        <v>0</v>
      </c>
      <c r="F243" s="289">
        <f>VLOOKUP($B243,'Calcs01 - MSW generated'!$B$485:$AI$701,33,0)</f>
        <v>40</v>
      </c>
      <c r="G243" s="431">
        <f>VLOOKUP($B243,'Calcs01 - MSW generated'!$B$485:$AI$701,34,0)</f>
        <v>60</v>
      </c>
      <c r="H243" s="250">
        <f t="shared" ref="H243:H266" si="55">E243+((H$46-E$46)*(K243-E243)/(K$46-E$46))</f>
        <v>25</v>
      </c>
      <c r="I243" s="366">
        <f t="shared" ref="I243:I266" si="56">F243+((I$46-F$46)*(L243-F243)/(L$46-F$46))</f>
        <v>45</v>
      </c>
      <c r="J243" s="306">
        <f t="shared" ref="J243:J266" si="57">G243+((J$46-G$46)*(M243-G243)/(M$46-G$46))</f>
        <v>30</v>
      </c>
      <c r="K243" s="437">
        <f t="shared" ref="K243:M266" si="58">INDEX($E$14:$J$41, MATCH(_xlfn.CONCAT($C243,$D243),$D$14:$D$41, 0), MATCH(_xlfn.CONCAT(K$46,K$47),$E$13:$J$13,0))</f>
        <v>50</v>
      </c>
      <c r="L243" s="423">
        <f t="shared" si="58"/>
        <v>50</v>
      </c>
      <c r="M243" s="239">
        <f t="shared" si="58"/>
        <v>0</v>
      </c>
      <c r="N243" s="349">
        <f t="shared" ref="N243:N266" si="59">K243+((N$46-$K$46)*(W243-K243)/(W$46-K$46))</f>
        <v>55</v>
      </c>
      <c r="O243" s="307">
        <f t="shared" si="49"/>
        <v>45</v>
      </c>
      <c r="P243" s="440">
        <f t="shared" ref="P243:P266" si="60">M243+((P$46-$K$46)*(Y243-M243)/(Y$46-M$46))</f>
        <v>0</v>
      </c>
      <c r="Q243" s="349">
        <f t="shared" ref="Q243:Q266" si="61">K243+((Q$46-$K$46)*(W243-K243)/(W$46-K$46))</f>
        <v>60</v>
      </c>
      <c r="R243" s="307">
        <f t="shared" ref="R243:R266" si="62">L243+((R$46-$K$46)*(X243-L243)/(X$46-L$46))</f>
        <v>40</v>
      </c>
      <c r="S243" s="350">
        <f t="shared" ref="S243:S266" si="63">M243+((S$46-$K$46)*(Y243-M243)/(Y$46-M$46))</f>
        <v>0</v>
      </c>
      <c r="T243" s="363">
        <f t="shared" si="50"/>
        <v>65</v>
      </c>
      <c r="U243" s="307">
        <f t="shared" si="51"/>
        <v>35</v>
      </c>
      <c r="V243" s="350">
        <f t="shared" si="52"/>
        <v>0</v>
      </c>
      <c r="W243" s="437">
        <f t="shared" ref="W243:Y266" si="64">INDEX($E$14:$J$41, MATCH(_xlfn.CONCAT($C243,$D243),$D$14:$D$41, 0), MATCH(_xlfn.CONCAT(W$46,W$47),$E$13:$J$13,0))</f>
        <v>70</v>
      </c>
      <c r="X243" s="423">
        <f t="shared" si="64"/>
        <v>30</v>
      </c>
      <c r="Y243" s="424">
        <f t="shared" si="64"/>
        <v>0</v>
      </c>
    </row>
    <row r="244" spans="2:25">
      <c r="B244" s="199" t="s">
        <v>630</v>
      </c>
      <c r="C244" s="197" t="s">
        <v>414</v>
      </c>
      <c r="D244" s="412" t="s">
        <v>336</v>
      </c>
      <c r="E244" s="430">
        <f>VLOOKUP($B244,'Calcs01 - MSW generated'!$B$485:$AI$701,32,0)</f>
        <v>0.8</v>
      </c>
      <c r="F244" s="289">
        <f>VLOOKUP($B244,'Calcs01 - MSW generated'!$B$485:$AI$701,33,0)</f>
        <v>12</v>
      </c>
      <c r="G244" s="431">
        <f>VLOOKUP($B244,'Calcs01 - MSW generated'!$B$485:$AI$701,34,0)</f>
        <v>87.2</v>
      </c>
      <c r="H244" s="250">
        <f t="shared" si="55"/>
        <v>35.4</v>
      </c>
      <c r="I244" s="366">
        <f t="shared" si="56"/>
        <v>21</v>
      </c>
      <c r="J244" s="306">
        <f t="shared" si="57"/>
        <v>43.6</v>
      </c>
      <c r="K244" s="437">
        <f t="shared" si="58"/>
        <v>70</v>
      </c>
      <c r="L244" s="423">
        <f t="shared" si="58"/>
        <v>30</v>
      </c>
      <c r="M244" s="239">
        <f t="shared" si="58"/>
        <v>0</v>
      </c>
      <c r="N244" s="349">
        <f t="shared" si="59"/>
        <v>71.25</v>
      </c>
      <c r="O244" s="307">
        <f t="shared" ref="O244:O266" si="65">L244+((O$46-$L$46)*(X244-L244)/(X$46-L$46))</f>
        <v>28.75</v>
      </c>
      <c r="P244" s="440">
        <f t="shared" si="60"/>
        <v>0</v>
      </c>
      <c r="Q244" s="349">
        <f t="shared" si="61"/>
        <v>72.5</v>
      </c>
      <c r="R244" s="307">
        <f t="shared" si="62"/>
        <v>27.5</v>
      </c>
      <c r="S244" s="350">
        <f t="shared" si="63"/>
        <v>0</v>
      </c>
      <c r="T244" s="363">
        <f t="shared" ref="T244:T266" si="66">K244+((T$46-$K$46)*(W244-K244)/(W$46-K$46))</f>
        <v>73.75</v>
      </c>
      <c r="U244" s="307">
        <f t="shared" ref="U244:U266" si="67">L244+((U$46-$K$46)*(X244-L244)/(X$46-L$46))</f>
        <v>26.25</v>
      </c>
      <c r="V244" s="350">
        <f t="shared" ref="V244:V266" si="68">M244+((V$46-$K$46)*(Y244-M244)/(Y$46-M$46))</f>
        <v>0</v>
      </c>
      <c r="W244" s="437">
        <f t="shared" si="64"/>
        <v>75</v>
      </c>
      <c r="X244" s="423">
        <f t="shared" si="64"/>
        <v>25</v>
      </c>
      <c r="Y244" s="424">
        <f t="shared" si="64"/>
        <v>0</v>
      </c>
    </row>
    <row r="245" spans="2:25">
      <c r="B245" s="199" t="s">
        <v>632</v>
      </c>
      <c r="C245" s="197" t="s">
        <v>452</v>
      </c>
      <c r="D245" s="412" t="s">
        <v>424</v>
      </c>
      <c r="E245" s="430">
        <f>VLOOKUP($B245,'Calcs01 - MSW generated'!$B$485:$AI$701,32,0)</f>
        <v>9</v>
      </c>
      <c r="F245" s="289">
        <f>VLOOKUP($B245,'Calcs01 - MSW generated'!$B$485:$AI$701,33,0)</f>
        <v>70</v>
      </c>
      <c r="G245" s="431">
        <f>VLOOKUP($B245,'Calcs01 - MSW generated'!$B$485:$AI$701,34,0)</f>
        <v>21</v>
      </c>
      <c r="H245" s="250">
        <f t="shared" si="55"/>
        <v>22</v>
      </c>
      <c r="I245" s="366">
        <f t="shared" si="56"/>
        <v>60</v>
      </c>
      <c r="J245" s="306">
        <f t="shared" si="57"/>
        <v>18</v>
      </c>
      <c r="K245" s="437">
        <f t="shared" si="58"/>
        <v>35</v>
      </c>
      <c r="L245" s="423">
        <f t="shared" si="58"/>
        <v>50</v>
      </c>
      <c r="M245" s="239">
        <f t="shared" si="58"/>
        <v>15</v>
      </c>
      <c r="N245" s="349">
        <f t="shared" si="59"/>
        <v>42.5</v>
      </c>
      <c r="O245" s="307">
        <f t="shared" si="65"/>
        <v>45</v>
      </c>
      <c r="P245" s="440">
        <f t="shared" si="60"/>
        <v>12.5</v>
      </c>
      <c r="Q245" s="349">
        <f t="shared" si="61"/>
        <v>50</v>
      </c>
      <c r="R245" s="307">
        <f t="shared" si="62"/>
        <v>40</v>
      </c>
      <c r="S245" s="350">
        <f t="shared" si="63"/>
        <v>10</v>
      </c>
      <c r="T245" s="363">
        <f t="shared" si="66"/>
        <v>57.5</v>
      </c>
      <c r="U245" s="307">
        <f t="shared" si="67"/>
        <v>35</v>
      </c>
      <c r="V245" s="350">
        <f t="shared" si="68"/>
        <v>7.5</v>
      </c>
      <c r="W245" s="437">
        <f t="shared" si="64"/>
        <v>65</v>
      </c>
      <c r="X245" s="423">
        <f t="shared" si="64"/>
        <v>30</v>
      </c>
      <c r="Y245" s="424">
        <f t="shared" si="64"/>
        <v>5</v>
      </c>
    </row>
    <row r="246" spans="2:25">
      <c r="B246" s="199" t="s">
        <v>634</v>
      </c>
      <c r="C246" s="197" t="s">
        <v>276</v>
      </c>
      <c r="D246" s="412" t="s">
        <v>644</v>
      </c>
      <c r="E246" s="430">
        <f>VLOOKUP($B246,'Calcs01 - MSW generated'!$B$485:$AI$701,32,0)</f>
        <v>1</v>
      </c>
      <c r="F246" s="289">
        <f>VLOOKUP($B246,'Calcs01 - MSW generated'!$B$485:$AI$701,33,0)</f>
        <v>54</v>
      </c>
      <c r="G246" s="431">
        <f>VLOOKUP($B246,'Calcs01 - MSW generated'!$B$485:$AI$701,34,0)</f>
        <v>45</v>
      </c>
      <c r="H246" s="250">
        <f t="shared" si="55"/>
        <v>25.5</v>
      </c>
      <c r="I246" s="366">
        <f t="shared" si="56"/>
        <v>52</v>
      </c>
      <c r="J246" s="306">
        <f t="shared" si="57"/>
        <v>22.5</v>
      </c>
      <c r="K246" s="437">
        <f t="shared" si="58"/>
        <v>50</v>
      </c>
      <c r="L246" s="423">
        <f t="shared" si="58"/>
        <v>50</v>
      </c>
      <c r="M246" s="239">
        <f t="shared" si="58"/>
        <v>0</v>
      </c>
      <c r="N246" s="349">
        <f t="shared" si="59"/>
        <v>55</v>
      </c>
      <c r="O246" s="307">
        <f t="shared" si="65"/>
        <v>45</v>
      </c>
      <c r="P246" s="440">
        <f t="shared" si="60"/>
        <v>0</v>
      </c>
      <c r="Q246" s="349">
        <f t="shared" si="61"/>
        <v>60</v>
      </c>
      <c r="R246" s="307">
        <f t="shared" si="62"/>
        <v>40</v>
      </c>
      <c r="S246" s="350">
        <f t="shared" si="63"/>
        <v>0</v>
      </c>
      <c r="T246" s="363">
        <f t="shared" si="66"/>
        <v>65</v>
      </c>
      <c r="U246" s="307">
        <f t="shared" si="67"/>
        <v>35</v>
      </c>
      <c r="V246" s="350">
        <f t="shared" si="68"/>
        <v>0</v>
      </c>
      <c r="W246" s="437">
        <f t="shared" si="64"/>
        <v>70</v>
      </c>
      <c r="X246" s="423">
        <f t="shared" si="64"/>
        <v>30</v>
      </c>
      <c r="Y246" s="424">
        <f t="shared" si="64"/>
        <v>0</v>
      </c>
    </row>
    <row r="247" spans="2:25">
      <c r="B247" s="199" t="s">
        <v>636</v>
      </c>
      <c r="C247" s="197" t="s">
        <v>272</v>
      </c>
      <c r="D247" s="412" t="s">
        <v>644</v>
      </c>
      <c r="E247" s="430">
        <f>VLOOKUP($B247,'Calcs01 - MSW generated'!$B$485:$AI$701,32,0)</f>
        <v>15</v>
      </c>
      <c r="F247" s="289">
        <f>VLOOKUP($B247,'Calcs01 - MSW generated'!$B$485:$AI$701,33,0)</f>
        <v>0</v>
      </c>
      <c r="G247" s="431">
        <f>VLOOKUP($B247,'Calcs01 - MSW generated'!$B$485:$AI$701,34,0)</f>
        <v>85</v>
      </c>
      <c r="H247" s="250">
        <f t="shared" si="55"/>
        <v>32.5</v>
      </c>
      <c r="I247" s="366">
        <f t="shared" si="56"/>
        <v>25</v>
      </c>
      <c r="J247" s="306">
        <f t="shared" si="57"/>
        <v>42.5</v>
      </c>
      <c r="K247" s="437">
        <f t="shared" si="58"/>
        <v>50</v>
      </c>
      <c r="L247" s="423">
        <f t="shared" si="58"/>
        <v>50</v>
      </c>
      <c r="M247" s="239">
        <f t="shared" si="58"/>
        <v>0</v>
      </c>
      <c r="N247" s="349">
        <f t="shared" si="59"/>
        <v>55</v>
      </c>
      <c r="O247" s="307">
        <f t="shared" si="65"/>
        <v>45</v>
      </c>
      <c r="P247" s="440">
        <f t="shared" si="60"/>
        <v>0</v>
      </c>
      <c r="Q247" s="349">
        <f t="shared" si="61"/>
        <v>60</v>
      </c>
      <c r="R247" s="307">
        <f t="shared" si="62"/>
        <v>40</v>
      </c>
      <c r="S247" s="350">
        <f t="shared" si="63"/>
        <v>0</v>
      </c>
      <c r="T247" s="363">
        <f t="shared" si="66"/>
        <v>65</v>
      </c>
      <c r="U247" s="307">
        <f t="shared" si="67"/>
        <v>35</v>
      </c>
      <c r="V247" s="350">
        <f t="shared" si="68"/>
        <v>0</v>
      </c>
      <c r="W247" s="437">
        <f t="shared" si="64"/>
        <v>70</v>
      </c>
      <c r="X247" s="423">
        <f t="shared" si="64"/>
        <v>30</v>
      </c>
      <c r="Y247" s="424">
        <f t="shared" si="64"/>
        <v>0</v>
      </c>
    </row>
    <row r="248" spans="2:25">
      <c r="B248" s="199" t="s">
        <v>704</v>
      </c>
      <c r="C248" s="197" t="s">
        <v>272</v>
      </c>
      <c r="D248" s="412" t="s">
        <v>336</v>
      </c>
      <c r="E248" s="430">
        <f>VLOOKUP($B248,'Calcs01 - MSW generated'!$B$485:$AI$701,32,0)</f>
        <v>0</v>
      </c>
      <c r="F248" s="289">
        <f>VLOOKUP($B248,'Calcs01 - MSW generated'!$B$485:$AI$701,33,0)</f>
        <v>99</v>
      </c>
      <c r="G248" s="431">
        <f>VLOOKUP($B248,'Calcs01 - MSW generated'!$B$485:$AI$701,34,0)</f>
        <v>1</v>
      </c>
      <c r="H248" s="250">
        <f t="shared" si="55"/>
        <v>35</v>
      </c>
      <c r="I248" s="366">
        <f t="shared" si="56"/>
        <v>64.5</v>
      </c>
      <c r="J248" s="306">
        <f t="shared" si="57"/>
        <v>0.5</v>
      </c>
      <c r="K248" s="437">
        <f t="shared" si="58"/>
        <v>70</v>
      </c>
      <c r="L248" s="423">
        <f t="shared" si="58"/>
        <v>30</v>
      </c>
      <c r="M248" s="239">
        <f t="shared" si="58"/>
        <v>0</v>
      </c>
      <c r="N248" s="349">
        <f t="shared" si="59"/>
        <v>71.25</v>
      </c>
      <c r="O248" s="307">
        <f t="shared" si="65"/>
        <v>28.75</v>
      </c>
      <c r="P248" s="440">
        <f t="shared" si="60"/>
        <v>0</v>
      </c>
      <c r="Q248" s="349">
        <f t="shared" si="61"/>
        <v>72.5</v>
      </c>
      <c r="R248" s="307">
        <f t="shared" si="62"/>
        <v>27.5</v>
      </c>
      <c r="S248" s="350">
        <f t="shared" si="63"/>
        <v>0</v>
      </c>
      <c r="T248" s="363">
        <f t="shared" si="66"/>
        <v>73.75</v>
      </c>
      <c r="U248" s="307">
        <f t="shared" si="67"/>
        <v>26.25</v>
      </c>
      <c r="V248" s="350">
        <f t="shared" si="68"/>
        <v>0</v>
      </c>
      <c r="W248" s="437">
        <f t="shared" si="64"/>
        <v>75</v>
      </c>
      <c r="X248" s="423">
        <f t="shared" si="64"/>
        <v>25</v>
      </c>
      <c r="Y248" s="424">
        <f t="shared" si="64"/>
        <v>0</v>
      </c>
    </row>
    <row r="249" spans="2:25">
      <c r="B249" s="199" t="s">
        <v>638</v>
      </c>
      <c r="C249" s="197" t="s">
        <v>580</v>
      </c>
      <c r="D249" s="412" t="s">
        <v>418</v>
      </c>
      <c r="E249" s="430">
        <f>VLOOKUP($B249,'Calcs01 - MSW generated'!$B$485:$AI$701,32,0)</f>
        <v>0</v>
      </c>
      <c r="F249" s="289">
        <f>VLOOKUP($B249,'Calcs01 - MSW generated'!$B$485:$AI$701,33,0)</f>
        <v>0</v>
      </c>
      <c r="G249" s="431">
        <f>VLOOKUP($B249,'Calcs01 - MSW generated'!$B$485:$AI$701,34,0)</f>
        <v>100</v>
      </c>
      <c r="H249" s="250">
        <f t="shared" si="55"/>
        <v>12.5</v>
      </c>
      <c r="I249" s="366">
        <f t="shared" si="56"/>
        <v>25</v>
      </c>
      <c r="J249" s="306">
        <f t="shared" si="57"/>
        <v>62.5</v>
      </c>
      <c r="K249" s="437">
        <f t="shared" si="58"/>
        <v>25</v>
      </c>
      <c r="L249" s="423">
        <f t="shared" si="58"/>
        <v>50</v>
      </c>
      <c r="M249" s="239">
        <f t="shared" si="58"/>
        <v>25</v>
      </c>
      <c r="N249" s="349">
        <f t="shared" si="59"/>
        <v>33.75</v>
      </c>
      <c r="O249" s="307">
        <f t="shared" si="65"/>
        <v>45</v>
      </c>
      <c r="P249" s="440">
        <f t="shared" si="60"/>
        <v>21.25</v>
      </c>
      <c r="Q249" s="349">
        <f t="shared" si="61"/>
        <v>42.5</v>
      </c>
      <c r="R249" s="307">
        <f t="shared" si="62"/>
        <v>40</v>
      </c>
      <c r="S249" s="350">
        <f t="shared" si="63"/>
        <v>17.5</v>
      </c>
      <c r="T249" s="363">
        <f t="shared" si="66"/>
        <v>51.25</v>
      </c>
      <c r="U249" s="307">
        <f t="shared" si="67"/>
        <v>35</v>
      </c>
      <c r="V249" s="350">
        <f t="shared" si="68"/>
        <v>13.75</v>
      </c>
      <c r="W249" s="437">
        <f t="shared" si="64"/>
        <v>60</v>
      </c>
      <c r="X249" s="423">
        <f t="shared" si="64"/>
        <v>30</v>
      </c>
      <c r="Y249" s="424">
        <f t="shared" si="64"/>
        <v>10</v>
      </c>
    </row>
    <row r="250" spans="2:25">
      <c r="B250" s="199" t="s">
        <v>640</v>
      </c>
      <c r="C250" s="197" t="s">
        <v>580</v>
      </c>
      <c r="D250" s="412" t="s">
        <v>418</v>
      </c>
      <c r="E250" s="430">
        <f>VLOOKUP($B250,'Calcs01 - MSW generated'!$B$485:$AI$701,32,0)</f>
        <v>6</v>
      </c>
      <c r="F250" s="289">
        <f>VLOOKUP($B250,'Calcs01 - MSW generated'!$B$485:$AI$701,33,0)</f>
        <v>7.0000000000000009</v>
      </c>
      <c r="G250" s="431">
        <f>VLOOKUP($B250,'Calcs01 - MSW generated'!$B$485:$AI$701,34,0)</f>
        <v>87</v>
      </c>
      <c r="H250" s="250">
        <f t="shared" si="55"/>
        <v>15.5</v>
      </c>
      <c r="I250" s="366">
        <f t="shared" si="56"/>
        <v>28.5</v>
      </c>
      <c r="J250" s="306">
        <f t="shared" si="57"/>
        <v>56</v>
      </c>
      <c r="K250" s="437">
        <f t="shared" si="58"/>
        <v>25</v>
      </c>
      <c r="L250" s="423">
        <f t="shared" si="58"/>
        <v>50</v>
      </c>
      <c r="M250" s="239">
        <f t="shared" si="58"/>
        <v>25</v>
      </c>
      <c r="N250" s="349">
        <f t="shared" si="59"/>
        <v>33.75</v>
      </c>
      <c r="O250" s="307">
        <f t="shared" si="65"/>
        <v>45</v>
      </c>
      <c r="P250" s="440">
        <f t="shared" si="60"/>
        <v>21.25</v>
      </c>
      <c r="Q250" s="349">
        <f t="shared" si="61"/>
        <v>42.5</v>
      </c>
      <c r="R250" s="307">
        <f t="shared" si="62"/>
        <v>40</v>
      </c>
      <c r="S250" s="350">
        <f t="shared" si="63"/>
        <v>17.5</v>
      </c>
      <c r="T250" s="363">
        <f t="shared" si="66"/>
        <v>51.25</v>
      </c>
      <c r="U250" s="307">
        <f t="shared" si="67"/>
        <v>35</v>
      </c>
      <c r="V250" s="350">
        <f t="shared" si="68"/>
        <v>13.75</v>
      </c>
      <c r="W250" s="437">
        <f t="shared" si="64"/>
        <v>60</v>
      </c>
      <c r="X250" s="423">
        <f t="shared" si="64"/>
        <v>30</v>
      </c>
      <c r="Y250" s="424">
        <f t="shared" si="64"/>
        <v>10</v>
      </c>
    </row>
    <row r="251" spans="2:25">
      <c r="B251" s="199" t="s">
        <v>642</v>
      </c>
      <c r="C251" s="197" t="s">
        <v>276</v>
      </c>
      <c r="D251" s="412" t="s">
        <v>424</v>
      </c>
      <c r="E251" s="430">
        <f>VLOOKUP($B251,'Calcs01 - MSW generated'!$B$485:$AI$701,32,0)</f>
        <v>3.2</v>
      </c>
      <c r="F251" s="289">
        <f>VLOOKUP($B251,'Calcs01 - MSW generated'!$B$485:$AI$701,33,0)</f>
        <v>96.8</v>
      </c>
      <c r="G251" s="431">
        <f>VLOOKUP($B251,'Calcs01 - MSW generated'!$B$485:$AI$701,34,0)</f>
        <v>0</v>
      </c>
      <c r="H251" s="250">
        <f t="shared" si="55"/>
        <v>19.100000000000001</v>
      </c>
      <c r="I251" s="366">
        <f t="shared" si="56"/>
        <v>73.400000000000006</v>
      </c>
      <c r="J251" s="306">
        <f t="shared" si="57"/>
        <v>7.5</v>
      </c>
      <c r="K251" s="437">
        <f t="shared" si="58"/>
        <v>35</v>
      </c>
      <c r="L251" s="423">
        <f t="shared" si="58"/>
        <v>50</v>
      </c>
      <c r="M251" s="239">
        <f t="shared" si="58"/>
        <v>15</v>
      </c>
      <c r="N251" s="349">
        <f t="shared" si="59"/>
        <v>42.5</v>
      </c>
      <c r="O251" s="307">
        <f t="shared" si="65"/>
        <v>45</v>
      </c>
      <c r="P251" s="440">
        <f t="shared" si="60"/>
        <v>12.5</v>
      </c>
      <c r="Q251" s="349">
        <f t="shared" si="61"/>
        <v>50</v>
      </c>
      <c r="R251" s="307">
        <f t="shared" si="62"/>
        <v>40</v>
      </c>
      <c r="S251" s="350">
        <f t="shared" si="63"/>
        <v>10</v>
      </c>
      <c r="T251" s="363">
        <f t="shared" si="66"/>
        <v>57.5</v>
      </c>
      <c r="U251" s="307">
        <f t="shared" si="67"/>
        <v>35</v>
      </c>
      <c r="V251" s="350">
        <f t="shared" si="68"/>
        <v>7.5</v>
      </c>
      <c r="W251" s="437">
        <f t="shared" si="64"/>
        <v>65</v>
      </c>
      <c r="X251" s="423">
        <f t="shared" si="64"/>
        <v>30</v>
      </c>
      <c r="Y251" s="424">
        <f t="shared" si="64"/>
        <v>5</v>
      </c>
    </row>
    <row r="252" spans="2:25">
      <c r="B252" s="199" t="s">
        <v>646</v>
      </c>
      <c r="C252" s="197" t="s">
        <v>414</v>
      </c>
      <c r="D252" s="412" t="s">
        <v>336</v>
      </c>
      <c r="E252" s="430">
        <f>VLOOKUP($B252,'Calcs01 - MSW generated'!$B$485:$AI$701,32,0)</f>
        <v>8</v>
      </c>
      <c r="F252" s="289">
        <f>VLOOKUP($B252,'Calcs01 - MSW generated'!$B$485:$AI$701,33,0)</f>
        <v>72.2</v>
      </c>
      <c r="G252" s="431">
        <f>VLOOKUP($B252,'Calcs01 - MSW generated'!$B$485:$AI$701,34,0)</f>
        <v>19.8</v>
      </c>
      <c r="H252" s="250">
        <f t="shared" si="55"/>
        <v>39</v>
      </c>
      <c r="I252" s="366">
        <f t="shared" si="56"/>
        <v>51.1</v>
      </c>
      <c r="J252" s="306">
        <f t="shared" si="57"/>
        <v>9.9</v>
      </c>
      <c r="K252" s="437">
        <f t="shared" si="58"/>
        <v>70</v>
      </c>
      <c r="L252" s="423">
        <f t="shared" si="58"/>
        <v>30</v>
      </c>
      <c r="M252" s="239">
        <f t="shared" si="58"/>
        <v>0</v>
      </c>
      <c r="N252" s="349">
        <f t="shared" si="59"/>
        <v>71.25</v>
      </c>
      <c r="O252" s="307">
        <f t="shared" si="65"/>
        <v>28.75</v>
      </c>
      <c r="P252" s="440">
        <f t="shared" si="60"/>
        <v>0</v>
      </c>
      <c r="Q252" s="349">
        <f t="shared" si="61"/>
        <v>72.5</v>
      </c>
      <c r="R252" s="307">
        <f t="shared" si="62"/>
        <v>27.5</v>
      </c>
      <c r="S252" s="350">
        <f t="shared" si="63"/>
        <v>0</v>
      </c>
      <c r="T252" s="363">
        <f t="shared" si="66"/>
        <v>73.75</v>
      </c>
      <c r="U252" s="307">
        <f t="shared" si="67"/>
        <v>26.25</v>
      </c>
      <c r="V252" s="350">
        <f t="shared" si="68"/>
        <v>0</v>
      </c>
      <c r="W252" s="437">
        <f t="shared" si="64"/>
        <v>75</v>
      </c>
      <c r="X252" s="423">
        <f t="shared" si="64"/>
        <v>25</v>
      </c>
      <c r="Y252" s="424">
        <f t="shared" si="64"/>
        <v>0</v>
      </c>
    </row>
    <row r="253" spans="2:25">
      <c r="B253" s="199" t="s">
        <v>648</v>
      </c>
      <c r="C253" s="197" t="s">
        <v>486</v>
      </c>
      <c r="D253" s="412" t="s">
        <v>336</v>
      </c>
      <c r="E253" s="430">
        <f>VLOOKUP($B253,'Calcs01 - MSW generated'!$B$485:$AI$701,32,0)</f>
        <v>34.6</v>
      </c>
      <c r="F253" s="289">
        <f>VLOOKUP($B253,'Calcs01 - MSW generated'!$B$485:$AI$701,33,0)</f>
        <v>65.400000000000006</v>
      </c>
      <c r="G253" s="431">
        <f>VLOOKUP($B253,'Calcs01 - MSW generated'!$B$485:$AI$701,34,0)</f>
        <v>0</v>
      </c>
      <c r="H253" s="250">
        <f t="shared" si="55"/>
        <v>52.3</v>
      </c>
      <c r="I253" s="366">
        <f t="shared" si="56"/>
        <v>47.7</v>
      </c>
      <c r="J253" s="306">
        <f t="shared" si="57"/>
        <v>0</v>
      </c>
      <c r="K253" s="437">
        <f t="shared" si="58"/>
        <v>70</v>
      </c>
      <c r="L253" s="423">
        <f t="shared" si="58"/>
        <v>30</v>
      </c>
      <c r="M253" s="239">
        <f t="shared" si="58"/>
        <v>0</v>
      </c>
      <c r="N253" s="349">
        <f t="shared" si="59"/>
        <v>71.25</v>
      </c>
      <c r="O253" s="307">
        <f t="shared" si="65"/>
        <v>28.75</v>
      </c>
      <c r="P253" s="440">
        <f t="shared" si="60"/>
        <v>0</v>
      </c>
      <c r="Q253" s="349">
        <f t="shared" si="61"/>
        <v>72.5</v>
      </c>
      <c r="R253" s="307">
        <f t="shared" si="62"/>
        <v>27.5</v>
      </c>
      <c r="S253" s="350">
        <f t="shared" si="63"/>
        <v>0</v>
      </c>
      <c r="T253" s="363">
        <f t="shared" si="66"/>
        <v>73.75</v>
      </c>
      <c r="U253" s="307">
        <f t="shared" si="67"/>
        <v>26.25</v>
      </c>
      <c r="V253" s="350">
        <f t="shared" si="68"/>
        <v>0</v>
      </c>
      <c r="W253" s="437">
        <f t="shared" si="64"/>
        <v>75</v>
      </c>
      <c r="X253" s="423">
        <f t="shared" si="64"/>
        <v>25</v>
      </c>
      <c r="Y253" s="424">
        <f t="shared" si="64"/>
        <v>0</v>
      </c>
    </row>
    <row r="254" spans="2:25">
      <c r="B254" s="199" t="s">
        <v>650</v>
      </c>
      <c r="C254" s="197" t="s">
        <v>276</v>
      </c>
      <c r="D254" s="412" t="s">
        <v>424</v>
      </c>
      <c r="E254" s="430">
        <f>VLOOKUP($B254,'Calcs01 - MSW generated'!$B$485:$AI$701,32,0)</f>
        <v>0</v>
      </c>
      <c r="F254" s="289">
        <f>VLOOKUP($B254,'Calcs01 - MSW generated'!$B$485:$AI$701,33,0)</f>
        <v>0</v>
      </c>
      <c r="G254" s="431">
        <f>VLOOKUP($B254,'Calcs01 - MSW generated'!$B$485:$AI$701,34,0)</f>
        <v>100</v>
      </c>
      <c r="H254" s="250">
        <f t="shared" si="55"/>
        <v>17.5</v>
      </c>
      <c r="I254" s="366">
        <f t="shared" si="56"/>
        <v>25</v>
      </c>
      <c r="J254" s="306">
        <f t="shared" si="57"/>
        <v>57.5</v>
      </c>
      <c r="K254" s="437">
        <f t="shared" si="58"/>
        <v>35</v>
      </c>
      <c r="L254" s="423">
        <f t="shared" si="58"/>
        <v>50</v>
      </c>
      <c r="M254" s="239">
        <f t="shared" si="58"/>
        <v>15</v>
      </c>
      <c r="N254" s="349">
        <f t="shared" si="59"/>
        <v>42.5</v>
      </c>
      <c r="O254" s="307">
        <f t="shared" si="65"/>
        <v>45</v>
      </c>
      <c r="P254" s="440">
        <f t="shared" si="60"/>
        <v>12.5</v>
      </c>
      <c r="Q254" s="349">
        <f t="shared" si="61"/>
        <v>50</v>
      </c>
      <c r="R254" s="307">
        <f t="shared" si="62"/>
        <v>40</v>
      </c>
      <c r="S254" s="350">
        <f t="shared" si="63"/>
        <v>10</v>
      </c>
      <c r="T254" s="363">
        <f t="shared" si="66"/>
        <v>57.5</v>
      </c>
      <c r="U254" s="307">
        <f t="shared" si="67"/>
        <v>35</v>
      </c>
      <c r="V254" s="350">
        <f t="shared" si="68"/>
        <v>7.5</v>
      </c>
      <c r="W254" s="437">
        <f t="shared" si="64"/>
        <v>65</v>
      </c>
      <c r="X254" s="423">
        <f t="shared" si="64"/>
        <v>30</v>
      </c>
      <c r="Y254" s="424">
        <f t="shared" si="64"/>
        <v>5</v>
      </c>
    </row>
    <row r="255" spans="2:25">
      <c r="B255" s="199" t="s">
        <v>652</v>
      </c>
      <c r="C255" s="197" t="s">
        <v>414</v>
      </c>
      <c r="D255" s="412" t="s">
        <v>644</v>
      </c>
      <c r="E255" s="430">
        <f>VLOOKUP($B255,'Calcs01 - MSW generated'!$B$485:$AI$701,32,0)</f>
        <v>8.6872586872586879E-2</v>
      </c>
      <c r="F255" s="289">
        <f>VLOOKUP($B255,'Calcs01 - MSW generated'!$B$485:$AI$701,33,0)</f>
        <v>96.438223938223942</v>
      </c>
      <c r="G255" s="431">
        <f>VLOOKUP($B255,'Calcs01 - MSW generated'!$B$485:$AI$701,34,0)</f>
        <v>3.4749034749034751</v>
      </c>
      <c r="H255" s="250">
        <f t="shared" si="55"/>
        <v>25.043436293436294</v>
      </c>
      <c r="I255" s="366">
        <f t="shared" si="56"/>
        <v>73.219111969111964</v>
      </c>
      <c r="J255" s="306">
        <f t="shared" si="57"/>
        <v>1.7374517374517375</v>
      </c>
      <c r="K255" s="437">
        <f t="shared" si="58"/>
        <v>50</v>
      </c>
      <c r="L255" s="423">
        <f t="shared" si="58"/>
        <v>50</v>
      </c>
      <c r="M255" s="239">
        <f t="shared" si="58"/>
        <v>0</v>
      </c>
      <c r="N255" s="349">
        <f t="shared" si="59"/>
        <v>55</v>
      </c>
      <c r="O255" s="307">
        <f t="shared" si="65"/>
        <v>45</v>
      </c>
      <c r="P255" s="440">
        <f t="shared" si="60"/>
        <v>0</v>
      </c>
      <c r="Q255" s="349">
        <f t="shared" si="61"/>
        <v>60</v>
      </c>
      <c r="R255" s="307">
        <f t="shared" si="62"/>
        <v>40</v>
      </c>
      <c r="S255" s="350">
        <f t="shared" si="63"/>
        <v>0</v>
      </c>
      <c r="T255" s="363">
        <f t="shared" si="66"/>
        <v>65</v>
      </c>
      <c r="U255" s="307">
        <f t="shared" si="67"/>
        <v>35</v>
      </c>
      <c r="V255" s="350">
        <f t="shared" si="68"/>
        <v>0</v>
      </c>
      <c r="W255" s="437">
        <f t="shared" si="64"/>
        <v>70</v>
      </c>
      <c r="X255" s="423">
        <f t="shared" si="64"/>
        <v>30</v>
      </c>
      <c r="Y255" s="424">
        <f t="shared" si="64"/>
        <v>0</v>
      </c>
    </row>
    <row r="256" spans="2:25">
      <c r="B256" s="199" t="s">
        <v>654</v>
      </c>
      <c r="C256" s="197" t="s">
        <v>414</v>
      </c>
      <c r="D256" s="412" t="s">
        <v>644</v>
      </c>
      <c r="E256" s="430">
        <f>VLOOKUP($B256,'Calcs01 - MSW generated'!$B$485:$AI$701,32,0)</f>
        <v>3.939553717057636</v>
      </c>
      <c r="F256" s="289">
        <f>VLOOKUP($B256,'Calcs01 - MSW generated'!$B$485:$AI$701,33,0)</f>
        <v>65.056114790628797</v>
      </c>
      <c r="G256" s="431">
        <f>VLOOKUP($B256,'Calcs01 - MSW generated'!$B$485:$AI$701,34,0)</f>
        <v>31.004331492313575</v>
      </c>
      <c r="H256" s="250">
        <f t="shared" si="55"/>
        <v>26.969776858528817</v>
      </c>
      <c r="I256" s="366">
        <f t="shared" si="56"/>
        <v>57.528057395314399</v>
      </c>
      <c r="J256" s="306">
        <f t="shared" si="57"/>
        <v>15.502165746156788</v>
      </c>
      <c r="K256" s="437">
        <f t="shared" si="58"/>
        <v>50</v>
      </c>
      <c r="L256" s="423">
        <f t="shared" si="58"/>
        <v>50</v>
      </c>
      <c r="M256" s="239">
        <f t="shared" si="58"/>
        <v>0</v>
      </c>
      <c r="N256" s="349">
        <f t="shared" si="59"/>
        <v>55</v>
      </c>
      <c r="O256" s="307">
        <f t="shared" si="65"/>
        <v>45</v>
      </c>
      <c r="P256" s="440">
        <f t="shared" si="60"/>
        <v>0</v>
      </c>
      <c r="Q256" s="349">
        <f t="shared" si="61"/>
        <v>60</v>
      </c>
      <c r="R256" s="307">
        <f t="shared" si="62"/>
        <v>40</v>
      </c>
      <c r="S256" s="350">
        <f t="shared" si="63"/>
        <v>0</v>
      </c>
      <c r="T256" s="363">
        <f t="shared" si="66"/>
        <v>65</v>
      </c>
      <c r="U256" s="307">
        <f t="shared" si="67"/>
        <v>35</v>
      </c>
      <c r="V256" s="350">
        <f t="shared" si="68"/>
        <v>0</v>
      </c>
      <c r="W256" s="437">
        <f t="shared" si="64"/>
        <v>70</v>
      </c>
      <c r="X256" s="423">
        <f t="shared" si="64"/>
        <v>30</v>
      </c>
      <c r="Y256" s="424">
        <f t="shared" si="64"/>
        <v>0</v>
      </c>
    </row>
    <row r="257" spans="1:25">
      <c r="B257" s="199" t="s">
        <v>656</v>
      </c>
      <c r="C257" s="197" t="s">
        <v>414</v>
      </c>
      <c r="D257" s="412" t="s">
        <v>336</v>
      </c>
      <c r="E257" s="430">
        <f>VLOOKUP($B257,'Calcs01 - MSW generated'!$B$485:$AI$701,32,0)</f>
        <v>0</v>
      </c>
      <c r="F257" s="289">
        <f>VLOOKUP($B257,'Calcs01 - MSW generated'!$B$485:$AI$701,33,0)</f>
        <v>80.3</v>
      </c>
      <c r="G257" s="431">
        <f>VLOOKUP($B257,'Calcs01 - MSW generated'!$B$485:$AI$701,34,0)</f>
        <v>19.7</v>
      </c>
      <c r="H257" s="250">
        <f t="shared" si="55"/>
        <v>35</v>
      </c>
      <c r="I257" s="366">
        <f t="shared" si="56"/>
        <v>55.15</v>
      </c>
      <c r="J257" s="306">
        <f t="shared" si="57"/>
        <v>9.85</v>
      </c>
      <c r="K257" s="437">
        <f t="shared" si="58"/>
        <v>70</v>
      </c>
      <c r="L257" s="423">
        <f t="shared" si="58"/>
        <v>30</v>
      </c>
      <c r="M257" s="239">
        <f t="shared" si="58"/>
        <v>0</v>
      </c>
      <c r="N257" s="349">
        <f t="shared" si="59"/>
        <v>71.25</v>
      </c>
      <c r="O257" s="307">
        <f t="shared" si="65"/>
        <v>28.75</v>
      </c>
      <c r="P257" s="440">
        <f t="shared" si="60"/>
        <v>0</v>
      </c>
      <c r="Q257" s="349">
        <f t="shared" si="61"/>
        <v>72.5</v>
      </c>
      <c r="R257" s="307">
        <f t="shared" si="62"/>
        <v>27.5</v>
      </c>
      <c r="S257" s="350">
        <f t="shared" si="63"/>
        <v>0</v>
      </c>
      <c r="T257" s="363">
        <f t="shared" si="66"/>
        <v>73.75</v>
      </c>
      <c r="U257" s="307">
        <f t="shared" si="67"/>
        <v>26.25</v>
      </c>
      <c r="V257" s="350">
        <f t="shared" si="68"/>
        <v>0</v>
      </c>
      <c r="W257" s="437">
        <f t="shared" si="64"/>
        <v>75</v>
      </c>
      <c r="X257" s="423">
        <f t="shared" si="64"/>
        <v>25</v>
      </c>
      <c r="Y257" s="424">
        <f t="shared" si="64"/>
        <v>0</v>
      </c>
    </row>
    <row r="258" spans="1:25">
      <c r="B258" s="199" t="s">
        <v>658</v>
      </c>
      <c r="C258" s="197" t="s">
        <v>414</v>
      </c>
      <c r="D258" s="412" t="s">
        <v>336</v>
      </c>
      <c r="E258" s="430">
        <f>VLOOKUP($B258,'Calcs01 - MSW generated'!$B$485:$AI$701,32,0)</f>
        <v>7.2690000000000001</v>
      </c>
      <c r="F258" s="289">
        <f>VLOOKUP($B258,'Calcs01 - MSW generated'!$B$485:$AI$701,33,0)</f>
        <v>49.617000000000004</v>
      </c>
      <c r="G258" s="431">
        <f>VLOOKUP($B258,'Calcs01 - MSW generated'!$B$485:$AI$701,34,0)</f>
        <v>43.113999999999997</v>
      </c>
      <c r="H258" s="250">
        <f t="shared" si="55"/>
        <v>38.634500000000003</v>
      </c>
      <c r="I258" s="366">
        <f t="shared" si="56"/>
        <v>39.808500000000002</v>
      </c>
      <c r="J258" s="306">
        <f t="shared" si="57"/>
        <v>21.556999999999999</v>
      </c>
      <c r="K258" s="437">
        <f t="shared" si="58"/>
        <v>70</v>
      </c>
      <c r="L258" s="423">
        <f t="shared" si="58"/>
        <v>30</v>
      </c>
      <c r="M258" s="239">
        <f t="shared" si="58"/>
        <v>0</v>
      </c>
      <c r="N258" s="349">
        <f t="shared" si="59"/>
        <v>71.25</v>
      </c>
      <c r="O258" s="307">
        <f t="shared" si="65"/>
        <v>28.75</v>
      </c>
      <c r="P258" s="440">
        <f t="shared" si="60"/>
        <v>0</v>
      </c>
      <c r="Q258" s="349">
        <f t="shared" si="61"/>
        <v>72.5</v>
      </c>
      <c r="R258" s="307">
        <f t="shared" si="62"/>
        <v>27.5</v>
      </c>
      <c r="S258" s="350">
        <f t="shared" si="63"/>
        <v>0</v>
      </c>
      <c r="T258" s="363">
        <f t="shared" si="66"/>
        <v>73.75</v>
      </c>
      <c r="U258" s="307">
        <f t="shared" si="67"/>
        <v>26.25</v>
      </c>
      <c r="V258" s="350">
        <f t="shared" si="68"/>
        <v>0</v>
      </c>
      <c r="W258" s="437">
        <f t="shared" si="64"/>
        <v>75</v>
      </c>
      <c r="X258" s="423">
        <f t="shared" si="64"/>
        <v>25</v>
      </c>
      <c r="Y258" s="424">
        <f t="shared" si="64"/>
        <v>0</v>
      </c>
    </row>
    <row r="259" spans="1:25">
      <c r="B259" s="199" t="s">
        <v>660</v>
      </c>
      <c r="C259" s="197" t="s">
        <v>272</v>
      </c>
      <c r="D259" s="412" t="s">
        <v>424</v>
      </c>
      <c r="E259" s="430">
        <f>VLOOKUP($B259,'Calcs01 - MSW generated'!$B$485:$AI$701,32,0)</f>
        <v>38</v>
      </c>
      <c r="F259" s="289">
        <f>VLOOKUP($B259,'Calcs01 - MSW generated'!$B$485:$AI$701,33,0)</f>
        <v>0</v>
      </c>
      <c r="G259" s="431">
        <f>VLOOKUP($B259,'Calcs01 - MSW generated'!$B$485:$AI$701,34,0)</f>
        <v>62</v>
      </c>
      <c r="H259" s="250">
        <f t="shared" si="55"/>
        <v>36.5</v>
      </c>
      <c r="I259" s="366">
        <f t="shared" si="56"/>
        <v>25</v>
      </c>
      <c r="J259" s="306">
        <f t="shared" si="57"/>
        <v>38.5</v>
      </c>
      <c r="K259" s="437">
        <f t="shared" si="58"/>
        <v>35</v>
      </c>
      <c r="L259" s="423">
        <f t="shared" si="58"/>
        <v>50</v>
      </c>
      <c r="M259" s="239">
        <f t="shared" si="58"/>
        <v>15</v>
      </c>
      <c r="N259" s="349">
        <f t="shared" si="59"/>
        <v>42.5</v>
      </c>
      <c r="O259" s="307">
        <f t="shared" si="65"/>
        <v>45</v>
      </c>
      <c r="P259" s="440">
        <f t="shared" si="60"/>
        <v>12.5</v>
      </c>
      <c r="Q259" s="349">
        <f t="shared" si="61"/>
        <v>50</v>
      </c>
      <c r="R259" s="307">
        <f t="shared" si="62"/>
        <v>40</v>
      </c>
      <c r="S259" s="350">
        <f t="shared" si="63"/>
        <v>10</v>
      </c>
      <c r="T259" s="363">
        <f t="shared" si="66"/>
        <v>57.5</v>
      </c>
      <c r="U259" s="307">
        <f t="shared" si="67"/>
        <v>35</v>
      </c>
      <c r="V259" s="350">
        <f t="shared" si="68"/>
        <v>7.5</v>
      </c>
      <c r="W259" s="437">
        <f t="shared" si="64"/>
        <v>65</v>
      </c>
      <c r="X259" s="423">
        <f t="shared" si="64"/>
        <v>30</v>
      </c>
      <c r="Y259" s="424">
        <f t="shared" si="64"/>
        <v>5</v>
      </c>
    </row>
    <row r="260" spans="1:25">
      <c r="B260" s="199" t="s">
        <v>662</v>
      </c>
      <c r="C260" s="197" t="s">
        <v>272</v>
      </c>
      <c r="D260" s="412" t="s">
        <v>424</v>
      </c>
      <c r="E260" s="430">
        <f>VLOOKUP($B260,'Calcs01 - MSW generated'!$B$485:$AI$701,32,0)</f>
        <v>37</v>
      </c>
      <c r="F260" s="289">
        <f>VLOOKUP($B260,'Calcs01 - MSW generated'!$B$485:$AI$701,33,0)</f>
        <v>0</v>
      </c>
      <c r="G260" s="431">
        <f>VLOOKUP($B260,'Calcs01 - MSW generated'!$B$485:$AI$701,34,0)</f>
        <v>63</v>
      </c>
      <c r="H260" s="250">
        <f t="shared" si="55"/>
        <v>36</v>
      </c>
      <c r="I260" s="366">
        <f t="shared" si="56"/>
        <v>25</v>
      </c>
      <c r="J260" s="306">
        <f t="shared" si="57"/>
        <v>39</v>
      </c>
      <c r="K260" s="437">
        <f t="shared" si="58"/>
        <v>35</v>
      </c>
      <c r="L260" s="423">
        <f t="shared" si="58"/>
        <v>50</v>
      </c>
      <c r="M260" s="239">
        <f t="shared" si="58"/>
        <v>15</v>
      </c>
      <c r="N260" s="349">
        <f t="shared" si="59"/>
        <v>42.5</v>
      </c>
      <c r="O260" s="307">
        <f t="shared" si="65"/>
        <v>45</v>
      </c>
      <c r="P260" s="440">
        <f t="shared" si="60"/>
        <v>12.5</v>
      </c>
      <c r="Q260" s="349">
        <f t="shared" si="61"/>
        <v>50</v>
      </c>
      <c r="R260" s="307">
        <f t="shared" si="62"/>
        <v>40</v>
      </c>
      <c r="S260" s="350">
        <f t="shared" si="63"/>
        <v>10</v>
      </c>
      <c r="T260" s="363">
        <f t="shared" si="66"/>
        <v>57.5</v>
      </c>
      <c r="U260" s="307">
        <f t="shared" si="67"/>
        <v>35</v>
      </c>
      <c r="V260" s="350">
        <f t="shared" si="68"/>
        <v>7.5</v>
      </c>
      <c r="W260" s="437">
        <f t="shared" si="64"/>
        <v>65</v>
      </c>
      <c r="X260" s="423">
        <f t="shared" si="64"/>
        <v>30</v>
      </c>
      <c r="Y260" s="424">
        <f t="shared" si="64"/>
        <v>5</v>
      </c>
    </row>
    <row r="261" spans="1:25">
      <c r="B261" s="199" t="s">
        <v>666</v>
      </c>
      <c r="C261" s="197" t="s">
        <v>272</v>
      </c>
      <c r="D261" s="412" t="s">
        <v>644</v>
      </c>
      <c r="E261" s="430">
        <f>VLOOKUP($B261,'Calcs01 - MSW generated'!$B$485:$AI$701,32,0)</f>
        <v>36</v>
      </c>
      <c r="F261" s="289">
        <f>VLOOKUP($B261,'Calcs01 - MSW generated'!$B$485:$AI$701,33,0)</f>
        <v>31</v>
      </c>
      <c r="G261" s="431">
        <f>VLOOKUP($B261,'Calcs01 - MSW generated'!$B$485:$AI$701,34,0)</f>
        <v>33</v>
      </c>
      <c r="H261" s="250">
        <f t="shared" si="55"/>
        <v>43</v>
      </c>
      <c r="I261" s="366">
        <f t="shared" si="56"/>
        <v>40.5</v>
      </c>
      <c r="J261" s="306">
        <f t="shared" si="57"/>
        <v>16.5</v>
      </c>
      <c r="K261" s="437">
        <f t="shared" si="58"/>
        <v>50</v>
      </c>
      <c r="L261" s="423">
        <f t="shared" si="58"/>
        <v>50</v>
      </c>
      <c r="M261" s="239">
        <f t="shared" si="58"/>
        <v>0</v>
      </c>
      <c r="N261" s="349">
        <f t="shared" si="59"/>
        <v>55</v>
      </c>
      <c r="O261" s="307">
        <f t="shared" si="65"/>
        <v>45</v>
      </c>
      <c r="P261" s="440">
        <f t="shared" si="60"/>
        <v>0</v>
      </c>
      <c r="Q261" s="349">
        <f t="shared" si="61"/>
        <v>60</v>
      </c>
      <c r="R261" s="307">
        <f t="shared" si="62"/>
        <v>40</v>
      </c>
      <c r="S261" s="350">
        <f t="shared" si="63"/>
        <v>0</v>
      </c>
      <c r="T261" s="363">
        <f t="shared" si="66"/>
        <v>65</v>
      </c>
      <c r="U261" s="307">
        <f t="shared" si="67"/>
        <v>35</v>
      </c>
      <c r="V261" s="350">
        <f t="shared" si="68"/>
        <v>0</v>
      </c>
      <c r="W261" s="437">
        <f t="shared" si="64"/>
        <v>70</v>
      </c>
      <c r="X261" s="423">
        <f t="shared" si="64"/>
        <v>30</v>
      </c>
      <c r="Y261" s="424">
        <f t="shared" si="64"/>
        <v>0</v>
      </c>
    </row>
    <row r="262" spans="1:25">
      <c r="B262" s="199" t="s">
        <v>668</v>
      </c>
      <c r="C262" s="197" t="s">
        <v>276</v>
      </c>
      <c r="D262" s="412" t="s">
        <v>424</v>
      </c>
      <c r="E262" s="430">
        <f>VLOOKUP($B262,'Calcs01 - MSW generated'!$B$485:$AI$701,32,0)</f>
        <v>0</v>
      </c>
      <c r="F262" s="289">
        <f>VLOOKUP($B262,'Calcs01 - MSW generated'!$B$485:$AI$701,33,0)</f>
        <v>66.430000000000007</v>
      </c>
      <c r="G262" s="431">
        <f>VLOOKUP($B262,'Calcs01 - MSW generated'!$B$485:$AI$701,34,0)</f>
        <v>33.57</v>
      </c>
      <c r="H262" s="250">
        <f t="shared" si="55"/>
        <v>17.5</v>
      </c>
      <c r="I262" s="366">
        <f t="shared" si="56"/>
        <v>58.215000000000003</v>
      </c>
      <c r="J262" s="306">
        <f t="shared" si="57"/>
        <v>24.285</v>
      </c>
      <c r="K262" s="437">
        <f t="shared" si="58"/>
        <v>35</v>
      </c>
      <c r="L262" s="423">
        <f t="shared" si="58"/>
        <v>50</v>
      </c>
      <c r="M262" s="239">
        <f t="shared" si="58"/>
        <v>15</v>
      </c>
      <c r="N262" s="349">
        <f t="shared" si="59"/>
        <v>42.5</v>
      </c>
      <c r="O262" s="307">
        <f t="shared" si="65"/>
        <v>45</v>
      </c>
      <c r="P262" s="440">
        <f t="shared" si="60"/>
        <v>12.5</v>
      </c>
      <c r="Q262" s="349">
        <f t="shared" si="61"/>
        <v>50</v>
      </c>
      <c r="R262" s="307">
        <f t="shared" si="62"/>
        <v>40</v>
      </c>
      <c r="S262" s="350">
        <f t="shared" si="63"/>
        <v>10</v>
      </c>
      <c r="T262" s="363">
        <f t="shared" si="66"/>
        <v>57.5</v>
      </c>
      <c r="U262" s="307">
        <f t="shared" si="67"/>
        <v>35</v>
      </c>
      <c r="V262" s="350">
        <f t="shared" si="68"/>
        <v>7.5</v>
      </c>
      <c r="W262" s="437">
        <f t="shared" si="64"/>
        <v>65</v>
      </c>
      <c r="X262" s="423">
        <f t="shared" si="64"/>
        <v>30</v>
      </c>
      <c r="Y262" s="424">
        <f t="shared" si="64"/>
        <v>5</v>
      </c>
    </row>
    <row r="263" spans="1:25">
      <c r="B263" s="199" t="s">
        <v>670</v>
      </c>
      <c r="C263" s="197" t="s">
        <v>452</v>
      </c>
      <c r="D263" s="412" t="s">
        <v>418</v>
      </c>
      <c r="E263" s="430">
        <f>VLOOKUP($B263,'Calcs01 - MSW generated'!$B$485:$AI$701,32,0)</f>
        <v>8</v>
      </c>
      <c r="F263" s="289">
        <f>VLOOKUP($B263,'Calcs01 - MSW generated'!$B$485:$AI$701,33,0)</f>
        <v>12</v>
      </c>
      <c r="G263" s="431">
        <f>VLOOKUP($B263,'Calcs01 - MSW generated'!$B$485:$AI$701,34,0)</f>
        <v>80</v>
      </c>
      <c r="H263" s="250">
        <f t="shared" si="55"/>
        <v>16.5</v>
      </c>
      <c r="I263" s="366">
        <f t="shared" si="56"/>
        <v>31</v>
      </c>
      <c r="J263" s="306">
        <f t="shared" si="57"/>
        <v>52.5</v>
      </c>
      <c r="K263" s="437">
        <f t="shared" si="58"/>
        <v>25</v>
      </c>
      <c r="L263" s="423">
        <f t="shared" si="58"/>
        <v>50</v>
      </c>
      <c r="M263" s="239">
        <f t="shared" si="58"/>
        <v>25</v>
      </c>
      <c r="N263" s="349">
        <f t="shared" si="59"/>
        <v>33.75</v>
      </c>
      <c r="O263" s="307">
        <f t="shared" si="65"/>
        <v>45</v>
      </c>
      <c r="P263" s="440">
        <f t="shared" si="60"/>
        <v>21.25</v>
      </c>
      <c r="Q263" s="349">
        <f t="shared" si="61"/>
        <v>42.5</v>
      </c>
      <c r="R263" s="307">
        <f t="shared" si="62"/>
        <v>40</v>
      </c>
      <c r="S263" s="350">
        <f t="shared" si="63"/>
        <v>17.5</v>
      </c>
      <c r="T263" s="363">
        <f t="shared" si="66"/>
        <v>51.25</v>
      </c>
      <c r="U263" s="307">
        <f t="shared" si="67"/>
        <v>35</v>
      </c>
      <c r="V263" s="350">
        <f t="shared" si="68"/>
        <v>13.75</v>
      </c>
      <c r="W263" s="437">
        <f t="shared" si="64"/>
        <v>60</v>
      </c>
      <c r="X263" s="423">
        <f t="shared" si="64"/>
        <v>30</v>
      </c>
      <c r="Y263" s="424">
        <f t="shared" si="64"/>
        <v>10</v>
      </c>
    </row>
    <row r="264" spans="1:25">
      <c r="B264" s="199" t="s">
        <v>672</v>
      </c>
      <c r="C264" s="197" t="s">
        <v>580</v>
      </c>
      <c r="D264" s="412" t="s">
        <v>644</v>
      </c>
      <c r="E264" s="430">
        <f>VLOOKUP($B264,'Calcs01 - MSW generated'!$B$485:$AI$701,32,0)</f>
        <v>28.000000000000004</v>
      </c>
      <c r="F264" s="289">
        <f>VLOOKUP($B264,'Calcs01 - MSW generated'!$B$485:$AI$701,33,0)</f>
        <v>72</v>
      </c>
      <c r="G264" s="431">
        <f>VLOOKUP($B264,'Calcs01 - MSW generated'!$B$485:$AI$701,34,0)</f>
        <v>0</v>
      </c>
      <c r="H264" s="250">
        <f t="shared" si="55"/>
        <v>39</v>
      </c>
      <c r="I264" s="366">
        <f t="shared" si="56"/>
        <v>61</v>
      </c>
      <c r="J264" s="306">
        <f t="shared" si="57"/>
        <v>0</v>
      </c>
      <c r="K264" s="437">
        <f t="shared" si="58"/>
        <v>50</v>
      </c>
      <c r="L264" s="423">
        <f t="shared" si="58"/>
        <v>50</v>
      </c>
      <c r="M264" s="239">
        <f t="shared" si="58"/>
        <v>0</v>
      </c>
      <c r="N264" s="349">
        <f t="shared" si="59"/>
        <v>55</v>
      </c>
      <c r="O264" s="307">
        <f t="shared" si="65"/>
        <v>45</v>
      </c>
      <c r="P264" s="440">
        <f t="shared" si="60"/>
        <v>0</v>
      </c>
      <c r="Q264" s="349">
        <f t="shared" si="61"/>
        <v>60</v>
      </c>
      <c r="R264" s="307">
        <f t="shared" si="62"/>
        <v>40</v>
      </c>
      <c r="S264" s="350">
        <f t="shared" si="63"/>
        <v>0</v>
      </c>
      <c r="T264" s="363">
        <f t="shared" si="66"/>
        <v>65</v>
      </c>
      <c r="U264" s="307">
        <f t="shared" si="67"/>
        <v>35</v>
      </c>
      <c r="V264" s="350">
        <f t="shared" si="68"/>
        <v>0</v>
      </c>
      <c r="W264" s="437">
        <f t="shared" si="64"/>
        <v>70</v>
      </c>
      <c r="X264" s="423">
        <f t="shared" si="64"/>
        <v>30</v>
      </c>
      <c r="Y264" s="424">
        <f t="shared" si="64"/>
        <v>0</v>
      </c>
    </row>
    <row r="265" spans="1:25">
      <c r="B265" s="199" t="s">
        <v>674</v>
      </c>
      <c r="C265" s="197" t="s">
        <v>580</v>
      </c>
      <c r="D265" s="412" t="s">
        <v>424</v>
      </c>
      <c r="E265" s="430">
        <f>VLOOKUP($B265,'Calcs01 - MSW generated'!$B$485:$AI$701,32,0)</f>
        <v>9.120000000000001</v>
      </c>
      <c r="F265" s="289">
        <f>VLOOKUP($B265,'Calcs01 - MSW generated'!$B$485:$AI$701,33,0)</f>
        <v>11.319999999999999</v>
      </c>
      <c r="G265" s="431">
        <f>VLOOKUP($B265,'Calcs01 - MSW generated'!$B$485:$AI$701,34,0)</f>
        <v>79.56</v>
      </c>
      <c r="H265" s="250">
        <f t="shared" si="55"/>
        <v>22.060000000000002</v>
      </c>
      <c r="I265" s="366">
        <f t="shared" si="56"/>
        <v>30.659999999999997</v>
      </c>
      <c r="J265" s="306">
        <f t="shared" si="57"/>
        <v>47.28</v>
      </c>
      <c r="K265" s="437">
        <f t="shared" si="58"/>
        <v>35</v>
      </c>
      <c r="L265" s="423">
        <f t="shared" si="58"/>
        <v>50</v>
      </c>
      <c r="M265" s="239">
        <f t="shared" si="58"/>
        <v>15</v>
      </c>
      <c r="N265" s="349">
        <f t="shared" si="59"/>
        <v>42.5</v>
      </c>
      <c r="O265" s="307">
        <f t="shared" si="65"/>
        <v>45</v>
      </c>
      <c r="P265" s="440">
        <f t="shared" si="60"/>
        <v>12.5</v>
      </c>
      <c r="Q265" s="349">
        <f t="shared" si="61"/>
        <v>50</v>
      </c>
      <c r="R265" s="307">
        <f t="shared" si="62"/>
        <v>40</v>
      </c>
      <c r="S265" s="350">
        <f t="shared" si="63"/>
        <v>10</v>
      </c>
      <c r="T265" s="363">
        <f t="shared" si="66"/>
        <v>57.5</v>
      </c>
      <c r="U265" s="307">
        <f t="shared" si="67"/>
        <v>35</v>
      </c>
      <c r="V265" s="350">
        <f t="shared" si="68"/>
        <v>7.5</v>
      </c>
      <c r="W265" s="437">
        <f t="shared" si="64"/>
        <v>65</v>
      </c>
      <c r="X265" s="423">
        <f t="shared" si="64"/>
        <v>30</v>
      </c>
      <c r="Y265" s="424">
        <f t="shared" si="64"/>
        <v>5</v>
      </c>
    </row>
    <row r="266" spans="1:25" ht="13.8" thickBot="1">
      <c r="B266" s="201" t="s">
        <v>676</v>
      </c>
      <c r="C266" s="202" t="s">
        <v>580</v>
      </c>
      <c r="D266" s="413" t="s">
        <v>418</v>
      </c>
      <c r="E266" s="432">
        <f>VLOOKUP($B266,'Calcs01 - MSW generated'!$B$485:$AI$701,32,0)</f>
        <v>16</v>
      </c>
      <c r="F266" s="433">
        <f>VLOOKUP($B266,'Calcs01 - MSW generated'!$B$485:$AI$701,33,0)</f>
        <v>0</v>
      </c>
      <c r="G266" s="434">
        <f>VLOOKUP($B266,'Calcs01 - MSW generated'!$B$485:$AI$701,34,0)</f>
        <v>84</v>
      </c>
      <c r="H266" s="251">
        <f t="shared" si="55"/>
        <v>20.5</v>
      </c>
      <c r="I266" s="368">
        <f t="shared" si="56"/>
        <v>25</v>
      </c>
      <c r="J266" s="372">
        <f t="shared" si="57"/>
        <v>54.5</v>
      </c>
      <c r="K266" s="438">
        <f t="shared" si="58"/>
        <v>25</v>
      </c>
      <c r="L266" s="425">
        <f t="shared" si="58"/>
        <v>50</v>
      </c>
      <c r="M266" s="240">
        <f t="shared" si="58"/>
        <v>25</v>
      </c>
      <c r="N266" s="351">
        <f t="shared" si="59"/>
        <v>33.75</v>
      </c>
      <c r="O266" s="352">
        <f t="shared" si="65"/>
        <v>45</v>
      </c>
      <c r="P266" s="441">
        <f t="shared" si="60"/>
        <v>21.25</v>
      </c>
      <c r="Q266" s="351">
        <f t="shared" si="61"/>
        <v>42.5</v>
      </c>
      <c r="R266" s="352">
        <f t="shared" si="62"/>
        <v>40</v>
      </c>
      <c r="S266" s="353">
        <f t="shared" si="63"/>
        <v>17.5</v>
      </c>
      <c r="T266" s="363">
        <f t="shared" si="66"/>
        <v>51.25</v>
      </c>
      <c r="U266" s="307">
        <f t="shared" si="67"/>
        <v>35</v>
      </c>
      <c r="V266" s="350">
        <f t="shared" si="68"/>
        <v>13.75</v>
      </c>
      <c r="W266" s="438">
        <f t="shared" si="64"/>
        <v>60</v>
      </c>
      <c r="X266" s="425">
        <f t="shared" si="64"/>
        <v>30</v>
      </c>
      <c r="Y266" s="426">
        <f t="shared" si="64"/>
        <v>10</v>
      </c>
    </row>
    <row r="269" spans="1:25" s="671" customFormat="1" ht="13.8">
      <c r="A269" s="671" t="s">
        <v>1509</v>
      </c>
    </row>
  </sheetData>
  <sheetProtection algorithmName="SHA-512" hashValue="8s0AMiOkSLYSQk4sJWLqDIVm8mVMQzoVo+s9MOdpWSQQEW1pUUW1f4QVEBJ9XoeKLTPyygx+WHHbucVvoiNmOQ==" saltValue="yqWWGu3Ki8LzGF5vBV0LKg==" spinCount="100000" sheet="1" objects="1" scenarios="1"/>
  <mergeCells count="39">
    <mergeCell ref="H11:H12"/>
    <mergeCell ref="I11:I12"/>
    <mergeCell ref="J11:J12"/>
    <mergeCell ref="N47:N49"/>
    <mergeCell ref="O47:O49"/>
    <mergeCell ref="H47:H49"/>
    <mergeCell ref="I47:I49"/>
    <mergeCell ref="L33:M33"/>
    <mergeCell ref="L25:S25"/>
    <mergeCell ref="L28:M28"/>
    <mergeCell ref="L29:M29"/>
    <mergeCell ref="L30:M30"/>
    <mergeCell ref="L31:M31"/>
    <mergeCell ref="L32:M32"/>
    <mergeCell ref="L34:M34"/>
    <mergeCell ref="B48:C48"/>
    <mergeCell ref="E47:E49"/>
    <mergeCell ref="D47:D48"/>
    <mergeCell ref="V47:V49"/>
    <mergeCell ref="W47:W49"/>
    <mergeCell ref="X47:X49"/>
    <mergeCell ref="Y47:Y49"/>
    <mergeCell ref="F47:F49"/>
    <mergeCell ref="G47:G49"/>
    <mergeCell ref="P47:P49"/>
    <mergeCell ref="Q47:Q49"/>
    <mergeCell ref="R47:R49"/>
    <mergeCell ref="S47:S49"/>
    <mergeCell ref="T47:T49"/>
    <mergeCell ref="U47:U49"/>
    <mergeCell ref="J47:J49"/>
    <mergeCell ref="K47:K49"/>
    <mergeCell ref="L47:L49"/>
    <mergeCell ref="M47:M49"/>
    <mergeCell ref="B12:C12"/>
    <mergeCell ref="D11:D12"/>
    <mergeCell ref="E11:E12"/>
    <mergeCell ref="F11:F12"/>
    <mergeCell ref="G11:G12"/>
  </mergeCells>
  <conditionalFormatting sqref="K2">
    <cfRule type="expression" dxfId="7" priority="1">
      <formula>(ISERROR(K2))</formula>
    </cfRule>
  </conditionalFormatting>
  <dataValidations count="2">
    <dataValidation type="list" allowBlank="1" showInputMessage="1" showErrorMessage="1" sqref="L2" xr:uid="{195BE391-C65D-4083-B162-2FACE9165F69}">
      <formula1>INDEX(Users_a,,1)</formula1>
    </dataValidation>
    <dataValidation type="list" allowBlank="1" showInputMessage="1" showErrorMessage="1" sqref="N2" xr:uid="{81DA4FE2-2B94-4ECB-8948-D8DE3E062B10}">
      <formula1>INDEX(Status_a,,1)</formula1>
    </dataValidation>
  </dataValidations>
  <hyperlinks>
    <hyperlink ref="A1" location="SheetNameOrigin_n" display="⌂" xr:uid="{9C0ABA11-D99E-45FE-BD20-0B5FD9E7BEB7}"/>
  </hyperlinks>
  <pageMargins left="0.7" right="0.7" top="0.75" bottom="0.75" header="0.3" footer="0.3"/>
  <pageSetup paperSize="9" orientation="portrait" horizontalDpi="4294967295" verticalDpi="4294967295"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92D6E-C3F2-4EC5-B3A5-65A65CCA4F6F}">
  <sheetPr codeName="Sheet5">
    <tabColor theme="7"/>
  </sheetPr>
  <dimension ref="A1:AM521"/>
  <sheetViews>
    <sheetView showGridLines="0" zoomScale="85" zoomScaleNormal="85" workbookViewId="0"/>
  </sheetViews>
  <sheetFormatPr defaultColWidth="9.109375" defaultRowHeight="13.2"/>
  <cols>
    <col min="1" max="1" width="5.6640625" customWidth="1"/>
    <col min="2" max="2" width="38.109375" customWidth="1"/>
    <col min="3" max="52" width="13.6640625" customWidth="1"/>
  </cols>
  <sheetData>
    <row r="1" spans="1:14" ht="24.6">
      <c r="A1" s="125" t="s">
        <v>63</v>
      </c>
      <c r="B1" s="15" t="s">
        <v>53</v>
      </c>
      <c r="J1" s="34" t="s">
        <v>0</v>
      </c>
      <c r="K1" s="34" t="s">
        <v>1</v>
      </c>
      <c r="L1" s="34" t="s">
        <v>2</v>
      </c>
      <c r="M1" s="33" t="s">
        <v>3</v>
      </c>
      <c r="N1" s="33" t="s">
        <v>4</v>
      </c>
    </row>
    <row r="2" spans="1:14">
      <c r="B2" s="54"/>
      <c r="J2" s="30" t="str" cm="1">
        <f t="array" ref="J2">IF(COUNT(IF(ISERROR($A$3:$O$21),1))&gt;0,NA(),"OK")</f>
        <v>OK</v>
      </c>
      <c r="K2" s="29" t="s">
        <v>5</v>
      </c>
      <c r="L2" s="28">
        <v>45491</v>
      </c>
      <c r="M2" s="27" t="s">
        <v>6</v>
      </c>
      <c r="N2" s="27"/>
    </row>
    <row r="3" spans="1:14" s="8" customFormat="1" ht="20.399999999999999">
      <c r="B3" s="8" t="s">
        <v>139</v>
      </c>
    </row>
    <row r="4" spans="1:14" s="8" customFormat="1" ht="15.6" customHeight="1">
      <c r="B4" s="3" t="s">
        <v>980</v>
      </c>
    </row>
    <row r="6" spans="1:14" ht="13.2" customHeight="1">
      <c r="B6" s="1" t="s">
        <v>981</v>
      </c>
    </row>
    <row r="7" spans="1:14" ht="13.2" customHeight="1">
      <c r="B7" s="175" t="s">
        <v>982</v>
      </c>
    </row>
    <row r="8" spans="1:14" ht="13.2" customHeight="1">
      <c r="B8" s="175" t="s">
        <v>983</v>
      </c>
    </row>
    <row r="9" spans="1:14" ht="13.2" customHeight="1">
      <c r="B9" s="175" t="s">
        <v>850</v>
      </c>
    </row>
    <row r="10" spans="1:14" ht="13.2" customHeight="1">
      <c r="B10" s="175" t="s">
        <v>855</v>
      </c>
    </row>
    <row r="11" spans="1:14" ht="13.2" customHeight="1">
      <c r="B11" s="175"/>
    </row>
    <row r="12" spans="1:14" ht="13.2" customHeight="1">
      <c r="B12" s="629" t="s">
        <v>984</v>
      </c>
      <c r="C12" s="629">
        <v>2020</v>
      </c>
      <c r="D12" s="629">
        <v>2025</v>
      </c>
      <c r="E12" s="629">
        <v>2030</v>
      </c>
      <c r="F12" s="629">
        <v>2035</v>
      </c>
      <c r="G12" s="629">
        <v>2040</v>
      </c>
      <c r="H12" s="629">
        <v>2045</v>
      </c>
      <c r="I12" s="629">
        <v>2050</v>
      </c>
    </row>
    <row r="13" spans="1:14" ht="13.2" customHeight="1">
      <c r="B13" s="243" t="s">
        <v>985</v>
      </c>
      <c r="C13" s="471">
        <v>0</v>
      </c>
      <c r="D13" s="472">
        <v>0</v>
      </c>
      <c r="E13" s="472">
        <v>0</v>
      </c>
      <c r="F13" s="472">
        <v>0</v>
      </c>
      <c r="G13" s="472">
        <v>0</v>
      </c>
      <c r="H13" s="472">
        <v>0</v>
      </c>
      <c r="I13" s="473">
        <v>0</v>
      </c>
    </row>
    <row r="14" spans="1:14" ht="13.2" customHeight="1">
      <c r="B14" s="243" t="s">
        <v>986</v>
      </c>
      <c r="C14" s="469">
        <v>1</v>
      </c>
      <c r="D14" s="465">
        <v>1</v>
      </c>
      <c r="E14" s="465">
        <v>1</v>
      </c>
      <c r="F14" s="465">
        <v>1</v>
      </c>
      <c r="G14" s="465">
        <v>1</v>
      </c>
      <c r="H14" s="465">
        <v>1</v>
      </c>
      <c r="I14" s="466">
        <v>1</v>
      </c>
    </row>
    <row r="15" spans="1:14" ht="13.2" customHeight="1" thickBot="1">
      <c r="B15" s="244" t="s">
        <v>987</v>
      </c>
      <c r="C15" s="470">
        <v>0</v>
      </c>
      <c r="D15" s="467">
        <v>0</v>
      </c>
      <c r="E15" s="467">
        <v>0</v>
      </c>
      <c r="F15" s="467">
        <v>0</v>
      </c>
      <c r="G15" s="467">
        <v>0</v>
      </c>
      <c r="H15" s="467">
        <v>0</v>
      </c>
      <c r="I15" s="468">
        <v>0</v>
      </c>
    </row>
    <row r="16" spans="1:14" ht="13.2" customHeight="1">
      <c r="B16" s="474"/>
    </row>
    <row r="17" spans="2:39" ht="13.2" customHeight="1">
      <c r="J17" s="769" t="s">
        <v>988</v>
      </c>
      <c r="K17" s="769"/>
      <c r="L17" s="629" t="s">
        <v>985</v>
      </c>
      <c r="M17" s="629" t="s">
        <v>986</v>
      </c>
      <c r="N17" s="629" t="s">
        <v>987</v>
      </c>
      <c r="O17" s="629" t="s">
        <v>985</v>
      </c>
      <c r="P17" s="629" t="s">
        <v>986</v>
      </c>
      <c r="Q17" s="629" t="s">
        <v>987</v>
      </c>
      <c r="R17" s="629" t="s">
        <v>985</v>
      </c>
      <c r="S17" s="629" t="s">
        <v>986</v>
      </c>
      <c r="T17" s="629" t="s">
        <v>987</v>
      </c>
      <c r="U17" s="629" t="s">
        <v>985</v>
      </c>
      <c r="V17" s="629" t="s">
        <v>986</v>
      </c>
      <c r="W17" s="629" t="s">
        <v>987</v>
      </c>
      <c r="X17" s="629" t="s">
        <v>985</v>
      </c>
      <c r="Y17" s="629" t="s">
        <v>986</v>
      </c>
      <c r="Z17" s="629" t="s">
        <v>987</v>
      </c>
      <c r="AA17" s="629" t="s">
        <v>985</v>
      </c>
      <c r="AB17" s="629" t="s">
        <v>986</v>
      </c>
      <c r="AC17" s="629" t="s">
        <v>987</v>
      </c>
      <c r="AD17" s="629" t="s">
        <v>985</v>
      </c>
      <c r="AE17" s="629" t="s">
        <v>986</v>
      </c>
      <c r="AF17" s="629" t="s">
        <v>987</v>
      </c>
    </row>
    <row r="18" spans="2:39" ht="13.95" customHeight="1">
      <c r="J18" s="769" t="s">
        <v>679</v>
      </c>
      <c r="K18" s="769"/>
      <c r="L18" s="629">
        <v>2020</v>
      </c>
      <c r="M18" s="629">
        <v>2020</v>
      </c>
      <c r="N18" s="629">
        <v>2020</v>
      </c>
      <c r="O18" s="629">
        <v>2025</v>
      </c>
      <c r="P18" s="629">
        <v>2025</v>
      </c>
      <c r="Q18" s="629">
        <v>2025</v>
      </c>
      <c r="R18" s="629">
        <v>2030</v>
      </c>
      <c r="S18" s="629">
        <v>2030</v>
      </c>
      <c r="T18" s="629">
        <v>2030</v>
      </c>
      <c r="U18" s="629">
        <v>2035</v>
      </c>
      <c r="V18" s="629">
        <v>2035</v>
      </c>
      <c r="W18" s="629">
        <v>2035</v>
      </c>
      <c r="X18" s="629">
        <v>2040</v>
      </c>
      <c r="Y18" s="629">
        <v>2040</v>
      </c>
      <c r="Z18" s="629">
        <v>2040</v>
      </c>
      <c r="AA18" s="629">
        <v>2045</v>
      </c>
      <c r="AB18" s="629">
        <v>2045</v>
      </c>
      <c r="AC18" s="629">
        <v>2045</v>
      </c>
      <c r="AD18" s="629">
        <v>2050</v>
      </c>
      <c r="AE18" s="629">
        <v>2050</v>
      </c>
      <c r="AF18" s="629">
        <v>2050</v>
      </c>
    </row>
    <row r="19" spans="2:39" ht="68.400000000000006" customHeight="1" thickBot="1">
      <c r="B19" s="629" t="s">
        <v>857</v>
      </c>
      <c r="C19" s="629" t="s">
        <v>858</v>
      </c>
      <c r="D19" s="629" t="s">
        <v>859</v>
      </c>
      <c r="E19" s="629" t="s">
        <v>892</v>
      </c>
      <c r="F19" s="629" t="s">
        <v>893</v>
      </c>
      <c r="G19" s="629" t="s">
        <v>894</v>
      </c>
      <c r="H19" s="629" t="s">
        <v>895</v>
      </c>
      <c r="I19" s="629" t="s">
        <v>896</v>
      </c>
      <c r="J19" s="629" t="s">
        <v>897</v>
      </c>
      <c r="K19" s="629" t="s">
        <v>898</v>
      </c>
      <c r="L19" s="629" t="s">
        <v>989</v>
      </c>
      <c r="M19" s="629" t="s">
        <v>990</v>
      </c>
      <c r="N19" s="629" t="s">
        <v>991</v>
      </c>
      <c r="O19" s="629" t="s">
        <v>992</v>
      </c>
      <c r="P19" s="629" t="s">
        <v>993</v>
      </c>
      <c r="Q19" s="629" t="s">
        <v>994</v>
      </c>
      <c r="R19" s="629" t="s">
        <v>995</v>
      </c>
      <c r="S19" s="629" t="s">
        <v>996</v>
      </c>
      <c r="T19" s="629" t="s">
        <v>997</v>
      </c>
      <c r="U19" s="629" t="s">
        <v>998</v>
      </c>
      <c r="V19" s="629" t="s">
        <v>999</v>
      </c>
      <c r="W19" s="629" t="s">
        <v>1000</v>
      </c>
      <c r="X19" s="629" t="s">
        <v>1001</v>
      </c>
      <c r="Y19" s="629" t="s">
        <v>1002</v>
      </c>
      <c r="Z19" s="629" t="s">
        <v>1003</v>
      </c>
      <c r="AA19" s="629" t="s">
        <v>1004</v>
      </c>
      <c r="AB19" s="629" t="s">
        <v>1005</v>
      </c>
      <c r="AC19" s="629" t="s">
        <v>1006</v>
      </c>
      <c r="AD19" s="629" t="s">
        <v>1007</v>
      </c>
      <c r="AE19" s="629" t="s">
        <v>1008</v>
      </c>
      <c r="AF19" s="629" t="s">
        <v>1009</v>
      </c>
      <c r="AG19" s="629" t="s">
        <v>1010</v>
      </c>
      <c r="AH19" s="629" t="s">
        <v>1011</v>
      </c>
      <c r="AI19" s="629" t="s">
        <v>1012</v>
      </c>
      <c r="AJ19" s="629" t="s">
        <v>1013</v>
      </c>
      <c r="AK19" s="629" t="s">
        <v>1014</v>
      </c>
      <c r="AL19" s="629" t="s">
        <v>1015</v>
      </c>
      <c r="AM19" s="629" t="s">
        <v>1016</v>
      </c>
    </row>
    <row r="20" spans="2:39" ht="13.2" customHeight="1">
      <c r="B20" s="225" t="s">
        <v>146</v>
      </c>
      <c r="C20" s="226" t="s">
        <v>414</v>
      </c>
      <c r="D20" s="414" t="s">
        <v>336</v>
      </c>
      <c r="E20" s="672">
        <f>INDEX('Calcs01 - MSW generated'!$E$39:$AY$254, MATCH($B20,'Calcs01 - MSW generated'!$B$39:$B$254,0), MATCH(E$19, 'Calcs01 - MSW generated'!$E$38:$AY$38,0))</f>
        <v>87387.896383312152</v>
      </c>
      <c r="F20" s="673">
        <f>INDEX('Calcs01 - MSW generated'!$E$39:$AY$254, MATCH($B20,'Calcs01 - MSW generated'!$B$39:$B$254,0), MATCH(F$19, 'Calcs01 - MSW generated'!$E$38:$AY$38,0))</f>
        <v>92896.32620846144</v>
      </c>
      <c r="G20" s="673">
        <f>INDEX('Calcs01 - MSW generated'!$E$39:$AY$254, MATCH($B20,'Calcs01 - MSW generated'!$B$39:$B$254,0), MATCH(G$19, 'Calcs01 - MSW generated'!$E$38:$AY$38,0))</f>
        <v>99281.757524244138</v>
      </c>
      <c r="H20" s="673">
        <f>INDEX('Calcs01 - MSW generated'!$E$39:$AY$254, MATCH($B20,'Calcs01 - MSW generated'!$B$39:$B$254,0), MATCH(H$19, 'Calcs01 - MSW generated'!$E$38:$AY$38,0))</f>
        <v>104496.10727857504</v>
      </c>
      <c r="I20" s="673">
        <f>INDEX('Calcs01 - MSW generated'!$E$39:$AY$254, MATCH($B20,'Calcs01 - MSW generated'!$B$39:$B$254,0), MATCH(I$19, 'Calcs01 - MSW generated'!$E$38:$AY$38,0))</f>
        <v>108429.08164421021</v>
      </c>
      <c r="J20" s="673">
        <f>INDEX('Calcs01 - MSW generated'!$E$39:$AY$254, MATCH($B20,'Calcs01 - MSW generated'!$B$39:$B$254,0), MATCH(J$19, 'Calcs01 - MSW generated'!$E$38:$AY$38,0))</f>
        <v>110332.07188378497</v>
      </c>
      <c r="K20" s="674">
        <f>INDEX('Calcs01 - MSW generated'!$E$39:$AY$254, MATCH($B20,'Calcs01 - MSW generated'!$B$39:$B$254,0), MATCH(K$19, 'Calcs01 - MSW generated'!$E$38:$AY$38,0))</f>
        <v>109504.70485679818</v>
      </c>
      <c r="L20" s="675">
        <f>$E20*('Calcs02 - Treatment Projections'!E50/100)</f>
        <v>9612.6686021643363</v>
      </c>
      <c r="M20" s="676">
        <f>$E20*('Calcs02 - Treatment Projections'!F50/100)</f>
        <v>0</v>
      </c>
      <c r="N20" s="677">
        <f>$E20*('Calcs02 - Treatment Projections'!G50/100)</f>
        <v>77775.227781147812</v>
      </c>
      <c r="O20" s="675">
        <f>$F20*('Calcs02 - Treatment Projections'!H50/100)</f>
        <v>37623.012114426885</v>
      </c>
      <c r="P20" s="676">
        <f>$F20*('Calcs02 - Treatment Projections'!I50/100)</f>
        <v>13934.448931269215</v>
      </c>
      <c r="Q20" s="678">
        <f>$F20*('Calcs02 - Treatment Projections'!J50/100)</f>
        <v>41338.865162765338</v>
      </c>
      <c r="R20" s="679">
        <f>$G20*('Calcs02 - Treatment Projections'!K50/100)</f>
        <v>69497.230266970888</v>
      </c>
      <c r="S20" s="676">
        <f>$G20*('Calcs02 - Treatment Projections'!L50/100)</f>
        <v>29784.527257273239</v>
      </c>
      <c r="T20" s="677">
        <f>$G20*('Calcs02 - Treatment Projections'!M50/100)</f>
        <v>0</v>
      </c>
      <c r="U20" s="675">
        <f>$H20*('Calcs02 - Treatment Projections'!N50/100)</f>
        <v>74453.476435984718</v>
      </c>
      <c r="V20" s="676">
        <f>$H20*('Calcs02 - Treatment Projections'!O50/100)</f>
        <v>30042.630842590323</v>
      </c>
      <c r="W20" s="678">
        <f>$H20*('Calcs02 - Treatment Projections'!P50/100)</f>
        <v>0</v>
      </c>
      <c r="X20" s="679">
        <f>$I20*('Calcs02 - Treatment Projections'!Q50/100)</f>
        <v>78611.084192052396</v>
      </c>
      <c r="Y20" s="676">
        <f>$I20*('Calcs02 - Treatment Projections'!R50/100)</f>
        <v>29817.997452157808</v>
      </c>
      <c r="Z20" s="677">
        <f>$I20*('Calcs02 - Treatment Projections'!S50/100)</f>
        <v>0</v>
      </c>
      <c r="AA20" s="675">
        <f>$J20*('Calcs02 - Treatment Projections'!T50/100)</f>
        <v>81369.903014291427</v>
      </c>
      <c r="AB20" s="676">
        <f>$J20*('Calcs02 - Treatment Projections'!U50/100)</f>
        <v>28962.168869493555</v>
      </c>
      <c r="AC20" s="678">
        <f>$J20*('Calcs02 - Treatment Projections'!V50/100)</f>
        <v>0</v>
      </c>
      <c r="AD20" s="679">
        <f>$K20*('Calcs02 - Treatment Projections'!W50/100)</f>
        <v>82128.528642598641</v>
      </c>
      <c r="AE20" s="676">
        <f>$K20*('Calcs02 - Treatment Projections'!X50/100)</f>
        <v>27376.176214199546</v>
      </c>
      <c r="AF20" s="677">
        <f>$K20*('Calcs02 - Treatment Projections'!Y50/100)</f>
        <v>0</v>
      </c>
      <c r="AG20" s="680" cm="1">
        <f t="array" ref="AG20">SUMPRODUCT(L20:N20, TRANSPOSE(INDEX($C$13:$I$15, , MATCH(L$18, $C$12:$I$12,0))))</f>
        <v>0</v>
      </c>
      <c r="AH20" s="681" cm="1">
        <f t="array" ref="AH20">SUMPRODUCT(O20:Q20, TRANSPOSE(INDEX($C$13:$I$15, , MATCH(O$18, $C$12:$I$12,0))))</f>
        <v>13934.448931269215</v>
      </c>
      <c r="AI20" s="681" cm="1">
        <f t="array" ref="AI20">SUMPRODUCT(R20:T20, TRANSPOSE(INDEX($C$13:$I$15, , MATCH(R$18, $C$12:$I$12,0))))</f>
        <v>29784.527257273239</v>
      </c>
      <c r="AJ20" s="681" cm="1">
        <f t="array" ref="AJ20">SUMPRODUCT(U20:W20, TRANSPOSE(INDEX($C$13:$I$15, , MATCH(U$18, $C$12:$I$12,0))))</f>
        <v>30042.630842590323</v>
      </c>
      <c r="AK20" s="681" cm="1">
        <f t="array" ref="AK20">SUMPRODUCT(X20:Z20, TRANSPOSE(INDEX($C$13:$I$15, , MATCH(X$18, $C$12:$I$12,0))))</f>
        <v>29817.997452157808</v>
      </c>
      <c r="AL20" s="681" cm="1">
        <f t="array" ref="AL20">SUMPRODUCT(AA20:AC20, TRANSPOSE(INDEX($C$13:$I$15, , MATCH(AA$18, $C$12:$I$12,0))))</f>
        <v>28962.168869493555</v>
      </c>
      <c r="AM20" s="682" cm="1">
        <f t="array" ref="AM20">SUMPRODUCT(AD20:AF20, TRANSPOSE(INDEX($C$13:$I$15, , MATCH(AD$18, $C$12:$I$12,0))))</f>
        <v>27376.176214199546</v>
      </c>
    </row>
    <row r="21" spans="2:39" ht="13.2" customHeight="1">
      <c r="B21" s="207" t="s">
        <v>150</v>
      </c>
      <c r="C21" s="198" t="s">
        <v>554</v>
      </c>
      <c r="D21" s="268" t="s">
        <v>418</v>
      </c>
      <c r="E21" s="683">
        <f>INDEX('Calcs01 - MSW generated'!$E$39:$AY$254, MATCH($B21,'Calcs01 - MSW generated'!$B$39:$B$254,0), MATCH(E$19, 'Calcs01 - MSW generated'!$E$38:$AY$38,0))</f>
        <v>6259972.5112940101</v>
      </c>
      <c r="F21" s="684">
        <f>INDEX('Calcs01 - MSW generated'!$E$39:$AY$254, MATCH($B21,'Calcs01 - MSW generated'!$B$39:$B$254,0), MATCH(F$19, 'Calcs01 - MSW generated'!$E$38:$AY$38,0))</f>
        <v>7265103.0458675288</v>
      </c>
      <c r="G21" s="684">
        <f>INDEX('Calcs01 - MSW generated'!$E$39:$AY$254, MATCH($B21,'Calcs01 - MSW generated'!$B$39:$B$254,0), MATCH(G$19, 'Calcs01 - MSW generated'!$E$38:$AY$38,0))</f>
        <v>8516013.3224425353</v>
      </c>
      <c r="H21" s="684">
        <f>INDEX('Calcs01 - MSW generated'!$E$39:$AY$254, MATCH($B21,'Calcs01 - MSW generated'!$B$39:$B$254,0), MATCH(H$19, 'Calcs01 - MSW generated'!$E$38:$AY$38,0))</f>
        <v>9899838.6854550056</v>
      </c>
      <c r="I21" s="684">
        <f>INDEX('Calcs01 - MSW generated'!$E$39:$AY$254, MATCH($B21,'Calcs01 - MSW generated'!$B$39:$B$254,0), MATCH(I$19, 'Calcs01 - MSW generated'!$E$38:$AY$38,0))</f>
        <v>11458233.137242908</v>
      </c>
      <c r="J21" s="684">
        <f>INDEX('Calcs01 - MSW generated'!$E$39:$AY$254, MATCH($B21,'Calcs01 - MSW generated'!$B$39:$B$254,0), MATCH(J$19, 'Calcs01 - MSW generated'!$E$38:$AY$38,0))</f>
        <v>13214274.62287854</v>
      </c>
      <c r="K21" s="685">
        <f>INDEX('Calcs01 - MSW generated'!$E$39:$AY$254, MATCH($B21,'Calcs01 - MSW generated'!$B$39:$B$254,0), MATCH(K$19, 'Calcs01 - MSW generated'!$E$38:$AY$38,0))</f>
        <v>15184551.975537769</v>
      </c>
      <c r="L21" s="686">
        <f>$E21*('Calcs02 - Treatment Projections'!E51/100)</f>
        <v>179661.21107413809</v>
      </c>
      <c r="M21" s="687">
        <f>$E21*('Calcs02 - Treatment Projections'!F51/100)</f>
        <v>2316189.8291787836</v>
      </c>
      <c r="N21" s="688">
        <f>$E21*('Calcs02 - Treatment Projections'!G51/100)</f>
        <v>3764121.4710410885</v>
      </c>
      <c r="O21" s="686">
        <f>$F21*('Calcs02 - Treatment Projections'!H51/100)</f>
        <v>1012392.10944164</v>
      </c>
      <c r="P21" s="687">
        <f>$F21*('Calcs02 - Treatment Projections'!I51/100)</f>
        <v>3160319.8249523751</v>
      </c>
      <c r="Q21" s="689">
        <f>$F21*('Calcs02 - Treatment Projections'!J51/100)</f>
        <v>3092391.1114735133</v>
      </c>
      <c r="R21" s="690">
        <f>$G21*('Calcs02 - Treatment Projections'!K51/100)</f>
        <v>2129003.3306106338</v>
      </c>
      <c r="S21" s="687">
        <f>$G21*('Calcs02 - Treatment Projections'!L51/100)</f>
        <v>4258006.6612212677</v>
      </c>
      <c r="T21" s="688">
        <f>$G21*('Calcs02 - Treatment Projections'!M51/100)</f>
        <v>2129003.3306106338</v>
      </c>
      <c r="U21" s="686">
        <f>$H21*('Calcs02 - Treatment Projections'!N51/100)</f>
        <v>3341195.5563410646</v>
      </c>
      <c r="V21" s="687">
        <f>$H21*('Calcs02 - Treatment Projections'!O51/100)</f>
        <v>4454927.4084547525</v>
      </c>
      <c r="W21" s="689">
        <f>$H21*('Calcs02 - Treatment Projections'!P51/100)</f>
        <v>2103715.7206591885</v>
      </c>
      <c r="X21" s="690">
        <f>$I21*('Calcs02 - Treatment Projections'!Q51/100)</f>
        <v>4869749.0833282359</v>
      </c>
      <c r="Y21" s="687">
        <f>$I21*('Calcs02 - Treatment Projections'!R51/100)</f>
        <v>4583293.2548971632</v>
      </c>
      <c r="Z21" s="688">
        <f>$I21*('Calcs02 - Treatment Projections'!S51/100)</f>
        <v>2005190.7990175087</v>
      </c>
      <c r="AA21" s="686">
        <f>$J21*('Calcs02 - Treatment Projections'!T51/100)</f>
        <v>6772315.7442252515</v>
      </c>
      <c r="AB21" s="687">
        <f>$J21*('Calcs02 - Treatment Projections'!U51/100)</f>
        <v>4624996.1180074885</v>
      </c>
      <c r="AC21" s="689">
        <f>$J21*('Calcs02 - Treatment Projections'!V51/100)</f>
        <v>1816962.7606457993</v>
      </c>
      <c r="AD21" s="690">
        <f>$K21*('Calcs02 - Treatment Projections'!W51/100)</f>
        <v>9110731.185322661</v>
      </c>
      <c r="AE21" s="687">
        <f>$K21*('Calcs02 - Treatment Projections'!X51/100)</f>
        <v>4555365.5926613305</v>
      </c>
      <c r="AF21" s="688">
        <f>$K21*('Calcs02 - Treatment Projections'!Y51/100)</f>
        <v>1518455.1975537771</v>
      </c>
      <c r="AG21" s="691" cm="1">
        <f t="array" ref="AG21">SUMPRODUCT(L21:N21, TRANSPOSE(INDEX($C$13:$I$15, , MATCH(L$18, $C$12:$I$12,0))))</f>
        <v>2316189.8291787836</v>
      </c>
      <c r="AH21" s="692" cm="1">
        <f t="array" ref="AH21">SUMPRODUCT(O21:Q21, TRANSPOSE(INDEX($C$13:$I$15, , MATCH(O$18, $C$12:$I$12,0))))</f>
        <v>3160319.8249523751</v>
      </c>
      <c r="AI21" s="692" cm="1">
        <f t="array" ref="AI21">SUMPRODUCT(R21:T21, TRANSPOSE(INDEX($C$13:$I$15, , MATCH(R$18, $C$12:$I$12,0))))</f>
        <v>4258006.6612212677</v>
      </c>
      <c r="AJ21" s="692" cm="1">
        <f t="array" ref="AJ21">SUMPRODUCT(U21:W21, TRANSPOSE(INDEX($C$13:$I$15, , MATCH(U$18, $C$12:$I$12,0))))</f>
        <v>4454927.4084547525</v>
      </c>
      <c r="AK21" s="692" cm="1">
        <f t="array" ref="AK21">SUMPRODUCT(X21:Z21, TRANSPOSE(INDEX($C$13:$I$15, , MATCH(X$18, $C$12:$I$12,0))))</f>
        <v>4583293.2548971632</v>
      </c>
      <c r="AL21" s="692" cm="1">
        <f t="array" ref="AL21">SUMPRODUCT(AA21:AC21, TRANSPOSE(INDEX($C$13:$I$15, , MATCH(AA$18, $C$12:$I$12,0))))</f>
        <v>4624996.1180074885</v>
      </c>
      <c r="AM21" s="693" cm="1">
        <f t="array" ref="AM21">SUMPRODUCT(AD21:AF21, TRANSPOSE(INDEX($C$13:$I$15, , MATCH(AD$18, $C$12:$I$12,0))))</f>
        <v>4555365.5926613305</v>
      </c>
    </row>
    <row r="22" spans="2:39">
      <c r="B22" s="207" t="s">
        <v>154</v>
      </c>
      <c r="C22" s="198" t="s">
        <v>580</v>
      </c>
      <c r="D22" s="268" t="s">
        <v>424</v>
      </c>
      <c r="E22" s="683">
        <f>INDEX('Calcs01 - MSW generated'!$E$39:$AY$254, MATCH($B22,'Calcs01 - MSW generated'!$B$39:$B$254,0), MATCH(E$19, 'Calcs01 - MSW generated'!$E$38:$AY$38,0))</f>
        <v>5026353.5314055113</v>
      </c>
      <c r="F22" s="684">
        <f>INDEX('Calcs01 - MSW generated'!$E$39:$AY$254, MATCH($B22,'Calcs01 - MSW generated'!$B$39:$B$254,0), MATCH(F$19, 'Calcs01 - MSW generated'!$E$38:$AY$38,0))</f>
        <v>6083378.5643598121</v>
      </c>
      <c r="G22" s="684">
        <f>INDEX('Calcs01 - MSW generated'!$E$39:$AY$254, MATCH($B22,'Calcs01 - MSW generated'!$B$39:$B$254,0), MATCH(G$19, 'Calcs01 - MSW generated'!$E$38:$AY$38,0))</f>
        <v>7400327.1320087407</v>
      </c>
      <c r="H22" s="684">
        <f>INDEX('Calcs01 - MSW generated'!$E$39:$AY$254, MATCH($B22,'Calcs01 - MSW generated'!$B$39:$B$254,0), MATCH(H$19, 'Calcs01 - MSW generated'!$E$38:$AY$38,0))</f>
        <v>8935295.5431930814</v>
      </c>
      <c r="I22" s="684">
        <f>INDEX('Calcs01 - MSW generated'!$E$39:$AY$254, MATCH($B22,'Calcs01 - MSW generated'!$B$39:$B$254,0), MATCH(I$19, 'Calcs01 - MSW generated'!$E$38:$AY$38,0))</f>
        <v>10827733.069832072</v>
      </c>
      <c r="J22" s="684">
        <f>INDEX('Calcs01 - MSW generated'!$E$39:$AY$254, MATCH($B22,'Calcs01 - MSW generated'!$B$39:$B$254,0), MATCH(J$19, 'Calcs01 - MSW generated'!$E$38:$AY$38,0))</f>
        <v>13188625.202598268</v>
      </c>
      <c r="K22" s="685">
        <f>INDEX('Calcs01 - MSW generated'!$E$39:$AY$254, MATCH($B22,'Calcs01 - MSW generated'!$B$39:$B$254,0), MATCH(K$19, 'Calcs01 - MSW generated'!$E$38:$AY$38,0))</f>
        <v>16108791.535924606</v>
      </c>
      <c r="L22" s="686">
        <f>$E22*('Calcs02 - Treatment Projections'!E52/100)</f>
        <v>458403.44206418266</v>
      </c>
      <c r="M22" s="687">
        <f>$E22*('Calcs02 - Treatment Projections'!F52/100)</f>
        <v>568983.21975510381</v>
      </c>
      <c r="N22" s="688">
        <f>$E22*('Calcs02 - Treatment Projections'!G52/100)</f>
        <v>3998966.8695862247</v>
      </c>
      <c r="O22" s="686">
        <f>$F22*('Calcs02 - Treatment Projections'!H52/100)</f>
        <v>1341993.3112977745</v>
      </c>
      <c r="P22" s="687">
        <f>$F22*('Calcs02 - Treatment Projections'!I52/100)</f>
        <v>1865163.8678327182</v>
      </c>
      <c r="Q22" s="689">
        <f>$F22*('Calcs02 - Treatment Projections'!J52/100)</f>
        <v>2876221.3852293193</v>
      </c>
      <c r="R22" s="690">
        <f>$G22*('Calcs02 - Treatment Projections'!K52/100)</f>
        <v>2590114.4962030589</v>
      </c>
      <c r="S22" s="687">
        <f>$G22*('Calcs02 - Treatment Projections'!L52/100)</f>
        <v>3700163.5660043703</v>
      </c>
      <c r="T22" s="688">
        <f>$G22*('Calcs02 - Treatment Projections'!M52/100)</f>
        <v>1110049.069801311</v>
      </c>
      <c r="U22" s="686">
        <f>$H22*('Calcs02 - Treatment Projections'!N52/100)</f>
        <v>3797500.6058570594</v>
      </c>
      <c r="V22" s="687">
        <f>$H22*('Calcs02 - Treatment Projections'!O52/100)</f>
        <v>4020882.9944368866</v>
      </c>
      <c r="W22" s="689">
        <f>$H22*('Calcs02 - Treatment Projections'!P52/100)</f>
        <v>1116911.9428991352</v>
      </c>
      <c r="X22" s="690">
        <f>$I22*('Calcs02 - Treatment Projections'!Q52/100)</f>
        <v>5413866.5349160358</v>
      </c>
      <c r="Y22" s="687">
        <f>$I22*('Calcs02 - Treatment Projections'!R52/100)</f>
        <v>4331093.2279328285</v>
      </c>
      <c r="Z22" s="688">
        <f>$I22*('Calcs02 - Treatment Projections'!S52/100)</f>
        <v>1082773.3069832071</v>
      </c>
      <c r="AA22" s="686">
        <f>$J22*('Calcs02 - Treatment Projections'!T52/100)</f>
        <v>7583459.4914940037</v>
      </c>
      <c r="AB22" s="687">
        <f>$J22*('Calcs02 - Treatment Projections'!U52/100)</f>
        <v>4616018.820909394</v>
      </c>
      <c r="AC22" s="689">
        <f>$J22*('Calcs02 - Treatment Projections'!V52/100)</f>
        <v>989146.89019487007</v>
      </c>
      <c r="AD22" s="690">
        <f>$K22*('Calcs02 - Treatment Projections'!W52/100)</f>
        <v>10470714.498350995</v>
      </c>
      <c r="AE22" s="687">
        <f>$K22*('Calcs02 - Treatment Projections'!X52/100)</f>
        <v>4832637.4607773814</v>
      </c>
      <c r="AF22" s="688">
        <f>$K22*('Calcs02 - Treatment Projections'!Y52/100)</f>
        <v>805439.57679623039</v>
      </c>
      <c r="AG22" s="691" cm="1">
        <f t="array" ref="AG22">SUMPRODUCT(L22:N22, TRANSPOSE(INDEX($C$13:$I$15, , MATCH(L$18, $C$12:$I$12,0))))</f>
        <v>568983.21975510381</v>
      </c>
      <c r="AH22" s="692" cm="1">
        <f t="array" ref="AH22">SUMPRODUCT(O22:Q22, TRANSPOSE(INDEX($C$13:$I$15, , MATCH(O$18, $C$12:$I$12,0))))</f>
        <v>1865163.8678327182</v>
      </c>
      <c r="AI22" s="692" cm="1">
        <f t="array" ref="AI22">SUMPRODUCT(R22:T22, TRANSPOSE(INDEX($C$13:$I$15, , MATCH(R$18, $C$12:$I$12,0))))</f>
        <v>3700163.5660043703</v>
      </c>
      <c r="AJ22" s="692" cm="1">
        <f t="array" ref="AJ22">SUMPRODUCT(U22:W22, TRANSPOSE(INDEX($C$13:$I$15, , MATCH(U$18, $C$12:$I$12,0))))</f>
        <v>4020882.9944368866</v>
      </c>
      <c r="AK22" s="692" cm="1">
        <f t="array" ref="AK22">SUMPRODUCT(X22:Z22, TRANSPOSE(INDEX($C$13:$I$15, , MATCH(X$18, $C$12:$I$12,0))))</f>
        <v>4331093.2279328285</v>
      </c>
      <c r="AL22" s="692" cm="1">
        <f t="array" ref="AL22">SUMPRODUCT(AA22:AC22, TRANSPOSE(INDEX($C$13:$I$15, , MATCH(AA$18, $C$12:$I$12,0))))</f>
        <v>4616018.820909394</v>
      </c>
      <c r="AM22" s="693" cm="1">
        <f t="array" ref="AM22">SUMPRODUCT(AD22:AF22, TRANSPOSE(INDEX($C$13:$I$15, , MATCH(AD$18, $C$12:$I$12,0))))</f>
        <v>4832637.4607773814</v>
      </c>
    </row>
    <row r="23" spans="2:39">
      <c r="B23" s="207" t="s">
        <v>156</v>
      </c>
      <c r="C23" s="198" t="s">
        <v>276</v>
      </c>
      <c r="D23" s="268" t="s">
        <v>644</v>
      </c>
      <c r="E23" s="683">
        <f>INDEX('Calcs01 - MSW generated'!$E$39:$AY$254, MATCH($B23,'Calcs01 - MSW generated'!$B$39:$B$254,0), MATCH(E$19, 'Calcs01 - MSW generated'!$E$38:$AY$38,0))</f>
        <v>1075818.0436415819</v>
      </c>
      <c r="F23" s="684">
        <f>INDEX('Calcs01 - MSW generated'!$E$39:$AY$254, MATCH($B23,'Calcs01 - MSW generated'!$B$39:$B$254,0), MATCH(F$19, 'Calcs01 - MSW generated'!$E$38:$AY$38,0))</f>
        <v>1151833.0119818258</v>
      </c>
      <c r="G23" s="684">
        <f>INDEX('Calcs01 - MSW generated'!$E$39:$AY$254, MATCH($B23,'Calcs01 - MSW generated'!$B$39:$B$254,0), MATCH(G$19, 'Calcs01 - MSW generated'!$E$38:$AY$38,0))</f>
        <v>1218406.3754115333</v>
      </c>
      <c r="H23" s="684">
        <f>INDEX('Calcs01 - MSW generated'!$E$39:$AY$254, MATCH($B23,'Calcs01 - MSW generated'!$B$39:$B$254,0), MATCH(H$19, 'Calcs01 - MSW generated'!$E$38:$AY$38,0))</f>
        <v>1273809.3887731116</v>
      </c>
      <c r="I23" s="684">
        <f>INDEX('Calcs01 - MSW generated'!$E$39:$AY$254, MATCH($B23,'Calcs01 - MSW generated'!$B$39:$B$254,0), MATCH(I$19, 'Calcs01 - MSW generated'!$E$38:$AY$38,0))</f>
        <v>1313007.8190893859</v>
      </c>
      <c r="J23" s="684">
        <f>INDEX('Calcs01 - MSW generated'!$E$39:$AY$254, MATCH($B23,'Calcs01 - MSW generated'!$B$39:$B$254,0), MATCH(J$19, 'Calcs01 - MSW generated'!$E$38:$AY$38,0))</f>
        <v>1332601.5451166106</v>
      </c>
      <c r="K23" s="685">
        <f>INDEX('Calcs01 - MSW generated'!$E$39:$AY$254, MATCH($B23,'Calcs01 - MSW generated'!$B$39:$B$254,0), MATCH(K$19, 'Calcs01 - MSW generated'!$E$38:$AY$38,0))</f>
        <v>1336713.845042536</v>
      </c>
      <c r="L23" s="686">
        <f>$E23*('Calcs02 - Treatment Projections'!E53/100)</f>
        <v>78923.055225048796</v>
      </c>
      <c r="M23" s="687">
        <f>$E23*('Calcs02 - Treatment Projections'!F53/100)</f>
        <v>516930.5699697801</v>
      </c>
      <c r="N23" s="688">
        <f>$E23*('Calcs02 - Treatment Projections'!G53/100)</f>
        <v>479964.41844675294</v>
      </c>
      <c r="O23" s="686">
        <f>$F23*('Calcs02 - Treatment Projections'!H53/100)</f>
        <v>330208.04651396064</v>
      </c>
      <c r="P23" s="687">
        <f>$F23*('Calcs02 - Treatment Projections'!I53/100)</f>
        <v>564686.13412409008</v>
      </c>
      <c r="Q23" s="689">
        <f>$F23*('Calcs02 - Treatment Projections'!J53/100)</f>
        <v>256938.83134377503</v>
      </c>
      <c r="R23" s="690">
        <f>$G23*('Calcs02 - Treatment Projections'!K53/100)</f>
        <v>609203.18770576664</v>
      </c>
      <c r="S23" s="687">
        <f>$G23*('Calcs02 - Treatment Projections'!L53/100)</f>
        <v>609203.18770576664</v>
      </c>
      <c r="T23" s="688">
        <f>$G23*('Calcs02 - Treatment Projections'!M53/100)</f>
        <v>0</v>
      </c>
      <c r="U23" s="686">
        <f>$H23*('Calcs02 - Treatment Projections'!N53/100)</f>
        <v>700595.16382521146</v>
      </c>
      <c r="V23" s="687">
        <f>$H23*('Calcs02 - Treatment Projections'!O53/100)</f>
        <v>573214.22494790028</v>
      </c>
      <c r="W23" s="689">
        <f>$H23*('Calcs02 - Treatment Projections'!P53/100)</f>
        <v>0</v>
      </c>
      <c r="X23" s="690">
        <f>$I23*('Calcs02 - Treatment Projections'!Q53/100)</f>
        <v>787804.6914536315</v>
      </c>
      <c r="Y23" s="687">
        <f>$I23*('Calcs02 - Treatment Projections'!R53/100)</f>
        <v>525203.12763575441</v>
      </c>
      <c r="Z23" s="688">
        <f>$I23*('Calcs02 - Treatment Projections'!S53/100)</f>
        <v>0</v>
      </c>
      <c r="AA23" s="686">
        <f>$J23*('Calcs02 - Treatment Projections'!T53/100)</f>
        <v>866191.00432579697</v>
      </c>
      <c r="AB23" s="687">
        <f>$J23*('Calcs02 - Treatment Projections'!U53/100)</f>
        <v>466410.54079081368</v>
      </c>
      <c r="AC23" s="689">
        <f>$J23*('Calcs02 - Treatment Projections'!V53/100)</f>
        <v>0</v>
      </c>
      <c r="AD23" s="690">
        <f>$K23*('Calcs02 - Treatment Projections'!W53/100)</f>
        <v>935699.69152977515</v>
      </c>
      <c r="AE23" s="687">
        <f>$K23*('Calcs02 - Treatment Projections'!X53/100)</f>
        <v>401014.15351276082</v>
      </c>
      <c r="AF23" s="688">
        <f>$K23*('Calcs02 - Treatment Projections'!Y53/100)</f>
        <v>0</v>
      </c>
      <c r="AG23" s="691" cm="1">
        <f t="array" ref="AG23">SUMPRODUCT(L23:N23, TRANSPOSE(INDEX($C$13:$I$15, , MATCH(L$18, $C$12:$I$12,0))))</f>
        <v>516930.5699697801</v>
      </c>
      <c r="AH23" s="692" cm="1">
        <f t="array" ref="AH23">SUMPRODUCT(O23:Q23, TRANSPOSE(INDEX($C$13:$I$15, , MATCH(O$18, $C$12:$I$12,0))))</f>
        <v>564686.13412409008</v>
      </c>
      <c r="AI23" s="692" cm="1">
        <f t="array" ref="AI23">SUMPRODUCT(R23:T23, TRANSPOSE(INDEX($C$13:$I$15, , MATCH(R$18, $C$12:$I$12,0))))</f>
        <v>609203.18770576664</v>
      </c>
      <c r="AJ23" s="692" cm="1">
        <f t="array" ref="AJ23">SUMPRODUCT(U23:W23, TRANSPOSE(INDEX($C$13:$I$15, , MATCH(U$18, $C$12:$I$12,0))))</f>
        <v>573214.22494790028</v>
      </c>
      <c r="AK23" s="692" cm="1">
        <f t="array" ref="AK23">SUMPRODUCT(X23:Z23, TRANSPOSE(INDEX($C$13:$I$15, , MATCH(X$18, $C$12:$I$12,0))))</f>
        <v>525203.12763575441</v>
      </c>
      <c r="AL23" s="692" cm="1">
        <f t="array" ref="AL23">SUMPRODUCT(AA23:AC23, TRANSPOSE(INDEX($C$13:$I$15, , MATCH(AA$18, $C$12:$I$12,0))))</f>
        <v>466410.54079081368</v>
      </c>
      <c r="AM23" s="693" cm="1">
        <f t="array" ref="AM23">SUMPRODUCT(AD23:AF23, TRANSPOSE(INDEX($C$13:$I$15, , MATCH(AD$18, $C$12:$I$12,0))))</f>
        <v>401014.15351276082</v>
      </c>
    </row>
    <row r="24" spans="2:39">
      <c r="B24" s="207" t="s">
        <v>158</v>
      </c>
      <c r="C24" s="198" t="s">
        <v>276</v>
      </c>
      <c r="D24" s="268" t="s">
        <v>336</v>
      </c>
      <c r="E24" s="683">
        <f>INDEX('Calcs01 - MSW generated'!$E$39:$AY$254, MATCH($B24,'Calcs01 - MSW generated'!$B$39:$B$254,0), MATCH(E$19, 'Calcs01 - MSW generated'!$E$38:$AY$38,0))</f>
        <v>39795.17909334389</v>
      </c>
      <c r="F24" s="684">
        <f>INDEX('Calcs01 - MSW generated'!$E$39:$AY$254, MATCH($B24,'Calcs01 - MSW generated'!$B$39:$B$254,0), MATCH(F$19, 'Calcs01 - MSW generated'!$E$38:$AY$38,0))</f>
        <v>43286.485998402524</v>
      </c>
      <c r="G24" s="684">
        <f>INDEX('Calcs01 - MSW generated'!$E$39:$AY$254, MATCH($B24,'Calcs01 - MSW generated'!$B$39:$B$254,0), MATCH(G$19, 'Calcs01 - MSW generated'!$E$38:$AY$38,0))</f>
        <v>44896.137788493819</v>
      </c>
      <c r="H24" s="684">
        <f>INDEX('Calcs01 - MSW generated'!$E$39:$AY$254, MATCH($B24,'Calcs01 - MSW generated'!$B$39:$B$254,0), MATCH(H$19, 'Calcs01 - MSW generated'!$E$38:$AY$38,0))</f>
        <v>46294.199089670285</v>
      </c>
      <c r="I24" s="684">
        <f>INDEX('Calcs01 - MSW generated'!$E$39:$AY$254, MATCH($B24,'Calcs01 - MSW generated'!$B$39:$B$254,0), MATCH(I$19, 'Calcs01 - MSW generated'!$E$38:$AY$38,0))</f>
        <v>47425.967872797839</v>
      </c>
      <c r="J24" s="684">
        <f>INDEX('Calcs01 - MSW generated'!$E$39:$AY$254, MATCH($B24,'Calcs01 - MSW generated'!$B$39:$B$254,0), MATCH(J$19, 'Calcs01 - MSW generated'!$E$38:$AY$38,0))</f>
        <v>48094.655996183326</v>
      </c>
      <c r="K24" s="685">
        <f>INDEX('Calcs01 - MSW generated'!$E$39:$AY$254, MATCH($B24,'Calcs01 - MSW generated'!$B$39:$B$254,0), MATCH(K$19, 'Calcs01 - MSW generated'!$E$38:$AY$38,0))</f>
        <v>48118.804271539513</v>
      </c>
      <c r="L24" s="686">
        <f>$E24*('Calcs02 - Treatment Projections'!E54/100)</f>
        <v>0</v>
      </c>
      <c r="M24" s="687">
        <f>$E24*('Calcs02 - Treatment Projections'!F54/100)</f>
        <v>20733.288307632167</v>
      </c>
      <c r="N24" s="688">
        <f>$E24*('Calcs02 - Treatment Projections'!G54/100)</f>
        <v>19061.890785711723</v>
      </c>
      <c r="O24" s="686">
        <f>$F24*('Calcs02 - Treatment Projections'!H54/100)</f>
        <v>15150.270099440882</v>
      </c>
      <c r="P24" s="687">
        <f>$F24*('Calcs02 - Treatment Projections'!I54/100)</f>
        <v>17769.102502344234</v>
      </c>
      <c r="Q24" s="689">
        <f>$F24*('Calcs02 - Treatment Projections'!J54/100)</f>
        <v>10367.113396617404</v>
      </c>
      <c r="R24" s="690">
        <f>$G24*('Calcs02 - Treatment Projections'!K54/100)</f>
        <v>31427.296451945673</v>
      </c>
      <c r="S24" s="687">
        <f>$G24*('Calcs02 - Treatment Projections'!L54/100)</f>
        <v>13468.841336548145</v>
      </c>
      <c r="T24" s="688">
        <f>$G24*('Calcs02 - Treatment Projections'!M54/100)</f>
        <v>0</v>
      </c>
      <c r="U24" s="686">
        <f>$H24*('Calcs02 - Treatment Projections'!N54/100)</f>
        <v>32984.616851390077</v>
      </c>
      <c r="V24" s="687">
        <f>$H24*('Calcs02 - Treatment Projections'!O54/100)</f>
        <v>13309.582238280205</v>
      </c>
      <c r="W24" s="689">
        <f>$H24*('Calcs02 - Treatment Projections'!P54/100)</f>
        <v>0</v>
      </c>
      <c r="X24" s="690">
        <f>$I24*('Calcs02 - Treatment Projections'!Q54/100)</f>
        <v>34383.826707778433</v>
      </c>
      <c r="Y24" s="687">
        <f>$I24*('Calcs02 - Treatment Projections'!R54/100)</f>
        <v>13042.141165019406</v>
      </c>
      <c r="Z24" s="688">
        <f>$I24*('Calcs02 - Treatment Projections'!S54/100)</f>
        <v>0</v>
      </c>
      <c r="AA24" s="686">
        <f>$J24*('Calcs02 - Treatment Projections'!T54/100)</f>
        <v>35469.808797185207</v>
      </c>
      <c r="AB24" s="687">
        <f>$J24*('Calcs02 - Treatment Projections'!U54/100)</f>
        <v>12624.847198998124</v>
      </c>
      <c r="AC24" s="689">
        <f>$J24*('Calcs02 - Treatment Projections'!V54/100)</f>
        <v>0</v>
      </c>
      <c r="AD24" s="690">
        <f>$K24*('Calcs02 - Treatment Projections'!W54/100)</f>
        <v>36089.103203654638</v>
      </c>
      <c r="AE24" s="687">
        <f>$K24*('Calcs02 - Treatment Projections'!X54/100)</f>
        <v>12029.701067884878</v>
      </c>
      <c r="AF24" s="688">
        <f>$K24*('Calcs02 - Treatment Projections'!Y54/100)</f>
        <v>0</v>
      </c>
      <c r="AG24" s="691" cm="1">
        <f t="array" ref="AG24">SUMPRODUCT(L24:N24, TRANSPOSE(INDEX($C$13:$I$15, , MATCH(L$18, $C$12:$I$12,0))))</f>
        <v>20733.288307632167</v>
      </c>
      <c r="AH24" s="692" cm="1">
        <f t="array" ref="AH24">SUMPRODUCT(O24:Q24, TRANSPOSE(INDEX($C$13:$I$15, , MATCH(O$18, $C$12:$I$12,0))))</f>
        <v>17769.102502344234</v>
      </c>
      <c r="AI24" s="692" cm="1">
        <f t="array" ref="AI24">SUMPRODUCT(R24:T24, TRANSPOSE(INDEX($C$13:$I$15, , MATCH(R$18, $C$12:$I$12,0))))</f>
        <v>13468.841336548145</v>
      </c>
      <c r="AJ24" s="692" cm="1">
        <f t="array" ref="AJ24">SUMPRODUCT(U24:W24, TRANSPOSE(INDEX($C$13:$I$15, , MATCH(U$18, $C$12:$I$12,0))))</f>
        <v>13309.582238280205</v>
      </c>
      <c r="AK24" s="692" cm="1">
        <f t="array" ref="AK24">SUMPRODUCT(X24:Z24, TRANSPOSE(INDEX($C$13:$I$15, , MATCH(X$18, $C$12:$I$12,0))))</f>
        <v>13042.141165019406</v>
      </c>
      <c r="AL24" s="692" cm="1">
        <f t="array" ref="AL24">SUMPRODUCT(AA24:AC24, TRANSPOSE(INDEX($C$13:$I$15, , MATCH(AA$18, $C$12:$I$12,0))))</f>
        <v>12624.847198998124</v>
      </c>
      <c r="AM24" s="693" cm="1">
        <f t="array" ref="AM24">SUMPRODUCT(AD24:AF24, TRANSPOSE(INDEX($C$13:$I$15, , MATCH(AD$18, $C$12:$I$12,0))))</f>
        <v>12029.701067884878</v>
      </c>
    </row>
    <row r="25" spans="2:39">
      <c r="B25" s="207" t="s">
        <v>162</v>
      </c>
      <c r="C25" s="198" t="s">
        <v>452</v>
      </c>
      <c r="D25" s="268" t="s">
        <v>336</v>
      </c>
      <c r="E25" s="683">
        <f>INDEX('Calcs01 - MSW generated'!$E$39:$AY$254, MATCH($B25,'Calcs01 - MSW generated'!$B$39:$B$254,0), MATCH(E$19, 'Calcs01 - MSW generated'!$E$38:$AY$38,0))</f>
        <v>5265176.7945215432</v>
      </c>
      <c r="F25" s="684">
        <f>INDEX('Calcs01 - MSW generated'!$E$39:$AY$254, MATCH($B25,'Calcs01 - MSW generated'!$B$39:$B$254,0), MATCH(F$19, 'Calcs01 - MSW generated'!$E$38:$AY$38,0))</f>
        <v>5520443.2899192981</v>
      </c>
      <c r="G25" s="684">
        <f>INDEX('Calcs01 - MSW generated'!$E$39:$AY$254, MATCH($B25,'Calcs01 - MSW generated'!$B$39:$B$254,0), MATCH(G$19, 'Calcs01 - MSW generated'!$E$38:$AY$38,0))</f>
        <v>5829150.1856989097</v>
      </c>
      <c r="H25" s="684">
        <f>INDEX('Calcs01 - MSW generated'!$E$39:$AY$254, MATCH($B25,'Calcs01 - MSW generated'!$B$39:$B$254,0), MATCH(H$19, 'Calcs01 - MSW generated'!$E$38:$AY$38,0))</f>
        <v>6040628.0133804344</v>
      </c>
      <c r="I25" s="684">
        <f>INDEX('Calcs01 - MSW generated'!$E$39:$AY$254, MATCH($B25,'Calcs01 - MSW generated'!$B$39:$B$254,0), MATCH(I$19, 'Calcs01 - MSW generated'!$E$38:$AY$38,0))</f>
        <v>6180676.7865644302</v>
      </c>
      <c r="J25" s="684">
        <f>INDEX('Calcs01 - MSW generated'!$E$39:$AY$254, MATCH($B25,'Calcs01 - MSW generated'!$B$39:$B$254,0), MATCH(J$19, 'Calcs01 - MSW generated'!$E$38:$AY$38,0))</f>
        <v>6253673.7824856928</v>
      </c>
      <c r="K25" s="685">
        <f>INDEX('Calcs01 - MSW generated'!$E$39:$AY$254, MATCH($B25,'Calcs01 - MSW generated'!$B$39:$B$254,0), MATCH(K$19, 'Calcs01 - MSW generated'!$E$38:$AY$38,0))</f>
        <v>6227339.2650693469</v>
      </c>
      <c r="L25" s="686">
        <f>$E25*('Calcs02 - Treatment Projections'!E55/100)</f>
        <v>1526901.2704112474</v>
      </c>
      <c r="M25" s="687">
        <f>$E25*('Calcs02 - Treatment Projections'!F55/100)</f>
        <v>473865.91150693886</v>
      </c>
      <c r="N25" s="688">
        <f>$E25*('Calcs02 - Treatment Projections'!G55/100)</f>
        <v>3264409.6126033566</v>
      </c>
      <c r="O25" s="686">
        <f>$F25*('Calcs02 - Treatment Projections'!H55/100)</f>
        <v>2732619.4285100526</v>
      </c>
      <c r="P25" s="687">
        <f>$F25*('Calcs02 - Treatment Projections'!I55/100)</f>
        <v>1076486.4415342631</v>
      </c>
      <c r="Q25" s="689">
        <f>$F25*('Calcs02 - Treatment Projections'!J55/100)</f>
        <v>1711337.4198749824</v>
      </c>
      <c r="R25" s="690">
        <f>$G25*('Calcs02 - Treatment Projections'!K55/100)</f>
        <v>4080405.1299892366</v>
      </c>
      <c r="S25" s="687">
        <f>$G25*('Calcs02 - Treatment Projections'!L55/100)</f>
        <v>1748745.0557096729</v>
      </c>
      <c r="T25" s="688">
        <f>$G25*('Calcs02 - Treatment Projections'!M55/100)</f>
        <v>0</v>
      </c>
      <c r="U25" s="686">
        <f>$H25*('Calcs02 - Treatment Projections'!N55/100)</f>
        <v>4303947.4595335592</v>
      </c>
      <c r="V25" s="687">
        <f>$H25*('Calcs02 - Treatment Projections'!O55/100)</f>
        <v>1736680.5538468747</v>
      </c>
      <c r="W25" s="689">
        <f>$H25*('Calcs02 - Treatment Projections'!P55/100)</f>
        <v>0</v>
      </c>
      <c r="X25" s="690">
        <f>$I25*('Calcs02 - Treatment Projections'!Q55/100)</f>
        <v>4480990.6702592121</v>
      </c>
      <c r="Y25" s="687">
        <f>$I25*('Calcs02 - Treatment Projections'!R55/100)</f>
        <v>1699686.1163052185</v>
      </c>
      <c r="Z25" s="688">
        <f>$I25*('Calcs02 - Treatment Projections'!S55/100)</f>
        <v>0</v>
      </c>
      <c r="AA25" s="686">
        <f>$J25*('Calcs02 - Treatment Projections'!T55/100)</f>
        <v>4612084.4145831987</v>
      </c>
      <c r="AB25" s="687">
        <f>$J25*('Calcs02 - Treatment Projections'!U55/100)</f>
        <v>1641589.3679024945</v>
      </c>
      <c r="AC25" s="689">
        <f>$J25*('Calcs02 - Treatment Projections'!V55/100)</f>
        <v>0</v>
      </c>
      <c r="AD25" s="690">
        <f>$K25*('Calcs02 - Treatment Projections'!W55/100)</f>
        <v>4670504.4488020102</v>
      </c>
      <c r="AE25" s="687">
        <f>$K25*('Calcs02 - Treatment Projections'!X55/100)</f>
        <v>1556834.8162673367</v>
      </c>
      <c r="AF25" s="688">
        <f>$K25*('Calcs02 - Treatment Projections'!Y55/100)</f>
        <v>0</v>
      </c>
      <c r="AG25" s="691" cm="1">
        <f t="array" ref="AG25">SUMPRODUCT(L25:N25, TRANSPOSE(INDEX($C$13:$I$15, , MATCH(L$18, $C$12:$I$12,0))))</f>
        <v>473865.91150693886</v>
      </c>
      <c r="AH25" s="692" cm="1">
        <f t="array" ref="AH25">SUMPRODUCT(O25:Q25, TRANSPOSE(INDEX($C$13:$I$15, , MATCH(O$18, $C$12:$I$12,0))))</f>
        <v>1076486.4415342631</v>
      </c>
      <c r="AI25" s="692" cm="1">
        <f t="array" ref="AI25">SUMPRODUCT(R25:T25, TRANSPOSE(INDEX($C$13:$I$15, , MATCH(R$18, $C$12:$I$12,0))))</f>
        <v>1748745.0557096729</v>
      </c>
      <c r="AJ25" s="692" cm="1">
        <f t="array" ref="AJ25">SUMPRODUCT(U25:W25, TRANSPOSE(INDEX($C$13:$I$15, , MATCH(U$18, $C$12:$I$12,0))))</f>
        <v>1736680.5538468747</v>
      </c>
      <c r="AK25" s="692" cm="1">
        <f t="array" ref="AK25">SUMPRODUCT(X25:Z25, TRANSPOSE(INDEX($C$13:$I$15, , MATCH(X$18, $C$12:$I$12,0))))</f>
        <v>1699686.1163052185</v>
      </c>
      <c r="AL25" s="692" cm="1">
        <f t="array" ref="AL25">SUMPRODUCT(AA25:AC25, TRANSPOSE(INDEX($C$13:$I$15, , MATCH(AA$18, $C$12:$I$12,0))))</f>
        <v>1641589.3679024945</v>
      </c>
      <c r="AM25" s="693" cm="1">
        <f t="array" ref="AM25">SUMPRODUCT(AD25:AF25, TRANSPOSE(INDEX($C$13:$I$15, , MATCH(AD$18, $C$12:$I$12,0))))</f>
        <v>1556834.8162673367</v>
      </c>
    </row>
    <row r="26" spans="2:39">
      <c r="B26" s="207" t="s">
        <v>164</v>
      </c>
      <c r="C26" s="198" t="s">
        <v>414</v>
      </c>
      <c r="D26" s="268" t="s">
        <v>336</v>
      </c>
      <c r="E26" s="683">
        <f>INDEX('Calcs01 - MSW generated'!$E$39:$AY$254, MATCH($B26,'Calcs01 - MSW generated'!$B$39:$B$254,0), MATCH(E$19, 'Calcs01 - MSW generated'!$E$38:$AY$38,0))</f>
        <v>16969025.806186534</v>
      </c>
      <c r="F26" s="684">
        <f>INDEX('Calcs01 - MSW generated'!$E$39:$AY$254, MATCH($B26,'Calcs01 - MSW generated'!$B$39:$B$254,0), MATCH(F$19, 'Calcs01 - MSW generated'!$E$38:$AY$38,0))</f>
        <v>18748096.9524775</v>
      </c>
      <c r="G26" s="684">
        <f>INDEX('Calcs01 - MSW generated'!$E$39:$AY$254, MATCH($B26,'Calcs01 - MSW generated'!$B$39:$B$254,0), MATCH(G$19, 'Calcs01 - MSW generated'!$E$38:$AY$38,0))</f>
        <v>20733978.983061507</v>
      </c>
      <c r="H26" s="684">
        <f>INDEX('Calcs01 - MSW generated'!$E$39:$AY$254, MATCH($B26,'Calcs01 - MSW generated'!$B$39:$B$254,0), MATCH(H$19, 'Calcs01 - MSW generated'!$E$38:$AY$38,0))</f>
        <v>22758682.602552351</v>
      </c>
      <c r="I26" s="684">
        <f>INDEX('Calcs01 - MSW generated'!$E$39:$AY$254, MATCH($B26,'Calcs01 - MSW generated'!$B$39:$B$254,0), MATCH(I$19, 'Calcs01 - MSW generated'!$E$38:$AY$38,0))</f>
        <v>24816168.38732069</v>
      </c>
      <c r="J26" s="684">
        <f>INDEX('Calcs01 - MSW generated'!$E$39:$AY$254, MATCH($B26,'Calcs01 - MSW generated'!$B$39:$B$254,0), MATCH(J$19, 'Calcs01 - MSW generated'!$E$38:$AY$38,0))</f>
        <v>26854429.196810555</v>
      </c>
      <c r="K26" s="685">
        <f>INDEX('Calcs01 - MSW generated'!$E$39:$AY$254, MATCH($B26,'Calcs01 - MSW generated'!$B$39:$B$254,0), MATCH(K$19, 'Calcs01 - MSW generated'!$E$38:$AY$38,0))</f>
        <v>28839275.733122304</v>
      </c>
      <c r="L26" s="686">
        <f>$E26*('Calcs02 - Treatment Projections'!E56/100)</f>
        <v>1018141.5483711921</v>
      </c>
      <c r="M26" s="687">
        <f>$E26*('Calcs02 - Treatment Projections'!F56/100)</f>
        <v>12115884.425617186</v>
      </c>
      <c r="N26" s="688">
        <f>$E26*('Calcs02 - Treatment Projections'!G56/100)</f>
        <v>3834999.832198157</v>
      </c>
      <c r="O26" s="686">
        <f>$F26*('Calcs02 - Treatment Projections'!H56/100)</f>
        <v>7124276.8419414498</v>
      </c>
      <c r="P26" s="687">
        <f>$F26*('Calcs02 - Treatment Projections'!I56/100)</f>
        <v>9505285.1549060922</v>
      </c>
      <c r="Q26" s="689">
        <f>$F26*('Calcs02 - Treatment Projections'!J56/100)</f>
        <v>2118534.9556299574</v>
      </c>
      <c r="R26" s="690">
        <f>$G26*('Calcs02 - Treatment Projections'!K56/100)</f>
        <v>14513785.288143054</v>
      </c>
      <c r="S26" s="687">
        <f>$G26*('Calcs02 - Treatment Projections'!L56/100)</f>
        <v>6220193.6949184518</v>
      </c>
      <c r="T26" s="688">
        <f>$G26*('Calcs02 - Treatment Projections'!M56/100)</f>
        <v>0</v>
      </c>
      <c r="U26" s="686">
        <f>$H26*('Calcs02 - Treatment Projections'!N56/100)</f>
        <v>16215561.35431855</v>
      </c>
      <c r="V26" s="687">
        <f>$H26*('Calcs02 - Treatment Projections'!O56/100)</f>
        <v>6543121.2482338008</v>
      </c>
      <c r="W26" s="689">
        <f>$H26*('Calcs02 - Treatment Projections'!P56/100)</f>
        <v>0</v>
      </c>
      <c r="X26" s="690">
        <f>$I26*('Calcs02 - Treatment Projections'!Q56/100)</f>
        <v>17991722.0808075</v>
      </c>
      <c r="Y26" s="687">
        <f>$I26*('Calcs02 - Treatment Projections'!R56/100)</f>
        <v>6824446.3065131903</v>
      </c>
      <c r="Z26" s="688">
        <f>$I26*('Calcs02 - Treatment Projections'!S56/100)</f>
        <v>0</v>
      </c>
      <c r="AA26" s="686">
        <f>$J26*('Calcs02 - Treatment Projections'!T56/100)</f>
        <v>19805141.532647785</v>
      </c>
      <c r="AB26" s="687">
        <f>$J26*('Calcs02 - Treatment Projections'!U56/100)</f>
        <v>7049287.6641627708</v>
      </c>
      <c r="AC26" s="689">
        <f>$J26*('Calcs02 - Treatment Projections'!V56/100)</f>
        <v>0</v>
      </c>
      <c r="AD26" s="690">
        <f>$K26*('Calcs02 - Treatment Projections'!W56/100)</f>
        <v>21629456.799841728</v>
      </c>
      <c r="AE26" s="687">
        <f>$K26*('Calcs02 - Treatment Projections'!X56/100)</f>
        <v>7209818.933280576</v>
      </c>
      <c r="AF26" s="688">
        <f>$K26*('Calcs02 - Treatment Projections'!Y56/100)</f>
        <v>0</v>
      </c>
      <c r="AG26" s="691" cm="1">
        <f t="array" ref="AG26">SUMPRODUCT(L26:N26, TRANSPOSE(INDEX($C$13:$I$15, , MATCH(L$18, $C$12:$I$12,0))))</f>
        <v>12115884.425617186</v>
      </c>
      <c r="AH26" s="692" cm="1">
        <f t="array" ref="AH26">SUMPRODUCT(O26:Q26, TRANSPOSE(INDEX($C$13:$I$15, , MATCH(O$18, $C$12:$I$12,0))))</f>
        <v>9505285.1549060922</v>
      </c>
      <c r="AI26" s="692" cm="1">
        <f t="array" ref="AI26">SUMPRODUCT(R26:T26, TRANSPOSE(INDEX($C$13:$I$15, , MATCH(R$18, $C$12:$I$12,0))))</f>
        <v>6220193.6949184518</v>
      </c>
      <c r="AJ26" s="692" cm="1">
        <f t="array" ref="AJ26">SUMPRODUCT(U26:W26, TRANSPOSE(INDEX($C$13:$I$15, , MATCH(U$18, $C$12:$I$12,0))))</f>
        <v>6543121.2482338008</v>
      </c>
      <c r="AK26" s="692" cm="1">
        <f t="array" ref="AK26">SUMPRODUCT(X26:Z26, TRANSPOSE(INDEX($C$13:$I$15, , MATCH(X$18, $C$12:$I$12,0))))</f>
        <v>6824446.3065131903</v>
      </c>
      <c r="AL26" s="692" cm="1">
        <f t="array" ref="AL26">SUMPRODUCT(AA26:AC26, TRANSPOSE(INDEX($C$13:$I$15, , MATCH(AA$18, $C$12:$I$12,0))))</f>
        <v>7049287.6641627708</v>
      </c>
      <c r="AM26" s="693" cm="1">
        <f t="array" ref="AM26">SUMPRODUCT(AD26:AF26, TRANSPOSE(INDEX($C$13:$I$15, , MATCH(AD$18, $C$12:$I$12,0))))</f>
        <v>7209818.933280576</v>
      </c>
    </row>
    <row r="27" spans="2:39">
      <c r="B27" s="207" t="s">
        <v>166</v>
      </c>
      <c r="C27" s="198" t="s">
        <v>276</v>
      </c>
      <c r="D27" s="268" t="s">
        <v>644</v>
      </c>
      <c r="E27" s="683">
        <f>INDEX('Calcs01 - MSW generated'!$E$39:$AY$254, MATCH($B27,'Calcs01 - MSW generated'!$B$39:$B$254,0), MATCH(E$19, 'Calcs01 - MSW generated'!$E$38:$AY$38,0))</f>
        <v>521273.62356691394</v>
      </c>
      <c r="F27" s="684">
        <f>INDEX('Calcs01 - MSW generated'!$E$39:$AY$254, MATCH($B27,'Calcs01 - MSW generated'!$B$39:$B$254,0), MATCH(F$19, 'Calcs01 - MSW generated'!$E$38:$AY$38,0))</f>
        <v>552019.49668039265</v>
      </c>
      <c r="G27" s="684">
        <f>INDEX('Calcs01 - MSW generated'!$E$39:$AY$254, MATCH($B27,'Calcs01 - MSW generated'!$B$39:$B$254,0), MATCH(G$19, 'Calcs01 - MSW generated'!$E$38:$AY$38,0))</f>
        <v>595196.92425055429</v>
      </c>
      <c r="H27" s="684">
        <f>INDEX('Calcs01 - MSW generated'!$E$39:$AY$254, MATCH($B27,'Calcs01 - MSW generated'!$B$39:$B$254,0), MATCH(H$19, 'Calcs01 - MSW generated'!$E$38:$AY$38,0))</f>
        <v>630802.51277992956</v>
      </c>
      <c r="I27" s="684">
        <f>INDEX('Calcs01 - MSW generated'!$E$39:$AY$254, MATCH($B27,'Calcs01 - MSW generated'!$B$39:$B$254,0), MATCH(I$19, 'Calcs01 - MSW generated'!$E$38:$AY$38,0))</f>
        <v>657663.69293980917</v>
      </c>
      <c r="J27" s="684">
        <f>INDEX('Calcs01 - MSW generated'!$E$39:$AY$254, MATCH($B27,'Calcs01 - MSW generated'!$B$39:$B$254,0), MATCH(J$19, 'Calcs01 - MSW generated'!$E$38:$AY$38,0))</f>
        <v>674353.68071856932</v>
      </c>
      <c r="K27" s="685">
        <f>INDEX('Calcs01 - MSW generated'!$E$39:$AY$254, MATCH($B27,'Calcs01 - MSW generated'!$B$39:$B$254,0), MATCH(K$19, 'Calcs01 - MSW generated'!$E$38:$AY$38,0))</f>
        <v>682795.72478435433</v>
      </c>
      <c r="L27" s="686">
        <f>$E27*('Calcs02 - Treatment Projections'!E57/100)</f>
        <v>0</v>
      </c>
      <c r="M27" s="687">
        <f>$E27*('Calcs02 - Treatment Projections'!F57/100)</f>
        <v>0</v>
      </c>
      <c r="N27" s="688">
        <f>$E27*('Calcs02 - Treatment Projections'!G57/100)</f>
        <v>521273.62356691394</v>
      </c>
      <c r="O27" s="686">
        <f>$F27*('Calcs02 - Treatment Projections'!H57/100)</f>
        <v>138004.87417009816</v>
      </c>
      <c r="P27" s="687">
        <f>$F27*('Calcs02 - Treatment Projections'!I57/100)</f>
        <v>138004.87417009816</v>
      </c>
      <c r="Q27" s="689">
        <f>$F27*('Calcs02 - Treatment Projections'!J57/100)</f>
        <v>276009.74834019633</v>
      </c>
      <c r="R27" s="690">
        <f>$G27*('Calcs02 - Treatment Projections'!K57/100)</f>
        <v>297598.46212527715</v>
      </c>
      <c r="S27" s="687">
        <f>$G27*('Calcs02 - Treatment Projections'!L57/100)</f>
        <v>297598.46212527715</v>
      </c>
      <c r="T27" s="688">
        <f>$G27*('Calcs02 - Treatment Projections'!M57/100)</f>
        <v>0</v>
      </c>
      <c r="U27" s="686">
        <f>$H27*('Calcs02 - Treatment Projections'!N57/100)</f>
        <v>346941.38202896126</v>
      </c>
      <c r="V27" s="687">
        <f>$H27*('Calcs02 - Treatment Projections'!O57/100)</f>
        <v>283861.1307509683</v>
      </c>
      <c r="W27" s="689">
        <f>$H27*('Calcs02 - Treatment Projections'!P57/100)</f>
        <v>0</v>
      </c>
      <c r="X27" s="690">
        <f>$I27*('Calcs02 - Treatment Projections'!Q57/100)</f>
        <v>394598.21576388547</v>
      </c>
      <c r="Y27" s="687">
        <f>$I27*('Calcs02 - Treatment Projections'!R57/100)</f>
        <v>263065.4771759237</v>
      </c>
      <c r="Z27" s="688">
        <f>$I27*('Calcs02 - Treatment Projections'!S57/100)</f>
        <v>0</v>
      </c>
      <c r="AA27" s="686">
        <f>$J27*('Calcs02 - Treatment Projections'!T57/100)</f>
        <v>438329.89246707008</v>
      </c>
      <c r="AB27" s="687">
        <f>$J27*('Calcs02 - Treatment Projections'!U57/100)</f>
        <v>236023.78825149924</v>
      </c>
      <c r="AC27" s="689">
        <f>$J27*('Calcs02 - Treatment Projections'!V57/100)</f>
        <v>0</v>
      </c>
      <c r="AD27" s="690">
        <f>$K27*('Calcs02 - Treatment Projections'!W57/100)</f>
        <v>477957.00734904798</v>
      </c>
      <c r="AE27" s="687">
        <f>$K27*('Calcs02 - Treatment Projections'!X57/100)</f>
        <v>204838.71743530629</v>
      </c>
      <c r="AF27" s="688">
        <f>$K27*('Calcs02 - Treatment Projections'!Y57/100)</f>
        <v>0</v>
      </c>
      <c r="AG27" s="691" cm="1">
        <f t="array" ref="AG27">SUMPRODUCT(L27:N27, TRANSPOSE(INDEX($C$13:$I$15, , MATCH(L$18, $C$12:$I$12,0))))</f>
        <v>0</v>
      </c>
      <c r="AH27" s="692" cm="1">
        <f t="array" ref="AH27">SUMPRODUCT(O27:Q27, TRANSPOSE(INDEX($C$13:$I$15, , MATCH(O$18, $C$12:$I$12,0))))</f>
        <v>138004.87417009816</v>
      </c>
      <c r="AI27" s="692" cm="1">
        <f t="array" ref="AI27">SUMPRODUCT(R27:T27, TRANSPOSE(INDEX($C$13:$I$15, , MATCH(R$18, $C$12:$I$12,0))))</f>
        <v>297598.46212527715</v>
      </c>
      <c r="AJ27" s="692" cm="1">
        <f t="array" ref="AJ27">SUMPRODUCT(U27:W27, TRANSPOSE(INDEX($C$13:$I$15, , MATCH(U$18, $C$12:$I$12,0))))</f>
        <v>283861.1307509683</v>
      </c>
      <c r="AK27" s="692" cm="1">
        <f t="array" ref="AK27">SUMPRODUCT(X27:Z27, TRANSPOSE(INDEX($C$13:$I$15, , MATCH(X$18, $C$12:$I$12,0))))</f>
        <v>263065.4771759237</v>
      </c>
      <c r="AL27" s="692" cm="1">
        <f t="array" ref="AL27">SUMPRODUCT(AA27:AC27, TRANSPOSE(INDEX($C$13:$I$15, , MATCH(AA$18, $C$12:$I$12,0))))</f>
        <v>236023.78825149924</v>
      </c>
      <c r="AM27" s="693" cm="1">
        <f t="array" ref="AM27">SUMPRODUCT(AD27:AF27, TRANSPOSE(INDEX($C$13:$I$15, , MATCH(AD$18, $C$12:$I$12,0))))</f>
        <v>204838.71743530629</v>
      </c>
    </row>
    <row r="28" spans="2:39">
      <c r="B28" s="207" t="s">
        <v>168</v>
      </c>
      <c r="C28" s="198" t="s">
        <v>272</v>
      </c>
      <c r="D28" s="268" t="s">
        <v>644</v>
      </c>
      <c r="E28" s="683">
        <f>INDEX('Calcs01 - MSW generated'!$E$39:$AY$254, MATCH($B28,'Calcs01 - MSW generated'!$B$39:$B$254,0), MATCH(E$19, 'Calcs01 - MSW generated'!$E$38:$AY$38,0))</f>
        <v>16323.235995888155</v>
      </c>
      <c r="F28" s="684">
        <f>INDEX('Calcs01 - MSW generated'!$E$39:$AY$254, MATCH($B28,'Calcs01 - MSW generated'!$B$39:$B$254,0), MATCH(F$19, 'Calcs01 - MSW generated'!$E$38:$AY$38,0))</f>
        <v>15851.798635094876</v>
      </c>
      <c r="G28" s="684">
        <f>INDEX('Calcs01 - MSW generated'!$E$39:$AY$254, MATCH($B28,'Calcs01 - MSW generated'!$B$39:$B$254,0), MATCH(G$19, 'Calcs01 - MSW generated'!$E$38:$AY$38,0))</f>
        <v>15578.965690860148</v>
      </c>
      <c r="H28" s="684">
        <f>INDEX('Calcs01 - MSW generated'!$E$39:$AY$254, MATCH($B28,'Calcs01 - MSW generated'!$B$39:$B$254,0), MATCH(H$19, 'Calcs01 - MSW generated'!$E$38:$AY$38,0))</f>
        <v>15184.926662623826</v>
      </c>
      <c r="I28" s="684">
        <f>INDEX('Calcs01 - MSW generated'!$E$39:$AY$254, MATCH($B28,'Calcs01 - MSW generated'!$B$39:$B$254,0), MATCH(I$19, 'Calcs01 - MSW generated'!$E$38:$AY$38,0))</f>
        <v>14806.119313918953</v>
      </c>
      <c r="J28" s="684">
        <f>INDEX('Calcs01 - MSW generated'!$E$39:$AY$254, MATCH($B28,'Calcs01 - MSW generated'!$B$39:$B$254,0), MATCH(J$19, 'Calcs01 - MSW generated'!$E$38:$AY$38,0))</f>
        <v>14517.83185059983</v>
      </c>
      <c r="K28" s="685">
        <f>INDEX('Calcs01 - MSW generated'!$E$39:$AY$254, MATCH($B28,'Calcs01 - MSW generated'!$B$39:$B$254,0), MATCH(K$19, 'Calcs01 - MSW generated'!$E$38:$AY$38,0))</f>
        <v>14277.900793383056</v>
      </c>
      <c r="L28" s="686">
        <f>$E28*('Calcs02 - Treatment Projections'!E58/100)</f>
        <v>3120.3995550318</v>
      </c>
      <c r="M28" s="687">
        <f>$E28*('Calcs02 - Treatment Projections'!F58/100)</f>
        <v>6548.5096305996922</v>
      </c>
      <c r="N28" s="688">
        <f>$E28*('Calcs02 - Treatment Projections'!G58/100)</f>
        <v>6654.3268102566635</v>
      </c>
      <c r="O28" s="686">
        <f>$F28*('Calcs02 - Treatment Projections'!H58/100)</f>
        <v>5478.0887347468824</v>
      </c>
      <c r="P28" s="687">
        <f>$F28*('Calcs02 - Treatment Projections'!I58/100)</f>
        <v>7142.6395208327685</v>
      </c>
      <c r="Q28" s="689">
        <f>$F28*('Calcs02 - Treatment Projections'!J58/100)</f>
        <v>3231.070379515224</v>
      </c>
      <c r="R28" s="690">
        <f>$G28*('Calcs02 - Treatment Projections'!K58/100)</f>
        <v>7789.4828454300741</v>
      </c>
      <c r="S28" s="687">
        <f>$G28*('Calcs02 - Treatment Projections'!L58/100)</f>
        <v>7789.4828454300741</v>
      </c>
      <c r="T28" s="688">
        <f>$G28*('Calcs02 - Treatment Projections'!M58/100)</f>
        <v>0</v>
      </c>
      <c r="U28" s="686">
        <f>$H28*('Calcs02 - Treatment Projections'!N58/100)</f>
        <v>8351.7096644431058</v>
      </c>
      <c r="V28" s="687">
        <f>$H28*('Calcs02 - Treatment Projections'!O58/100)</f>
        <v>6833.2169981807219</v>
      </c>
      <c r="W28" s="689">
        <f>$H28*('Calcs02 - Treatment Projections'!P58/100)</f>
        <v>0</v>
      </c>
      <c r="X28" s="690">
        <f>$I28*('Calcs02 - Treatment Projections'!Q58/100)</f>
        <v>8883.6715883513716</v>
      </c>
      <c r="Y28" s="687">
        <f>$I28*('Calcs02 - Treatment Projections'!R58/100)</f>
        <v>5922.4477255675811</v>
      </c>
      <c r="Z28" s="688">
        <f>$I28*('Calcs02 - Treatment Projections'!S58/100)</f>
        <v>0</v>
      </c>
      <c r="AA28" s="686">
        <f>$J28*('Calcs02 - Treatment Projections'!T58/100)</f>
        <v>9436.590702889891</v>
      </c>
      <c r="AB28" s="687">
        <f>$J28*('Calcs02 - Treatment Projections'!U58/100)</f>
        <v>5081.2411477099404</v>
      </c>
      <c r="AC28" s="689">
        <f>$J28*('Calcs02 - Treatment Projections'!V58/100)</f>
        <v>0</v>
      </c>
      <c r="AD28" s="690">
        <f>$K28*('Calcs02 - Treatment Projections'!W58/100)</f>
        <v>9994.5305553681392</v>
      </c>
      <c r="AE28" s="687">
        <f>$K28*('Calcs02 - Treatment Projections'!X58/100)</f>
        <v>4283.370238014917</v>
      </c>
      <c r="AF28" s="688">
        <f>$K28*('Calcs02 - Treatment Projections'!Y58/100)</f>
        <v>0</v>
      </c>
      <c r="AG28" s="691" cm="1">
        <f t="array" ref="AG28">SUMPRODUCT(L28:N28, TRANSPOSE(INDEX($C$13:$I$15, , MATCH(L$18, $C$12:$I$12,0))))</f>
        <v>6548.5096305996922</v>
      </c>
      <c r="AH28" s="692" cm="1">
        <f t="array" ref="AH28">SUMPRODUCT(O28:Q28, TRANSPOSE(INDEX($C$13:$I$15, , MATCH(O$18, $C$12:$I$12,0))))</f>
        <v>7142.6395208327685</v>
      </c>
      <c r="AI28" s="692" cm="1">
        <f t="array" ref="AI28">SUMPRODUCT(R28:T28, TRANSPOSE(INDEX($C$13:$I$15, , MATCH(R$18, $C$12:$I$12,0))))</f>
        <v>7789.4828454300741</v>
      </c>
      <c r="AJ28" s="692" cm="1">
        <f t="array" ref="AJ28">SUMPRODUCT(U28:W28, TRANSPOSE(INDEX($C$13:$I$15, , MATCH(U$18, $C$12:$I$12,0))))</f>
        <v>6833.2169981807219</v>
      </c>
      <c r="AK28" s="692" cm="1">
        <f t="array" ref="AK28">SUMPRODUCT(X28:Z28, TRANSPOSE(INDEX($C$13:$I$15, , MATCH(X$18, $C$12:$I$12,0))))</f>
        <v>5922.4477255675811</v>
      </c>
      <c r="AL28" s="692" cm="1">
        <f t="array" ref="AL28">SUMPRODUCT(AA28:AC28, TRANSPOSE(INDEX($C$13:$I$15, , MATCH(AA$18, $C$12:$I$12,0))))</f>
        <v>5081.2411477099404</v>
      </c>
      <c r="AM28" s="693" cm="1">
        <f t="array" ref="AM28">SUMPRODUCT(AD28:AF28, TRANSPOSE(INDEX($C$13:$I$15, , MATCH(AD$18, $C$12:$I$12,0))))</f>
        <v>4283.370238014917</v>
      </c>
    </row>
    <row r="29" spans="2:39">
      <c r="B29" s="207" t="s">
        <v>170</v>
      </c>
      <c r="C29" s="198" t="s">
        <v>414</v>
      </c>
      <c r="D29" s="268" t="s">
        <v>336</v>
      </c>
      <c r="E29" s="683">
        <f>INDEX('Calcs01 - MSW generated'!$E$39:$AY$254, MATCH($B29,'Calcs01 - MSW generated'!$B$39:$B$254,0), MATCH(E$19, 'Calcs01 - MSW generated'!$E$38:$AY$38,0))</f>
        <v>29066.355714264144</v>
      </c>
      <c r="F29" s="684">
        <f>INDEX('Calcs01 - MSW generated'!$E$39:$AY$254, MATCH($B29,'Calcs01 - MSW generated'!$B$39:$B$254,0), MATCH(F$19, 'Calcs01 - MSW generated'!$E$38:$AY$38,0))</f>
        <v>31984.552841489691</v>
      </c>
      <c r="G29" s="684">
        <f>INDEX('Calcs01 - MSW generated'!$E$39:$AY$254, MATCH($B29,'Calcs01 - MSW generated'!$B$39:$B$254,0), MATCH(G$19, 'Calcs01 - MSW generated'!$E$38:$AY$38,0))</f>
        <v>35570.693536963219</v>
      </c>
      <c r="H29" s="684">
        <f>INDEX('Calcs01 - MSW generated'!$E$39:$AY$254, MATCH($B29,'Calcs01 - MSW generated'!$B$39:$B$254,0), MATCH(H$19, 'Calcs01 - MSW generated'!$E$38:$AY$38,0))</f>
        <v>39178.989216451977</v>
      </c>
      <c r="I29" s="684">
        <f>INDEX('Calcs01 - MSW generated'!$E$39:$AY$254, MATCH($B29,'Calcs01 - MSW generated'!$B$39:$B$254,0), MATCH(I$19, 'Calcs01 - MSW generated'!$E$38:$AY$38,0))</f>
        <v>42799.913404687562</v>
      </c>
      <c r="J29" s="684">
        <f>INDEX('Calcs01 - MSW generated'!$E$39:$AY$254, MATCH($B29,'Calcs01 - MSW generated'!$B$39:$B$254,0), MATCH(J$19, 'Calcs01 - MSW generated'!$E$38:$AY$38,0))</f>
        <v>46288.894864898924</v>
      </c>
      <c r="K29" s="685">
        <f>INDEX('Calcs01 - MSW generated'!$E$39:$AY$254, MATCH($B29,'Calcs01 - MSW generated'!$B$39:$B$254,0), MATCH(K$19, 'Calcs01 - MSW generated'!$E$38:$AY$38,0))</f>
        <v>49509.217671308485</v>
      </c>
      <c r="L29" s="686">
        <f>$E29*('Calcs02 - Treatment Projections'!E59/100)</f>
        <v>23.253084571411318</v>
      </c>
      <c r="M29" s="687">
        <f>$E29*('Calcs02 - Treatment Projections'!F59/100)</f>
        <v>28682.679818835863</v>
      </c>
      <c r="N29" s="688">
        <f>$E29*('Calcs02 - Treatment Projections'!G59/100)</f>
        <v>360.42281085687534</v>
      </c>
      <c r="O29" s="686">
        <f>$F29*('Calcs02 - Treatment Projections'!H59/100)</f>
        <v>11207.387315657987</v>
      </c>
      <c r="P29" s="687">
        <f>$F29*('Calcs02 - Treatment Projections'!I59/100)</f>
        <v>20578.86129821447</v>
      </c>
      <c r="Q29" s="689">
        <f>$F29*('Calcs02 - Treatment Projections'!J59/100)</f>
        <v>198.30422761723608</v>
      </c>
      <c r="R29" s="690">
        <f>$G29*('Calcs02 - Treatment Projections'!K59/100)</f>
        <v>24899.485475874251</v>
      </c>
      <c r="S29" s="687">
        <f>$G29*('Calcs02 - Treatment Projections'!L59/100)</f>
        <v>10671.208061088966</v>
      </c>
      <c r="T29" s="688">
        <f>$G29*('Calcs02 - Treatment Projections'!M59/100)</f>
        <v>0</v>
      </c>
      <c r="U29" s="686">
        <f>$H29*('Calcs02 - Treatment Projections'!N59/100)</f>
        <v>27915.029816722035</v>
      </c>
      <c r="V29" s="687">
        <f>$H29*('Calcs02 - Treatment Projections'!O59/100)</f>
        <v>11263.959399729942</v>
      </c>
      <c r="W29" s="689">
        <f>$H29*('Calcs02 - Treatment Projections'!P59/100)</f>
        <v>0</v>
      </c>
      <c r="X29" s="690">
        <f>$I29*('Calcs02 - Treatment Projections'!Q59/100)</f>
        <v>31029.937218398481</v>
      </c>
      <c r="Y29" s="687">
        <f>$I29*('Calcs02 - Treatment Projections'!R59/100)</f>
        <v>11769.976186289081</v>
      </c>
      <c r="Z29" s="688">
        <f>$I29*('Calcs02 - Treatment Projections'!S59/100)</f>
        <v>0</v>
      </c>
      <c r="AA29" s="686">
        <f>$J29*('Calcs02 - Treatment Projections'!T59/100)</f>
        <v>34138.059962862957</v>
      </c>
      <c r="AB29" s="687">
        <f>$J29*('Calcs02 - Treatment Projections'!U59/100)</f>
        <v>12150.834902035967</v>
      </c>
      <c r="AC29" s="689">
        <f>$J29*('Calcs02 - Treatment Projections'!V59/100)</f>
        <v>0</v>
      </c>
      <c r="AD29" s="690">
        <f>$K29*('Calcs02 - Treatment Projections'!W59/100)</f>
        <v>37131.913253481362</v>
      </c>
      <c r="AE29" s="687">
        <f>$K29*('Calcs02 - Treatment Projections'!X59/100)</f>
        <v>12377.304417827121</v>
      </c>
      <c r="AF29" s="688">
        <f>$K29*('Calcs02 - Treatment Projections'!Y59/100)</f>
        <v>0</v>
      </c>
      <c r="AG29" s="691" cm="1">
        <f t="array" ref="AG29">SUMPRODUCT(L29:N29, TRANSPOSE(INDEX($C$13:$I$15, , MATCH(L$18, $C$12:$I$12,0))))</f>
        <v>28682.679818835863</v>
      </c>
      <c r="AH29" s="692" cm="1">
        <f t="array" ref="AH29">SUMPRODUCT(O29:Q29, TRANSPOSE(INDEX($C$13:$I$15, , MATCH(O$18, $C$12:$I$12,0))))</f>
        <v>20578.86129821447</v>
      </c>
      <c r="AI29" s="692" cm="1">
        <f t="array" ref="AI29">SUMPRODUCT(R29:T29, TRANSPOSE(INDEX($C$13:$I$15, , MATCH(R$18, $C$12:$I$12,0))))</f>
        <v>10671.208061088966</v>
      </c>
      <c r="AJ29" s="692" cm="1">
        <f t="array" ref="AJ29">SUMPRODUCT(U29:W29, TRANSPOSE(INDEX($C$13:$I$15, , MATCH(U$18, $C$12:$I$12,0))))</f>
        <v>11263.959399729942</v>
      </c>
      <c r="AK29" s="692" cm="1">
        <f t="array" ref="AK29">SUMPRODUCT(X29:Z29, TRANSPOSE(INDEX($C$13:$I$15, , MATCH(X$18, $C$12:$I$12,0))))</f>
        <v>11769.976186289081</v>
      </c>
      <c r="AL29" s="692" cm="1">
        <f t="array" ref="AL29">SUMPRODUCT(AA29:AC29, TRANSPOSE(INDEX($C$13:$I$15, , MATCH(AA$18, $C$12:$I$12,0))))</f>
        <v>12150.834902035967</v>
      </c>
      <c r="AM29" s="693" cm="1">
        <f t="array" ref="AM29">SUMPRODUCT(AD29:AF29, TRANSPOSE(INDEX($C$13:$I$15, , MATCH(AD$18, $C$12:$I$12,0))))</f>
        <v>12377.304417827121</v>
      </c>
    </row>
    <row r="30" spans="2:39">
      <c r="B30" s="207" t="s">
        <v>172</v>
      </c>
      <c r="C30" s="198" t="s">
        <v>272</v>
      </c>
      <c r="D30" s="268" t="s">
        <v>336</v>
      </c>
      <c r="E30" s="683">
        <f>INDEX('Calcs01 - MSW generated'!$E$39:$AY$254, MATCH($B30,'Calcs01 - MSW generated'!$B$39:$B$254,0), MATCH(E$19, 'Calcs01 - MSW generated'!$E$38:$AY$38,0))</f>
        <v>14566095.623532889</v>
      </c>
      <c r="F30" s="684">
        <f>INDEX('Calcs01 - MSW generated'!$E$39:$AY$254, MATCH($B30,'Calcs01 - MSW generated'!$B$39:$B$254,0), MATCH(F$19, 'Calcs01 - MSW generated'!$E$38:$AY$38,0))</f>
        <v>15839144.427536359</v>
      </c>
      <c r="G30" s="684">
        <f>INDEX('Calcs01 - MSW generated'!$E$39:$AY$254, MATCH($B30,'Calcs01 - MSW generated'!$B$39:$B$254,0), MATCH(G$19, 'Calcs01 - MSW generated'!$E$38:$AY$38,0))</f>
        <v>16991220.829639245</v>
      </c>
      <c r="H30" s="684">
        <f>INDEX('Calcs01 - MSW generated'!$E$39:$AY$254, MATCH($B30,'Calcs01 - MSW generated'!$B$39:$B$254,0), MATCH(H$19, 'Calcs01 - MSW generated'!$E$38:$AY$38,0))</f>
        <v>18052155.386345297</v>
      </c>
      <c r="I30" s="684">
        <f>INDEX('Calcs01 - MSW generated'!$E$39:$AY$254, MATCH($B30,'Calcs01 - MSW generated'!$B$39:$B$254,0), MATCH(I$19, 'Calcs01 - MSW generated'!$E$38:$AY$38,0))</f>
        <v>19051192.273977417</v>
      </c>
      <c r="J30" s="684">
        <f>INDEX('Calcs01 - MSW generated'!$E$39:$AY$254, MATCH($B30,'Calcs01 - MSW generated'!$B$39:$B$254,0), MATCH(J$19, 'Calcs01 - MSW generated'!$E$38:$AY$38,0))</f>
        <v>19997971.15695807</v>
      </c>
      <c r="K30" s="685">
        <f>INDEX('Calcs01 - MSW generated'!$E$39:$AY$254, MATCH($B30,'Calcs01 - MSW generated'!$B$39:$B$254,0), MATCH(K$19, 'Calcs01 - MSW generated'!$E$38:$AY$38,0))</f>
        <v>20845914.771204263</v>
      </c>
      <c r="L30" s="686">
        <f>$E30*('Calcs02 - Treatment Projections'!E60/100)</f>
        <v>6087280.3826755462</v>
      </c>
      <c r="M30" s="687">
        <f>$E30*('Calcs02 - Treatment Projections'!F60/100)</f>
        <v>8478815.2408573404</v>
      </c>
      <c r="N30" s="688">
        <f>$E30*('Calcs02 - Treatment Projections'!G60/100)</f>
        <v>0</v>
      </c>
      <c r="O30" s="686">
        <f>$F30*('Calcs02 - Treatment Projections'!H60/100)</f>
        <v>8853349.0527113825</v>
      </c>
      <c r="P30" s="687">
        <f>$F30*('Calcs02 - Treatment Projections'!I60/100)</f>
        <v>6985795.3748249738</v>
      </c>
      <c r="Q30" s="689">
        <f>$F30*('Calcs02 - Treatment Projections'!J60/100)</f>
        <v>0</v>
      </c>
      <c r="R30" s="690">
        <f>$G30*('Calcs02 - Treatment Projections'!K60/100)</f>
        <v>11893854.58074747</v>
      </c>
      <c r="S30" s="687">
        <f>$G30*('Calcs02 - Treatment Projections'!L60/100)</f>
        <v>5097366.2488917736</v>
      </c>
      <c r="T30" s="688">
        <f>$G30*('Calcs02 - Treatment Projections'!M60/100)</f>
        <v>0</v>
      </c>
      <c r="U30" s="686">
        <f>$H30*('Calcs02 - Treatment Projections'!N60/100)</f>
        <v>12862160.712771025</v>
      </c>
      <c r="V30" s="687">
        <f>$H30*('Calcs02 - Treatment Projections'!O60/100)</f>
        <v>5189994.6735742725</v>
      </c>
      <c r="W30" s="689">
        <f>$H30*('Calcs02 - Treatment Projections'!P60/100)</f>
        <v>0</v>
      </c>
      <c r="X30" s="690">
        <f>$I30*('Calcs02 - Treatment Projections'!Q60/100)</f>
        <v>13812114.398633627</v>
      </c>
      <c r="Y30" s="687">
        <f>$I30*('Calcs02 - Treatment Projections'!R60/100)</f>
        <v>5239077.8753437903</v>
      </c>
      <c r="Z30" s="688">
        <f>$I30*('Calcs02 - Treatment Projections'!S60/100)</f>
        <v>0</v>
      </c>
      <c r="AA30" s="686">
        <f>$J30*('Calcs02 - Treatment Projections'!T60/100)</f>
        <v>14748503.728256578</v>
      </c>
      <c r="AB30" s="687">
        <f>$J30*('Calcs02 - Treatment Projections'!U60/100)</f>
        <v>5249467.4287014939</v>
      </c>
      <c r="AC30" s="689">
        <f>$J30*('Calcs02 - Treatment Projections'!V60/100)</f>
        <v>0</v>
      </c>
      <c r="AD30" s="690">
        <f>$K30*('Calcs02 - Treatment Projections'!W60/100)</f>
        <v>15634436.078403197</v>
      </c>
      <c r="AE30" s="687">
        <f>$K30*('Calcs02 - Treatment Projections'!X60/100)</f>
        <v>5211478.6928010657</v>
      </c>
      <c r="AF30" s="688">
        <f>$K30*('Calcs02 - Treatment Projections'!Y60/100)</f>
        <v>0</v>
      </c>
      <c r="AG30" s="691" cm="1">
        <f t="array" ref="AG30">SUMPRODUCT(L30:N30, TRANSPOSE(INDEX($C$13:$I$15, , MATCH(L$18, $C$12:$I$12,0))))</f>
        <v>8478815.2408573404</v>
      </c>
      <c r="AH30" s="692" cm="1">
        <f t="array" ref="AH30">SUMPRODUCT(O30:Q30, TRANSPOSE(INDEX($C$13:$I$15, , MATCH(O$18, $C$12:$I$12,0))))</f>
        <v>6985795.3748249738</v>
      </c>
      <c r="AI30" s="692" cm="1">
        <f t="array" ref="AI30">SUMPRODUCT(R30:T30, TRANSPOSE(INDEX($C$13:$I$15, , MATCH(R$18, $C$12:$I$12,0))))</f>
        <v>5097366.2488917736</v>
      </c>
      <c r="AJ30" s="692" cm="1">
        <f t="array" ref="AJ30">SUMPRODUCT(U30:W30, TRANSPOSE(INDEX($C$13:$I$15, , MATCH(U$18, $C$12:$I$12,0))))</f>
        <v>5189994.6735742725</v>
      </c>
      <c r="AK30" s="692" cm="1">
        <f t="array" ref="AK30">SUMPRODUCT(X30:Z30, TRANSPOSE(INDEX($C$13:$I$15, , MATCH(X$18, $C$12:$I$12,0))))</f>
        <v>5239077.8753437903</v>
      </c>
      <c r="AL30" s="692" cm="1">
        <f t="array" ref="AL30">SUMPRODUCT(AA30:AC30, TRANSPOSE(INDEX($C$13:$I$15, , MATCH(AA$18, $C$12:$I$12,0))))</f>
        <v>5249467.4287014939</v>
      </c>
      <c r="AM30" s="693" cm="1">
        <f t="array" ref="AM30">SUMPRODUCT(AD30:AF30, TRANSPOSE(INDEX($C$13:$I$15, , MATCH(AD$18, $C$12:$I$12,0))))</f>
        <v>5211478.6928010657</v>
      </c>
    </row>
    <row r="31" spans="2:39">
      <c r="B31" s="207" t="s">
        <v>174</v>
      </c>
      <c r="C31" s="198" t="s">
        <v>276</v>
      </c>
      <c r="D31" s="268" t="s">
        <v>336</v>
      </c>
      <c r="E31" s="683">
        <f>INDEX('Calcs01 - MSW generated'!$E$39:$AY$254, MATCH($B31,'Calcs01 - MSW generated'!$B$39:$B$254,0), MATCH(E$19, 'Calcs01 - MSW generated'!$E$38:$AY$38,0))</f>
        <v>5084482.8982456988</v>
      </c>
      <c r="F31" s="684">
        <f>INDEX('Calcs01 - MSW generated'!$E$39:$AY$254, MATCH($B31,'Calcs01 - MSW generated'!$B$39:$B$254,0), MATCH(F$19, 'Calcs01 - MSW generated'!$E$38:$AY$38,0))</f>
        <v>5358795.7441621963</v>
      </c>
      <c r="G31" s="684">
        <f>INDEX('Calcs01 - MSW generated'!$E$39:$AY$254, MATCH($B31,'Calcs01 - MSW generated'!$B$39:$B$254,0), MATCH(G$19, 'Calcs01 - MSW generated'!$E$38:$AY$38,0))</f>
        <v>5511758.7757988786</v>
      </c>
      <c r="H31" s="684">
        <f>INDEX('Calcs01 - MSW generated'!$E$39:$AY$254, MATCH($B31,'Calcs01 - MSW generated'!$B$39:$B$254,0), MATCH(H$19, 'Calcs01 - MSW generated'!$E$38:$AY$38,0))</f>
        <v>5630014.9053890146</v>
      </c>
      <c r="I31" s="684">
        <f>INDEX('Calcs01 - MSW generated'!$E$39:$AY$254, MATCH($B31,'Calcs01 - MSW generated'!$B$39:$B$254,0), MATCH(I$19, 'Calcs01 - MSW generated'!$E$38:$AY$38,0))</f>
        <v>5717176.8099689521</v>
      </c>
      <c r="J31" s="684">
        <f>INDEX('Calcs01 - MSW generated'!$E$39:$AY$254, MATCH($B31,'Calcs01 - MSW generated'!$B$39:$B$254,0), MATCH(J$19, 'Calcs01 - MSW generated'!$E$38:$AY$38,0))</f>
        <v>5766106.7247135853</v>
      </c>
      <c r="K31" s="685">
        <f>INDEX('Calcs01 - MSW generated'!$E$39:$AY$254, MATCH($B31,'Calcs01 - MSW generated'!$B$39:$B$254,0), MATCH(K$19, 'Calcs01 - MSW generated'!$E$38:$AY$38,0))</f>
        <v>5767594.0509671401</v>
      </c>
      <c r="L31" s="686">
        <f>$E31*('Calcs02 - Treatment Projections'!E61/100)</f>
        <v>2893070.7691018023</v>
      </c>
      <c r="M31" s="687">
        <f>$E31*('Calcs02 - Treatment Projections'!F61/100)</f>
        <v>2078536.6088028413</v>
      </c>
      <c r="N31" s="688">
        <f>$E31*('Calcs02 - Treatment Projections'!G61/100)</f>
        <v>112875.52034105452</v>
      </c>
      <c r="O31" s="686">
        <f>$F31*('Calcs02 - Treatment Projections'!H61/100)</f>
        <v>3400155.8996709133</v>
      </c>
      <c r="P31" s="687">
        <f>$F31*('Calcs02 - Treatment Projections'!I61/100)</f>
        <v>1899157.2117310823</v>
      </c>
      <c r="Q31" s="689">
        <f>$F31*('Calcs02 - Treatment Projections'!J61/100)</f>
        <v>59482.63276020038</v>
      </c>
      <c r="R31" s="690">
        <f>$G31*('Calcs02 - Treatment Projections'!K61/100)</f>
        <v>3858231.1430592146</v>
      </c>
      <c r="S31" s="687">
        <f>$G31*('Calcs02 - Treatment Projections'!L61/100)</f>
        <v>1653527.6327396636</v>
      </c>
      <c r="T31" s="688">
        <f>$G31*('Calcs02 - Treatment Projections'!M61/100)</f>
        <v>0</v>
      </c>
      <c r="U31" s="686">
        <f>$H31*('Calcs02 - Treatment Projections'!N61/100)</f>
        <v>4011385.620089673</v>
      </c>
      <c r="V31" s="687">
        <f>$H31*('Calcs02 - Treatment Projections'!O61/100)</f>
        <v>1618629.2852993417</v>
      </c>
      <c r="W31" s="689">
        <f>$H31*('Calcs02 - Treatment Projections'!P61/100)</f>
        <v>0</v>
      </c>
      <c r="X31" s="690">
        <f>$I31*('Calcs02 - Treatment Projections'!Q61/100)</f>
        <v>4144953.1872274904</v>
      </c>
      <c r="Y31" s="687">
        <f>$I31*('Calcs02 - Treatment Projections'!R61/100)</f>
        <v>1572223.622741462</v>
      </c>
      <c r="Z31" s="688">
        <f>$I31*('Calcs02 - Treatment Projections'!S61/100)</f>
        <v>0</v>
      </c>
      <c r="AA31" s="686">
        <f>$J31*('Calcs02 - Treatment Projections'!T61/100)</f>
        <v>4252503.7094762698</v>
      </c>
      <c r="AB31" s="687">
        <f>$J31*('Calcs02 - Treatment Projections'!U61/100)</f>
        <v>1513603.0152373163</v>
      </c>
      <c r="AC31" s="689">
        <f>$J31*('Calcs02 - Treatment Projections'!V61/100)</f>
        <v>0</v>
      </c>
      <c r="AD31" s="690">
        <f>$K31*('Calcs02 - Treatment Projections'!W61/100)</f>
        <v>4325695.5382253546</v>
      </c>
      <c r="AE31" s="687">
        <f>$K31*('Calcs02 - Treatment Projections'!X61/100)</f>
        <v>1441898.512741785</v>
      </c>
      <c r="AF31" s="688">
        <f>$K31*('Calcs02 - Treatment Projections'!Y61/100)</f>
        <v>0</v>
      </c>
      <c r="AG31" s="691" cm="1">
        <f t="array" ref="AG31">SUMPRODUCT(L31:N31, TRANSPOSE(INDEX($C$13:$I$15, , MATCH(L$18, $C$12:$I$12,0))))</f>
        <v>2078536.6088028413</v>
      </c>
      <c r="AH31" s="692" cm="1">
        <f t="array" ref="AH31">SUMPRODUCT(O31:Q31, TRANSPOSE(INDEX($C$13:$I$15, , MATCH(O$18, $C$12:$I$12,0))))</f>
        <v>1899157.2117310823</v>
      </c>
      <c r="AI31" s="692" cm="1">
        <f t="array" ref="AI31">SUMPRODUCT(R31:T31, TRANSPOSE(INDEX($C$13:$I$15, , MATCH(R$18, $C$12:$I$12,0))))</f>
        <v>1653527.6327396636</v>
      </c>
      <c r="AJ31" s="692" cm="1">
        <f t="array" ref="AJ31">SUMPRODUCT(U31:W31, TRANSPOSE(INDEX($C$13:$I$15, , MATCH(U$18, $C$12:$I$12,0))))</f>
        <v>1618629.2852993417</v>
      </c>
      <c r="AK31" s="692" cm="1">
        <f t="array" ref="AK31">SUMPRODUCT(X31:Z31, TRANSPOSE(INDEX($C$13:$I$15, , MATCH(X$18, $C$12:$I$12,0))))</f>
        <v>1572223.622741462</v>
      </c>
      <c r="AL31" s="692" cm="1">
        <f t="array" ref="AL31">SUMPRODUCT(AA31:AC31, TRANSPOSE(INDEX($C$13:$I$15, , MATCH(AA$18, $C$12:$I$12,0))))</f>
        <v>1513603.0152373163</v>
      </c>
      <c r="AM31" s="693" cm="1">
        <f t="array" ref="AM31">SUMPRODUCT(AD31:AF31, TRANSPOSE(INDEX($C$13:$I$15, , MATCH(AD$18, $C$12:$I$12,0))))</f>
        <v>1441898.512741785</v>
      </c>
    </row>
    <row r="32" spans="2:39">
      <c r="B32" s="207" t="s">
        <v>176</v>
      </c>
      <c r="C32" s="198" t="s">
        <v>276</v>
      </c>
      <c r="D32" s="268" t="s">
        <v>644</v>
      </c>
      <c r="E32" s="683">
        <f>INDEX('Calcs01 - MSW generated'!$E$39:$AY$254, MATCH($B32,'Calcs01 - MSW generated'!$B$39:$B$254,0), MATCH(E$19, 'Calcs01 - MSW generated'!$E$38:$AY$38,0))</f>
        <v>2997962.2300905213</v>
      </c>
      <c r="F32" s="684">
        <f>INDEX('Calcs01 - MSW generated'!$E$39:$AY$254, MATCH($B32,'Calcs01 - MSW generated'!$B$39:$B$254,0), MATCH(F$19, 'Calcs01 - MSW generated'!$E$38:$AY$38,0))</f>
        <v>3279174.2756195776</v>
      </c>
      <c r="G32" s="684">
        <f>INDEX('Calcs01 - MSW generated'!$E$39:$AY$254, MATCH($B32,'Calcs01 - MSW generated'!$B$39:$B$254,0), MATCH(G$19, 'Calcs01 - MSW generated'!$E$38:$AY$38,0))</f>
        <v>3628037.879395904</v>
      </c>
      <c r="H32" s="684">
        <f>INDEX('Calcs01 - MSW generated'!$E$39:$AY$254, MATCH($B32,'Calcs01 - MSW generated'!$B$39:$B$254,0), MATCH(H$19, 'Calcs01 - MSW generated'!$E$38:$AY$38,0))</f>
        <v>3954585.7984887837</v>
      </c>
      <c r="I32" s="684">
        <f>INDEX('Calcs01 - MSW generated'!$E$39:$AY$254, MATCH($B32,'Calcs01 - MSW generated'!$B$39:$B$254,0), MATCH(I$19, 'Calcs01 - MSW generated'!$E$38:$AY$38,0))</f>
        <v>4228954.2952317474</v>
      </c>
      <c r="J32" s="684">
        <f>INDEX('Calcs01 - MSW generated'!$E$39:$AY$254, MATCH($B32,'Calcs01 - MSW generated'!$B$39:$B$254,0), MATCH(J$19, 'Calcs01 - MSW generated'!$E$38:$AY$38,0))</f>
        <v>4416883.0717158196</v>
      </c>
      <c r="K32" s="685">
        <f>INDEX('Calcs01 - MSW generated'!$E$39:$AY$254, MATCH($B32,'Calcs01 - MSW generated'!$B$39:$B$254,0), MATCH(K$19, 'Calcs01 - MSW generated'!$E$38:$AY$38,0))</f>
        <v>4530286.3468212821</v>
      </c>
      <c r="L32" s="686">
        <f>$E32*('Calcs02 - Treatment Projections'!E62/100)</f>
        <v>0</v>
      </c>
      <c r="M32" s="687">
        <f>$E32*('Calcs02 - Treatment Projections'!F62/100)</f>
        <v>0</v>
      </c>
      <c r="N32" s="688">
        <f>$E32*('Calcs02 - Treatment Projections'!G62/100)</f>
        <v>2997962.2300905213</v>
      </c>
      <c r="O32" s="686">
        <f>$F32*('Calcs02 - Treatment Projections'!H62/100)</f>
        <v>819793.5689048944</v>
      </c>
      <c r="P32" s="687">
        <f>$F32*('Calcs02 - Treatment Projections'!I62/100)</f>
        <v>819793.5689048944</v>
      </c>
      <c r="Q32" s="689">
        <f>$F32*('Calcs02 - Treatment Projections'!J62/100)</f>
        <v>1639587.1378097888</v>
      </c>
      <c r="R32" s="690">
        <f>$G32*('Calcs02 - Treatment Projections'!K62/100)</f>
        <v>1814018.939697952</v>
      </c>
      <c r="S32" s="687">
        <f>$G32*('Calcs02 - Treatment Projections'!L62/100)</f>
        <v>1814018.939697952</v>
      </c>
      <c r="T32" s="688">
        <f>$G32*('Calcs02 - Treatment Projections'!M62/100)</f>
        <v>0</v>
      </c>
      <c r="U32" s="686">
        <f>$H32*('Calcs02 - Treatment Projections'!N62/100)</f>
        <v>2175022.1891688313</v>
      </c>
      <c r="V32" s="687">
        <f>$H32*('Calcs02 - Treatment Projections'!O62/100)</f>
        <v>1779563.6093199528</v>
      </c>
      <c r="W32" s="689">
        <f>$H32*('Calcs02 - Treatment Projections'!P62/100)</f>
        <v>0</v>
      </c>
      <c r="X32" s="690">
        <f>$I32*('Calcs02 - Treatment Projections'!Q62/100)</f>
        <v>2537372.5771390484</v>
      </c>
      <c r="Y32" s="687">
        <f>$I32*('Calcs02 - Treatment Projections'!R62/100)</f>
        <v>1691581.7180926991</v>
      </c>
      <c r="Z32" s="688">
        <f>$I32*('Calcs02 - Treatment Projections'!S62/100)</f>
        <v>0</v>
      </c>
      <c r="AA32" s="686">
        <f>$J32*('Calcs02 - Treatment Projections'!T62/100)</f>
        <v>2870973.9966152827</v>
      </c>
      <c r="AB32" s="687">
        <f>$J32*('Calcs02 - Treatment Projections'!U62/100)</f>
        <v>1545909.0751005367</v>
      </c>
      <c r="AC32" s="689">
        <f>$J32*('Calcs02 - Treatment Projections'!V62/100)</f>
        <v>0</v>
      </c>
      <c r="AD32" s="690">
        <f>$K32*('Calcs02 - Treatment Projections'!W62/100)</f>
        <v>3171200.4427748974</v>
      </c>
      <c r="AE32" s="687">
        <f>$K32*('Calcs02 - Treatment Projections'!X62/100)</f>
        <v>1359085.9040463846</v>
      </c>
      <c r="AF32" s="688">
        <f>$K32*('Calcs02 - Treatment Projections'!Y62/100)</f>
        <v>0</v>
      </c>
      <c r="AG32" s="691" cm="1">
        <f t="array" ref="AG32">SUMPRODUCT(L32:N32, TRANSPOSE(INDEX($C$13:$I$15, , MATCH(L$18, $C$12:$I$12,0))))</f>
        <v>0</v>
      </c>
      <c r="AH32" s="692" cm="1">
        <f t="array" ref="AH32">SUMPRODUCT(O32:Q32, TRANSPOSE(INDEX($C$13:$I$15, , MATCH(O$18, $C$12:$I$12,0))))</f>
        <v>819793.5689048944</v>
      </c>
      <c r="AI32" s="692" cm="1">
        <f t="array" ref="AI32">SUMPRODUCT(R32:T32, TRANSPOSE(INDEX($C$13:$I$15, , MATCH(R$18, $C$12:$I$12,0))))</f>
        <v>1814018.939697952</v>
      </c>
      <c r="AJ32" s="692" cm="1">
        <f t="array" ref="AJ32">SUMPRODUCT(U32:W32, TRANSPOSE(INDEX($C$13:$I$15, , MATCH(U$18, $C$12:$I$12,0))))</f>
        <v>1779563.6093199528</v>
      </c>
      <c r="AK32" s="692" cm="1">
        <f t="array" ref="AK32">SUMPRODUCT(X32:Z32, TRANSPOSE(INDEX($C$13:$I$15, , MATCH(X$18, $C$12:$I$12,0))))</f>
        <v>1691581.7180926991</v>
      </c>
      <c r="AL32" s="692" cm="1">
        <f t="array" ref="AL32">SUMPRODUCT(AA32:AC32, TRANSPOSE(INDEX($C$13:$I$15, , MATCH(AA$18, $C$12:$I$12,0))))</f>
        <v>1545909.0751005367</v>
      </c>
      <c r="AM32" s="693" cm="1">
        <f t="array" ref="AM32">SUMPRODUCT(AD32:AF32, TRANSPOSE(INDEX($C$13:$I$15, , MATCH(AD$18, $C$12:$I$12,0))))</f>
        <v>1359085.9040463846</v>
      </c>
    </row>
    <row r="33" spans="2:39">
      <c r="B33" s="207" t="s">
        <v>178</v>
      </c>
      <c r="C33" s="198" t="s">
        <v>580</v>
      </c>
      <c r="D33" s="268" t="s">
        <v>418</v>
      </c>
      <c r="E33" s="683">
        <f>INDEX('Calcs01 - MSW generated'!$E$39:$AY$254, MATCH($B33,'Calcs01 - MSW generated'!$B$39:$B$254,0), MATCH(E$19, 'Calcs01 - MSW generated'!$E$38:$AY$38,0))</f>
        <v>3350344.771623218</v>
      </c>
      <c r="F33" s="684">
        <f>INDEX('Calcs01 - MSW generated'!$E$39:$AY$254, MATCH($B33,'Calcs01 - MSW generated'!$B$39:$B$254,0), MATCH(F$19, 'Calcs01 - MSW generated'!$E$38:$AY$38,0))</f>
        <v>3851955.7045442956</v>
      </c>
      <c r="G33" s="684">
        <f>INDEX('Calcs01 - MSW generated'!$E$39:$AY$254, MATCH($B33,'Calcs01 - MSW generated'!$B$39:$B$254,0), MATCH(G$19, 'Calcs01 - MSW generated'!$E$38:$AY$38,0))</f>
        <v>4435370.3078521313</v>
      </c>
      <c r="H33" s="684">
        <f>INDEX('Calcs01 - MSW generated'!$E$39:$AY$254, MATCH($B33,'Calcs01 - MSW generated'!$B$39:$B$254,0), MATCH(H$19, 'Calcs01 - MSW generated'!$E$38:$AY$38,0))</f>
        <v>5094599.3182713166</v>
      </c>
      <c r="I33" s="684">
        <f>INDEX('Calcs01 - MSW generated'!$E$39:$AY$254, MATCH($B33,'Calcs01 - MSW generated'!$B$39:$B$254,0), MATCH(I$19, 'Calcs01 - MSW generated'!$E$38:$AY$38,0))</f>
        <v>5844313.6408063648</v>
      </c>
      <c r="J33" s="684">
        <f>INDEX('Calcs01 - MSW generated'!$E$39:$AY$254, MATCH($B33,'Calcs01 - MSW generated'!$B$39:$B$254,0), MATCH(J$19, 'Calcs01 - MSW generated'!$E$38:$AY$38,0))</f>
        <v>6675529.384949401</v>
      </c>
      <c r="K33" s="685">
        <f>INDEX('Calcs01 - MSW generated'!$E$39:$AY$254, MATCH($B33,'Calcs01 - MSW generated'!$B$39:$B$254,0), MATCH(K$19, 'Calcs01 - MSW generated'!$E$38:$AY$38,0))</f>
        <v>7584488.4483349202</v>
      </c>
      <c r="L33" s="686">
        <f>$E33*('Calcs02 - Treatment Projections'!E63/100)</f>
        <v>272024.58985360834</v>
      </c>
      <c r="M33" s="687">
        <f>$E33*('Calcs02 - Treatment Projections'!F63/100)</f>
        <v>80408.274518957231</v>
      </c>
      <c r="N33" s="688">
        <f>$E33*('Calcs02 - Treatment Projections'!G63/100)</f>
        <v>2997911.9072506526</v>
      </c>
      <c r="O33" s="686">
        <f>$F33*('Calcs02 - Treatment Projections'!H63/100)</f>
        <v>637870.40973743971</v>
      </c>
      <c r="P33" s="687">
        <f>$F33*('Calcs02 - Treatment Projections'!I63/100)</f>
        <v>1009212.3945906055</v>
      </c>
      <c r="Q33" s="689">
        <f>$F33*('Calcs02 - Treatment Projections'!J63/100)</f>
        <v>2204872.9002162507</v>
      </c>
      <c r="R33" s="690">
        <f>$G33*('Calcs02 - Treatment Projections'!K63/100)</f>
        <v>1108842.5769630328</v>
      </c>
      <c r="S33" s="687">
        <f>$G33*('Calcs02 - Treatment Projections'!L63/100)</f>
        <v>2217685.1539260657</v>
      </c>
      <c r="T33" s="688">
        <f>$G33*('Calcs02 - Treatment Projections'!M63/100)</f>
        <v>1108842.5769630328</v>
      </c>
      <c r="U33" s="686">
        <f>$H33*('Calcs02 - Treatment Projections'!N63/100)</f>
        <v>1719427.2699165693</v>
      </c>
      <c r="V33" s="687">
        <f>$H33*('Calcs02 - Treatment Projections'!O63/100)</f>
        <v>2292569.6932220925</v>
      </c>
      <c r="W33" s="689">
        <f>$H33*('Calcs02 - Treatment Projections'!P63/100)</f>
        <v>1082602.3551326548</v>
      </c>
      <c r="X33" s="690">
        <f>$I33*('Calcs02 - Treatment Projections'!Q63/100)</f>
        <v>2483833.2973427051</v>
      </c>
      <c r="Y33" s="687">
        <f>$I33*('Calcs02 - Treatment Projections'!R63/100)</f>
        <v>2337725.4563225461</v>
      </c>
      <c r="Z33" s="688">
        <f>$I33*('Calcs02 - Treatment Projections'!S63/100)</f>
        <v>1022754.8871411138</v>
      </c>
      <c r="AA33" s="686">
        <f>$J33*('Calcs02 - Treatment Projections'!T63/100)</f>
        <v>3421208.8097865679</v>
      </c>
      <c r="AB33" s="687">
        <f>$J33*('Calcs02 - Treatment Projections'!U63/100)</f>
        <v>2336435.2847322901</v>
      </c>
      <c r="AC33" s="689">
        <f>$J33*('Calcs02 - Treatment Projections'!V63/100)</f>
        <v>917885.29043054266</v>
      </c>
      <c r="AD33" s="690">
        <f>$K33*('Calcs02 - Treatment Projections'!W63/100)</f>
        <v>4550693.0690009519</v>
      </c>
      <c r="AE33" s="687">
        <f>$K33*('Calcs02 - Treatment Projections'!X63/100)</f>
        <v>2275346.534500476</v>
      </c>
      <c r="AF33" s="688">
        <f>$K33*('Calcs02 - Treatment Projections'!Y63/100)</f>
        <v>758448.84483349207</v>
      </c>
      <c r="AG33" s="691" cm="1">
        <f t="array" ref="AG33">SUMPRODUCT(L33:N33, TRANSPOSE(INDEX($C$13:$I$15, , MATCH(L$18, $C$12:$I$12,0))))</f>
        <v>80408.274518957231</v>
      </c>
      <c r="AH33" s="692" cm="1">
        <f t="array" ref="AH33">SUMPRODUCT(O33:Q33, TRANSPOSE(INDEX($C$13:$I$15, , MATCH(O$18, $C$12:$I$12,0))))</f>
        <v>1009212.3945906055</v>
      </c>
      <c r="AI33" s="692" cm="1">
        <f t="array" ref="AI33">SUMPRODUCT(R33:T33, TRANSPOSE(INDEX($C$13:$I$15, , MATCH(R$18, $C$12:$I$12,0))))</f>
        <v>2217685.1539260657</v>
      </c>
      <c r="AJ33" s="692" cm="1">
        <f t="array" ref="AJ33">SUMPRODUCT(U33:W33, TRANSPOSE(INDEX($C$13:$I$15, , MATCH(U$18, $C$12:$I$12,0))))</f>
        <v>2292569.6932220925</v>
      </c>
      <c r="AK33" s="692" cm="1">
        <f t="array" ref="AK33">SUMPRODUCT(X33:Z33, TRANSPOSE(INDEX($C$13:$I$15, , MATCH(X$18, $C$12:$I$12,0))))</f>
        <v>2337725.4563225461</v>
      </c>
      <c r="AL33" s="692" cm="1">
        <f t="array" ref="AL33">SUMPRODUCT(AA33:AC33, TRANSPOSE(INDEX($C$13:$I$15, , MATCH(AA$18, $C$12:$I$12,0))))</f>
        <v>2336435.2847322901</v>
      </c>
      <c r="AM33" s="693" cm="1">
        <f t="array" ref="AM33">SUMPRODUCT(AD33:AF33, TRANSPOSE(INDEX($C$13:$I$15, , MATCH(AD$18, $C$12:$I$12,0))))</f>
        <v>2275346.534500476</v>
      </c>
    </row>
    <row r="34" spans="2:39">
      <c r="B34" s="207" t="s">
        <v>180</v>
      </c>
      <c r="C34" s="198" t="s">
        <v>276</v>
      </c>
      <c r="D34" s="268" t="s">
        <v>336</v>
      </c>
      <c r="E34" s="683">
        <f>INDEX('Calcs01 - MSW generated'!$E$39:$AY$254, MATCH($B34,'Calcs01 - MSW generated'!$B$39:$B$254,0), MATCH(E$19, 'Calcs01 - MSW generated'!$E$38:$AY$38,0))</f>
        <v>4671742.9679880915</v>
      </c>
      <c r="F34" s="684">
        <f>INDEX('Calcs01 - MSW generated'!$E$39:$AY$254, MATCH($B34,'Calcs01 - MSW generated'!$B$39:$B$254,0), MATCH(F$19, 'Calcs01 - MSW generated'!$E$38:$AY$38,0))</f>
        <v>4968579.4572431147</v>
      </c>
      <c r="G34" s="684">
        <f>INDEX('Calcs01 - MSW generated'!$E$39:$AY$254, MATCH($B34,'Calcs01 - MSW generated'!$B$39:$B$254,0), MATCH(G$19, 'Calcs01 - MSW generated'!$E$38:$AY$38,0))</f>
        <v>5142725.7760792179</v>
      </c>
      <c r="H34" s="684">
        <f>INDEX('Calcs01 - MSW generated'!$E$39:$AY$254, MATCH($B34,'Calcs01 - MSW generated'!$B$39:$B$254,0), MATCH(H$19, 'Calcs01 - MSW generated'!$E$38:$AY$38,0))</f>
        <v>5304858.1969025927</v>
      </c>
      <c r="I34" s="684">
        <f>INDEX('Calcs01 - MSW generated'!$E$39:$AY$254, MATCH($B34,'Calcs01 - MSW generated'!$B$39:$B$254,0), MATCH(I$19, 'Calcs01 - MSW generated'!$E$38:$AY$38,0))</f>
        <v>5452047.069784916</v>
      </c>
      <c r="J34" s="684">
        <f>INDEX('Calcs01 - MSW generated'!$E$39:$AY$254, MATCH($B34,'Calcs01 - MSW generated'!$B$39:$B$254,0), MATCH(J$19, 'Calcs01 - MSW generated'!$E$38:$AY$38,0))</f>
        <v>5567159.9626935506</v>
      </c>
      <c r="K34" s="685">
        <f>INDEX('Calcs01 - MSW generated'!$E$39:$AY$254, MATCH($B34,'Calcs01 - MSW generated'!$B$39:$B$254,0), MATCH(K$19, 'Calcs01 - MSW generated'!$E$38:$AY$38,0))</f>
        <v>5637318.3705249978</v>
      </c>
      <c r="L34" s="686">
        <f>$E34*('Calcs02 - Treatment Projections'!E64/100)</f>
        <v>2496579.4420928359</v>
      </c>
      <c r="M34" s="687">
        <f>$E34*('Calcs02 - Treatment Projections'!F64/100)</f>
        <v>2069582.1348187244</v>
      </c>
      <c r="N34" s="688">
        <f>$E34*('Calcs02 - Treatment Projections'!G64/100)</f>
        <v>105581.39107653087</v>
      </c>
      <c r="O34" s="686">
        <f>$F34*('Calcs02 - Treatment Projections'!H64/100)</f>
        <v>3066607.2410104503</v>
      </c>
      <c r="P34" s="687">
        <f>$F34*('Calcs02 - Treatment Projections'!I64/100)</f>
        <v>1845827.2683658171</v>
      </c>
      <c r="Q34" s="689">
        <f>$F34*('Calcs02 - Treatment Projections'!J64/100)</f>
        <v>56144.947866847193</v>
      </c>
      <c r="R34" s="690">
        <f>$G34*('Calcs02 - Treatment Projections'!K64/100)</f>
        <v>3599908.0432554525</v>
      </c>
      <c r="S34" s="687">
        <f>$G34*('Calcs02 - Treatment Projections'!L64/100)</f>
        <v>1542817.7328237654</v>
      </c>
      <c r="T34" s="688">
        <f>$G34*('Calcs02 - Treatment Projections'!M64/100)</f>
        <v>0</v>
      </c>
      <c r="U34" s="686">
        <f>$H34*('Calcs02 - Treatment Projections'!N64/100)</f>
        <v>3779711.4652930973</v>
      </c>
      <c r="V34" s="687">
        <f>$H34*('Calcs02 - Treatment Projections'!O64/100)</f>
        <v>1525146.7316094954</v>
      </c>
      <c r="W34" s="689">
        <f>$H34*('Calcs02 - Treatment Projections'!P64/100)</f>
        <v>0</v>
      </c>
      <c r="X34" s="690">
        <f>$I34*('Calcs02 - Treatment Projections'!Q64/100)</f>
        <v>3952734.1255940641</v>
      </c>
      <c r="Y34" s="687">
        <f>$I34*('Calcs02 - Treatment Projections'!R64/100)</f>
        <v>1499312.9441908521</v>
      </c>
      <c r="Z34" s="688">
        <f>$I34*('Calcs02 - Treatment Projections'!S64/100)</f>
        <v>0</v>
      </c>
      <c r="AA34" s="686">
        <f>$J34*('Calcs02 - Treatment Projections'!T64/100)</f>
        <v>4105780.4724864936</v>
      </c>
      <c r="AB34" s="687">
        <f>$J34*('Calcs02 - Treatment Projections'!U64/100)</f>
        <v>1461379.4902070572</v>
      </c>
      <c r="AC34" s="689">
        <f>$J34*('Calcs02 - Treatment Projections'!V64/100)</f>
        <v>0</v>
      </c>
      <c r="AD34" s="690">
        <f>$K34*('Calcs02 - Treatment Projections'!W64/100)</f>
        <v>4227988.7778937481</v>
      </c>
      <c r="AE34" s="687">
        <f>$K34*('Calcs02 - Treatment Projections'!X64/100)</f>
        <v>1409329.5926312495</v>
      </c>
      <c r="AF34" s="688">
        <f>$K34*('Calcs02 - Treatment Projections'!Y64/100)</f>
        <v>0</v>
      </c>
      <c r="AG34" s="691" cm="1">
        <f t="array" ref="AG34">SUMPRODUCT(L34:N34, TRANSPOSE(INDEX($C$13:$I$15, , MATCH(L$18, $C$12:$I$12,0))))</f>
        <v>2069582.1348187244</v>
      </c>
      <c r="AH34" s="692" cm="1">
        <f t="array" ref="AH34">SUMPRODUCT(O34:Q34, TRANSPOSE(INDEX($C$13:$I$15, , MATCH(O$18, $C$12:$I$12,0))))</f>
        <v>1845827.2683658171</v>
      </c>
      <c r="AI34" s="692" cm="1">
        <f t="array" ref="AI34">SUMPRODUCT(R34:T34, TRANSPOSE(INDEX($C$13:$I$15, , MATCH(R$18, $C$12:$I$12,0))))</f>
        <v>1542817.7328237654</v>
      </c>
      <c r="AJ34" s="692" cm="1">
        <f t="array" ref="AJ34">SUMPRODUCT(U34:W34, TRANSPOSE(INDEX($C$13:$I$15, , MATCH(U$18, $C$12:$I$12,0))))</f>
        <v>1525146.7316094954</v>
      </c>
      <c r="AK34" s="692" cm="1">
        <f t="array" ref="AK34">SUMPRODUCT(X34:Z34, TRANSPOSE(INDEX($C$13:$I$15, , MATCH(X$18, $C$12:$I$12,0))))</f>
        <v>1499312.9441908521</v>
      </c>
      <c r="AL34" s="692" cm="1">
        <f t="array" ref="AL34">SUMPRODUCT(AA34:AC34, TRANSPOSE(INDEX($C$13:$I$15, , MATCH(AA$18, $C$12:$I$12,0))))</f>
        <v>1461379.4902070572</v>
      </c>
      <c r="AM34" s="693" cm="1">
        <f t="array" ref="AM34">SUMPRODUCT(AD34:AF34, TRANSPOSE(INDEX($C$13:$I$15, , MATCH(AD$18, $C$12:$I$12,0))))</f>
        <v>1409329.5926312495</v>
      </c>
    </row>
    <row r="35" spans="2:39">
      <c r="B35" s="207" t="s">
        <v>182</v>
      </c>
      <c r="C35" s="198" t="s">
        <v>580</v>
      </c>
      <c r="D35" s="268" t="s">
        <v>418</v>
      </c>
      <c r="E35" s="683">
        <f>INDEX('Calcs01 - MSW generated'!$E$39:$AY$254, MATCH($B35,'Calcs01 - MSW generated'!$B$39:$B$254,0), MATCH(E$19, 'Calcs01 - MSW generated'!$E$38:$AY$38,0))</f>
        <v>1702675.8821262175</v>
      </c>
      <c r="F35" s="684">
        <f>INDEX('Calcs01 - MSW generated'!$E$39:$AY$254, MATCH($B35,'Calcs01 - MSW generated'!$B$39:$B$254,0), MATCH(F$19, 'Calcs01 - MSW generated'!$E$38:$AY$38,0))</f>
        <v>1994194.3867795845</v>
      </c>
      <c r="G35" s="684">
        <f>INDEX('Calcs01 - MSW generated'!$E$39:$AY$254, MATCH($B35,'Calcs01 - MSW generated'!$B$39:$B$254,0), MATCH(G$19, 'Calcs01 - MSW generated'!$E$38:$AY$38,0))</f>
        <v>2395519.3418782777</v>
      </c>
      <c r="H35" s="684">
        <f>INDEX('Calcs01 - MSW generated'!$E$39:$AY$254, MATCH($B35,'Calcs01 - MSW generated'!$B$39:$B$254,0), MATCH(H$19, 'Calcs01 - MSW generated'!$E$38:$AY$38,0))</f>
        <v>2871186.7268871409</v>
      </c>
      <c r="I35" s="684">
        <f>INDEX('Calcs01 - MSW generated'!$E$39:$AY$254, MATCH($B35,'Calcs01 - MSW generated'!$B$39:$B$254,0), MATCH(I$19, 'Calcs01 - MSW generated'!$E$38:$AY$38,0))</f>
        <v>3447707.0536863487</v>
      </c>
      <c r="J35" s="684">
        <f>INDEX('Calcs01 - MSW generated'!$E$39:$AY$254, MATCH($B35,'Calcs01 - MSW generated'!$B$39:$B$254,0), MATCH(J$19, 'Calcs01 - MSW generated'!$E$38:$AY$38,0))</f>
        <v>4152114.7611117936</v>
      </c>
      <c r="K35" s="685">
        <f>INDEX('Calcs01 - MSW generated'!$E$39:$AY$254, MATCH($B35,'Calcs01 - MSW generated'!$B$39:$B$254,0), MATCH(K$19, 'Calcs01 - MSW generated'!$E$38:$AY$38,0))</f>
        <v>5006638.9908200661</v>
      </c>
      <c r="L35" s="686">
        <f>$E35*('Calcs02 - Treatment Projections'!E65/100)</f>
        <v>425668.97053155437</v>
      </c>
      <c r="M35" s="687">
        <f>$E35*('Calcs02 - Treatment Projections'!F65/100)</f>
        <v>0</v>
      </c>
      <c r="N35" s="688">
        <f>$E35*('Calcs02 - Treatment Projections'!G65/100)</f>
        <v>1277006.911594663</v>
      </c>
      <c r="O35" s="686">
        <f>$F35*('Calcs02 - Treatment Projections'!H65/100)</f>
        <v>498548.59669489611</v>
      </c>
      <c r="P35" s="687">
        <f>$F35*('Calcs02 - Treatment Projections'!I65/100)</f>
        <v>498548.59669489611</v>
      </c>
      <c r="Q35" s="689">
        <f>$F35*('Calcs02 - Treatment Projections'!J65/100)</f>
        <v>997097.19338979223</v>
      </c>
      <c r="R35" s="690">
        <f>$G35*('Calcs02 - Treatment Projections'!K65/100)</f>
        <v>598879.83546956943</v>
      </c>
      <c r="S35" s="687">
        <f>$G35*('Calcs02 - Treatment Projections'!L65/100)</f>
        <v>1197759.6709391389</v>
      </c>
      <c r="T35" s="688">
        <f>$G35*('Calcs02 - Treatment Projections'!M65/100)</f>
        <v>598879.83546956943</v>
      </c>
      <c r="U35" s="686">
        <f>$H35*('Calcs02 - Treatment Projections'!N65/100)</f>
        <v>969025.52032441006</v>
      </c>
      <c r="V35" s="687">
        <f>$H35*('Calcs02 - Treatment Projections'!O65/100)</f>
        <v>1292034.0270992133</v>
      </c>
      <c r="W35" s="689">
        <f>$H35*('Calcs02 - Treatment Projections'!P65/100)</f>
        <v>610127.17946351739</v>
      </c>
      <c r="X35" s="690">
        <f>$I35*('Calcs02 - Treatment Projections'!Q65/100)</f>
        <v>1465275.4978166982</v>
      </c>
      <c r="Y35" s="687">
        <f>$I35*('Calcs02 - Treatment Projections'!R65/100)</f>
        <v>1379082.8214745396</v>
      </c>
      <c r="Z35" s="688">
        <f>$I35*('Calcs02 - Treatment Projections'!S65/100)</f>
        <v>603348.73439511098</v>
      </c>
      <c r="AA35" s="686">
        <f>$J35*('Calcs02 - Treatment Projections'!T65/100)</f>
        <v>2127958.8150697942</v>
      </c>
      <c r="AB35" s="687">
        <f>$J35*('Calcs02 - Treatment Projections'!U65/100)</f>
        <v>1453240.1663891277</v>
      </c>
      <c r="AC35" s="689">
        <f>$J35*('Calcs02 - Treatment Projections'!V65/100)</f>
        <v>570915.77965287166</v>
      </c>
      <c r="AD35" s="690">
        <f>$K35*('Calcs02 - Treatment Projections'!W65/100)</f>
        <v>3003983.3944920395</v>
      </c>
      <c r="AE35" s="687">
        <f>$K35*('Calcs02 - Treatment Projections'!X65/100)</f>
        <v>1501991.6972460197</v>
      </c>
      <c r="AF35" s="688">
        <f>$K35*('Calcs02 - Treatment Projections'!Y65/100)</f>
        <v>500663.89908200665</v>
      </c>
      <c r="AG35" s="691" cm="1">
        <f t="array" ref="AG35">SUMPRODUCT(L35:N35, TRANSPOSE(INDEX($C$13:$I$15, , MATCH(L$18, $C$12:$I$12,0))))</f>
        <v>0</v>
      </c>
      <c r="AH35" s="692" cm="1">
        <f t="array" ref="AH35">SUMPRODUCT(O35:Q35, TRANSPOSE(INDEX($C$13:$I$15, , MATCH(O$18, $C$12:$I$12,0))))</f>
        <v>498548.59669489611</v>
      </c>
      <c r="AI35" s="692" cm="1">
        <f t="array" ref="AI35">SUMPRODUCT(R35:T35, TRANSPOSE(INDEX($C$13:$I$15, , MATCH(R$18, $C$12:$I$12,0))))</f>
        <v>1197759.6709391389</v>
      </c>
      <c r="AJ35" s="692" cm="1">
        <f t="array" ref="AJ35">SUMPRODUCT(U35:W35, TRANSPOSE(INDEX($C$13:$I$15, , MATCH(U$18, $C$12:$I$12,0))))</f>
        <v>1292034.0270992133</v>
      </c>
      <c r="AK35" s="692" cm="1">
        <f t="array" ref="AK35">SUMPRODUCT(X35:Z35, TRANSPOSE(INDEX($C$13:$I$15, , MATCH(X$18, $C$12:$I$12,0))))</f>
        <v>1379082.8214745396</v>
      </c>
      <c r="AL35" s="692" cm="1">
        <f t="array" ref="AL35">SUMPRODUCT(AA35:AC35, TRANSPOSE(INDEX($C$13:$I$15, , MATCH(AA$18, $C$12:$I$12,0))))</f>
        <v>1453240.1663891277</v>
      </c>
      <c r="AM35" s="693" cm="1">
        <f t="array" ref="AM35">SUMPRODUCT(AD35:AF35, TRANSPOSE(INDEX($C$13:$I$15, , MATCH(AD$18, $C$12:$I$12,0))))</f>
        <v>1501991.6972460197</v>
      </c>
    </row>
    <row r="36" spans="2:39">
      <c r="B36" s="207" t="s">
        <v>184</v>
      </c>
      <c r="C36" s="198" t="s">
        <v>580</v>
      </c>
      <c r="D36" s="268" t="s">
        <v>418</v>
      </c>
      <c r="E36" s="683">
        <f>INDEX('Calcs01 - MSW generated'!$E$39:$AY$254, MATCH($B36,'Calcs01 - MSW generated'!$B$39:$B$254,0), MATCH(E$19, 'Calcs01 - MSW generated'!$E$38:$AY$38,0))</f>
        <v>3119979.2908151932</v>
      </c>
      <c r="F36" s="684">
        <f>INDEX('Calcs01 - MSW generated'!$E$39:$AY$254, MATCH($B36,'Calcs01 - MSW generated'!$B$39:$B$254,0), MATCH(F$19, 'Calcs01 - MSW generated'!$E$38:$AY$38,0))</f>
        <v>3605365.4135329551</v>
      </c>
      <c r="G36" s="684">
        <f>INDEX('Calcs01 - MSW generated'!$E$39:$AY$254, MATCH($B36,'Calcs01 - MSW generated'!$B$39:$B$254,0), MATCH(G$19, 'Calcs01 - MSW generated'!$E$38:$AY$38,0))</f>
        <v>4236672.7120731808</v>
      </c>
      <c r="H36" s="684">
        <f>INDEX('Calcs01 - MSW generated'!$E$39:$AY$254, MATCH($B36,'Calcs01 - MSW generated'!$B$39:$B$254,0), MATCH(H$19, 'Calcs01 - MSW generated'!$E$38:$AY$38,0))</f>
        <v>4964539.6211279649</v>
      </c>
      <c r="I36" s="684">
        <f>INDEX('Calcs01 - MSW generated'!$E$39:$AY$254, MATCH($B36,'Calcs01 - MSW generated'!$B$39:$B$254,0), MATCH(I$19, 'Calcs01 - MSW generated'!$E$38:$AY$38,0))</f>
        <v>5807391.9269498773</v>
      </c>
      <c r="J36" s="684">
        <f>INDEX('Calcs01 - MSW generated'!$E$39:$AY$254, MATCH($B36,'Calcs01 - MSW generated'!$B$39:$B$254,0), MATCH(J$19, 'Calcs01 - MSW generated'!$E$38:$AY$38,0))</f>
        <v>6783600.2727647787</v>
      </c>
      <c r="K36" s="685">
        <f>INDEX('Calcs01 - MSW generated'!$E$39:$AY$254, MATCH($B36,'Calcs01 - MSW generated'!$B$39:$B$254,0), MATCH(K$19, 'Calcs01 - MSW generated'!$E$38:$AY$38,0))</f>
        <v>7917576.3541685082</v>
      </c>
      <c r="L36" s="686">
        <f>$E36*('Calcs02 - Treatment Projections'!E66/100)</f>
        <v>374397.51489782316</v>
      </c>
      <c r="M36" s="687">
        <f>$E36*('Calcs02 - Treatment Projections'!F66/100)</f>
        <v>530396.4794385829</v>
      </c>
      <c r="N36" s="688">
        <f>$E36*('Calcs02 - Treatment Projections'!G66/100)</f>
        <v>2215185.296478787</v>
      </c>
      <c r="O36" s="686">
        <f>$F36*('Calcs02 - Treatment Projections'!H66/100)</f>
        <v>666992.60150359664</v>
      </c>
      <c r="P36" s="687">
        <f>$F36*('Calcs02 - Treatment Projections'!I66/100)</f>
        <v>1207797.41353354</v>
      </c>
      <c r="Q36" s="689">
        <f>$F36*('Calcs02 - Treatment Projections'!J66/100)</f>
        <v>1730575.3984958185</v>
      </c>
      <c r="R36" s="690">
        <f>$G36*('Calcs02 - Treatment Projections'!K66/100)</f>
        <v>1059168.1780182952</v>
      </c>
      <c r="S36" s="687">
        <f>$G36*('Calcs02 - Treatment Projections'!L66/100)</f>
        <v>2118336.3560365904</v>
      </c>
      <c r="T36" s="688">
        <f>$G36*('Calcs02 - Treatment Projections'!M66/100)</f>
        <v>1059168.1780182952</v>
      </c>
      <c r="U36" s="686">
        <f>$H36*('Calcs02 - Treatment Projections'!N66/100)</f>
        <v>1675532.1221306883</v>
      </c>
      <c r="V36" s="687">
        <f>$H36*('Calcs02 - Treatment Projections'!O66/100)</f>
        <v>2234042.8295075842</v>
      </c>
      <c r="W36" s="689">
        <f>$H36*('Calcs02 - Treatment Projections'!P66/100)</f>
        <v>1054964.6694896924</v>
      </c>
      <c r="X36" s="690">
        <f>$I36*('Calcs02 - Treatment Projections'!Q66/100)</f>
        <v>2468141.5689536976</v>
      </c>
      <c r="Y36" s="687">
        <f>$I36*('Calcs02 - Treatment Projections'!R66/100)</f>
        <v>2322956.770779951</v>
      </c>
      <c r="Z36" s="688">
        <f>$I36*('Calcs02 - Treatment Projections'!S66/100)</f>
        <v>1016293.5872162285</v>
      </c>
      <c r="AA36" s="686">
        <f>$J36*('Calcs02 - Treatment Projections'!T66/100)</f>
        <v>3476595.1397919487</v>
      </c>
      <c r="AB36" s="687">
        <f>$J36*('Calcs02 - Treatment Projections'!U66/100)</f>
        <v>2374260.0954676722</v>
      </c>
      <c r="AC36" s="689">
        <f>$J36*('Calcs02 - Treatment Projections'!V66/100)</f>
        <v>932745.03750515718</v>
      </c>
      <c r="AD36" s="690">
        <f>$K36*('Calcs02 - Treatment Projections'!W66/100)</f>
        <v>4750545.8125011045</v>
      </c>
      <c r="AE36" s="687">
        <f>$K36*('Calcs02 - Treatment Projections'!X66/100)</f>
        <v>2375272.9062505523</v>
      </c>
      <c r="AF36" s="688">
        <f>$K36*('Calcs02 - Treatment Projections'!Y66/100)</f>
        <v>791757.63541685091</v>
      </c>
      <c r="AG36" s="691" cm="1">
        <f t="array" ref="AG36">SUMPRODUCT(L36:N36, TRANSPOSE(INDEX($C$13:$I$15, , MATCH(L$18, $C$12:$I$12,0))))</f>
        <v>530396.4794385829</v>
      </c>
      <c r="AH36" s="692" cm="1">
        <f t="array" ref="AH36">SUMPRODUCT(O36:Q36, TRANSPOSE(INDEX($C$13:$I$15, , MATCH(O$18, $C$12:$I$12,0))))</f>
        <v>1207797.41353354</v>
      </c>
      <c r="AI36" s="692" cm="1">
        <f t="array" ref="AI36">SUMPRODUCT(R36:T36, TRANSPOSE(INDEX($C$13:$I$15, , MATCH(R$18, $C$12:$I$12,0))))</f>
        <v>2118336.3560365904</v>
      </c>
      <c r="AJ36" s="692" cm="1">
        <f t="array" ref="AJ36">SUMPRODUCT(U36:W36, TRANSPOSE(INDEX($C$13:$I$15, , MATCH(U$18, $C$12:$I$12,0))))</f>
        <v>2234042.8295075842</v>
      </c>
      <c r="AK36" s="692" cm="1">
        <f t="array" ref="AK36">SUMPRODUCT(X36:Z36, TRANSPOSE(INDEX($C$13:$I$15, , MATCH(X$18, $C$12:$I$12,0))))</f>
        <v>2322956.770779951</v>
      </c>
      <c r="AL36" s="692" cm="1">
        <f t="array" ref="AL36">SUMPRODUCT(AA36:AC36, TRANSPOSE(INDEX($C$13:$I$15, , MATCH(AA$18, $C$12:$I$12,0))))</f>
        <v>2374260.0954676722</v>
      </c>
      <c r="AM36" s="693" cm="1">
        <f t="array" ref="AM36">SUMPRODUCT(AD36:AF36, TRANSPOSE(INDEX($C$13:$I$15, , MATCH(AD$18, $C$12:$I$12,0))))</f>
        <v>2375272.9062505523</v>
      </c>
    </row>
    <row r="37" spans="2:39">
      <c r="B37" s="207" t="s">
        <v>186</v>
      </c>
      <c r="C37" s="198" t="s">
        <v>554</v>
      </c>
      <c r="D37" s="268" t="s">
        <v>424</v>
      </c>
      <c r="E37" s="683">
        <f>INDEX('Calcs01 - MSW generated'!$E$39:$AY$254, MATCH($B37,'Calcs01 - MSW generated'!$B$39:$B$254,0), MATCH(E$19, 'Calcs01 - MSW generated'!$E$38:$AY$38,0))</f>
        <v>17940203.940896023</v>
      </c>
      <c r="F37" s="684">
        <f>INDEX('Calcs01 - MSW generated'!$E$39:$AY$254, MATCH($B37,'Calcs01 - MSW generated'!$B$39:$B$254,0), MATCH(F$19, 'Calcs01 - MSW generated'!$E$38:$AY$38,0))</f>
        <v>19538553.938558817</v>
      </c>
      <c r="G37" s="684">
        <f>INDEX('Calcs01 - MSW generated'!$E$39:$AY$254, MATCH($B37,'Calcs01 - MSW generated'!$B$39:$B$254,0), MATCH(G$19, 'Calcs01 - MSW generated'!$E$38:$AY$38,0))</f>
        <v>21955566.045381498</v>
      </c>
      <c r="H37" s="684">
        <f>INDEX('Calcs01 - MSW generated'!$E$39:$AY$254, MATCH($B37,'Calcs01 - MSW generated'!$B$39:$B$254,0), MATCH(H$19, 'Calcs01 - MSW generated'!$E$38:$AY$38,0))</f>
        <v>24553775.781575833</v>
      </c>
      <c r="I37" s="684">
        <f>INDEX('Calcs01 - MSW generated'!$E$39:$AY$254, MATCH($B37,'Calcs01 - MSW generated'!$B$39:$B$254,0), MATCH(I$19, 'Calcs01 - MSW generated'!$E$38:$AY$38,0))</f>
        <v>27415331.425854065</v>
      </c>
      <c r="J37" s="684">
        <f>INDEX('Calcs01 - MSW generated'!$E$39:$AY$254, MATCH($B37,'Calcs01 - MSW generated'!$B$39:$B$254,0), MATCH(J$19, 'Calcs01 - MSW generated'!$E$38:$AY$38,0))</f>
        <v>30548374.696199797</v>
      </c>
      <c r="K37" s="685">
        <f>INDEX('Calcs01 - MSW generated'!$E$39:$AY$254, MATCH($B37,'Calcs01 - MSW generated'!$B$39:$B$254,0), MATCH(K$19, 'Calcs01 - MSW generated'!$E$38:$AY$38,0))</f>
        <v>33972684.179161504</v>
      </c>
      <c r="L37" s="686">
        <f>$E37*('Calcs02 - Treatment Projections'!E67/100)</f>
        <v>941860.70689704118</v>
      </c>
      <c r="M37" s="687">
        <f>$E37*('Calcs02 - Treatment Projections'!F67/100)</f>
        <v>0</v>
      </c>
      <c r="N37" s="688">
        <f>$E37*('Calcs02 - Treatment Projections'!G67/100)</f>
        <v>16998343.23399898</v>
      </c>
      <c r="O37" s="686">
        <f>$F37*('Calcs02 - Treatment Projections'!H67/100)</f>
        <v>3932133.9801349621</v>
      </c>
      <c r="P37" s="687">
        <f>$F37*('Calcs02 - Treatment Projections'!I67/100)</f>
        <v>4884638.4846397042</v>
      </c>
      <c r="Q37" s="689">
        <f>$F37*('Calcs02 - Treatment Projections'!J67/100)</f>
        <v>10721781.473784151</v>
      </c>
      <c r="R37" s="690">
        <f>$G37*('Calcs02 - Treatment Projections'!K67/100)</f>
        <v>7684448.1158835236</v>
      </c>
      <c r="S37" s="687">
        <f>$G37*('Calcs02 - Treatment Projections'!L67/100)</f>
        <v>10977783.022690749</v>
      </c>
      <c r="T37" s="688">
        <f>$G37*('Calcs02 - Treatment Projections'!M67/100)</f>
        <v>3293334.9068072247</v>
      </c>
      <c r="U37" s="686">
        <f>$H37*('Calcs02 - Treatment Projections'!N67/100)</f>
        <v>10435354.707169728</v>
      </c>
      <c r="V37" s="687">
        <f>$H37*('Calcs02 - Treatment Projections'!O67/100)</f>
        <v>11049199.101709126</v>
      </c>
      <c r="W37" s="689">
        <f>$H37*('Calcs02 - Treatment Projections'!P67/100)</f>
        <v>3069221.9726969791</v>
      </c>
      <c r="X37" s="690">
        <f>$I37*('Calcs02 - Treatment Projections'!Q67/100)</f>
        <v>13707665.712927032</v>
      </c>
      <c r="Y37" s="687">
        <f>$I37*('Calcs02 - Treatment Projections'!R67/100)</f>
        <v>10966132.570341626</v>
      </c>
      <c r="Z37" s="688">
        <f>$I37*('Calcs02 - Treatment Projections'!S67/100)</f>
        <v>2741533.1425854065</v>
      </c>
      <c r="AA37" s="686">
        <f>$J37*('Calcs02 - Treatment Projections'!T67/100)</f>
        <v>17565315.450314883</v>
      </c>
      <c r="AB37" s="687">
        <f>$J37*('Calcs02 - Treatment Projections'!U67/100)</f>
        <v>10691931.143669927</v>
      </c>
      <c r="AC37" s="689">
        <f>$J37*('Calcs02 - Treatment Projections'!V67/100)</f>
        <v>2291128.1022149846</v>
      </c>
      <c r="AD37" s="690">
        <f>$K37*('Calcs02 - Treatment Projections'!W67/100)</f>
        <v>22082244.716454979</v>
      </c>
      <c r="AE37" s="687">
        <f>$K37*('Calcs02 - Treatment Projections'!X67/100)</f>
        <v>10191805.25374845</v>
      </c>
      <c r="AF37" s="688">
        <f>$K37*('Calcs02 - Treatment Projections'!Y67/100)</f>
        <v>1698634.2089580754</v>
      </c>
      <c r="AG37" s="691" cm="1">
        <f t="array" ref="AG37">SUMPRODUCT(L37:N37, TRANSPOSE(INDEX($C$13:$I$15, , MATCH(L$18, $C$12:$I$12,0))))</f>
        <v>0</v>
      </c>
      <c r="AH37" s="692" cm="1">
        <f t="array" ref="AH37">SUMPRODUCT(O37:Q37, TRANSPOSE(INDEX($C$13:$I$15, , MATCH(O$18, $C$12:$I$12,0))))</f>
        <v>4884638.4846397042</v>
      </c>
      <c r="AI37" s="692" cm="1">
        <f t="array" ref="AI37">SUMPRODUCT(R37:T37, TRANSPOSE(INDEX($C$13:$I$15, , MATCH(R$18, $C$12:$I$12,0))))</f>
        <v>10977783.022690749</v>
      </c>
      <c r="AJ37" s="692" cm="1">
        <f t="array" ref="AJ37">SUMPRODUCT(U37:W37, TRANSPOSE(INDEX($C$13:$I$15, , MATCH(U$18, $C$12:$I$12,0))))</f>
        <v>11049199.101709126</v>
      </c>
      <c r="AK37" s="692" cm="1">
        <f t="array" ref="AK37">SUMPRODUCT(X37:Z37, TRANSPOSE(INDEX($C$13:$I$15, , MATCH(X$18, $C$12:$I$12,0))))</f>
        <v>10966132.570341626</v>
      </c>
      <c r="AL37" s="692" cm="1">
        <f t="array" ref="AL37">SUMPRODUCT(AA37:AC37, TRANSPOSE(INDEX($C$13:$I$15, , MATCH(AA$18, $C$12:$I$12,0))))</f>
        <v>10691931.143669927</v>
      </c>
      <c r="AM37" s="693" cm="1">
        <f t="array" ref="AM37">SUMPRODUCT(AD37:AF37, TRANSPOSE(INDEX($C$13:$I$15, , MATCH(AD$18, $C$12:$I$12,0))))</f>
        <v>10191805.25374845</v>
      </c>
    </row>
    <row r="38" spans="2:39">
      <c r="B38" s="207" t="s">
        <v>188</v>
      </c>
      <c r="C38" s="198" t="s">
        <v>276</v>
      </c>
      <c r="D38" s="268" t="s">
        <v>644</v>
      </c>
      <c r="E38" s="683">
        <f>INDEX('Calcs01 - MSW generated'!$E$39:$AY$254, MATCH($B38,'Calcs01 - MSW generated'!$B$39:$B$254,0), MATCH(E$19, 'Calcs01 - MSW generated'!$E$38:$AY$38,0))</f>
        <v>2860192.8605065742</v>
      </c>
      <c r="F38" s="684">
        <f>INDEX('Calcs01 - MSW generated'!$E$39:$AY$254, MATCH($B38,'Calcs01 - MSW generated'!$B$39:$B$254,0), MATCH(F$19, 'Calcs01 - MSW generated'!$E$38:$AY$38,0))</f>
        <v>2948371.9651911487</v>
      </c>
      <c r="G38" s="684">
        <f>INDEX('Calcs01 - MSW generated'!$E$39:$AY$254, MATCH($B38,'Calcs01 - MSW generated'!$B$39:$B$254,0), MATCH(G$19, 'Calcs01 - MSW generated'!$E$38:$AY$38,0))</f>
        <v>3032066.9993071649</v>
      </c>
      <c r="H38" s="684">
        <f>INDEX('Calcs01 - MSW generated'!$E$39:$AY$254, MATCH($B38,'Calcs01 - MSW generated'!$B$39:$B$254,0), MATCH(H$19, 'Calcs01 - MSW generated'!$E$38:$AY$38,0))</f>
        <v>3088885.0875338223</v>
      </c>
      <c r="I38" s="684">
        <f>INDEX('Calcs01 - MSW generated'!$E$39:$AY$254, MATCH($B38,'Calcs01 - MSW generated'!$B$39:$B$254,0), MATCH(I$19, 'Calcs01 - MSW generated'!$E$38:$AY$38,0))</f>
        <v>3116341.8089596885</v>
      </c>
      <c r="J38" s="684">
        <f>INDEX('Calcs01 - MSW generated'!$E$39:$AY$254, MATCH($B38,'Calcs01 - MSW generated'!$B$39:$B$254,0), MATCH(J$19, 'Calcs01 - MSW generated'!$E$38:$AY$38,0))</f>
        <v>3112434.3938048463</v>
      </c>
      <c r="K38" s="685">
        <f>INDEX('Calcs01 - MSW generated'!$E$39:$AY$254, MATCH($B38,'Calcs01 - MSW generated'!$B$39:$B$254,0), MATCH(K$19, 'Calcs01 - MSW generated'!$E$38:$AY$38,0))</f>
        <v>3086351.0361445909</v>
      </c>
      <c r="L38" s="686">
        <f>$E38*('Calcs02 - Treatment Projections'!E68/100)</f>
        <v>839466.60455867962</v>
      </c>
      <c r="M38" s="687">
        <f>$E38*('Calcs02 - Treatment Projections'!F68/100)</f>
        <v>1972675.0158913841</v>
      </c>
      <c r="N38" s="688">
        <f>$E38*('Calcs02 - Treatment Projections'!G68/100)</f>
        <v>48051.24005651044</v>
      </c>
      <c r="O38" s="686">
        <f>$F38*('Calcs02 - Treatment Projections'!H68/100)</f>
        <v>1169766.5771895885</v>
      </c>
      <c r="P38" s="687">
        <f>$F38*('Calcs02 - Treatment Projections'!I68/100)</f>
        <v>1753839.0634939547</v>
      </c>
      <c r="Q38" s="689">
        <f>$F38*('Calcs02 - Treatment Projections'!J68/100)</f>
        <v>24766.324507605641</v>
      </c>
      <c r="R38" s="690">
        <f>$G38*('Calcs02 - Treatment Projections'!K68/100)</f>
        <v>1516033.4996535825</v>
      </c>
      <c r="S38" s="687">
        <f>$G38*('Calcs02 - Treatment Projections'!L68/100)</f>
        <v>1516033.4996535825</v>
      </c>
      <c r="T38" s="688">
        <f>$G38*('Calcs02 - Treatment Projections'!M68/100)</f>
        <v>0</v>
      </c>
      <c r="U38" s="686">
        <f>$H38*('Calcs02 - Treatment Projections'!N68/100)</f>
        <v>1698886.7981436024</v>
      </c>
      <c r="V38" s="687">
        <f>$H38*('Calcs02 - Treatment Projections'!O68/100)</f>
        <v>1389998.2893902201</v>
      </c>
      <c r="W38" s="689">
        <f>$H38*('Calcs02 - Treatment Projections'!P68/100)</f>
        <v>0</v>
      </c>
      <c r="X38" s="690">
        <f>$I38*('Calcs02 - Treatment Projections'!Q68/100)</f>
        <v>1869805.0853758131</v>
      </c>
      <c r="Y38" s="687">
        <f>$I38*('Calcs02 - Treatment Projections'!R68/100)</f>
        <v>1246536.7235838755</v>
      </c>
      <c r="Z38" s="688">
        <f>$I38*('Calcs02 - Treatment Projections'!S68/100)</f>
        <v>0</v>
      </c>
      <c r="AA38" s="686">
        <f>$J38*('Calcs02 - Treatment Projections'!T68/100)</f>
        <v>2023082.3559731501</v>
      </c>
      <c r="AB38" s="687">
        <f>$J38*('Calcs02 - Treatment Projections'!U68/100)</f>
        <v>1089352.0378316962</v>
      </c>
      <c r="AC38" s="689">
        <f>$J38*('Calcs02 - Treatment Projections'!V68/100)</f>
        <v>0</v>
      </c>
      <c r="AD38" s="690">
        <f>$K38*('Calcs02 - Treatment Projections'!W68/100)</f>
        <v>2160445.7253012136</v>
      </c>
      <c r="AE38" s="687">
        <f>$K38*('Calcs02 - Treatment Projections'!X68/100)</f>
        <v>925905.31084337726</v>
      </c>
      <c r="AF38" s="688">
        <f>$K38*('Calcs02 - Treatment Projections'!Y68/100)</f>
        <v>0</v>
      </c>
      <c r="AG38" s="691" cm="1">
        <f t="array" ref="AG38">SUMPRODUCT(L38:N38, TRANSPOSE(INDEX($C$13:$I$15, , MATCH(L$18, $C$12:$I$12,0))))</f>
        <v>1972675.0158913841</v>
      </c>
      <c r="AH38" s="692" cm="1">
        <f t="array" ref="AH38">SUMPRODUCT(O38:Q38, TRANSPOSE(INDEX($C$13:$I$15, , MATCH(O$18, $C$12:$I$12,0))))</f>
        <v>1753839.0634939547</v>
      </c>
      <c r="AI38" s="692" cm="1">
        <f t="array" ref="AI38">SUMPRODUCT(R38:T38, TRANSPOSE(INDEX($C$13:$I$15, , MATCH(R$18, $C$12:$I$12,0))))</f>
        <v>1516033.4996535825</v>
      </c>
      <c r="AJ38" s="692" cm="1">
        <f t="array" ref="AJ38">SUMPRODUCT(U38:W38, TRANSPOSE(INDEX($C$13:$I$15, , MATCH(U$18, $C$12:$I$12,0))))</f>
        <v>1389998.2893902201</v>
      </c>
      <c r="AK38" s="692" cm="1">
        <f t="array" ref="AK38">SUMPRODUCT(X38:Z38, TRANSPOSE(INDEX($C$13:$I$15, , MATCH(X$18, $C$12:$I$12,0))))</f>
        <v>1246536.7235838755</v>
      </c>
      <c r="AL38" s="692" cm="1">
        <f t="array" ref="AL38">SUMPRODUCT(AA38:AC38, TRANSPOSE(INDEX($C$13:$I$15, , MATCH(AA$18, $C$12:$I$12,0))))</f>
        <v>1089352.0378316962</v>
      </c>
      <c r="AM38" s="693" cm="1">
        <f t="array" ref="AM38">SUMPRODUCT(AD38:AF38, TRANSPOSE(INDEX($C$13:$I$15, , MATCH(AD$18, $C$12:$I$12,0))))</f>
        <v>925905.31084337726</v>
      </c>
    </row>
    <row r="39" spans="2:39">
      <c r="B39" s="207" t="s">
        <v>190</v>
      </c>
      <c r="C39" s="198" t="s">
        <v>452</v>
      </c>
      <c r="D39" s="268" t="s">
        <v>336</v>
      </c>
      <c r="E39" s="683">
        <f>INDEX('Calcs01 - MSW generated'!$E$39:$AY$254, MATCH($B39,'Calcs01 - MSW generated'!$B$39:$B$254,0), MATCH(E$19, 'Calcs01 - MSW generated'!$E$38:$AY$38,0))</f>
        <v>980774.38897393248</v>
      </c>
      <c r="F39" s="684">
        <f>INDEX('Calcs01 - MSW generated'!$E$39:$AY$254, MATCH($B39,'Calcs01 - MSW generated'!$B$39:$B$254,0), MATCH(F$19, 'Calcs01 - MSW generated'!$E$38:$AY$38,0))</f>
        <v>1017317.2667293182</v>
      </c>
      <c r="G39" s="684">
        <f>INDEX('Calcs01 - MSW generated'!$E$39:$AY$254, MATCH($B39,'Calcs01 - MSW generated'!$B$39:$B$254,0), MATCH(G$19, 'Calcs01 - MSW generated'!$E$38:$AY$38,0))</f>
        <v>1111810.6894502961</v>
      </c>
      <c r="H39" s="684">
        <f>INDEX('Calcs01 - MSW generated'!$E$39:$AY$254, MATCH($B39,'Calcs01 - MSW generated'!$B$39:$B$254,0), MATCH(H$19, 'Calcs01 - MSW generated'!$E$38:$AY$38,0))</f>
        <v>1199080.1645402499</v>
      </c>
      <c r="I39" s="684">
        <f>INDEX('Calcs01 - MSW generated'!$E$39:$AY$254, MATCH($B39,'Calcs01 - MSW generated'!$B$39:$B$254,0), MATCH(I$19, 'Calcs01 - MSW generated'!$E$38:$AY$38,0))</f>
        <v>1280319.9355197104</v>
      </c>
      <c r="J39" s="684">
        <f>INDEX('Calcs01 - MSW generated'!$E$39:$AY$254, MATCH($B39,'Calcs01 - MSW generated'!$B$39:$B$254,0), MATCH(J$19, 'Calcs01 - MSW generated'!$E$38:$AY$38,0))</f>
        <v>1351709.5062501905</v>
      </c>
      <c r="K39" s="685">
        <f>INDEX('Calcs01 - MSW generated'!$E$39:$AY$254, MATCH($B39,'Calcs01 - MSW generated'!$B$39:$B$254,0), MATCH(K$19, 'Calcs01 - MSW generated'!$E$38:$AY$38,0))</f>
        <v>1408310.7481733023</v>
      </c>
      <c r="L39" s="686">
        <f>$E39*('Calcs02 - Treatment Projections'!E69/100)</f>
        <v>78461.951117914607</v>
      </c>
      <c r="M39" s="687">
        <f>$E39*('Calcs02 - Treatment Projections'!F69/100)</f>
        <v>902312.43785601796</v>
      </c>
      <c r="N39" s="688">
        <f>$E39*('Calcs02 - Treatment Projections'!G69/100)</f>
        <v>0</v>
      </c>
      <c r="O39" s="686">
        <f>$F39*('Calcs02 - Treatment Projections'!H69/100)</f>
        <v>396753.73402443412</v>
      </c>
      <c r="P39" s="687">
        <f>$F39*('Calcs02 - Treatment Projections'!I69/100)</f>
        <v>620563.53270488407</v>
      </c>
      <c r="Q39" s="689">
        <f>$F39*('Calcs02 - Treatment Projections'!J69/100)</f>
        <v>0</v>
      </c>
      <c r="R39" s="690">
        <f>$G39*('Calcs02 - Treatment Projections'!K69/100)</f>
        <v>778267.48261520721</v>
      </c>
      <c r="S39" s="687">
        <f>$G39*('Calcs02 - Treatment Projections'!L69/100)</f>
        <v>333543.20683508884</v>
      </c>
      <c r="T39" s="688">
        <f>$G39*('Calcs02 - Treatment Projections'!M69/100)</f>
        <v>0</v>
      </c>
      <c r="U39" s="686">
        <f>$H39*('Calcs02 - Treatment Projections'!N69/100)</f>
        <v>854344.61723492807</v>
      </c>
      <c r="V39" s="687">
        <f>$H39*('Calcs02 - Treatment Projections'!O69/100)</f>
        <v>344735.54730532179</v>
      </c>
      <c r="W39" s="689">
        <f>$H39*('Calcs02 - Treatment Projections'!P69/100)</f>
        <v>0</v>
      </c>
      <c r="X39" s="690">
        <f>$I39*('Calcs02 - Treatment Projections'!Q69/100)</f>
        <v>928231.95325179002</v>
      </c>
      <c r="Y39" s="687">
        <f>$I39*('Calcs02 - Treatment Projections'!R69/100)</f>
        <v>352087.98226792039</v>
      </c>
      <c r="Z39" s="688">
        <f>$I39*('Calcs02 - Treatment Projections'!S69/100)</f>
        <v>0</v>
      </c>
      <c r="AA39" s="686">
        <f>$J39*('Calcs02 - Treatment Projections'!T69/100)</f>
        <v>996885.76085951563</v>
      </c>
      <c r="AB39" s="687">
        <f>$J39*('Calcs02 - Treatment Projections'!U69/100)</f>
        <v>354823.74539067503</v>
      </c>
      <c r="AC39" s="689">
        <f>$J39*('Calcs02 - Treatment Projections'!V69/100)</f>
        <v>0</v>
      </c>
      <c r="AD39" s="690">
        <f>$K39*('Calcs02 - Treatment Projections'!W69/100)</f>
        <v>1056233.0611299768</v>
      </c>
      <c r="AE39" s="687">
        <f>$K39*('Calcs02 - Treatment Projections'!X69/100)</f>
        <v>352077.68704332557</v>
      </c>
      <c r="AF39" s="688">
        <f>$K39*('Calcs02 - Treatment Projections'!Y69/100)</f>
        <v>0</v>
      </c>
      <c r="AG39" s="691" cm="1">
        <f t="array" ref="AG39">SUMPRODUCT(L39:N39, TRANSPOSE(INDEX($C$13:$I$15, , MATCH(L$18, $C$12:$I$12,0))))</f>
        <v>902312.43785601796</v>
      </c>
      <c r="AH39" s="692" cm="1">
        <f t="array" ref="AH39">SUMPRODUCT(O39:Q39, TRANSPOSE(INDEX($C$13:$I$15, , MATCH(O$18, $C$12:$I$12,0))))</f>
        <v>620563.53270488407</v>
      </c>
      <c r="AI39" s="692" cm="1">
        <f t="array" ref="AI39">SUMPRODUCT(R39:T39, TRANSPOSE(INDEX($C$13:$I$15, , MATCH(R$18, $C$12:$I$12,0))))</f>
        <v>333543.20683508884</v>
      </c>
      <c r="AJ39" s="692" cm="1">
        <f t="array" ref="AJ39">SUMPRODUCT(U39:W39, TRANSPOSE(INDEX($C$13:$I$15, , MATCH(U$18, $C$12:$I$12,0))))</f>
        <v>344735.54730532179</v>
      </c>
      <c r="AK39" s="692" cm="1">
        <f t="array" ref="AK39">SUMPRODUCT(X39:Z39, TRANSPOSE(INDEX($C$13:$I$15, , MATCH(X$18, $C$12:$I$12,0))))</f>
        <v>352087.98226792039</v>
      </c>
      <c r="AL39" s="692" cm="1">
        <f t="array" ref="AL39">SUMPRODUCT(AA39:AC39, TRANSPOSE(INDEX($C$13:$I$15, , MATCH(AA$18, $C$12:$I$12,0))))</f>
        <v>354823.74539067503</v>
      </c>
      <c r="AM39" s="693" cm="1">
        <f t="array" ref="AM39">SUMPRODUCT(AD39:AF39, TRANSPOSE(INDEX($C$13:$I$15, , MATCH(AD$18, $C$12:$I$12,0))))</f>
        <v>352077.68704332557</v>
      </c>
    </row>
    <row r="40" spans="2:39">
      <c r="B40" s="207" t="s">
        <v>192</v>
      </c>
      <c r="C40" s="198" t="s">
        <v>414</v>
      </c>
      <c r="D40" s="268" t="s">
        <v>336</v>
      </c>
      <c r="E40" s="683">
        <f>INDEX('Calcs01 - MSW generated'!$E$39:$AY$254, MATCH($B40,'Calcs01 - MSW generated'!$B$39:$B$254,0), MATCH(E$19, 'Calcs01 - MSW generated'!$E$38:$AY$38,0))</f>
        <v>241386.73461580207</v>
      </c>
      <c r="F40" s="684">
        <f>INDEX('Calcs01 - MSW generated'!$E$39:$AY$254, MATCH($B40,'Calcs01 - MSW generated'!$B$39:$B$254,0), MATCH(F$19, 'Calcs01 - MSW generated'!$E$38:$AY$38,0))</f>
        <v>265720.87915310467</v>
      </c>
      <c r="G40" s="684">
        <f>INDEX('Calcs01 - MSW generated'!$E$39:$AY$254, MATCH($B40,'Calcs01 - MSW generated'!$B$39:$B$254,0), MATCH(G$19, 'Calcs01 - MSW generated'!$E$38:$AY$38,0))</f>
        <v>296838.19056109752</v>
      </c>
      <c r="H40" s="684">
        <f>INDEX('Calcs01 - MSW generated'!$E$39:$AY$254, MATCH($B40,'Calcs01 - MSW generated'!$B$39:$B$254,0), MATCH(H$19, 'Calcs01 - MSW generated'!$E$38:$AY$38,0))</f>
        <v>327934.12171846203</v>
      </c>
      <c r="I40" s="684">
        <f>INDEX('Calcs01 - MSW generated'!$E$39:$AY$254, MATCH($B40,'Calcs01 - MSW generated'!$B$39:$B$254,0), MATCH(I$19, 'Calcs01 - MSW generated'!$E$38:$AY$38,0))</f>
        <v>358026.72820715111</v>
      </c>
      <c r="J40" s="684">
        <f>INDEX('Calcs01 - MSW generated'!$E$39:$AY$254, MATCH($B40,'Calcs01 - MSW generated'!$B$39:$B$254,0), MATCH(J$19, 'Calcs01 - MSW generated'!$E$38:$AY$38,0))</f>
        <v>384977.39331752807</v>
      </c>
      <c r="K40" s="685">
        <f>INDEX('Calcs01 - MSW generated'!$E$39:$AY$254, MATCH($B40,'Calcs01 - MSW generated'!$B$39:$B$254,0), MATCH(K$19, 'Calcs01 - MSW generated'!$E$38:$AY$38,0))</f>
        <v>406757.85188799223</v>
      </c>
      <c r="L40" s="686">
        <f>$E40*('Calcs02 - Treatment Projections'!E70/100)</f>
        <v>17546.401739222652</v>
      </c>
      <c r="M40" s="687">
        <f>$E40*('Calcs02 - Treatment Projections'!F70/100)</f>
        <v>119768.85611432252</v>
      </c>
      <c r="N40" s="688">
        <f>$E40*('Calcs02 - Treatment Projections'!G70/100)</f>
        <v>104071.47676225689</v>
      </c>
      <c r="O40" s="686">
        <f>$F40*('Calcs02 - Treatment Projections'!H70/100)</f>
        <v>102659.93305640624</v>
      </c>
      <c r="P40" s="687">
        <f>$F40*('Calcs02 - Treatment Projections'!I70/100)</f>
        <v>105779.49617766368</v>
      </c>
      <c r="Q40" s="689">
        <f>$F40*('Calcs02 - Treatment Projections'!J70/100)</f>
        <v>57281.449919034771</v>
      </c>
      <c r="R40" s="690">
        <f>$G40*('Calcs02 - Treatment Projections'!K70/100)</f>
        <v>207786.73339276825</v>
      </c>
      <c r="S40" s="687">
        <f>$G40*('Calcs02 - Treatment Projections'!L70/100)</f>
        <v>89051.45716832926</v>
      </c>
      <c r="T40" s="688">
        <f>$G40*('Calcs02 - Treatment Projections'!M70/100)</f>
        <v>0</v>
      </c>
      <c r="U40" s="686">
        <f>$H40*('Calcs02 - Treatment Projections'!N70/100)</f>
        <v>233653.06172440419</v>
      </c>
      <c r="V40" s="687">
        <f>$H40*('Calcs02 - Treatment Projections'!O70/100)</f>
        <v>94281.059994057825</v>
      </c>
      <c r="W40" s="689">
        <f>$H40*('Calcs02 - Treatment Projections'!P70/100)</f>
        <v>0</v>
      </c>
      <c r="X40" s="690">
        <f>$I40*('Calcs02 - Treatment Projections'!Q70/100)</f>
        <v>259569.37795018454</v>
      </c>
      <c r="Y40" s="687">
        <f>$I40*('Calcs02 - Treatment Projections'!R70/100)</f>
        <v>98457.350256966558</v>
      </c>
      <c r="Z40" s="688">
        <f>$I40*('Calcs02 - Treatment Projections'!S70/100)</f>
        <v>0</v>
      </c>
      <c r="AA40" s="686">
        <f>$J40*('Calcs02 - Treatment Projections'!T70/100)</f>
        <v>283920.82757167699</v>
      </c>
      <c r="AB40" s="687">
        <f>$J40*('Calcs02 - Treatment Projections'!U70/100)</f>
        <v>101056.56574585113</v>
      </c>
      <c r="AC40" s="689">
        <f>$J40*('Calcs02 - Treatment Projections'!V70/100)</f>
        <v>0</v>
      </c>
      <c r="AD40" s="690">
        <f>$K40*('Calcs02 - Treatment Projections'!W70/100)</f>
        <v>305068.3889159942</v>
      </c>
      <c r="AE40" s="687">
        <f>$K40*('Calcs02 - Treatment Projections'!X70/100)</f>
        <v>101689.46297199806</v>
      </c>
      <c r="AF40" s="688">
        <f>$K40*('Calcs02 - Treatment Projections'!Y70/100)</f>
        <v>0</v>
      </c>
      <c r="AG40" s="691" cm="1">
        <f t="array" ref="AG40">SUMPRODUCT(L40:N40, TRANSPOSE(INDEX($C$13:$I$15, , MATCH(L$18, $C$12:$I$12,0))))</f>
        <v>119768.85611432252</v>
      </c>
      <c r="AH40" s="692" cm="1">
        <f t="array" ref="AH40">SUMPRODUCT(O40:Q40, TRANSPOSE(INDEX($C$13:$I$15, , MATCH(O$18, $C$12:$I$12,0))))</f>
        <v>105779.49617766368</v>
      </c>
      <c r="AI40" s="692" cm="1">
        <f t="array" ref="AI40">SUMPRODUCT(R40:T40, TRANSPOSE(INDEX($C$13:$I$15, , MATCH(R$18, $C$12:$I$12,0))))</f>
        <v>89051.45716832926</v>
      </c>
      <c r="AJ40" s="692" cm="1">
        <f t="array" ref="AJ40">SUMPRODUCT(U40:W40, TRANSPOSE(INDEX($C$13:$I$15, , MATCH(U$18, $C$12:$I$12,0))))</f>
        <v>94281.059994057825</v>
      </c>
      <c r="AK40" s="692" cm="1">
        <f t="array" ref="AK40">SUMPRODUCT(X40:Z40, TRANSPOSE(INDEX($C$13:$I$15, , MATCH(X$18, $C$12:$I$12,0))))</f>
        <v>98457.350256966558</v>
      </c>
      <c r="AL40" s="692" cm="1">
        <f t="array" ref="AL40">SUMPRODUCT(AA40:AC40, TRANSPOSE(INDEX($C$13:$I$15, , MATCH(AA$18, $C$12:$I$12,0))))</f>
        <v>101056.56574585113</v>
      </c>
      <c r="AM40" s="693" cm="1">
        <f t="array" ref="AM40">SUMPRODUCT(AD40:AF40, TRANSPOSE(INDEX($C$13:$I$15, , MATCH(AD$18, $C$12:$I$12,0))))</f>
        <v>101689.46297199806</v>
      </c>
    </row>
    <row r="41" spans="2:39">
      <c r="B41" s="207" t="s">
        <v>194</v>
      </c>
      <c r="C41" s="198" t="s">
        <v>276</v>
      </c>
      <c r="D41" s="268" t="s">
        <v>644</v>
      </c>
      <c r="E41" s="683">
        <f>INDEX('Calcs01 - MSW generated'!$E$39:$AY$254, MATCH($B41,'Calcs01 - MSW generated'!$B$39:$B$254,0), MATCH(E$19, 'Calcs01 - MSW generated'!$E$38:$AY$38,0))</f>
        <v>1268335.3566095985</v>
      </c>
      <c r="F41" s="684">
        <f>INDEX('Calcs01 - MSW generated'!$E$39:$AY$254, MATCH($B41,'Calcs01 - MSW generated'!$B$39:$B$254,0), MATCH(F$19, 'Calcs01 - MSW generated'!$E$38:$AY$38,0))</f>
        <v>1325135.1314506133</v>
      </c>
      <c r="G41" s="684">
        <f>INDEX('Calcs01 - MSW generated'!$E$39:$AY$254, MATCH($B41,'Calcs01 - MSW generated'!$B$39:$B$254,0), MATCH(G$19, 'Calcs01 - MSW generated'!$E$38:$AY$38,0))</f>
        <v>1388225.8104493984</v>
      </c>
      <c r="H41" s="684">
        <f>INDEX('Calcs01 - MSW generated'!$E$39:$AY$254, MATCH($B41,'Calcs01 - MSW generated'!$B$39:$B$254,0), MATCH(H$19, 'Calcs01 - MSW generated'!$E$38:$AY$38,0))</f>
        <v>1442705.0444362278</v>
      </c>
      <c r="I41" s="684">
        <f>INDEX('Calcs01 - MSW generated'!$E$39:$AY$254, MATCH($B41,'Calcs01 - MSW generated'!$B$39:$B$254,0), MATCH(I$19, 'Calcs01 - MSW generated'!$E$38:$AY$38,0))</f>
        <v>1484284.2445600561</v>
      </c>
      <c r="J41" s="684">
        <f>INDEX('Calcs01 - MSW generated'!$E$39:$AY$254, MATCH($B41,'Calcs01 - MSW generated'!$B$39:$B$254,0), MATCH(J$19, 'Calcs01 - MSW generated'!$E$38:$AY$38,0))</f>
        <v>1510172.5949025194</v>
      </c>
      <c r="K41" s="685">
        <f>INDEX('Calcs01 - MSW generated'!$E$39:$AY$254, MATCH($B41,'Calcs01 - MSW generated'!$B$39:$B$254,0), MATCH(K$19, 'Calcs01 - MSW generated'!$E$38:$AY$38,0))</f>
        <v>1524275.005365541</v>
      </c>
      <c r="L41" s="686">
        <f>$E41*('Calcs02 - Treatment Projections'!E71/100)</f>
        <v>12.302852959113116</v>
      </c>
      <c r="M41" s="687">
        <f>$E41*('Calcs02 - Treatment Projections'!F71/100)</f>
        <v>414365.16100435623</v>
      </c>
      <c r="N41" s="688">
        <f>$E41*('Calcs02 - Treatment Projections'!G71/100)</f>
        <v>853957.89275228302</v>
      </c>
      <c r="O41" s="686">
        <f>$F41*('Calcs02 - Treatment Projections'!H71/100)</f>
        <v>331290.20976804086</v>
      </c>
      <c r="P41" s="687">
        <f>$F41*('Calcs02 - Treatment Projections'!I71/100)</f>
        <v>547744.60658511124</v>
      </c>
      <c r="Q41" s="689">
        <f>$F41*('Calcs02 - Treatment Projections'!J71/100)</f>
        <v>446100.31509746111</v>
      </c>
      <c r="R41" s="690">
        <f>$G41*('Calcs02 - Treatment Projections'!K71/100)</f>
        <v>694112.90522469918</v>
      </c>
      <c r="S41" s="687">
        <f>$G41*('Calcs02 - Treatment Projections'!L71/100)</f>
        <v>694112.90522469918</v>
      </c>
      <c r="T41" s="688">
        <f>$G41*('Calcs02 - Treatment Projections'!M71/100)</f>
        <v>0</v>
      </c>
      <c r="U41" s="686">
        <f>$H41*('Calcs02 - Treatment Projections'!N71/100)</f>
        <v>793487.77443992533</v>
      </c>
      <c r="V41" s="687">
        <f>$H41*('Calcs02 - Treatment Projections'!O71/100)</f>
        <v>649217.26999630255</v>
      </c>
      <c r="W41" s="689">
        <f>$H41*('Calcs02 - Treatment Projections'!P71/100)</f>
        <v>0</v>
      </c>
      <c r="X41" s="690">
        <f>$I41*('Calcs02 - Treatment Projections'!Q71/100)</f>
        <v>890570.54673603363</v>
      </c>
      <c r="Y41" s="687">
        <f>$I41*('Calcs02 - Treatment Projections'!R71/100)</f>
        <v>593713.6978240225</v>
      </c>
      <c r="Z41" s="688">
        <f>$I41*('Calcs02 - Treatment Projections'!S71/100)</f>
        <v>0</v>
      </c>
      <c r="AA41" s="686">
        <f>$J41*('Calcs02 - Treatment Projections'!T71/100)</f>
        <v>981612.18668663758</v>
      </c>
      <c r="AB41" s="687">
        <f>$J41*('Calcs02 - Treatment Projections'!U71/100)</f>
        <v>528560.40821588179</v>
      </c>
      <c r="AC41" s="689">
        <f>$J41*('Calcs02 - Treatment Projections'!V71/100)</f>
        <v>0</v>
      </c>
      <c r="AD41" s="690">
        <f>$K41*('Calcs02 - Treatment Projections'!W71/100)</f>
        <v>1066992.5037558787</v>
      </c>
      <c r="AE41" s="687">
        <f>$K41*('Calcs02 - Treatment Projections'!X71/100)</f>
        <v>457282.50160966226</v>
      </c>
      <c r="AF41" s="688">
        <f>$K41*('Calcs02 - Treatment Projections'!Y71/100)</f>
        <v>0</v>
      </c>
      <c r="AG41" s="691" cm="1">
        <f t="array" ref="AG41">SUMPRODUCT(L41:N41, TRANSPOSE(INDEX($C$13:$I$15, , MATCH(L$18, $C$12:$I$12,0))))</f>
        <v>414365.16100435623</v>
      </c>
      <c r="AH41" s="692" cm="1">
        <f t="array" ref="AH41">SUMPRODUCT(O41:Q41, TRANSPOSE(INDEX($C$13:$I$15, , MATCH(O$18, $C$12:$I$12,0))))</f>
        <v>547744.60658511124</v>
      </c>
      <c r="AI41" s="692" cm="1">
        <f t="array" ref="AI41">SUMPRODUCT(R41:T41, TRANSPOSE(INDEX($C$13:$I$15, , MATCH(R$18, $C$12:$I$12,0))))</f>
        <v>694112.90522469918</v>
      </c>
      <c r="AJ41" s="692" cm="1">
        <f t="array" ref="AJ41">SUMPRODUCT(U41:W41, TRANSPOSE(INDEX($C$13:$I$15, , MATCH(U$18, $C$12:$I$12,0))))</f>
        <v>649217.26999630255</v>
      </c>
      <c r="AK41" s="692" cm="1">
        <f t="array" ref="AK41">SUMPRODUCT(X41:Z41, TRANSPOSE(INDEX($C$13:$I$15, , MATCH(X$18, $C$12:$I$12,0))))</f>
        <v>593713.6978240225</v>
      </c>
      <c r="AL41" s="692" cm="1">
        <f t="array" ref="AL41">SUMPRODUCT(AA41:AC41, TRANSPOSE(INDEX($C$13:$I$15, , MATCH(AA$18, $C$12:$I$12,0))))</f>
        <v>528560.40821588179</v>
      </c>
      <c r="AM41" s="693" cm="1">
        <f t="array" ref="AM41">SUMPRODUCT(AD41:AF41, TRANSPOSE(INDEX($C$13:$I$15, , MATCH(AD$18, $C$12:$I$12,0))))</f>
        <v>457282.50160966226</v>
      </c>
    </row>
    <row r="42" spans="2:39">
      <c r="B42" s="207" t="s">
        <v>196</v>
      </c>
      <c r="C42" s="198" t="s">
        <v>276</v>
      </c>
      <c r="D42" s="268" t="s">
        <v>644</v>
      </c>
      <c r="E42" s="683">
        <f>INDEX('Calcs01 - MSW generated'!$E$39:$AY$254, MATCH($B42,'Calcs01 - MSW generated'!$B$39:$B$254,0), MATCH(E$19, 'Calcs01 - MSW generated'!$E$38:$AY$38,0))</f>
        <v>4456602.0511603625</v>
      </c>
      <c r="F42" s="684">
        <f>INDEX('Calcs01 - MSW generated'!$E$39:$AY$254, MATCH($B42,'Calcs01 - MSW generated'!$B$39:$B$254,0), MATCH(F$19, 'Calcs01 - MSW generated'!$E$38:$AY$38,0))</f>
        <v>4778651.6998249488</v>
      </c>
      <c r="G42" s="684">
        <f>INDEX('Calcs01 - MSW generated'!$E$39:$AY$254, MATCH($B42,'Calcs01 - MSW generated'!$B$39:$B$254,0), MATCH(G$19, 'Calcs01 - MSW generated'!$E$38:$AY$38,0))</f>
        <v>5182470.6710582012</v>
      </c>
      <c r="H42" s="684">
        <f>INDEX('Calcs01 - MSW generated'!$E$39:$AY$254, MATCH($B42,'Calcs01 - MSW generated'!$B$39:$B$254,0), MATCH(H$19, 'Calcs01 - MSW generated'!$E$38:$AY$38,0))</f>
        <v>5555404.7566146115</v>
      </c>
      <c r="I42" s="684">
        <f>INDEX('Calcs01 - MSW generated'!$E$39:$AY$254, MATCH($B42,'Calcs01 - MSW generated'!$B$39:$B$254,0), MATCH(I$19, 'Calcs01 - MSW generated'!$E$38:$AY$38,0))</f>
        <v>5884072.8610565094</v>
      </c>
      <c r="J42" s="684">
        <f>INDEX('Calcs01 - MSW generated'!$E$39:$AY$254, MATCH($B42,'Calcs01 - MSW generated'!$B$39:$B$254,0), MATCH(J$19, 'Calcs01 - MSW generated'!$E$38:$AY$38,0))</f>
        <v>6155503.6822944516</v>
      </c>
      <c r="K42" s="685">
        <f>INDEX('Calcs01 - MSW generated'!$E$39:$AY$254, MATCH($B42,'Calcs01 - MSW generated'!$B$39:$B$254,0), MATCH(K$19, 'Calcs01 - MSW generated'!$E$38:$AY$38,0))</f>
        <v>6359301.6556951506</v>
      </c>
      <c r="L42" s="686">
        <f>$E42*('Calcs02 - Treatment Projections'!E72/100)</f>
        <v>713056.32818565797</v>
      </c>
      <c r="M42" s="687">
        <f>$E42*('Calcs02 - Treatment Projections'!F72/100)</f>
        <v>3427126.9773423187</v>
      </c>
      <c r="N42" s="688">
        <f>$E42*('Calcs02 - Treatment Projections'!G72/100)</f>
        <v>316418.74563238572</v>
      </c>
      <c r="O42" s="686">
        <f>$F42*('Calcs02 - Treatment Projections'!H72/100)</f>
        <v>1576955.0609422331</v>
      </c>
      <c r="P42" s="687">
        <f>$F42*('Calcs02 - Treatment Projections'!I72/100)</f>
        <v>3032054.5035389303</v>
      </c>
      <c r="Q42" s="689">
        <f>$F42*('Calcs02 - Treatment Projections'!J72/100)</f>
        <v>169642.13534378566</v>
      </c>
      <c r="R42" s="690">
        <f>$G42*('Calcs02 - Treatment Projections'!K72/100)</f>
        <v>2591235.3355291006</v>
      </c>
      <c r="S42" s="687">
        <f>$G42*('Calcs02 - Treatment Projections'!L72/100)</f>
        <v>2591235.3355291006</v>
      </c>
      <c r="T42" s="688">
        <f>$G42*('Calcs02 - Treatment Projections'!M72/100)</f>
        <v>0</v>
      </c>
      <c r="U42" s="686">
        <f>$H42*('Calcs02 - Treatment Projections'!N72/100)</f>
        <v>3055472.6161380364</v>
      </c>
      <c r="V42" s="687">
        <f>$H42*('Calcs02 - Treatment Projections'!O72/100)</f>
        <v>2499932.1404765751</v>
      </c>
      <c r="W42" s="689">
        <f>$H42*('Calcs02 - Treatment Projections'!P72/100)</f>
        <v>0</v>
      </c>
      <c r="X42" s="690">
        <f>$I42*('Calcs02 - Treatment Projections'!Q72/100)</f>
        <v>3530443.7166339057</v>
      </c>
      <c r="Y42" s="687">
        <f>$I42*('Calcs02 - Treatment Projections'!R72/100)</f>
        <v>2353629.1444226038</v>
      </c>
      <c r="Z42" s="688">
        <f>$I42*('Calcs02 - Treatment Projections'!S72/100)</f>
        <v>0</v>
      </c>
      <c r="AA42" s="686">
        <f>$J42*('Calcs02 - Treatment Projections'!T72/100)</f>
        <v>4001077.3934913939</v>
      </c>
      <c r="AB42" s="687">
        <f>$J42*('Calcs02 - Treatment Projections'!U72/100)</f>
        <v>2154426.2888030577</v>
      </c>
      <c r="AC42" s="689">
        <f>$J42*('Calcs02 - Treatment Projections'!V72/100)</f>
        <v>0</v>
      </c>
      <c r="AD42" s="690">
        <f>$K42*('Calcs02 - Treatment Projections'!W72/100)</f>
        <v>4451511.1589866048</v>
      </c>
      <c r="AE42" s="687">
        <f>$K42*('Calcs02 - Treatment Projections'!X72/100)</f>
        <v>1907790.4967085451</v>
      </c>
      <c r="AF42" s="688">
        <f>$K42*('Calcs02 - Treatment Projections'!Y72/100)</f>
        <v>0</v>
      </c>
      <c r="AG42" s="691" cm="1">
        <f t="array" ref="AG42">SUMPRODUCT(L42:N42, TRANSPOSE(INDEX($C$13:$I$15, , MATCH(L$18, $C$12:$I$12,0))))</f>
        <v>3427126.9773423187</v>
      </c>
      <c r="AH42" s="692" cm="1">
        <f t="array" ref="AH42">SUMPRODUCT(O42:Q42, TRANSPOSE(INDEX($C$13:$I$15, , MATCH(O$18, $C$12:$I$12,0))))</f>
        <v>3032054.5035389303</v>
      </c>
      <c r="AI42" s="692" cm="1">
        <f t="array" ref="AI42">SUMPRODUCT(R42:T42, TRANSPOSE(INDEX($C$13:$I$15, , MATCH(R$18, $C$12:$I$12,0))))</f>
        <v>2591235.3355291006</v>
      </c>
      <c r="AJ42" s="692" cm="1">
        <f t="array" ref="AJ42">SUMPRODUCT(U42:W42, TRANSPOSE(INDEX($C$13:$I$15, , MATCH(U$18, $C$12:$I$12,0))))</f>
        <v>2499932.1404765751</v>
      </c>
      <c r="AK42" s="692" cm="1">
        <f t="array" ref="AK42">SUMPRODUCT(X42:Z42, TRANSPOSE(INDEX($C$13:$I$15, , MATCH(X$18, $C$12:$I$12,0))))</f>
        <v>2353629.1444226038</v>
      </c>
      <c r="AL42" s="692" cm="1">
        <f t="array" ref="AL42">SUMPRODUCT(AA42:AC42, TRANSPOSE(INDEX($C$13:$I$15, , MATCH(AA$18, $C$12:$I$12,0))))</f>
        <v>2154426.2888030577</v>
      </c>
      <c r="AM42" s="693" cm="1">
        <f t="array" ref="AM42">SUMPRODUCT(AD42:AF42, TRANSPOSE(INDEX($C$13:$I$15, , MATCH(AD$18, $C$12:$I$12,0))))</f>
        <v>1907790.4967085451</v>
      </c>
    </row>
    <row r="43" spans="2:39">
      <c r="B43" s="207" t="s">
        <v>198</v>
      </c>
      <c r="C43" s="198" t="s">
        <v>414</v>
      </c>
      <c r="D43" s="268" t="s">
        <v>644</v>
      </c>
      <c r="E43" s="683">
        <f>INDEX('Calcs01 - MSW generated'!$E$39:$AY$254, MATCH($B43,'Calcs01 - MSW generated'!$B$39:$B$254,0), MATCH(E$19, 'Calcs01 - MSW generated'!$E$38:$AY$38,0))</f>
        <v>102366.56916173093</v>
      </c>
      <c r="F43" s="684">
        <f>INDEX('Calcs01 - MSW generated'!$E$39:$AY$254, MATCH($B43,'Calcs01 - MSW generated'!$B$39:$B$254,0), MATCH(F$19, 'Calcs01 - MSW generated'!$E$38:$AY$38,0))</f>
        <v>115254.30256673924</v>
      </c>
      <c r="G43" s="684">
        <f>INDEX('Calcs01 - MSW generated'!$E$39:$AY$254, MATCH($B43,'Calcs01 - MSW generated'!$B$39:$B$254,0), MATCH(G$19, 'Calcs01 - MSW generated'!$E$38:$AY$38,0))</f>
        <v>131328.52235056972</v>
      </c>
      <c r="H43" s="684">
        <f>INDEX('Calcs01 - MSW generated'!$E$39:$AY$254, MATCH($B43,'Calcs01 - MSW generated'!$B$39:$B$254,0), MATCH(H$19, 'Calcs01 - MSW generated'!$E$38:$AY$38,0))</f>
        <v>148735.62548641514</v>
      </c>
      <c r="I43" s="684">
        <f>INDEX('Calcs01 - MSW generated'!$E$39:$AY$254, MATCH($B43,'Calcs01 - MSW generated'!$B$39:$B$254,0), MATCH(I$19, 'Calcs01 - MSW generated'!$E$38:$AY$38,0))</f>
        <v>167780.57260079513</v>
      </c>
      <c r="J43" s="684">
        <f>INDEX('Calcs01 - MSW generated'!$E$39:$AY$254, MATCH($B43,'Calcs01 - MSW generated'!$B$39:$B$254,0), MATCH(J$19, 'Calcs01 - MSW generated'!$E$38:$AY$38,0))</f>
        <v>188289.05385299679</v>
      </c>
      <c r="K43" s="685">
        <f>INDEX('Calcs01 - MSW generated'!$E$39:$AY$254, MATCH($B43,'Calcs01 - MSW generated'!$B$39:$B$254,0), MATCH(K$19, 'Calcs01 - MSW generated'!$E$38:$AY$38,0))</f>
        <v>210242.19997776509</v>
      </c>
      <c r="L43" s="686">
        <f>$E43*('Calcs02 - Treatment Projections'!E73/100)</f>
        <v>0</v>
      </c>
      <c r="M43" s="687">
        <f>$E43*('Calcs02 - Treatment Projections'!F73/100)</f>
        <v>34804.63351498852</v>
      </c>
      <c r="N43" s="688">
        <f>$E43*('Calcs02 - Treatment Projections'!G73/100)</f>
        <v>67561.935646742422</v>
      </c>
      <c r="O43" s="686">
        <f>$F43*('Calcs02 - Treatment Projections'!H73/100)</f>
        <v>28813.575641684809</v>
      </c>
      <c r="P43" s="687">
        <f>$F43*('Calcs02 - Treatment Projections'!I73/100)</f>
        <v>48406.807078030477</v>
      </c>
      <c r="Q43" s="689">
        <f>$F43*('Calcs02 - Treatment Projections'!J73/100)</f>
        <v>38033.91984702395</v>
      </c>
      <c r="R43" s="690">
        <f>$G43*('Calcs02 - Treatment Projections'!K73/100)</f>
        <v>65664.261175284861</v>
      </c>
      <c r="S43" s="687">
        <f>$G43*('Calcs02 - Treatment Projections'!L73/100)</f>
        <v>65664.261175284861</v>
      </c>
      <c r="T43" s="688">
        <f>$G43*('Calcs02 - Treatment Projections'!M73/100)</f>
        <v>0</v>
      </c>
      <c r="U43" s="686">
        <f>$H43*('Calcs02 - Treatment Projections'!N73/100)</f>
        <v>81804.594017528332</v>
      </c>
      <c r="V43" s="687">
        <f>$H43*('Calcs02 - Treatment Projections'!O73/100)</f>
        <v>66931.031468886809</v>
      </c>
      <c r="W43" s="689">
        <f>$H43*('Calcs02 - Treatment Projections'!P73/100)</f>
        <v>0</v>
      </c>
      <c r="X43" s="690">
        <f>$I43*('Calcs02 - Treatment Projections'!Q73/100)</f>
        <v>100668.34356047708</v>
      </c>
      <c r="Y43" s="687">
        <f>$I43*('Calcs02 - Treatment Projections'!R73/100)</f>
        <v>67112.229040318052</v>
      </c>
      <c r="Z43" s="688">
        <f>$I43*('Calcs02 - Treatment Projections'!S73/100)</f>
        <v>0</v>
      </c>
      <c r="AA43" s="686">
        <f>$J43*('Calcs02 - Treatment Projections'!T73/100)</f>
        <v>122387.88500444792</v>
      </c>
      <c r="AB43" s="687">
        <f>$J43*('Calcs02 - Treatment Projections'!U73/100)</f>
        <v>65901.16884854887</v>
      </c>
      <c r="AC43" s="689">
        <f>$J43*('Calcs02 - Treatment Projections'!V73/100)</f>
        <v>0</v>
      </c>
      <c r="AD43" s="690">
        <f>$K43*('Calcs02 - Treatment Projections'!W73/100)</f>
        <v>147169.53998443554</v>
      </c>
      <c r="AE43" s="687">
        <f>$K43*('Calcs02 - Treatment Projections'!X73/100)</f>
        <v>63072.659993329522</v>
      </c>
      <c r="AF43" s="688">
        <f>$K43*('Calcs02 - Treatment Projections'!Y73/100)</f>
        <v>0</v>
      </c>
      <c r="AG43" s="691" cm="1">
        <f t="array" ref="AG43">SUMPRODUCT(L43:N43, TRANSPOSE(INDEX($C$13:$I$15, , MATCH(L$18, $C$12:$I$12,0))))</f>
        <v>34804.63351498852</v>
      </c>
      <c r="AH43" s="692" cm="1">
        <f t="array" ref="AH43">SUMPRODUCT(O43:Q43, TRANSPOSE(INDEX($C$13:$I$15, , MATCH(O$18, $C$12:$I$12,0))))</f>
        <v>48406.807078030477</v>
      </c>
      <c r="AI43" s="692" cm="1">
        <f t="array" ref="AI43">SUMPRODUCT(R43:T43, TRANSPOSE(INDEX($C$13:$I$15, , MATCH(R$18, $C$12:$I$12,0))))</f>
        <v>65664.261175284861</v>
      </c>
      <c r="AJ43" s="692" cm="1">
        <f t="array" ref="AJ43">SUMPRODUCT(U43:W43, TRANSPOSE(INDEX($C$13:$I$15, , MATCH(U$18, $C$12:$I$12,0))))</f>
        <v>66931.031468886809</v>
      </c>
      <c r="AK43" s="692" cm="1">
        <f t="array" ref="AK43">SUMPRODUCT(X43:Z43, TRANSPOSE(INDEX($C$13:$I$15, , MATCH(X$18, $C$12:$I$12,0))))</f>
        <v>67112.229040318052</v>
      </c>
      <c r="AL43" s="692" cm="1">
        <f t="array" ref="AL43">SUMPRODUCT(AA43:AC43, TRANSPOSE(INDEX($C$13:$I$15, , MATCH(AA$18, $C$12:$I$12,0))))</f>
        <v>65901.16884854887</v>
      </c>
      <c r="AM43" s="693" cm="1">
        <f t="array" ref="AM43">SUMPRODUCT(AD43:AF43, TRANSPOSE(INDEX($C$13:$I$15, , MATCH(AD$18, $C$12:$I$12,0))))</f>
        <v>63072.659993329522</v>
      </c>
    </row>
    <row r="44" spans="2:39">
      <c r="B44" s="207" t="s">
        <v>200</v>
      </c>
      <c r="C44" s="198" t="s">
        <v>486</v>
      </c>
      <c r="D44" s="268" t="s">
        <v>336</v>
      </c>
      <c r="E44" s="683">
        <f>INDEX('Calcs01 - MSW generated'!$E$39:$AY$254, MATCH($B44,'Calcs01 - MSW generated'!$B$39:$B$254,0), MATCH(E$19, 'Calcs01 - MSW generated'!$E$38:$AY$38,0))</f>
        <v>80507.045802695007</v>
      </c>
      <c r="F44" s="684">
        <f>INDEX('Calcs01 - MSW generated'!$E$39:$AY$254, MATCH($B44,'Calcs01 - MSW generated'!$B$39:$B$254,0), MATCH(F$19, 'Calcs01 - MSW generated'!$E$38:$AY$38,0))</f>
        <v>80789.064584871056</v>
      </c>
      <c r="G44" s="684">
        <f>INDEX('Calcs01 - MSW generated'!$E$39:$AY$254, MATCH($B44,'Calcs01 - MSW generated'!$B$39:$B$254,0), MATCH(G$19, 'Calcs01 - MSW generated'!$E$38:$AY$38,0))</f>
        <v>77439.355858335621</v>
      </c>
      <c r="H44" s="684">
        <f>INDEX('Calcs01 - MSW generated'!$E$39:$AY$254, MATCH($B44,'Calcs01 - MSW generated'!$B$39:$B$254,0), MATCH(H$19, 'Calcs01 - MSW generated'!$E$38:$AY$38,0))</f>
        <v>69645.413221645475</v>
      </c>
      <c r="I44" s="684">
        <f>INDEX('Calcs01 - MSW generated'!$E$39:$AY$254, MATCH($B44,'Calcs01 - MSW generated'!$B$39:$B$254,0), MATCH(I$19, 'Calcs01 - MSW generated'!$E$38:$AY$38,0))</f>
        <v>55690.172546248192</v>
      </c>
      <c r="J44" s="684">
        <f>INDEX('Calcs01 - MSW generated'!$E$39:$AY$254, MATCH($B44,'Calcs01 - MSW generated'!$B$39:$B$254,0), MATCH(J$19, 'Calcs01 - MSW generated'!$E$38:$AY$38,0))</f>
        <v>40626.550612719904</v>
      </c>
      <c r="K44" s="685">
        <f>INDEX('Calcs01 - MSW generated'!$E$39:$AY$254, MATCH($B44,'Calcs01 - MSW generated'!$B$39:$B$254,0), MATCH(K$19, 'Calcs01 - MSW generated'!$E$38:$AY$38,0))</f>
        <v>39082.538750207998</v>
      </c>
      <c r="L44" s="686">
        <f>$E44*('Calcs02 - Treatment Projections'!E74/100)</f>
        <v>16326.603694252835</v>
      </c>
      <c r="M44" s="687">
        <f>$E44*('Calcs02 - Treatment Projections'!F74/100)</f>
        <v>64180.44210844217</v>
      </c>
      <c r="N44" s="688">
        <f>$E44*('Calcs02 - Treatment Projections'!G74/100)</f>
        <v>0</v>
      </c>
      <c r="O44" s="686">
        <f>$F44*('Calcs02 - Treatment Projections'!H74/100)</f>
        <v>36468.070761912073</v>
      </c>
      <c r="P44" s="687">
        <f>$F44*('Calcs02 - Treatment Projections'!I74/100)</f>
        <v>44320.993822958975</v>
      </c>
      <c r="Q44" s="689">
        <f>$F44*('Calcs02 - Treatment Projections'!J74/100)</f>
        <v>0</v>
      </c>
      <c r="R44" s="690">
        <f>$G44*('Calcs02 - Treatment Projections'!K74/100)</f>
        <v>54207.549100834935</v>
      </c>
      <c r="S44" s="687">
        <f>$G44*('Calcs02 - Treatment Projections'!L74/100)</f>
        <v>23231.806757500686</v>
      </c>
      <c r="T44" s="688">
        <f>$G44*('Calcs02 - Treatment Projections'!M74/100)</f>
        <v>0</v>
      </c>
      <c r="U44" s="686">
        <f>$H44*('Calcs02 - Treatment Projections'!N74/100)</f>
        <v>49622.356920422404</v>
      </c>
      <c r="V44" s="687">
        <f>$H44*('Calcs02 - Treatment Projections'!O74/100)</f>
        <v>20023.056301223074</v>
      </c>
      <c r="W44" s="689">
        <f>$H44*('Calcs02 - Treatment Projections'!P74/100)</f>
        <v>0</v>
      </c>
      <c r="X44" s="690">
        <f>$I44*('Calcs02 - Treatment Projections'!Q74/100)</f>
        <v>40375.375096029937</v>
      </c>
      <c r="Y44" s="687">
        <f>$I44*('Calcs02 - Treatment Projections'!R74/100)</f>
        <v>15314.797450218253</v>
      </c>
      <c r="Z44" s="688">
        <f>$I44*('Calcs02 - Treatment Projections'!S74/100)</f>
        <v>0</v>
      </c>
      <c r="AA44" s="686">
        <f>$J44*('Calcs02 - Treatment Projections'!T74/100)</f>
        <v>29962.081076880932</v>
      </c>
      <c r="AB44" s="687">
        <f>$J44*('Calcs02 - Treatment Projections'!U74/100)</f>
        <v>10664.469535838974</v>
      </c>
      <c r="AC44" s="689">
        <f>$J44*('Calcs02 - Treatment Projections'!V74/100)</f>
        <v>0</v>
      </c>
      <c r="AD44" s="690">
        <f>$K44*('Calcs02 - Treatment Projections'!W74/100)</f>
        <v>29311.904062655998</v>
      </c>
      <c r="AE44" s="687">
        <f>$K44*('Calcs02 - Treatment Projections'!X74/100)</f>
        <v>9770.6346875519994</v>
      </c>
      <c r="AF44" s="688">
        <f>$K44*('Calcs02 - Treatment Projections'!Y74/100)</f>
        <v>0</v>
      </c>
      <c r="AG44" s="691" cm="1">
        <f t="array" ref="AG44">SUMPRODUCT(L44:N44, TRANSPOSE(INDEX($C$13:$I$15, , MATCH(L$18, $C$12:$I$12,0))))</f>
        <v>64180.44210844217</v>
      </c>
      <c r="AH44" s="692" cm="1">
        <f t="array" ref="AH44">SUMPRODUCT(O44:Q44, TRANSPOSE(INDEX($C$13:$I$15, , MATCH(O$18, $C$12:$I$12,0))))</f>
        <v>44320.993822958975</v>
      </c>
      <c r="AI44" s="692" cm="1">
        <f t="array" ref="AI44">SUMPRODUCT(R44:T44, TRANSPOSE(INDEX($C$13:$I$15, , MATCH(R$18, $C$12:$I$12,0))))</f>
        <v>23231.806757500686</v>
      </c>
      <c r="AJ44" s="692" cm="1">
        <f t="array" ref="AJ44">SUMPRODUCT(U44:W44, TRANSPOSE(INDEX($C$13:$I$15, , MATCH(U$18, $C$12:$I$12,0))))</f>
        <v>20023.056301223074</v>
      </c>
      <c r="AK44" s="692" cm="1">
        <f t="array" ref="AK44">SUMPRODUCT(X44:Z44, TRANSPOSE(INDEX($C$13:$I$15, , MATCH(X$18, $C$12:$I$12,0))))</f>
        <v>15314.797450218253</v>
      </c>
      <c r="AL44" s="692" cm="1">
        <f t="array" ref="AL44">SUMPRODUCT(AA44:AC44, TRANSPOSE(INDEX($C$13:$I$15, , MATCH(AA$18, $C$12:$I$12,0))))</f>
        <v>10664.469535838974</v>
      </c>
      <c r="AM44" s="693" cm="1">
        <f t="array" ref="AM44">SUMPRODUCT(AD44:AF44, TRANSPOSE(INDEX($C$13:$I$15, , MATCH(AD$18, $C$12:$I$12,0))))</f>
        <v>9770.6346875519994</v>
      </c>
    </row>
    <row r="45" spans="2:39">
      <c r="B45" s="207" t="s">
        <v>202</v>
      </c>
      <c r="C45" s="198" t="s">
        <v>414</v>
      </c>
      <c r="D45" s="268" t="s">
        <v>424</v>
      </c>
      <c r="E45" s="683">
        <f>INDEX('Calcs01 - MSW generated'!$E$39:$AY$254, MATCH($B45,'Calcs01 - MSW generated'!$B$39:$B$254,0), MATCH(E$19, 'Calcs01 - MSW generated'!$E$38:$AY$38,0))</f>
        <v>2450706.8332012086</v>
      </c>
      <c r="F45" s="684">
        <f>INDEX('Calcs01 - MSW generated'!$E$39:$AY$254, MATCH($B45,'Calcs01 - MSW generated'!$B$39:$B$254,0), MATCH(F$19, 'Calcs01 - MSW generated'!$E$38:$AY$38,0))</f>
        <v>2761006.742271469</v>
      </c>
      <c r="G45" s="684">
        <f>INDEX('Calcs01 - MSW generated'!$E$39:$AY$254, MATCH($B45,'Calcs01 - MSW generated'!$B$39:$B$254,0), MATCH(G$19, 'Calcs01 - MSW generated'!$E$38:$AY$38,0))</f>
        <v>3124379.8775932025</v>
      </c>
      <c r="H45" s="684">
        <f>INDEX('Calcs01 - MSW generated'!$E$39:$AY$254, MATCH($B45,'Calcs01 - MSW generated'!$B$39:$B$254,0), MATCH(H$19, 'Calcs01 - MSW generated'!$E$38:$AY$38,0))</f>
        <v>3508767.3194546355</v>
      </c>
      <c r="I45" s="684">
        <f>INDEX('Calcs01 - MSW generated'!$E$39:$AY$254, MATCH($B45,'Calcs01 - MSW generated'!$B$39:$B$254,0), MATCH(I$19, 'Calcs01 - MSW generated'!$E$38:$AY$38,0))</f>
        <v>3912463.5249736854</v>
      </c>
      <c r="J45" s="684">
        <f>INDEX('Calcs01 - MSW generated'!$E$39:$AY$254, MATCH($B45,'Calcs01 - MSW generated'!$B$39:$B$254,0), MATCH(J$19, 'Calcs01 - MSW generated'!$E$38:$AY$38,0))</f>
        <v>4333385.7800050611</v>
      </c>
      <c r="K45" s="685">
        <f>INDEX('Calcs01 - MSW generated'!$E$39:$AY$254, MATCH($B45,'Calcs01 - MSW generated'!$B$39:$B$254,0), MATCH(K$19, 'Calcs01 - MSW generated'!$E$38:$AY$38,0))</f>
        <v>4771235.870909269</v>
      </c>
      <c r="L45" s="686">
        <f>$E45*('Calcs02 - Treatment Projections'!E75/100)</f>
        <v>306583.42483347119</v>
      </c>
      <c r="M45" s="687">
        <f>$E45*('Calcs02 - Treatment Projections'!F75/100)</f>
        <v>783490.97457442631</v>
      </c>
      <c r="N45" s="688">
        <f>$E45*('Calcs02 - Treatment Projections'!G75/100)</f>
        <v>1360632.433793311</v>
      </c>
      <c r="O45" s="686">
        <f>$F45*('Calcs02 - Treatment Projections'!H75/100)</f>
        <v>655877.15162658738</v>
      </c>
      <c r="P45" s="687">
        <f>$F45*('Calcs02 - Treatment Projections'!I75/100)</f>
        <v>1131598.6133199616</v>
      </c>
      <c r="Q45" s="689">
        <f>$F45*('Calcs02 - Treatment Projections'!J75/100)</f>
        <v>973530.97732492001</v>
      </c>
      <c r="R45" s="690">
        <f>$G45*('Calcs02 - Treatment Projections'!K75/100)</f>
        <v>1093532.9571576209</v>
      </c>
      <c r="S45" s="687">
        <f>$G45*('Calcs02 - Treatment Projections'!L75/100)</f>
        <v>1562189.9387966013</v>
      </c>
      <c r="T45" s="688">
        <f>$G45*('Calcs02 - Treatment Projections'!M75/100)</f>
        <v>468656.98163898039</v>
      </c>
      <c r="U45" s="686">
        <f>$H45*('Calcs02 - Treatment Projections'!N75/100)</f>
        <v>1491226.1107682202</v>
      </c>
      <c r="V45" s="687">
        <f>$H45*('Calcs02 - Treatment Projections'!O75/100)</f>
        <v>1578945.293754586</v>
      </c>
      <c r="W45" s="689">
        <f>$H45*('Calcs02 - Treatment Projections'!P75/100)</f>
        <v>438595.91493182944</v>
      </c>
      <c r="X45" s="690">
        <f>$I45*('Calcs02 - Treatment Projections'!Q75/100)</f>
        <v>1956231.7624868427</v>
      </c>
      <c r="Y45" s="687">
        <f>$I45*('Calcs02 - Treatment Projections'!R75/100)</f>
        <v>1564985.4099894743</v>
      </c>
      <c r="Z45" s="688">
        <f>$I45*('Calcs02 - Treatment Projections'!S75/100)</f>
        <v>391246.35249736859</v>
      </c>
      <c r="AA45" s="686">
        <f>$J45*('Calcs02 - Treatment Projections'!T75/100)</f>
        <v>2491696.8235029099</v>
      </c>
      <c r="AB45" s="687">
        <f>$J45*('Calcs02 - Treatment Projections'!U75/100)</f>
        <v>1516685.0230017712</v>
      </c>
      <c r="AC45" s="689">
        <f>$J45*('Calcs02 - Treatment Projections'!V75/100)</f>
        <v>325003.93350037956</v>
      </c>
      <c r="AD45" s="690">
        <f>$K45*('Calcs02 - Treatment Projections'!W75/100)</f>
        <v>3101303.3160910248</v>
      </c>
      <c r="AE45" s="687">
        <f>$K45*('Calcs02 - Treatment Projections'!X75/100)</f>
        <v>1431370.7612727806</v>
      </c>
      <c r="AF45" s="688">
        <f>$K45*('Calcs02 - Treatment Projections'!Y75/100)</f>
        <v>238561.79354546347</v>
      </c>
      <c r="AG45" s="691" cm="1">
        <f t="array" ref="AG45">SUMPRODUCT(L45:N45, TRANSPOSE(INDEX($C$13:$I$15, , MATCH(L$18, $C$12:$I$12,0))))</f>
        <v>783490.97457442631</v>
      </c>
      <c r="AH45" s="692" cm="1">
        <f t="array" ref="AH45">SUMPRODUCT(O45:Q45, TRANSPOSE(INDEX($C$13:$I$15, , MATCH(O$18, $C$12:$I$12,0))))</f>
        <v>1131598.6133199616</v>
      </c>
      <c r="AI45" s="692" cm="1">
        <f t="array" ref="AI45">SUMPRODUCT(R45:T45, TRANSPOSE(INDEX($C$13:$I$15, , MATCH(R$18, $C$12:$I$12,0))))</f>
        <v>1562189.9387966013</v>
      </c>
      <c r="AJ45" s="692" cm="1">
        <f t="array" ref="AJ45">SUMPRODUCT(U45:W45, TRANSPOSE(INDEX($C$13:$I$15, , MATCH(U$18, $C$12:$I$12,0))))</f>
        <v>1578945.293754586</v>
      </c>
      <c r="AK45" s="692" cm="1">
        <f t="array" ref="AK45">SUMPRODUCT(X45:Z45, TRANSPOSE(INDEX($C$13:$I$15, , MATCH(X$18, $C$12:$I$12,0))))</f>
        <v>1564985.4099894743</v>
      </c>
      <c r="AL45" s="692" cm="1">
        <f t="array" ref="AL45">SUMPRODUCT(AA45:AC45, TRANSPOSE(INDEX($C$13:$I$15, , MATCH(AA$18, $C$12:$I$12,0))))</f>
        <v>1516685.0230017712</v>
      </c>
      <c r="AM45" s="693" cm="1">
        <f t="array" ref="AM45">SUMPRODUCT(AD45:AF45, TRANSPOSE(INDEX($C$13:$I$15, , MATCH(AD$18, $C$12:$I$12,0))))</f>
        <v>1431370.7612727806</v>
      </c>
    </row>
    <row r="46" spans="2:39">
      <c r="B46" s="207" t="s">
        <v>204</v>
      </c>
      <c r="C46" s="198" t="s">
        <v>414</v>
      </c>
      <c r="D46" s="268" t="s">
        <v>644</v>
      </c>
      <c r="E46" s="683">
        <f>INDEX('Calcs01 - MSW generated'!$E$39:$AY$254, MATCH($B46,'Calcs01 - MSW generated'!$B$39:$B$254,0), MATCH(E$19, 'Calcs01 - MSW generated'!$E$38:$AY$38,0))</f>
        <v>79115656.057619452</v>
      </c>
      <c r="F46" s="684">
        <f>INDEX('Calcs01 - MSW generated'!$E$39:$AY$254, MATCH($B46,'Calcs01 - MSW generated'!$B$39:$B$254,0), MATCH(F$19, 'Calcs01 - MSW generated'!$E$38:$AY$38,0))</f>
        <v>85627994.934621066</v>
      </c>
      <c r="G46" s="684">
        <f>INDEX('Calcs01 - MSW generated'!$E$39:$AY$254, MATCH($B46,'Calcs01 - MSW generated'!$B$39:$B$254,0), MATCH(G$19, 'Calcs01 - MSW generated'!$E$38:$AY$38,0))</f>
        <v>92856835.310063839</v>
      </c>
      <c r="H46" s="684">
        <f>INDEX('Calcs01 - MSW generated'!$E$39:$AY$254, MATCH($B46,'Calcs01 - MSW generated'!$B$39:$B$254,0), MATCH(H$19, 'Calcs01 - MSW generated'!$E$38:$AY$38,0))</f>
        <v>99435745.60574013</v>
      </c>
      <c r="I46" s="684">
        <f>INDEX('Calcs01 - MSW generated'!$E$39:$AY$254, MATCH($B46,'Calcs01 - MSW generated'!$B$39:$B$254,0), MATCH(I$19, 'Calcs01 - MSW generated'!$E$38:$AY$38,0))</f>
        <v>105728717.30811183</v>
      </c>
      <c r="J46" s="684">
        <f>INDEX('Calcs01 - MSW generated'!$E$39:$AY$254, MATCH($B46,'Calcs01 - MSW generated'!$B$39:$B$254,0), MATCH(J$19, 'Calcs01 - MSW generated'!$E$38:$AY$38,0))</f>
        <v>111534905.72627218</v>
      </c>
      <c r="K46" s="685">
        <f>INDEX('Calcs01 - MSW generated'!$E$39:$AY$254, MATCH($B46,'Calcs01 - MSW generated'!$B$39:$B$254,0), MATCH(K$19, 'Calcs01 - MSW generated'!$E$38:$AY$38,0))</f>
        <v>116838004.19643214</v>
      </c>
      <c r="L46" s="686">
        <f>$E46*('Calcs02 - Treatment Projections'!E76/100)</f>
        <v>1265850.4969219116</v>
      </c>
      <c r="M46" s="687">
        <f>$E46*('Calcs02 - Treatment Projections'!F76/100)</f>
        <v>59487599.776185267</v>
      </c>
      <c r="N46" s="688">
        <f>$E46*('Calcs02 - Treatment Projections'!G76/100)</f>
        <v>18362205.784512274</v>
      </c>
      <c r="O46" s="686">
        <f>$F46*('Calcs02 - Treatment Projections'!H76/100)</f>
        <v>22092022.693132237</v>
      </c>
      <c r="P46" s="687">
        <f>$F46*('Calcs02 - Treatment Projections'!I76/100)</f>
        <v>53599134.56450884</v>
      </c>
      <c r="Q46" s="689">
        <f>$F46*('Calcs02 - Treatment Projections'!J76/100)</f>
        <v>9936837.6769799925</v>
      </c>
      <c r="R46" s="690">
        <f>$G46*('Calcs02 - Treatment Projections'!K76/100)</f>
        <v>46428417.655031919</v>
      </c>
      <c r="S46" s="687">
        <f>$G46*('Calcs02 - Treatment Projections'!L76/100)</f>
        <v>46428417.655031919</v>
      </c>
      <c r="T46" s="688">
        <f>$G46*('Calcs02 - Treatment Projections'!M76/100)</f>
        <v>0</v>
      </c>
      <c r="U46" s="686">
        <f>$H46*('Calcs02 - Treatment Projections'!N76/100)</f>
        <v>54689660.083157077</v>
      </c>
      <c r="V46" s="687">
        <f>$H46*('Calcs02 - Treatment Projections'!O76/100)</f>
        <v>44746085.52258306</v>
      </c>
      <c r="W46" s="689">
        <f>$H46*('Calcs02 - Treatment Projections'!P76/100)</f>
        <v>0</v>
      </c>
      <c r="X46" s="690">
        <f>$I46*('Calcs02 - Treatment Projections'!Q76/100)</f>
        <v>63437230.384867094</v>
      </c>
      <c r="Y46" s="687">
        <f>$I46*('Calcs02 - Treatment Projections'!R76/100)</f>
        <v>42291486.923244737</v>
      </c>
      <c r="Z46" s="688">
        <f>$I46*('Calcs02 - Treatment Projections'!S76/100)</f>
        <v>0</v>
      </c>
      <c r="AA46" s="686">
        <f>$J46*('Calcs02 - Treatment Projections'!T76/100)</f>
        <v>72497688.722076923</v>
      </c>
      <c r="AB46" s="687">
        <f>$J46*('Calcs02 - Treatment Projections'!U76/100)</f>
        <v>39037217.004195258</v>
      </c>
      <c r="AC46" s="689">
        <f>$J46*('Calcs02 - Treatment Projections'!V76/100)</f>
        <v>0</v>
      </c>
      <c r="AD46" s="690">
        <f>$K46*('Calcs02 - Treatment Projections'!W76/100)</f>
        <v>81786602.937502488</v>
      </c>
      <c r="AE46" s="687">
        <f>$K46*('Calcs02 - Treatment Projections'!X76/100)</f>
        <v>35051401.25892964</v>
      </c>
      <c r="AF46" s="688">
        <f>$K46*('Calcs02 - Treatment Projections'!Y76/100)</f>
        <v>0</v>
      </c>
      <c r="AG46" s="691" cm="1">
        <f t="array" ref="AG46">SUMPRODUCT(L46:N46, TRANSPOSE(INDEX($C$13:$I$15, , MATCH(L$18, $C$12:$I$12,0))))</f>
        <v>59487599.776185267</v>
      </c>
      <c r="AH46" s="692" cm="1">
        <f t="array" ref="AH46">SUMPRODUCT(O46:Q46, TRANSPOSE(INDEX($C$13:$I$15, , MATCH(O$18, $C$12:$I$12,0))))</f>
        <v>53599134.56450884</v>
      </c>
      <c r="AI46" s="692" cm="1">
        <f t="array" ref="AI46">SUMPRODUCT(R46:T46, TRANSPOSE(INDEX($C$13:$I$15, , MATCH(R$18, $C$12:$I$12,0))))</f>
        <v>46428417.655031919</v>
      </c>
      <c r="AJ46" s="692" cm="1">
        <f t="array" ref="AJ46">SUMPRODUCT(U46:W46, TRANSPOSE(INDEX($C$13:$I$15, , MATCH(U$18, $C$12:$I$12,0))))</f>
        <v>44746085.52258306</v>
      </c>
      <c r="AK46" s="692" cm="1">
        <f t="array" ref="AK46">SUMPRODUCT(X46:Z46, TRANSPOSE(INDEX($C$13:$I$15, , MATCH(X$18, $C$12:$I$12,0))))</f>
        <v>42291486.923244737</v>
      </c>
      <c r="AL46" s="692" cm="1">
        <f t="array" ref="AL46">SUMPRODUCT(AA46:AC46, TRANSPOSE(INDEX($C$13:$I$15, , MATCH(AA$18, $C$12:$I$12,0))))</f>
        <v>39037217.004195258</v>
      </c>
      <c r="AM46" s="693" cm="1">
        <f t="array" ref="AM46">SUMPRODUCT(AD46:AF46, TRANSPOSE(INDEX($C$13:$I$15, , MATCH(AD$18, $C$12:$I$12,0))))</f>
        <v>35051401.25892964</v>
      </c>
    </row>
    <row r="47" spans="2:39">
      <c r="B47" s="207" t="s">
        <v>206</v>
      </c>
      <c r="C47" s="198" t="s">
        <v>414</v>
      </c>
      <c r="D47" s="268" t="s">
        <v>336</v>
      </c>
      <c r="E47" s="683">
        <f>INDEX('Calcs01 - MSW generated'!$E$39:$AY$254, MATCH($B47,'Calcs01 - MSW generated'!$B$39:$B$254,0), MATCH(E$19, 'Calcs01 - MSW generated'!$E$38:$AY$38,0))</f>
        <v>162569.84204849557</v>
      </c>
      <c r="F47" s="684">
        <f>INDEX('Calcs01 - MSW generated'!$E$39:$AY$254, MATCH($B47,'Calcs01 - MSW generated'!$B$39:$B$254,0), MATCH(F$19, 'Calcs01 - MSW generated'!$E$38:$AY$38,0))</f>
        <v>174413.88106743337</v>
      </c>
      <c r="G47" s="684">
        <f>INDEX('Calcs01 - MSW generated'!$E$39:$AY$254, MATCH($B47,'Calcs01 - MSW generated'!$B$39:$B$254,0), MATCH(G$19, 'Calcs01 - MSW generated'!$E$38:$AY$38,0))</f>
        <v>189308.22144691469</v>
      </c>
      <c r="H47" s="684">
        <f>INDEX('Calcs01 - MSW generated'!$E$39:$AY$254, MATCH($B47,'Calcs01 - MSW generated'!$B$39:$B$254,0), MATCH(H$19, 'Calcs01 - MSW generated'!$E$38:$AY$38,0))</f>
        <v>204081.1819366639</v>
      </c>
      <c r="I47" s="684">
        <f>INDEX('Calcs01 - MSW generated'!$E$39:$AY$254, MATCH($B47,'Calcs01 - MSW generated'!$B$39:$B$254,0), MATCH(I$19, 'Calcs01 - MSW generated'!$E$38:$AY$38,0))</f>
        <v>218909.1320675739</v>
      </c>
      <c r="J47" s="684">
        <f>INDEX('Calcs01 - MSW generated'!$E$39:$AY$254, MATCH($B47,'Calcs01 - MSW generated'!$B$39:$B$254,0), MATCH(J$19, 'Calcs01 - MSW generated'!$E$38:$AY$38,0))</f>
        <v>233256.71601351732</v>
      </c>
      <c r="K47" s="685">
        <f>INDEX('Calcs01 - MSW generated'!$E$39:$AY$254, MATCH($B47,'Calcs01 - MSW generated'!$B$39:$B$254,0), MATCH(K$19, 'Calcs01 - MSW generated'!$E$38:$AY$38,0))</f>
        <v>247015.4499305085</v>
      </c>
      <c r="L47" s="686">
        <f>$E47*('Calcs02 - Treatment Projections'!E77/100)</f>
        <v>14631.285784364602</v>
      </c>
      <c r="M47" s="687">
        <f>$E47*('Calcs02 - Treatment Projections'!F77/100)</f>
        <v>146312.85784364602</v>
      </c>
      <c r="N47" s="688">
        <f>$E47*('Calcs02 - Treatment Projections'!G77/100)</f>
        <v>1625.6984204849557</v>
      </c>
      <c r="O47" s="686">
        <f>$F47*('Calcs02 - Treatment Projections'!H77/100)</f>
        <v>68893.483021636188</v>
      </c>
      <c r="P47" s="687">
        <f>$F47*('Calcs02 - Treatment Projections'!I77/100)</f>
        <v>104648.32864046002</v>
      </c>
      <c r="Q47" s="689">
        <f>$F47*('Calcs02 - Treatment Projections'!J77/100)</f>
        <v>872.06940533716681</v>
      </c>
      <c r="R47" s="690">
        <f>$G47*('Calcs02 - Treatment Projections'!K77/100)</f>
        <v>132515.75501284027</v>
      </c>
      <c r="S47" s="687">
        <f>$G47*('Calcs02 - Treatment Projections'!L77/100)</f>
        <v>56792.466434074406</v>
      </c>
      <c r="T47" s="688">
        <f>$G47*('Calcs02 - Treatment Projections'!M77/100)</f>
        <v>0</v>
      </c>
      <c r="U47" s="686">
        <f>$H47*('Calcs02 - Treatment Projections'!N77/100)</f>
        <v>145407.84212987302</v>
      </c>
      <c r="V47" s="687">
        <f>$H47*('Calcs02 - Treatment Projections'!O77/100)</f>
        <v>58673.339806790864</v>
      </c>
      <c r="W47" s="689">
        <f>$H47*('Calcs02 - Treatment Projections'!P77/100)</f>
        <v>0</v>
      </c>
      <c r="X47" s="690">
        <f>$I47*('Calcs02 - Treatment Projections'!Q77/100)</f>
        <v>158709.12074899106</v>
      </c>
      <c r="Y47" s="687">
        <f>$I47*('Calcs02 - Treatment Projections'!R77/100)</f>
        <v>60200.011318582823</v>
      </c>
      <c r="Z47" s="688">
        <f>$I47*('Calcs02 - Treatment Projections'!S77/100)</f>
        <v>0</v>
      </c>
      <c r="AA47" s="686">
        <f>$J47*('Calcs02 - Treatment Projections'!T77/100)</f>
        <v>172026.82805996903</v>
      </c>
      <c r="AB47" s="687">
        <f>$J47*('Calcs02 - Treatment Projections'!U77/100)</f>
        <v>61229.887953548299</v>
      </c>
      <c r="AC47" s="689">
        <f>$J47*('Calcs02 - Treatment Projections'!V77/100)</f>
        <v>0</v>
      </c>
      <c r="AD47" s="690">
        <f>$K47*('Calcs02 - Treatment Projections'!W77/100)</f>
        <v>185261.58744788138</v>
      </c>
      <c r="AE47" s="687">
        <f>$K47*('Calcs02 - Treatment Projections'!X77/100)</f>
        <v>61753.862482627126</v>
      </c>
      <c r="AF47" s="688">
        <f>$K47*('Calcs02 - Treatment Projections'!Y77/100)</f>
        <v>0</v>
      </c>
      <c r="AG47" s="691" cm="1">
        <f t="array" ref="AG47">SUMPRODUCT(L47:N47, TRANSPOSE(INDEX($C$13:$I$15, , MATCH(L$18, $C$12:$I$12,0))))</f>
        <v>146312.85784364602</v>
      </c>
      <c r="AH47" s="692" cm="1">
        <f t="array" ref="AH47">SUMPRODUCT(O47:Q47, TRANSPOSE(INDEX($C$13:$I$15, , MATCH(O$18, $C$12:$I$12,0))))</f>
        <v>104648.32864046002</v>
      </c>
      <c r="AI47" s="692" cm="1">
        <f t="array" ref="AI47">SUMPRODUCT(R47:T47, TRANSPOSE(INDEX($C$13:$I$15, , MATCH(R$18, $C$12:$I$12,0))))</f>
        <v>56792.466434074406</v>
      </c>
      <c r="AJ47" s="692" cm="1">
        <f t="array" ref="AJ47">SUMPRODUCT(U47:W47, TRANSPOSE(INDEX($C$13:$I$15, , MATCH(U$18, $C$12:$I$12,0))))</f>
        <v>58673.339806790864</v>
      </c>
      <c r="AK47" s="692" cm="1">
        <f t="array" ref="AK47">SUMPRODUCT(X47:Z47, TRANSPOSE(INDEX($C$13:$I$15, , MATCH(X$18, $C$12:$I$12,0))))</f>
        <v>60200.011318582823</v>
      </c>
      <c r="AL47" s="692" cm="1">
        <f t="array" ref="AL47">SUMPRODUCT(AA47:AC47, TRANSPOSE(INDEX($C$13:$I$15, , MATCH(AA$18, $C$12:$I$12,0))))</f>
        <v>61229.887953548299</v>
      </c>
      <c r="AM47" s="693" cm="1">
        <f t="array" ref="AM47">SUMPRODUCT(AD47:AF47, TRANSPOSE(INDEX($C$13:$I$15, , MATCH(AD$18, $C$12:$I$12,0))))</f>
        <v>61753.862482627126</v>
      </c>
    </row>
    <row r="48" spans="2:39">
      <c r="B48" s="207" t="s">
        <v>208</v>
      </c>
      <c r="C48" s="198" t="s">
        <v>272</v>
      </c>
      <c r="D48" s="268" t="s">
        <v>336</v>
      </c>
      <c r="E48" s="683">
        <f>INDEX('Calcs01 - MSW generated'!$E$39:$AY$254, MATCH($B48,'Calcs01 - MSW generated'!$B$39:$B$254,0), MATCH(E$19, 'Calcs01 - MSW generated'!$E$38:$AY$38,0))</f>
        <v>227834.24338220121</v>
      </c>
      <c r="F48" s="684">
        <f>INDEX('Calcs01 - MSW generated'!$E$39:$AY$254, MATCH($B48,'Calcs01 - MSW generated'!$B$39:$B$254,0), MATCH(F$19, 'Calcs01 - MSW generated'!$E$38:$AY$38,0))</f>
        <v>248948.79519264403</v>
      </c>
      <c r="G48" s="684">
        <f>INDEX('Calcs01 - MSW generated'!$E$39:$AY$254, MATCH($B48,'Calcs01 - MSW generated'!$B$39:$B$254,0), MATCH(G$19, 'Calcs01 - MSW generated'!$E$38:$AY$38,0))</f>
        <v>259018.46831337959</v>
      </c>
      <c r="H48" s="684">
        <f>INDEX('Calcs01 - MSW generated'!$E$39:$AY$254, MATCH($B48,'Calcs01 - MSW generated'!$B$39:$B$254,0), MATCH(H$19, 'Calcs01 - MSW generated'!$E$38:$AY$38,0))</f>
        <v>256064.66316712202</v>
      </c>
      <c r="I48" s="684">
        <f>INDEX('Calcs01 - MSW generated'!$E$39:$AY$254, MATCH($B48,'Calcs01 - MSW generated'!$B$39:$B$254,0), MATCH(I$19, 'Calcs01 - MSW generated'!$E$38:$AY$38,0))</f>
        <v>235272.57503345606</v>
      </c>
      <c r="J48" s="684">
        <f>INDEX('Calcs01 - MSW generated'!$E$39:$AY$254, MATCH($B48,'Calcs01 - MSW generated'!$B$39:$B$254,0), MATCH(J$19, 'Calcs01 - MSW generated'!$E$38:$AY$38,0))</f>
        <v>191680.97678636425</v>
      </c>
      <c r="K48" s="685">
        <f>INDEX('Calcs01 - MSW generated'!$E$39:$AY$254, MATCH($B48,'Calcs01 - MSW generated'!$B$39:$B$254,0), MATCH(K$19, 'Calcs01 - MSW generated'!$E$38:$AY$38,0))</f>
        <v>150350.63777316624</v>
      </c>
      <c r="L48" s="686">
        <f>$E48*('Calcs02 - Treatment Projections'!E78/100)</f>
        <v>4556.6848676440241</v>
      </c>
      <c r="M48" s="687">
        <f>$E48*('Calcs02 - Treatment Projections'!F78/100)</f>
        <v>159483.97036754084</v>
      </c>
      <c r="N48" s="688">
        <f>$E48*('Calcs02 - Treatment Projections'!G78/100)</f>
        <v>63793.588147016344</v>
      </c>
      <c r="O48" s="686">
        <f>$F48*('Calcs02 - Treatment Projections'!H78/100)</f>
        <v>89621.566269351853</v>
      </c>
      <c r="P48" s="687">
        <f>$F48*('Calcs02 - Treatment Projections'!I78/100)</f>
        <v>124474.39759632201</v>
      </c>
      <c r="Q48" s="689">
        <f>$F48*('Calcs02 - Treatment Projections'!J78/100)</f>
        <v>34852.831326970168</v>
      </c>
      <c r="R48" s="690">
        <f>$G48*('Calcs02 - Treatment Projections'!K78/100)</f>
        <v>181312.92781936569</v>
      </c>
      <c r="S48" s="687">
        <f>$G48*('Calcs02 - Treatment Projections'!L78/100)</f>
        <v>77705.540494013869</v>
      </c>
      <c r="T48" s="688">
        <f>$G48*('Calcs02 - Treatment Projections'!M78/100)</f>
        <v>0</v>
      </c>
      <c r="U48" s="686">
        <f>$H48*('Calcs02 - Treatment Projections'!N78/100)</f>
        <v>182446.07250657445</v>
      </c>
      <c r="V48" s="687">
        <f>$H48*('Calcs02 - Treatment Projections'!O78/100)</f>
        <v>73618.590660547576</v>
      </c>
      <c r="W48" s="689">
        <f>$H48*('Calcs02 - Treatment Projections'!P78/100)</f>
        <v>0</v>
      </c>
      <c r="X48" s="690">
        <f>$I48*('Calcs02 - Treatment Projections'!Q78/100)</f>
        <v>170572.61689925563</v>
      </c>
      <c r="Y48" s="687">
        <f>$I48*('Calcs02 - Treatment Projections'!R78/100)</f>
        <v>64699.958134200424</v>
      </c>
      <c r="Z48" s="688">
        <f>$I48*('Calcs02 - Treatment Projections'!S78/100)</f>
        <v>0</v>
      </c>
      <c r="AA48" s="686">
        <f>$J48*('Calcs02 - Treatment Projections'!T78/100)</f>
        <v>141364.72037994364</v>
      </c>
      <c r="AB48" s="687">
        <f>$J48*('Calcs02 - Treatment Projections'!U78/100)</f>
        <v>50316.256406420616</v>
      </c>
      <c r="AC48" s="689">
        <f>$J48*('Calcs02 - Treatment Projections'!V78/100)</f>
        <v>0</v>
      </c>
      <c r="AD48" s="690">
        <f>$K48*('Calcs02 - Treatment Projections'!W78/100)</f>
        <v>112762.97832987468</v>
      </c>
      <c r="AE48" s="687">
        <f>$K48*('Calcs02 - Treatment Projections'!X78/100)</f>
        <v>37587.659443291559</v>
      </c>
      <c r="AF48" s="688">
        <f>$K48*('Calcs02 - Treatment Projections'!Y78/100)</f>
        <v>0</v>
      </c>
      <c r="AG48" s="691" cm="1">
        <f t="array" ref="AG48">SUMPRODUCT(L48:N48, TRANSPOSE(INDEX($C$13:$I$15, , MATCH(L$18, $C$12:$I$12,0))))</f>
        <v>159483.97036754084</v>
      </c>
      <c r="AH48" s="692" cm="1">
        <f t="array" ref="AH48">SUMPRODUCT(O48:Q48, TRANSPOSE(INDEX($C$13:$I$15, , MATCH(O$18, $C$12:$I$12,0))))</f>
        <v>124474.39759632201</v>
      </c>
      <c r="AI48" s="692" cm="1">
        <f t="array" ref="AI48">SUMPRODUCT(R48:T48, TRANSPOSE(INDEX($C$13:$I$15, , MATCH(R$18, $C$12:$I$12,0))))</f>
        <v>77705.540494013869</v>
      </c>
      <c r="AJ48" s="692" cm="1">
        <f t="array" ref="AJ48">SUMPRODUCT(U48:W48, TRANSPOSE(INDEX($C$13:$I$15, , MATCH(U$18, $C$12:$I$12,0))))</f>
        <v>73618.590660547576</v>
      </c>
      <c r="AK48" s="692" cm="1">
        <f t="array" ref="AK48">SUMPRODUCT(X48:Z48, TRANSPOSE(INDEX($C$13:$I$15, , MATCH(X$18, $C$12:$I$12,0))))</f>
        <v>64699.958134200424</v>
      </c>
      <c r="AL48" s="692" cm="1">
        <f t="array" ref="AL48">SUMPRODUCT(AA48:AC48, TRANSPOSE(INDEX($C$13:$I$15, , MATCH(AA$18, $C$12:$I$12,0))))</f>
        <v>50316.256406420616</v>
      </c>
      <c r="AM48" s="693" cm="1">
        <f t="array" ref="AM48">SUMPRODUCT(AD48:AF48, TRANSPOSE(INDEX($C$13:$I$15, , MATCH(AD$18, $C$12:$I$12,0))))</f>
        <v>37587.659443291559</v>
      </c>
    </row>
    <row r="49" spans="2:39">
      <c r="B49" s="207" t="s">
        <v>210</v>
      </c>
      <c r="C49" s="198" t="s">
        <v>554</v>
      </c>
      <c r="D49" s="268" t="s">
        <v>424</v>
      </c>
      <c r="E49" s="683">
        <f>INDEX('Calcs01 - MSW generated'!$E$39:$AY$254, MATCH($B49,'Calcs01 - MSW generated'!$B$39:$B$254,0), MATCH(E$19, 'Calcs01 - MSW generated'!$E$38:$AY$38,0))</f>
        <v>152967.51032947961</v>
      </c>
      <c r="F49" s="684">
        <f>INDEX('Calcs01 - MSW generated'!$E$39:$AY$254, MATCH($B49,'Calcs01 - MSW generated'!$B$39:$B$254,0), MATCH(F$19, 'Calcs01 - MSW generated'!$E$38:$AY$38,0))</f>
        <v>165079.80943816307</v>
      </c>
      <c r="G49" s="684">
        <f>INDEX('Calcs01 - MSW generated'!$E$39:$AY$254, MATCH($B49,'Calcs01 - MSW generated'!$B$39:$B$254,0), MATCH(G$19, 'Calcs01 - MSW generated'!$E$38:$AY$38,0))</f>
        <v>187004.06359022981</v>
      </c>
      <c r="H49" s="684">
        <f>INDEX('Calcs01 - MSW generated'!$E$39:$AY$254, MATCH($B49,'Calcs01 - MSW generated'!$B$39:$B$254,0), MATCH(H$19, 'Calcs01 - MSW generated'!$E$38:$AY$38,0))</f>
        <v>211228.49470632587</v>
      </c>
      <c r="I49" s="684">
        <f>INDEX('Calcs01 - MSW generated'!$E$39:$AY$254, MATCH($B49,'Calcs01 - MSW generated'!$B$39:$B$254,0), MATCH(I$19, 'Calcs01 - MSW generated'!$E$38:$AY$38,0))</f>
        <v>238140.37636908825</v>
      </c>
      <c r="J49" s="684">
        <f>INDEX('Calcs01 - MSW generated'!$E$39:$AY$254, MATCH($B49,'Calcs01 - MSW generated'!$B$39:$B$254,0), MATCH(J$19, 'Calcs01 - MSW generated'!$E$38:$AY$38,0))</f>
        <v>266598.24074974842</v>
      </c>
      <c r="K49" s="685">
        <f>INDEX('Calcs01 - MSW generated'!$E$39:$AY$254, MATCH($B49,'Calcs01 - MSW generated'!$B$39:$B$254,0), MATCH(K$19, 'Calcs01 - MSW generated'!$E$38:$AY$38,0))</f>
        <v>295547.28449062462</v>
      </c>
      <c r="L49" s="686">
        <f>$E49*('Calcs02 - Treatment Projections'!E79/100)</f>
        <v>3433.1860173698665</v>
      </c>
      <c r="M49" s="687">
        <f>$E49*('Calcs02 - Treatment Projections'!F79/100)</f>
        <v>149534.32431210973</v>
      </c>
      <c r="N49" s="688">
        <f>$E49*('Calcs02 - Treatment Projections'!G79/100)</f>
        <v>0</v>
      </c>
      <c r="O49" s="686">
        <f>$F49*('Calcs02 - Treatment Projections'!H79/100)</f>
        <v>30741.483216445951</v>
      </c>
      <c r="P49" s="687">
        <f>$F49*('Calcs02 - Treatment Projections'!I79/100)</f>
        <v>121957.34051385488</v>
      </c>
      <c r="Q49" s="689">
        <f>$F49*('Calcs02 - Treatment Projections'!J79/100)</f>
        <v>12380.98570786223</v>
      </c>
      <c r="R49" s="690">
        <f>$G49*('Calcs02 - Treatment Projections'!K79/100)</f>
        <v>65451.42225658043</v>
      </c>
      <c r="S49" s="687">
        <f>$G49*('Calcs02 - Treatment Projections'!L79/100)</f>
        <v>93502.031795114905</v>
      </c>
      <c r="T49" s="688">
        <f>$G49*('Calcs02 - Treatment Projections'!M79/100)</f>
        <v>28050.609538534471</v>
      </c>
      <c r="U49" s="686">
        <f>$H49*('Calcs02 - Treatment Projections'!N79/100)</f>
        <v>89772.110250188489</v>
      </c>
      <c r="V49" s="687">
        <f>$H49*('Calcs02 - Treatment Projections'!O79/100)</f>
        <v>95052.822617846643</v>
      </c>
      <c r="W49" s="689">
        <f>$H49*('Calcs02 - Treatment Projections'!P79/100)</f>
        <v>26403.561838290734</v>
      </c>
      <c r="X49" s="690">
        <f>$I49*('Calcs02 - Treatment Projections'!Q79/100)</f>
        <v>119070.18818454412</v>
      </c>
      <c r="Y49" s="687">
        <f>$I49*('Calcs02 - Treatment Projections'!R79/100)</f>
        <v>95256.150547635305</v>
      </c>
      <c r="Z49" s="688">
        <f>$I49*('Calcs02 - Treatment Projections'!S79/100)</f>
        <v>23814.037636908826</v>
      </c>
      <c r="AA49" s="686">
        <f>$J49*('Calcs02 - Treatment Projections'!T79/100)</f>
        <v>153293.98843110533</v>
      </c>
      <c r="AB49" s="687">
        <f>$J49*('Calcs02 - Treatment Projections'!U79/100)</f>
        <v>93309.384262411942</v>
      </c>
      <c r="AC49" s="689">
        <f>$J49*('Calcs02 - Treatment Projections'!V79/100)</f>
        <v>19994.868056231131</v>
      </c>
      <c r="AD49" s="690">
        <f>$K49*('Calcs02 - Treatment Projections'!W79/100)</f>
        <v>192105.734918906</v>
      </c>
      <c r="AE49" s="687">
        <f>$K49*('Calcs02 - Treatment Projections'!X79/100)</f>
        <v>88664.185347187376</v>
      </c>
      <c r="AF49" s="688">
        <f>$K49*('Calcs02 - Treatment Projections'!Y79/100)</f>
        <v>14777.364224531231</v>
      </c>
      <c r="AG49" s="691" cm="1">
        <f t="array" ref="AG49">SUMPRODUCT(L49:N49, TRANSPOSE(INDEX($C$13:$I$15, , MATCH(L$18, $C$12:$I$12,0))))</f>
        <v>149534.32431210973</v>
      </c>
      <c r="AH49" s="692" cm="1">
        <f t="array" ref="AH49">SUMPRODUCT(O49:Q49, TRANSPOSE(INDEX($C$13:$I$15, , MATCH(O$18, $C$12:$I$12,0))))</f>
        <v>121957.34051385488</v>
      </c>
      <c r="AI49" s="692" cm="1">
        <f t="array" ref="AI49">SUMPRODUCT(R49:T49, TRANSPOSE(INDEX($C$13:$I$15, , MATCH(R$18, $C$12:$I$12,0))))</f>
        <v>93502.031795114905</v>
      </c>
      <c r="AJ49" s="692" cm="1">
        <f t="array" ref="AJ49">SUMPRODUCT(U49:W49, TRANSPOSE(INDEX($C$13:$I$15, , MATCH(U$18, $C$12:$I$12,0))))</f>
        <v>95052.822617846643</v>
      </c>
      <c r="AK49" s="692" cm="1">
        <f t="array" ref="AK49">SUMPRODUCT(X49:Z49, TRANSPOSE(INDEX($C$13:$I$15, , MATCH(X$18, $C$12:$I$12,0))))</f>
        <v>95256.150547635305</v>
      </c>
      <c r="AL49" s="692" cm="1">
        <f t="array" ref="AL49">SUMPRODUCT(AA49:AC49, TRANSPOSE(INDEX($C$13:$I$15, , MATCH(AA$18, $C$12:$I$12,0))))</f>
        <v>93309.384262411942</v>
      </c>
      <c r="AM49" s="693" cm="1">
        <f t="array" ref="AM49">SUMPRODUCT(AD49:AF49, TRANSPOSE(INDEX($C$13:$I$15, , MATCH(AD$18, $C$12:$I$12,0))))</f>
        <v>88664.185347187376</v>
      </c>
    </row>
    <row r="50" spans="2:39">
      <c r="B50" s="207" t="s">
        <v>212</v>
      </c>
      <c r="C50" s="198" t="s">
        <v>580</v>
      </c>
      <c r="D50" s="268" t="s">
        <v>644</v>
      </c>
      <c r="E50" s="683">
        <f>INDEX('Calcs01 - MSW generated'!$E$39:$AY$254, MATCH($B50,'Calcs01 - MSW generated'!$B$39:$B$254,0), MATCH(E$19, 'Calcs01 - MSW generated'!$E$38:$AY$38,0))</f>
        <v>275843.86027093371</v>
      </c>
      <c r="F50" s="684">
        <f>INDEX('Calcs01 - MSW generated'!$E$39:$AY$254, MATCH($B50,'Calcs01 - MSW generated'!$B$39:$B$254,0), MATCH(F$19, 'Calcs01 - MSW generated'!$E$38:$AY$38,0))</f>
        <v>315816.15539734077</v>
      </c>
      <c r="G50" s="684">
        <f>INDEX('Calcs01 - MSW generated'!$E$39:$AY$254, MATCH($B50,'Calcs01 - MSW generated'!$B$39:$B$254,0), MATCH(G$19, 'Calcs01 - MSW generated'!$E$38:$AY$38,0))</f>
        <v>365209.10649701563</v>
      </c>
      <c r="H50" s="684">
        <f>INDEX('Calcs01 - MSW generated'!$E$39:$AY$254, MATCH($B50,'Calcs01 - MSW generated'!$B$39:$B$254,0), MATCH(H$19, 'Calcs01 - MSW generated'!$E$38:$AY$38,0))</f>
        <v>418414.84479919221</v>
      </c>
      <c r="I50" s="684">
        <f>INDEX('Calcs01 - MSW generated'!$E$39:$AY$254, MATCH($B50,'Calcs01 - MSW generated'!$B$39:$B$254,0), MATCH(I$19, 'Calcs01 - MSW generated'!$E$38:$AY$38,0))</f>
        <v>482245.70327672851</v>
      </c>
      <c r="J50" s="684">
        <f>INDEX('Calcs01 - MSW generated'!$E$39:$AY$254, MATCH($B50,'Calcs01 - MSW generated'!$B$39:$B$254,0), MATCH(J$19, 'Calcs01 - MSW generated'!$E$38:$AY$38,0))</f>
        <v>559191.28366441245</v>
      </c>
      <c r="K50" s="685">
        <f>INDEX('Calcs01 - MSW generated'!$E$39:$AY$254, MATCH($B50,'Calcs01 - MSW generated'!$B$39:$B$254,0), MATCH(K$19, 'Calcs01 - MSW generated'!$E$38:$AY$38,0))</f>
        <v>648141.86228888552</v>
      </c>
      <c r="L50" s="686">
        <f>$E50*('Calcs02 - Treatment Projections'!E80/100)</f>
        <v>2758.4386027093374</v>
      </c>
      <c r="M50" s="687">
        <f>$E50*('Calcs02 - Treatment Projections'!F80/100)</f>
        <v>0</v>
      </c>
      <c r="N50" s="688">
        <f>$E50*('Calcs02 - Treatment Projections'!G80/100)</f>
        <v>273085.42166822439</v>
      </c>
      <c r="O50" s="686">
        <f>$F50*('Calcs02 - Treatment Projections'!H80/100)</f>
        <v>80533.119626321903</v>
      </c>
      <c r="P50" s="687">
        <f>$F50*('Calcs02 - Treatment Projections'!I80/100)</f>
        <v>78954.038849335193</v>
      </c>
      <c r="Q50" s="689">
        <f>$F50*('Calcs02 - Treatment Projections'!J80/100)</f>
        <v>156328.99692168369</v>
      </c>
      <c r="R50" s="690">
        <f>$G50*('Calcs02 - Treatment Projections'!K80/100)</f>
        <v>182604.55324850781</v>
      </c>
      <c r="S50" s="687">
        <f>$G50*('Calcs02 - Treatment Projections'!L80/100)</f>
        <v>182604.55324850781</v>
      </c>
      <c r="T50" s="688">
        <f>$G50*('Calcs02 - Treatment Projections'!M80/100)</f>
        <v>0</v>
      </c>
      <c r="U50" s="686">
        <f>$H50*('Calcs02 - Treatment Projections'!N80/100)</f>
        <v>230128.16463955573</v>
      </c>
      <c r="V50" s="687">
        <f>$H50*('Calcs02 - Treatment Projections'!O80/100)</f>
        <v>188286.68015963651</v>
      </c>
      <c r="W50" s="689">
        <f>$H50*('Calcs02 - Treatment Projections'!P80/100)</f>
        <v>0</v>
      </c>
      <c r="X50" s="690">
        <f>$I50*('Calcs02 - Treatment Projections'!Q80/100)</f>
        <v>289347.42196603707</v>
      </c>
      <c r="Y50" s="687">
        <f>$I50*('Calcs02 - Treatment Projections'!R80/100)</f>
        <v>192898.28131069141</v>
      </c>
      <c r="Z50" s="688">
        <f>$I50*('Calcs02 - Treatment Projections'!S80/100)</f>
        <v>0</v>
      </c>
      <c r="AA50" s="686">
        <f>$J50*('Calcs02 - Treatment Projections'!T80/100)</f>
        <v>363474.33438186813</v>
      </c>
      <c r="AB50" s="687">
        <f>$J50*('Calcs02 - Treatment Projections'!U80/100)</f>
        <v>195716.94928254434</v>
      </c>
      <c r="AC50" s="689">
        <f>$J50*('Calcs02 - Treatment Projections'!V80/100)</f>
        <v>0</v>
      </c>
      <c r="AD50" s="690">
        <f>$K50*('Calcs02 - Treatment Projections'!W80/100)</f>
        <v>453699.30360221985</v>
      </c>
      <c r="AE50" s="687">
        <f>$K50*('Calcs02 - Treatment Projections'!X80/100)</f>
        <v>194442.55868666564</v>
      </c>
      <c r="AF50" s="688">
        <f>$K50*('Calcs02 - Treatment Projections'!Y80/100)</f>
        <v>0</v>
      </c>
      <c r="AG50" s="691" cm="1">
        <f t="array" ref="AG50">SUMPRODUCT(L50:N50, TRANSPOSE(INDEX($C$13:$I$15, , MATCH(L$18, $C$12:$I$12,0))))</f>
        <v>0</v>
      </c>
      <c r="AH50" s="692" cm="1">
        <f t="array" ref="AH50">SUMPRODUCT(O50:Q50, TRANSPOSE(INDEX($C$13:$I$15, , MATCH(O$18, $C$12:$I$12,0))))</f>
        <v>78954.038849335193</v>
      </c>
      <c r="AI50" s="692" cm="1">
        <f t="array" ref="AI50">SUMPRODUCT(R50:T50, TRANSPOSE(INDEX($C$13:$I$15, , MATCH(R$18, $C$12:$I$12,0))))</f>
        <v>182604.55324850781</v>
      </c>
      <c r="AJ50" s="692" cm="1">
        <f t="array" ref="AJ50">SUMPRODUCT(U50:W50, TRANSPOSE(INDEX($C$13:$I$15, , MATCH(U$18, $C$12:$I$12,0))))</f>
        <v>188286.68015963651</v>
      </c>
      <c r="AK50" s="692" cm="1">
        <f t="array" ref="AK50">SUMPRODUCT(X50:Z50, TRANSPOSE(INDEX($C$13:$I$15, , MATCH(X$18, $C$12:$I$12,0))))</f>
        <v>192898.28131069141</v>
      </c>
      <c r="AL50" s="692" cm="1">
        <f t="array" ref="AL50">SUMPRODUCT(AA50:AC50, TRANSPOSE(INDEX($C$13:$I$15, , MATCH(AA$18, $C$12:$I$12,0))))</f>
        <v>195716.94928254434</v>
      </c>
      <c r="AM50" s="693" cm="1">
        <f t="array" ref="AM50">SUMPRODUCT(AD50:AF50, TRANSPOSE(INDEX($C$13:$I$15, , MATCH(AD$18, $C$12:$I$12,0))))</f>
        <v>194442.55868666564</v>
      </c>
    </row>
    <row r="51" spans="2:39">
      <c r="B51" s="207" t="s">
        <v>214</v>
      </c>
      <c r="C51" s="198" t="s">
        <v>580</v>
      </c>
      <c r="D51" s="268" t="s">
        <v>418</v>
      </c>
      <c r="E51" s="683">
        <f>INDEX('Calcs01 - MSW generated'!$E$39:$AY$254, MATCH($B51,'Calcs01 - MSW generated'!$B$39:$B$254,0), MATCH(E$19, 'Calcs01 - MSW generated'!$E$38:$AY$38,0))</f>
        <v>1318878.846585982</v>
      </c>
      <c r="F51" s="684">
        <f>INDEX('Calcs01 - MSW generated'!$E$39:$AY$254, MATCH($B51,'Calcs01 - MSW generated'!$B$39:$B$254,0), MATCH(F$19, 'Calcs01 - MSW generated'!$E$38:$AY$38,0))</f>
        <v>1517372.2263946948</v>
      </c>
      <c r="G51" s="684">
        <f>INDEX('Calcs01 - MSW generated'!$E$39:$AY$254, MATCH($B51,'Calcs01 - MSW generated'!$B$39:$B$254,0), MATCH(G$19, 'Calcs01 - MSW generated'!$E$38:$AY$38,0))</f>
        <v>1803505.4095109515</v>
      </c>
      <c r="H51" s="684">
        <f>INDEX('Calcs01 - MSW generated'!$E$39:$AY$254, MATCH($B51,'Calcs01 - MSW generated'!$B$39:$B$254,0), MATCH(H$19, 'Calcs01 - MSW generated'!$E$38:$AY$38,0))</f>
        <v>2129918.4848522767</v>
      </c>
      <c r="I51" s="684">
        <f>INDEX('Calcs01 - MSW generated'!$E$39:$AY$254, MATCH($B51,'Calcs01 - MSW generated'!$B$39:$B$254,0), MATCH(I$19, 'Calcs01 - MSW generated'!$E$38:$AY$38,0))</f>
        <v>2487320.7687182021</v>
      </c>
      <c r="J51" s="684">
        <f>INDEX('Calcs01 - MSW generated'!$E$39:$AY$254, MATCH($B51,'Calcs01 - MSW generated'!$B$39:$B$254,0), MATCH(J$19, 'Calcs01 - MSW generated'!$E$38:$AY$38,0))</f>
        <v>2877862.9906349927</v>
      </c>
      <c r="K51" s="685">
        <f>INDEX('Calcs01 - MSW generated'!$E$39:$AY$254, MATCH($B51,'Calcs01 - MSW generated'!$B$39:$B$254,0), MATCH(K$19, 'Calcs01 - MSW generated'!$E$38:$AY$38,0))</f>
        <v>3307563.9260157892</v>
      </c>
      <c r="L51" s="686">
        <f>$E51*('Calcs02 - Treatment Projections'!E81/100)</f>
        <v>107083.7486183046</v>
      </c>
      <c r="M51" s="687">
        <f>$E51*('Calcs02 - Treatment Projections'!F81/100)</f>
        <v>31653.092318063569</v>
      </c>
      <c r="N51" s="688">
        <f>$E51*('Calcs02 - Treatment Projections'!G81/100)</f>
        <v>1180142.0056496139</v>
      </c>
      <c r="O51" s="686">
        <f>$F51*('Calcs02 - Treatment Projections'!H81/100)</f>
        <v>251271.54048857387</v>
      </c>
      <c r="P51" s="687">
        <f>$F51*('Calcs02 - Treatment Projections'!I81/100)</f>
        <v>397551.52331541007</v>
      </c>
      <c r="Q51" s="689">
        <f>$F51*('Calcs02 - Treatment Projections'!J81/100)</f>
        <v>868549.16259071091</v>
      </c>
      <c r="R51" s="690">
        <f>$G51*('Calcs02 - Treatment Projections'!K81/100)</f>
        <v>450876.35237773787</v>
      </c>
      <c r="S51" s="687">
        <f>$G51*('Calcs02 - Treatment Projections'!L81/100)</f>
        <v>901752.70475547574</v>
      </c>
      <c r="T51" s="688">
        <f>$G51*('Calcs02 - Treatment Projections'!M81/100)</f>
        <v>450876.35237773787</v>
      </c>
      <c r="U51" s="686">
        <f>$H51*('Calcs02 - Treatment Projections'!N81/100)</f>
        <v>718847.4886376434</v>
      </c>
      <c r="V51" s="687">
        <f>$H51*('Calcs02 - Treatment Projections'!O81/100)</f>
        <v>958463.31818352453</v>
      </c>
      <c r="W51" s="689">
        <f>$H51*('Calcs02 - Treatment Projections'!P81/100)</f>
        <v>452607.67803110881</v>
      </c>
      <c r="X51" s="690">
        <f>$I51*('Calcs02 - Treatment Projections'!Q81/100)</f>
        <v>1057111.326705236</v>
      </c>
      <c r="Y51" s="687">
        <f>$I51*('Calcs02 - Treatment Projections'!R81/100)</f>
        <v>994928.30748728092</v>
      </c>
      <c r="Z51" s="688">
        <f>$I51*('Calcs02 - Treatment Projections'!S81/100)</f>
        <v>435281.13452568534</v>
      </c>
      <c r="AA51" s="686">
        <f>$J51*('Calcs02 - Treatment Projections'!T81/100)</f>
        <v>1474904.7827004336</v>
      </c>
      <c r="AB51" s="687">
        <f>$J51*('Calcs02 - Treatment Projections'!U81/100)</f>
        <v>1007252.0467222474</v>
      </c>
      <c r="AC51" s="689">
        <f>$J51*('Calcs02 - Treatment Projections'!V81/100)</f>
        <v>395706.16121231153</v>
      </c>
      <c r="AD51" s="690">
        <f>$K51*('Calcs02 - Treatment Projections'!W81/100)</f>
        <v>1984538.3556094733</v>
      </c>
      <c r="AE51" s="687">
        <f>$K51*('Calcs02 - Treatment Projections'!X81/100)</f>
        <v>992269.17780473665</v>
      </c>
      <c r="AF51" s="688">
        <f>$K51*('Calcs02 - Treatment Projections'!Y81/100)</f>
        <v>330756.39260157896</v>
      </c>
      <c r="AG51" s="691" cm="1">
        <f t="array" ref="AG51">SUMPRODUCT(L51:N51, TRANSPOSE(INDEX($C$13:$I$15, , MATCH(L$18, $C$12:$I$12,0))))</f>
        <v>31653.092318063569</v>
      </c>
      <c r="AH51" s="692" cm="1">
        <f t="array" ref="AH51">SUMPRODUCT(O51:Q51, TRANSPOSE(INDEX($C$13:$I$15, , MATCH(O$18, $C$12:$I$12,0))))</f>
        <v>397551.52331541007</v>
      </c>
      <c r="AI51" s="692" cm="1">
        <f t="array" ref="AI51">SUMPRODUCT(R51:T51, TRANSPOSE(INDEX($C$13:$I$15, , MATCH(R$18, $C$12:$I$12,0))))</f>
        <v>901752.70475547574</v>
      </c>
      <c r="AJ51" s="692" cm="1">
        <f t="array" ref="AJ51">SUMPRODUCT(U51:W51, TRANSPOSE(INDEX($C$13:$I$15, , MATCH(U$18, $C$12:$I$12,0))))</f>
        <v>958463.31818352453</v>
      </c>
      <c r="AK51" s="692" cm="1">
        <f t="array" ref="AK51">SUMPRODUCT(X51:Z51, TRANSPOSE(INDEX($C$13:$I$15, , MATCH(X$18, $C$12:$I$12,0))))</f>
        <v>994928.30748728092</v>
      </c>
      <c r="AL51" s="692" cm="1">
        <f t="array" ref="AL51">SUMPRODUCT(AA51:AC51, TRANSPOSE(INDEX($C$13:$I$15, , MATCH(AA$18, $C$12:$I$12,0))))</f>
        <v>1007252.0467222474</v>
      </c>
      <c r="AM51" s="693" cm="1">
        <f t="array" ref="AM51">SUMPRODUCT(AD51:AF51, TRANSPOSE(INDEX($C$13:$I$15, , MATCH(AD$18, $C$12:$I$12,0))))</f>
        <v>992269.17780473665</v>
      </c>
    </row>
    <row r="52" spans="2:39">
      <c r="B52" s="207" t="s">
        <v>216</v>
      </c>
      <c r="C52" s="198" t="s">
        <v>486</v>
      </c>
      <c r="D52" s="268" t="s">
        <v>336</v>
      </c>
      <c r="E52" s="683">
        <f>INDEX('Calcs01 - MSW generated'!$E$39:$AY$254, MATCH($B52,'Calcs01 - MSW generated'!$B$39:$B$254,0), MATCH(E$19, 'Calcs01 - MSW generated'!$E$38:$AY$38,0))</f>
        <v>26351637.9864906</v>
      </c>
      <c r="F52" s="684">
        <f>INDEX('Calcs01 - MSW generated'!$E$39:$AY$254, MATCH($B52,'Calcs01 - MSW generated'!$B$39:$B$254,0), MATCH(F$19, 'Calcs01 - MSW generated'!$E$38:$AY$38,0))</f>
        <v>28169987.155894496</v>
      </c>
      <c r="G52" s="684">
        <f>INDEX('Calcs01 - MSW generated'!$E$39:$AY$254, MATCH($B52,'Calcs01 - MSW generated'!$B$39:$B$254,0), MATCH(G$19, 'Calcs01 - MSW generated'!$E$38:$AY$38,0))</f>
        <v>29984376.347016215</v>
      </c>
      <c r="H52" s="684">
        <f>INDEX('Calcs01 - MSW generated'!$E$39:$AY$254, MATCH($B52,'Calcs01 - MSW generated'!$B$39:$B$254,0), MATCH(H$19, 'Calcs01 - MSW generated'!$E$38:$AY$38,0))</f>
        <v>31842187.042001687</v>
      </c>
      <c r="I52" s="684">
        <f>INDEX('Calcs01 - MSW generated'!$E$39:$AY$254, MATCH($B52,'Calcs01 - MSW generated'!$B$39:$B$254,0), MATCH(I$19, 'Calcs01 - MSW generated'!$E$38:$AY$38,0))</f>
        <v>33592740.01402428</v>
      </c>
      <c r="J52" s="684">
        <f>INDEX('Calcs01 - MSW generated'!$E$39:$AY$254, MATCH($B52,'Calcs01 - MSW generated'!$B$39:$B$254,0), MATCH(J$19, 'Calcs01 - MSW generated'!$E$38:$AY$38,0))</f>
        <v>35116113.513183683</v>
      </c>
      <c r="K52" s="685">
        <f>INDEX('Calcs01 - MSW generated'!$E$39:$AY$254, MATCH($B52,'Calcs01 - MSW generated'!$B$39:$B$254,0), MATCH(K$19, 'Calcs01 - MSW generated'!$E$38:$AY$38,0))</f>
        <v>36421125.492012158</v>
      </c>
      <c r="L52" s="686">
        <f>$E52*('Calcs02 - Treatment Projections'!E82/100)</f>
        <v>6500949.0912672319</v>
      </c>
      <c r="M52" s="687">
        <f>$E52*('Calcs02 - Treatment Projections'!F82/100)</f>
        <v>19850688.895223368</v>
      </c>
      <c r="N52" s="688">
        <f>$E52*('Calcs02 - Treatment Projections'!G82/100)</f>
        <v>0</v>
      </c>
      <c r="O52" s="686">
        <f>$F52*('Calcs02 - Treatment Projections'!H82/100)</f>
        <v>13334263.42024266</v>
      </c>
      <c r="P52" s="687">
        <f>$F52*('Calcs02 - Treatment Projections'!I82/100)</f>
        <v>14835723.735651834</v>
      </c>
      <c r="Q52" s="689">
        <f>$F52*('Calcs02 - Treatment Projections'!J82/100)</f>
        <v>0</v>
      </c>
      <c r="R52" s="690">
        <f>$G52*('Calcs02 - Treatment Projections'!K82/100)</f>
        <v>20989063.442911349</v>
      </c>
      <c r="S52" s="687">
        <f>$G52*('Calcs02 - Treatment Projections'!L82/100)</f>
        <v>8995312.9041048642</v>
      </c>
      <c r="T52" s="688">
        <f>$G52*('Calcs02 - Treatment Projections'!M82/100)</f>
        <v>0</v>
      </c>
      <c r="U52" s="686">
        <f>$H52*('Calcs02 - Treatment Projections'!N82/100)</f>
        <v>22687558.267426204</v>
      </c>
      <c r="V52" s="687">
        <f>$H52*('Calcs02 - Treatment Projections'!O82/100)</f>
        <v>9154628.7745754849</v>
      </c>
      <c r="W52" s="689">
        <f>$H52*('Calcs02 - Treatment Projections'!P82/100)</f>
        <v>0</v>
      </c>
      <c r="X52" s="690">
        <f>$I52*('Calcs02 - Treatment Projections'!Q82/100)</f>
        <v>24354736.510167602</v>
      </c>
      <c r="Y52" s="687">
        <f>$I52*('Calcs02 - Treatment Projections'!R82/100)</f>
        <v>9238003.5038566776</v>
      </c>
      <c r="Z52" s="688">
        <f>$I52*('Calcs02 - Treatment Projections'!S82/100)</f>
        <v>0</v>
      </c>
      <c r="AA52" s="686">
        <f>$J52*('Calcs02 - Treatment Projections'!T82/100)</f>
        <v>25898133.715972967</v>
      </c>
      <c r="AB52" s="687">
        <f>$J52*('Calcs02 - Treatment Projections'!U82/100)</f>
        <v>9217979.7972107176</v>
      </c>
      <c r="AC52" s="689">
        <f>$J52*('Calcs02 - Treatment Projections'!V82/100)</f>
        <v>0</v>
      </c>
      <c r="AD52" s="690">
        <f>$K52*('Calcs02 - Treatment Projections'!W82/100)</f>
        <v>27315844.119009119</v>
      </c>
      <c r="AE52" s="687">
        <f>$K52*('Calcs02 - Treatment Projections'!X82/100)</f>
        <v>9105281.3730030395</v>
      </c>
      <c r="AF52" s="688">
        <f>$K52*('Calcs02 - Treatment Projections'!Y82/100)</f>
        <v>0</v>
      </c>
      <c r="AG52" s="691" cm="1">
        <f t="array" ref="AG52">SUMPRODUCT(L52:N52, TRANSPOSE(INDEX($C$13:$I$15, , MATCH(L$18, $C$12:$I$12,0))))</f>
        <v>19850688.895223368</v>
      </c>
      <c r="AH52" s="692" cm="1">
        <f t="array" ref="AH52">SUMPRODUCT(O52:Q52, TRANSPOSE(INDEX($C$13:$I$15, , MATCH(O$18, $C$12:$I$12,0))))</f>
        <v>14835723.735651834</v>
      </c>
      <c r="AI52" s="692" cm="1">
        <f t="array" ref="AI52">SUMPRODUCT(R52:T52, TRANSPOSE(INDEX($C$13:$I$15, , MATCH(R$18, $C$12:$I$12,0))))</f>
        <v>8995312.9041048642</v>
      </c>
      <c r="AJ52" s="692" cm="1">
        <f t="array" ref="AJ52">SUMPRODUCT(U52:W52, TRANSPOSE(INDEX($C$13:$I$15, , MATCH(U$18, $C$12:$I$12,0))))</f>
        <v>9154628.7745754849</v>
      </c>
      <c r="AK52" s="692" cm="1">
        <f t="array" ref="AK52">SUMPRODUCT(X52:Z52, TRANSPOSE(INDEX($C$13:$I$15, , MATCH(X$18, $C$12:$I$12,0))))</f>
        <v>9238003.5038566776</v>
      </c>
      <c r="AL52" s="692" cm="1">
        <f t="array" ref="AL52">SUMPRODUCT(AA52:AC52, TRANSPOSE(INDEX($C$13:$I$15, , MATCH(AA$18, $C$12:$I$12,0))))</f>
        <v>9217979.7972107176</v>
      </c>
      <c r="AM52" s="693" cm="1">
        <f t="array" ref="AM52">SUMPRODUCT(AD52:AF52, TRANSPOSE(INDEX($C$13:$I$15, , MATCH(AD$18, $C$12:$I$12,0))))</f>
        <v>9105281.3730030395</v>
      </c>
    </row>
    <row r="53" spans="2:39">
      <c r="B53" s="207" t="s">
        <v>220</v>
      </c>
      <c r="C53" s="198" t="s">
        <v>276</v>
      </c>
      <c r="D53" s="268" t="s">
        <v>336</v>
      </c>
      <c r="E53" s="683">
        <f>INDEX('Calcs01 - MSW generated'!$E$39:$AY$254, MATCH($B53,'Calcs01 - MSW generated'!$B$39:$B$254,0), MATCH(E$19, 'Calcs01 - MSW generated'!$E$38:$AY$38,0))</f>
        <v>6079246.8537233714</v>
      </c>
      <c r="F53" s="684">
        <f>INDEX('Calcs01 - MSW generated'!$E$39:$AY$254, MATCH($B53,'Calcs01 - MSW generated'!$B$39:$B$254,0), MATCH(F$19, 'Calcs01 - MSW generated'!$E$38:$AY$38,0))</f>
        <v>6398891.9408010719</v>
      </c>
      <c r="G53" s="684">
        <f>INDEX('Calcs01 - MSW generated'!$E$39:$AY$254, MATCH($B53,'Calcs01 - MSW generated'!$B$39:$B$254,0), MATCH(G$19, 'Calcs01 - MSW generated'!$E$38:$AY$38,0))</f>
        <v>6611202.8431947576</v>
      </c>
      <c r="H53" s="684">
        <f>INDEX('Calcs01 - MSW generated'!$E$39:$AY$254, MATCH($B53,'Calcs01 - MSW generated'!$B$39:$B$254,0), MATCH(H$19, 'Calcs01 - MSW generated'!$E$38:$AY$38,0))</f>
        <v>6757391.5308301011</v>
      </c>
      <c r="I53" s="684">
        <f>INDEX('Calcs01 - MSW generated'!$E$39:$AY$254, MATCH($B53,'Calcs01 - MSW generated'!$B$39:$B$254,0), MATCH(I$19, 'Calcs01 - MSW generated'!$E$38:$AY$38,0))</f>
        <v>6831876.9848964801</v>
      </c>
      <c r="J53" s="684">
        <f>INDEX('Calcs01 - MSW generated'!$E$39:$AY$254, MATCH($B53,'Calcs01 - MSW generated'!$B$39:$B$254,0), MATCH(J$19, 'Calcs01 - MSW generated'!$E$38:$AY$38,0))</f>
        <v>6827666.1372704487</v>
      </c>
      <c r="K53" s="685">
        <f>INDEX('Calcs01 - MSW generated'!$E$39:$AY$254, MATCH($B53,'Calcs01 - MSW generated'!$B$39:$B$254,0), MATCH(K$19, 'Calcs01 - MSW generated'!$E$38:$AY$38,0))</f>
        <v>6731713.6078061052</v>
      </c>
      <c r="L53" s="686">
        <f>$E53*('Calcs02 - Treatment Projections'!E83/100)</f>
        <v>3222000.832473387</v>
      </c>
      <c r="M53" s="687">
        <f>$E53*('Calcs02 - Treatment Projections'!F83/100)</f>
        <v>2857246.0212499844</v>
      </c>
      <c r="N53" s="688">
        <f>$E53*('Calcs02 - Treatment Projections'!G83/100)</f>
        <v>0</v>
      </c>
      <c r="O53" s="686">
        <f>$F53*('Calcs02 - Treatment Projections'!H83/100)</f>
        <v>3935318.5435926593</v>
      </c>
      <c r="P53" s="687">
        <f>$F53*('Calcs02 - Treatment Projections'!I83/100)</f>
        <v>2463573.3972084126</v>
      </c>
      <c r="Q53" s="689">
        <f>$F53*('Calcs02 - Treatment Projections'!J83/100)</f>
        <v>0</v>
      </c>
      <c r="R53" s="690">
        <f>$G53*('Calcs02 - Treatment Projections'!K83/100)</f>
        <v>4627841.9902363298</v>
      </c>
      <c r="S53" s="687">
        <f>$G53*('Calcs02 - Treatment Projections'!L83/100)</f>
        <v>1983360.8529584273</v>
      </c>
      <c r="T53" s="688">
        <f>$G53*('Calcs02 - Treatment Projections'!M83/100)</f>
        <v>0</v>
      </c>
      <c r="U53" s="686">
        <f>$H53*('Calcs02 - Treatment Projections'!N83/100)</f>
        <v>4814641.4657164467</v>
      </c>
      <c r="V53" s="687">
        <f>$H53*('Calcs02 - Treatment Projections'!O83/100)</f>
        <v>1942750.0651136539</v>
      </c>
      <c r="W53" s="689">
        <f>$H53*('Calcs02 - Treatment Projections'!P83/100)</f>
        <v>0</v>
      </c>
      <c r="X53" s="690">
        <f>$I53*('Calcs02 - Treatment Projections'!Q83/100)</f>
        <v>4953110.814049948</v>
      </c>
      <c r="Y53" s="687">
        <f>$I53*('Calcs02 - Treatment Projections'!R83/100)</f>
        <v>1878766.1708465321</v>
      </c>
      <c r="Z53" s="688">
        <f>$I53*('Calcs02 - Treatment Projections'!S83/100)</f>
        <v>0</v>
      </c>
      <c r="AA53" s="686">
        <f>$J53*('Calcs02 - Treatment Projections'!T83/100)</f>
        <v>5035403.776236956</v>
      </c>
      <c r="AB53" s="687">
        <f>$J53*('Calcs02 - Treatment Projections'!U83/100)</f>
        <v>1792262.361033493</v>
      </c>
      <c r="AC53" s="689">
        <f>$J53*('Calcs02 - Treatment Projections'!V83/100)</f>
        <v>0</v>
      </c>
      <c r="AD53" s="690">
        <f>$K53*('Calcs02 - Treatment Projections'!W83/100)</f>
        <v>5048785.2058545789</v>
      </c>
      <c r="AE53" s="687">
        <f>$K53*('Calcs02 - Treatment Projections'!X83/100)</f>
        <v>1682928.4019515263</v>
      </c>
      <c r="AF53" s="688">
        <f>$K53*('Calcs02 - Treatment Projections'!Y83/100)</f>
        <v>0</v>
      </c>
      <c r="AG53" s="691" cm="1">
        <f t="array" ref="AG53">SUMPRODUCT(L53:N53, TRANSPOSE(INDEX($C$13:$I$15, , MATCH(L$18, $C$12:$I$12,0))))</f>
        <v>2857246.0212499844</v>
      </c>
      <c r="AH53" s="692" cm="1">
        <f t="array" ref="AH53">SUMPRODUCT(O53:Q53, TRANSPOSE(INDEX($C$13:$I$15, , MATCH(O$18, $C$12:$I$12,0))))</f>
        <v>2463573.3972084126</v>
      </c>
      <c r="AI53" s="692" cm="1">
        <f t="array" ref="AI53">SUMPRODUCT(R53:T53, TRANSPOSE(INDEX($C$13:$I$15, , MATCH(R$18, $C$12:$I$12,0))))</f>
        <v>1983360.8529584273</v>
      </c>
      <c r="AJ53" s="692" cm="1">
        <f t="array" ref="AJ53">SUMPRODUCT(U53:W53, TRANSPOSE(INDEX($C$13:$I$15, , MATCH(U$18, $C$12:$I$12,0))))</f>
        <v>1942750.0651136539</v>
      </c>
      <c r="AK53" s="692" cm="1">
        <f t="array" ref="AK53">SUMPRODUCT(X53:Z53, TRANSPOSE(INDEX($C$13:$I$15, , MATCH(X$18, $C$12:$I$12,0))))</f>
        <v>1878766.1708465321</v>
      </c>
      <c r="AL53" s="692" cm="1">
        <f t="array" ref="AL53">SUMPRODUCT(AA53:AC53, TRANSPOSE(INDEX($C$13:$I$15, , MATCH(AA$18, $C$12:$I$12,0))))</f>
        <v>1792262.361033493</v>
      </c>
      <c r="AM53" s="693" cm="1">
        <f t="array" ref="AM53">SUMPRODUCT(AD53:AF53, TRANSPOSE(INDEX($C$13:$I$15, , MATCH(AD$18, $C$12:$I$12,0))))</f>
        <v>1682928.4019515263</v>
      </c>
    </row>
    <row r="54" spans="2:39">
      <c r="B54" s="207" t="s">
        <v>222</v>
      </c>
      <c r="C54" s="198" t="s">
        <v>276</v>
      </c>
      <c r="D54" s="268" t="s">
        <v>336</v>
      </c>
      <c r="E54" s="683">
        <f>INDEX('Calcs01 - MSW generated'!$E$39:$AY$254, MATCH($B54,'Calcs01 - MSW generated'!$B$39:$B$254,0), MATCH(E$19, 'Calcs01 - MSW generated'!$E$38:$AY$38,0))</f>
        <v>0</v>
      </c>
      <c r="F54" s="684">
        <f>INDEX('Calcs01 - MSW generated'!$E$39:$AY$254, MATCH($B54,'Calcs01 - MSW generated'!$B$39:$B$254,0), MATCH(F$19, 'Calcs01 - MSW generated'!$E$38:$AY$38,0))</f>
        <v>0</v>
      </c>
      <c r="G54" s="684">
        <f>INDEX('Calcs01 - MSW generated'!$E$39:$AY$254, MATCH($B54,'Calcs01 - MSW generated'!$B$39:$B$254,0), MATCH(G$19, 'Calcs01 - MSW generated'!$E$38:$AY$38,0))</f>
        <v>0</v>
      </c>
      <c r="H54" s="684">
        <f>INDEX('Calcs01 - MSW generated'!$E$39:$AY$254, MATCH($B54,'Calcs01 - MSW generated'!$B$39:$B$254,0), MATCH(H$19, 'Calcs01 - MSW generated'!$E$38:$AY$38,0))</f>
        <v>0</v>
      </c>
      <c r="I54" s="684">
        <f>INDEX('Calcs01 - MSW generated'!$E$39:$AY$254, MATCH($B54,'Calcs01 - MSW generated'!$B$39:$B$254,0), MATCH(I$19, 'Calcs01 - MSW generated'!$E$38:$AY$38,0))</f>
        <v>0</v>
      </c>
      <c r="J54" s="684">
        <f>INDEX('Calcs01 - MSW generated'!$E$39:$AY$254, MATCH($B54,'Calcs01 - MSW generated'!$B$39:$B$254,0), MATCH(J$19, 'Calcs01 - MSW generated'!$E$38:$AY$38,0))</f>
        <v>0</v>
      </c>
      <c r="K54" s="685">
        <f>INDEX('Calcs01 - MSW generated'!$E$39:$AY$254, MATCH($B54,'Calcs01 - MSW generated'!$B$39:$B$254,0), MATCH(K$19, 'Calcs01 - MSW generated'!$E$38:$AY$38,0))</f>
        <v>0</v>
      </c>
      <c r="L54" s="686">
        <f>$E54*('Calcs02 - Treatment Projections'!E84/100)</f>
        <v>0</v>
      </c>
      <c r="M54" s="687">
        <f>$E54*('Calcs02 - Treatment Projections'!F84/100)</f>
        <v>0</v>
      </c>
      <c r="N54" s="688">
        <f>$E54*('Calcs02 - Treatment Projections'!G84/100)</f>
        <v>0</v>
      </c>
      <c r="O54" s="686">
        <f>$F54*('Calcs02 - Treatment Projections'!H84/100)</f>
        <v>0</v>
      </c>
      <c r="P54" s="687">
        <f>$F54*('Calcs02 - Treatment Projections'!I84/100)</f>
        <v>0</v>
      </c>
      <c r="Q54" s="689">
        <f>$F54*('Calcs02 - Treatment Projections'!J84/100)</f>
        <v>0</v>
      </c>
      <c r="R54" s="690">
        <f>$G54*('Calcs02 - Treatment Projections'!K84/100)</f>
        <v>0</v>
      </c>
      <c r="S54" s="687">
        <f>$G54*('Calcs02 - Treatment Projections'!L84/100)</f>
        <v>0</v>
      </c>
      <c r="T54" s="688">
        <f>$G54*('Calcs02 - Treatment Projections'!M84/100)</f>
        <v>0</v>
      </c>
      <c r="U54" s="686">
        <f>$H54*('Calcs02 - Treatment Projections'!N84/100)</f>
        <v>0</v>
      </c>
      <c r="V54" s="687">
        <f>$H54*('Calcs02 - Treatment Projections'!O84/100)</f>
        <v>0</v>
      </c>
      <c r="W54" s="689">
        <f>$H54*('Calcs02 - Treatment Projections'!P84/100)</f>
        <v>0</v>
      </c>
      <c r="X54" s="690">
        <f>$I54*('Calcs02 - Treatment Projections'!Q84/100)</f>
        <v>0</v>
      </c>
      <c r="Y54" s="687">
        <f>$I54*('Calcs02 - Treatment Projections'!R84/100)</f>
        <v>0</v>
      </c>
      <c r="Z54" s="688">
        <f>$I54*('Calcs02 - Treatment Projections'!S84/100)</f>
        <v>0</v>
      </c>
      <c r="AA54" s="686">
        <f>$J54*('Calcs02 - Treatment Projections'!T84/100)</f>
        <v>0</v>
      </c>
      <c r="AB54" s="687">
        <f>$J54*('Calcs02 - Treatment Projections'!U84/100)</f>
        <v>0</v>
      </c>
      <c r="AC54" s="689">
        <f>$J54*('Calcs02 - Treatment Projections'!V84/100)</f>
        <v>0</v>
      </c>
      <c r="AD54" s="690">
        <f>$K54*('Calcs02 - Treatment Projections'!W84/100)</f>
        <v>0</v>
      </c>
      <c r="AE54" s="687">
        <f>$K54*('Calcs02 - Treatment Projections'!X84/100)</f>
        <v>0</v>
      </c>
      <c r="AF54" s="688">
        <f>$K54*('Calcs02 - Treatment Projections'!Y84/100)</f>
        <v>0</v>
      </c>
      <c r="AG54" s="691" cm="1">
        <f t="array" ref="AG54">SUMPRODUCT(L54:N54, TRANSPOSE(INDEX($C$13:$I$15, , MATCH(L$18, $C$12:$I$12,0))))</f>
        <v>0</v>
      </c>
      <c r="AH54" s="692" cm="1">
        <f t="array" ref="AH54">SUMPRODUCT(O54:Q54, TRANSPOSE(INDEX($C$13:$I$15, , MATCH(O$18, $C$12:$I$12,0))))</f>
        <v>0</v>
      </c>
      <c r="AI54" s="692" cm="1">
        <f t="array" ref="AI54">SUMPRODUCT(R54:T54, TRANSPOSE(INDEX($C$13:$I$15, , MATCH(R$18, $C$12:$I$12,0))))</f>
        <v>0</v>
      </c>
      <c r="AJ54" s="692" cm="1">
        <f t="array" ref="AJ54">SUMPRODUCT(U54:W54, TRANSPOSE(INDEX($C$13:$I$15, , MATCH(U$18, $C$12:$I$12,0))))</f>
        <v>0</v>
      </c>
      <c r="AK54" s="692" cm="1">
        <f t="array" ref="AK54">SUMPRODUCT(X54:Z54, TRANSPOSE(INDEX($C$13:$I$15, , MATCH(X$18, $C$12:$I$12,0))))</f>
        <v>0</v>
      </c>
      <c r="AL54" s="692" cm="1">
        <f t="array" ref="AL54">SUMPRODUCT(AA54:AC54, TRANSPOSE(INDEX($C$13:$I$15, , MATCH(AA$18, $C$12:$I$12,0))))</f>
        <v>0</v>
      </c>
      <c r="AM54" s="693" cm="1">
        <f t="array" ref="AM54">SUMPRODUCT(AD54:AF54, TRANSPOSE(INDEX($C$13:$I$15, , MATCH(AD$18, $C$12:$I$12,0))))</f>
        <v>0</v>
      </c>
    </row>
    <row r="55" spans="2:39">
      <c r="B55" s="207" t="s">
        <v>224</v>
      </c>
      <c r="C55" s="198" t="s">
        <v>414</v>
      </c>
      <c r="D55" s="268" t="s">
        <v>336</v>
      </c>
      <c r="E55" s="683">
        <f>INDEX('Calcs01 - MSW generated'!$E$39:$AY$254, MATCH($B55,'Calcs01 - MSW generated'!$B$39:$B$254,0), MATCH(E$19, 'Calcs01 - MSW generated'!$E$38:$AY$38,0))</f>
        <v>8030659.986821929</v>
      </c>
      <c r="F55" s="684">
        <f>INDEX('Calcs01 - MSW generated'!$E$39:$AY$254, MATCH($B55,'Calcs01 - MSW generated'!$B$39:$B$254,0), MATCH(F$19, 'Calcs01 - MSW generated'!$E$38:$AY$38,0))</f>
        <v>8804225.1263387408</v>
      </c>
      <c r="G55" s="684">
        <f>INDEX('Calcs01 - MSW generated'!$E$39:$AY$254, MATCH($B55,'Calcs01 - MSW generated'!$B$39:$B$254,0), MATCH(G$19, 'Calcs01 - MSW generated'!$E$38:$AY$38,0))</f>
        <v>9579079.6467733141</v>
      </c>
      <c r="H55" s="684">
        <f>INDEX('Calcs01 - MSW generated'!$E$39:$AY$254, MATCH($B55,'Calcs01 - MSW generated'!$B$39:$B$254,0), MATCH(H$19, 'Calcs01 - MSW generated'!$E$38:$AY$38,0))</f>
        <v>10434987.998215495</v>
      </c>
      <c r="I55" s="684">
        <f>INDEX('Calcs01 - MSW generated'!$E$39:$AY$254, MATCH($B55,'Calcs01 - MSW generated'!$B$39:$B$254,0), MATCH(I$19, 'Calcs01 - MSW generated'!$E$38:$AY$38,0))</f>
        <v>11246555.228239767</v>
      </c>
      <c r="J55" s="684">
        <f>INDEX('Calcs01 - MSW generated'!$E$39:$AY$254, MATCH($B55,'Calcs01 - MSW generated'!$B$39:$B$254,0), MATCH(J$19, 'Calcs01 - MSW generated'!$E$38:$AY$38,0))</f>
        <v>11981943.95285459</v>
      </c>
      <c r="K55" s="685">
        <f>INDEX('Calcs01 - MSW generated'!$E$39:$AY$254, MATCH($B55,'Calcs01 - MSW generated'!$B$39:$B$254,0), MATCH(K$19, 'Calcs01 - MSW generated'!$E$38:$AY$38,0))</f>
        <v>12638850.03565697</v>
      </c>
      <c r="L55" s="686">
        <f>$E55*('Calcs02 - Treatment Projections'!E85/100)</f>
        <v>65048.345893257632</v>
      </c>
      <c r="M55" s="687">
        <f>$E55*('Calcs02 - Treatment Projections'!F85/100)</f>
        <v>6857380.5627472447</v>
      </c>
      <c r="N55" s="688">
        <f>$E55*('Calcs02 - Treatment Projections'!G85/100)</f>
        <v>1108231.078181426</v>
      </c>
      <c r="O55" s="686">
        <f>$F55*('Calcs02 - Treatment Projections'!H85/100)</f>
        <v>3117135.9059802312</v>
      </c>
      <c r="P55" s="687">
        <f>$F55*('Calcs02 - Treatment Projections'!I85/100)</f>
        <v>5079597.6866411362</v>
      </c>
      <c r="Q55" s="689">
        <f>$F55*('Calcs02 - Treatment Projections'!J85/100)</f>
        <v>607491.53371737304</v>
      </c>
      <c r="R55" s="690">
        <f>$G55*('Calcs02 - Treatment Projections'!K85/100)</f>
        <v>6705355.7527413191</v>
      </c>
      <c r="S55" s="687">
        <f>$G55*('Calcs02 - Treatment Projections'!L85/100)</f>
        <v>2873723.894031994</v>
      </c>
      <c r="T55" s="688">
        <f>$G55*('Calcs02 - Treatment Projections'!M85/100)</f>
        <v>0</v>
      </c>
      <c r="U55" s="686">
        <f>$H55*('Calcs02 - Treatment Projections'!N85/100)</f>
        <v>7434928.94872854</v>
      </c>
      <c r="V55" s="687">
        <f>$H55*('Calcs02 - Treatment Projections'!O85/100)</f>
        <v>3000059.0494869547</v>
      </c>
      <c r="W55" s="689">
        <f>$H55*('Calcs02 - Treatment Projections'!P85/100)</f>
        <v>0</v>
      </c>
      <c r="X55" s="690">
        <f>$I55*('Calcs02 - Treatment Projections'!Q85/100)</f>
        <v>8153752.5404738309</v>
      </c>
      <c r="Y55" s="687">
        <f>$I55*('Calcs02 - Treatment Projections'!R85/100)</f>
        <v>3092802.6877659364</v>
      </c>
      <c r="Z55" s="688">
        <f>$I55*('Calcs02 - Treatment Projections'!S85/100)</f>
        <v>0</v>
      </c>
      <c r="AA55" s="686">
        <f>$J55*('Calcs02 - Treatment Projections'!T85/100)</f>
        <v>8836683.6652302612</v>
      </c>
      <c r="AB55" s="687">
        <f>$J55*('Calcs02 - Treatment Projections'!U85/100)</f>
        <v>3145260.2876243303</v>
      </c>
      <c r="AC55" s="689">
        <f>$J55*('Calcs02 - Treatment Projections'!V85/100)</f>
        <v>0</v>
      </c>
      <c r="AD55" s="690">
        <f>$K55*('Calcs02 - Treatment Projections'!W85/100)</f>
        <v>9479137.5267427266</v>
      </c>
      <c r="AE55" s="687">
        <f>$K55*('Calcs02 - Treatment Projections'!X85/100)</f>
        <v>3159712.5089142425</v>
      </c>
      <c r="AF55" s="688">
        <f>$K55*('Calcs02 - Treatment Projections'!Y85/100)</f>
        <v>0</v>
      </c>
      <c r="AG55" s="691" cm="1">
        <f t="array" ref="AG55">SUMPRODUCT(L55:N55, TRANSPOSE(INDEX($C$13:$I$15, , MATCH(L$18, $C$12:$I$12,0))))</f>
        <v>6857380.5627472447</v>
      </c>
      <c r="AH55" s="692" cm="1">
        <f t="array" ref="AH55">SUMPRODUCT(O55:Q55, TRANSPOSE(INDEX($C$13:$I$15, , MATCH(O$18, $C$12:$I$12,0))))</f>
        <v>5079597.6866411362</v>
      </c>
      <c r="AI55" s="692" cm="1">
        <f t="array" ref="AI55">SUMPRODUCT(R55:T55, TRANSPOSE(INDEX($C$13:$I$15, , MATCH(R$18, $C$12:$I$12,0))))</f>
        <v>2873723.894031994</v>
      </c>
      <c r="AJ55" s="692" cm="1">
        <f t="array" ref="AJ55">SUMPRODUCT(U55:W55, TRANSPOSE(INDEX($C$13:$I$15, , MATCH(U$18, $C$12:$I$12,0))))</f>
        <v>3000059.0494869547</v>
      </c>
      <c r="AK55" s="692" cm="1">
        <f t="array" ref="AK55">SUMPRODUCT(X55:Z55, TRANSPOSE(INDEX($C$13:$I$15, , MATCH(X$18, $C$12:$I$12,0))))</f>
        <v>3092802.6877659364</v>
      </c>
      <c r="AL55" s="692" cm="1">
        <f t="array" ref="AL55">SUMPRODUCT(AA55:AC55, TRANSPOSE(INDEX($C$13:$I$15, , MATCH(AA$18, $C$12:$I$12,0))))</f>
        <v>3145260.2876243303</v>
      </c>
      <c r="AM55" s="693" cm="1">
        <f t="array" ref="AM55">SUMPRODUCT(AD55:AF55, TRANSPOSE(INDEX($C$13:$I$15, , MATCH(AD$18, $C$12:$I$12,0))))</f>
        <v>3159712.5089142425</v>
      </c>
    </row>
    <row r="56" spans="2:39">
      <c r="B56" s="207" t="s">
        <v>226</v>
      </c>
      <c r="C56" s="198" t="s">
        <v>272</v>
      </c>
      <c r="D56" s="268" t="s">
        <v>644</v>
      </c>
      <c r="E56" s="683">
        <f>INDEX('Calcs01 - MSW generated'!$E$39:$AY$254, MATCH($B56,'Calcs01 - MSW generated'!$B$39:$B$254,0), MATCH(E$19, 'Calcs01 - MSW generated'!$E$38:$AY$38,0))</f>
        <v>406387267.14413637</v>
      </c>
      <c r="F56" s="684">
        <f>INDEX('Calcs01 - MSW generated'!$E$39:$AY$254, MATCH($B56,'Calcs01 - MSW generated'!$B$39:$B$254,0), MATCH(F$19, 'Calcs01 - MSW generated'!$E$38:$AY$38,0))</f>
        <v>471049533.32518673</v>
      </c>
      <c r="G56" s="684">
        <f>INDEX('Calcs01 - MSW generated'!$E$39:$AY$254, MATCH($B56,'Calcs01 - MSW generated'!$B$39:$B$254,0), MATCH(G$19, 'Calcs01 - MSW generated'!$E$38:$AY$38,0))</f>
        <v>527246748.10274583</v>
      </c>
      <c r="H56" s="684">
        <f>INDEX('Calcs01 - MSW generated'!$E$39:$AY$254, MATCH($B56,'Calcs01 - MSW generated'!$B$39:$B$254,0), MATCH(H$19, 'Calcs01 - MSW generated'!$E$38:$AY$38,0))</f>
        <v>569648343.72857368</v>
      </c>
      <c r="I56" s="684">
        <f>INDEX('Calcs01 - MSW generated'!$E$39:$AY$254, MATCH($B56,'Calcs01 - MSW generated'!$B$39:$B$254,0), MATCH(I$19, 'Calcs01 - MSW generated'!$E$38:$AY$38,0))</f>
        <v>603361759.12800992</v>
      </c>
      <c r="J56" s="684">
        <f>INDEX('Calcs01 - MSW generated'!$E$39:$AY$254, MATCH($B56,'Calcs01 - MSW generated'!$B$39:$B$254,0), MATCH(J$19, 'Calcs01 - MSW generated'!$E$38:$AY$38,0))</f>
        <v>629125078.89967453</v>
      </c>
      <c r="K56" s="685">
        <f>INDEX('Calcs01 - MSW generated'!$E$39:$AY$254, MATCH($B56,'Calcs01 - MSW generated'!$B$39:$B$254,0), MATCH(K$19, 'Calcs01 - MSW generated'!$E$38:$AY$38,0))</f>
        <v>643268448.6899128</v>
      </c>
      <c r="L56" s="686">
        <f>$E56*('Calcs02 - Treatment Projections'!E86/100)</f>
        <v>12045863.071163017</v>
      </c>
      <c r="M56" s="687">
        <f>$E56*('Calcs02 - Treatment Projections'!F86/100)</f>
        <v>361375892.13489056</v>
      </c>
      <c r="N56" s="688">
        <f>$E56*('Calcs02 - Treatment Projections'!G86/100)</f>
        <v>32965511.938082799</v>
      </c>
      <c r="O56" s="686">
        <f>$F56*('Calcs02 - Treatment Projections'!H86/100)</f>
        <v>124743652.96856356</v>
      </c>
      <c r="P56" s="687">
        <f>$F56*('Calcs02 - Treatment Projections'!I86/100)</f>
        <v>327200472.44930279</v>
      </c>
      <c r="Q56" s="689">
        <f>$F56*('Calcs02 - Treatment Projections'!J86/100)</f>
        <v>19105407.907320343</v>
      </c>
      <c r="R56" s="690">
        <f>$G56*('Calcs02 - Treatment Projections'!K86/100)</f>
        <v>263623374.05137292</v>
      </c>
      <c r="S56" s="687">
        <f>$G56*('Calcs02 - Treatment Projections'!L86/100)</f>
        <v>263623374.05137292</v>
      </c>
      <c r="T56" s="688">
        <f>$G56*('Calcs02 - Treatment Projections'!M86/100)</f>
        <v>0</v>
      </c>
      <c r="U56" s="686">
        <f>$H56*('Calcs02 - Treatment Projections'!N86/100)</f>
        <v>313306589.05071557</v>
      </c>
      <c r="V56" s="687">
        <f>$H56*('Calcs02 - Treatment Projections'!O86/100)</f>
        <v>256341754.67785817</v>
      </c>
      <c r="W56" s="689">
        <f>$H56*('Calcs02 - Treatment Projections'!P86/100)</f>
        <v>0</v>
      </c>
      <c r="X56" s="690">
        <f>$I56*('Calcs02 - Treatment Projections'!Q86/100)</f>
        <v>362017055.47680593</v>
      </c>
      <c r="Y56" s="687">
        <f>$I56*('Calcs02 - Treatment Projections'!R86/100)</f>
        <v>241344703.65120399</v>
      </c>
      <c r="Z56" s="688">
        <f>$I56*('Calcs02 - Treatment Projections'!S86/100)</f>
        <v>0</v>
      </c>
      <c r="AA56" s="686">
        <f>$J56*('Calcs02 - Treatment Projections'!T86/100)</f>
        <v>408931301.28478849</v>
      </c>
      <c r="AB56" s="687">
        <f>$J56*('Calcs02 - Treatment Projections'!U86/100)</f>
        <v>220193777.61488608</v>
      </c>
      <c r="AC56" s="689">
        <f>$J56*('Calcs02 - Treatment Projections'!V86/100)</f>
        <v>0</v>
      </c>
      <c r="AD56" s="690">
        <f>$K56*('Calcs02 - Treatment Projections'!W86/100)</f>
        <v>450287914.08293891</v>
      </c>
      <c r="AE56" s="687">
        <f>$K56*('Calcs02 - Treatment Projections'!X86/100)</f>
        <v>192980534.60697383</v>
      </c>
      <c r="AF56" s="688">
        <f>$K56*('Calcs02 - Treatment Projections'!Y86/100)</f>
        <v>0</v>
      </c>
      <c r="AG56" s="691" cm="1">
        <f t="array" ref="AG56">SUMPRODUCT(L56:N56, TRANSPOSE(INDEX($C$13:$I$15, , MATCH(L$18, $C$12:$I$12,0))))</f>
        <v>361375892.13489056</v>
      </c>
      <c r="AH56" s="692" cm="1">
        <f t="array" ref="AH56">SUMPRODUCT(O56:Q56, TRANSPOSE(INDEX($C$13:$I$15, , MATCH(O$18, $C$12:$I$12,0))))</f>
        <v>327200472.44930279</v>
      </c>
      <c r="AI56" s="692" cm="1">
        <f t="array" ref="AI56">SUMPRODUCT(R56:T56, TRANSPOSE(INDEX($C$13:$I$15, , MATCH(R$18, $C$12:$I$12,0))))</f>
        <v>263623374.05137292</v>
      </c>
      <c r="AJ56" s="692" cm="1">
        <f t="array" ref="AJ56">SUMPRODUCT(U56:W56, TRANSPOSE(INDEX($C$13:$I$15, , MATCH(U$18, $C$12:$I$12,0))))</f>
        <v>256341754.67785817</v>
      </c>
      <c r="AK56" s="692" cm="1">
        <f t="array" ref="AK56">SUMPRODUCT(X56:Z56, TRANSPOSE(INDEX($C$13:$I$15, , MATCH(X$18, $C$12:$I$12,0))))</f>
        <v>241344703.65120399</v>
      </c>
      <c r="AL56" s="692" cm="1">
        <f t="array" ref="AL56">SUMPRODUCT(AA56:AC56, TRANSPOSE(INDEX($C$13:$I$15, , MATCH(AA$18, $C$12:$I$12,0))))</f>
        <v>220193777.61488608</v>
      </c>
      <c r="AM56" s="693" cm="1">
        <f t="array" ref="AM56">SUMPRODUCT(AD56:AF56, TRANSPOSE(INDEX($C$13:$I$15, , MATCH(AD$18, $C$12:$I$12,0))))</f>
        <v>192980534.60697383</v>
      </c>
    </row>
    <row r="57" spans="2:39">
      <c r="B57" s="207" t="s">
        <v>228</v>
      </c>
      <c r="C57" s="198" t="s">
        <v>580</v>
      </c>
      <c r="D57" s="268" t="s">
        <v>424</v>
      </c>
      <c r="E57" s="683">
        <f>INDEX('Calcs01 - MSW generated'!$E$39:$AY$254, MATCH($B57,'Calcs01 - MSW generated'!$B$39:$B$254,0), MATCH(E$19, 'Calcs01 - MSW generated'!$E$38:$AY$38,0))</f>
        <v>6427507.8654661588</v>
      </c>
      <c r="F57" s="684">
        <f>INDEX('Calcs01 - MSW generated'!$E$39:$AY$254, MATCH($B57,'Calcs01 - MSW generated'!$B$39:$B$254,0), MATCH(F$19, 'Calcs01 - MSW generated'!$E$38:$AY$38,0))</f>
        <v>7517601.0057129888</v>
      </c>
      <c r="G57" s="684">
        <f>INDEX('Calcs01 - MSW generated'!$E$39:$AY$254, MATCH($B57,'Calcs01 - MSW generated'!$B$39:$B$254,0), MATCH(G$19, 'Calcs01 - MSW generated'!$E$38:$AY$38,0))</f>
        <v>9151690.9513364024</v>
      </c>
      <c r="H57" s="684">
        <f>INDEX('Calcs01 - MSW generated'!$E$39:$AY$254, MATCH($B57,'Calcs01 - MSW generated'!$B$39:$B$254,0), MATCH(H$19, 'Calcs01 - MSW generated'!$E$38:$AY$38,0))</f>
        <v>11127727.511757791</v>
      </c>
      <c r="I57" s="684">
        <f>INDEX('Calcs01 - MSW generated'!$E$39:$AY$254, MATCH($B57,'Calcs01 - MSW generated'!$B$39:$B$254,0), MATCH(I$19, 'Calcs01 - MSW generated'!$E$38:$AY$38,0))</f>
        <v>13539690.672185738</v>
      </c>
      <c r="J57" s="684">
        <f>INDEX('Calcs01 - MSW generated'!$E$39:$AY$254, MATCH($B57,'Calcs01 - MSW generated'!$B$39:$B$254,0), MATCH(J$19, 'Calcs01 - MSW generated'!$E$38:$AY$38,0))</f>
        <v>16480683.96602588</v>
      </c>
      <c r="K57" s="685">
        <f>INDEX('Calcs01 - MSW generated'!$E$39:$AY$254, MATCH($B57,'Calcs01 - MSW generated'!$B$39:$B$254,0), MATCH(K$19, 'Calcs01 - MSW generated'!$E$38:$AY$38,0))</f>
        <v>20044994.875444561</v>
      </c>
      <c r="L57" s="686">
        <f>$E57*('Calcs02 - Treatment Projections'!E87/100)</f>
        <v>192825.23596398477</v>
      </c>
      <c r="M57" s="687">
        <f>$E57*('Calcs02 - Treatment Projections'!F87/100)</f>
        <v>0</v>
      </c>
      <c r="N57" s="688">
        <f>$E57*('Calcs02 - Treatment Projections'!G87/100)</f>
        <v>6234682.6295021735</v>
      </c>
      <c r="O57" s="686">
        <f>$F57*('Calcs02 - Treatment Projections'!H87/100)</f>
        <v>1428344.1910854678</v>
      </c>
      <c r="P57" s="687">
        <f>$F57*('Calcs02 - Treatment Projections'!I87/100)</f>
        <v>1879400.2514282472</v>
      </c>
      <c r="Q57" s="689">
        <f>$F57*('Calcs02 - Treatment Projections'!J87/100)</f>
        <v>4209856.5631992742</v>
      </c>
      <c r="R57" s="690">
        <f>$G57*('Calcs02 - Treatment Projections'!K87/100)</f>
        <v>3203091.8329677405</v>
      </c>
      <c r="S57" s="687">
        <f>$G57*('Calcs02 - Treatment Projections'!L87/100)</f>
        <v>4575845.4756682012</v>
      </c>
      <c r="T57" s="688">
        <f>$G57*('Calcs02 - Treatment Projections'!M87/100)</f>
        <v>1372753.6427004603</v>
      </c>
      <c r="U57" s="686">
        <f>$H57*('Calcs02 - Treatment Projections'!N87/100)</f>
        <v>4729284.1924970606</v>
      </c>
      <c r="V57" s="687">
        <f>$H57*('Calcs02 - Treatment Projections'!O87/100)</f>
        <v>5007477.3802910065</v>
      </c>
      <c r="W57" s="689">
        <f>$H57*('Calcs02 - Treatment Projections'!P87/100)</f>
        <v>1390965.9389697239</v>
      </c>
      <c r="X57" s="690">
        <f>$I57*('Calcs02 - Treatment Projections'!Q87/100)</f>
        <v>6769845.3360928688</v>
      </c>
      <c r="Y57" s="687">
        <f>$I57*('Calcs02 - Treatment Projections'!R87/100)</f>
        <v>5415876.2688742951</v>
      </c>
      <c r="Z57" s="688">
        <f>$I57*('Calcs02 - Treatment Projections'!S87/100)</f>
        <v>1353969.0672185738</v>
      </c>
      <c r="AA57" s="686">
        <f>$J57*('Calcs02 - Treatment Projections'!T87/100)</f>
        <v>9476393.2804648802</v>
      </c>
      <c r="AB57" s="687">
        <f>$J57*('Calcs02 - Treatment Projections'!U87/100)</f>
        <v>5768239.3881090572</v>
      </c>
      <c r="AC57" s="689">
        <f>$J57*('Calcs02 - Treatment Projections'!V87/100)</f>
        <v>1236051.2974519408</v>
      </c>
      <c r="AD57" s="690">
        <f>$K57*('Calcs02 - Treatment Projections'!W87/100)</f>
        <v>13029246.669038964</v>
      </c>
      <c r="AE57" s="687">
        <f>$K57*('Calcs02 - Treatment Projections'!X87/100)</f>
        <v>6013498.4626333686</v>
      </c>
      <c r="AF57" s="688">
        <f>$K57*('Calcs02 - Treatment Projections'!Y87/100)</f>
        <v>1002249.7437722281</v>
      </c>
      <c r="AG57" s="691" cm="1">
        <f t="array" ref="AG57">SUMPRODUCT(L57:N57, TRANSPOSE(INDEX($C$13:$I$15, , MATCH(L$18, $C$12:$I$12,0))))</f>
        <v>0</v>
      </c>
      <c r="AH57" s="692" cm="1">
        <f t="array" ref="AH57">SUMPRODUCT(O57:Q57, TRANSPOSE(INDEX($C$13:$I$15, , MATCH(O$18, $C$12:$I$12,0))))</f>
        <v>1879400.2514282472</v>
      </c>
      <c r="AI57" s="692" cm="1">
        <f t="array" ref="AI57">SUMPRODUCT(R57:T57, TRANSPOSE(INDEX($C$13:$I$15, , MATCH(R$18, $C$12:$I$12,0))))</f>
        <v>4575845.4756682012</v>
      </c>
      <c r="AJ57" s="692" cm="1">
        <f t="array" ref="AJ57">SUMPRODUCT(U57:W57, TRANSPOSE(INDEX($C$13:$I$15, , MATCH(U$18, $C$12:$I$12,0))))</f>
        <v>5007477.3802910065</v>
      </c>
      <c r="AK57" s="692" cm="1">
        <f t="array" ref="AK57">SUMPRODUCT(X57:Z57, TRANSPOSE(INDEX($C$13:$I$15, , MATCH(X$18, $C$12:$I$12,0))))</f>
        <v>5415876.2688742951</v>
      </c>
      <c r="AL57" s="692" cm="1">
        <f t="array" ref="AL57">SUMPRODUCT(AA57:AC57, TRANSPOSE(INDEX($C$13:$I$15, , MATCH(AA$18, $C$12:$I$12,0))))</f>
        <v>5768239.3881090572</v>
      </c>
      <c r="AM57" s="693" cm="1">
        <f t="array" ref="AM57">SUMPRODUCT(AD57:AF57, TRANSPOSE(INDEX($C$13:$I$15, , MATCH(AD$18, $C$12:$I$12,0))))</f>
        <v>6013498.4626333686</v>
      </c>
    </row>
    <row r="58" spans="2:39">
      <c r="B58" s="207" t="s">
        <v>230</v>
      </c>
      <c r="C58" s="198" t="s">
        <v>580</v>
      </c>
      <c r="D58" s="268" t="s">
        <v>424</v>
      </c>
      <c r="E58" s="683">
        <f>INDEX('Calcs01 - MSW generated'!$E$39:$AY$254, MATCH($B58,'Calcs01 - MSW generated'!$B$39:$B$254,0), MATCH(E$19, 'Calcs01 - MSW generated'!$E$38:$AY$38,0))</f>
        <v>4066142.4917518743</v>
      </c>
      <c r="F58" s="684">
        <f>INDEX('Calcs01 - MSW generated'!$E$39:$AY$254, MATCH($B58,'Calcs01 - MSW generated'!$B$39:$B$254,0), MATCH(F$19, 'Calcs01 - MSW generated'!$E$38:$AY$38,0))</f>
        <v>4752826.1223274665</v>
      </c>
      <c r="G58" s="684">
        <f>INDEX('Calcs01 - MSW generated'!$E$39:$AY$254, MATCH($B58,'Calcs01 - MSW generated'!$B$39:$B$254,0), MATCH(G$19, 'Calcs01 - MSW generated'!$E$38:$AY$38,0))</f>
        <v>5716670.6595928688</v>
      </c>
      <c r="H58" s="684">
        <f>INDEX('Calcs01 - MSW generated'!$E$39:$AY$254, MATCH($B58,'Calcs01 - MSW generated'!$B$39:$B$254,0), MATCH(H$19, 'Calcs01 - MSW generated'!$E$38:$AY$38,0))</f>
        <v>6857897.3381182235</v>
      </c>
      <c r="I58" s="684">
        <f>INDEX('Calcs01 - MSW generated'!$E$39:$AY$254, MATCH($B58,'Calcs01 - MSW generated'!$B$39:$B$254,0), MATCH(I$19, 'Calcs01 - MSW generated'!$E$38:$AY$38,0))</f>
        <v>8242429.3319082772</v>
      </c>
      <c r="J58" s="684">
        <f>INDEX('Calcs01 - MSW generated'!$E$39:$AY$254, MATCH($B58,'Calcs01 - MSW generated'!$B$39:$B$254,0), MATCH(J$19, 'Calcs01 - MSW generated'!$E$38:$AY$38,0))</f>
        <v>9919921.0469867066</v>
      </c>
      <c r="K58" s="685">
        <f>INDEX('Calcs01 - MSW generated'!$E$39:$AY$254, MATCH($B58,'Calcs01 - MSW generated'!$B$39:$B$254,0), MATCH(K$19, 'Calcs01 - MSW generated'!$E$38:$AY$38,0))</f>
        <v>11941475.453880191</v>
      </c>
      <c r="L58" s="686">
        <f>$E58*('Calcs02 - Treatment Projections'!E88/100)</f>
        <v>16264.569967007497</v>
      </c>
      <c r="M58" s="687">
        <f>$E58*('Calcs02 - Treatment Projections'!F88/100)</f>
        <v>784765.5009081118</v>
      </c>
      <c r="N58" s="688">
        <f>$E58*('Calcs02 - Treatment Projections'!G88/100)</f>
        <v>3265112.4208767549</v>
      </c>
      <c r="O58" s="686">
        <f>$F58*('Calcs02 - Treatment Projections'!H88/100)</f>
        <v>841250.22365196154</v>
      </c>
      <c r="P58" s="687">
        <f>$F58*('Calcs02 - Treatment Projections'!I88/100)</f>
        <v>1646854.2513864671</v>
      </c>
      <c r="Q58" s="689">
        <f>$F58*('Calcs02 - Treatment Projections'!J88/100)</f>
        <v>2264721.6472890377</v>
      </c>
      <c r="R58" s="690">
        <f>$G58*('Calcs02 - Treatment Projections'!K88/100)</f>
        <v>2000834.7308575038</v>
      </c>
      <c r="S58" s="687">
        <f>$G58*('Calcs02 - Treatment Projections'!L88/100)</f>
        <v>2858335.3297964344</v>
      </c>
      <c r="T58" s="688">
        <f>$G58*('Calcs02 - Treatment Projections'!M88/100)</f>
        <v>857500.59893893031</v>
      </c>
      <c r="U58" s="686">
        <f>$H58*('Calcs02 - Treatment Projections'!N88/100)</f>
        <v>2914606.3687002449</v>
      </c>
      <c r="V58" s="687">
        <f>$H58*('Calcs02 - Treatment Projections'!O88/100)</f>
        <v>3086053.8021532008</v>
      </c>
      <c r="W58" s="689">
        <f>$H58*('Calcs02 - Treatment Projections'!P88/100)</f>
        <v>857237.16726477793</v>
      </c>
      <c r="X58" s="690">
        <f>$I58*('Calcs02 - Treatment Projections'!Q88/100)</f>
        <v>4121214.6659541386</v>
      </c>
      <c r="Y58" s="687">
        <f>$I58*('Calcs02 - Treatment Projections'!R88/100)</f>
        <v>3296971.7327633109</v>
      </c>
      <c r="Z58" s="688">
        <f>$I58*('Calcs02 - Treatment Projections'!S88/100)</f>
        <v>824242.93319082772</v>
      </c>
      <c r="AA58" s="686">
        <f>$J58*('Calcs02 - Treatment Projections'!T88/100)</f>
        <v>5703954.6020173561</v>
      </c>
      <c r="AB58" s="687">
        <f>$J58*('Calcs02 - Treatment Projections'!U88/100)</f>
        <v>3471972.3664453472</v>
      </c>
      <c r="AC58" s="689">
        <f>$J58*('Calcs02 - Treatment Projections'!V88/100)</f>
        <v>743994.07852400292</v>
      </c>
      <c r="AD58" s="690">
        <f>$K58*('Calcs02 - Treatment Projections'!W88/100)</f>
        <v>7761959.0450221244</v>
      </c>
      <c r="AE58" s="687">
        <f>$K58*('Calcs02 - Treatment Projections'!X88/100)</f>
        <v>3582442.6361640571</v>
      </c>
      <c r="AF58" s="688">
        <f>$K58*('Calcs02 - Treatment Projections'!Y88/100)</f>
        <v>597073.77269400959</v>
      </c>
      <c r="AG58" s="691" cm="1">
        <f t="array" ref="AG58">SUMPRODUCT(L58:N58, TRANSPOSE(INDEX($C$13:$I$15, , MATCH(L$18, $C$12:$I$12,0))))</f>
        <v>784765.5009081118</v>
      </c>
      <c r="AH58" s="692" cm="1">
        <f t="array" ref="AH58">SUMPRODUCT(O58:Q58, TRANSPOSE(INDEX($C$13:$I$15, , MATCH(O$18, $C$12:$I$12,0))))</f>
        <v>1646854.2513864671</v>
      </c>
      <c r="AI58" s="692" cm="1">
        <f t="array" ref="AI58">SUMPRODUCT(R58:T58, TRANSPOSE(INDEX($C$13:$I$15, , MATCH(R$18, $C$12:$I$12,0))))</f>
        <v>2858335.3297964344</v>
      </c>
      <c r="AJ58" s="692" cm="1">
        <f t="array" ref="AJ58">SUMPRODUCT(U58:W58, TRANSPOSE(INDEX($C$13:$I$15, , MATCH(U$18, $C$12:$I$12,0))))</f>
        <v>3086053.8021532008</v>
      </c>
      <c r="AK58" s="692" cm="1">
        <f t="array" ref="AK58">SUMPRODUCT(X58:Z58, TRANSPOSE(INDEX($C$13:$I$15, , MATCH(X$18, $C$12:$I$12,0))))</f>
        <v>3296971.7327633109</v>
      </c>
      <c r="AL58" s="692" cm="1">
        <f t="array" ref="AL58">SUMPRODUCT(AA58:AC58, TRANSPOSE(INDEX($C$13:$I$15, , MATCH(AA$18, $C$12:$I$12,0))))</f>
        <v>3471972.3664453472</v>
      </c>
      <c r="AM58" s="693" cm="1">
        <f t="array" ref="AM58">SUMPRODUCT(AD58:AF58, TRANSPOSE(INDEX($C$13:$I$15, , MATCH(AD$18, $C$12:$I$12,0))))</f>
        <v>3582442.6361640571</v>
      </c>
    </row>
    <row r="59" spans="2:39">
      <c r="B59" s="207" t="s">
        <v>232</v>
      </c>
      <c r="C59" s="198" t="s">
        <v>580</v>
      </c>
      <c r="D59" s="268" t="s">
        <v>418</v>
      </c>
      <c r="E59" s="683">
        <f>INDEX('Calcs01 - MSW generated'!$E$39:$AY$254, MATCH($B59,'Calcs01 - MSW generated'!$B$39:$B$254,0), MATCH(E$19, 'Calcs01 - MSW generated'!$E$38:$AY$38,0))</f>
        <v>16999851.510400511</v>
      </c>
      <c r="F59" s="684">
        <f>INDEX('Calcs01 - MSW generated'!$E$39:$AY$254, MATCH($B59,'Calcs01 - MSW generated'!$B$39:$B$254,0), MATCH(F$19, 'Calcs01 - MSW generated'!$E$38:$AY$38,0))</f>
        <v>20177137.697715018</v>
      </c>
      <c r="G59" s="684">
        <f>INDEX('Calcs01 - MSW generated'!$E$39:$AY$254, MATCH($B59,'Calcs01 - MSW generated'!$B$39:$B$254,0), MATCH(G$19, 'Calcs01 - MSW generated'!$E$38:$AY$38,0))</f>
        <v>23958314.441365518</v>
      </c>
      <c r="H59" s="684">
        <f>INDEX('Calcs01 - MSW generated'!$E$39:$AY$254, MATCH($B59,'Calcs01 - MSW generated'!$B$39:$B$254,0), MATCH(H$19, 'Calcs01 - MSW generated'!$E$38:$AY$38,0))</f>
        <v>28254695.263340667</v>
      </c>
      <c r="I59" s="684">
        <f>INDEX('Calcs01 - MSW generated'!$E$39:$AY$254, MATCH($B59,'Calcs01 - MSW generated'!$B$39:$B$254,0), MATCH(I$19, 'Calcs01 - MSW generated'!$E$38:$AY$38,0))</f>
        <v>33151014.431464888</v>
      </c>
      <c r="J59" s="684">
        <f>INDEX('Calcs01 - MSW generated'!$E$39:$AY$254, MATCH($B59,'Calcs01 - MSW generated'!$B$39:$B$254,0), MATCH(J$19, 'Calcs01 - MSW generated'!$E$38:$AY$38,0))</f>
        <v>38747497.470947489</v>
      </c>
      <c r="K59" s="685">
        <f>INDEX('Calcs01 - MSW generated'!$E$39:$AY$254, MATCH($B59,'Calcs01 - MSW generated'!$B$39:$B$254,0), MATCH(K$19, 'Calcs01 - MSW generated'!$E$38:$AY$38,0))</f>
        <v>45156654.788723506</v>
      </c>
      <c r="L59" s="686">
        <f>$E59*('Calcs02 - Treatment Projections'!E89/100)</f>
        <v>832992.72400962503</v>
      </c>
      <c r="M59" s="687">
        <f>$E59*('Calcs02 - Treatment Projections'!F89/100)</f>
        <v>0</v>
      </c>
      <c r="N59" s="688">
        <f>$E59*('Calcs02 - Treatment Projections'!G89/100)</f>
        <v>16166858.786390886</v>
      </c>
      <c r="O59" s="686">
        <f>$F59*('Calcs02 - Treatment Projections'!H89/100)</f>
        <v>3016482.0858083954</v>
      </c>
      <c r="P59" s="687">
        <f>$F59*('Calcs02 - Treatment Projections'!I89/100)</f>
        <v>5044284.4244287545</v>
      </c>
      <c r="Q59" s="689">
        <f>$F59*('Calcs02 - Treatment Projections'!J89/100)</f>
        <v>12116371.187477866</v>
      </c>
      <c r="R59" s="690">
        <f>$G59*('Calcs02 - Treatment Projections'!K89/100)</f>
        <v>5989578.6103413794</v>
      </c>
      <c r="S59" s="687">
        <f>$G59*('Calcs02 - Treatment Projections'!L89/100)</f>
        <v>11979157.220682759</v>
      </c>
      <c r="T59" s="688">
        <f>$G59*('Calcs02 - Treatment Projections'!M89/100)</f>
        <v>5989578.6103413794</v>
      </c>
      <c r="U59" s="686">
        <f>$H59*('Calcs02 - Treatment Projections'!N89/100)</f>
        <v>9535959.6513774749</v>
      </c>
      <c r="V59" s="687">
        <f>$H59*('Calcs02 - Treatment Projections'!O89/100)</f>
        <v>12714612.8685033</v>
      </c>
      <c r="W59" s="689">
        <f>$H59*('Calcs02 - Treatment Projections'!P89/100)</f>
        <v>6004122.7434598915</v>
      </c>
      <c r="X59" s="690">
        <f>$I59*('Calcs02 - Treatment Projections'!Q89/100)</f>
        <v>14089181.133372577</v>
      </c>
      <c r="Y59" s="687">
        <f>$I59*('Calcs02 - Treatment Projections'!R89/100)</f>
        <v>13260405.772585956</v>
      </c>
      <c r="Z59" s="688">
        <f>$I59*('Calcs02 - Treatment Projections'!S89/100)</f>
        <v>5801427.5255063549</v>
      </c>
      <c r="AA59" s="686">
        <f>$J59*('Calcs02 - Treatment Projections'!T89/100)</f>
        <v>19858092.453860585</v>
      </c>
      <c r="AB59" s="687">
        <f>$J59*('Calcs02 - Treatment Projections'!U89/100)</f>
        <v>13561624.114831621</v>
      </c>
      <c r="AC59" s="689">
        <f>$J59*('Calcs02 - Treatment Projections'!V89/100)</f>
        <v>5327780.9022552799</v>
      </c>
      <c r="AD59" s="690">
        <f>$K59*('Calcs02 - Treatment Projections'!W89/100)</f>
        <v>27093992.873234104</v>
      </c>
      <c r="AE59" s="687">
        <f>$K59*('Calcs02 - Treatment Projections'!X89/100)</f>
        <v>13546996.436617052</v>
      </c>
      <c r="AF59" s="688">
        <f>$K59*('Calcs02 - Treatment Projections'!Y89/100)</f>
        <v>4515665.4788723504</v>
      </c>
      <c r="AG59" s="691" cm="1">
        <f t="array" ref="AG59">SUMPRODUCT(L59:N59, TRANSPOSE(INDEX($C$13:$I$15, , MATCH(L$18, $C$12:$I$12,0))))</f>
        <v>0</v>
      </c>
      <c r="AH59" s="692" cm="1">
        <f t="array" ref="AH59">SUMPRODUCT(O59:Q59, TRANSPOSE(INDEX($C$13:$I$15, , MATCH(O$18, $C$12:$I$12,0))))</f>
        <v>5044284.4244287545</v>
      </c>
      <c r="AI59" s="692" cm="1">
        <f t="array" ref="AI59">SUMPRODUCT(R59:T59, TRANSPOSE(INDEX($C$13:$I$15, , MATCH(R$18, $C$12:$I$12,0))))</f>
        <v>11979157.220682759</v>
      </c>
      <c r="AJ59" s="692" cm="1">
        <f t="array" ref="AJ59">SUMPRODUCT(U59:W59, TRANSPOSE(INDEX($C$13:$I$15, , MATCH(U$18, $C$12:$I$12,0))))</f>
        <v>12714612.8685033</v>
      </c>
      <c r="AK59" s="692" cm="1">
        <f t="array" ref="AK59">SUMPRODUCT(X59:Z59, TRANSPOSE(INDEX($C$13:$I$15, , MATCH(X$18, $C$12:$I$12,0))))</f>
        <v>13260405.772585956</v>
      </c>
      <c r="AL59" s="692" cm="1">
        <f t="array" ref="AL59">SUMPRODUCT(AA59:AC59, TRANSPOSE(INDEX($C$13:$I$15, , MATCH(AA$18, $C$12:$I$12,0))))</f>
        <v>13561624.114831621</v>
      </c>
      <c r="AM59" s="693" cm="1">
        <f t="array" ref="AM59">SUMPRODUCT(AD59:AF59, TRANSPOSE(INDEX($C$13:$I$15, , MATCH(AD$18, $C$12:$I$12,0))))</f>
        <v>13546996.436617052</v>
      </c>
    </row>
    <row r="60" spans="2:39">
      <c r="B60" s="207" t="s">
        <v>234</v>
      </c>
      <c r="C60" s="198" t="s">
        <v>580</v>
      </c>
      <c r="D60" s="268" t="s">
        <v>424</v>
      </c>
      <c r="E60" s="683">
        <f>INDEX('Calcs01 - MSW generated'!$E$39:$AY$254, MATCH($B60,'Calcs01 - MSW generated'!$B$39:$B$254,0), MATCH(E$19, 'Calcs01 - MSW generated'!$E$38:$AY$38,0))</f>
        <v>881171.18903371878</v>
      </c>
      <c r="F60" s="684">
        <f>INDEX('Calcs01 - MSW generated'!$E$39:$AY$254, MATCH($B60,'Calcs01 - MSW generated'!$B$39:$B$254,0), MATCH(F$19, 'Calcs01 - MSW generated'!$E$38:$AY$38,0))</f>
        <v>1013078.7766536865</v>
      </c>
      <c r="G60" s="684">
        <f>INDEX('Calcs01 - MSW generated'!$E$39:$AY$254, MATCH($B60,'Calcs01 - MSW generated'!$B$39:$B$254,0), MATCH(G$19, 'Calcs01 - MSW generated'!$E$38:$AY$38,0))</f>
        <v>1172685.5100915041</v>
      </c>
      <c r="H60" s="684">
        <f>INDEX('Calcs01 - MSW generated'!$E$39:$AY$254, MATCH($B60,'Calcs01 - MSW generated'!$B$39:$B$254,0), MATCH(H$19, 'Calcs01 - MSW generated'!$E$38:$AY$38,0))</f>
        <v>1355209.8477285921</v>
      </c>
      <c r="I60" s="684">
        <f>INDEX('Calcs01 - MSW generated'!$E$39:$AY$254, MATCH($B60,'Calcs01 - MSW generated'!$B$39:$B$254,0), MATCH(I$19, 'Calcs01 - MSW generated'!$E$38:$AY$38,0))</f>
        <v>1573079.8547899616</v>
      </c>
      <c r="J60" s="684">
        <f>INDEX('Calcs01 - MSW generated'!$E$39:$AY$254, MATCH($B60,'Calcs01 - MSW generated'!$B$39:$B$254,0), MATCH(J$19, 'Calcs01 - MSW generated'!$E$38:$AY$38,0))</f>
        <v>1835839.5230056259</v>
      </c>
      <c r="K60" s="685">
        <f>INDEX('Calcs01 - MSW generated'!$E$39:$AY$254, MATCH($B60,'Calcs01 - MSW generated'!$B$39:$B$254,0), MATCH(K$19, 'Calcs01 - MSW generated'!$E$38:$AY$38,0))</f>
        <v>2151323.5365150324</v>
      </c>
      <c r="L60" s="686">
        <f>$E60*('Calcs02 - Treatment Projections'!E90/100)</f>
        <v>230866.85152683433</v>
      </c>
      <c r="M60" s="687">
        <f>$E60*('Calcs02 - Treatment Projections'!F90/100)</f>
        <v>0</v>
      </c>
      <c r="N60" s="688">
        <f>$E60*('Calcs02 - Treatment Projections'!G90/100)</f>
        <v>650304.33750688448</v>
      </c>
      <c r="O60" s="686">
        <f>$F60*('Calcs02 - Treatment Projections'!H90/100)</f>
        <v>310002.10565602808</v>
      </c>
      <c r="P60" s="687">
        <f>$F60*('Calcs02 - Treatment Projections'!I90/100)</f>
        <v>253269.69416342163</v>
      </c>
      <c r="Q60" s="689">
        <f>$F60*('Calcs02 - Treatment Projections'!J90/100)</f>
        <v>449806.97683423682</v>
      </c>
      <c r="R60" s="690">
        <f>$G60*('Calcs02 - Treatment Projections'!K90/100)</f>
        <v>410439.92853202642</v>
      </c>
      <c r="S60" s="687">
        <f>$G60*('Calcs02 - Treatment Projections'!L90/100)</f>
        <v>586342.75504575204</v>
      </c>
      <c r="T60" s="688">
        <f>$G60*('Calcs02 - Treatment Projections'!M90/100)</f>
        <v>175902.82651372559</v>
      </c>
      <c r="U60" s="686">
        <f>$H60*('Calcs02 - Treatment Projections'!N90/100)</f>
        <v>575964.18528465158</v>
      </c>
      <c r="V60" s="687">
        <f>$H60*('Calcs02 - Treatment Projections'!O90/100)</f>
        <v>609844.43147786648</v>
      </c>
      <c r="W60" s="689">
        <f>$H60*('Calcs02 - Treatment Projections'!P90/100)</f>
        <v>169401.23096607401</v>
      </c>
      <c r="X60" s="690">
        <f>$I60*('Calcs02 - Treatment Projections'!Q90/100)</f>
        <v>786539.9273949808</v>
      </c>
      <c r="Y60" s="687">
        <f>$I60*('Calcs02 - Treatment Projections'!R90/100)</f>
        <v>629231.94191598473</v>
      </c>
      <c r="Z60" s="688">
        <f>$I60*('Calcs02 - Treatment Projections'!S90/100)</f>
        <v>157307.98547899618</v>
      </c>
      <c r="AA60" s="686">
        <f>$J60*('Calcs02 - Treatment Projections'!T90/100)</f>
        <v>1055607.7257282347</v>
      </c>
      <c r="AB60" s="687">
        <f>$J60*('Calcs02 - Treatment Projections'!U90/100)</f>
        <v>642543.83305196906</v>
      </c>
      <c r="AC60" s="689">
        <f>$J60*('Calcs02 - Treatment Projections'!V90/100)</f>
        <v>137687.96422542195</v>
      </c>
      <c r="AD60" s="690">
        <f>$K60*('Calcs02 - Treatment Projections'!W90/100)</f>
        <v>1398360.2987347711</v>
      </c>
      <c r="AE60" s="687">
        <f>$K60*('Calcs02 - Treatment Projections'!X90/100)</f>
        <v>645397.06095450965</v>
      </c>
      <c r="AF60" s="688">
        <f>$K60*('Calcs02 - Treatment Projections'!Y90/100)</f>
        <v>107566.17682575162</v>
      </c>
      <c r="AG60" s="691" cm="1">
        <f t="array" ref="AG60">SUMPRODUCT(L60:N60, TRANSPOSE(INDEX($C$13:$I$15, , MATCH(L$18, $C$12:$I$12,0))))</f>
        <v>0</v>
      </c>
      <c r="AH60" s="692" cm="1">
        <f t="array" ref="AH60">SUMPRODUCT(O60:Q60, TRANSPOSE(INDEX($C$13:$I$15, , MATCH(O$18, $C$12:$I$12,0))))</f>
        <v>253269.69416342163</v>
      </c>
      <c r="AI60" s="692" cm="1">
        <f t="array" ref="AI60">SUMPRODUCT(R60:T60, TRANSPOSE(INDEX($C$13:$I$15, , MATCH(R$18, $C$12:$I$12,0))))</f>
        <v>586342.75504575204</v>
      </c>
      <c r="AJ60" s="692" cm="1">
        <f t="array" ref="AJ60">SUMPRODUCT(U60:W60, TRANSPOSE(INDEX($C$13:$I$15, , MATCH(U$18, $C$12:$I$12,0))))</f>
        <v>609844.43147786648</v>
      </c>
      <c r="AK60" s="692" cm="1">
        <f t="array" ref="AK60">SUMPRODUCT(X60:Z60, TRANSPOSE(INDEX($C$13:$I$15, , MATCH(X$18, $C$12:$I$12,0))))</f>
        <v>629231.94191598473</v>
      </c>
      <c r="AL60" s="692" cm="1">
        <f t="array" ref="AL60">SUMPRODUCT(AA60:AC60, TRANSPOSE(INDEX($C$13:$I$15, , MATCH(AA$18, $C$12:$I$12,0))))</f>
        <v>642543.83305196906</v>
      </c>
      <c r="AM60" s="693" cm="1">
        <f t="array" ref="AM60">SUMPRODUCT(AD60:AF60, TRANSPOSE(INDEX($C$13:$I$15, , MATCH(AD$18, $C$12:$I$12,0))))</f>
        <v>645397.06095450965</v>
      </c>
    </row>
    <row r="61" spans="2:39">
      <c r="B61" s="207" t="s">
        <v>236</v>
      </c>
      <c r="C61" s="198" t="s">
        <v>414</v>
      </c>
      <c r="D61" s="268" t="s">
        <v>644</v>
      </c>
      <c r="E61" s="683">
        <f>INDEX('Calcs01 - MSW generated'!$E$39:$AY$254, MATCH($B61,'Calcs01 - MSW generated'!$B$39:$B$254,0), MATCH(E$19, 'Calcs01 - MSW generated'!$E$38:$AY$38,0))</f>
        <v>13761775.430868188</v>
      </c>
      <c r="F61" s="684">
        <f>INDEX('Calcs01 - MSW generated'!$E$39:$AY$254, MATCH($B61,'Calcs01 - MSW generated'!$B$39:$B$254,0), MATCH(F$19, 'Calcs01 - MSW generated'!$E$38:$AY$38,0))</f>
        <v>15186205.144610388</v>
      </c>
      <c r="G61" s="684">
        <f>INDEX('Calcs01 - MSW generated'!$E$39:$AY$254, MATCH($B61,'Calcs01 - MSW generated'!$B$39:$B$254,0), MATCH(G$19, 'Calcs01 - MSW generated'!$E$38:$AY$38,0))</f>
        <v>16731269.654493177</v>
      </c>
      <c r="H61" s="684">
        <f>INDEX('Calcs01 - MSW generated'!$E$39:$AY$254, MATCH($B61,'Calcs01 - MSW generated'!$B$39:$B$254,0), MATCH(H$19, 'Calcs01 - MSW generated'!$E$38:$AY$38,0))</f>
        <v>18287801.462875221</v>
      </c>
      <c r="I61" s="684">
        <f>INDEX('Calcs01 - MSW generated'!$E$39:$AY$254, MATCH($B61,'Calcs01 - MSW generated'!$B$39:$B$254,0), MATCH(I$19, 'Calcs01 - MSW generated'!$E$38:$AY$38,0))</f>
        <v>19813338.032137375</v>
      </c>
      <c r="J61" s="684">
        <f>INDEX('Calcs01 - MSW generated'!$E$39:$AY$254, MATCH($B61,'Calcs01 - MSW generated'!$B$39:$B$254,0), MATCH(J$19, 'Calcs01 - MSW generated'!$E$38:$AY$38,0))</f>
        <v>21284585.11326091</v>
      </c>
      <c r="K61" s="685">
        <f>INDEX('Calcs01 - MSW generated'!$E$39:$AY$254, MATCH($B61,'Calcs01 - MSW generated'!$B$39:$B$254,0), MATCH(K$19, 'Calcs01 - MSW generated'!$E$38:$AY$38,0))</f>
        <v>22700528.482121695</v>
      </c>
      <c r="L61" s="686">
        <f>$E61*('Calcs02 - Treatment Projections'!E91/100)</f>
        <v>542152.53551989223</v>
      </c>
      <c r="M61" s="687">
        <f>$E61*('Calcs02 - Treatment Projections'!F91/100)</f>
        <v>8952876.4215341583</v>
      </c>
      <c r="N61" s="688">
        <f>$E61*('Calcs02 - Treatment Projections'!G91/100)</f>
        <v>4266746.4738141382</v>
      </c>
      <c r="O61" s="686">
        <f>$F61*('Calcs02 - Treatment Projections'!H91/100)</f>
        <v>4095685.640779845</v>
      </c>
      <c r="P61" s="687">
        <f>$F61*('Calcs02 - Treatment Projections'!I91/100)</f>
        <v>8736328.8117616531</v>
      </c>
      <c r="Q61" s="689">
        <f>$F61*('Calcs02 - Treatment Projections'!J91/100)</f>
        <v>2354190.6920688916</v>
      </c>
      <c r="R61" s="690">
        <f>$G61*('Calcs02 - Treatment Projections'!K91/100)</f>
        <v>8365634.8272465887</v>
      </c>
      <c r="S61" s="687">
        <f>$G61*('Calcs02 - Treatment Projections'!L91/100)</f>
        <v>8365634.8272465887</v>
      </c>
      <c r="T61" s="688">
        <f>$G61*('Calcs02 - Treatment Projections'!M91/100)</f>
        <v>0</v>
      </c>
      <c r="U61" s="686">
        <f>$H61*('Calcs02 - Treatment Projections'!N91/100)</f>
        <v>10058290.804581372</v>
      </c>
      <c r="V61" s="687">
        <f>$H61*('Calcs02 - Treatment Projections'!O91/100)</f>
        <v>8229510.6582938498</v>
      </c>
      <c r="W61" s="689">
        <f>$H61*('Calcs02 - Treatment Projections'!P91/100)</f>
        <v>0</v>
      </c>
      <c r="X61" s="690">
        <f>$I61*('Calcs02 - Treatment Projections'!Q91/100)</f>
        <v>11888002.819282426</v>
      </c>
      <c r="Y61" s="687">
        <f>$I61*('Calcs02 - Treatment Projections'!R91/100)</f>
        <v>7925335.2128549507</v>
      </c>
      <c r="Z61" s="688">
        <f>$I61*('Calcs02 - Treatment Projections'!S91/100)</f>
        <v>0</v>
      </c>
      <c r="AA61" s="686">
        <f>$J61*('Calcs02 - Treatment Projections'!T91/100)</f>
        <v>13834980.323619591</v>
      </c>
      <c r="AB61" s="687">
        <f>$J61*('Calcs02 - Treatment Projections'!U91/100)</f>
        <v>7449604.7896413179</v>
      </c>
      <c r="AC61" s="689">
        <f>$J61*('Calcs02 - Treatment Projections'!V91/100)</f>
        <v>0</v>
      </c>
      <c r="AD61" s="690">
        <f>$K61*('Calcs02 - Treatment Projections'!W91/100)</f>
        <v>15890369.937485185</v>
      </c>
      <c r="AE61" s="687">
        <f>$K61*('Calcs02 - Treatment Projections'!X91/100)</f>
        <v>6810158.5446365084</v>
      </c>
      <c r="AF61" s="688">
        <f>$K61*('Calcs02 - Treatment Projections'!Y91/100)</f>
        <v>0</v>
      </c>
      <c r="AG61" s="691" cm="1">
        <f t="array" ref="AG61">SUMPRODUCT(L61:N61, TRANSPOSE(INDEX($C$13:$I$15, , MATCH(L$18, $C$12:$I$12,0))))</f>
        <v>8952876.4215341583</v>
      </c>
      <c r="AH61" s="692" cm="1">
        <f t="array" ref="AH61">SUMPRODUCT(O61:Q61, TRANSPOSE(INDEX($C$13:$I$15, , MATCH(O$18, $C$12:$I$12,0))))</f>
        <v>8736328.8117616531</v>
      </c>
      <c r="AI61" s="692" cm="1">
        <f t="array" ref="AI61">SUMPRODUCT(R61:T61, TRANSPOSE(INDEX($C$13:$I$15, , MATCH(R$18, $C$12:$I$12,0))))</f>
        <v>8365634.8272465887</v>
      </c>
      <c r="AJ61" s="692" cm="1">
        <f t="array" ref="AJ61">SUMPRODUCT(U61:W61, TRANSPOSE(INDEX($C$13:$I$15, , MATCH(U$18, $C$12:$I$12,0))))</f>
        <v>8229510.6582938498</v>
      </c>
      <c r="AK61" s="692" cm="1">
        <f t="array" ref="AK61">SUMPRODUCT(X61:Z61, TRANSPOSE(INDEX($C$13:$I$15, , MATCH(X$18, $C$12:$I$12,0))))</f>
        <v>7925335.2128549507</v>
      </c>
      <c r="AL61" s="692" cm="1">
        <f t="array" ref="AL61">SUMPRODUCT(AA61:AC61, TRANSPOSE(INDEX($C$13:$I$15, , MATCH(AA$18, $C$12:$I$12,0))))</f>
        <v>7449604.7896413179</v>
      </c>
      <c r="AM61" s="693" cm="1">
        <f t="array" ref="AM61">SUMPRODUCT(AD61:AF61, TRANSPOSE(INDEX($C$13:$I$15, , MATCH(AD$18, $C$12:$I$12,0))))</f>
        <v>6810158.5446365084</v>
      </c>
    </row>
    <row r="62" spans="2:39">
      <c r="B62" s="207" t="s">
        <v>238</v>
      </c>
      <c r="C62" s="198" t="s">
        <v>580</v>
      </c>
      <c r="D62" s="268" t="s">
        <v>418</v>
      </c>
      <c r="E62" s="683">
        <f>INDEX('Calcs01 - MSW generated'!$E$39:$AY$254, MATCH($B62,'Calcs01 - MSW generated'!$B$39:$B$254,0), MATCH(E$19, 'Calcs01 - MSW generated'!$E$38:$AY$38,0))</f>
        <v>94883.662563570106</v>
      </c>
      <c r="F62" s="684">
        <f>INDEX('Calcs01 - MSW generated'!$E$39:$AY$254, MATCH($B62,'Calcs01 - MSW generated'!$B$39:$B$254,0), MATCH(F$19, 'Calcs01 - MSW generated'!$E$38:$AY$38,0))</f>
        <v>106627.78879071587</v>
      </c>
      <c r="G62" s="684">
        <f>INDEX('Calcs01 - MSW generated'!$E$39:$AY$254, MATCH($B62,'Calcs01 - MSW generated'!$B$39:$B$254,0), MATCH(G$19, 'Calcs01 - MSW generated'!$E$38:$AY$38,0))</f>
        <v>122462.68633454177</v>
      </c>
      <c r="H62" s="684">
        <f>INDEX('Calcs01 - MSW generated'!$E$39:$AY$254, MATCH($B62,'Calcs01 - MSW generated'!$B$39:$B$254,0), MATCH(H$19, 'Calcs01 - MSW generated'!$E$38:$AY$38,0))</f>
        <v>140589.81367527752</v>
      </c>
      <c r="I62" s="684">
        <f>INDEX('Calcs01 - MSW generated'!$E$39:$AY$254, MATCH($B62,'Calcs01 - MSW generated'!$B$39:$B$254,0), MATCH(I$19, 'Calcs01 - MSW generated'!$E$38:$AY$38,0))</f>
        <v>162138.92328770462</v>
      </c>
      <c r="J62" s="684">
        <f>INDEX('Calcs01 - MSW generated'!$E$39:$AY$254, MATCH($B62,'Calcs01 - MSW generated'!$B$39:$B$254,0), MATCH(J$19, 'Calcs01 - MSW generated'!$E$38:$AY$38,0))</f>
        <v>187960.60011935586</v>
      </c>
      <c r="K62" s="685">
        <f>INDEX('Calcs01 - MSW generated'!$E$39:$AY$254, MATCH($B62,'Calcs01 - MSW generated'!$B$39:$B$254,0), MATCH(K$19, 'Calcs01 - MSW generated'!$E$38:$AY$38,0))</f>
        <v>218676.36643926159</v>
      </c>
      <c r="L62" s="686">
        <f>$E62*('Calcs02 - Treatment Projections'!E92/100)</f>
        <v>7703.890540243784</v>
      </c>
      <c r="M62" s="687">
        <f>$E62*('Calcs02 - Treatment Projections'!F92/100)</f>
        <v>2277.2079015256827</v>
      </c>
      <c r="N62" s="688">
        <f>$E62*('Calcs02 - Treatment Projections'!G92/100)</f>
        <v>84902.564121800649</v>
      </c>
      <c r="O62" s="686">
        <f>$F62*('Calcs02 - Treatment Projections'!H92/100)</f>
        <v>17657.189371386496</v>
      </c>
      <c r="P62" s="687">
        <f>$F62*('Calcs02 - Treatment Projections'!I92/100)</f>
        <v>27936.48066316756</v>
      </c>
      <c r="Q62" s="689">
        <f>$F62*('Calcs02 - Treatment Projections'!J92/100)</f>
        <v>61034.118756161821</v>
      </c>
      <c r="R62" s="690">
        <f>$G62*('Calcs02 - Treatment Projections'!K92/100)</f>
        <v>30615.671583635441</v>
      </c>
      <c r="S62" s="687">
        <f>$G62*('Calcs02 - Treatment Projections'!L92/100)</f>
        <v>61231.343167270883</v>
      </c>
      <c r="T62" s="688">
        <f>$G62*('Calcs02 - Treatment Projections'!M92/100)</f>
        <v>30615.671583635441</v>
      </c>
      <c r="U62" s="686">
        <f>$H62*('Calcs02 - Treatment Projections'!N92/100)</f>
        <v>47449.062115406166</v>
      </c>
      <c r="V62" s="687">
        <f>$H62*('Calcs02 - Treatment Projections'!O92/100)</f>
        <v>63265.416153874881</v>
      </c>
      <c r="W62" s="689">
        <f>$H62*('Calcs02 - Treatment Projections'!P92/100)</f>
        <v>29875.335405996473</v>
      </c>
      <c r="X62" s="690">
        <f>$I62*('Calcs02 - Treatment Projections'!Q92/100)</f>
        <v>68909.042397274461</v>
      </c>
      <c r="Y62" s="687">
        <f>$I62*('Calcs02 - Treatment Projections'!R92/100)</f>
        <v>64855.569315081848</v>
      </c>
      <c r="Z62" s="688">
        <f>$I62*('Calcs02 - Treatment Projections'!S92/100)</f>
        <v>28374.311575348307</v>
      </c>
      <c r="AA62" s="686">
        <f>$J62*('Calcs02 - Treatment Projections'!T92/100)</f>
        <v>96329.807561169873</v>
      </c>
      <c r="AB62" s="687">
        <f>$J62*('Calcs02 - Treatment Projections'!U92/100)</f>
        <v>65786.210041774553</v>
      </c>
      <c r="AC62" s="689">
        <f>$J62*('Calcs02 - Treatment Projections'!V92/100)</f>
        <v>25844.582516411432</v>
      </c>
      <c r="AD62" s="690">
        <f>$K62*('Calcs02 - Treatment Projections'!W92/100)</f>
        <v>131205.81986355694</v>
      </c>
      <c r="AE62" s="687">
        <f>$K62*('Calcs02 - Treatment Projections'!X92/100)</f>
        <v>65602.909931778471</v>
      </c>
      <c r="AF62" s="688">
        <f>$K62*('Calcs02 - Treatment Projections'!Y92/100)</f>
        <v>21867.636643926162</v>
      </c>
      <c r="AG62" s="691" cm="1">
        <f t="array" ref="AG62">SUMPRODUCT(L62:N62, TRANSPOSE(INDEX($C$13:$I$15, , MATCH(L$18, $C$12:$I$12,0))))</f>
        <v>2277.2079015256827</v>
      </c>
      <c r="AH62" s="692" cm="1">
        <f t="array" ref="AH62">SUMPRODUCT(O62:Q62, TRANSPOSE(INDEX($C$13:$I$15, , MATCH(O$18, $C$12:$I$12,0))))</f>
        <v>27936.48066316756</v>
      </c>
      <c r="AI62" s="692" cm="1">
        <f t="array" ref="AI62">SUMPRODUCT(R62:T62, TRANSPOSE(INDEX($C$13:$I$15, , MATCH(R$18, $C$12:$I$12,0))))</f>
        <v>61231.343167270883</v>
      </c>
      <c r="AJ62" s="692" cm="1">
        <f t="array" ref="AJ62">SUMPRODUCT(U62:W62, TRANSPOSE(INDEX($C$13:$I$15, , MATCH(U$18, $C$12:$I$12,0))))</f>
        <v>63265.416153874881</v>
      </c>
      <c r="AK62" s="692" cm="1">
        <f t="array" ref="AK62">SUMPRODUCT(X62:Z62, TRANSPOSE(INDEX($C$13:$I$15, , MATCH(X$18, $C$12:$I$12,0))))</f>
        <v>64855.569315081848</v>
      </c>
      <c r="AL62" s="692" cm="1">
        <f t="array" ref="AL62">SUMPRODUCT(AA62:AC62, TRANSPOSE(INDEX($C$13:$I$15, , MATCH(AA$18, $C$12:$I$12,0))))</f>
        <v>65786.210041774553</v>
      </c>
      <c r="AM62" s="693" cm="1">
        <f t="array" ref="AM62">SUMPRODUCT(AD62:AF62, TRANSPOSE(INDEX($C$13:$I$15, , MATCH(AD$18, $C$12:$I$12,0))))</f>
        <v>65602.909931778471</v>
      </c>
    </row>
    <row r="63" spans="2:39">
      <c r="B63" s="207" t="s">
        <v>240</v>
      </c>
      <c r="C63" s="198" t="s">
        <v>580</v>
      </c>
      <c r="D63" s="268" t="s">
        <v>424</v>
      </c>
      <c r="E63" s="683">
        <f>INDEX('Calcs01 - MSW generated'!$E$39:$AY$254, MATCH($B63,'Calcs01 - MSW generated'!$B$39:$B$254,0), MATCH(E$19, 'Calcs01 - MSW generated'!$E$38:$AY$38,0))</f>
        <v>148063.78144986607</v>
      </c>
      <c r="F63" s="684">
        <f>INDEX('Calcs01 - MSW generated'!$E$39:$AY$254, MATCH($B63,'Calcs01 - MSW generated'!$B$39:$B$254,0), MATCH(F$19, 'Calcs01 - MSW generated'!$E$38:$AY$38,0))</f>
        <v>160647.10333277512</v>
      </c>
      <c r="G63" s="684">
        <f>INDEX('Calcs01 - MSW generated'!$E$39:$AY$254, MATCH($B63,'Calcs01 - MSW generated'!$B$39:$B$254,0), MATCH(G$19, 'Calcs01 - MSW generated'!$E$38:$AY$38,0))</f>
        <v>182552.06760777661</v>
      </c>
      <c r="H63" s="684">
        <f>INDEX('Calcs01 - MSW generated'!$E$39:$AY$254, MATCH($B63,'Calcs01 - MSW generated'!$B$39:$B$254,0), MATCH(H$19, 'Calcs01 - MSW generated'!$E$38:$AY$38,0))</f>
        <v>207587.60744689134</v>
      </c>
      <c r="I63" s="684">
        <f>INDEX('Calcs01 - MSW generated'!$E$39:$AY$254, MATCH($B63,'Calcs01 - MSW generated'!$B$39:$B$254,0), MATCH(I$19, 'Calcs01 - MSW generated'!$E$38:$AY$38,0))</f>
        <v>236695.09604150863</v>
      </c>
      <c r="J63" s="684">
        <f>INDEX('Calcs01 - MSW generated'!$E$39:$AY$254, MATCH($B63,'Calcs01 - MSW generated'!$B$39:$B$254,0), MATCH(J$19, 'Calcs01 - MSW generated'!$E$38:$AY$38,0))</f>
        <v>270290.87417679629</v>
      </c>
      <c r="K63" s="685">
        <f>INDEX('Calcs01 - MSW generated'!$E$39:$AY$254, MATCH($B63,'Calcs01 - MSW generated'!$B$39:$B$254,0), MATCH(K$19, 'Calcs01 - MSW generated'!$E$38:$AY$38,0))</f>
        <v>308541.27153416915</v>
      </c>
      <c r="L63" s="686">
        <f>$E63*('Calcs02 - Treatment Projections'!E93/100)</f>
        <v>13503.416868227787</v>
      </c>
      <c r="M63" s="687">
        <f>$E63*('Calcs02 - Treatment Projections'!F93/100)</f>
        <v>16760.820060124835</v>
      </c>
      <c r="N63" s="688">
        <f>$E63*('Calcs02 - Treatment Projections'!G93/100)</f>
        <v>117799.54452151344</v>
      </c>
      <c r="O63" s="686">
        <f>$F63*('Calcs02 - Treatment Projections'!H93/100)</f>
        <v>35438.750995210197</v>
      </c>
      <c r="P63" s="687">
        <f>$F63*('Calcs02 - Treatment Projections'!I93/100)</f>
        <v>49254.401881828846</v>
      </c>
      <c r="Q63" s="689">
        <f>$F63*('Calcs02 - Treatment Projections'!J93/100)</f>
        <v>75953.950455736078</v>
      </c>
      <c r="R63" s="690">
        <f>$G63*('Calcs02 - Treatment Projections'!K93/100)</f>
        <v>63893.223662721808</v>
      </c>
      <c r="S63" s="687">
        <f>$G63*('Calcs02 - Treatment Projections'!L93/100)</f>
        <v>91276.033803888306</v>
      </c>
      <c r="T63" s="688">
        <f>$G63*('Calcs02 - Treatment Projections'!M93/100)</f>
        <v>27382.81014116649</v>
      </c>
      <c r="U63" s="686">
        <f>$H63*('Calcs02 - Treatment Projections'!N93/100)</f>
        <v>88224.733164928824</v>
      </c>
      <c r="V63" s="687">
        <f>$H63*('Calcs02 - Treatment Projections'!O93/100)</f>
        <v>93414.423351101112</v>
      </c>
      <c r="W63" s="689">
        <f>$H63*('Calcs02 - Treatment Projections'!P93/100)</f>
        <v>25948.450930861418</v>
      </c>
      <c r="X63" s="690">
        <f>$I63*('Calcs02 - Treatment Projections'!Q93/100)</f>
        <v>118347.54802075432</v>
      </c>
      <c r="Y63" s="687">
        <f>$I63*('Calcs02 - Treatment Projections'!R93/100)</f>
        <v>94678.038416603464</v>
      </c>
      <c r="Z63" s="688">
        <f>$I63*('Calcs02 - Treatment Projections'!S93/100)</f>
        <v>23669.509604150866</v>
      </c>
      <c r="AA63" s="686">
        <f>$J63*('Calcs02 - Treatment Projections'!T93/100)</f>
        <v>155417.25265165785</v>
      </c>
      <c r="AB63" s="687">
        <f>$J63*('Calcs02 - Treatment Projections'!U93/100)</f>
        <v>94601.805961878694</v>
      </c>
      <c r="AC63" s="689">
        <f>$J63*('Calcs02 - Treatment Projections'!V93/100)</f>
        <v>20271.815563259723</v>
      </c>
      <c r="AD63" s="690">
        <f>$K63*('Calcs02 - Treatment Projections'!W93/100)</f>
        <v>200551.82649720996</v>
      </c>
      <c r="AE63" s="687">
        <f>$K63*('Calcs02 - Treatment Projections'!X93/100)</f>
        <v>92562.381460250748</v>
      </c>
      <c r="AF63" s="688">
        <f>$K63*('Calcs02 - Treatment Projections'!Y93/100)</f>
        <v>15427.063576708459</v>
      </c>
      <c r="AG63" s="691" cm="1">
        <f t="array" ref="AG63">SUMPRODUCT(L63:N63, TRANSPOSE(INDEX($C$13:$I$15, , MATCH(L$18, $C$12:$I$12,0))))</f>
        <v>16760.820060124835</v>
      </c>
      <c r="AH63" s="692" cm="1">
        <f t="array" ref="AH63">SUMPRODUCT(O63:Q63, TRANSPOSE(INDEX($C$13:$I$15, , MATCH(O$18, $C$12:$I$12,0))))</f>
        <v>49254.401881828846</v>
      </c>
      <c r="AI63" s="692" cm="1">
        <f t="array" ref="AI63">SUMPRODUCT(R63:T63, TRANSPOSE(INDEX($C$13:$I$15, , MATCH(R$18, $C$12:$I$12,0))))</f>
        <v>91276.033803888306</v>
      </c>
      <c r="AJ63" s="692" cm="1">
        <f t="array" ref="AJ63">SUMPRODUCT(U63:W63, TRANSPOSE(INDEX($C$13:$I$15, , MATCH(U$18, $C$12:$I$12,0))))</f>
        <v>93414.423351101112</v>
      </c>
      <c r="AK63" s="692" cm="1">
        <f t="array" ref="AK63">SUMPRODUCT(X63:Z63, TRANSPOSE(INDEX($C$13:$I$15, , MATCH(X$18, $C$12:$I$12,0))))</f>
        <v>94678.038416603464</v>
      </c>
      <c r="AL63" s="692" cm="1">
        <f t="array" ref="AL63">SUMPRODUCT(AA63:AC63, TRANSPOSE(INDEX($C$13:$I$15, , MATCH(AA$18, $C$12:$I$12,0))))</f>
        <v>94601.805961878694</v>
      </c>
      <c r="AM63" s="693" cm="1">
        <f t="array" ref="AM63">SUMPRODUCT(AD63:AF63, TRANSPOSE(INDEX($C$13:$I$15, , MATCH(AD$18, $C$12:$I$12,0))))</f>
        <v>92562.381460250748</v>
      </c>
    </row>
    <row r="64" spans="2:39">
      <c r="B64" s="207" t="s">
        <v>242</v>
      </c>
      <c r="C64" s="198" t="s">
        <v>414</v>
      </c>
      <c r="D64" s="268" t="s">
        <v>644</v>
      </c>
      <c r="E64" s="683">
        <f>INDEX('Calcs01 - MSW generated'!$E$39:$AY$254, MATCH($B64,'Calcs01 - MSW generated'!$B$39:$B$254,0), MATCH(E$19, 'Calcs01 - MSW generated'!$E$38:$AY$38,0))</f>
        <v>1634494.774439692</v>
      </c>
      <c r="F64" s="684">
        <f>INDEX('Calcs01 - MSW generated'!$E$39:$AY$254, MATCH($B64,'Calcs01 - MSW generated'!$B$39:$B$254,0), MATCH(F$19, 'Calcs01 - MSW generated'!$E$38:$AY$38,0))</f>
        <v>1803372.6148429269</v>
      </c>
      <c r="G64" s="684">
        <f>INDEX('Calcs01 - MSW generated'!$E$39:$AY$254, MATCH($B64,'Calcs01 - MSW generated'!$B$39:$B$254,0), MATCH(G$19, 'Calcs01 - MSW generated'!$E$38:$AY$38,0))</f>
        <v>2017712.7052922039</v>
      </c>
      <c r="H64" s="684">
        <f>INDEX('Calcs01 - MSW generated'!$E$39:$AY$254, MATCH($B64,'Calcs01 - MSW generated'!$B$39:$B$254,0), MATCH(H$19, 'Calcs01 - MSW generated'!$E$38:$AY$38,0))</f>
        <v>2237128.8317441079</v>
      </c>
      <c r="I64" s="684">
        <f>INDEX('Calcs01 - MSW generated'!$E$39:$AY$254, MATCH($B64,'Calcs01 - MSW generated'!$B$39:$B$254,0), MATCH(I$19, 'Calcs01 - MSW generated'!$E$38:$AY$38,0))</f>
        <v>2461835.9697099221</v>
      </c>
      <c r="J64" s="684">
        <f>INDEX('Calcs01 - MSW generated'!$E$39:$AY$254, MATCH($B64,'Calcs01 - MSW generated'!$B$39:$B$254,0), MATCH(J$19, 'Calcs01 - MSW generated'!$E$38:$AY$38,0))</f>
        <v>2681691.879356442</v>
      </c>
      <c r="K64" s="685">
        <f>INDEX('Calcs01 - MSW generated'!$E$39:$AY$254, MATCH($B64,'Calcs01 - MSW generated'!$B$39:$B$254,0), MATCH(K$19, 'Calcs01 - MSW generated'!$E$38:$AY$38,0))</f>
        <v>2886314.1978789819</v>
      </c>
      <c r="L64" s="686">
        <f>$E64*('Calcs02 - Treatment Projections'!E94/100)</f>
        <v>20318.305207123245</v>
      </c>
      <c r="M64" s="687">
        <f>$E64*('Calcs02 - Treatment Projections'!F94/100)</f>
        <v>1467433.1538477899</v>
      </c>
      <c r="N64" s="688">
        <f>$E64*('Calcs02 - Treatment Projections'!G94/100)</f>
        <v>146743.31538477898</v>
      </c>
      <c r="O64" s="686">
        <f>$F64*('Calcs02 - Treatment Projections'!H94/100)</f>
        <v>462051.96139967249</v>
      </c>
      <c r="P64" s="687">
        <f>$F64*('Calcs02 - Treatment Projections'!I94/100)</f>
        <v>1260368.1534675702</v>
      </c>
      <c r="Q64" s="689">
        <f>$F64*('Calcs02 - Treatment Projections'!J94/100)</f>
        <v>80952.499975683866</v>
      </c>
      <c r="R64" s="690">
        <f>$G64*('Calcs02 - Treatment Projections'!K94/100)</f>
        <v>1008856.352646102</v>
      </c>
      <c r="S64" s="687">
        <f>$G64*('Calcs02 - Treatment Projections'!L94/100)</f>
        <v>1008856.352646102</v>
      </c>
      <c r="T64" s="688">
        <f>$G64*('Calcs02 - Treatment Projections'!M94/100)</f>
        <v>0</v>
      </c>
      <c r="U64" s="686">
        <f>$H64*('Calcs02 - Treatment Projections'!N94/100)</f>
        <v>1230420.8574592595</v>
      </c>
      <c r="V64" s="687">
        <f>$H64*('Calcs02 - Treatment Projections'!O94/100)</f>
        <v>1006707.9742848485</v>
      </c>
      <c r="W64" s="689">
        <f>$H64*('Calcs02 - Treatment Projections'!P94/100)</f>
        <v>0</v>
      </c>
      <c r="X64" s="690">
        <f>$I64*('Calcs02 - Treatment Projections'!Q94/100)</f>
        <v>1477101.5818259532</v>
      </c>
      <c r="Y64" s="687">
        <f>$I64*('Calcs02 - Treatment Projections'!R94/100)</f>
        <v>984734.38788396888</v>
      </c>
      <c r="Z64" s="688">
        <f>$I64*('Calcs02 - Treatment Projections'!S94/100)</f>
        <v>0</v>
      </c>
      <c r="AA64" s="686">
        <f>$J64*('Calcs02 - Treatment Projections'!T94/100)</f>
        <v>1743099.7215816875</v>
      </c>
      <c r="AB64" s="687">
        <f>$J64*('Calcs02 - Treatment Projections'!U94/100)</f>
        <v>938592.15777475468</v>
      </c>
      <c r="AC64" s="689">
        <f>$J64*('Calcs02 - Treatment Projections'!V94/100)</f>
        <v>0</v>
      </c>
      <c r="AD64" s="690">
        <f>$K64*('Calcs02 - Treatment Projections'!W94/100)</f>
        <v>2020419.9385152871</v>
      </c>
      <c r="AE64" s="687">
        <f>$K64*('Calcs02 - Treatment Projections'!X94/100)</f>
        <v>865894.25936369458</v>
      </c>
      <c r="AF64" s="688">
        <f>$K64*('Calcs02 - Treatment Projections'!Y94/100)</f>
        <v>0</v>
      </c>
      <c r="AG64" s="691" cm="1">
        <f t="array" ref="AG64">SUMPRODUCT(L64:N64, TRANSPOSE(INDEX($C$13:$I$15, , MATCH(L$18, $C$12:$I$12,0))))</f>
        <v>1467433.1538477899</v>
      </c>
      <c r="AH64" s="692" cm="1">
        <f t="array" ref="AH64">SUMPRODUCT(O64:Q64, TRANSPOSE(INDEX($C$13:$I$15, , MATCH(O$18, $C$12:$I$12,0))))</f>
        <v>1260368.1534675702</v>
      </c>
      <c r="AI64" s="692" cm="1">
        <f t="array" ref="AI64">SUMPRODUCT(R64:T64, TRANSPOSE(INDEX($C$13:$I$15, , MATCH(R$18, $C$12:$I$12,0))))</f>
        <v>1008856.352646102</v>
      </c>
      <c r="AJ64" s="692" cm="1">
        <f t="array" ref="AJ64">SUMPRODUCT(U64:W64, TRANSPOSE(INDEX($C$13:$I$15, , MATCH(U$18, $C$12:$I$12,0))))</f>
        <v>1006707.9742848485</v>
      </c>
      <c r="AK64" s="692" cm="1">
        <f t="array" ref="AK64">SUMPRODUCT(X64:Z64, TRANSPOSE(INDEX($C$13:$I$15, , MATCH(X$18, $C$12:$I$12,0))))</f>
        <v>984734.38788396888</v>
      </c>
      <c r="AL64" s="692" cm="1">
        <f t="array" ref="AL64">SUMPRODUCT(AA64:AC64, TRANSPOSE(INDEX($C$13:$I$15, , MATCH(AA$18, $C$12:$I$12,0))))</f>
        <v>938592.15777475468</v>
      </c>
      <c r="AM64" s="693" cm="1">
        <f t="array" ref="AM64">SUMPRODUCT(AD64:AF64, TRANSPOSE(INDEX($C$13:$I$15, , MATCH(AD$18, $C$12:$I$12,0))))</f>
        <v>865894.25936369458</v>
      </c>
    </row>
    <row r="65" spans="2:39">
      <c r="B65" s="207" t="s">
        <v>246</v>
      </c>
      <c r="C65" s="198" t="s">
        <v>414</v>
      </c>
      <c r="D65" s="268" t="s">
        <v>644</v>
      </c>
      <c r="E65" s="683">
        <f>INDEX('Calcs01 - MSW generated'!$E$39:$AY$254, MATCH($B65,'Calcs01 - MSW generated'!$B$39:$B$254,0), MATCH(E$19, 'Calcs01 - MSW generated'!$E$38:$AY$38,0))</f>
        <v>2698320.578200269</v>
      </c>
      <c r="F65" s="684">
        <f>INDEX('Calcs01 - MSW generated'!$E$39:$AY$254, MATCH($B65,'Calcs01 - MSW generated'!$B$39:$B$254,0), MATCH(F$19, 'Calcs01 - MSW generated'!$E$38:$AY$38,0))</f>
        <v>2835773.5590081583</v>
      </c>
      <c r="G65" s="684">
        <f>INDEX('Calcs01 - MSW generated'!$E$39:$AY$254, MATCH($B65,'Calcs01 - MSW generated'!$B$39:$B$254,0), MATCH(G$19, 'Calcs01 - MSW generated'!$E$38:$AY$38,0))</f>
        <v>3032571.9998892988</v>
      </c>
      <c r="H65" s="684">
        <f>INDEX('Calcs01 - MSW generated'!$E$39:$AY$254, MATCH($B65,'Calcs01 - MSW generated'!$B$39:$B$254,0), MATCH(H$19, 'Calcs01 - MSW generated'!$E$38:$AY$38,0))</f>
        <v>3228191.7406069608</v>
      </c>
      <c r="I65" s="684">
        <f>INDEX('Calcs01 - MSW generated'!$E$39:$AY$254, MATCH($B65,'Calcs01 - MSW generated'!$B$39:$B$254,0), MATCH(I$19, 'Calcs01 - MSW generated'!$E$38:$AY$38,0))</f>
        <v>3428554.4545302158</v>
      </c>
      <c r="J65" s="684">
        <f>INDEX('Calcs01 - MSW generated'!$E$39:$AY$254, MATCH($B65,'Calcs01 - MSW generated'!$B$39:$B$254,0), MATCH(J$19, 'Calcs01 - MSW generated'!$E$38:$AY$38,0))</f>
        <v>3625421.1186263305</v>
      </c>
      <c r="K65" s="685">
        <f>INDEX('Calcs01 - MSW generated'!$E$39:$AY$254, MATCH($B65,'Calcs01 - MSW generated'!$B$39:$B$254,0), MATCH(K$19, 'Calcs01 - MSW generated'!$E$38:$AY$38,0))</f>
        <v>3805884.1603879533</v>
      </c>
      <c r="L65" s="686">
        <f>$E65*('Calcs02 - Treatment Projections'!E95/100)</f>
        <v>256070.62287120579</v>
      </c>
      <c r="M65" s="687">
        <f>$E65*('Calcs02 - Treatment Projections'!F95/100)</f>
        <v>827844.75339184329</v>
      </c>
      <c r="N65" s="688">
        <f>$E65*('Calcs02 - Treatment Projections'!G95/100)</f>
        <v>1614405.2019372198</v>
      </c>
      <c r="O65" s="686">
        <f>$F65*('Calcs02 - Treatment Projections'!H95/100)</f>
        <v>843500.84512697684</v>
      </c>
      <c r="P65" s="687">
        <f>$F65*('Calcs02 - Treatment Projections'!I95/100)</f>
        <v>1143951.0537038916</v>
      </c>
      <c r="Q65" s="689">
        <f>$F65*('Calcs02 - Treatment Projections'!J95/100)</f>
        <v>848321.66017728997</v>
      </c>
      <c r="R65" s="690">
        <f>$G65*('Calcs02 - Treatment Projections'!K95/100)</f>
        <v>1516285.9999446494</v>
      </c>
      <c r="S65" s="687">
        <f>$G65*('Calcs02 - Treatment Projections'!L95/100)</f>
        <v>1516285.9999446494</v>
      </c>
      <c r="T65" s="688">
        <f>$G65*('Calcs02 - Treatment Projections'!M95/100)</f>
        <v>0</v>
      </c>
      <c r="U65" s="686">
        <f>$H65*('Calcs02 - Treatment Projections'!N95/100)</f>
        <v>1775505.4573338286</v>
      </c>
      <c r="V65" s="687">
        <f>$H65*('Calcs02 - Treatment Projections'!O95/100)</f>
        <v>1452686.2832731325</v>
      </c>
      <c r="W65" s="689">
        <f>$H65*('Calcs02 - Treatment Projections'!P95/100)</f>
        <v>0</v>
      </c>
      <c r="X65" s="690">
        <f>$I65*('Calcs02 - Treatment Projections'!Q95/100)</f>
        <v>2057132.6727181294</v>
      </c>
      <c r="Y65" s="687">
        <f>$I65*('Calcs02 - Treatment Projections'!R95/100)</f>
        <v>1371421.7818120865</v>
      </c>
      <c r="Z65" s="688">
        <f>$I65*('Calcs02 - Treatment Projections'!S95/100)</f>
        <v>0</v>
      </c>
      <c r="AA65" s="686">
        <f>$J65*('Calcs02 - Treatment Projections'!T95/100)</f>
        <v>2356523.7271071151</v>
      </c>
      <c r="AB65" s="687">
        <f>$J65*('Calcs02 - Treatment Projections'!U95/100)</f>
        <v>1268897.3915192157</v>
      </c>
      <c r="AC65" s="689">
        <f>$J65*('Calcs02 - Treatment Projections'!V95/100)</f>
        <v>0</v>
      </c>
      <c r="AD65" s="690">
        <f>$K65*('Calcs02 - Treatment Projections'!W95/100)</f>
        <v>2664118.9122715672</v>
      </c>
      <c r="AE65" s="687">
        <f>$K65*('Calcs02 - Treatment Projections'!X95/100)</f>
        <v>1141765.2481163859</v>
      </c>
      <c r="AF65" s="688">
        <f>$K65*('Calcs02 - Treatment Projections'!Y95/100)</f>
        <v>0</v>
      </c>
      <c r="AG65" s="691" cm="1">
        <f t="array" ref="AG65">SUMPRODUCT(L65:N65, TRANSPOSE(INDEX($C$13:$I$15, , MATCH(L$18, $C$12:$I$12,0))))</f>
        <v>827844.75339184329</v>
      </c>
      <c r="AH65" s="692" cm="1">
        <f t="array" ref="AH65">SUMPRODUCT(O65:Q65, TRANSPOSE(INDEX($C$13:$I$15, , MATCH(O$18, $C$12:$I$12,0))))</f>
        <v>1143951.0537038916</v>
      </c>
      <c r="AI65" s="692" cm="1">
        <f t="array" ref="AI65">SUMPRODUCT(R65:T65, TRANSPOSE(INDEX($C$13:$I$15, , MATCH(R$18, $C$12:$I$12,0))))</f>
        <v>1516285.9999446494</v>
      </c>
      <c r="AJ65" s="692" cm="1">
        <f t="array" ref="AJ65">SUMPRODUCT(U65:W65, TRANSPOSE(INDEX($C$13:$I$15, , MATCH(U$18, $C$12:$I$12,0))))</f>
        <v>1452686.2832731325</v>
      </c>
      <c r="AK65" s="692" cm="1">
        <f t="array" ref="AK65">SUMPRODUCT(X65:Z65, TRANSPOSE(INDEX($C$13:$I$15, , MATCH(X$18, $C$12:$I$12,0))))</f>
        <v>1371421.7818120865</v>
      </c>
      <c r="AL65" s="692" cm="1">
        <f t="array" ref="AL65">SUMPRODUCT(AA65:AC65, TRANSPOSE(INDEX($C$13:$I$15, , MATCH(AA$18, $C$12:$I$12,0))))</f>
        <v>1268897.3915192157</v>
      </c>
      <c r="AM65" s="693" cm="1">
        <f t="array" ref="AM65">SUMPRODUCT(AD65:AF65, TRANSPOSE(INDEX($C$13:$I$15, , MATCH(AD$18, $C$12:$I$12,0))))</f>
        <v>1141765.2481163859</v>
      </c>
    </row>
    <row r="66" spans="2:39">
      <c r="B66" s="207" t="s">
        <v>248</v>
      </c>
      <c r="C66" s="198" t="s">
        <v>414</v>
      </c>
      <c r="D66" s="268" t="s">
        <v>336</v>
      </c>
      <c r="E66" s="683">
        <f>INDEX('Calcs01 - MSW generated'!$E$39:$AY$254, MATCH($B66,'Calcs01 - MSW generated'!$B$39:$B$254,0), MATCH(E$19, 'Calcs01 - MSW generated'!$E$38:$AY$38,0))</f>
        <v>25631.925502542501</v>
      </c>
      <c r="F66" s="684">
        <f>INDEX('Calcs01 - MSW generated'!$E$39:$AY$254, MATCH($B66,'Calcs01 - MSW generated'!$B$39:$B$254,0), MATCH(F$19, 'Calcs01 - MSW generated'!$E$38:$AY$38,0))</f>
        <v>28095.844435293096</v>
      </c>
      <c r="G66" s="684">
        <f>INDEX('Calcs01 - MSW generated'!$E$39:$AY$254, MATCH($B66,'Calcs01 - MSW generated'!$B$39:$B$254,0), MATCH(G$19, 'Calcs01 - MSW generated'!$E$38:$AY$38,0))</f>
        <v>31183.733132724803</v>
      </c>
      <c r="H66" s="684">
        <f>INDEX('Calcs01 - MSW generated'!$E$39:$AY$254, MATCH($B66,'Calcs01 - MSW generated'!$B$39:$B$254,0), MATCH(H$19, 'Calcs01 - MSW generated'!$E$38:$AY$38,0))</f>
        <v>34332.487213586654</v>
      </c>
      <c r="I66" s="684">
        <f>INDEX('Calcs01 - MSW generated'!$E$39:$AY$254, MATCH($B66,'Calcs01 - MSW generated'!$B$39:$B$254,0), MATCH(I$19, 'Calcs01 - MSW generated'!$E$38:$AY$38,0))</f>
        <v>37555.780700598509</v>
      </c>
      <c r="J66" s="684">
        <f>INDEX('Calcs01 - MSW generated'!$E$39:$AY$254, MATCH($B66,'Calcs01 - MSW generated'!$B$39:$B$254,0), MATCH(J$19, 'Calcs01 - MSW generated'!$E$38:$AY$38,0))</f>
        <v>40758.242583914849</v>
      </c>
      <c r="K66" s="685">
        <f>INDEX('Calcs01 - MSW generated'!$E$39:$AY$254, MATCH($B66,'Calcs01 - MSW generated'!$B$39:$B$254,0), MATCH(K$19, 'Calcs01 - MSW generated'!$E$38:$AY$38,0))</f>
        <v>43876.386195529478</v>
      </c>
      <c r="L66" s="686">
        <f>$E66*('Calcs02 - Treatment Projections'!E96/100)</f>
        <v>512.63851005085007</v>
      </c>
      <c r="M66" s="687">
        <f>$E66*('Calcs02 - Treatment Projections'!F96/100)</f>
        <v>0</v>
      </c>
      <c r="N66" s="688">
        <f>$E66*('Calcs02 - Treatment Projections'!G96/100)</f>
        <v>25119.286992491652</v>
      </c>
      <c r="O66" s="686">
        <f>$F66*('Calcs02 - Treatment Projections'!H96/100)</f>
        <v>10114.503996705515</v>
      </c>
      <c r="P66" s="687">
        <f>$F66*('Calcs02 - Treatment Projections'!I96/100)</f>
        <v>4214.3766652939639</v>
      </c>
      <c r="Q66" s="689">
        <f>$F66*('Calcs02 - Treatment Projections'!J96/100)</f>
        <v>13766.963773293617</v>
      </c>
      <c r="R66" s="690">
        <f>$G66*('Calcs02 - Treatment Projections'!K96/100)</f>
        <v>21828.61319290736</v>
      </c>
      <c r="S66" s="687">
        <f>$G66*('Calcs02 - Treatment Projections'!L96/100)</f>
        <v>9355.1199398174413</v>
      </c>
      <c r="T66" s="688">
        <f>$G66*('Calcs02 - Treatment Projections'!M96/100)</f>
        <v>0</v>
      </c>
      <c r="U66" s="686">
        <f>$H66*('Calcs02 - Treatment Projections'!N96/100)</f>
        <v>24461.897139680492</v>
      </c>
      <c r="V66" s="687">
        <f>$H66*('Calcs02 - Treatment Projections'!O96/100)</f>
        <v>9870.5900739061617</v>
      </c>
      <c r="W66" s="689">
        <f>$H66*('Calcs02 - Treatment Projections'!P96/100)</f>
        <v>0</v>
      </c>
      <c r="X66" s="690">
        <f>$I66*('Calcs02 - Treatment Projections'!Q96/100)</f>
        <v>27227.941007933918</v>
      </c>
      <c r="Y66" s="687">
        <f>$I66*('Calcs02 - Treatment Projections'!R96/100)</f>
        <v>10327.839692664591</v>
      </c>
      <c r="Z66" s="688">
        <f>$I66*('Calcs02 - Treatment Projections'!S96/100)</f>
        <v>0</v>
      </c>
      <c r="AA66" s="686">
        <f>$J66*('Calcs02 - Treatment Projections'!T96/100)</f>
        <v>30059.203905637201</v>
      </c>
      <c r="AB66" s="687">
        <f>$J66*('Calcs02 - Treatment Projections'!U96/100)</f>
        <v>10699.038678277648</v>
      </c>
      <c r="AC66" s="689">
        <f>$J66*('Calcs02 - Treatment Projections'!V96/100)</f>
        <v>0</v>
      </c>
      <c r="AD66" s="690">
        <f>$K66*('Calcs02 - Treatment Projections'!W96/100)</f>
        <v>32907.289646647107</v>
      </c>
      <c r="AE66" s="687">
        <f>$K66*('Calcs02 - Treatment Projections'!X96/100)</f>
        <v>10969.096548882369</v>
      </c>
      <c r="AF66" s="688">
        <f>$K66*('Calcs02 - Treatment Projections'!Y96/100)</f>
        <v>0</v>
      </c>
      <c r="AG66" s="691" cm="1">
        <f t="array" ref="AG66">SUMPRODUCT(L66:N66, TRANSPOSE(INDEX($C$13:$I$15, , MATCH(L$18, $C$12:$I$12,0))))</f>
        <v>0</v>
      </c>
      <c r="AH66" s="692" cm="1">
        <f t="array" ref="AH66">SUMPRODUCT(O66:Q66, TRANSPOSE(INDEX($C$13:$I$15, , MATCH(O$18, $C$12:$I$12,0))))</f>
        <v>4214.3766652939639</v>
      </c>
      <c r="AI66" s="692" cm="1">
        <f t="array" ref="AI66">SUMPRODUCT(R66:T66, TRANSPOSE(INDEX($C$13:$I$15, , MATCH(R$18, $C$12:$I$12,0))))</f>
        <v>9355.1199398174413</v>
      </c>
      <c r="AJ66" s="692" cm="1">
        <f t="array" ref="AJ66">SUMPRODUCT(U66:W66, TRANSPOSE(INDEX($C$13:$I$15, , MATCH(U$18, $C$12:$I$12,0))))</f>
        <v>9870.5900739061617</v>
      </c>
      <c r="AK66" s="692" cm="1">
        <f t="array" ref="AK66">SUMPRODUCT(X66:Z66, TRANSPOSE(INDEX($C$13:$I$15, , MATCH(X$18, $C$12:$I$12,0))))</f>
        <v>10327.839692664591</v>
      </c>
      <c r="AL66" s="692" cm="1">
        <f t="array" ref="AL66">SUMPRODUCT(AA66:AC66, TRANSPOSE(INDEX($C$13:$I$15, , MATCH(AA$18, $C$12:$I$12,0))))</f>
        <v>10699.038678277648</v>
      </c>
      <c r="AM66" s="693" cm="1">
        <f t="array" ref="AM66">SUMPRODUCT(AD66:AF66, TRANSPOSE(INDEX($C$13:$I$15, , MATCH(AD$18, $C$12:$I$12,0))))</f>
        <v>10969.096548882369</v>
      </c>
    </row>
    <row r="67" spans="2:39">
      <c r="B67" s="207" t="s">
        <v>250</v>
      </c>
      <c r="C67" s="198" t="s">
        <v>414</v>
      </c>
      <c r="D67" s="268" t="s">
        <v>336</v>
      </c>
      <c r="E67" s="683">
        <f>INDEX('Calcs01 - MSW generated'!$E$39:$AY$254, MATCH($B67,'Calcs01 - MSW generated'!$B$39:$B$254,0), MATCH(E$19, 'Calcs01 - MSW generated'!$E$38:$AY$38,0))</f>
        <v>68070.328327710871</v>
      </c>
      <c r="F67" s="684">
        <f>INDEX('Calcs01 - MSW generated'!$E$39:$AY$254, MATCH($B67,'Calcs01 - MSW generated'!$B$39:$B$254,0), MATCH(F$19, 'Calcs01 - MSW generated'!$E$38:$AY$38,0))</f>
        <v>73124.506964269007</v>
      </c>
      <c r="G67" s="684">
        <f>INDEX('Calcs01 - MSW generated'!$E$39:$AY$254, MATCH($B67,'Calcs01 - MSW generated'!$B$39:$B$254,0), MATCH(G$19, 'Calcs01 - MSW generated'!$E$38:$AY$38,0))</f>
        <v>76168.563142001425</v>
      </c>
      <c r="H67" s="684">
        <f>INDEX('Calcs01 - MSW generated'!$E$39:$AY$254, MATCH($B67,'Calcs01 - MSW generated'!$B$39:$B$254,0), MATCH(H$19, 'Calcs01 - MSW generated'!$E$38:$AY$38,0))</f>
        <v>75482.88633782063</v>
      </c>
      <c r="I67" s="684">
        <f>INDEX('Calcs01 - MSW generated'!$E$39:$AY$254, MATCH($B67,'Calcs01 - MSW generated'!$B$39:$B$254,0), MATCH(I$19, 'Calcs01 - MSW generated'!$E$38:$AY$38,0))</f>
        <v>69587.022464160778</v>
      </c>
      <c r="J67" s="684">
        <f>INDEX('Calcs01 - MSW generated'!$E$39:$AY$254, MATCH($B67,'Calcs01 - MSW generated'!$B$39:$B$254,0), MATCH(J$19, 'Calcs01 - MSW generated'!$E$38:$AY$38,0))</f>
        <v>56613.00085374905</v>
      </c>
      <c r="K67" s="685">
        <f>INDEX('Calcs01 - MSW generated'!$E$39:$AY$254, MATCH($B67,'Calcs01 - MSW generated'!$B$39:$B$254,0), MATCH(K$19, 'Calcs01 - MSW generated'!$E$38:$AY$38,0))</f>
        <v>44728.870228581043</v>
      </c>
      <c r="L67" s="686">
        <f>$E67*('Calcs02 - Treatment Projections'!E97/100)</f>
        <v>14294.768948819283</v>
      </c>
      <c r="M67" s="687">
        <f>$E67*('Calcs02 - Treatment Projections'!F97/100)</f>
        <v>0</v>
      </c>
      <c r="N67" s="688">
        <f>$E67*('Calcs02 - Treatment Projections'!G97/100)</f>
        <v>53775.559378891594</v>
      </c>
      <c r="O67" s="686">
        <f>$F67*('Calcs02 - Treatment Projections'!H97/100)</f>
        <v>33271.650668742397</v>
      </c>
      <c r="P67" s="687">
        <f>$F67*('Calcs02 - Treatment Projections'!I97/100)</f>
        <v>10968.676044640351</v>
      </c>
      <c r="Q67" s="689">
        <f>$F67*('Calcs02 - Treatment Projections'!J97/100)</f>
        <v>28884.18025088626</v>
      </c>
      <c r="R67" s="690">
        <f>$G67*('Calcs02 - Treatment Projections'!K97/100)</f>
        <v>53317.994199400993</v>
      </c>
      <c r="S67" s="687">
        <f>$G67*('Calcs02 - Treatment Projections'!L97/100)</f>
        <v>22850.568942600428</v>
      </c>
      <c r="T67" s="688">
        <f>$G67*('Calcs02 - Treatment Projections'!M97/100)</f>
        <v>0</v>
      </c>
      <c r="U67" s="686">
        <f>$H67*('Calcs02 - Treatment Projections'!N97/100)</f>
        <v>53781.556515697201</v>
      </c>
      <c r="V67" s="687">
        <f>$H67*('Calcs02 - Treatment Projections'!O97/100)</f>
        <v>21701.329822123429</v>
      </c>
      <c r="W67" s="689">
        <f>$H67*('Calcs02 - Treatment Projections'!P97/100)</f>
        <v>0</v>
      </c>
      <c r="X67" s="690">
        <f>$I67*('Calcs02 - Treatment Projections'!Q97/100)</f>
        <v>50450.591286516559</v>
      </c>
      <c r="Y67" s="687">
        <f>$I67*('Calcs02 - Treatment Projections'!R97/100)</f>
        <v>19136.431177644215</v>
      </c>
      <c r="Z67" s="688">
        <f>$I67*('Calcs02 - Treatment Projections'!S97/100)</f>
        <v>0</v>
      </c>
      <c r="AA67" s="686">
        <f>$J67*('Calcs02 - Treatment Projections'!T97/100)</f>
        <v>41752.088129639924</v>
      </c>
      <c r="AB67" s="687">
        <f>$J67*('Calcs02 - Treatment Projections'!U97/100)</f>
        <v>14860.912724109126</v>
      </c>
      <c r="AC67" s="689">
        <f>$J67*('Calcs02 - Treatment Projections'!V97/100)</f>
        <v>0</v>
      </c>
      <c r="AD67" s="690">
        <f>$K67*('Calcs02 - Treatment Projections'!W97/100)</f>
        <v>33546.652671435782</v>
      </c>
      <c r="AE67" s="687">
        <f>$K67*('Calcs02 - Treatment Projections'!X97/100)</f>
        <v>11182.217557145261</v>
      </c>
      <c r="AF67" s="688">
        <f>$K67*('Calcs02 - Treatment Projections'!Y97/100)</f>
        <v>0</v>
      </c>
      <c r="AG67" s="691" cm="1">
        <f t="array" ref="AG67">SUMPRODUCT(L67:N67, TRANSPOSE(INDEX($C$13:$I$15, , MATCH(L$18, $C$12:$I$12,0))))</f>
        <v>0</v>
      </c>
      <c r="AH67" s="692" cm="1">
        <f t="array" ref="AH67">SUMPRODUCT(O67:Q67, TRANSPOSE(INDEX($C$13:$I$15, , MATCH(O$18, $C$12:$I$12,0))))</f>
        <v>10968.676044640351</v>
      </c>
      <c r="AI67" s="692" cm="1">
        <f t="array" ref="AI67">SUMPRODUCT(R67:T67, TRANSPOSE(INDEX($C$13:$I$15, , MATCH(R$18, $C$12:$I$12,0))))</f>
        <v>22850.568942600428</v>
      </c>
      <c r="AJ67" s="692" cm="1">
        <f t="array" ref="AJ67">SUMPRODUCT(U67:W67, TRANSPOSE(INDEX($C$13:$I$15, , MATCH(U$18, $C$12:$I$12,0))))</f>
        <v>21701.329822123429</v>
      </c>
      <c r="AK67" s="692" cm="1">
        <f t="array" ref="AK67">SUMPRODUCT(X67:Z67, TRANSPOSE(INDEX($C$13:$I$15, , MATCH(X$18, $C$12:$I$12,0))))</f>
        <v>19136.431177644215</v>
      </c>
      <c r="AL67" s="692" cm="1">
        <f t="array" ref="AL67">SUMPRODUCT(AA67:AC67, TRANSPOSE(INDEX($C$13:$I$15, , MATCH(AA$18, $C$12:$I$12,0))))</f>
        <v>14860.912724109126</v>
      </c>
      <c r="AM67" s="693" cm="1">
        <f t="array" ref="AM67">SUMPRODUCT(AD67:AF67, TRANSPOSE(INDEX($C$13:$I$15, , MATCH(AD$18, $C$12:$I$12,0))))</f>
        <v>11182.217557145261</v>
      </c>
    </row>
    <row r="68" spans="2:39">
      <c r="B68" s="207" t="s">
        <v>252</v>
      </c>
      <c r="C68" s="198" t="s">
        <v>276</v>
      </c>
      <c r="D68" s="268" t="s">
        <v>336</v>
      </c>
      <c r="E68" s="683">
        <f>INDEX('Calcs01 - MSW generated'!$E$39:$AY$254, MATCH($B68,'Calcs01 - MSW generated'!$B$39:$B$254,0), MATCH(E$19, 'Calcs01 - MSW generated'!$E$38:$AY$38,0))</f>
        <v>771723.76046023949</v>
      </c>
      <c r="F68" s="684">
        <f>INDEX('Calcs01 - MSW generated'!$E$39:$AY$254, MATCH($B68,'Calcs01 - MSW generated'!$B$39:$B$254,0), MATCH(F$19, 'Calcs01 - MSW generated'!$E$38:$AY$38,0))</f>
        <v>863734.94044990453</v>
      </c>
      <c r="G68" s="684">
        <f>INDEX('Calcs01 - MSW generated'!$E$39:$AY$254, MATCH($B68,'Calcs01 - MSW generated'!$B$39:$B$254,0), MATCH(G$19, 'Calcs01 - MSW generated'!$E$38:$AY$38,0))</f>
        <v>939988.06686062098</v>
      </c>
      <c r="H68" s="684">
        <f>INDEX('Calcs01 - MSW generated'!$E$39:$AY$254, MATCH($B68,'Calcs01 - MSW generated'!$B$39:$B$254,0), MATCH(H$19, 'Calcs01 - MSW generated'!$E$38:$AY$38,0))</f>
        <v>1005213.3521547361</v>
      </c>
      <c r="I68" s="684">
        <f>INDEX('Calcs01 - MSW generated'!$E$39:$AY$254, MATCH($B68,'Calcs01 - MSW generated'!$B$39:$B$254,0), MATCH(I$19, 'Calcs01 - MSW generated'!$E$38:$AY$38,0))</f>
        <v>1057253.6914156124</v>
      </c>
      <c r="J68" s="684">
        <f>INDEX('Calcs01 - MSW generated'!$E$39:$AY$254, MATCH($B68,'Calcs01 - MSW generated'!$B$39:$B$254,0), MATCH(J$19, 'Calcs01 - MSW generated'!$E$38:$AY$38,0))</f>
        <v>1095518.3459504312</v>
      </c>
      <c r="K68" s="685">
        <f>INDEX('Calcs01 - MSW generated'!$E$39:$AY$254, MATCH($B68,'Calcs01 - MSW generated'!$B$39:$B$254,0), MATCH(K$19, 'Calcs01 - MSW generated'!$E$38:$AY$38,0))</f>
        <v>1121691.342122799</v>
      </c>
      <c r="L68" s="686">
        <f>$E68*('Calcs02 - Treatment Projections'!E98/100)</f>
        <v>138370.07025052092</v>
      </c>
      <c r="M68" s="687">
        <f>$E68*('Calcs02 - Treatment Projections'!F98/100)</f>
        <v>574857.02916683233</v>
      </c>
      <c r="N68" s="688">
        <f>$E68*('Calcs02 - Treatment Projections'!G98/100)</f>
        <v>58496.66104288616</v>
      </c>
      <c r="O68" s="686">
        <f>$F68*('Calcs02 - Treatment Projections'!H98/100)</f>
        <v>379741.06656880054</v>
      </c>
      <c r="P68" s="687">
        <f>$F68*('Calcs02 - Treatment Projections'!I98/100)</f>
        <v>451258.31963805261</v>
      </c>
      <c r="Q68" s="689">
        <f>$F68*('Calcs02 - Treatment Projections'!J98/100)</f>
        <v>32735.554243051385</v>
      </c>
      <c r="R68" s="690">
        <f>$G68*('Calcs02 - Treatment Projections'!K98/100)</f>
        <v>657991.6468024347</v>
      </c>
      <c r="S68" s="687">
        <f>$G68*('Calcs02 - Treatment Projections'!L98/100)</f>
        <v>281996.42005818628</v>
      </c>
      <c r="T68" s="688">
        <f>$G68*('Calcs02 - Treatment Projections'!M98/100)</f>
        <v>0</v>
      </c>
      <c r="U68" s="686">
        <f>$H68*('Calcs02 - Treatment Projections'!N98/100)</f>
        <v>716214.51341024949</v>
      </c>
      <c r="V68" s="687">
        <f>$H68*('Calcs02 - Treatment Projections'!O98/100)</f>
        <v>288998.83874448657</v>
      </c>
      <c r="W68" s="689">
        <f>$H68*('Calcs02 - Treatment Projections'!P98/100)</f>
        <v>0</v>
      </c>
      <c r="X68" s="690">
        <f>$I68*('Calcs02 - Treatment Projections'!Q98/100)</f>
        <v>766508.92627631896</v>
      </c>
      <c r="Y68" s="687">
        <f>$I68*('Calcs02 - Treatment Projections'!R98/100)</f>
        <v>290744.76513929345</v>
      </c>
      <c r="Z68" s="688">
        <f>$I68*('Calcs02 - Treatment Projections'!S98/100)</f>
        <v>0</v>
      </c>
      <c r="AA68" s="686">
        <f>$J68*('Calcs02 - Treatment Projections'!T98/100)</f>
        <v>807944.78013844311</v>
      </c>
      <c r="AB68" s="687">
        <f>$J68*('Calcs02 - Treatment Projections'!U98/100)</f>
        <v>287573.5658119882</v>
      </c>
      <c r="AC68" s="689">
        <f>$J68*('Calcs02 - Treatment Projections'!V98/100)</f>
        <v>0</v>
      </c>
      <c r="AD68" s="690">
        <f>$K68*('Calcs02 - Treatment Projections'!W98/100)</f>
        <v>841268.50659209932</v>
      </c>
      <c r="AE68" s="687">
        <f>$K68*('Calcs02 - Treatment Projections'!X98/100)</f>
        <v>280422.83553069975</v>
      </c>
      <c r="AF68" s="688">
        <f>$K68*('Calcs02 - Treatment Projections'!Y98/100)</f>
        <v>0</v>
      </c>
      <c r="AG68" s="691" cm="1">
        <f t="array" ref="AG68">SUMPRODUCT(L68:N68, TRANSPOSE(INDEX($C$13:$I$15, , MATCH(L$18, $C$12:$I$12,0))))</f>
        <v>574857.02916683233</v>
      </c>
      <c r="AH68" s="692" cm="1">
        <f t="array" ref="AH68">SUMPRODUCT(O68:Q68, TRANSPOSE(INDEX($C$13:$I$15, , MATCH(O$18, $C$12:$I$12,0))))</f>
        <v>451258.31963805261</v>
      </c>
      <c r="AI68" s="692" cm="1">
        <f t="array" ref="AI68">SUMPRODUCT(R68:T68, TRANSPOSE(INDEX($C$13:$I$15, , MATCH(R$18, $C$12:$I$12,0))))</f>
        <v>281996.42005818628</v>
      </c>
      <c r="AJ68" s="692" cm="1">
        <f t="array" ref="AJ68">SUMPRODUCT(U68:W68, TRANSPOSE(INDEX($C$13:$I$15, , MATCH(U$18, $C$12:$I$12,0))))</f>
        <v>288998.83874448657</v>
      </c>
      <c r="AK68" s="692" cm="1">
        <f t="array" ref="AK68">SUMPRODUCT(X68:Z68, TRANSPOSE(INDEX($C$13:$I$15, , MATCH(X$18, $C$12:$I$12,0))))</f>
        <v>290744.76513929345</v>
      </c>
      <c r="AL68" s="692" cm="1">
        <f t="array" ref="AL68">SUMPRODUCT(AA68:AC68, TRANSPOSE(INDEX($C$13:$I$15, , MATCH(AA$18, $C$12:$I$12,0))))</f>
        <v>287573.5658119882</v>
      </c>
      <c r="AM68" s="693" cm="1">
        <f t="array" ref="AM68">SUMPRODUCT(AD68:AF68, TRANSPOSE(INDEX($C$13:$I$15, , MATCH(AD$18, $C$12:$I$12,0))))</f>
        <v>280422.83553069975</v>
      </c>
    </row>
    <row r="69" spans="2:39">
      <c r="B69" s="207" t="s">
        <v>254</v>
      </c>
      <c r="C69" s="198" t="s">
        <v>276</v>
      </c>
      <c r="D69" s="268" t="s">
        <v>336</v>
      </c>
      <c r="E69" s="683">
        <f>INDEX('Calcs01 - MSW generated'!$E$39:$AY$254, MATCH($B69,'Calcs01 - MSW generated'!$B$39:$B$254,0), MATCH(E$19, 'Calcs01 - MSW generated'!$E$38:$AY$38,0))</f>
        <v>5105280.4440483535</v>
      </c>
      <c r="F69" s="684">
        <f>INDEX('Calcs01 - MSW generated'!$E$39:$AY$254, MATCH($B69,'Calcs01 - MSW generated'!$B$39:$B$254,0), MATCH(F$19, 'Calcs01 - MSW generated'!$E$38:$AY$38,0))</f>
        <v>5533477.5682982849</v>
      </c>
      <c r="G69" s="684">
        <f>INDEX('Calcs01 - MSW generated'!$E$39:$AY$254, MATCH($B69,'Calcs01 - MSW generated'!$B$39:$B$254,0), MATCH(G$19, 'Calcs01 - MSW generated'!$E$38:$AY$38,0))</f>
        <v>5869024.4960978795</v>
      </c>
      <c r="H69" s="684">
        <f>INDEX('Calcs01 - MSW generated'!$E$39:$AY$254, MATCH($B69,'Calcs01 - MSW generated'!$B$39:$B$254,0), MATCH(H$19, 'Calcs01 - MSW generated'!$E$38:$AY$38,0))</f>
        <v>6147704.437451384</v>
      </c>
      <c r="I69" s="684">
        <f>INDEX('Calcs01 - MSW generated'!$E$39:$AY$254, MATCH($B69,'Calcs01 - MSW generated'!$B$39:$B$254,0), MATCH(I$19, 'Calcs01 - MSW generated'!$E$38:$AY$38,0))</f>
        <v>6375996.2879776685</v>
      </c>
      <c r="J69" s="684">
        <f>INDEX('Calcs01 - MSW generated'!$E$39:$AY$254, MATCH($B69,'Calcs01 - MSW generated'!$B$39:$B$254,0), MATCH(J$19, 'Calcs01 - MSW generated'!$E$38:$AY$38,0))</f>
        <v>6554673.9084196193</v>
      </c>
      <c r="K69" s="685">
        <f>INDEX('Calcs01 - MSW generated'!$E$39:$AY$254, MATCH($B69,'Calcs01 - MSW generated'!$B$39:$B$254,0), MATCH(K$19, 'Calcs01 - MSW generated'!$E$38:$AY$38,0))</f>
        <v>6682976.2786584562</v>
      </c>
      <c r="L69" s="686">
        <f>$E69*('Calcs02 - Treatment Projections'!E99/100)</f>
        <v>1517289.3479711704</v>
      </c>
      <c r="M69" s="687">
        <f>$E69*('Calcs02 - Treatment Projections'!F99/100)</f>
        <v>3587480.5680327779</v>
      </c>
      <c r="N69" s="688">
        <f>$E69*('Calcs02 - Treatment Projections'!G99/100)</f>
        <v>510.52804440483533</v>
      </c>
      <c r="O69" s="686">
        <f>$F69*('Calcs02 - Treatment Projections'!H99/100)</f>
        <v>2758991.9155535246</v>
      </c>
      <c r="P69" s="687">
        <f>$F69*('Calcs02 - Treatment Projections'!I99/100)</f>
        <v>2774208.9788663448</v>
      </c>
      <c r="Q69" s="689">
        <f>$F69*('Calcs02 - Treatment Projections'!J99/100)</f>
        <v>276.67387841491421</v>
      </c>
      <c r="R69" s="690">
        <f>$G69*('Calcs02 - Treatment Projections'!K99/100)</f>
        <v>4108317.1472685155</v>
      </c>
      <c r="S69" s="687">
        <f>$G69*('Calcs02 - Treatment Projections'!L99/100)</f>
        <v>1760707.3488293637</v>
      </c>
      <c r="T69" s="688">
        <f>$G69*('Calcs02 - Treatment Projections'!M99/100)</f>
        <v>0</v>
      </c>
      <c r="U69" s="686">
        <f>$H69*('Calcs02 - Treatment Projections'!N99/100)</f>
        <v>4380239.4116841117</v>
      </c>
      <c r="V69" s="687">
        <f>$H69*('Calcs02 - Treatment Projections'!O99/100)</f>
        <v>1767465.0257672728</v>
      </c>
      <c r="W69" s="689">
        <f>$H69*('Calcs02 - Treatment Projections'!P99/100)</f>
        <v>0</v>
      </c>
      <c r="X69" s="690">
        <f>$I69*('Calcs02 - Treatment Projections'!Q99/100)</f>
        <v>4622597.3087838097</v>
      </c>
      <c r="Y69" s="687">
        <f>$I69*('Calcs02 - Treatment Projections'!R99/100)</f>
        <v>1753398.979193859</v>
      </c>
      <c r="Z69" s="688">
        <f>$I69*('Calcs02 - Treatment Projections'!S99/100)</f>
        <v>0</v>
      </c>
      <c r="AA69" s="686">
        <f>$J69*('Calcs02 - Treatment Projections'!T99/100)</f>
        <v>4834072.0074594691</v>
      </c>
      <c r="AB69" s="687">
        <f>$J69*('Calcs02 - Treatment Projections'!U99/100)</f>
        <v>1720601.9009601502</v>
      </c>
      <c r="AC69" s="689">
        <f>$J69*('Calcs02 - Treatment Projections'!V99/100)</f>
        <v>0</v>
      </c>
      <c r="AD69" s="690">
        <f>$K69*('Calcs02 - Treatment Projections'!W99/100)</f>
        <v>5012232.2089938419</v>
      </c>
      <c r="AE69" s="687">
        <f>$K69*('Calcs02 - Treatment Projections'!X99/100)</f>
        <v>1670744.069664614</v>
      </c>
      <c r="AF69" s="688">
        <f>$K69*('Calcs02 - Treatment Projections'!Y99/100)</f>
        <v>0</v>
      </c>
      <c r="AG69" s="691" cm="1">
        <f t="array" ref="AG69">SUMPRODUCT(L69:N69, TRANSPOSE(INDEX($C$13:$I$15, , MATCH(L$18, $C$12:$I$12,0))))</f>
        <v>3587480.5680327779</v>
      </c>
      <c r="AH69" s="692" cm="1">
        <f t="array" ref="AH69">SUMPRODUCT(O69:Q69, TRANSPOSE(INDEX($C$13:$I$15, , MATCH(O$18, $C$12:$I$12,0))))</f>
        <v>2774208.9788663448</v>
      </c>
      <c r="AI69" s="692" cm="1">
        <f t="array" ref="AI69">SUMPRODUCT(R69:T69, TRANSPOSE(INDEX($C$13:$I$15, , MATCH(R$18, $C$12:$I$12,0))))</f>
        <v>1760707.3488293637</v>
      </c>
      <c r="AJ69" s="692" cm="1">
        <f t="array" ref="AJ69">SUMPRODUCT(U69:W69, TRANSPOSE(INDEX($C$13:$I$15, , MATCH(U$18, $C$12:$I$12,0))))</f>
        <v>1767465.0257672728</v>
      </c>
      <c r="AK69" s="692" cm="1">
        <f t="array" ref="AK69">SUMPRODUCT(X69:Z69, TRANSPOSE(INDEX($C$13:$I$15, , MATCH(X$18, $C$12:$I$12,0))))</f>
        <v>1753398.979193859</v>
      </c>
      <c r="AL69" s="692" cm="1">
        <f t="array" ref="AL69">SUMPRODUCT(AA69:AC69, TRANSPOSE(INDEX($C$13:$I$15, , MATCH(AA$18, $C$12:$I$12,0))))</f>
        <v>1720601.9009601502</v>
      </c>
      <c r="AM69" s="693" cm="1">
        <f t="array" ref="AM69">SUMPRODUCT(AD69:AF69, TRANSPOSE(INDEX($C$13:$I$15, , MATCH(AD$18, $C$12:$I$12,0))))</f>
        <v>1670744.069664614</v>
      </c>
    </row>
    <row r="70" spans="2:39">
      <c r="B70" s="207" t="s">
        <v>256</v>
      </c>
      <c r="C70" s="198" t="s">
        <v>276</v>
      </c>
      <c r="D70" s="268" t="s">
        <v>336</v>
      </c>
      <c r="E70" s="683">
        <f>INDEX('Calcs01 - MSW generated'!$E$39:$AY$254, MATCH($B70,'Calcs01 - MSW generated'!$B$39:$B$254,0), MATCH(E$19, 'Calcs01 - MSW generated'!$E$38:$AY$38,0))</f>
        <v>49917197.714802675</v>
      </c>
      <c r="F70" s="684">
        <f>INDEX('Calcs01 - MSW generated'!$E$39:$AY$254, MATCH($B70,'Calcs01 - MSW generated'!$B$39:$B$254,0), MATCH(F$19, 'Calcs01 - MSW generated'!$E$38:$AY$38,0))</f>
        <v>52032022.316815823</v>
      </c>
      <c r="G70" s="684">
        <f>INDEX('Calcs01 - MSW generated'!$E$39:$AY$254, MATCH($B70,'Calcs01 - MSW generated'!$B$39:$B$254,0), MATCH(G$19, 'Calcs01 - MSW generated'!$E$38:$AY$38,0))</f>
        <v>52886754.722859614</v>
      </c>
      <c r="H70" s="684">
        <f>INDEX('Calcs01 - MSW generated'!$E$39:$AY$254, MATCH($B70,'Calcs01 - MSW generated'!$B$39:$B$254,0), MATCH(H$19, 'Calcs01 - MSW generated'!$E$38:$AY$38,0))</f>
        <v>53497416.81496077</v>
      </c>
      <c r="I70" s="684">
        <f>INDEX('Calcs01 - MSW generated'!$E$39:$AY$254, MATCH($B70,'Calcs01 - MSW generated'!$B$39:$B$254,0), MATCH(I$19, 'Calcs01 - MSW generated'!$E$38:$AY$38,0))</f>
        <v>53883249.05904112</v>
      </c>
      <c r="J70" s="684">
        <f>INDEX('Calcs01 - MSW generated'!$E$39:$AY$254, MATCH($B70,'Calcs01 - MSW generated'!$B$39:$B$254,0), MATCH(J$19, 'Calcs01 - MSW generated'!$E$38:$AY$38,0))</f>
        <v>53937180.52925276</v>
      </c>
      <c r="K70" s="685">
        <f>INDEX('Calcs01 - MSW generated'!$E$39:$AY$254, MATCH($B70,'Calcs01 - MSW generated'!$B$39:$B$254,0), MATCH(K$19, 'Calcs01 - MSW generated'!$E$38:$AY$38,0))</f>
        <v>53589491.455649227</v>
      </c>
      <c r="L70" s="686">
        <f>$E70*('Calcs02 - Treatment Projections'!E100/100)</f>
        <v>32975300.810398649</v>
      </c>
      <c r="M70" s="687">
        <f>$E70*('Calcs02 - Treatment Projections'!F100/100)</f>
        <v>15933569.510565016</v>
      </c>
      <c r="N70" s="688">
        <f>$E70*('Calcs02 - Treatment Projections'!G100/100)</f>
        <v>1008327.393839014</v>
      </c>
      <c r="O70" s="686">
        <f>$F70*('Calcs02 - Treatment Projections'!H100/100)</f>
        <v>35397384.782129802</v>
      </c>
      <c r="P70" s="687">
        <f>$F70*('Calcs02 - Treatment Projections'!I100/100)</f>
        <v>16109114.109286178</v>
      </c>
      <c r="Q70" s="689">
        <f>$F70*('Calcs02 - Treatment Projections'!J100/100)</f>
        <v>525523.42539983976</v>
      </c>
      <c r="R70" s="690">
        <f>$G70*('Calcs02 - Treatment Projections'!K100/100)</f>
        <v>37020728.30600173</v>
      </c>
      <c r="S70" s="687">
        <f>$G70*('Calcs02 - Treatment Projections'!L100/100)</f>
        <v>15866026.416857883</v>
      </c>
      <c r="T70" s="688">
        <f>$G70*('Calcs02 - Treatment Projections'!M100/100)</f>
        <v>0</v>
      </c>
      <c r="U70" s="686">
        <f>$H70*('Calcs02 - Treatment Projections'!N100/100)</f>
        <v>38116909.480659552</v>
      </c>
      <c r="V70" s="687">
        <f>$H70*('Calcs02 - Treatment Projections'!O100/100)</f>
        <v>15380507.33430122</v>
      </c>
      <c r="W70" s="689">
        <f>$H70*('Calcs02 - Treatment Projections'!P100/100)</f>
        <v>0</v>
      </c>
      <c r="X70" s="690">
        <f>$I70*('Calcs02 - Treatment Projections'!Q100/100)</f>
        <v>39065355.567804813</v>
      </c>
      <c r="Y70" s="687">
        <f>$I70*('Calcs02 - Treatment Projections'!R100/100)</f>
        <v>14817893.491236309</v>
      </c>
      <c r="Z70" s="688">
        <f>$I70*('Calcs02 - Treatment Projections'!S100/100)</f>
        <v>0</v>
      </c>
      <c r="AA70" s="686">
        <f>$J70*('Calcs02 - Treatment Projections'!T100/100)</f>
        <v>39778670.640323915</v>
      </c>
      <c r="AB70" s="687">
        <f>$J70*('Calcs02 - Treatment Projections'!U100/100)</f>
        <v>14158509.888928849</v>
      </c>
      <c r="AC70" s="689">
        <f>$J70*('Calcs02 - Treatment Projections'!V100/100)</f>
        <v>0</v>
      </c>
      <c r="AD70" s="690">
        <f>$K70*('Calcs02 - Treatment Projections'!W100/100)</f>
        <v>40192118.59173692</v>
      </c>
      <c r="AE70" s="687">
        <f>$K70*('Calcs02 - Treatment Projections'!X100/100)</f>
        <v>13397372.863912307</v>
      </c>
      <c r="AF70" s="688">
        <f>$K70*('Calcs02 - Treatment Projections'!Y100/100)</f>
        <v>0</v>
      </c>
      <c r="AG70" s="691" cm="1">
        <f t="array" ref="AG70">SUMPRODUCT(L70:N70, TRANSPOSE(INDEX($C$13:$I$15, , MATCH(L$18, $C$12:$I$12,0))))</f>
        <v>15933569.510565016</v>
      </c>
      <c r="AH70" s="692" cm="1">
        <f t="array" ref="AH70">SUMPRODUCT(O70:Q70, TRANSPOSE(INDEX($C$13:$I$15, , MATCH(O$18, $C$12:$I$12,0))))</f>
        <v>16109114.109286178</v>
      </c>
      <c r="AI70" s="692" cm="1">
        <f t="array" ref="AI70">SUMPRODUCT(R70:T70, TRANSPOSE(INDEX($C$13:$I$15, , MATCH(R$18, $C$12:$I$12,0))))</f>
        <v>15866026.416857883</v>
      </c>
      <c r="AJ70" s="692" cm="1">
        <f t="array" ref="AJ70">SUMPRODUCT(U70:W70, TRANSPOSE(INDEX($C$13:$I$15, , MATCH(U$18, $C$12:$I$12,0))))</f>
        <v>15380507.33430122</v>
      </c>
      <c r="AK70" s="692" cm="1">
        <f t="array" ref="AK70">SUMPRODUCT(X70:Z70, TRANSPOSE(INDEX($C$13:$I$15, , MATCH(X$18, $C$12:$I$12,0))))</f>
        <v>14817893.491236309</v>
      </c>
      <c r="AL70" s="692" cm="1">
        <f t="array" ref="AL70">SUMPRODUCT(AA70:AC70, TRANSPOSE(INDEX($C$13:$I$15, , MATCH(AA$18, $C$12:$I$12,0))))</f>
        <v>14158509.888928849</v>
      </c>
      <c r="AM70" s="693" cm="1">
        <f t="array" ref="AM70">SUMPRODUCT(AD70:AF70, TRANSPOSE(INDEX($C$13:$I$15, , MATCH(AD$18, $C$12:$I$12,0))))</f>
        <v>13397372.863912307</v>
      </c>
    </row>
    <row r="71" spans="2:39">
      <c r="B71" s="207" t="s">
        <v>258</v>
      </c>
      <c r="C71" s="198" t="s">
        <v>452</v>
      </c>
      <c r="D71" s="268" t="s">
        <v>424</v>
      </c>
      <c r="E71" s="683">
        <f>INDEX('Calcs01 - MSW generated'!$E$39:$AY$254, MATCH($B71,'Calcs01 - MSW generated'!$B$39:$B$254,0), MATCH(E$19, 'Calcs01 - MSW generated'!$E$38:$AY$38,0))</f>
        <v>135498.07164684692</v>
      </c>
      <c r="F71" s="684">
        <f>INDEX('Calcs01 - MSW generated'!$E$39:$AY$254, MATCH($B71,'Calcs01 - MSW generated'!$B$39:$B$254,0), MATCH(F$19, 'Calcs01 - MSW generated'!$E$38:$AY$38,0))</f>
        <v>150091.08143137515</v>
      </c>
      <c r="G71" s="684">
        <f>INDEX('Calcs01 - MSW generated'!$E$39:$AY$254, MATCH($B71,'Calcs01 - MSW generated'!$B$39:$B$254,0), MATCH(G$19, 'Calcs01 - MSW generated'!$E$38:$AY$38,0))</f>
        <v>171981.63077564328</v>
      </c>
      <c r="H71" s="684">
        <f>INDEX('Calcs01 - MSW generated'!$E$39:$AY$254, MATCH($B71,'Calcs01 - MSW generated'!$B$39:$B$254,0), MATCH(H$19, 'Calcs01 - MSW generated'!$E$38:$AY$38,0))</f>
        <v>197242.19239626528</v>
      </c>
      <c r="I71" s="684">
        <f>INDEX('Calcs01 - MSW generated'!$E$39:$AY$254, MATCH($B71,'Calcs01 - MSW generated'!$B$39:$B$254,0), MATCH(I$19, 'Calcs01 - MSW generated'!$E$38:$AY$38,0))</f>
        <v>227147.73101240071</v>
      </c>
      <c r="J71" s="684">
        <f>INDEX('Calcs01 - MSW generated'!$E$39:$AY$254, MATCH($B71,'Calcs01 - MSW generated'!$B$39:$B$254,0), MATCH(J$19, 'Calcs01 - MSW generated'!$E$38:$AY$38,0))</f>
        <v>262288.86139780015</v>
      </c>
      <c r="K71" s="685">
        <f>INDEX('Calcs01 - MSW generated'!$E$39:$AY$254, MATCH($B71,'Calcs01 - MSW generated'!$B$39:$B$254,0), MATCH(K$19, 'Calcs01 - MSW generated'!$E$38:$AY$38,0))</f>
        <v>303316.50866137102</v>
      </c>
      <c r="L71" s="686">
        <f>$E71*('Calcs02 - Treatment Projections'!E101/100)</f>
        <v>8577.0726540809355</v>
      </c>
      <c r="M71" s="687">
        <f>$E71*('Calcs02 - Treatment Projections'!F101/100)</f>
        <v>63084.861277956094</v>
      </c>
      <c r="N71" s="688">
        <f>$E71*('Calcs02 - Treatment Projections'!G101/100)</f>
        <v>63836.137714809905</v>
      </c>
      <c r="O71" s="686">
        <f>$F71*('Calcs02 - Treatment Projections'!H101/100)</f>
        <v>31016.346745298863</v>
      </c>
      <c r="P71" s="687">
        <f>$F71*('Calcs02 - Treatment Projections'!I101/100)</f>
        <v>72462.289924715224</v>
      </c>
      <c r="Q71" s="689">
        <f>$F71*('Calcs02 - Treatment Projections'!J101/100)</f>
        <v>46612.444761361061</v>
      </c>
      <c r="R71" s="690">
        <f>$G71*('Calcs02 - Treatment Projections'!K101/100)</f>
        <v>60193.570771475141</v>
      </c>
      <c r="S71" s="687">
        <f>$G71*('Calcs02 - Treatment Projections'!L101/100)</f>
        <v>85990.81538782164</v>
      </c>
      <c r="T71" s="688">
        <f>$G71*('Calcs02 - Treatment Projections'!M101/100)</f>
        <v>25797.244616346492</v>
      </c>
      <c r="U71" s="686">
        <f>$H71*('Calcs02 - Treatment Projections'!N101/100)</f>
        <v>83827.931768412745</v>
      </c>
      <c r="V71" s="687">
        <f>$H71*('Calcs02 - Treatment Projections'!O101/100)</f>
        <v>88758.986578319382</v>
      </c>
      <c r="W71" s="689">
        <f>$H71*('Calcs02 - Treatment Projections'!P101/100)</f>
        <v>24655.27404953316</v>
      </c>
      <c r="X71" s="690">
        <f>$I71*('Calcs02 - Treatment Projections'!Q101/100)</f>
        <v>113573.86550620035</v>
      </c>
      <c r="Y71" s="687">
        <f>$I71*('Calcs02 - Treatment Projections'!R101/100)</f>
        <v>90859.092404960291</v>
      </c>
      <c r="Z71" s="688">
        <f>$I71*('Calcs02 - Treatment Projections'!S101/100)</f>
        <v>22714.773101240073</v>
      </c>
      <c r="AA71" s="686">
        <f>$J71*('Calcs02 - Treatment Projections'!T101/100)</f>
        <v>150816.09530373508</v>
      </c>
      <c r="AB71" s="687">
        <f>$J71*('Calcs02 - Treatment Projections'!U101/100)</f>
        <v>91801.101489230045</v>
      </c>
      <c r="AC71" s="689">
        <f>$J71*('Calcs02 - Treatment Projections'!V101/100)</f>
        <v>19671.664604835012</v>
      </c>
      <c r="AD71" s="690">
        <f>$K71*('Calcs02 - Treatment Projections'!W101/100)</f>
        <v>197155.73062989116</v>
      </c>
      <c r="AE71" s="687">
        <f>$K71*('Calcs02 - Treatment Projections'!X101/100)</f>
        <v>90994.952598411299</v>
      </c>
      <c r="AF71" s="688">
        <f>$K71*('Calcs02 - Treatment Projections'!Y101/100)</f>
        <v>15165.825433068552</v>
      </c>
      <c r="AG71" s="691" cm="1">
        <f t="array" ref="AG71">SUMPRODUCT(L71:N71, TRANSPOSE(INDEX($C$13:$I$15, , MATCH(L$18, $C$12:$I$12,0))))</f>
        <v>63084.861277956094</v>
      </c>
      <c r="AH71" s="692" cm="1">
        <f t="array" ref="AH71">SUMPRODUCT(O71:Q71, TRANSPOSE(INDEX($C$13:$I$15, , MATCH(O$18, $C$12:$I$12,0))))</f>
        <v>72462.289924715224</v>
      </c>
      <c r="AI71" s="692" cm="1">
        <f t="array" ref="AI71">SUMPRODUCT(R71:T71, TRANSPOSE(INDEX($C$13:$I$15, , MATCH(R$18, $C$12:$I$12,0))))</f>
        <v>85990.81538782164</v>
      </c>
      <c r="AJ71" s="692" cm="1">
        <f t="array" ref="AJ71">SUMPRODUCT(U71:W71, TRANSPOSE(INDEX($C$13:$I$15, , MATCH(U$18, $C$12:$I$12,0))))</f>
        <v>88758.986578319382</v>
      </c>
      <c r="AK71" s="692" cm="1">
        <f t="array" ref="AK71">SUMPRODUCT(X71:Z71, TRANSPOSE(INDEX($C$13:$I$15, , MATCH(X$18, $C$12:$I$12,0))))</f>
        <v>90859.092404960291</v>
      </c>
      <c r="AL71" s="692" cm="1">
        <f t="array" ref="AL71">SUMPRODUCT(AA71:AC71, TRANSPOSE(INDEX($C$13:$I$15, , MATCH(AA$18, $C$12:$I$12,0))))</f>
        <v>91801.101489230045</v>
      </c>
      <c r="AM71" s="693" cm="1">
        <f t="array" ref="AM71">SUMPRODUCT(AD71:AF71, TRANSPOSE(INDEX($C$13:$I$15, , MATCH(AD$18, $C$12:$I$12,0))))</f>
        <v>90994.952598411299</v>
      </c>
    </row>
    <row r="72" spans="2:39">
      <c r="B72" s="207" t="s">
        <v>260</v>
      </c>
      <c r="C72" s="198" t="s">
        <v>414</v>
      </c>
      <c r="D72" s="268" t="s">
        <v>644</v>
      </c>
      <c r="E72" s="683">
        <f>INDEX('Calcs01 - MSW generated'!$E$39:$AY$254, MATCH($B72,'Calcs01 - MSW generated'!$B$39:$B$254,0), MATCH(E$19, 'Calcs01 - MSW generated'!$E$38:$AY$38,0))</f>
        <v>12130.537840864794</v>
      </c>
      <c r="F72" s="684">
        <f>INDEX('Calcs01 - MSW generated'!$E$39:$AY$254, MATCH($B72,'Calcs01 - MSW generated'!$B$39:$B$254,0), MATCH(F$19, 'Calcs01 - MSW generated'!$E$38:$AY$38,0))</f>
        <v>13154.426992035431</v>
      </c>
      <c r="G72" s="684">
        <f>INDEX('Calcs01 - MSW generated'!$E$39:$AY$254, MATCH($B72,'Calcs01 - MSW generated'!$B$39:$B$254,0), MATCH(G$19, 'Calcs01 - MSW generated'!$E$38:$AY$38,0))</f>
        <v>14415.127288629532</v>
      </c>
      <c r="H72" s="684">
        <f>INDEX('Calcs01 - MSW generated'!$E$39:$AY$254, MATCH($B72,'Calcs01 - MSW generated'!$B$39:$B$254,0), MATCH(H$19, 'Calcs01 - MSW generated'!$E$38:$AY$38,0))</f>
        <v>15671.5631093468</v>
      </c>
      <c r="I72" s="684">
        <f>INDEX('Calcs01 - MSW generated'!$E$39:$AY$254, MATCH($B72,'Calcs01 - MSW generated'!$B$39:$B$254,0), MATCH(I$19, 'Calcs01 - MSW generated'!$E$38:$AY$38,0))</f>
        <v>16939.751766096277</v>
      </c>
      <c r="J72" s="684">
        <f>INDEX('Calcs01 - MSW generated'!$E$39:$AY$254, MATCH($B72,'Calcs01 - MSW generated'!$B$39:$B$254,0), MATCH(J$19, 'Calcs01 - MSW generated'!$E$38:$AY$38,0))</f>
        <v>18206.322666184537</v>
      </c>
      <c r="K72" s="685">
        <f>INDEX('Calcs01 - MSW generated'!$E$39:$AY$254, MATCH($B72,'Calcs01 - MSW generated'!$B$39:$B$254,0), MATCH(K$19, 'Calcs01 - MSW generated'!$E$38:$AY$38,0))</f>
        <v>19473.906777509706</v>
      </c>
      <c r="L72" s="686">
        <f>$E72*('Calcs02 - Treatment Projections'!E102/100)</f>
        <v>0</v>
      </c>
      <c r="M72" s="687">
        <f>$E72*('Calcs02 - Treatment Projections'!F102/100)</f>
        <v>11402.705570412905</v>
      </c>
      <c r="N72" s="688">
        <f>$E72*('Calcs02 - Treatment Projections'!G102/100)</f>
        <v>727.83227045188755</v>
      </c>
      <c r="O72" s="686">
        <f>$F72*('Calcs02 - Treatment Projections'!H102/100)</f>
        <v>3288.6067480088577</v>
      </c>
      <c r="P72" s="687">
        <f>$F72*('Calcs02 - Treatment Projections'!I102/100)</f>
        <v>9471.1874342655101</v>
      </c>
      <c r="Q72" s="689">
        <f>$F72*('Calcs02 - Treatment Projections'!J102/100)</f>
        <v>394.6328097610629</v>
      </c>
      <c r="R72" s="690">
        <f>$G72*('Calcs02 - Treatment Projections'!K102/100)</f>
        <v>7207.563644314766</v>
      </c>
      <c r="S72" s="687">
        <f>$G72*('Calcs02 - Treatment Projections'!L102/100)</f>
        <v>7207.563644314766</v>
      </c>
      <c r="T72" s="688">
        <f>$G72*('Calcs02 - Treatment Projections'!M102/100)</f>
        <v>0</v>
      </c>
      <c r="U72" s="686">
        <f>$H72*('Calcs02 - Treatment Projections'!N102/100)</f>
        <v>8619.3597101407413</v>
      </c>
      <c r="V72" s="687">
        <f>$H72*('Calcs02 - Treatment Projections'!O102/100)</f>
        <v>7052.2033992060606</v>
      </c>
      <c r="W72" s="689">
        <f>$H72*('Calcs02 - Treatment Projections'!P102/100)</f>
        <v>0</v>
      </c>
      <c r="X72" s="690">
        <f>$I72*('Calcs02 - Treatment Projections'!Q102/100)</f>
        <v>10163.851059657765</v>
      </c>
      <c r="Y72" s="687">
        <f>$I72*('Calcs02 - Treatment Projections'!R102/100)</f>
        <v>6775.9007064385114</v>
      </c>
      <c r="Z72" s="688">
        <f>$I72*('Calcs02 - Treatment Projections'!S102/100)</f>
        <v>0</v>
      </c>
      <c r="AA72" s="686">
        <f>$J72*('Calcs02 - Treatment Projections'!T102/100)</f>
        <v>11834.10973301995</v>
      </c>
      <c r="AB72" s="687">
        <f>$J72*('Calcs02 - Treatment Projections'!U102/100)</f>
        <v>6372.2129331645874</v>
      </c>
      <c r="AC72" s="689">
        <f>$J72*('Calcs02 - Treatment Projections'!V102/100)</f>
        <v>0</v>
      </c>
      <c r="AD72" s="690">
        <f>$K72*('Calcs02 - Treatment Projections'!W102/100)</f>
        <v>13631.734744256793</v>
      </c>
      <c r="AE72" s="687">
        <f>$K72*('Calcs02 - Treatment Projections'!X102/100)</f>
        <v>5842.1720332529121</v>
      </c>
      <c r="AF72" s="688">
        <f>$K72*('Calcs02 - Treatment Projections'!Y102/100)</f>
        <v>0</v>
      </c>
      <c r="AG72" s="691" cm="1">
        <f t="array" ref="AG72">SUMPRODUCT(L72:N72, TRANSPOSE(INDEX($C$13:$I$15, , MATCH(L$18, $C$12:$I$12,0))))</f>
        <v>11402.705570412905</v>
      </c>
      <c r="AH72" s="692" cm="1">
        <f t="array" ref="AH72">SUMPRODUCT(O72:Q72, TRANSPOSE(INDEX($C$13:$I$15, , MATCH(O$18, $C$12:$I$12,0))))</f>
        <v>9471.1874342655101</v>
      </c>
      <c r="AI72" s="692" cm="1">
        <f t="array" ref="AI72">SUMPRODUCT(R72:T72, TRANSPOSE(INDEX($C$13:$I$15, , MATCH(R$18, $C$12:$I$12,0))))</f>
        <v>7207.563644314766</v>
      </c>
      <c r="AJ72" s="692" cm="1">
        <f t="array" ref="AJ72">SUMPRODUCT(U72:W72, TRANSPOSE(INDEX($C$13:$I$15, , MATCH(U$18, $C$12:$I$12,0))))</f>
        <v>7052.2033992060606</v>
      </c>
      <c r="AK72" s="692" cm="1">
        <f t="array" ref="AK72">SUMPRODUCT(X72:Z72, TRANSPOSE(INDEX($C$13:$I$15, , MATCH(X$18, $C$12:$I$12,0))))</f>
        <v>6775.9007064385114</v>
      </c>
      <c r="AL72" s="692" cm="1">
        <f t="array" ref="AL72">SUMPRODUCT(AA72:AC72, TRANSPOSE(INDEX($C$13:$I$15, , MATCH(AA$18, $C$12:$I$12,0))))</f>
        <v>6372.2129331645874</v>
      </c>
      <c r="AM72" s="693" cm="1">
        <f t="array" ref="AM72">SUMPRODUCT(AD72:AF72, TRANSPOSE(INDEX($C$13:$I$15, , MATCH(AD$18, $C$12:$I$12,0))))</f>
        <v>5842.1720332529121</v>
      </c>
    </row>
    <row r="73" spans="2:39">
      <c r="B73" s="207" t="s">
        <v>262</v>
      </c>
      <c r="C73" s="198" t="s">
        <v>276</v>
      </c>
      <c r="D73" s="268" t="s">
        <v>336</v>
      </c>
      <c r="E73" s="683">
        <f>INDEX('Calcs01 - MSW generated'!$E$39:$AY$254, MATCH($B73,'Calcs01 - MSW generated'!$B$39:$B$254,0), MATCH(E$19, 'Calcs01 - MSW generated'!$E$38:$AY$38,0))</f>
        <v>4871977.5540319094</v>
      </c>
      <c r="F73" s="684">
        <f>INDEX('Calcs01 - MSW generated'!$E$39:$AY$254, MATCH($B73,'Calcs01 - MSW generated'!$B$39:$B$254,0), MATCH(F$19, 'Calcs01 - MSW generated'!$E$38:$AY$38,0))</f>
        <v>5189988.0550559768</v>
      </c>
      <c r="G73" s="684">
        <f>INDEX('Calcs01 - MSW generated'!$E$39:$AY$254, MATCH($B73,'Calcs01 - MSW generated'!$B$39:$B$254,0), MATCH(G$19, 'Calcs01 - MSW generated'!$E$38:$AY$38,0))</f>
        <v>5408764.247213643</v>
      </c>
      <c r="H73" s="684">
        <f>INDEX('Calcs01 - MSW generated'!$E$39:$AY$254, MATCH($B73,'Calcs01 - MSW generated'!$B$39:$B$254,0), MATCH(H$19, 'Calcs01 - MSW generated'!$E$38:$AY$38,0))</f>
        <v>5600116.3532883842</v>
      </c>
      <c r="I73" s="684">
        <f>INDEX('Calcs01 - MSW generated'!$E$39:$AY$254, MATCH($B73,'Calcs01 - MSW generated'!$B$39:$B$254,0), MATCH(I$19, 'Calcs01 - MSW generated'!$E$38:$AY$38,0))</f>
        <v>5758969.5570523012</v>
      </c>
      <c r="J73" s="684">
        <f>INDEX('Calcs01 - MSW generated'!$E$39:$AY$254, MATCH($B73,'Calcs01 - MSW generated'!$B$39:$B$254,0), MATCH(J$19, 'Calcs01 - MSW generated'!$E$38:$AY$38,0))</f>
        <v>5877885.9757023482</v>
      </c>
      <c r="K73" s="685">
        <f>INDEX('Calcs01 - MSW generated'!$E$39:$AY$254, MATCH($B73,'Calcs01 - MSW generated'!$B$39:$B$254,0), MATCH(K$19, 'Calcs01 - MSW generated'!$E$38:$AY$38,0))</f>
        <v>5954817.4253854947</v>
      </c>
      <c r="L73" s="686">
        <f>$E73*('Calcs02 - Treatment Projections'!E103/100)</f>
        <v>2253776.816495161</v>
      </c>
      <c r="M73" s="687">
        <f>$E73*('Calcs02 - Treatment Projections'!F103/100)</f>
        <v>2617226.3420259417</v>
      </c>
      <c r="N73" s="688">
        <f>$E73*('Calcs02 - Treatment Projections'!G103/100)</f>
        <v>974.39551080638194</v>
      </c>
      <c r="O73" s="686">
        <f>$F73*('Calcs02 - Treatment Projections'!H103/100)</f>
        <v>3016940.0564040388</v>
      </c>
      <c r="P73" s="687">
        <f>$F73*('Calcs02 - Treatment Projections'!I103/100)</f>
        <v>2172528.9998464319</v>
      </c>
      <c r="Q73" s="689">
        <f>$F73*('Calcs02 - Treatment Projections'!J103/100)</f>
        <v>518.99880550559772</v>
      </c>
      <c r="R73" s="690">
        <f>$G73*('Calcs02 - Treatment Projections'!K103/100)</f>
        <v>3786134.9730495499</v>
      </c>
      <c r="S73" s="687">
        <f>$G73*('Calcs02 - Treatment Projections'!L103/100)</f>
        <v>1622629.274164093</v>
      </c>
      <c r="T73" s="688">
        <f>$G73*('Calcs02 - Treatment Projections'!M103/100)</f>
        <v>0</v>
      </c>
      <c r="U73" s="686">
        <f>$H73*('Calcs02 - Treatment Projections'!N103/100)</f>
        <v>3990082.9017179739</v>
      </c>
      <c r="V73" s="687">
        <f>$H73*('Calcs02 - Treatment Projections'!O103/100)</f>
        <v>1610033.4515704103</v>
      </c>
      <c r="W73" s="689">
        <f>$H73*('Calcs02 - Treatment Projections'!P103/100)</f>
        <v>0</v>
      </c>
      <c r="X73" s="690">
        <f>$I73*('Calcs02 - Treatment Projections'!Q103/100)</f>
        <v>4175252.9288629182</v>
      </c>
      <c r="Y73" s="687">
        <f>$I73*('Calcs02 - Treatment Projections'!R103/100)</f>
        <v>1583716.6281893831</v>
      </c>
      <c r="Z73" s="688">
        <f>$I73*('Calcs02 - Treatment Projections'!S103/100)</f>
        <v>0</v>
      </c>
      <c r="AA73" s="686">
        <f>$J73*('Calcs02 - Treatment Projections'!T103/100)</f>
        <v>4334940.9070804818</v>
      </c>
      <c r="AB73" s="687">
        <f>$J73*('Calcs02 - Treatment Projections'!U103/100)</f>
        <v>1542945.0686218664</v>
      </c>
      <c r="AC73" s="689">
        <f>$J73*('Calcs02 - Treatment Projections'!V103/100)</f>
        <v>0</v>
      </c>
      <c r="AD73" s="690">
        <f>$K73*('Calcs02 - Treatment Projections'!W103/100)</f>
        <v>4466113.0690391213</v>
      </c>
      <c r="AE73" s="687">
        <f>$K73*('Calcs02 - Treatment Projections'!X103/100)</f>
        <v>1488704.3563463737</v>
      </c>
      <c r="AF73" s="688">
        <f>$K73*('Calcs02 - Treatment Projections'!Y103/100)</f>
        <v>0</v>
      </c>
      <c r="AG73" s="691" cm="1">
        <f t="array" ref="AG73">SUMPRODUCT(L73:N73, TRANSPOSE(INDEX($C$13:$I$15, , MATCH(L$18, $C$12:$I$12,0))))</f>
        <v>2617226.3420259417</v>
      </c>
      <c r="AH73" s="692" cm="1">
        <f t="array" ref="AH73">SUMPRODUCT(O73:Q73, TRANSPOSE(INDEX($C$13:$I$15, , MATCH(O$18, $C$12:$I$12,0))))</f>
        <v>2172528.9998464319</v>
      </c>
      <c r="AI73" s="692" cm="1">
        <f t="array" ref="AI73">SUMPRODUCT(R73:T73, TRANSPOSE(INDEX($C$13:$I$15, , MATCH(R$18, $C$12:$I$12,0))))</f>
        <v>1622629.274164093</v>
      </c>
      <c r="AJ73" s="692" cm="1">
        <f t="array" ref="AJ73">SUMPRODUCT(U73:W73, TRANSPOSE(INDEX($C$13:$I$15, , MATCH(U$18, $C$12:$I$12,0))))</f>
        <v>1610033.4515704103</v>
      </c>
      <c r="AK73" s="692" cm="1">
        <f t="array" ref="AK73">SUMPRODUCT(X73:Z73, TRANSPOSE(INDEX($C$13:$I$15, , MATCH(X$18, $C$12:$I$12,0))))</f>
        <v>1583716.6281893831</v>
      </c>
      <c r="AL73" s="692" cm="1">
        <f t="array" ref="AL73">SUMPRODUCT(AA73:AC73, TRANSPOSE(INDEX($C$13:$I$15, , MATCH(AA$18, $C$12:$I$12,0))))</f>
        <v>1542945.0686218664</v>
      </c>
      <c r="AM73" s="693" cm="1">
        <f t="array" ref="AM73">SUMPRODUCT(AD73:AF73, TRANSPOSE(INDEX($C$13:$I$15, , MATCH(AD$18, $C$12:$I$12,0))))</f>
        <v>1488704.3563463737</v>
      </c>
    </row>
    <row r="74" spans="2:39">
      <c r="B74" s="207" t="s">
        <v>264</v>
      </c>
      <c r="C74" s="198" t="s">
        <v>414</v>
      </c>
      <c r="D74" s="268" t="s">
        <v>644</v>
      </c>
      <c r="E74" s="683">
        <f>INDEX('Calcs01 - MSW generated'!$E$39:$AY$254, MATCH($B74,'Calcs01 - MSW generated'!$B$39:$B$254,0), MATCH(E$19, 'Calcs01 - MSW generated'!$E$38:$AY$38,0))</f>
        <v>4483268.999294119</v>
      </c>
      <c r="F74" s="684">
        <f>INDEX('Calcs01 - MSW generated'!$E$39:$AY$254, MATCH($B74,'Calcs01 - MSW generated'!$B$39:$B$254,0), MATCH(F$19, 'Calcs01 - MSW generated'!$E$38:$AY$38,0))</f>
        <v>5023377.9234336922</v>
      </c>
      <c r="G74" s="684">
        <f>INDEX('Calcs01 - MSW generated'!$E$39:$AY$254, MATCH($B74,'Calcs01 - MSW generated'!$B$39:$B$254,0), MATCH(G$19, 'Calcs01 - MSW generated'!$E$38:$AY$38,0))</f>
        <v>5670251.6625731755</v>
      </c>
      <c r="H74" s="684">
        <f>INDEX('Calcs01 - MSW generated'!$E$39:$AY$254, MATCH($B74,'Calcs01 - MSW generated'!$B$39:$B$254,0), MATCH(H$19, 'Calcs01 - MSW generated'!$E$38:$AY$38,0))</f>
        <v>6348389.6542752571</v>
      </c>
      <c r="I74" s="684">
        <f>INDEX('Calcs01 - MSW generated'!$E$39:$AY$254, MATCH($B74,'Calcs01 - MSW generated'!$B$39:$B$254,0), MATCH(I$19, 'Calcs01 - MSW generated'!$E$38:$AY$38,0))</f>
        <v>7071395.5970300129</v>
      </c>
      <c r="J74" s="684">
        <f>INDEX('Calcs01 - MSW generated'!$E$39:$AY$254, MATCH($B74,'Calcs01 - MSW generated'!$B$39:$B$254,0), MATCH(J$19, 'Calcs01 - MSW generated'!$E$38:$AY$38,0))</f>
        <v>7823932.7186697228</v>
      </c>
      <c r="K74" s="685">
        <f>INDEX('Calcs01 - MSW generated'!$E$39:$AY$254, MATCH($B74,'Calcs01 - MSW generated'!$B$39:$B$254,0), MATCH(K$19, 'Calcs01 - MSW generated'!$E$38:$AY$38,0))</f>
        <v>8582100.1502946634</v>
      </c>
      <c r="L74" s="686">
        <f>$E74*('Calcs02 - Treatment Projections'!E104/100)</f>
        <v>367628.05794211803</v>
      </c>
      <c r="M74" s="687">
        <f>$E74*('Calcs02 - Treatment Projections'!F104/100)</f>
        <v>4483.2689992941241</v>
      </c>
      <c r="N74" s="688">
        <f>$E74*('Calcs02 - Treatment Projections'!G104/100)</f>
        <v>4111157.6723527065</v>
      </c>
      <c r="O74" s="686">
        <f>$F74*('Calcs02 - Treatment Projections'!H104/100)</f>
        <v>1461802.9757192046</v>
      </c>
      <c r="P74" s="687">
        <f>$F74*('Calcs02 - Treatment Projections'!I104/100)</f>
        <v>1258356.1698201399</v>
      </c>
      <c r="Q74" s="689">
        <f>$F74*('Calcs02 - Treatment Projections'!J104/100)</f>
        <v>2303218.7778943479</v>
      </c>
      <c r="R74" s="690">
        <f>$G74*('Calcs02 - Treatment Projections'!K104/100)</f>
        <v>2835125.8312865878</v>
      </c>
      <c r="S74" s="687">
        <f>$G74*('Calcs02 - Treatment Projections'!L104/100)</f>
        <v>2835125.8312865878</v>
      </c>
      <c r="T74" s="688">
        <f>$G74*('Calcs02 - Treatment Projections'!M104/100)</f>
        <v>0</v>
      </c>
      <c r="U74" s="686">
        <f>$H74*('Calcs02 - Treatment Projections'!N104/100)</f>
        <v>3491614.3098513917</v>
      </c>
      <c r="V74" s="687">
        <f>$H74*('Calcs02 - Treatment Projections'!O104/100)</f>
        <v>2856775.3444238659</v>
      </c>
      <c r="W74" s="689">
        <f>$H74*('Calcs02 - Treatment Projections'!P104/100)</f>
        <v>0</v>
      </c>
      <c r="X74" s="690">
        <f>$I74*('Calcs02 - Treatment Projections'!Q104/100)</f>
        <v>4242837.3582180077</v>
      </c>
      <c r="Y74" s="687">
        <f>$I74*('Calcs02 - Treatment Projections'!R104/100)</f>
        <v>2828558.2388120051</v>
      </c>
      <c r="Z74" s="688">
        <f>$I74*('Calcs02 - Treatment Projections'!S104/100)</f>
        <v>0</v>
      </c>
      <c r="AA74" s="686">
        <f>$J74*('Calcs02 - Treatment Projections'!T104/100)</f>
        <v>5085556.2671353202</v>
      </c>
      <c r="AB74" s="687">
        <f>$J74*('Calcs02 - Treatment Projections'!U104/100)</f>
        <v>2738376.451534403</v>
      </c>
      <c r="AC74" s="689">
        <f>$J74*('Calcs02 - Treatment Projections'!V104/100)</f>
        <v>0</v>
      </c>
      <c r="AD74" s="690">
        <f>$K74*('Calcs02 - Treatment Projections'!W104/100)</f>
        <v>6007470.1052062642</v>
      </c>
      <c r="AE74" s="687">
        <f>$K74*('Calcs02 - Treatment Projections'!X104/100)</f>
        <v>2574630.0450883987</v>
      </c>
      <c r="AF74" s="688">
        <f>$K74*('Calcs02 - Treatment Projections'!Y104/100)</f>
        <v>0</v>
      </c>
      <c r="AG74" s="691" cm="1">
        <f t="array" ref="AG74">SUMPRODUCT(L74:N74, TRANSPOSE(INDEX($C$13:$I$15, , MATCH(L$18, $C$12:$I$12,0))))</f>
        <v>4483.2689992941241</v>
      </c>
      <c r="AH74" s="692" cm="1">
        <f t="array" ref="AH74">SUMPRODUCT(O74:Q74, TRANSPOSE(INDEX($C$13:$I$15, , MATCH(O$18, $C$12:$I$12,0))))</f>
        <v>1258356.1698201399</v>
      </c>
      <c r="AI74" s="692" cm="1">
        <f t="array" ref="AI74">SUMPRODUCT(R74:T74, TRANSPOSE(INDEX($C$13:$I$15, , MATCH(R$18, $C$12:$I$12,0))))</f>
        <v>2835125.8312865878</v>
      </c>
      <c r="AJ74" s="692" cm="1">
        <f t="array" ref="AJ74">SUMPRODUCT(U74:W74, TRANSPOSE(INDEX($C$13:$I$15, , MATCH(U$18, $C$12:$I$12,0))))</f>
        <v>2856775.3444238659</v>
      </c>
      <c r="AK74" s="692" cm="1">
        <f t="array" ref="AK74">SUMPRODUCT(X74:Z74, TRANSPOSE(INDEX($C$13:$I$15, , MATCH(X$18, $C$12:$I$12,0))))</f>
        <v>2828558.2388120051</v>
      </c>
      <c r="AL74" s="692" cm="1">
        <f t="array" ref="AL74">SUMPRODUCT(AA74:AC74, TRANSPOSE(INDEX($C$13:$I$15, , MATCH(AA$18, $C$12:$I$12,0))))</f>
        <v>2738376.451534403</v>
      </c>
      <c r="AM74" s="693" cm="1">
        <f t="array" ref="AM74">SUMPRODUCT(AD74:AF74, TRANSPOSE(INDEX($C$13:$I$15, , MATCH(AD$18, $C$12:$I$12,0))))</f>
        <v>2574630.0450883987</v>
      </c>
    </row>
    <row r="75" spans="2:39">
      <c r="B75" s="207" t="s">
        <v>266</v>
      </c>
      <c r="C75" s="198" t="s">
        <v>452</v>
      </c>
      <c r="D75" s="268" t="s">
        <v>644</v>
      </c>
      <c r="E75" s="683">
        <f>INDEX('Calcs01 - MSW generated'!$E$39:$AY$254, MATCH($B75,'Calcs01 - MSW generated'!$B$39:$B$254,0), MATCH(E$19, 'Calcs01 - MSW generated'!$E$38:$AY$38,0))</f>
        <v>12671052.691270418</v>
      </c>
      <c r="F75" s="684">
        <f>INDEX('Calcs01 - MSW generated'!$E$39:$AY$254, MATCH($B75,'Calcs01 - MSW generated'!$B$39:$B$254,0), MATCH(F$19, 'Calcs01 - MSW generated'!$E$38:$AY$38,0))</f>
        <v>14036867.680879224</v>
      </c>
      <c r="G75" s="684">
        <f>INDEX('Calcs01 - MSW generated'!$E$39:$AY$254, MATCH($B75,'Calcs01 - MSW generated'!$B$39:$B$254,0), MATCH(G$19, 'Calcs01 - MSW generated'!$E$38:$AY$38,0))</f>
        <v>16299749.428688059</v>
      </c>
      <c r="H75" s="684">
        <f>INDEX('Calcs01 - MSW generated'!$E$39:$AY$254, MATCH($B75,'Calcs01 - MSW generated'!$B$39:$B$254,0), MATCH(H$19, 'Calcs01 - MSW generated'!$E$38:$AY$38,0))</f>
        <v>18677161.641109042</v>
      </c>
      <c r="I75" s="684">
        <f>INDEX('Calcs01 - MSW generated'!$E$39:$AY$254, MATCH($B75,'Calcs01 - MSW generated'!$B$39:$B$254,0), MATCH(I$19, 'Calcs01 - MSW generated'!$E$38:$AY$38,0))</f>
        <v>21283020.481887195</v>
      </c>
      <c r="J75" s="684">
        <f>INDEX('Calcs01 - MSW generated'!$E$39:$AY$254, MATCH($B75,'Calcs01 - MSW generated'!$B$39:$B$254,0), MATCH(J$19, 'Calcs01 - MSW generated'!$E$38:$AY$38,0))</f>
        <v>24141220.329913512</v>
      </c>
      <c r="K75" s="685">
        <f>INDEX('Calcs01 - MSW generated'!$E$39:$AY$254, MATCH($B75,'Calcs01 - MSW generated'!$B$39:$B$254,0), MATCH(K$19, 'Calcs01 - MSW generated'!$E$38:$AY$38,0))</f>
        <v>27165039.318929307</v>
      </c>
      <c r="L75" s="686">
        <f>$E75*('Calcs02 - Treatment Projections'!E105/100)</f>
        <v>1140394.7422143377</v>
      </c>
      <c r="M75" s="687">
        <f>$E75*('Calcs02 - Treatment Projections'!F105/100)</f>
        <v>11530657.949056081</v>
      </c>
      <c r="N75" s="688">
        <f>$E75*('Calcs02 - Treatment Projections'!G105/100)</f>
        <v>0</v>
      </c>
      <c r="O75" s="686">
        <f>$F75*('Calcs02 - Treatment Projections'!H105/100)</f>
        <v>4140875.9658593708</v>
      </c>
      <c r="P75" s="687">
        <f>$F75*('Calcs02 - Treatment Projections'!I105/100)</f>
        <v>9895991.7150198519</v>
      </c>
      <c r="Q75" s="689">
        <f>$F75*('Calcs02 - Treatment Projections'!J105/100)</f>
        <v>0</v>
      </c>
      <c r="R75" s="690">
        <f>$G75*('Calcs02 - Treatment Projections'!K105/100)</f>
        <v>8149874.7143440293</v>
      </c>
      <c r="S75" s="687">
        <f>$G75*('Calcs02 - Treatment Projections'!L105/100)</f>
        <v>8149874.7143440293</v>
      </c>
      <c r="T75" s="688">
        <f>$G75*('Calcs02 - Treatment Projections'!M105/100)</f>
        <v>0</v>
      </c>
      <c r="U75" s="686">
        <f>$H75*('Calcs02 - Treatment Projections'!N105/100)</f>
        <v>10272438.902609974</v>
      </c>
      <c r="V75" s="687">
        <f>$H75*('Calcs02 - Treatment Projections'!O105/100)</f>
        <v>8404722.7384990696</v>
      </c>
      <c r="W75" s="689">
        <f>$H75*('Calcs02 - Treatment Projections'!P105/100)</f>
        <v>0</v>
      </c>
      <c r="X75" s="690">
        <f>$I75*('Calcs02 - Treatment Projections'!Q105/100)</f>
        <v>12769812.289132318</v>
      </c>
      <c r="Y75" s="687">
        <f>$I75*('Calcs02 - Treatment Projections'!R105/100)</f>
        <v>8513208.1927548777</v>
      </c>
      <c r="Z75" s="688">
        <f>$I75*('Calcs02 - Treatment Projections'!S105/100)</f>
        <v>0</v>
      </c>
      <c r="AA75" s="686">
        <f>$J75*('Calcs02 - Treatment Projections'!T105/100)</f>
        <v>15691793.214443782</v>
      </c>
      <c r="AB75" s="687">
        <f>$J75*('Calcs02 - Treatment Projections'!U105/100)</f>
        <v>8449427.1154697295</v>
      </c>
      <c r="AC75" s="689">
        <f>$J75*('Calcs02 - Treatment Projections'!V105/100)</f>
        <v>0</v>
      </c>
      <c r="AD75" s="690">
        <f>$K75*('Calcs02 - Treatment Projections'!W105/100)</f>
        <v>19015527.523250513</v>
      </c>
      <c r="AE75" s="687">
        <f>$K75*('Calcs02 - Treatment Projections'!X105/100)</f>
        <v>8149511.7956787916</v>
      </c>
      <c r="AF75" s="688">
        <f>$K75*('Calcs02 - Treatment Projections'!Y105/100)</f>
        <v>0</v>
      </c>
      <c r="AG75" s="691" cm="1">
        <f t="array" ref="AG75">SUMPRODUCT(L75:N75, TRANSPOSE(INDEX($C$13:$I$15, , MATCH(L$18, $C$12:$I$12,0))))</f>
        <v>11530657.949056081</v>
      </c>
      <c r="AH75" s="692" cm="1">
        <f t="array" ref="AH75">SUMPRODUCT(O75:Q75, TRANSPOSE(INDEX($C$13:$I$15, , MATCH(O$18, $C$12:$I$12,0))))</f>
        <v>9895991.7150198519</v>
      </c>
      <c r="AI75" s="692" cm="1">
        <f t="array" ref="AI75">SUMPRODUCT(R75:T75, TRANSPOSE(INDEX($C$13:$I$15, , MATCH(R$18, $C$12:$I$12,0))))</f>
        <v>8149874.7143440293</v>
      </c>
      <c r="AJ75" s="692" cm="1">
        <f t="array" ref="AJ75">SUMPRODUCT(U75:W75, TRANSPOSE(INDEX($C$13:$I$15, , MATCH(U$18, $C$12:$I$12,0))))</f>
        <v>8404722.7384990696</v>
      </c>
      <c r="AK75" s="692" cm="1">
        <f t="array" ref="AK75">SUMPRODUCT(X75:Z75, TRANSPOSE(INDEX($C$13:$I$15, , MATCH(X$18, $C$12:$I$12,0))))</f>
        <v>8513208.1927548777</v>
      </c>
      <c r="AL75" s="692" cm="1">
        <f t="array" ref="AL75">SUMPRODUCT(AA75:AC75, TRANSPOSE(INDEX($C$13:$I$15, , MATCH(AA$18, $C$12:$I$12,0))))</f>
        <v>8449427.1154697295</v>
      </c>
      <c r="AM75" s="693" cm="1">
        <f t="array" ref="AM75">SUMPRODUCT(AD75:AF75, TRANSPOSE(INDEX($C$13:$I$15, , MATCH(AD$18, $C$12:$I$12,0))))</f>
        <v>8149511.7956787916</v>
      </c>
    </row>
    <row r="76" spans="2:39">
      <c r="B76" s="207" t="s">
        <v>278</v>
      </c>
      <c r="C76" s="198" t="s">
        <v>414</v>
      </c>
      <c r="D76" s="268" t="s">
        <v>644</v>
      </c>
      <c r="E76" s="683">
        <f>INDEX('Calcs01 - MSW generated'!$E$39:$AY$254, MATCH($B76,'Calcs01 - MSW generated'!$B$39:$B$254,0), MATCH(E$19, 'Calcs01 - MSW generated'!$E$38:$AY$38,0))</f>
        <v>5397695.027490193</v>
      </c>
      <c r="F76" s="684">
        <f>INDEX('Calcs01 - MSW generated'!$E$39:$AY$254, MATCH($B76,'Calcs01 - MSW generated'!$B$39:$B$254,0), MATCH(F$19, 'Calcs01 - MSW generated'!$E$38:$AY$38,0))</f>
        <v>6053716.8174669351</v>
      </c>
      <c r="G76" s="684">
        <f>INDEX('Calcs01 - MSW generated'!$E$39:$AY$254, MATCH($B76,'Calcs01 - MSW generated'!$B$39:$B$254,0), MATCH(G$19, 'Calcs01 - MSW generated'!$E$38:$AY$38,0))</f>
        <v>6773182.3800396593</v>
      </c>
      <c r="H76" s="684">
        <f>INDEX('Calcs01 - MSW generated'!$E$39:$AY$254, MATCH($B76,'Calcs01 - MSW generated'!$B$39:$B$254,0), MATCH(H$19, 'Calcs01 - MSW generated'!$E$38:$AY$38,0))</f>
        <v>7522554.9864517804</v>
      </c>
      <c r="I76" s="684">
        <f>INDEX('Calcs01 - MSW generated'!$E$39:$AY$254, MATCH($B76,'Calcs01 - MSW generated'!$B$39:$B$254,0), MATCH(I$19, 'Calcs01 - MSW generated'!$E$38:$AY$38,0))</f>
        <v>8293679.2592155235</v>
      </c>
      <c r="J76" s="684">
        <f>INDEX('Calcs01 - MSW generated'!$E$39:$AY$254, MATCH($B76,'Calcs01 - MSW generated'!$B$39:$B$254,0), MATCH(J$19, 'Calcs01 - MSW generated'!$E$38:$AY$38,0))</f>
        <v>9081937.2694969103</v>
      </c>
      <c r="K76" s="685">
        <f>INDEX('Calcs01 - MSW generated'!$E$39:$AY$254, MATCH($B76,'Calcs01 - MSW generated'!$B$39:$B$254,0), MATCH(K$19, 'Calcs01 - MSW generated'!$E$38:$AY$38,0))</f>
        <v>9880626.7237162422</v>
      </c>
      <c r="L76" s="686">
        <f>$E76*('Calcs02 - Treatment Projections'!E106/100)</f>
        <v>696302.65854623495</v>
      </c>
      <c r="M76" s="687">
        <f>$E76*('Calcs02 - Treatment Projections'!F106/100)</f>
        <v>2872653.2936302805</v>
      </c>
      <c r="N76" s="688">
        <f>$E76*('Calcs02 - Treatment Projections'!G106/100)</f>
        <v>1828739.0753136775</v>
      </c>
      <c r="O76" s="686">
        <f>$F76*('Calcs02 - Treatment Projections'!H106/100)</f>
        <v>1903893.9390933511</v>
      </c>
      <c r="P76" s="687">
        <f>$F76*('Calcs02 - Treatment Projections'!I106/100)</f>
        <v>3124323.2494946853</v>
      </c>
      <c r="Q76" s="689">
        <f>$F76*('Calcs02 - Treatment Projections'!J106/100)</f>
        <v>1025499.6288788989</v>
      </c>
      <c r="R76" s="690">
        <f>$G76*('Calcs02 - Treatment Projections'!K106/100)</f>
        <v>3386591.1900198297</v>
      </c>
      <c r="S76" s="687">
        <f>$G76*('Calcs02 - Treatment Projections'!L106/100)</f>
        <v>3386591.1900198297</v>
      </c>
      <c r="T76" s="688">
        <f>$G76*('Calcs02 - Treatment Projections'!M106/100)</f>
        <v>0</v>
      </c>
      <c r="U76" s="686">
        <f>$H76*('Calcs02 - Treatment Projections'!N106/100)</f>
        <v>4137405.2425484797</v>
      </c>
      <c r="V76" s="687">
        <f>$H76*('Calcs02 - Treatment Projections'!O106/100)</f>
        <v>3385149.7439033012</v>
      </c>
      <c r="W76" s="689">
        <f>$H76*('Calcs02 - Treatment Projections'!P106/100)</f>
        <v>0</v>
      </c>
      <c r="X76" s="690">
        <f>$I76*('Calcs02 - Treatment Projections'!Q106/100)</f>
        <v>4976207.5555293141</v>
      </c>
      <c r="Y76" s="687">
        <f>$I76*('Calcs02 - Treatment Projections'!R106/100)</f>
        <v>3317471.7036862094</v>
      </c>
      <c r="Z76" s="688">
        <f>$I76*('Calcs02 - Treatment Projections'!S106/100)</f>
        <v>0</v>
      </c>
      <c r="AA76" s="686">
        <f>$J76*('Calcs02 - Treatment Projections'!T106/100)</f>
        <v>5903259.2251729919</v>
      </c>
      <c r="AB76" s="687">
        <f>$J76*('Calcs02 - Treatment Projections'!U106/100)</f>
        <v>3178678.0443239184</v>
      </c>
      <c r="AC76" s="689">
        <f>$J76*('Calcs02 - Treatment Projections'!V106/100)</f>
        <v>0</v>
      </c>
      <c r="AD76" s="690">
        <f>$K76*('Calcs02 - Treatment Projections'!W106/100)</f>
        <v>6916438.7066013692</v>
      </c>
      <c r="AE76" s="687">
        <f>$K76*('Calcs02 - Treatment Projections'!X106/100)</f>
        <v>2964188.0171148726</v>
      </c>
      <c r="AF76" s="688">
        <f>$K76*('Calcs02 - Treatment Projections'!Y106/100)</f>
        <v>0</v>
      </c>
      <c r="AG76" s="691" cm="1">
        <f t="array" ref="AG76">SUMPRODUCT(L76:N76, TRANSPOSE(INDEX($C$13:$I$15, , MATCH(L$18, $C$12:$I$12,0))))</f>
        <v>2872653.2936302805</v>
      </c>
      <c r="AH76" s="692" cm="1">
        <f t="array" ref="AH76">SUMPRODUCT(O76:Q76, TRANSPOSE(INDEX($C$13:$I$15, , MATCH(O$18, $C$12:$I$12,0))))</f>
        <v>3124323.2494946853</v>
      </c>
      <c r="AI76" s="692" cm="1">
        <f t="array" ref="AI76">SUMPRODUCT(R76:T76, TRANSPOSE(INDEX($C$13:$I$15, , MATCH(R$18, $C$12:$I$12,0))))</f>
        <v>3386591.1900198297</v>
      </c>
      <c r="AJ76" s="692" cm="1">
        <f t="array" ref="AJ76">SUMPRODUCT(U76:W76, TRANSPOSE(INDEX($C$13:$I$15, , MATCH(U$18, $C$12:$I$12,0))))</f>
        <v>3385149.7439033012</v>
      </c>
      <c r="AK76" s="692" cm="1">
        <f t="array" ref="AK76">SUMPRODUCT(X76:Z76, TRANSPOSE(INDEX($C$13:$I$15, , MATCH(X$18, $C$12:$I$12,0))))</f>
        <v>3317471.7036862094</v>
      </c>
      <c r="AL76" s="692" cm="1">
        <f t="array" ref="AL76">SUMPRODUCT(AA76:AC76, TRANSPOSE(INDEX($C$13:$I$15, , MATCH(AA$18, $C$12:$I$12,0))))</f>
        <v>3178678.0443239184</v>
      </c>
      <c r="AM76" s="693" cm="1">
        <f t="array" ref="AM76">SUMPRODUCT(AD76:AF76, TRANSPOSE(INDEX($C$13:$I$15, , MATCH(AD$18, $C$12:$I$12,0))))</f>
        <v>2964188.0171148726</v>
      </c>
    </row>
    <row r="77" spans="2:39">
      <c r="B77" s="207" t="s">
        <v>280</v>
      </c>
      <c r="C77" s="198" t="s">
        <v>452</v>
      </c>
      <c r="D77" s="268" t="s">
        <v>424</v>
      </c>
      <c r="E77" s="683">
        <f>INDEX('Calcs01 - MSW generated'!$E$39:$AY$254, MATCH($B77,'Calcs01 - MSW generated'!$B$39:$B$254,0), MATCH(E$19, 'Calcs01 - MSW generated'!$E$38:$AY$38,0))</f>
        <v>27627108.325839136</v>
      </c>
      <c r="F77" s="684">
        <f>INDEX('Calcs01 - MSW generated'!$E$39:$AY$254, MATCH($B77,'Calcs01 - MSW generated'!$B$39:$B$254,0), MATCH(F$19, 'Calcs01 - MSW generated'!$E$38:$AY$38,0))</f>
        <v>30678705.317498811</v>
      </c>
      <c r="G77" s="684">
        <f>INDEX('Calcs01 - MSW generated'!$E$39:$AY$254, MATCH($B77,'Calcs01 - MSW generated'!$B$39:$B$254,0), MATCH(G$19, 'Calcs01 - MSW generated'!$E$38:$AY$38,0))</f>
        <v>36187426.720214471</v>
      </c>
      <c r="H77" s="684">
        <f>INDEX('Calcs01 - MSW generated'!$E$39:$AY$254, MATCH($B77,'Calcs01 - MSW generated'!$B$39:$B$254,0), MATCH(H$19, 'Calcs01 - MSW generated'!$E$38:$AY$38,0))</f>
        <v>42323821.011482701</v>
      </c>
      <c r="I77" s="684">
        <f>INDEX('Calcs01 - MSW generated'!$E$39:$AY$254, MATCH($B77,'Calcs01 - MSW generated'!$B$39:$B$254,0), MATCH(I$19, 'Calcs01 - MSW generated'!$E$38:$AY$38,0))</f>
        <v>49178253.693834543</v>
      </c>
      <c r="J77" s="684">
        <f>INDEX('Calcs01 - MSW generated'!$E$39:$AY$254, MATCH($B77,'Calcs01 - MSW generated'!$B$39:$B$254,0), MATCH(J$19, 'Calcs01 - MSW generated'!$E$38:$AY$38,0))</f>
        <v>56550872.049255148</v>
      </c>
      <c r="K77" s="685">
        <f>INDEX('Calcs01 - MSW generated'!$E$39:$AY$254, MATCH($B77,'Calcs01 - MSW generated'!$B$39:$B$254,0), MATCH(K$19, 'Calcs01 - MSW generated'!$E$38:$AY$38,0))</f>
        <v>64266455.419434682</v>
      </c>
      <c r="L77" s="686">
        <f>$E77*('Calcs02 - Treatment Projections'!E107/100)</f>
        <v>1748805.0748831504</v>
      </c>
      <c r="M77" s="687">
        <f>$E77*('Calcs02 - Treatment Projections'!F107/100)</f>
        <v>12862561.62219844</v>
      </c>
      <c r="N77" s="688">
        <f>$E77*('Calcs02 - Treatment Projections'!G107/100)</f>
        <v>13015741.628757548</v>
      </c>
      <c r="O77" s="686">
        <f>$F77*('Calcs02 - Treatment Projections'!H107/100)</f>
        <v>6339759.5163537562</v>
      </c>
      <c r="P77" s="687">
        <f>$F77*('Calcs02 - Treatment Projections'!I107/100)</f>
        <v>14811334.677789813</v>
      </c>
      <c r="Q77" s="689">
        <f>$F77*('Calcs02 - Treatment Projections'!J107/100)</f>
        <v>9527611.1233552415</v>
      </c>
      <c r="R77" s="690">
        <f>$G77*('Calcs02 - Treatment Projections'!K107/100)</f>
        <v>12665599.352075065</v>
      </c>
      <c r="S77" s="687">
        <f>$G77*('Calcs02 - Treatment Projections'!L107/100)</f>
        <v>18093713.360107236</v>
      </c>
      <c r="T77" s="688">
        <f>$G77*('Calcs02 - Treatment Projections'!M107/100)</f>
        <v>5428114.0080321701</v>
      </c>
      <c r="U77" s="686">
        <f>$H77*('Calcs02 - Treatment Projections'!N107/100)</f>
        <v>17987623.929880146</v>
      </c>
      <c r="V77" s="687">
        <f>$H77*('Calcs02 - Treatment Projections'!O107/100)</f>
        <v>19045719.455167215</v>
      </c>
      <c r="W77" s="689">
        <f>$H77*('Calcs02 - Treatment Projections'!P107/100)</f>
        <v>5290477.6264353376</v>
      </c>
      <c r="X77" s="690">
        <f>$I77*('Calcs02 - Treatment Projections'!Q107/100)</f>
        <v>24589126.846917272</v>
      </c>
      <c r="Y77" s="687">
        <f>$I77*('Calcs02 - Treatment Projections'!R107/100)</f>
        <v>19671301.477533817</v>
      </c>
      <c r="Z77" s="688">
        <f>$I77*('Calcs02 - Treatment Projections'!S107/100)</f>
        <v>4917825.3693834543</v>
      </c>
      <c r="AA77" s="686">
        <f>$J77*('Calcs02 - Treatment Projections'!T107/100)</f>
        <v>32516751.428321708</v>
      </c>
      <c r="AB77" s="687">
        <f>$J77*('Calcs02 - Treatment Projections'!U107/100)</f>
        <v>19792805.217239302</v>
      </c>
      <c r="AC77" s="689">
        <f>$J77*('Calcs02 - Treatment Projections'!V107/100)</f>
        <v>4241315.4036941361</v>
      </c>
      <c r="AD77" s="690">
        <f>$K77*('Calcs02 - Treatment Projections'!W107/100)</f>
        <v>41773196.022632547</v>
      </c>
      <c r="AE77" s="687">
        <f>$K77*('Calcs02 - Treatment Projections'!X107/100)</f>
        <v>19279936.625830404</v>
      </c>
      <c r="AF77" s="688">
        <f>$K77*('Calcs02 - Treatment Projections'!Y107/100)</f>
        <v>3213322.7709717341</v>
      </c>
      <c r="AG77" s="691" cm="1">
        <f t="array" ref="AG77">SUMPRODUCT(L77:N77, TRANSPOSE(INDEX($C$13:$I$15, , MATCH(L$18, $C$12:$I$12,0))))</f>
        <v>12862561.62219844</v>
      </c>
      <c r="AH77" s="692" cm="1">
        <f t="array" ref="AH77">SUMPRODUCT(O77:Q77, TRANSPOSE(INDEX($C$13:$I$15, , MATCH(O$18, $C$12:$I$12,0))))</f>
        <v>14811334.677789813</v>
      </c>
      <c r="AI77" s="692" cm="1">
        <f t="array" ref="AI77">SUMPRODUCT(R77:T77, TRANSPOSE(INDEX($C$13:$I$15, , MATCH(R$18, $C$12:$I$12,0))))</f>
        <v>18093713.360107236</v>
      </c>
      <c r="AJ77" s="692" cm="1">
        <f t="array" ref="AJ77">SUMPRODUCT(U77:W77, TRANSPOSE(INDEX($C$13:$I$15, , MATCH(U$18, $C$12:$I$12,0))))</f>
        <v>19045719.455167215</v>
      </c>
      <c r="AK77" s="692" cm="1">
        <f t="array" ref="AK77">SUMPRODUCT(X77:Z77, TRANSPOSE(INDEX($C$13:$I$15, , MATCH(X$18, $C$12:$I$12,0))))</f>
        <v>19671301.477533817</v>
      </c>
      <c r="AL77" s="692" cm="1">
        <f t="array" ref="AL77">SUMPRODUCT(AA77:AC77, TRANSPOSE(INDEX($C$13:$I$15, , MATCH(AA$18, $C$12:$I$12,0))))</f>
        <v>19792805.217239302</v>
      </c>
      <c r="AM77" s="693" cm="1">
        <f t="array" ref="AM77">SUMPRODUCT(AD77:AF77, TRANSPOSE(INDEX($C$13:$I$15, , MATCH(AD$18, $C$12:$I$12,0))))</f>
        <v>19279936.625830404</v>
      </c>
    </row>
    <row r="78" spans="2:39">
      <c r="B78" s="207" t="s">
        <v>284</v>
      </c>
      <c r="C78" s="198" t="s">
        <v>580</v>
      </c>
      <c r="D78" s="268" t="s">
        <v>418</v>
      </c>
      <c r="E78" s="683">
        <f>INDEX('Calcs01 - MSW generated'!$E$39:$AY$254, MATCH($B78,'Calcs01 - MSW generated'!$B$39:$B$254,0), MATCH(E$19, 'Calcs01 - MSW generated'!$E$38:$AY$38,0))</f>
        <v>586408.94175855163</v>
      </c>
      <c r="F78" s="684">
        <f>INDEX('Calcs01 - MSW generated'!$E$39:$AY$254, MATCH($B78,'Calcs01 - MSW generated'!$B$39:$B$254,0), MATCH(F$19, 'Calcs01 - MSW generated'!$E$38:$AY$38,0))</f>
        <v>652456.94149536628</v>
      </c>
      <c r="G78" s="684">
        <f>INDEX('Calcs01 - MSW generated'!$E$39:$AY$254, MATCH($B78,'Calcs01 - MSW generated'!$B$39:$B$254,0), MATCH(G$19, 'Calcs01 - MSW generated'!$E$38:$AY$38,0))</f>
        <v>746006.78513348917</v>
      </c>
      <c r="H78" s="684">
        <f>INDEX('Calcs01 - MSW generated'!$E$39:$AY$254, MATCH($B78,'Calcs01 - MSW generated'!$B$39:$B$254,0), MATCH(H$19, 'Calcs01 - MSW generated'!$E$38:$AY$38,0))</f>
        <v>857256.56098522153</v>
      </c>
      <c r="I78" s="684">
        <f>INDEX('Calcs01 - MSW generated'!$E$39:$AY$254, MATCH($B78,'Calcs01 - MSW generated'!$B$39:$B$254,0), MATCH(I$19, 'Calcs01 - MSW generated'!$E$38:$AY$38,0))</f>
        <v>986602.68581480673</v>
      </c>
      <c r="J78" s="684">
        <f>INDEX('Calcs01 - MSW generated'!$E$39:$AY$254, MATCH($B78,'Calcs01 - MSW generated'!$B$39:$B$254,0), MATCH(J$19, 'Calcs01 - MSW generated'!$E$38:$AY$38,0))</f>
        <v>1136115.3117002039</v>
      </c>
      <c r="K78" s="685">
        <f>INDEX('Calcs01 - MSW generated'!$E$39:$AY$254, MATCH($B78,'Calcs01 - MSW generated'!$B$39:$B$254,0), MATCH(K$19, 'Calcs01 - MSW generated'!$E$38:$AY$38,0))</f>
        <v>1309081.391173762</v>
      </c>
      <c r="L78" s="686">
        <f>$E78*('Calcs02 - Treatment Projections'!E108/100)</f>
        <v>47612.309401540588</v>
      </c>
      <c r="M78" s="687">
        <f>$E78*('Calcs02 - Treatment Projections'!F108/100)</f>
        <v>14073.814602205239</v>
      </c>
      <c r="N78" s="688">
        <f>$E78*('Calcs02 - Treatment Projections'!G108/100)</f>
        <v>524722.81775480579</v>
      </c>
      <c r="O78" s="686">
        <f>$F78*('Calcs02 - Treatment Projections'!H108/100)</f>
        <v>108044.59047041986</v>
      </c>
      <c r="P78" s="687">
        <f>$F78*('Calcs02 - Treatment Projections'!I108/100)</f>
        <v>170943.71867178596</v>
      </c>
      <c r="Q78" s="689">
        <f>$F78*('Calcs02 - Treatment Projections'!J108/100)</f>
        <v>373468.63235316047</v>
      </c>
      <c r="R78" s="690">
        <f>$G78*('Calcs02 - Treatment Projections'!K108/100)</f>
        <v>186501.69628337229</v>
      </c>
      <c r="S78" s="687">
        <f>$G78*('Calcs02 - Treatment Projections'!L108/100)</f>
        <v>373003.39256674459</v>
      </c>
      <c r="T78" s="688">
        <f>$G78*('Calcs02 - Treatment Projections'!M108/100)</f>
        <v>186501.69628337229</v>
      </c>
      <c r="U78" s="686">
        <f>$H78*('Calcs02 - Treatment Projections'!N108/100)</f>
        <v>289324.08933251229</v>
      </c>
      <c r="V78" s="687">
        <f>$H78*('Calcs02 - Treatment Projections'!O108/100)</f>
        <v>385765.4524433497</v>
      </c>
      <c r="W78" s="689">
        <f>$H78*('Calcs02 - Treatment Projections'!P108/100)</f>
        <v>182167.01920935957</v>
      </c>
      <c r="X78" s="690">
        <f>$I78*('Calcs02 - Treatment Projections'!Q108/100)</f>
        <v>419306.14147129282</v>
      </c>
      <c r="Y78" s="687">
        <f>$I78*('Calcs02 - Treatment Projections'!R108/100)</f>
        <v>394641.0743259227</v>
      </c>
      <c r="Z78" s="688">
        <f>$I78*('Calcs02 - Treatment Projections'!S108/100)</f>
        <v>172655.47001759117</v>
      </c>
      <c r="AA78" s="686">
        <f>$J78*('Calcs02 - Treatment Projections'!T108/100)</f>
        <v>582259.09724635445</v>
      </c>
      <c r="AB78" s="687">
        <f>$J78*('Calcs02 - Treatment Projections'!U108/100)</f>
        <v>397640.35909507133</v>
      </c>
      <c r="AC78" s="689">
        <f>$J78*('Calcs02 - Treatment Projections'!V108/100)</f>
        <v>156215.85535877806</v>
      </c>
      <c r="AD78" s="690">
        <f>$K78*('Calcs02 - Treatment Projections'!W108/100)</f>
        <v>785448.8347042572</v>
      </c>
      <c r="AE78" s="687">
        <f>$K78*('Calcs02 - Treatment Projections'!X108/100)</f>
        <v>392724.4173521286</v>
      </c>
      <c r="AF78" s="688">
        <f>$K78*('Calcs02 - Treatment Projections'!Y108/100)</f>
        <v>130908.13911737621</v>
      </c>
      <c r="AG78" s="691" cm="1">
        <f t="array" ref="AG78">SUMPRODUCT(L78:N78, TRANSPOSE(INDEX($C$13:$I$15, , MATCH(L$18, $C$12:$I$12,0))))</f>
        <v>14073.814602205239</v>
      </c>
      <c r="AH78" s="692" cm="1">
        <f t="array" ref="AH78">SUMPRODUCT(O78:Q78, TRANSPOSE(INDEX($C$13:$I$15, , MATCH(O$18, $C$12:$I$12,0))))</f>
        <v>170943.71867178596</v>
      </c>
      <c r="AI78" s="692" cm="1">
        <f t="array" ref="AI78">SUMPRODUCT(R78:T78, TRANSPOSE(INDEX($C$13:$I$15, , MATCH(R$18, $C$12:$I$12,0))))</f>
        <v>373003.39256674459</v>
      </c>
      <c r="AJ78" s="692" cm="1">
        <f t="array" ref="AJ78">SUMPRODUCT(U78:W78, TRANSPOSE(INDEX($C$13:$I$15, , MATCH(U$18, $C$12:$I$12,0))))</f>
        <v>385765.4524433497</v>
      </c>
      <c r="AK78" s="692" cm="1">
        <f t="array" ref="AK78">SUMPRODUCT(X78:Z78, TRANSPOSE(INDEX($C$13:$I$15, , MATCH(X$18, $C$12:$I$12,0))))</f>
        <v>394641.0743259227</v>
      </c>
      <c r="AL78" s="692" cm="1">
        <f t="array" ref="AL78">SUMPRODUCT(AA78:AC78, TRANSPOSE(INDEX($C$13:$I$15, , MATCH(AA$18, $C$12:$I$12,0))))</f>
        <v>397640.35909507133</v>
      </c>
      <c r="AM78" s="693" cm="1">
        <f t="array" ref="AM78">SUMPRODUCT(AD78:AF78, TRANSPOSE(INDEX($C$13:$I$15, , MATCH(AD$18, $C$12:$I$12,0))))</f>
        <v>392724.4173521286</v>
      </c>
    </row>
    <row r="79" spans="2:39">
      <c r="B79" s="207" t="s">
        <v>286</v>
      </c>
      <c r="C79" s="198" t="s">
        <v>276</v>
      </c>
      <c r="D79" s="268" t="s">
        <v>336</v>
      </c>
      <c r="E79" s="683">
        <f>INDEX('Calcs01 - MSW generated'!$E$39:$AY$254, MATCH($B79,'Calcs01 - MSW generated'!$B$39:$B$254,0), MATCH(E$19, 'Calcs01 - MSW generated'!$E$38:$AY$38,0))</f>
        <v>21096438.595311049</v>
      </c>
      <c r="F79" s="684">
        <f>INDEX('Calcs01 - MSW generated'!$E$39:$AY$254, MATCH($B79,'Calcs01 - MSW generated'!$B$39:$B$254,0), MATCH(F$19, 'Calcs01 - MSW generated'!$E$38:$AY$38,0))</f>
        <v>22332311.910614923</v>
      </c>
      <c r="G79" s="684">
        <f>INDEX('Calcs01 - MSW generated'!$E$39:$AY$254, MATCH($B79,'Calcs01 - MSW generated'!$B$39:$B$254,0), MATCH(G$19, 'Calcs01 - MSW generated'!$E$38:$AY$38,0))</f>
        <v>22855689.447416618</v>
      </c>
      <c r="H79" s="684">
        <f>INDEX('Calcs01 - MSW generated'!$E$39:$AY$254, MATCH($B79,'Calcs01 - MSW generated'!$B$39:$B$254,0), MATCH(H$19, 'Calcs01 - MSW generated'!$E$38:$AY$38,0))</f>
        <v>23341986.329046715</v>
      </c>
      <c r="I79" s="684">
        <f>INDEX('Calcs01 - MSW generated'!$E$39:$AY$254, MATCH($B79,'Calcs01 - MSW generated'!$B$39:$B$254,0), MATCH(I$19, 'Calcs01 - MSW generated'!$E$38:$AY$38,0))</f>
        <v>23785384.574479744</v>
      </c>
      <c r="J79" s="684">
        <f>INDEX('Calcs01 - MSW generated'!$E$39:$AY$254, MATCH($B79,'Calcs01 - MSW generated'!$B$39:$B$254,0), MATCH(J$19, 'Calcs01 - MSW generated'!$E$38:$AY$38,0))</f>
        <v>24095366.292858358</v>
      </c>
      <c r="K79" s="685">
        <f>INDEX('Calcs01 - MSW generated'!$E$39:$AY$254, MATCH($B79,'Calcs01 - MSW generated'!$B$39:$B$254,0), MATCH(K$19, 'Calcs01 - MSW generated'!$E$38:$AY$38,0))</f>
        <v>24194462.776139066</v>
      </c>
      <c r="L79" s="686">
        <f>$E79*('Calcs02 - Treatment Projections'!E109/100)</f>
        <v>7023004.4083790481</v>
      </c>
      <c r="M79" s="687">
        <f>$E79*('Calcs02 - Treatment Projections'!F109/100)</f>
        <v>14073434.186932001</v>
      </c>
      <c r="N79" s="688">
        <f>$E79*('Calcs02 - Treatment Projections'!G109/100)</f>
        <v>0</v>
      </c>
      <c r="O79" s="686">
        <f>$F79*('Calcs02 - Treatment Projections'!H109/100)</f>
        <v>11533522.486237075</v>
      </c>
      <c r="P79" s="687">
        <f>$F79*('Calcs02 - Treatment Projections'!I109/100)</f>
        <v>10798789.424377847</v>
      </c>
      <c r="Q79" s="689">
        <f>$F79*('Calcs02 - Treatment Projections'!J109/100)</f>
        <v>0</v>
      </c>
      <c r="R79" s="690">
        <f>$G79*('Calcs02 - Treatment Projections'!K109/100)</f>
        <v>15998982.613191633</v>
      </c>
      <c r="S79" s="687">
        <f>$G79*('Calcs02 - Treatment Projections'!L109/100)</f>
        <v>6856706.834224985</v>
      </c>
      <c r="T79" s="688">
        <f>$G79*('Calcs02 - Treatment Projections'!M109/100)</f>
        <v>0</v>
      </c>
      <c r="U79" s="686">
        <f>$H79*('Calcs02 - Treatment Projections'!N109/100)</f>
        <v>16631165.259445785</v>
      </c>
      <c r="V79" s="687">
        <f>$H79*('Calcs02 - Treatment Projections'!O109/100)</f>
        <v>6710821.0696009304</v>
      </c>
      <c r="W79" s="689">
        <f>$H79*('Calcs02 - Treatment Projections'!P109/100)</f>
        <v>0</v>
      </c>
      <c r="X79" s="690">
        <f>$I79*('Calcs02 - Treatment Projections'!Q109/100)</f>
        <v>17244403.816497814</v>
      </c>
      <c r="Y79" s="687">
        <f>$I79*('Calcs02 - Treatment Projections'!R109/100)</f>
        <v>6540980.7579819299</v>
      </c>
      <c r="Z79" s="688">
        <f>$I79*('Calcs02 - Treatment Projections'!S109/100)</f>
        <v>0</v>
      </c>
      <c r="AA79" s="686">
        <f>$J79*('Calcs02 - Treatment Projections'!T109/100)</f>
        <v>17770332.640983041</v>
      </c>
      <c r="AB79" s="687">
        <f>$J79*('Calcs02 - Treatment Projections'!U109/100)</f>
        <v>6325033.651875319</v>
      </c>
      <c r="AC79" s="689">
        <f>$J79*('Calcs02 - Treatment Projections'!V109/100)</f>
        <v>0</v>
      </c>
      <c r="AD79" s="690">
        <f>$K79*('Calcs02 - Treatment Projections'!W109/100)</f>
        <v>18145847.082104299</v>
      </c>
      <c r="AE79" s="687">
        <f>$K79*('Calcs02 - Treatment Projections'!X109/100)</f>
        <v>6048615.6940347664</v>
      </c>
      <c r="AF79" s="688">
        <f>$K79*('Calcs02 - Treatment Projections'!Y109/100)</f>
        <v>0</v>
      </c>
      <c r="AG79" s="691" cm="1">
        <f t="array" ref="AG79">SUMPRODUCT(L79:N79, TRANSPOSE(INDEX($C$13:$I$15, , MATCH(L$18, $C$12:$I$12,0))))</f>
        <v>14073434.186932001</v>
      </c>
      <c r="AH79" s="692" cm="1">
        <f t="array" ref="AH79">SUMPRODUCT(O79:Q79, TRANSPOSE(INDEX($C$13:$I$15, , MATCH(O$18, $C$12:$I$12,0))))</f>
        <v>10798789.424377847</v>
      </c>
      <c r="AI79" s="692" cm="1">
        <f t="array" ref="AI79">SUMPRODUCT(R79:T79, TRANSPOSE(INDEX($C$13:$I$15, , MATCH(R$18, $C$12:$I$12,0))))</f>
        <v>6856706.834224985</v>
      </c>
      <c r="AJ79" s="692" cm="1">
        <f t="array" ref="AJ79">SUMPRODUCT(U79:W79, TRANSPOSE(INDEX($C$13:$I$15, , MATCH(U$18, $C$12:$I$12,0))))</f>
        <v>6710821.0696009304</v>
      </c>
      <c r="AK79" s="692" cm="1">
        <f t="array" ref="AK79">SUMPRODUCT(X79:Z79, TRANSPOSE(INDEX($C$13:$I$15, , MATCH(X$18, $C$12:$I$12,0))))</f>
        <v>6540980.7579819299</v>
      </c>
      <c r="AL79" s="692" cm="1">
        <f t="array" ref="AL79">SUMPRODUCT(AA79:AC79, TRANSPOSE(INDEX($C$13:$I$15, , MATCH(AA$18, $C$12:$I$12,0))))</f>
        <v>6325033.651875319</v>
      </c>
      <c r="AM79" s="693" cm="1">
        <f t="array" ref="AM79">SUMPRODUCT(AD79:AF79, TRANSPOSE(INDEX($C$13:$I$15, , MATCH(AD$18, $C$12:$I$12,0))))</f>
        <v>6048615.6940347664</v>
      </c>
    </row>
    <row r="80" spans="2:39">
      <c r="B80" s="207" t="s">
        <v>288</v>
      </c>
      <c r="C80" s="198" t="s">
        <v>276</v>
      </c>
      <c r="D80" s="268" t="s">
        <v>336</v>
      </c>
      <c r="E80" s="683">
        <f>INDEX('Calcs01 - MSW generated'!$E$39:$AY$254, MATCH($B80,'Calcs01 - MSW generated'!$B$39:$B$254,0), MATCH(E$19, 'Calcs01 - MSW generated'!$E$38:$AY$38,0))</f>
        <v>488574.3776719069</v>
      </c>
      <c r="F80" s="684">
        <f>INDEX('Calcs01 - MSW generated'!$E$39:$AY$254, MATCH($B80,'Calcs01 - MSW generated'!$B$39:$B$254,0), MATCH(F$19, 'Calcs01 - MSW generated'!$E$38:$AY$38,0))</f>
        <v>526250.3490565829</v>
      </c>
      <c r="G80" s="684">
        <f>INDEX('Calcs01 - MSW generated'!$E$39:$AY$254, MATCH($B80,'Calcs01 - MSW generated'!$B$39:$B$254,0), MATCH(G$19, 'Calcs01 - MSW generated'!$E$38:$AY$38,0))</f>
        <v>548833.2337367225</v>
      </c>
      <c r="H80" s="684">
        <f>INDEX('Calcs01 - MSW generated'!$E$39:$AY$254, MATCH($B80,'Calcs01 - MSW generated'!$B$39:$B$254,0), MATCH(H$19, 'Calcs01 - MSW generated'!$E$38:$AY$38,0))</f>
        <v>564754.75178631092</v>
      </c>
      <c r="I80" s="684">
        <f>INDEX('Calcs01 - MSW generated'!$E$39:$AY$254, MATCH($B80,'Calcs01 - MSW generated'!$B$39:$B$254,0), MATCH(I$19, 'Calcs01 - MSW generated'!$E$38:$AY$38,0))</f>
        <v>574848.7773441578</v>
      </c>
      <c r="J80" s="684">
        <f>INDEX('Calcs01 - MSW generated'!$E$39:$AY$254, MATCH($B80,'Calcs01 - MSW generated'!$B$39:$B$254,0), MATCH(J$19, 'Calcs01 - MSW generated'!$E$38:$AY$38,0))</f>
        <v>578460.21305851417</v>
      </c>
      <c r="K80" s="685">
        <f>INDEX('Calcs01 - MSW generated'!$E$39:$AY$254, MATCH($B80,'Calcs01 - MSW generated'!$B$39:$B$254,0), MATCH(K$19, 'Calcs01 - MSW generated'!$E$38:$AY$38,0))</f>
        <v>576027.44361259078</v>
      </c>
      <c r="L80" s="686">
        <f>$E80*('Calcs02 - Treatment Projections'!E110/100)</f>
        <v>138461.97863221841</v>
      </c>
      <c r="M80" s="687">
        <f>$E80*('Calcs02 - Treatment Projections'!F110/100)</f>
        <v>287135.16175777966</v>
      </c>
      <c r="N80" s="688">
        <f>$E80*('Calcs02 - Treatment Projections'!G110/100)</f>
        <v>62977.237281908805</v>
      </c>
      <c r="O80" s="686">
        <f>$F80*('Calcs02 - Treatment Projections'!H110/100)</f>
        <v>258757.29663112183</v>
      </c>
      <c r="P80" s="687">
        <f>$F80*('Calcs02 - Treatment Projections'!I110/100)</f>
        <v>233576.21742876436</v>
      </c>
      <c r="Q80" s="689">
        <f>$F80*('Calcs02 - Treatment Projections'!J110/100)</f>
        <v>33916.834996696773</v>
      </c>
      <c r="R80" s="690">
        <f>$G80*('Calcs02 - Treatment Projections'!K110/100)</f>
        <v>384183.26361570571</v>
      </c>
      <c r="S80" s="687">
        <f>$G80*('Calcs02 - Treatment Projections'!L110/100)</f>
        <v>164649.97012101676</v>
      </c>
      <c r="T80" s="688">
        <f>$G80*('Calcs02 - Treatment Projections'!M110/100)</f>
        <v>0</v>
      </c>
      <c r="U80" s="686">
        <f>$H80*('Calcs02 - Treatment Projections'!N110/100)</f>
        <v>402387.76064774656</v>
      </c>
      <c r="V80" s="687">
        <f>$H80*('Calcs02 - Treatment Projections'!O110/100)</f>
        <v>162366.99113856436</v>
      </c>
      <c r="W80" s="689">
        <f>$H80*('Calcs02 - Treatment Projections'!P110/100)</f>
        <v>0</v>
      </c>
      <c r="X80" s="690">
        <f>$I80*('Calcs02 - Treatment Projections'!Q110/100)</f>
        <v>416765.3635745144</v>
      </c>
      <c r="Y80" s="687">
        <f>$I80*('Calcs02 - Treatment Projections'!R110/100)</f>
        <v>158083.4137696434</v>
      </c>
      <c r="Z80" s="688">
        <f>$I80*('Calcs02 - Treatment Projections'!S110/100)</f>
        <v>0</v>
      </c>
      <c r="AA80" s="686">
        <f>$J80*('Calcs02 - Treatment Projections'!T110/100)</f>
        <v>426614.4071306542</v>
      </c>
      <c r="AB80" s="687">
        <f>$J80*('Calcs02 - Treatment Projections'!U110/100)</f>
        <v>151845.80592785997</v>
      </c>
      <c r="AC80" s="689">
        <f>$J80*('Calcs02 - Treatment Projections'!V110/100)</f>
        <v>0</v>
      </c>
      <c r="AD80" s="690">
        <f>$K80*('Calcs02 - Treatment Projections'!W110/100)</f>
        <v>432020.58270944306</v>
      </c>
      <c r="AE80" s="687">
        <f>$K80*('Calcs02 - Treatment Projections'!X110/100)</f>
        <v>144006.8609031477</v>
      </c>
      <c r="AF80" s="688">
        <f>$K80*('Calcs02 - Treatment Projections'!Y110/100)</f>
        <v>0</v>
      </c>
      <c r="AG80" s="691" cm="1">
        <f t="array" ref="AG80">SUMPRODUCT(L80:N80, TRANSPOSE(INDEX($C$13:$I$15, , MATCH(L$18, $C$12:$I$12,0))))</f>
        <v>287135.16175777966</v>
      </c>
      <c r="AH80" s="692" cm="1">
        <f t="array" ref="AH80">SUMPRODUCT(O80:Q80, TRANSPOSE(INDEX($C$13:$I$15, , MATCH(O$18, $C$12:$I$12,0))))</f>
        <v>233576.21742876436</v>
      </c>
      <c r="AI80" s="692" cm="1">
        <f t="array" ref="AI80">SUMPRODUCT(R80:T80, TRANSPOSE(INDEX($C$13:$I$15, , MATCH(R$18, $C$12:$I$12,0))))</f>
        <v>164649.97012101676</v>
      </c>
      <c r="AJ80" s="692" cm="1">
        <f t="array" ref="AJ80">SUMPRODUCT(U80:W80, TRANSPOSE(INDEX($C$13:$I$15, , MATCH(U$18, $C$12:$I$12,0))))</f>
        <v>162366.99113856436</v>
      </c>
      <c r="AK80" s="692" cm="1">
        <f t="array" ref="AK80">SUMPRODUCT(X80:Z80, TRANSPOSE(INDEX($C$13:$I$15, , MATCH(X$18, $C$12:$I$12,0))))</f>
        <v>158083.4137696434</v>
      </c>
      <c r="AL80" s="692" cm="1">
        <f t="array" ref="AL80">SUMPRODUCT(AA80:AC80, TRANSPOSE(INDEX($C$13:$I$15, , MATCH(AA$18, $C$12:$I$12,0))))</f>
        <v>151845.80592785997</v>
      </c>
      <c r="AM80" s="693" cm="1">
        <f t="array" ref="AM80">SUMPRODUCT(AD80:AF80, TRANSPOSE(INDEX($C$13:$I$15, , MATCH(AD$18, $C$12:$I$12,0))))</f>
        <v>144006.8609031477</v>
      </c>
    </row>
    <row r="81" spans="2:39">
      <c r="B81" s="207" t="s">
        <v>290</v>
      </c>
      <c r="C81" s="198" t="s">
        <v>580</v>
      </c>
      <c r="D81" s="268" t="s">
        <v>418</v>
      </c>
      <c r="E81" s="683">
        <f>INDEX('Calcs01 - MSW generated'!$E$39:$AY$254, MATCH($B81,'Calcs01 - MSW generated'!$B$39:$B$254,0), MATCH(E$19, 'Calcs01 - MSW generated'!$E$38:$AY$38,0))</f>
        <v>7993289.2236804329</v>
      </c>
      <c r="F81" s="684">
        <f>INDEX('Calcs01 - MSW generated'!$E$39:$AY$254, MATCH($B81,'Calcs01 - MSW generated'!$B$39:$B$254,0), MATCH(F$19, 'Calcs01 - MSW generated'!$E$38:$AY$38,0))</f>
        <v>9246726.1129945591</v>
      </c>
      <c r="G81" s="684">
        <f>INDEX('Calcs01 - MSW generated'!$E$39:$AY$254, MATCH($B81,'Calcs01 - MSW generated'!$B$39:$B$254,0), MATCH(G$19, 'Calcs01 - MSW generated'!$E$38:$AY$38,0))</f>
        <v>10841181.483206712</v>
      </c>
      <c r="H81" s="684">
        <f>INDEX('Calcs01 - MSW generated'!$E$39:$AY$254, MATCH($B81,'Calcs01 - MSW generated'!$B$39:$B$254,0), MATCH(H$19, 'Calcs01 - MSW generated'!$E$38:$AY$38,0))</f>
        <v>12644129.972965062</v>
      </c>
      <c r="I81" s="684">
        <f>INDEX('Calcs01 - MSW generated'!$E$39:$AY$254, MATCH($B81,'Calcs01 - MSW generated'!$B$39:$B$254,0), MATCH(I$19, 'Calcs01 - MSW generated'!$E$38:$AY$38,0))</f>
        <v>14743959.327420738</v>
      </c>
      <c r="J81" s="684">
        <f>INDEX('Calcs01 - MSW generated'!$E$39:$AY$254, MATCH($B81,'Calcs01 - MSW generated'!$B$39:$B$254,0), MATCH(J$19, 'Calcs01 - MSW generated'!$E$38:$AY$38,0))</f>
        <v>17241327.098542269</v>
      </c>
      <c r="K81" s="685">
        <f>INDEX('Calcs01 - MSW generated'!$E$39:$AY$254, MATCH($B81,'Calcs01 - MSW generated'!$B$39:$B$254,0), MATCH(K$19, 'Calcs01 - MSW generated'!$E$38:$AY$38,0))</f>
        <v>20215000.209419478</v>
      </c>
      <c r="L81" s="686">
        <f>$E81*('Calcs02 - Treatment Projections'!E111/100)</f>
        <v>0</v>
      </c>
      <c r="M81" s="687">
        <f>$E81*('Calcs02 - Treatment Projections'!F111/100)</f>
        <v>0</v>
      </c>
      <c r="N81" s="688">
        <f>$E81*('Calcs02 - Treatment Projections'!G111/100)</f>
        <v>7993289.2236804329</v>
      </c>
      <c r="O81" s="686">
        <f>$F81*('Calcs02 - Treatment Projections'!H111/100)</f>
        <v>1155840.7641243199</v>
      </c>
      <c r="P81" s="687">
        <f>$F81*('Calcs02 - Treatment Projections'!I111/100)</f>
        <v>2311681.5282486398</v>
      </c>
      <c r="Q81" s="689">
        <f>$F81*('Calcs02 - Treatment Projections'!J111/100)</f>
        <v>5779203.8206215994</v>
      </c>
      <c r="R81" s="690">
        <f>$G81*('Calcs02 - Treatment Projections'!K111/100)</f>
        <v>2710295.3708016779</v>
      </c>
      <c r="S81" s="687">
        <f>$G81*('Calcs02 - Treatment Projections'!L111/100)</f>
        <v>5420590.7416033559</v>
      </c>
      <c r="T81" s="688">
        <f>$G81*('Calcs02 - Treatment Projections'!M111/100)</f>
        <v>2710295.3708016779</v>
      </c>
      <c r="U81" s="686">
        <f>$H81*('Calcs02 - Treatment Projections'!N111/100)</f>
        <v>4267393.8658757089</v>
      </c>
      <c r="V81" s="687">
        <f>$H81*('Calcs02 - Treatment Projections'!O111/100)</f>
        <v>5689858.4878342776</v>
      </c>
      <c r="W81" s="689">
        <f>$H81*('Calcs02 - Treatment Projections'!P111/100)</f>
        <v>2686877.6192550757</v>
      </c>
      <c r="X81" s="690">
        <f>$I81*('Calcs02 - Treatment Projections'!Q111/100)</f>
        <v>6266182.7141538132</v>
      </c>
      <c r="Y81" s="687">
        <f>$I81*('Calcs02 - Treatment Projections'!R111/100)</f>
        <v>5897583.7309682956</v>
      </c>
      <c r="Z81" s="688">
        <f>$I81*('Calcs02 - Treatment Projections'!S111/100)</f>
        <v>2580192.8822986288</v>
      </c>
      <c r="AA81" s="686">
        <f>$J81*('Calcs02 - Treatment Projections'!T111/100)</f>
        <v>8836180.1380029116</v>
      </c>
      <c r="AB81" s="687">
        <f>$J81*('Calcs02 - Treatment Projections'!U111/100)</f>
        <v>6034464.4844897939</v>
      </c>
      <c r="AC81" s="689">
        <f>$J81*('Calcs02 - Treatment Projections'!V111/100)</f>
        <v>2370682.4760495625</v>
      </c>
      <c r="AD81" s="690">
        <f>$K81*('Calcs02 - Treatment Projections'!W111/100)</f>
        <v>12129000.125651686</v>
      </c>
      <c r="AE81" s="687">
        <f>$K81*('Calcs02 - Treatment Projections'!X111/100)</f>
        <v>6064500.0628258428</v>
      </c>
      <c r="AF81" s="688">
        <f>$K81*('Calcs02 - Treatment Projections'!Y111/100)</f>
        <v>2021500.0209419478</v>
      </c>
      <c r="AG81" s="691" cm="1">
        <f t="array" ref="AG81">SUMPRODUCT(L81:N81, TRANSPOSE(INDEX($C$13:$I$15, , MATCH(L$18, $C$12:$I$12,0))))</f>
        <v>0</v>
      </c>
      <c r="AH81" s="692" cm="1">
        <f t="array" ref="AH81">SUMPRODUCT(O81:Q81, TRANSPOSE(INDEX($C$13:$I$15, , MATCH(O$18, $C$12:$I$12,0))))</f>
        <v>2311681.5282486398</v>
      </c>
      <c r="AI81" s="692" cm="1">
        <f t="array" ref="AI81">SUMPRODUCT(R81:T81, TRANSPOSE(INDEX($C$13:$I$15, , MATCH(R$18, $C$12:$I$12,0))))</f>
        <v>5420590.7416033559</v>
      </c>
      <c r="AJ81" s="692" cm="1">
        <f t="array" ref="AJ81">SUMPRODUCT(U81:W81, TRANSPOSE(INDEX($C$13:$I$15, , MATCH(U$18, $C$12:$I$12,0))))</f>
        <v>5689858.4878342776</v>
      </c>
      <c r="AK81" s="692" cm="1">
        <f t="array" ref="AK81">SUMPRODUCT(X81:Z81, TRANSPOSE(INDEX($C$13:$I$15, , MATCH(X$18, $C$12:$I$12,0))))</f>
        <v>5897583.7309682956</v>
      </c>
      <c r="AL81" s="692" cm="1">
        <f t="array" ref="AL81">SUMPRODUCT(AA81:AC81, TRANSPOSE(INDEX($C$13:$I$15, , MATCH(AA$18, $C$12:$I$12,0))))</f>
        <v>6034464.4844897939</v>
      </c>
      <c r="AM81" s="693" cm="1">
        <f t="array" ref="AM81">SUMPRODUCT(AD81:AF81, TRANSPOSE(INDEX($C$13:$I$15, , MATCH(AD$18, $C$12:$I$12,0))))</f>
        <v>6064500.0628258428</v>
      </c>
    </row>
    <row r="82" spans="2:39">
      <c r="B82" s="207" t="s">
        <v>296</v>
      </c>
      <c r="C82" s="198" t="s">
        <v>276</v>
      </c>
      <c r="D82" s="268" t="s">
        <v>336</v>
      </c>
      <c r="E82" s="683">
        <f>INDEX('Calcs01 - MSW generated'!$E$39:$AY$254, MATCH($B82,'Calcs01 - MSW generated'!$B$39:$B$254,0), MATCH(E$19, 'Calcs01 - MSW generated'!$E$38:$AY$38,0))</f>
        <v>3095032.0794196585</v>
      </c>
      <c r="F82" s="684">
        <f>INDEX('Calcs01 - MSW generated'!$E$39:$AY$254, MATCH($B82,'Calcs01 - MSW generated'!$B$39:$B$254,0), MATCH(F$19, 'Calcs01 - MSW generated'!$E$38:$AY$38,0))</f>
        <v>3259485.3522542804</v>
      </c>
      <c r="G82" s="684">
        <f>INDEX('Calcs01 - MSW generated'!$E$39:$AY$254, MATCH($B82,'Calcs01 - MSW generated'!$B$39:$B$254,0), MATCH(G$19, 'Calcs01 - MSW generated'!$E$38:$AY$38,0))</f>
        <v>3347314.7870205482</v>
      </c>
      <c r="H82" s="684">
        <f>INDEX('Calcs01 - MSW generated'!$E$39:$AY$254, MATCH($B82,'Calcs01 - MSW generated'!$B$39:$B$254,0), MATCH(H$19, 'Calcs01 - MSW generated'!$E$38:$AY$38,0))</f>
        <v>3422432.7650351743</v>
      </c>
      <c r="I82" s="684">
        <f>INDEX('Calcs01 - MSW generated'!$E$39:$AY$254, MATCH($B82,'Calcs01 - MSW generated'!$B$39:$B$254,0), MATCH(I$19, 'Calcs01 - MSW generated'!$E$38:$AY$38,0))</f>
        <v>3485704.0224618134</v>
      </c>
      <c r="J82" s="684">
        <f>INDEX('Calcs01 - MSW generated'!$E$39:$AY$254, MATCH($B82,'Calcs01 - MSW generated'!$B$39:$B$254,0), MATCH(J$19, 'Calcs01 - MSW generated'!$E$38:$AY$38,0))</f>
        <v>3531944.4291331754</v>
      </c>
      <c r="K82" s="685">
        <f>INDEX('Calcs01 - MSW generated'!$E$39:$AY$254, MATCH($B82,'Calcs01 - MSW generated'!$B$39:$B$254,0), MATCH(K$19, 'Calcs01 - MSW generated'!$E$38:$AY$38,0))</f>
        <v>3558860.8021520572</v>
      </c>
      <c r="L82" s="686">
        <f>$E82*('Calcs02 - Treatment Projections'!E112/100)</f>
        <v>1255654.5146205553</v>
      </c>
      <c r="M82" s="687">
        <f>$E82*('Calcs02 - Treatment Projections'!F112/100)</f>
        <v>1839068.0615911609</v>
      </c>
      <c r="N82" s="688">
        <f>$E82*('Calcs02 - Treatment Projections'!G112/100)</f>
        <v>309.5032079419658</v>
      </c>
      <c r="O82" s="686">
        <f>$F82*('Calcs02 - Treatment Projections'!H112/100)</f>
        <v>1802006.4769937787</v>
      </c>
      <c r="P82" s="687">
        <f>$F82*('Calcs02 - Treatment Projections'!I112/100)</f>
        <v>1457315.9009928885</v>
      </c>
      <c r="Q82" s="689">
        <f>$F82*('Calcs02 - Treatment Projections'!J112/100)</f>
        <v>162.97426761271402</v>
      </c>
      <c r="R82" s="690">
        <f>$G82*('Calcs02 - Treatment Projections'!K112/100)</f>
        <v>2343120.3509143838</v>
      </c>
      <c r="S82" s="687">
        <f>$G82*('Calcs02 - Treatment Projections'!L112/100)</f>
        <v>1004194.4361061645</v>
      </c>
      <c r="T82" s="688">
        <f>$G82*('Calcs02 - Treatment Projections'!M112/100)</f>
        <v>0</v>
      </c>
      <c r="U82" s="686">
        <f>$H82*('Calcs02 - Treatment Projections'!N112/100)</f>
        <v>2438483.3450875618</v>
      </c>
      <c r="V82" s="687">
        <f>$H82*('Calcs02 - Treatment Projections'!O112/100)</f>
        <v>983949.41994761257</v>
      </c>
      <c r="W82" s="689">
        <f>$H82*('Calcs02 - Treatment Projections'!P112/100)</f>
        <v>0</v>
      </c>
      <c r="X82" s="690">
        <f>$I82*('Calcs02 - Treatment Projections'!Q112/100)</f>
        <v>2527135.4162848145</v>
      </c>
      <c r="Y82" s="687">
        <f>$I82*('Calcs02 - Treatment Projections'!R112/100)</f>
        <v>958568.60617699882</v>
      </c>
      <c r="Z82" s="688">
        <f>$I82*('Calcs02 - Treatment Projections'!S112/100)</f>
        <v>0</v>
      </c>
      <c r="AA82" s="686">
        <f>$J82*('Calcs02 - Treatment Projections'!T112/100)</f>
        <v>2604809.0164857171</v>
      </c>
      <c r="AB82" s="687">
        <f>$J82*('Calcs02 - Treatment Projections'!U112/100)</f>
        <v>927135.41264745861</v>
      </c>
      <c r="AC82" s="689">
        <f>$J82*('Calcs02 - Treatment Projections'!V112/100)</f>
        <v>0</v>
      </c>
      <c r="AD82" s="690">
        <f>$K82*('Calcs02 - Treatment Projections'!W112/100)</f>
        <v>2669145.6016140431</v>
      </c>
      <c r="AE82" s="687">
        <f>$K82*('Calcs02 - Treatment Projections'!X112/100)</f>
        <v>889715.20053801429</v>
      </c>
      <c r="AF82" s="688">
        <f>$K82*('Calcs02 - Treatment Projections'!Y112/100)</f>
        <v>0</v>
      </c>
      <c r="AG82" s="691" cm="1">
        <f t="array" ref="AG82">SUMPRODUCT(L82:N82, TRANSPOSE(INDEX($C$13:$I$15, , MATCH(L$18, $C$12:$I$12,0))))</f>
        <v>1839068.0615911609</v>
      </c>
      <c r="AH82" s="692" cm="1">
        <f t="array" ref="AH82">SUMPRODUCT(O82:Q82, TRANSPOSE(INDEX($C$13:$I$15, , MATCH(O$18, $C$12:$I$12,0))))</f>
        <v>1457315.9009928885</v>
      </c>
      <c r="AI82" s="692" cm="1">
        <f t="array" ref="AI82">SUMPRODUCT(R82:T82, TRANSPOSE(INDEX($C$13:$I$15, , MATCH(R$18, $C$12:$I$12,0))))</f>
        <v>1004194.4361061645</v>
      </c>
      <c r="AJ82" s="692" cm="1">
        <f t="array" ref="AJ82">SUMPRODUCT(U82:W82, TRANSPOSE(INDEX($C$13:$I$15, , MATCH(U$18, $C$12:$I$12,0))))</f>
        <v>983949.41994761257</v>
      </c>
      <c r="AK82" s="692" cm="1">
        <f t="array" ref="AK82">SUMPRODUCT(X82:Z82, TRANSPOSE(INDEX($C$13:$I$15, , MATCH(X$18, $C$12:$I$12,0))))</f>
        <v>958568.60617699882</v>
      </c>
      <c r="AL82" s="692" cm="1">
        <f t="array" ref="AL82">SUMPRODUCT(AA82:AC82, TRANSPOSE(INDEX($C$13:$I$15, , MATCH(AA$18, $C$12:$I$12,0))))</f>
        <v>927135.41264745861</v>
      </c>
      <c r="AM82" s="693" cm="1">
        <f t="array" ref="AM82">SUMPRODUCT(AD82:AF82, TRANSPOSE(INDEX($C$13:$I$15, , MATCH(AD$18, $C$12:$I$12,0))))</f>
        <v>889715.20053801429</v>
      </c>
    </row>
    <row r="83" spans="2:39">
      <c r="B83" s="207" t="s">
        <v>298</v>
      </c>
      <c r="C83" s="198" t="s">
        <v>272</v>
      </c>
      <c r="D83" s="268" t="s">
        <v>644</v>
      </c>
      <c r="E83" s="683">
        <f>INDEX('Calcs01 - MSW generated'!$E$39:$AY$254, MATCH($B83,'Calcs01 - MSW generated'!$B$39:$B$254,0), MATCH(E$19, 'Calcs01 - MSW generated'!$E$38:$AY$38,0))</f>
        <v>207502.96563813669</v>
      </c>
      <c r="F83" s="684">
        <f>INDEX('Calcs01 - MSW generated'!$E$39:$AY$254, MATCH($B83,'Calcs01 - MSW generated'!$B$39:$B$254,0), MATCH(F$19, 'Calcs01 - MSW generated'!$E$38:$AY$38,0))</f>
        <v>222396.03263218625</v>
      </c>
      <c r="G83" s="684">
        <f>INDEX('Calcs01 - MSW generated'!$E$39:$AY$254, MATCH($B83,'Calcs01 - MSW generated'!$B$39:$B$254,0), MATCH(G$19, 'Calcs01 - MSW generated'!$E$38:$AY$38,0))</f>
        <v>237888.31176264054</v>
      </c>
      <c r="H83" s="684">
        <f>INDEX('Calcs01 - MSW generated'!$E$39:$AY$254, MATCH($B83,'Calcs01 - MSW generated'!$B$39:$B$254,0), MATCH(H$19, 'Calcs01 - MSW generated'!$E$38:$AY$38,0))</f>
        <v>252971.11153547157</v>
      </c>
      <c r="I83" s="684">
        <f>INDEX('Calcs01 - MSW generated'!$E$39:$AY$254, MATCH($B83,'Calcs01 - MSW generated'!$B$39:$B$254,0), MATCH(I$19, 'Calcs01 - MSW generated'!$E$38:$AY$38,0))</f>
        <v>267991.40528062813</v>
      </c>
      <c r="J83" s="684">
        <f>INDEX('Calcs01 - MSW generated'!$E$39:$AY$254, MATCH($B83,'Calcs01 - MSW generated'!$B$39:$B$254,0), MATCH(J$19, 'Calcs01 - MSW generated'!$E$38:$AY$38,0))</f>
        <v>282655.8438285985</v>
      </c>
      <c r="K83" s="685">
        <f>INDEX('Calcs01 - MSW generated'!$E$39:$AY$254, MATCH($B83,'Calcs01 - MSW generated'!$B$39:$B$254,0), MATCH(K$19, 'Calcs01 - MSW generated'!$E$38:$AY$38,0))</f>
        <v>296007.74533654965</v>
      </c>
      <c r="L83" s="686">
        <f>$E83*('Calcs02 - Treatment Projections'!E113/100)</f>
        <v>11308.91162727845</v>
      </c>
      <c r="M83" s="687">
        <f>$E83*('Calcs02 - Treatment Projections'!F113/100)</f>
        <v>107901.54213183108</v>
      </c>
      <c r="N83" s="688">
        <f>$E83*('Calcs02 - Treatment Projections'!G113/100)</f>
        <v>88292.511879027166</v>
      </c>
      <c r="O83" s="686">
        <f>$F83*('Calcs02 - Treatment Projections'!H113/100)</f>
        <v>61659.300047273638</v>
      </c>
      <c r="P83" s="687">
        <f>$F83*('Calcs02 - Treatment Projections'!I113/100)</f>
        <v>113421.97664241499</v>
      </c>
      <c r="Q83" s="689">
        <f>$F83*('Calcs02 - Treatment Projections'!J113/100)</f>
        <v>47314.755942497621</v>
      </c>
      <c r="R83" s="690">
        <f>$G83*('Calcs02 - Treatment Projections'!K113/100)</f>
        <v>118944.15588132027</v>
      </c>
      <c r="S83" s="687">
        <f>$G83*('Calcs02 - Treatment Projections'!L113/100)</f>
        <v>118944.15588132027</v>
      </c>
      <c r="T83" s="688">
        <f>$G83*('Calcs02 - Treatment Projections'!M113/100)</f>
        <v>0</v>
      </c>
      <c r="U83" s="686">
        <f>$H83*('Calcs02 - Treatment Projections'!N113/100)</f>
        <v>139134.11134450938</v>
      </c>
      <c r="V83" s="687">
        <f>$H83*('Calcs02 - Treatment Projections'!O113/100)</f>
        <v>113837.00019096221</v>
      </c>
      <c r="W83" s="689">
        <f>$H83*('Calcs02 - Treatment Projections'!P113/100)</f>
        <v>0</v>
      </c>
      <c r="X83" s="690">
        <f>$I83*('Calcs02 - Treatment Projections'!Q113/100)</f>
        <v>160794.84316837686</v>
      </c>
      <c r="Y83" s="687">
        <f>$I83*('Calcs02 - Treatment Projections'!R113/100)</f>
        <v>107196.56211225125</v>
      </c>
      <c r="Z83" s="688">
        <f>$I83*('Calcs02 - Treatment Projections'!S113/100)</f>
        <v>0</v>
      </c>
      <c r="AA83" s="686">
        <f>$J83*('Calcs02 - Treatment Projections'!T113/100)</f>
        <v>183726.29848858903</v>
      </c>
      <c r="AB83" s="687">
        <f>$J83*('Calcs02 - Treatment Projections'!U113/100)</f>
        <v>98929.54534000947</v>
      </c>
      <c r="AC83" s="689">
        <f>$J83*('Calcs02 - Treatment Projections'!V113/100)</f>
        <v>0</v>
      </c>
      <c r="AD83" s="690">
        <f>$K83*('Calcs02 - Treatment Projections'!W113/100)</f>
        <v>207205.42173558474</v>
      </c>
      <c r="AE83" s="687">
        <f>$K83*('Calcs02 - Treatment Projections'!X113/100)</f>
        <v>88802.323600964897</v>
      </c>
      <c r="AF83" s="688">
        <f>$K83*('Calcs02 - Treatment Projections'!Y113/100)</f>
        <v>0</v>
      </c>
      <c r="AG83" s="691" cm="1">
        <f t="array" ref="AG83">SUMPRODUCT(L83:N83, TRANSPOSE(INDEX($C$13:$I$15, , MATCH(L$18, $C$12:$I$12,0))))</f>
        <v>107901.54213183108</v>
      </c>
      <c r="AH83" s="692" cm="1">
        <f t="array" ref="AH83">SUMPRODUCT(O83:Q83, TRANSPOSE(INDEX($C$13:$I$15, , MATCH(O$18, $C$12:$I$12,0))))</f>
        <v>113421.97664241499</v>
      </c>
      <c r="AI83" s="692" cm="1">
        <f t="array" ref="AI83">SUMPRODUCT(R83:T83, TRANSPOSE(INDEX($C$13:$I$15, , MATCH(R$18, $C$12:$I$12,0))))</f>
        <v>118944.15588132027</v>
      </c>
      <c r="AJ83" s="692" cm="1">
        <f t="array" ref="AJ83">SUMPRODUCT(U83:W83, TRANSPOSE(INDEX($C$13:$I$15, , MATCH(U$18, $C$12:$I$12,0))))</f>
        <v>113837.00019096221</v>
      </c>
      <c r="AK83" s="692" cm="1">
        <f t="array" ref="AK83">SUMPRODUCT(X83:Z83, TRANSPOSE(INDEX($C$13:$I$15, , MATCH(X$18, $C$12:$I$12,0))))</f>
        <v>107196.56211225125</v>
      </c>
      <c r="AL83" s="692" cm="1">
        <f t="array" ref="AL83">SUMPRODUCT(AA83:AC83, TRANSPOSE(INDEX($C$13:$I$15, , MATCH(AA$18, $C$12:$I$12,0))))</f>
        <v>98929.54534000947</v>
      </c>
      <c r="AM83" s="693" cm="1">
        <f t="array" ref="AM83">SUMPRODUCT(AD83:AF83, TRANSPOSE(INDEX($C$13:$I$15, , MATCH(AD$18, $C$12:$I$12,0))))</f>
        <v>88802.323600964897</v>
      </c>
    </row>
    <row r="84" spans="2:39">
      <c r="B84" s="207" t="s">
        <v>300</v>
      </c>
      <c r="C84" s="198" t="s">
        <v>276</v>
      </c>
      <c r="D84" s="268" t="s">
        <v>336</v>
      </c>
      <c r="E84" s="683">
        <f>INDEX('Calcs01 - MSW generated'!$E$39:$AY$254, MATCH($B84,'Calcs01 - MSW generated'!$B$39:$B$254,0), MATCH(E$19, 'Calcs01 - MSW generated'!$E$38:$AY$38,0))</f>
        <v>33893215.988877036</v>
      </c>
      <c r="F84" s="684">
        <f>INDEX('Calcs01 - MSW generated'!$E$39:$AY$254, MATCH($B84,'Calcs01 - MSW generated'!$B$39:$B$254,0), MATCH(F$19, 'Calcs01 - MSW generated'!$E$38:$AY$38,0))</f>
        <v>35980419.783926867</v>
      </c>
      <c r="G84" s="684">
        <f>INDEX('Calcs01 - MSW generated'!$E$39:$AY$254, MATCH($B84,'Calcs01 - MSW generated'!$B$39:$B$254,0), MATCH(G$19, 'Calcs01 - MSW generated'!$E$38:$AY$38,0))</f>
        <v>37292306.953848474</v>
      </c>
      <c r="H84" s="684">
        <f>INDEX('Calcs01 - MSW generated'!$E$39:$AY$254, MATCH($B84,'Calcs01 - MSW generated'!$B$39:$B$254,0), MATCH(H$19, 'Calcs01 - MSW generated'!$E$38:$AY$38,0))</f>
        <v>38559973.013855502</v>
      </c>
      <c r="I84" s="684">
        <f>INDEX('Calcs01 - MSW generated'!$E$39:$AY$254, MATCH($B84,'Calcs01 - MSW generated'!$B$39:$B$254,0), MATCH(I$19, 'Calcs01 - MSW generated'!$E$38:$AY$38,0))</f>
        <v>39725370.311596937</v>
      </c>
      <c r="J84" s="684">
        <f>INDEX('Calcs01 - MSW generated'!$E$39:$AY$254, MATCH($B84,'Calcs01 - MSW generated'!$B$39:$B$254,0), MATCH(J$19, 'Calcs01 - MSW generated'!$E$38:$AY$38,0))</f>
        <v>40687040.317668051</v>
      </c>
      <c r="K84" s="685">
        <f>INDEX('Calcs01 - MSW generated'!$E$39:$AY$254, MATCH($B84,'Calcs01 - MSW generated'!$B$39:$B$254,0), MATCH(K$19, 'Calcs01 - MSW generated'!$E$38:$AY$38,0))</f>
        <v>41398255.772532865</v>
      </c>
      <c r="L84" s="686">
        <f>$E84*('Calcs02 - Treatment Projections'!E114/100)</f>
        <v>13394598.958804203</v>
      </c>
      <c r="M84" s="687">
        <f>$E84*('Calcs02 - Treatment Projections'!F114/100)</f>
        <v>20491838.386875056</v>
      </c>
      <c r="N84" s="688">
        <f>$E84*('Calcs02 - Treatment Projections'!G114/100)</f>
        <v>6778.6431977754064</v>
      </c>
      <c r="O84" s="686">
        <f>$F84*('Calcs02 - Treatment Projections'!H114/100)</f>
        <v>19702877.873678353</v>
      </c>
      <c r="P84" s="687">
        <f>$F84*('Calcs02 - Treatment Projections'!I114/100)</f>
        <v>16273943.868270123</v>
      </c>
      <c r="Q84" s="689">
        <f>$F84*('Calcs02 - Treatment Projections'!J114/100)</f>
        <v>3598.0419783926864</v>
      </c>
      <c r="R84" s="690">
        <f>$G84*('Calcs02 - Treatment Projections'!K114/100)</f>
        <v>26104614.867693931</v>
      </c>
      <c r="S84" s="687">
        <f>$G84*('Calcs02 - Treatment Projections'!L114/100)</f>
        <v>11187692.086154541</v>
      </c>
      <c r="T84" s="688">
        <f>$G84*('Calcs02 - Treatment Projections'!M114/100)</f>
        <v>0</v>
      </c>
      <c r="U84" s="686">
        <f>$H84*('Calcs02 - Treatment Projections'!N114/100)</f>
        <v>27473980.772372045</v>
      </c>
      <c r="V84" s="687">
        <f>$H84*('Calcs02 - Treatment Projections'!O114/100)</f>
        <v>11085992.241483456</v>
      </c>
      <c r="W84" s="689">
        <f>$H84*('Calcs02 - Treatment Projections'!P114/100)</f>
        <v>0</v>
      </c>
      <c r="X84" s="690">
        <f>$I84*('Calcs02 - Treatment Projections'!Q114/100)</f>
        <v>28800893.47590778</v>
      </c>
      <c r="Y84" s="687">
        <f>$I84*('Calcs02 - Treatment Projections'!R114/100)</f>
        <v>10924476.835689159</v>
      </c>
      <c r="Z84" s="688">
        <f>$I84*('Calcs02 - Treatment Projections'!S114/100)</f>
        <v>0</v>
      </c>
      <c r="AA84" s="686">
        <f>$J84*('Calcs02 - Treatment Projections'!T114/100)</f>
        <v>30006692.234280188</v>
      </c>
      <c r="AB84" s="687">
        <f>$J84*('Calcs02 - Treatment Projections'!U114/100)</f>
        <v>10680348.083387863</v>
      </c>
      <c r="AC84" s="689">
        <f>$J84*('Calcs02 - Treatment Projections'!V114/100)</f>
        <v>0</v>
      </c>
      <c r="AD84" s="690">
        <f>$K84*('Calcs02 - Treatment Projections'!W114/100)</f>
        <v>31048691.829399649</v>
      </c>
      <c r="AE84" s="687">
        <f>$K84*('Calcs02 - Treatment Projections'!X114/100)</f>
        <v>10349563.943133216</v>
      </c>
      <c r="AF84" s="688">
        <f>$K84*('Calcs02 - Treatment Projections'!Y114/100)</f>
        <v>0</v>
      </c>
      <c r="AG84" s="691" cm="1">
        <f t="array" ref="AG84">SUMPRODUCT(L84:N84, TRANSPOSE(INDEX($C$13:$I$15, , MATCH(L$18, $C$12:$I$12,0))))</f>
        <v>20491838.386875056</v>
      </c>
      <c r="AH84" s="692" cm="1">
        <f t="array" ref="AH84">SUMPRODUCT(O84:Q84, TRANSPOSE(INDEX($C$13:$I$15, , MATCH(O$18, $C$12:$I$12,0))))</f>
        <v>16273943.868270123</v>
      </c>
      <c r="AI84" s="692" cm="1">
        <f t="array" ref="AI84">SUMPRODUCT(R84:T84, TRANSPOSE(INDEX($C$13:$I$15, , MATCH(R$18, $C$12:$I$12,0))))</f>
        <v>11187692.086154541</v>
      </c>
      <c r="AJ84" s="692" cm="1">
        <f t="array" ref="AJ84">SUMPRODUCT(U84:W84, TRANSPOSE(INDEX($C$13:$I$15, , MATCH(U$18, $C$12:$I$12,0))))</f>
        <v>11085992.241483456</v>
      </c>
      <c r="AK84" s="692" cm="1">
        <f t="array" ref="AK84">SUMPRODUCT(X84:Z84, TRANSPOSE(INDEX($C$13:$I$15, , MATCH(X$18, $C$12:$I$12,0))))</f>
        <v>10924476.835689159</v>
      </c>
      <c r="AL84" s="692" cm="1">
        <f t="array" ref="AL84">SUMPRODUCT(AA84:AC84, TRANSPOSE(INDEX($C$13:$I$15, , MATCH(AA$18, $C$12:$I$12,0))))</f>
        <v>10680348.083387863</v>
      </c>
      <c r="AM84" s="693" cm="1">
        <f t="array" ref="AM84">SUMPRODUCT(AD84:AF84, TRANSPOSE(INDEX($C$13:$I$15, , MATCH(AD$18, $C$12:$I$12,0))))</f>
        <v>10349563.943133216</v>
      </c>
    </row>
    <row r="85" spans="2:39">
      <c r="B85" s="207" t="s">
        <v>302</v>
      </c>
      <c r="C85" s="198" t="s">
        <v>276</v>
      </c>
      <c r="D85" s="268" t="s">
        <v>336</v>
      </c>
      <c r="E85" s="683">
        <f>INDEX('Calcs01 - MSW generated'!$E$39:$AY$254, MATCH($B85,'Calcs01 - MSW generated'!$B$39:$B$254,0), MATCH(E$19, 'Calcs01 - MSW generated'!$E$38:$AY$38,0))</f>
        <v>64272.255889941131</v>
      </c>
      <c r="F85" s="684">
        <f>INDEX('Calcs01 - MSW generated'!$E$39:$AY$254, MATCH($B85,'Calcs01 - MSW generated'!$B$39:$B$254,0), MATCH(F$19, 'Calcs01 - MSW generated'!$E$38:$AY$38,0))</f>
        <v>68967.012539761243</v>
      </c>
      <c r="G85" s="684">
        <f>INDEX('Calcs01 - MSW generated'!$E$39:$AY$254, MATCH($B85,'Calcs01 - MSW generated'!$B$39:$B$254,0), MATCH(G$19, 'Calcs01 - MSW generated'!$E$38:$AY$38,0))</f>
        <v>71964.024135339962</v>
      </c>
      <c r="H85" s="684">
        <f>INDEX('Calcs01 - MSW generated'!$E$39:$AY$254, MATCH($B85,'Calcs01 - MSW generated'!$B$39:$B$254,0), MATCH(H$19, 'Calcs01 - MSW generated'!$E$38:$AY$38,0))</f>
        <v>75316.642889600902</v>
      </c>
      <c r="I85" s="684">
        <f>INDEX('Calcs01 - MSW generated'!$E$39:$AY$254, MATCH($B85,'Calcs01 - MSW generated'!$B$39:$B$254,0), MATCH(I$19, 'Calcs01 - MSW generated'!$E$38:$AY$38,0))</f>
        <v>78849.454884407067</v>
      </c>
      <c r="J85" s="684">
        <f>INDEX('Calcs01 - MSW generated'!$E$39:$AY$254, MATCH($B85,'Calcs01 - MSW generated'!$B$39:$B$254,0), MATCH(J$19, 'Calcs01 - MSW generated'!$E$38:$AY$38,0))</f>
        <v>82133.356223806055</v>
      </c>
      <c r="K85" s="685">
        <f>INDEX('Calcs01 - MSW generated'!$E$39:$AY$254, MATCH($B85,'Calcs01 - MSW generated'!$B$39:$B$254,0), MATCH(K$19, 'Calcs01 - MSW generated'!$E$38:$AY$38,0))</f>
        <v>85068.073685709489</v>
      </c>
      <c r="L85" s="686">
        <f>$E85*('Calcs02 - Treatment Projections'!E115/100)</f>
        <v>43062.411446260558</v>
      </c>
      <c r="M85" s="687">
        <f>$E85*('Calcs02 - Treatment Projections'!F115/100)</f>
        <v>0</v>
      </c>
      <c r="N85" s="688">
        <f>$E85*('Calcs02 - Treatment Projections'!G115/100)</f>
        <v>21209.844443680573</v>
      </c>
      <c r="O85" s="686">
        <f>$F85*('Calcs02 - Treatment Projections'!H115/100)</f>
        <v>47242.403589736452</v>
      </c>
      <c r="P85" s="687">
        <f>$F85*('Calcs02 - Treatment Projections'!I115/100)</f>
        <v>10345.051880964185</v>
      </c>
      <c r="Q85" s="689">
        <f>$F85*('Calcs02 - Treatment Projections'!J115/100)</f>
        <v>11379.557069060605</v>
      </c>
      <c r="R85" s="690">
        <f>$G85*('Calcs02 - Treatment Projections'!K115/100)</f>
        <v>50374.816894737967</v>
      </c>
      <c r="S85" s="687">
        <f>$G85*('Calcs02 - Treatment Projections'!L115/100)</f>
        <v>21589.207240601987</v>
      </c>
      <c r="T85" s="688">
        <f>$G85*('Calcs02 - Treatment Projections'!M115/100)</f>
        <v>0</v>
      </c>
      <c r="U85" s="686">
        <f>$H85*('Calcs02 - Treatment Projections'!N115/100)</f>
        <v>53663.108058840648</v>
      </c>
      <c r="V85" s="687">
        <f>$H85*('Calcs02 - Treatment Projections'!O115/100)</f>
        <v>21653.534830760258</v>
      </c>
      <c r="W85" s="689">
        <f>$H85*('Calcs02 - Treatment Projections'!P115/100)</f>
        <v>0</v>
      </c>
      <c r="X85" s="690">
        <f>$I85*('Calcs02 - Treatment Projections'!Q115/100)</f>
        <v>57165.854791195125</v>
      </c>
      <c r="Y85" s="687">
        <f>$I85*('Calcs02 - Treatment Projections'!R115/100)</f>
        <v>21683.600093211946</v>
      </c>
      <c r="Z85" s="688">
        <f>$I85*('Calcs02 - Treatment Projections'!S115/100)</f>
        <v>0</v>
      </c>
      <c r="AA85" s="686">
        <f>$J85*('Calcs02 - Treatment Projections'!T115/100)</f>
        <v>60573.350215056969</v>
      </c>
      <c r="AB85" s="687">
        <f>$J85*('Calcs02 - Treatment Projections'!U115/100)</f>
        <v>21560.006008749089</v>
      </c>
      <c r="AC85" s="689">
        <f>$J85*('Calcs02 - Treatment Projections'!V115/100)</f>
        <v>0</v>
      </c>
      <c r="AD85" s="690">
        <f>$K85*('Calcs02 - Treatment Projections'!W115/100)</f>
        <v>63801.055264282113</v>
      </c>
      <c r="AE85" s="687">
        <f>$K85*('Calcs02 - Treatment Projections'!X115/100)</f>
        <v>21267.018421427372</v>
      </c>
      <c r="AF85" s="688">
        <f>$K85*('Calcs02 - Treatment Projections'!Y115/100)</f>
        <v>0</v>
      </c>
      <c r="AG85" s="691" cm="1">
        <f t="array" ref="AG85">SUMPRODUCT(L85:N85, TRANSPOSE(INDEX($C$13:$I$15, , MATCH(L$18, $C$12:$I$12,0))))</f>
        <v>0</v>
      </c>
      <c r="AH85" s="692" cm="1">
        <f t="array" ref="AH85">SUMPRODUCT(O85:Q85, TRANSPOSE(INDEX($C$13:$I$15, , MATCH(O$18, $C$12:$I$12,0))))</f>
        <v>10345.051880964185</v>
      </c>
      <c r="AI85" s="692" cm="1">
        <f t="array" ref="AI85">SUMPRODUCT(R85:T85, TRANSPOSE(INDEX($C$13:$I$15, , MATCH(R$18, $C$12:$I$12,0))))</f>
        <v>21589.207240601987</v>
      </c>
      <c r="AJ85" s="692" cm="1">
        <f t="array" ref="AJ85">SUMPRODUCT(U85:W85, TRANSPOSE(INDEX($C$13:$I$15, , MATCH(U$18, $C$12:$I$12,0))))</f>
        <v>21653.534830760258</v>
      </c>
      <c r="AK85" s="692" cm="1">
        <f t="array" ref="AK85">SUMPRODUCT(X85:Z85, TRANSPOSE(INDEX($C$13:$I$15, , MATCH(X$18, $C$12:$I$12,0))))</f>
        <v>21683.600093211946</v>
      </c>
      <c r="AL85" s="692" cm="1">
        <f t="array" ref="AL85">SUMPRODUCT(AA85:AC85, TRANSPOSE(INDEX($C$13:$I$15, , MATCH(AA$18, $C$12:$I$12,0))))</f>
        <v>21560.006008749089</v>
      </c>
      <c r="AM85" s="693" cm="1">
        <f t="array" ref="AM85">SUMPRODUCT(AD85:AF85, TRANSPOSE(INDEX($C$13:$I$15, , MATCH(AD$18, $C$12:$I$12,0))))</f>
        <v>21267.018421427372</v>
      </c>
    </row>
    <row r="86" spans="2:39">
      <c r="B86" s="207" t="s">
        <v>304</v>
      </c>
      <c r="C86" s="198" t="s">
        <v>272</v>
      </c>
      <c r="D86" s="268" t="s">
        <v>424</v>
      </c>
      <c r="E86" s="683">
        <f>INDEX('Calcs01 - MSW generated'!$E$39:$AY$254, MATCH($B86,'Calcs01 - MSW generated'!$B$39:$B$254,0), MATCH(E$19, 'Calcs01 - MSW generated'!$E$38:$AY$38,0))</f>
        <v>27838.321840725945</v>
      </c>
      <c r="F86" s="684">
        <f>INDEX('Calcs01 - MSW generated'!$E$39:$AY$254, MATCH($B86,'Calcs01 - MSW generated'!$B$39:$B$254,0), MATCH(F$19, 'Calcs01 - MSW generated'!$E$38:$AY$38,0))</f>
        <v>31023.117935012684</v>
      </c>
      <c r="G86" s="684">
        <f>INDEX('Calcs01 - MSW generated'!$E$39:$AY$254, MATCH($B86,'Calcs01 - MSW generated'!$B$39:$B$254,0), MATCH(G$19, 'Calcs01 - MSW generated'!$E$38:$AY$38,0))</f>
        <v>34831.95884771501</v>
      </c>
      <c r="H86" s="684">
        <f>INDEX('Calcs01 - MSW generated'!$E$39:$AY$254, MATCH($B86,'Calcs01 - MSW generated'!$B$39:$B$254,0), MATCH(H$19, 'Calcs01 - MSW generated'!$E$38:$AY$38,0))</f>
        <v>38788.499383951108</v>
      </c>
      <c r="I86" s="684">
        <f>INDEX('Calcs01 - MSW generated'!$E$39:$AY$254, MATCH($B86,'Calcs01 - MSW generated'!$B$39:$B$254,0), MATCH(I$19, 'Calcs01 - MSW generated'!$E$38:$AY$38,0))</f>
        <v>42895.366950276577</v>
      </c>
      <c r="J86" s="684">
        <f>INDEX('Calcs01 - MSW generated'!$E$39:$AY$254, MATCH($B86,'Calcs01 - MSW generated'!$B$39:$B$254,0), MATCH(J$19, 'Calcs01 - MSW generated'!$E$38:$AY$38,0))</f>
        <v>46992.853595352019</v>
      </c>
      <c r="K86" s="685">
        <f>INDEX('Calcs01 - MSW generated'!$E$39:$AY$254, MATCH($B86,'Calcs01 - MSW generated'!$B$39:$B$254,0), MATCH(K$19, 'Calcs01 - MSW generated'!$E$38:$AY$38,0))</f>
        <v>51072.848778724103</v>
      </c>
      <c r="L86" s="686">
        <f>$E86*('Calcs02 - Treatment Projections'!E116/100)</f>
        <v>5659.5400177845486</v>
      </c>
      <c r="M86" s="687">
        <f>$E86*('Calcs02 - Treatment Projections'!F116/100)</f>
        <v>7441.4682425399269</v>
      </c>
      <c r="N86" s="688">
        <f>$E86*('Calcs02 - Treatment Projections'!G116/100)</f>
        <v>14737.313580401467</v>
      </c>
      <c r="O86" s="686">
        <f>$F86*('Calcs02 - Treatment Projections'!H116/100)</f>
        <v>8582.5506960476505</v>
      </c>
      <c r="P86" s="687">
        <f>$F86*('Calcs02 - Treatment Projections'!I116/100)</f>
        <v>11902.177894885766</v>
      </c>
      <c r="Q86" s="689">
        <f>$F86*('Calcs02 - Treatment Projections'!J116/100)</f>
        <v>10538.389344079267</v>
      </c>
      <c r="R86" s="690">
        <f>$G86*('Calcs02 - Treatment Projections'!K116/100)</f>
        <v>12191.185596700252</v>
      </c>
      <c r="S86" s="687">
        <f>$G86*('Calcs02 - Treatment Projections'!L116/100)</f>
        <v>17415.979423857505</v>
      </c>
      <c r="T86" s="688">
        <f>$G86*('Calcs02 - Treatment Projections'!M116/100)</f>
        <v>5224.7938271572511</v>
      </c>
      <c r="U86" s="686">
        <f>$H86*('Calcs02 - Treatment Projections'!N116/100)</f>
        <v>16485.112238179219</v>
      </c>
      <c r="V86" s="687">
        <f>$H86*('Calcs02 - Treatment Projections'!O116/100)</f>
        <v>17454.824722777998</v>
      </c>
      <c r="W86" s="689">
        <f>$H86*('Calcs02 - Treatment Projections'!P116/100)</f>
        <v>4848.5624229938885</v>
      </c>
      <c r="X86" s="690">
        <f>$I86*('Calcs02 - Treatment Projections'!Q116/100)</f>
        <v>21447.683475138288</v>
      </c>
      <c r="Y86" s="687">
        <f>$I86*('Calcs02 - Treatment Projections'!R116/100)</f>
        <v>17158.14678011063</v>
      </c>
      <c r="Z86" s="688">
        <f>$I86*('Calcs02 - Treatment Projections'!S116/100)</f>
        <v>4289.5366950276575</v>
      </c>
      <c r="AA86" s="686">
        <f>$J86*('Calcs02 - Treatment Projections'!T116/100)</f>
        <v>27020.89081732741</v>
      </c>
      <c r="AB86" s="687">
        <f>$J86*('Calcs02 - Treatment Projections'!U116/100)</f>
        <v>16447.498758373207</v>
      </c>
      <c r="AC86" s="689">
        <f>$J86*('Calcs02 - Treatment Projections'!V116/100)</f>
        <v>3524.4640196514015</v>
      </c>
      <c r="AD86" s="690">
        <f>$K86*('Calcs02 - Treatment Projections'!W116/100)</f>
        <v>33197.351706170666</v>
      </c>
      <c r="AE86" s="687">
        <f>$K86*('Calcs02 - Treatment Projections'!X116/100)</f>
        <v>15321.854633617229</v>
      </c>
      <c r="AF86" s="688">
        <f>$K86*('Calcs02 - Treatment Projections'!Y116/100)</f>
        <v>2553.6424389362055</v>
      </c>
      <c r="AG86" s="691" cm="1">
        <f t="array" ref="AG86">SUMPRODUCT(L86:N86, TRANSPOSE(INDEX($C$13:$I$15, , MATCH(L$18, $C$12:$I$12,0))))</f>
        <v>7441.4682425399269</v>
      </c>
      <c r="AH86" s="692" cm="1">
        <f t="array" ref="AH86">SUMPRODUCT(O86:Q86, TRANSPOSE(INDEX($C$13:$I$15, , MATCH(O$18, $C$12:$I$12,0))))</f>
        <v>11902.177894885766</v>
      </c>
      <c r="AI86" s="692" cm="1">
        <f t="array" ref="AI86">SUMPRODUCT(R86:T86, TRANSPOSE(INDEX($C$13:$I$15, , MATCH(R$18, $C$12:$I$12,0))))</f>
        <v>17415.979423857505</v>
      </c>
      <c r="AJ86" s="692" cm="1">
        <f t="array" ref="AJ86">SUMPRODUCT(U86:W86, TRANSPOSE(INDEX($C$13:$I$15, , MATCH(U$18, $C$12:$I$12,0))))</f>
        <v>17454.824722777998</v>
      </c>
      <c r="AK86" s="692" cm="1">
        <f t="array" ref="AK86">SUMPRODUCT(X86:Z86, TRANSPOSE(INDEX($C$13:$I$15, , MATCH(X$18, $C$12:$I$12,0))))</f>
        <v>17158.14678011063</v>
      </c>
      <c r="AL86" s="692" cm="1">
        <f t="array" ref="AL86">SUMPRODUCT(AA86:AC86, TRANSPOSE(INDEX($C$13:$I$15, , MATCH(AA$18, $C$12:$I$12,0))))</f>
        <v>16447.498758373207</v>
      </c>
      <c r="AM86" s="693" cm="1">
        <f t="array" ref="AM86">SUMPRODUCT(AD86:AF86, TRANSPOSE(INDEX($C$13:$I$15, , MATCH(AD$18, $C$12:$I$12,0))))</f>
        <v>15321.854633617229</v>
      </c>
    </row>
    <row r="87" spans="2:39">
      <c r="B87" s="207" t="s">
        <v>306</v>
      </c>
      <c r="C87" s="198" t="s">
        <v>580</v>
      </c>
      <c r="D87" s="268" t="s">
        <v>644</v>
      </c>
      <c r="E87" s="683">
        <f>INDEX('Calcs01 - MSW generated'!$E$39:$AY$254, MATCH($B87,'Calcs01 - MSW generated'!$B$39:$B$254,0), MATCH(E$19, 'Calcs01 - MSW generated'!$E$38:$AY$38,0))</f>
        <v>439212.83502535272</v>
      </c>
      <c r="F87" s="684">
        <f>INDEX('Calcs01 - MSW generated'!$E$39:$AY$254, MATCH($B87,'Calcs01 - MSW generated'!$B$39:$B$254,0), MATCH(F$19, 'Calcs01 - MSW generated'!$E$38:$AY$38,0))</f>
        <v>510753.91766169062</v>
      </c>
      <c r="G87" s="684">
        <f>INDEX('Calcs01 - MSW generated'!$E$39:$AY$254, MATCH($B87,'Calcs01 - MSW generated'!$B$39:$B$254,0), MATCH(G$19, 'Calcs01 - MSW generated'!$E$38:$AY$38,0))</f>
        <v>626642.99075664207</v>
      </c>
      <c r="H87" s="684">
        <f>INDEX('Calcs01 - MSW generated'!$E$39:$AY$254, MATCH($B87,'Calcs01 - MSW generated'!$B$39:$B$254,0), MATCH(H$19, 'Calcs01 - MSW generated'!$E$38:$AY$38,0))</f>
        <v>763228.19826462318</v>
      </c>
      <c r="I87" s="684">
        <f>INDEX('Calcs01 - MSW generated'!$E$39:$AY$254, MATCH($B87,'Calcs01 - MSW generated'!$B$39:$B$254,0), MATCH(I$19, 'Calcs01 - MSW generated'!$E$38:$AY$38,0))</f>
        <v>926610.3939075633</v>
      </c>
      <c r="J87" s="684">
        <f>INDEX('Calcs01 - MSW generated'!$E$39:$AY$254, MATCH($B87,'Calcs01 - MSW generated'!$B$39:$B$254,0), MATCH(J$19, 'Calcs01 - MSW generated'!$E$38:$AY$38,0))</f>
        <v>1117571.7262112689</v>
      </c>
      <c r="K87" s="685">
        <f>INDEX('Calcs01 - MSW generated'!$E$39:$AY$254, MATCH($B87,'Calcs01 - MSW generated'!$B$39:$B$254,0), MATCH(K$19, 'Calcs01 - MSW generated'!$E$38:$AY$38,0))</f>
        <v>1329964.925543231</v>
      </c>
      <c r="L87" s="686">
        <f>$E87*('Calcs02 - Treatment Projections'!E117/100)</f>
        <v>46666.363721443726</v>
      </c>
      <c r="M87" s="687">
        <f>$E87*('Calcs02 - Treatment Projections'!F117/100)</f>
        <v>178979.23027283122</v>
      </c>
      <c r="N87" s="688">
        <f>$E87*('Calcs02 - Treatment Projections'!G117/100)</f>
        <v>213567.24103107778</v>
      </c>
      <c r="O87" s="686">
        <f>$F87*('Calcs02 - Treatment Projections'!H117/100)</f>
        <v>154822.28129119996</v>
      </c>
      <c r="P87" s="687">
        <f>$F87*('Calcs02 - Treatment Projections'!I117/100)</f>
        <v>231754.59013899212</v>
      </c>
      <c r="Q87" s="689">
        <f>$F87*('Calcs02 - Treatment Projections'!J117/100)</f>
        <v>124177.04623149853</v>
      </c>
      <c r="R87" s="690">
        <f>$G87*('Calcs02 - Treatment Projections'!K117/100)</f>
        <v>313321.49537832104</v>
      </c>
      <c r="S87" s="687">
        <f>$G87*('Calcs02 - Treatment Projections'!L117/100)</f>
        <v>313321.49537832104</v>
      </c>
      <c r="T87" s="688">
        <f>$G87*('Calcs02 - Treatment Projections'!M117/100)</f>
        <v>0</v>
      </c>
      <c r="U87" s="686">
        <f>$H87*('Calcs02 - Treatment Projections'!N117/100)</f>
        <v>419775.5090455428</v>
      </c>
      <c r="V87" s="687">
        <f>$H87*('Calcs02 - Treatment Projections'!O117/100)</f>
        <v>343452.68921908044</v>
      </c>
      <c r="W87" s="689">
        <f>$H87*('Calcs02 - Treatment Projections'!P117/100)</f>
        <v>0</v>
      </c>
      <c r="X87" s="690">
        <f>$I87*('Calcs02 - Treatment Projections'!Q117/100)</f>
        <v>555966.23634453793</v>
      </c>
      <c r="Y87" s="687">
        <f>$I87*('Calcs02 - Treatment Projections'!R117/100)</f>
        <v>370644.15756302536</v>
      </c>
      <c r="Z87" s="688">
        <f>$I87*('Calcs02 - Treatment Projections'!S117/100)</f>
        <v>0</v>
      </c>
      <c r="AA87" s="686">
        <f>$J87*('Calcs02 - Treatment Projections'!T117/100)</f>
        <v>726421.62203732482</v>
      </c>
      <c r="AB87" s="687">
        <f>$J87*('Calcs02 - Treatment Projections'!U117/100)</f>
        <v>391150.1041739441</v>
      </c>
      <c r="AC87" s="689">
        <f>$J87*('Calcs02 - Treatment Projections'!V117/100)</f>
        <v>0</v>
      </c>
      <c r="AD87" s="690">
        <f>$K87*('Calcs02 - Treatment Projections'!W117/100)</f>
        <v>930975.44788026158</v>
      </c>
      <c r="AE87" s="687">
        <f>$K87*('Calcs02 - Treatment Projections'!X117/100)</f>
        <v>398989.47766296926</v>
      </c>
      <c r="AF87" s="688">
        <f>$K87*('Calcs02 - Treatment Projections'!Y117/100)</f>
        <v>0</v>
      </c>
      <c r="AG87" s="691" cm="1">
        <f t="array" ref="AG87">SUMPRODUCT(L87:N87, TRANSPOSE(INDEX($C$13:$I$15, , MATCH(L$18, $C$12:$I$12,0))))</f>
        <v>178979.23027283122</v>
      </c>
      <c r="AH87" s="692" cm="1">
        <f t="array" ref="AH87">SUMPRODUCT(O87:Q87, TRANSPOSE(INDEX($C$13:$I$15, , MATCH(O$18, $C$12:$I$12,0))))</f>
        <v>231754.59013899212</v>
      </c>
      <c r="AI87" s="692" cm="1">
        <f t="array" ref="AI87">SUMPRODUCT(R87:T87, TRANSPOSE(INDEX($C$13:$I$15, , MATCH(R$18, $C$12:$I$12,0))))</f>
        <v>313321.49537832104</v>
      </c>
      <c r="AJ87" s="692" cm="1">
        <f t="array" ref="AJ87">SUMPRODUCT(U87:W87, TRANSPOSE(INDEX($C$13:$I$15, , MATCH(U$18, $C$12:$I$12,0))))</f>
        <v>343452.68921908044</v>
      </c>
      <c r="AK87" s="692" cm="1">
        <f t="array" ref="AK87">SUMPRODUCT(X87:Z87, TRANSPOSE(INDEX($C$13:$I$15, , MATCH(X$18, $C$12:$I$12,0))))</f>
        <v>370644.15756302536</v>
      </c>
      <c r="AL87" s="692" cm="1">
        <f t="array" ref="AL87">SUMPRODUCT(AA87:AC87, TRANSPOSE(INDEX($C$13:$I$15, , MATCH(AA$18, $C$12:$I$12,0))))</f>
        <v>391150.1041739441</v>
      </c>
      <c r="AM87" s="693" cm="1">
        <f t="array" ref="AM87">SUMPRODUCT(AD87:AF87, TRANSPOSE(INDEX($C$13:$I$15, , MATCH(AD$18, $C$12:$I$12,0))))</f>
        <v>398989.47766296926</v>
      </c>
    </row>
    <row r="88" spans="2:39">
      <c r="B88" s="207" t="s">
        <v>308</v>
      </c>
      <c r="C88" s="198" t="s">
        <v>276</v>
      </c>
      <c r="D88" s="268" t="s">
        <v>336</v>
      </c>
      <c r="E88" s="683">
        <f>INDEX('Calcs01 - MSW generated'!$E$39:$AY$254, MATCH($B88,'Calcs01 - MSW generated'!$B$39:$B$254,0), MATCH(E$19, 'Calcs01 - MSW generated'!$E$38:$AY$38,0))</f>
        <v>29399203.527252473</v>
      </c>
      <c r="F88" s="684">
        <f>INDEX('Calcs01 - MSW generated'!$E$39:$AY$254, MATCH($B88,'Calcs01 - MSW generated'!$B$39:$B$254,0), MATCH(F$19, 'Calcs01 - MSW generated'!$E$38:$AY$38,0))</f>
        <v>31481826.407436252</v>
      </c>
      <c r="G88" s="684">
        <f>INDEX('Calcs01 - MSW generated'!$E$39:$AY$254, MATCH($B88,'Calcs01 - MSW generated'!$B$39:$B$254,0), MATCH(G$19, 'Calcs01 - MSW generated'!$E$38:$AY$38,0))</f>
        <v>32837449.651252959</v>
      </c>
      <c r="H88" s="684">
        <f>INDEX('Calcs01 - MSW generated'!$E$39:$AY$254, MATCH($B88,'Calcs01 - MSW generated'!$B$39:$B$254,0), MATCH(H$19, 'Calcs01 - MSW generated'!$E$38:$AY$38,0))</f>
        <v>34142626.527908236</v>
      </c>
      <c r="I88" s="684">
        <f>INDEX('Calcs01 - MSW generated'!$E$39:$AY$254, MATCH($B88,'Calcs01 - MSW generated'!$B$39:$B$254,0), MATCH(I$19, 'Calcs01 - MSW generated'!$E$38:$AY$38,0))</f>
        <v>35429861.265558273</v>
      </c>
      <c r="J88" s="684">
        <f>INDEX('Calcs01 - MSW generated'!$E$39:$AY$254, MATCH($B88,'Calcs01 - MSW generated'!$B$39:$B$254,0), MATCH(J$19, 'Calcs01 - MSW generated'!$E$38:$AY$38,0))</f>
        <v>36633696.485826217</v>
      </c>
      <c r="K88" s="685">
        <f>INDEX('Calcs01 - MSW generated'!$E$39:$AY$254, MATCH($B88,'Calcs01 - MSW generated'!$B$39:$B$254,0), MATCH(K$19, 'Calcs01 - MSW generated'!$E$38:$AY$38,0))</f>
        <v>37644884.986498021</v>
      </c>
      <c r="L88" s="686">
        <f>$E88*('Calcs02 - Treatment Projections'!E118/100)</f>
        <v>12782773.693649376</v>
      </c>
      <c r="M88" s="687">
        <f>$E88*('Calcs02 - Treatment Projections'!F118/100)</f>
        <v>15860282.318882164</v>
      </c>
      <c r="N88" s="688">
        <f>$E88*('Calcs02 - Treatment Projections'!G118/100)</f>
        <v>756147.51472093363</v>
      </c>
      <c r="O88" s="686">
        <f>$F88*('Calcs02 - Treatment Projections'!H118/100)</f>
        <v>17862788.30357933</v>
      </c>
      <c r="P88" s="687">
        <f>$F88*('Calcs02 - Treatment Projections'!I118/100)</f>
        <v>13214181.816257291</v>
      </c>
      <c r="Q88" s="689">
        <f>$F88*('Calcs02 - Treatment Projections'!J118/100)</f>
        <v>404856.28759963019</v>
      </c>
      <c r="R88" s="690">
        <f>$G88*('Calcs02 - Treatment Projections'!K118/100)</f>
        <v>22986214.75587707</v>
      </c>
      <c r="S88" s="687">
        <f>$G88*('Calcs02 - Treatment Projections'!L118/100)</f>
        <v>9851234.8953758869</v>
      </c>
      <c r="T88" s="688">
        <f>$G88*('Calcs02 - Treatment Projections'!M118/100)</f>
        <v>0</v>
      </c>
      <c r="U88" s="686">
        <f>$H88*('Calcs02 - Treatment Projections'!N118/100)</f>
        <v>24326621.401134618</v>
      </c>
      <c r="V88" s="687">
        <f>$H88*('Calcs02 - Treatment Projections'!O118/100)</f>
        <v>9816005.1267736163</v>
      </c>
      <c r="W88" s="689">
        <f>$H88*('Calcs02 - Treatment Projections'!P118/100)</f>
        <v>0</v>
      </c>
      <c r="X88" s="690">
        <f>$I88*('Calcs02 - Treatment Projections'!Q118/100)</f>
        <v>25686649.417529747</v>
      </c>
      <c r="Y88" s="687">
        <f>$I88*('Calcs02 - Treatment Projections'!R118/100)</f>
        <v>9743211.8480285257</v>
      </c>
      <c r="Z88" s="688">
        <f>$I88*('Calcs02 - Treatment Projections'!S118/100)</f>
        <v>0</v>
      </c>
      <c r="AA88" s="686">
        <f>$J88*('Calcs02 - Treatment Projections'!T118/100)</f>
        <v>27017351.158296835</v>
      </c>
      <c r="AB88" s="687">
        <f>$J88*('Calcs02 - Treatment Projections'!U118/100)</f>
        <v>9616345.327529382</v>
      </c>
      <c r="AC88" s="689">
        <f>$J88*('Calcs02 - Treatment Projections'!V118/100)</f>
        <v>0</v>
      </c>
      <c r="AD88" s="690">
        <f>$K88*('Calcs02 - Treatment Projections'!W118/100)</f>
        <v>28233663.739873514</v>
      </c>
      <c r="AE88" s="687">
        <f>$K88*('Calcs02 - Treatment Projections'!X118/100)</f>
        <v>9411221.2466245051</v>
      </c>
      <c r="AF88" s="688">
        <f>$K88*('Calcs02 - Treatment Projections'!Y118/100)</f>
        <v>0</v>
      </c>
      <c r="AG88" s="691" cm="1">
        <f t="array" ref="AG88">SUMPRODUCT(L88:N88, TRANSPOSE(INDEX($C$13:$I$15, , MATCH(L$18, $C$12:$I$12,0))))</f>
        <v>15860282.318882164</v>
      </c>
      <c r="AH88" s="692" cm="1">
        <f t="array" ref="AH88">SUMPRODUCT(O88:Q88, TRANSPOSE(INDEX($C$13:$I$15, , MATCH(O$18, $C$12:$I$12,0))))</f>
        <v>13214181.816257291</v>
      </c>
      <c r="AI88" s="692" cm="1">
        <f t="array" ref="AI88">SUMPRODUCT(R88:T88, TRANSPOSE(INDEX($C$13:$I$15, , MATCH(R$18, $C$12:$I$12,0))))</f>
        <v>9851234.8953758869</v>
      </c>
      <c r="AJ88" s="692" cm="1">
        <f t="array" ref="AJ88">SUMPRODUCT(U88:W88, TRANSPOSE(INDEX($C$13:$I$15, , MATCH(U$18, $C$12:$I$12,0))))</f>
        <v>9816005.1267736163</v>
      </c>
      <c r="AK88" s="692" cm="1">
        <f t="array" ref="AK88">SUMPRODUCT(X88:Z88, TRANSPOSE(INDEX($C$13:$I$15, , MATCH(X$18, $C$12:$I$12,0))))</f>
        <v>9743211.8480285257</v>
      </c>
      <c r="AL88" s="692" cm="1">
        <f t="array" ref="AL88">SUMPRODUCT(AA88:AC88, TRANSPOSE(INDEX($C$13:$I$15, , MATCH(AA$18, $C$12:$I$12,0))))</f>
        <v>9616345.327529382</v>
      </c>
      <c r="AM88" s="693" cm="1">
        <f t="array" ref="AM88">SUMPRODUCT(AD88:AF88, TRANSPOSE(INDEX($C$13:$I$15, , MATCH(AD$18, $C$12:$I$12,0))))</f>
        <v>9411221.2466245051</v>
      </c>
    </row>
    <row r="89" spans="2:39">
      <c r="B89" s="207" t="s">
        <v>310</v>
      </c>
      <c r="C89" s="198" t="s">
        <v>276</v>
      </c>
      <c r="D89" s="268" t="s">
        <v>424</v>
      </c>
      <c r="E89" s="683">
        <f>INDEX('Calcs01 - MSW generated'!$E$39:$AY$254, MATCH($B89,'Calcs01 - MSW generated'!$B$39:$B$254,0), MATCH(E$19, 'Calcs01 - MSW generated'!$E$38:$AY$38,0))</f>
        <v>853924.14071520336</v>
      </c>
      <c r="F89" s="684">
        <f>INDEX('Calcs01 - MSW generated'!$E$39:$AY$254, MATCH($B89,'Calcs01 - MSW generated'!$B$39:$B$254,0), MATCH(F$19, 'Calcs01 - MSW generated'!$E$38:$AY$38,0))</f>
        <v>900652.47482240852</v>
      </c>
      <c r="G89" s="684">
        <f>INDEX('Calcs01 - MSW generated'!$E$39:$AY$254, MATCH($B89,'Calcs01 - MSW generated'!$B$39:$B$254,0), MATCH(G$19, 'Calcs01 - MSW generated'!$E$38:$AY$38,0))</f>
        <v>964286.10853088833</v>
      </c>
      <c r="H89" s="684">
        <f>INDEX('Calcs01 - MSW generated'!$E$39:$AY$254, MATCH($B89,'Calcs01 - MSW generated'!$B$39:$B$254,0), MATCH(H$19, 'Calcs01 - MSW generated'!$E$38:$AY$38,0))</f>
        <v>1016869.8436668748</v>
      </c>
      <c r="I89" s="684">
        <f>INDEX('Calcs01 - MSW generated'!$E$39:$AY$254, MATCH($B89,'Calcs01 - MSW generated'!$B$39:$B$254,0), MATCH(I$19, 'Calcs01 - MSW generated'!$E$38:$AY$38,0))</f>
        <v>1057273.755645005</v>
      </c>
      <c r="J89" s="684">
        <f>INDEX('Calcs01 - MSW generated'!$E$39:$AY$254, MATCH($B89,'Calcs01 - MSW generated'!$B$39:$B$254,0), MATCH(J$19, 'Calcs01 - MSW generated'!$E$38:$AY$38,0))</f>
        <v>1083619.3918994612</v>
      </c>
      <c r="K89" s="685">
        <f>INDEX('Calcs01 - MSW generated'!$E$39:$AY$254, MATCH($B89,'Calcs01 - MSW generated'!$B$39:$B$254,0), MATCH(K$19, 'Calcs01 - MSW generated'!$E$38:$AY$38,0))</f>
        <v>1098570.1086023583</v>
      </c>
      <c r="L89" s="686">
        <f>$E89*('Calcs02 - Treatment Projections'!E119/100)</f>
        <v>79073.375430227839</v>
      </c>
      <c r="M89" s="687">
        <f>$E89*('Calcs02 - Treatment Projections'!F119/100)</f>
        <v>413299.28410615842</v>
      </c>
      <c r="N89" s="688">
        <f>$E89*('Calcs02 - Treatment Projections'!G119/100)</f>
        <v>361551.48117881716</v>
      </c>
      <c r="O89" s="686">
        <f>$F89*('Calcs02 - Treatment Projections'!H119/100)</f>
        <v>199314.39267819902</v>
      </c>
      <c r="P89" s="687">
        <f>$F89*('Calcs02 - Treatment Projections'!I119/100)</f>
        <v>443121.01761262503</v>
      </c>
      <c r="Q89" s="689">
        <f>$F89*('Calcs02 - Treatment Projections'!J119/100)</f>
        <v>258217.06453158453</v>
      </c>
      <c r="R89" s="690">
        <f>$G89*('Calcs02 - Treatment Projections'!K119/100)</f>
        <v>337500.13798581087</v>
      </c>
      <c r="S89" s="687">
        <f>$G89*('Calcs02 - Treatment Projections'!L119/100)</f>
        <v>482143.05426544417</v>
      </c>
      <c r="T89" s="688">
        <f>$G89*('Calcs02 - Treatment Projections'!M119/100)</f>
        <v>144642.91627963324</v>
      </c>
      <c r="U89" s="686">
        <f>$H89*('Calcs02 - Treatment Projections'!N119/100)</f>
        <v>432169.68355842179</v>
      </c>
      <c r="V89" s="687">
        <f>$H89*('Calcs02 - Treatment Projections'!O119/100)</f>
        <v>457591.42965009366</v>
      </c>
      <c r="W89" s="689">
        <f>$H89*('Calcs02 - Treatment Projections'!P119/100)</f>
        <v>127108.73045835935</v>
      </c>
      <c r="X89" s="690">
        <f>$I89*('Calcs02 - Treatment Projections'!Q119/100)</f>
        <v>528636.87782250252</v>
      </c>
      <c r="Y89" s="687">
        <f>$I89*('Calcs02 - Treatment Projections'!R119/100)</f>
        <v>422909.50225800206</v>
      </c>
      <c r="Z89" s="688">
        <f>$I89*('Calcs02 - Treatment Projections'!S119/100)</f>
        <v>105727.37556450051</v>
      </c>
      <c r="AA89" s="686">
        <f>$J89*('Calcs02 - Treatment Projections'!T119/100)</f>
        <v>623081.15034219017</v>
      </c>
      <c r="AB89" s="687">
        <f>$J89*('Calcs02 - Treatment Projections'!U119/100)</f>
        <v>379266.78716481139</v>
      </c>
      <c r="AC89" s="689">
        <f>$J89*('Calcs02 - Treatment Projections'!V119/100)</f>
        <v>81271.454392459578</v>
      </c>
      <c r="AD89" s="690">
        <f>$K89*('Calcs02 - Treatment Projections'!W119/100)</f>
        <v>714070.57059153286</v>
      </c>
      <c r="AE89" s="687">
        <f>$K89*('Calcs02 - Treatment Projections'!X119/100)</f>
        <v>329571.03258070746</v>
      </c>
      <c r="AF89" s="688">
        <f>$K89*('Calcs02 - Treatment Projections'!Y119/100)</f>
        <v>54928.505430117919</v>
      </c>
      <c r="AG89" s="691" cm="1">
        <f t="array" ref="AG89">SUMPRODUCT(L89:N89, TRANSPOSE(INDEX($C$13:$I$15, , MATCH(L$18, $C$12:$I$12,0))))</f>
        <v>413299.28410615842</v>
      </c>
      <c r="AH89" s="692" cm="1">
        <f t="array" ref="AH89">SUMPRODUCT(O89:Q89, TRANSPOSE(INDEX($C$13:$I$15, , MATCH(O$18, $C$12:$I$12,0))))</f>
        <v>443121.01761262503</v>
      </c>
      <c r="AI89" s="692" cm="1">
        <f t="array" ref="AI89">SUMPRODUCT(R89:T89, TRANSPOSE(INDEX($C$13:$I$15, , MATCH(R$18, $C$12:$I$12,0))))</f>
        <v>482143.05426544417</v>
      </c>
      <c r="AJ89" s="692" cm="1">
        <f t="array" ref="AJ89">SUMPRODUCT(U89:W89, TRANSPOSE(INDEX($C$13:$I$15, , MATCH(U$18, $C$12:$I$12,0))))</f>
        <v>457591.42965009366</v>
      </c>
      <c r="AK89" s="692" cm="1">
        <f t="array" ref="AK89">SUMPRODUCT(X89:Z89, TRANSPOSE(INDEX($C$13:$I$15, , MATCH(X$18, $C$12:$I$12,0))))</f>
        <v>422909.50225800206</v>
      </c>
      <c r="AL89" s="692" cm="1">
        <f t="array" ref="AL89">SUMPRODUCT(AA89:AC89, TRANSPOSE(INDEX($C$13:$I$15, , MATCH(AA$18, $C$12:$I$12,0))))</f>
        <v>379266.78716481139</v>
      </c>
      <c r="AM89" s="693" cm="1">
        <f t="array" ref="AM89">SUMPRODUCT(AD89:AF89, TRANSPOSE(INDEX($C$13:$I$15, , MATCH(AD$18, $C$12:$I$12,0))))</f>
        <v>329571.03258070746</v>
      </c>
    </row>
    <row r="90" spans="2:39">
      <c r="B90" s="207" t="s">
        <v>312</v>
      </c>
      <c r="C90" s="198" t="s">
        <v>580</v>
      </c>
      <c r="D90" s="268" t="s">
        <v>424</v>
      </c>
      <c r="E90" s="683">
        <f>INDEX('Calcs01 - MSW generated'!$E$39:$AY$254, MATCH($B90,'Calcs01 - MSW generated'!$B$39:$B$254,0), MATCH(E$19, 'Calcs01 - MSW generated'!$E$38:$AY$38,0))</f>
        <v>6146761.3396815173</v>
      </c>
      <c r="F90" s="684">
        <f>INDEX('Calcs01 - MSW generated'!$E$39:$AY$254, MATCH($B90,'Calcs01 - MSW generated'!$B$39:$B$254,0), MATCH(F$19, 'Calcs01 - MSW generated'!$E$38:$AY$38,0))</f>
        <v>7000108.8700189432</v>
      </c>
      <c r="G90" s="684">
        <f>INDEX('Calcs01 - MSW generated'!$E$39:$AY$254, MATCH($B90,'Calcs01 - MSW generated'!$B$39:$B$254,0), MATCH(G$19, 'Calcs01 - MSW generated'!$E$38:$AY$38,0))</f>
        <v>8281132.3945862958</v>
      </c>
      <c r="H90" s="684">
        <f>INDEX('Calcs01 - MSW generated'!$E$39:$AY$254, MATCH($B90,'Calcs01 - MSW generated'!$B$39:$B$254,0), MATCH(H$19, 'Calcs01 - MSW generated'!$E$38:$AY$38,0))</f>
        <v>9784577.0425235648</v>
      </c>
      <c r="I90" s="684">
        <f>INDEX('Calcs01 - MSW generated'!$E$39:$AY$254, MATCH($B90,'Calcs01 - MSW generated'!$B$39:$B$254,0), MATCH(I$19, 'Calcs01 - MSW generated'!$E$38:$AY$38,0))</f>
        <v>11602409.996541014</v>
      </c>
      <c r="J90" s="684">
        <f>INDEX('Calcs01 - MSW generated'!$E$39:$AY$254, MATCH($B90,'Calcs01 - MSW generated'!$B$39:$B$254,0), MATCH(J$19, 'Calcs01 - MSW generated'!$E$38:$AY$38,0))</f>
        <v>13780541.071277758</v>
      </c>
      <c r="K90" s="685">
        <f>INDEX('Calcs01 - MSW generated'!$E$39:$AY$254, MATCH($B90,'Calcs01 - MSW generated'!$B$39:$B$254,0), MATCH(K$19, 'Calcs01 - MSW generated'!$E$38:$AY$38,0))</f>
        <v>16349365.266822409</v>
      </c>
      <c r="L90" s="686">
        <f>$E90*('Calcs02 - Treatment Projections'!E120/100)</f>
        <v>560584.63417895441</v>
      </c>
      <c r="M90" s="687">
        <f>$E90*('Calcs02 - Treatment Projections'!F120/100)</f>
        <v>695813.3836519476</v>
      </c>
      <c r="N90" s="688">
        <f>$E90*('Calcs02 - Treatment Projections'!G120/100)</f>
        <v>4890363.3218506146</v>
      </c>
      <c r="O90" s="686">
        <f>$F90*('Calcs02 - Treatment Projections'!H120/100)</f>
        <v>1544224.016726179</v>
      </c>
      <c r="P90" s="687">
        <f>$F90*('Calcs02 - Treatment Projections'!I120/100)</f>
        <v>2146233.3795478079</v>
      </c>
      <c r="Q90" s="689">
        <f>$F90*('Calcs02 - Treatment Projections'!J120/100)</f>
        <v>3309651.4737449563</v>
      </c>
      <c r="R90" s="690">
        <f>$G90*('Calcs02 - Treatment Projections'!K120/100)</f>
        <v>2898396.3381052036</v>
      </c>
      <c r="S90" s="687">
        <f>$G90*('Calcs02 - Treatment Projections'!L120/100)</f>
        <v>4140566.1972931479</v>
      </c>
      <c r="T90" s="688">
        <f>$G90*('Calcs02 - Treatment Projections'!M120/100)</f>
        <v>1242169.8591879443</v>
      </c>
      <c r="U90" s="686">
        <f>$H90*('Calcs02 - Treatment Projections'!N120/100)</f>
        <v>4158445.2430725149</v>
      </c>
      <c r="V90" s="687">
        <f>$H90*('Calcs02 - Treatment Projections'!O120/100)</f>
        <v>4403059.6691356041</v>
      </c>
      <c r="W90" s="689">
        <f>$H90*('Calcs02 - Treatment Projections'!P120/100)</f>
        <v>1223072.1303154456</v>
      </c>
      <c r="X90" s="690">
        <f>$I90*('Calcs02 - Treatment Projections'!Q120/100)</f>
        <v>5801204.998270507</v>
      </c>
      <c r="Y90" s="687">
        <f>$I90*('Calcs02 - Treatment Projections'!R120/100)</f>
        <v>4640963.9986164058</v>
      </c>
      <c r="Z90" s="688">
        <f>$I90*('Calcs02 - Treatment Projections'!S120/100)</f>
        <v>1160240.9996541014</v>
      </c>
      <c r="AA90" s="686">
        <f>$J90*('Calcs02 - Treatment Projections'!T120/100)</f>
        <v>7923811.1159847099</v>
      </c>
      <c r="AB90" s="687">
        <f>$J90*('Calcs02 - Treatment Projections'!U120/100)</f>
        <v>4823189.3749472154</v>
      </c>
      <c r="AC90" s="689">
        <f>$J90*('Calcs02 - Treatment Projections'!V120/100)</f>
        <v>1033540.5803458318</v>
      </c>
      <c r="AD90" s="690">
        <f>$K90*('Calcs02 - Treatment Projections'!W120/100)</f>
        <v>10627087.423434567</v>
      </c>
      <c r="AE90" s="687">
        <f>$K90*('Calcs02 - Treatment Projections'!X120/100)</f>
        <v>4904809.5800467227</v>
      </c>
      <c r="AF90" s="688">
        <f>$K90*('Calcs02 - Treatment Projections'!Y120/100)</f>
        <v>817468.26334112044</v>
      </c>
      <c r="AG90" s="691" cm="1">
        <f t="array" ref="AG90">SUMPRODUCT(L90:N90, TRANSPOSE(INDEX($C$13:$I$15, , MATCH(L$18, $C$12:$I$12,0))))</f>
        <v>695813.3836519476</v>
      </c>
      <c r="AH90" s="692" cm="1">
        <f t="array" ref="AH90">SUMPRODUCT(O90:Q90, TRANSPOSE(INDEX($C$13:$I$15, , MATCH(O$18, $C$12:$I$12,0))))</f>
        <v>2146233.3795478079</v>
      </c>
      <c r="AI90" s="692" cm="1">
        <f t="array" ref="AI90">SUMPRODUCT(R90:T90, TRANSPOSE(INDEX($C$13:$I$15, , MATCH(R$18, $C$12:$I$12,0))))</f>
        <v>4140566.1972931479</v>
      </c>
      <c r="AJ90" s="692" cm="1">
        <f t="array" ref="AJ90">SUMPRODUCT(U90:W90, TRANSPOSE(INDEX($C$13:$I$15, , MATCH(U$18, $C$12:$I$12,0))))</f>
        <v>4403059.6691356041</v>
      </c>
      <c r="AK90" s="692" cm="1">
        <f t="array" ref="AK90">SUMPRODUCT(X90:Z90, TRANSPOSE(INDEX($C$13:$I$15, , MATCH(X$18, $C$12:$I$12,0))))</f>
        <v>4640963.9986164058</v>
      </c>
      <c r="AL90" s="692" cm="1">
        <f t="array" ref="AL90">SUMPRODUCT(AA90:AC90, TRANSPOSE(INDEX($C$13:$I$15, , MATCH(AA$18, $C$12:$I$12,0))))</f>
        <v>4823189.3749472154</v>
      </c>
      <c r="AM90" s="693" cm="1">
        <f t="array" ref="AM90">SUMPRODUCT(AD90:AF90, TRANSPOSE(INDEX($C$13:$I$15, , MATCH(AD$18, $C$12:$I$12,0))))</f>
        <v>4904809.5800467227</v>
      </c>
    </row>
    <row r="91" spans="2:39">
      <c r="B91" s="207" t="s">
        <v>314</v>
      </c>
      <c r="C91" s="198" t="s">
        <v>276</v>
      </c>
      <c r="D91" s="268" t="s">
        <v>336</v>
      </c>
      <c r="E91" s="683">
        <f>INDEX('Calcs01 - MSW generated'!$E$39:$AY$254, MATCH($B91,'Calcs01 - MSW generated'!$B$39:$B$254,0), MATCH(E$19, 'Calcs01 - MSW generated'!$E$38:$AY$38,0))</f>
        <v>16193.021922007085</v>
      </c>
      <c r="F91" s="684">
        <f>INDEX('Calcs01 - MSW generated'!$E$39:$AY$254, MATCH($B91,'Calcs01 - MSW generated'!$B$39:$B$254,0), MATCH(F$19, 'Calcs01 - MSW generated'!$E$38:$AY$38,0))</f>
        <v>17002.215432301575</v>
      </c>
      <c r="G91" s="684">
        <f>INDEX('Calcs01 - MSW generated'!$E$39:$AY$254, MATCH($B91,'Calcs01 - MSW generated'!$B$39:$B$254,0), MATCH(G$19, 'Calcs01 - MSW generated'!$E$38:$AY$38,0))</f>
        <v>17444.039253155606</v>
      </c>
      <c r="H91" s="684">
        <f>INDEX('Calcs01 - MSW generated'!$E$39:$AY$254, MATCH($B91,'Calcs01 - MSW generated'!$B$39:$B$254,0), MATCH(H$19, 'Calcs01 - MSW generated'!$E$38:$AY$38,0))</f>
        <v>17783.976904917716</v>
      </c>
      <c r="I91" s="684">
        <f>INDEX('Calcs01 - MSW generated'!$E$39:$AY$254, MATCH($B91,'Calcs01 - MSW generated'!$B$39:$B$254,0), MATCH(I$19, 'Calcs01 - MSW generated'!$E$38:$AY$38,0))</f>
        <v>18029.985934465454</v>
      </c>
      <c r="J91" s="684">
        <f>INDEX('Calcs01 - MSW generated'!$E$39:$AY$254, MATCH($B91,'Calcs01 - MSW generated'!$B$39:$B$254,0), MATCH(J$19, 'Calcs01 - MSW generated'!$E$38:$AY$38,0))</f>
        <v>18148.803118253316</v>
      </c>
      <c r="K91" s="685">
        <f>INDEX('Calcs01 - MSW generated'!$E$39:$AY$254, MATCH($B91,'Calcs01 - MSW generated'!$B$39:$B$254,0), MATCH(K$19, 'Calcs01 - MSW generated'!$E$38:$AY$38,0))</f>
        <v>18116.677414347872</v>
      </c>
      <c r="L91" s="686">
        <f>$E91*('Calcs02 - Treatment Projections'!E121/100)</f>
        <v>6606.8833139151939</v>
      </c>
      <c r="M91" s="687">
        <f>$E91*('Calcs02 - Treatment Projections'!F121/100)</f>
        <v>8540.4408789037388</v>
      </c>
      <c r="N91" s="688">
        <f>$E91*('Calcs02 - Treatment Projections'!G121/100)</f>
        <v>1045.6977291881526</v>
      </c>
      <c r="O91" s="686">
        <f>$F91*('Calcs02 - Treatment Projections'!H121/100)</f>
        <v>9419.2957917646236</v>
      </c>
      <c r="P91" s="687">
        <f>$F91*('Calcs02 - Treatment Projections'!I121/100)</f>
        <v>7033.9431074859222</v>
      </c>
      <c r="Q91" s="689">
        <f>$F91*('Calcs02 - Treatment Projections'!J121/100)</f>
        <v>548.97653305102915</v>
      </c>
      <c r="R91" s="690">
        <f>$G91*('Calcs02 - Treatment Projections'!K121/100)</f>
        <v>12210.827477208924</v>
      </c>
      <c r="S91" s="687">
        <f>$G91*('Calcs02 - Treatment Projections'!L121/100)</f>
        <v>5233.2117759466819</v>
      </c>
      <c r="T91" s="688">
        <f>$G91*('Calcs02 - Treatment Projections'!M121/100)</f>
        <v>0</v>
      </c>
      <c r="U91" s="686">
        <f>$H91*('Calcs02 - Treatment Projections'!N121/100)</f>
        <v>12671.083544753872</v>
      </c>
      <c r="V91" s="687">
        <f>$H91*('Calcs02 - Treatment Projections'!O121/100)</f>
        <v>5112.8933601638428</v>
      </c>
      <c r="W91" s="689">
        <f>$H91*('Calcs02 - Treatment Projections'!P121/100)</f>
        <v>0</v>
      </c>
      <c r="X91" s="690">
        <f>$I91*('Calcs02 - Treatment Projections'!Q121/100)</f>
        <v>13071.739802487455</v>
      </c>
      <c r="Y91" s="687">
        <f>$I91*('Calcs02 - Treatment Projections'!R121/100)</f>
        <v>4958.2461319780004</v>
      </c>
      <c r="Z91" s="688">
        <f>$I91*('Calcs02 - Treatment Projections'!S121/100)</f>
        <v>0</v>
      </c>
      <c r="AA91" s="686">
        <f>$J91*('Calcs02 - Treatment Projections'!T121/100)</f>
        <v>13384.742299711821</v>
      </c>
      <c r="AB91" s="687">
        <f>$J91*('Calcs02 - Treatment Projections'!U121/100)</f>
        <v>4764.0608185414958</v>
      </c>
      <c r="AC91" s="689">
        <f>$J91*('Calcs02 - Treatment Projections'!V121/100)</f>
        <v>0</v>
      </c>
      <c r="AD91" s="690">
        <f>$K91*('Calcs02 - Treatment Projections'!W121/100)</f>
        <v>13587.508060760905</v>
      </c>
      <c r="AE91" s="687">
        <f>$K91*('Calcs02 - Treatment Projections'!X121/100)</f>
        <v>4529.1693535869681</v>
      </c>
      <c r="AF91" s="688">
        <f>$K91*('Calcs02 - Treatment Projections'!Y121/100)</f>
        <v>0</v>
      </c>
      <c r="AG91" s="691" cm="1">
        <f t="array" ref="AG91">SUMPRODUCT(L91:N91, TRANSPOSE(INDEX($C$13:$I$15, , MATCH(L$18, $C$12:$I$12,0))))</f>
        <v>8540.4408789037388</v>
      </c>
      <c r="AH91" s="692" cm="1">
        <f t="array" ref="AH91">SUMPRODUCT(O91:Q91, TRANSPOSE(INDEX($C$13:$I$15, , MATCH(O$18, $C$12:$I$12,0))))</f>
        <v>7033.9431074859222</v>
      </c>
      <c r="AI91" s="692" cm="1">
        <f t="array" ref="AI91">SUMPRODUCT(R91:T91, TRANSPOSE(INDEX($C$13:$I$15, , MATCH(R$18, $C$12:$I$12,0))))</f>
        <v>5233.2117759466819</v>
      </c>
      <c r="AJ91" s="692" cm="1">
        <f t="array" ref="AJ91">SUMPRODUCT(U91:W91, TRANSPOSE(INDEX($C$13:$I$15, , MATCH(U$18, $C$12:$I$12,0))))</f>
        <v>5112.8933601638428</v>
      </c>
      <c r="AK91" s="692" cm="1">
        <f t="array" ref="AK91">SUMPRODUCT(X91:Z91, TRANSPOSE(INDEX($C$13:$I$15, , MATCH(X$18, $C$12:$I$12,0))))</f>
        <v>4958.2461319780004</v>
      </c>
      <c r="AL91" s="692" cm="1">
        <f t="array" ref="AL91">SUMPRODUCT(AA91:AC91, TRANSPOSE(INDEX($C$13:$I$15, , MATCH(AA$18, $C$12:$I$12,0))))</f>
        <v>4764.0608185414958</v>
      </c>
      <c r="AM91" s="693" cm="1">
        <f t="array" ref="AM91">SUMPRODUCT(AD91:AF91, TRANSPOSE(INDEX($C$13:$I$15, , MATCH(AD$18, $C$12:$I$12,0))))</f>
        <v>4529.1693535869681</v>
      </c>
    </row>
    <row r="92" spans="2:39">
      <c r="B92" s="207" t="s">
        <v>316</v>
      </c>
      <c r="C92" s="198" t="s">
        <v>580</v>
      </c>
      <c r="D92" s="268" t="s">
        <v>418</v>
      </c>
      <c r="E92" s="683">
        <f>INDEX('Calcs01 - MSW generated'!$E$39:$AY$254, MATCH($B92,'Calcs01 - MSW generated'!$B$39:$B$254,0), MATCH(E$19, 'Calcs01 - MSW generated'!$E$38:$AY$38,0))</f>
        <v>1055151.4861625959</v>
      </c>
      <c r="F92" s="684">
        <f>INDEX('Calcs01 - MSW generated'!$E$39:$AY$254, MATCH($B92,'Calcs01 - MSW generated'!$B$39:$B$254,0), MATCH(F$19, 'Calcs01 - MSW generated'!$E$38:$AY$38,0))</f>
        <v>1213455.7289420431</v>
      </c>
      <c r="G92" s="684">
        <f>INDEX('Calcs01 - MSW generated'!$E$39:$AY$254, MATCH($B92,'Calcs01 - MSW generated'!$B$39:$B$254,0), MATCH(G$19, 'Calcs01 - MSW generated'!$E$38:$AY$38,0))</f>
        <v>1425540.9620573306</v>
      </c>
      <c r="H92" s="684">
        <f>INDEX('Calcs01 - MSW generated'!$E$39:$AY$254, MATCH($B92,'Calcs01 - MSW generated'!$B$39:$B$254,0), MATCH(H$19, 'Calcs01 - MSW generated'!$E$38:$AY$38,0))</f>
        <v>1667766.5564956041</v>
      </c>
      <c r="I92" s="684">
        <f>INDEX('Calcs01 - MSW generated'!$E$39:$AY$254, MATCH($B92,'Calcs01 - MSW generated'!$B$39:$B$254,0), MATCH(I$19, 'Calcs01 - MSW generated'!$E$38:$AY$38,0))</f>
        <v>1949484.0434554273</v>
      </c>
      <c r="J92" s="684">
        <f>INDEX('Calcs01 - MSW generated'!$E$39:$AY$254, MATCH($B92,'Calcs01 - MSW generated'!$B$39:$B$254,0), MATCH(J$19, 'Calcs01 - MSW generated'!$E$38:$AY$38,0))</f>
        <v>2280922.8815864911</v>
      </c>
      <c r="K92" s="685">
        <f>INDEX('Calcs01 - MSW generated'!$E$39:$AY$254, MATCH($B92,'Calcs01 - MSW generated'!$B$39:$B$254,0), MATCH(K$19, 'Calcs01 - MSW generated'!$E$38:$AY$38,0))</f>
        <v>2669733.4512028797</v>
      </c>
      <c r="L92" s="686">
        <f>$E92*('Calcs02 - Treatment Projections'!E122/100)</f>
        <v>52757.574308129799</v>
      </c>
      <c r="M92" s="687">
        <f>$E92*('Calcs02 - Treatment Projections'!F122/100)</f>
        <v>0</v>
      </c>
      <c r="N92" s="688">
        <f>$E92*('Calcs02 - Treatment Projections'!G122/100)</f>
        <v>1002393.9118544661</v>
      </c>
      <c r="O92" s="686">
        <f>$F92*('Calcs02 - Treatment Projections'!H122/100)</f>
        <v>182018.35934130647</v>
      </c>
      <c r="P92" s="687">
        <f>$F92*('Calcs02 - Treatment Projections'!I122/100)</f>
        <v>303363.93223551079</v>
      </c>
      <c r="Q92" s="689">
        <f>$F92*('Calcs02 - Treatment Projections'!J122/100)</f>
        <v>728073.43736522587</v>
      </c>
      <c r="R92" s="690">
        <f>$G92*('Calcs02 - Treatment Projections'!K122/100)</f>
        <v>356385.24051433266</v>
      </c>
      <c r="S92" s="687">
        <f>$G92*('Calcs02 - Treatment Projections'!L122/100)</f>
        <v>712770.48102866532</v>
      </c>
      <c r="T92" s="688">
        <f>$G92*('Calcs02 - Treatment Projections'!M122/100)</f>
        <v>356385.24051433266</v>
      </c>
      <c r="U92" s="686">
        <f>$H92*('Calcs02 - Treatment Projections'!N122/100)</f>
        <v>562871.21281726647</v>
      </c>
      <c r="V92" s="687">
        <f>$H92*('Calcs02 - Treatment Projections'!O122/100)</f>
        <v>750494.95042302192</v>
      </c>
      <c r="W92" s="689">
        <f>$H92*('Calcs02 - Treatment Projections'!P122/100)</f>
        <v>354400.39325531584</v>
      </c>
      <c r="X92" s="690">
        <f>$I92*('Calcs02 - Treatment Projections'!Q122/100)</f>
        <v>828530.71846855653</v>
      </c>
      <c r="Y92" s="687">
        <f>$I92*('Calcs02 - Treatment Projections'!R122/100)</f>
        <v>779793.61738217098</v>
      </c>
      <c r="Z92" s="688">
        <f>$I92*('Calcs02 - Treatment Projections'!S122/100)</f>
        <v>341159.70760469977</v>
      </c>
      <c r="AA92" s="686">
        <f>$J92*('Calcs02 - Treatment Projections'!T122/100)</f>
        <v>1168972.9768130765</v>
      </c>
      <c r="AB92" s="687">
        <f>$J92*('Calcs02 - Treatment Projections'!U122/100)</f>
        <v>798323.0085552719</v>
      </c>
      <c r="AC92" s="689">
        <f>$J92*('Calcs02 - Treatment Projections'!V122/100)</f>
        <v>313626.89621814253</v>
      </c>
      <c r="AD92" s="690">
        <f>$K92*('Calcs02 - Treatment Projections'!W122/100)</f>
        <v>1601840.0707217278</v>
      </c>
      <c r="AE92" s="687">
        <f>$K92*('Calcs02 - Treatment Projections'!X122/100)</f>
        <v>800920.0353608639</v>
      </c>
      <c r="AF92" s="688">
        <f>$K92*('Calcs02 - Treatment Projections'!Y122/100)</f>
        <v>266973.34512028797</v>
      </c>
      <c r="AG92" s="691" cm="1">
        <f t="array" ref="AG92">SUMPRODUCT(L92:N92, TRANSPOSE(INDEX($C$13:$I$15, , MATCH(L$18, $C$12:$I$12,0))))</f>
        <v>0</v>
      </c>
      <c r="AH92" s="692" cm="1">
        <f t="array" ref="AH92">SUMPRODUCT(O92:Q92, TRANSPOSE(INDEX($C$13:$I$15, , MATCH(O$18, $C$12:$I$12,0))))</f>
        <v>303363.93223551079</v>
      </c>
      <c r="AI92" s="692" cm="1">
        <f t="array" ref="AI92">SUMPRODUCT(R92:T92, TRANSPOSE(INDEX($C$13:$I$15, , MATCH(R$18, $C$12:$I$12,0))))</f>
        <v>712770.48102866532</v>
      </c>
      <c r="AJ92" s="692" cm="1">
        <f t="array" ref="AJ92">SUMPRODUCT(U92:W92, TRANSPOSE(INDEX($C$13:$I$15, , MATCH(U$18, $C$12:$I$12,0))))</f>
        <v>750494.95042302192</v>
      </c>
      <c r="AK92" s="692" cm="1">
        <f t="array" ref="AK92">SUMPRODUCT(X92:Z92, TRANSPOSE(INDEX($C$13:$I$15, , MATCH(X$18, $C$12:$I$12,0))))</f>
        <v>779793.61738217098</v>
      </c>
      <c r="AL92" s="692" cm="1">
        <f t="array" ref="AL92">SUMPRODUCT(AA92:AC92, TRANSPOSE(INDEX($C$13:$I$15, , MATCH(AA$18, $C$12:$I$12,0))))</f>
        <v>798323.0085552719</v>
      </c>
      <c r="AM92" s="693" cm="1">
        <f t="array" ref="AM92">SUMPRODUCT(AD92:AF92, TRANSPOSE(INDEX($C$13:$I$15, , MATCH(AD$18, $C$12:$I$12,0))))</f>
        <v>800920.0353608639</v>
      </c>
    </row>
    <row r="93" spans="2:39">
      <c r="B93" s="207" t="s">
        <v>318</v>
      </c>
      <c r="C93" s="198" t="s">
        <v>580</v>
      </c>
      <c r="D93" s="268" t="s">
        <v>418</v>
      </c>
      <c r="E93" s="683">
        <f>INDEX('Calcs01 - MSW generated'!$E$39:$AY$254, MATCH($B93,'Calcs01 - MSW generated'!$B$39:$B$254,0), MATCH(E$19, 'Calcs01 - MSW generated'!$E$38:$AY$38,0))</f>
        <v>380668.61041012529</v>
      </c>
      <c r="F93" s="684">
        <f>INDEX('Calcs01 - MSW generated'!$E$39:$AY$254, MATCH($B93,'Calcs01 - MSW generated'!$B$39:$B$254,0), MATCH(F$19, 'Calcs01 - MSW generated'!$E$38:$AY$38,0))</f>
        <v>438036.16305486253</v>
      </c>
      <c r="G93" s="684">
        <f>INDEX('Calcs01 - MSW generated'!$E$39:$AY$254, MATCH($B93,'Calcs01 - MSW generated'!$B$39:$B$254,0), MATCH(G$19, 'Calcs01 - MSW generated'!$E$38:$AY$38,0))</f>
        <v>511931.57549137581</v>
      </c>
      <c r="H93" s="684">
        <f>INDEX('Calcs01 - MSW generated'!$E$39:$AY$254, MATCH($B93,'Calcs01 - MSW generated'!$B$39:$B$254,0), MATCH(H$19, 'Calcs01 - MSW generated'!$E$38:$AY$38,0))</f>
        <v>595474.10728041956</v>
      </c>
      <c r="I93" s="684">
        <f>INDEX('Calcs01 - MSW generated'!$E$39:$AY$254, MATCH($B93,'Calcs01 - MSW generated'!$B$39:$B$254,0), MATCH(I$19, 'Calcs01 - MSW generated'!$E$38:$AY$38,0))</f>
        <v>691320.80483941955</v>
      </c>
      <c r="J93" s="684">
        <f>INDEX('Calcs01 - MSW generated'!$E$39:$AY$254, MATCH($B93,'Calcs01 - MSW generated'!$B$39:$B$254,0), MATCH(J$19, 'Calcs01 - MSW generated'!$E$38:$AY$38,0))</f>
        <v>800848.53118958091</v>
      </c>
      <c r="K93" s="685">
        <f>INDEX('Calcs01 - MSW generated'!$E$39:$AY$254, MATCH($B93,'Calcs01 - MSW generated'!$B$39:$B$254,0), MATCH(K$19, 'Calcs01 - MSW generated'!$E$38:$AY$38,0))</f>
        <v>926631.42079695163</v>
      </c>
      <c r="L93" s="686">
        <f>$E93*('Calcs02 - Treatment Projections'!E123/100)</f>
        <v>30907.631803752403</v>
      </c>
      <c r="M93" s="687">
        <f>$E93*('Calcs02 - Treatment Projections'!F123/100)</f>
        <v>9136.0466498430069</v>
      </c>
      <c r="N93" s="688">
        <f>$E93*('Calcs02 - Treatment Projections'!G123/100)</f>
        <v>340624.93195652991</v>
      </c>
      <c r="O93" s="686">
        <f>$F93*('Calcs02 - Treatment Projections'!H123/100)</f>
        <v>72537.258535447429</v>
      </c>
      <c r="P93" s="687">
        <f>$F93*('Calcs02 - Treatment Projections'!I123/100)</f>
        <v>114765.47472037398</v>
      </c>
      <c r="Q93" s="689">
        <f>$F93*('Calcs02 - Treatment Projections'!J123/100)</f>
        <v>250733.42979904113</v>
      </c>
      <c r="R93" s="690">
        <f>$G93*('Calcs02 - Treatment Projections'!K123/100)</f>
        <v>127982.89387284395</v>
      </c>
      <c r="S93" s="687">
        <f>$G93*('Calcs02 - Treatment Projections'!L123/100)</f>
        <v>255965.78774568791</v>
      </c>
      <c r="T93" s="688">
        <f>$G93*('Calcs02 - Treatment Projections'!M123/100)</f>
        <v>127982.89387284395</v>
      </c>
      <c r="U93" s="686">
        <f>$H93*('Calcs02 - Treatment Projections'!N123/100)</f>
        <v>200972.51120714162</v>
      </c>
      <c r="V93" s="687">
        <f>$H93*('Calcs02 - Treatment Projections'!O123/100)</f>
        <v>267963.34827618883</v>
      </c>
      <c r="W93" s="689">
        <f>$H93*('Calcs02 - Treatment Projections'!P123/100)</f>
        <v>126538.24779708915</v>
      </c>
      <c r="X93" s="690">
        <f>$I93*('Calcs02 - Treatment Projections'!Q123/100)</f>
        <v>293811.34205675329</v>
      </c>
      <c r="Y93" s="687">
        <f>$I93*('Calcs02 - Treatment Projections'!R123/100)</f>
        <v>276528.32193576783</v>
      </c>
      <c r="Z93" s="688">
        <f>$I93*('Calcs02 - Treatment Projections'!S123/100)</f>
        <v>120981.14084689842</v>
      </c>
      <c r="AA93" s="686">
        <f>$J93*('Calcs02 - Treatment Projections'!T123/100)</f>
        <v>410434.8722346602</v>
      </c>
      <c r="AB93" s="687">
        <f>$J93*('Calcs02 - Treatment Projections'!U123/100)</f>
        <v>280296.9859163533</v>
      </c>
      <c r="AC93" s="689">
        <f>$J93*('Calcs02 - Treatment Projections'!V123/100)</f>
        <v>110116.67303856739</v>
      </c>
      <c r="AD93" s="690">
        <f>$K93*('Calcs02 - Treatment Projections'!W123/100)</f>
        <v>555978.852478171</v>
      </c>
      <c r="AE93" s="687">
        <f>$K93*('Calcs02 - Treatment Projections'!X123/100)</f>
        <v>277989.4262390855</v>
      </c>
      <c r="AF93" s="688">
        <f>$K93*('Calcs02 - Treatment Projections'!Y123/100)</f>
        <v>92663.142079695172</v>
      </c>
      <c r="AG93" s="691" cm="1">
        <f t="array" ref="AG93">SUMPRODUCT(L93:N93, TRANSPOSE(INDEX($C$13:$I$15, , MATCH(L$18, $C$12:$I$12,0))))</f>
        <v>9136.0466498430069</v>
      </c>
      <c r="AH93" s="692" cm="1">
        <f t="array" ref="AH93">SUMPRODUCT(O93:Q93, TRANSPOSE(INDEX($C$13:$I$15, , MATCH(O$18, $C$12:$I$12,0))))</f>
        <v>114765.47472037398</v>
      </c>
      <c r="AI93" s="692" cm="1">
        <f t="array" ref="AI93">SUMPRODUCT(R93:T93, TRANSPOSE(INDEX($C$13:$I$15, , MATCH(R$18, $C$12:$I$12,0))))</f>
        <v>255965.78774568791</v>
      </c>
      <c r="AJ93" s="692" cm="1">
        <f t="array" ref="AJ93">SUMPRODUCT(U93:W93, TRANSPOSE(INDEX($C$13:$I$15, , MATCH(U$18, $C$12:$I$12,0))))</f>
        <v>267963.34827618883</v>
      </c>
      <c r="AK93" s="692" cm="1">
        <f t="array" ref="AK93">SUMPRODUCT(X93:Z93, TRANSPOSE(INDEX($C$13:$I$15, , MATCH(X$18, $C$12:$I$12,0))))</f>
        <v>276528.32193576783</v>
      </c>
      <c r="AL93" s="692" cm="1">
        <f t="array" ref="AL93">SUMPRODUCT(AA93:AC93, TRANSPOSE(INDEX($C$13:$I$15, , MATCH(AA$18, $C$12:$I$12,0))))</f>
        <v>280296.9859163533</v>
      </c>
      <c r="AM93" s="693" cm="1">
        <f t="array" ref="AM93">SUMPRODUCT(AD93:AF93, TRANSPOSE(INDEX($C$13:$I$15, , MATCH(AD$18, $C$12:$I$12,0))))</f>
        <v>277989.4262390855</v>
      </c>
    </row>
    <row r="94" spans="2:39">
      <c r="B94" s="207" t="s">
        <v>320</v>
      </c>
      <c r="C94" s="198" t="s">
        <v>580</v>
      </c>
      <c r="D94" s="268" t="s">
        <v>418</v>
      </c>
      <c r="E94" s="683">
        <f>INDEX('Calcs01 - MSW generated'!$E$39:$AY$254, MATCH($B94,'Calcs01 - MSW generated'!$B$39:$B$254,0), MATCH(E$19, 'Calcs01 - MSW generated'!$E$38:$AY$38,0))</f>
        <v>331189.2031726006</v>
      </c>
      <c r="F94" s="684">
        <f>INDEX('Calcs01 - MSW generated'!$E$39:$AY$254, MATCH($B94,'Calcs01 - MSW generated'!$B$39:$B$254,0), MATCH(F$19, 'Calcs01 - MSW generated'!$E$38:$AY$38,0))</f>
        <v>374539.27592778002</v>
      </c>
      <c r="G94" s="684">
        <f>INDEX('Calcs01 - MSW generated'!$E$39:$AY$254, MATCH($B94,'Calcs01 - MSW generated'!$B$39:$B$254,0), MATCH(G$19, 'Calcs01 - MSW generated'!$E$38:$AY$38,0))</f>
        <v>430628.98711737397</v>
      </c>
      <c r="H94" s="684">
        <f>INDEX('Calcs01 - MSW generated'!$E$39:$AY$254, MATCH($B94,'Calcs01 - MSW generated'!$B$39:$B$254,0), MATCH(H$19, 'Calcs01 - MSW generated'!$E$38:$AY$38,0))</f>
        <v>493723.89996607322</v>
      </c>
      <c r="I94" s="684">
        <f>INDEX('Calcs01 - MSW generated'!$E$39:$AY$254, MATCH($B94,'Calcs01 - MSW generated'!$B$39:$B$254,0), MATCH(I$19, 'Calcs01 - MSW generated'!$E$38:$AY$38,0))</f>
        <v>565595.99907981884</v>
      </c>
      <c r="J94" s="684">
        <f>INDEX('Calcs01 - MSW generated'!$E$39:$AY$254, MATCH($B94,'Calcs01 - MSW generated'!$B$39:$B$254,0), MATCH(J$19, 'Calcs01 - MSW generated'!$E$38:$AY$38,0))</f>
        <v>647486.62419937353</v>
      </c>
      <c r="K94" s="685">
        <f>INDEX('Calcs01 - MSW generated'!$E$39:$AY$254, MATCH($B94,'Calcs01 - MSW generated'!$B$39:$B$254,0), MATCH(K$19, 'Calcs01 - MSW generated'!$E$38:$AY$38,0))</f>
        <v>740784.40497087501</v>
      </c>
      <c r="L94" s="686">
        <f>$E94*('Calcs02 - Treatment Projections'!E124/100)</f>
        <v>26890.249600587016</v>
      </c>
      <c r="M94" s="687">
        <f>$E94*('Calcs02 - Treatment Projections'!F124/100)</f>
        <v>7948.5408761424142</v>
      </c>
      <c r="N94" s="688">
        <f>$E94*('Calcs02 - Treatment Projections'!G124/100)</f>
        <v>296350.4126958712</v>
      </c>
      <c r="O94" s="686">
        <f>$F94*('Calcs02 - Treatment Projections'!H124/100)</f>
        <v>62022.395822716477</v>
      </c>
      <c r="P94" s="687">
        <f>$F94*('Calcs02 - Treatment Projections'!I124/100)</f>
        <v>98129.290293078375</v>
      </c>
      <c r="Q94" s="689">
        <f>$F94*('Calcs02 - Treatment Projections'!J124/100)</f>
        <v>214387.58981198521</v>
      </c>
      <c r="R94" s="690">
        <f>$G94*('Calcs02 - Treatment Projections'!K124/100)</f>
        <v>107657.24677934349</v>
      </c>
      <c r="S94" s="687">
        <f>$G94*('Calcs02 - Treatment Projections'!L124/100)</f>
        <v>215314.49355868698</v>
      </c>
      <c r="T94" s="688">
        <f>$G94*('Calcs02 - Treatment Projections'!M124/100)</f>
        <v>107657.24677934349</v>
      </c>
      <c r="U94" s="686">
        <f>$H94*('Calcs02 - Treatment Projections'!N124/100)</f>
        <v>166631.81623854971</v>
      </c>
      <c r="V94" s="687">
        <f>$H94*('Calcs02 - Treatment Projections'!O124/100)</f>
        <v>222175.75498473295</v>
      </c>
      <c r="W94" s="689">
        <f>$H94*('Calcs02 - Treatment Projections'!P124/100)</f>
        <v>104916.32874279056</v>
      </c>
      <c r="X94" s="690">
        <f>$I94*('Calcs02 - Treatment Projections'!Q124/100)</f>
        <v>240378.299608923</v>
      </c>
      <c r="Y94" s="687">
        <f>$I94*('Calcs02 - Treatment Projections'!R124/100)</f>
        <v>226238.39963192755</v>
      </c>
      <c r="Z94" s="688">
        <f>$I94*('Calcs02 - Treatment Projections'!S124/100)</f>
        <v>98979.299838968291</v>
      </c>
      <c r="AA94" s="686">
        <f>$J94*('Calcs02 - Treatment Projections'!T124/100)</f>
        <v>331836.8949021789</v>
      </c>
      <c r="AB94" s="687">
        <f>$J94*('Calcs02 - Treatment Projections'!U124/100)</f>
        <v>226620.31846978073</v>
      </c>
      <c r="AC94" s="689">
        <f>$J94*('Calcs02 - Treatment Projections'!V124/100)</f>
        <v>89029.410827413871</v>
      </c>
      <c r="AD94" s="690">
        <f>$K94*('Calcs02 - Treatment Projections'!W124/100)</f>
        <v>444470.64298252499</v>
      </c>
      <c r="AE94" s="687">
        <f>$K94*('Calcs02 - Treatment Projections'!X124/100)</f>
        <v>222235.3214912625</v>
      </c>
      <c r="AF94" s="688">
        <f>$K94*('Calcs02 - Treatment Projections'!Y124/100)</f>
        <v>74078.440497087504</v>
      </c>
      <c r="AG94" s="691" cm="1">
        <f t="array" ref="AG94">SUMPRODUCT(L94:N94, TRANSPOSE(INDEX($C$13:$I$15, , MATCH(L$18, $C$12:$I$12,0))))</f>
        <v>7948.5408761424142</v>
      </c>
      <c r="AH94" s="692" cm="1">
        <f t="array" ref="AH94">SUMPRODUCT(O94:Q94, TRANSPOSE(INDEX($C$13:$I$15, , MATCH(O$18, $C$12:$I$12,0))))</f>
        <v>98129.290293078375</v>
      </c>
      <c r="AI94" s="692" cm="1">
        <f t="array" ref="AI94">SUMPRODUCT(R94:T94, TRANSPOSE(INDEX($C$13:$I$15, , MATCH(R$18, $C$12:$I$12,0))))</f>
        <v>215314.49355868698</v>
      </c>
      <c r="AJ94" s="692" cm="1">
        <f t="array" ref="AJ94">SUMPRODUCT(U94:W94, TRANSPOSE(INDEX($C$13:$I$15, , MATCH(U$18, $C$12:$I$12,0))))</f>
        <v>222175.75498473295</v>
      </c>
      <c r="AK94" s="692" cm="1">
        <f t="array" ref="AK94">SUMPRODUCT(X94:Z94, TRANSPOSE(INDEX($C$13:$I$15, , MATCH(X$18, $C$12:$I$12,0))))</f>
        <v>226238.39963192755</v>
      </c>
      <c r="AL94" s="692" cm="1">
        <f t="array" ref="AL94">SUMPRODUCT(AA94:AC94, TRANSPOSE(INDEX($C$13:$I$15, , MATCH(AA$18, $C$12:$I$12,0))))</f>
        <v>226620.31846978073</v>
      </c>
      <c r="AM94" s="693" cm="1">
        <f t="array" ref="AM94">SUMPRODUCT(AD94:AF94, TRANSPOSE(INDEX($C$13:$I$15, , MATCH(AD$18, $C$12:$I$12,0))))</f>
        <v>222235.3214912625</v>
      </c>
    </row>
    <row r="95" spans="2:39">
      <c r="B95" s="207" t="s">
        <v>322</v>
      </c>
      <c r="C95" s="198" t="s">
        <v>580</v>
      </c>
      <c r="D95" s="268" t="s">
        <v>644</v>
      </c>
      <c r="E95" s="683">
        <f>INDEX('Calcs01 - MSW generated'!$E$39:$AY$254, MATCH($B95,'Calcs01 - MSW generated'!$B$39:$B$254,0), MATCH(E$19, 'Calcs01 - MSW generated'!$E$38:$AY$38,0))</f>
        <v>213579.01364942535</v>
      </c>
      <c r="F95" s="684">
        <f>INDEX('Calcs01 - MSW generated'!$E$39:$AY$254, MATCH($B95,'Calcs01 - MSW generated'!$B$39:$B$254,0), MATCH(F$19, 'Calcs01 - MSW generated'!$E$38:$AY$38,0))</f>
        <v>253184.61708320188</v>
      </c>
      <c r="G95" s="684">
        <f>INDEX('Calcs01 - MSW generated'!$E$39:$AY$254, MATCH($B95,'Calcs01 - MSW generated'!$B$39:$B$254,0), MATCH(G$19, 'Calcs01 - MSW generated'!$E$38:$AY$38,0))</f>
        <v>316379.89156715752</v>
      </c>
      <c r="H95" s="684">
        <f>INDEX('Calcs01 - MSW generated'!$E$39:$AY$254, MATCH($B95,'Calcs01 - MSW generated'!$B$39:$B$254,0), MATCH(H$19, 'Calcs01 - MSW generated'!$E$38:$AY$38,0))</f>
        <v>390597.28367808735</v>
      </c>
      <c r="I95" s="684">
        <f>INDEX('Calcs01 - MSW generated'!$E$39:$AY$254, MATCH($B95,'Calcs01 - MSW generated'!$B$39:$B$254,0), MATCH(I$19, 'Calcs01 - MSW generated'!$E$38:$AY$38,0))</f>
        <v>478202.58265806932</v>
      </c>
      <c r="J95" s="684">
        <f>INDEX('Calcs01 - MSW generated'!$E$39:$AY$254, MATCH($B95,'Calcs01 - MSW generated'!$B$39:$B$254,0), MATCH(J$19, 'Calcs01 - MSW generated'!$E$38:$AY$38,0))</f>
        <v>578615.86722796154</v>
      </c>
      <c r="K95" s="685">
        <f>INDEX('Calcs01 - MSW generated'!$E$39:$AY$254, MATCH($B95,'Calcs01 - MSW generated'!$B$39:$B$254,0), MATCH(K$19, 'Calcs01 - MSW generated'!$E$38:$AY$38,0))</f>
        <v>688392.83565975702</v>
      </c>
      <c r="L95" s="686">
        <f>$E95*('Calcs02 - Treatment Projections'!E125/100)</f>
        <v>22692.770200251442</v>
      </c>
      <c r="M95" s="687">
        <f>$E95*('Calcs02 - Treatment Projections'!F125/100)</f>
        <v>87033.448062140829</v>
      </c>
      <c r="N95" s="688">
        <f>$E95*('Calcs02 - Treatment Projections'!G125/100)</f>
        <v>103852.79538703308</v>
      </c>
      <c r="O95" s="686">
        <f>$F95*('Calcs02 - Treatment Projections'!H125/100)</f>
        <v>76746.58705334556</v>
      </c>
      <c r="P95" s="687">
        <f>$F95*('Calcs02 - Treatment Projections'!I125/100)</f>
        <v>114882.52000150285</v>
      </c>
      <c r="Q95" s="689">
        <f>$F95*('Calcs02 - Treatment Projections'!J125/100)</f>
        <v>61555.510028353463</v>
      </c>
      <c r="R95" s="690">
        <f>$G95*('Calcs02 - Treatment Projections'!K125/100)</f>
        <v>158189.94578357876</v>
      </c>
      <c r="S95" s="687">
        <f>$G95*('Calcs02 - Treatment Projections'!L125/100)</f>
        <v>158189.94578357876</v>
      </c>
      <c r="T95" s="688">
        <f>$G95*('Calcs02 - Treatment Projections'!M125/100)</f>
        <v>0</v>
      </c>
      <c r="U95" s="686">
        <f>$H95*('Calcs02 - Treatment Projections'!N125/100)</f>
        <v>214828.50602294804</v>
      </c>
      <c r="V95" s="687">
        <f>$H95*('Calcs02 - Treatment Projections'!O125/100)</f>
        <v>175768.7776551393</v>
      </c>
      <c r="W95" s="689">
        <f>$H95*('Calcs02 - Treatment Projections'!P125/100)</f>
        <v>0</v>
      </c>
      <c r="X95" s="690">
        <f>$I95*('Calcs02 - Treatment Projections'!Q125/100)</f>
        <v>286921.54959484161</v>
      </c>
      <c r="Y95" s="687">
        <f>$I95*('Calcs02 - Treatment Projections'!R125/100)</f>
        <v>191281.03306322775</v>
      </c>
      <c r="Z95" s="688">
        <f>$I95*('Calcs02 - Treatment Projections'!S125/100)</f>
        <v>0</v>
      </c>
      <c r="AA95" s="686">
        <f>$J95*('Calcs02 - Treatment Projections'!T125/100)</f>
        <v>376100.31369817501</v>
      </c>
      <c r="AB95" s="687">
        <f>$J95*('Calcs02 - Treatment Projections'!U125/100)</f>
        <v>202515.55352978653</v>
      </c>
      <c r="AC95" s="689">
        <f>$J95*('Calcs02 - Treatment Projections'!V125/100)</f>
        <v>0</v>
      </c>
      <c r="AD95" s="690">
        <f>$K95*('Calcs02 - Treatment Projections'!W125/100)</f>
        <v>481874.9849618299</v>
      </c>
      <c r="AE95" s="687">
        <f>$K95*('Calcs02 - Treatment Projections'!X125/100)</f>
        <v>206517.85069792709</v>
      </c>
      <c r="AF95" s="688">
        <f>$K95*('Calcs02 - Treatment Projections'!Y125/100)</f>
        <v>0</v>
      </c>
      <c r="AG95" s="691" cm="1">
        <f t="array" ref="AG95">SUMPRODUCT(L95:N95, TRANSPOSE(INDEX($C$13:$I$15, , MATCH(L$18, $C$12:$I$12,0))))</f>
        <v>87033.448062140829</v>
      </c>
      <c r="AH95" s="692" cm="1">
        <f t="array" ref="AH95">SUMPRODUCT(O95:Q95, TRANSPOSE(INDEX($C$13:$I$15, , MATCH(O$18, $C$12:$I$12,0))))</f>
        <v>114882.52000150285</v>
      </c>
      <c r="AI95" s="692" cm="1">
        <f t="array" ref="AI95">SUMPRODUCT(R95:T95, TRANSPOSE(INDEX($C$13:$I$15, , MATCH(R$18, $C$12:$I$12,0))))</f>
        <v>158189.94578357876</v>
      </c>
      <c r="AJ95" s="692" cm="1">
        <f t="array" ref="AJ95">SUMPRODUCT(U95:W95, TRANSPOSE(INDEX($C$13:$I$15, , MATCH(U$18, $C$12:$I$12,0))))</f>
        <v>175768.7776551393</v>
      </c>
      <c r="AK95" s="692" cm="1">
        <f t="array" ref="AK95">SUMPRODUCT(X95:Z95, TRANSPOSE(INDEX($C$13:$I$15, , MATCH(X$18, $C$12:$I$12,0))))</f>
        <v>191281.03306322775</v>
      </c>
      <c r="AL95" s="692" cm="1">
        <f t="array" ref="AL95">SUMPRODUCT(AA95:AC95, TRANSPOSE(INDEX($C$13:$I$15, , MATCH(AA$18, $C$12:$I$12,0))))</f>
        <v>202515.55352978653</v>
      </c>
      <c r="AM95" s="693" cm="1">
        <f t="array" ref="AM95">SUMPRODUCT(AD95:AF95, TRANSPOSE(INDEX($C$13:$I$15, , MATCH(AD$18, $C$12:$I$12,0))))</f>
        <v>206517.85069792709</v>
      </c>
    </row>
    <row r="96" spans="2:39">
      <c r="B96" s="207" t="s">
        <v>324</v>
      </c>
      <c r="C96" s="198" t="s">
        <v>276</v>
      </c>
      <c r="D96" s="268" t="s">
        <v>336</v>
      </c>
      <c r="E96" s="683">
        <f>INDEX('Calcs01 - MSW generated'!$E$39:$AY$254, MATCH($B96,'Calcs01 - MSW generated'!$B$39:$B$254,0), MATCH(E$19, 'Calcs01 - MSW generated'!$E$38:$AY$38,0))</f>
        <v>5229022.5303392969</v>
      </c>
      <c r="F96" s="684">
        <f>INDEX('Calcs01 - MSW generated'!$E$39:$AY$254, MATCH($B96,'Calcs01 - MSW generated'!$B$39:$B$254,0), MATCH(F$19, 'Calcs01 - MSW generated'!$E$38:$AY$38,0))</f>
        <v>5415465.7471244158</v>
      </c>
      <c r="G96" s="684">
        <f>INDEX('Calcs01 - MSW generated'!$E$39:$AY$254, MATCH($B96,'Calcs01 - MSW generated'!$B$39:$B$254,0), MATCH(G$19, 'Calcs01 - MSW generated'!$E$38:$AY$38,0))</f>
        <v>5486153.1688598311</v>
      </c>
      <c r="H96" s="684">
        <f>INDEX('Calcs01 - MSW generated'!$E$39:$AY$254, MATCH($B96,'Calcs01 - MSW generated'!$B$39:$B$254,0), MATCH(H$19, 'Calcs01 - MSW generated'!$E$38:$AY$38,0))</f>
        <v>5558347.7592458362</v>
      </c>
      <c r="I96" s="684">
        <f>INDEX('Calcs01 - MSW generated'!$E$39:$AY$254, MATCH($B96,'Calcs01 - MSW generated'!$B$39:$B$254,0), MATCH(I$19, 'Calcs01 - MSW generated'!$E$38:$AY$38,0))</f>
        <v>5636309.5813823501</v>
      </c>
      <c r="J96" s="684">
        <f>INDEX('Calcs01 - MSW generated'!$E$39:$AY$254, MATCH($B96,'Calcs01 - MSW generated'!$B$39:$B$254,0), MATCH(J$19, 'Calcs01 - MSW generated'!$E$38:$AY$38,0))</f>
        <v>5698075.1199035598</v>
      </c>
      <c r="K96" s="685">
        <f>INDEX('Calcs01 - MSW generated'!$E$39:$AY$254, MATCH($B96,'Calcs01 - MSW generated'!$B$39:$B$254,0), MATCH(K$19, 'Calcs01 - MSW generated'!$E$38:$AY$38,0))</f>
        <v>5728564.0727126189</v>
      </c>
      <c r="L96" s="686">
        <f>$E96*('Calcs02 - Treatment Projections'!E126/100)</f>
        <v>993514.28076446638</v>
      </c>
      <c r="M96" s="687">
        <f>$E96*('Calcs02 - Treatment Projections'!F126/100)</f>
        <v>4183218.0242714379</v>
      </c>
      <c r="N96" s="688">
        <f>$E96*('Calcs02 - Treatment Projections'!G126/100)</f>
        <v>52290.225303392974</v>
      </c>
      <c r="O96" s="686">
        <f>$F96*('Calcs02 - Treatment Projections'!H126/100)</f>
        <v>2409882.2574703651</v>
      </c>
      <c r="P96" s="687">
        <f>$F96*('Calcs02 - Treatment Projections'!I126/100)</f>
        <v>2978506.160918429</v>
      </c>
      <c r="Q96" s="689">
        <f>$F96*('Calcs02 - Treatment Projections'!J126/100)</f>
        <v>27077.328735622079</v>
      </c>
      <c r="R96" s="690">
        <f>$G96*('Calcs02 - Treatment Projections'!K126/100)</f>
        <v>3840307.2182018813</v>
      </c>
      <c r="S96" s="687">
        <f>$G96*('Calcs02 - Treatment Projections'!L126/100)</f>
        <v>1645845.9506579493</v>
      </c>
      <c r="T96" s="688">
        <f>$G96*('Calcs02 - Treatment Projections'!M126/100)</f>
        <v>0</v>
      </c>
      <c r="U96" s="686">
        <f>$H96*('Calcs02 - Treatment Projections'!N126/100)</f>
        <v>3960322.7784626582</v>
      </c>
      <c r="V96" s="687">
        <f>$H96*('Calcs02 - Treatment Projections'!O126/100)</f>
        <v>1598024.9807831778</v>
      </c>
      <c r="W96" s="689">
        <f>$H96*('Calcs02 - Treatment Projections'!P126/100)</f>
        <v>0</v>
      </c>
      <c r="X96" s="690">
        <f>$I96*('Calcs02 - Treatment Projections'!Q126/100)</f>
        <v>4086324.4465022036</v>
      </c>
      <c r="Y96" s="687">
        <f>$I96*('Calcs02 - Treatment Projections'!R126/100)</f>
        <v>1549985.1348801465</v>
      </c>
      <c r="Z96" s="688">
        <f>$I96*('Calcs02 - Treatment Projections'!S126/100)</f>
        <v>0</v>
      </c>
      <c r="AA96" s="686">
        <f>$J96*('Calcs02 - Treatment Projections'!T126/100)</f>
        <v>4202330.4009288754</v>
      </c>
      <c r="AB96" s="687">
        <f>$J96*('Calcs02 - Treatment Projections'!U126/100)</f>
        <v>1495744.7189746846</v>
      </c>
      <c r="AC96" s="689">
        <f>$J96*('Calcs02 - Treatment Projections'!V126/100)</f>
        <v>0</v>
      </c>
      <c r="AD96" s="690">
        <f>$K96*('Calcs02 - Treatment Projections'!W126/100)</f>
        <v>4296423.0545344641</v>
      </c>
      <c r="AE96" s="687">
        <f>$K96*('Calcs02 - Treatment Projections'!X126/100)</f>
        <v>1432141.0181781547</v>
      </c>
      <c r="AF96" s="688">
        <f>$K96*('Calcs02 - Treatment Projections'!Y126/100)</f>
        <v>0</v>
      </c>
      <c r="AG96" s="691" cm="1">
        <f t="array" ref="AG96">SUMPRODUCT(L96:N96, TRANSPOSE(INDEX($C$13:$I$15, , MATCH(L$18, $C$12:$I$12,0))))</f>
        <v>4183218.0242714379</v>
      </c>
      <c r="AH96" s="692" cm="1">
        <f t="array" ref="AH96">SUMPRODUCT(O96:Q96, TRANSPOSE(INDEX($C$13:$I$15, , MATCH(O$18, $C$12:$I$12,0))))</f>
        <v>2978506.160918429</v>
      </c>
      <c r="AI96" s="692" cm="1">
        <f t="array" ref="AI96">SUMPRODUCT(R96:T96, TRANSPOSE(INDEX($C$13:$I$15, , MATCH(R$18, $C$12:$I$12,0))))</f>
        <v>1645845.9506579493</v>
      </c>
      <c r="AJ96" s="692" cm="1">
        <f t="array" ref="AJ96">SUMPRODUCT(U96:W96, TRANSPOSE(INDEX($C$13:$I$15, , MATCH(U$18, $C$12:$I$12,0))))</f>
        <v>1598024.9807831778</v>
      </c>
      <c r="AK96" s="692" cm="1">
        <f t="array" ref="AK96">SUMPRODUCT(X96:Z96, TRANSPOSE(INDEX($C$13:$I$15, , MATCH(X$18, $C$12:$I$12,0))))</f>
        <v>1549985.1348801465</v>
      </c>
      <c r="AL96" s="692" cm="1">
        <f t="array" ref="AL96">SUMPRODUCT(AA96:AC96, TRANSPOSE(INDEX($C$13:$I$15, , MATCH(AA$18, $C$12:$I$12,0))))</f>
        <v>1495744.7189746846</v>
      </c>
      <c r="AM96" s="693" cm="1">
        <f t="array" ref="AM96">SUMPRODUCT(AD96:AF96, TRANSPOSE(INDEX($C$13:$I$15, , MATCH(AD$18, $C$12:$I$12,0))))</f>
        <v>1432141.0181781547</v>
      </c>
    </row>
    <row r="97" spans="2:39">
      <c r="B97" s="207" t="s">
        <v>326</v>
      </c>
      <c r="C97" s="198" t="s">
        <v>414</v>
      </c>
      <c r="D97" s="268" t="s">
        <v>644</v>
      </c>
      <c r="E97" s="683">
        <f>INDEX('Calcs01 - MSW generated'!$E$39:$AY$254, MATCH($B97,'Calcs01 - MSW generated'!$B$39:$B$254,0), MATCH(E$19, 'Calcs01 - MSW generated'!$E$38:$AY$38,0))</f>
        <v>35927.127279135108</v>
      </c>
      <c r="F97" s="684">
        <f>INDEX('Calcs01 - MSW generated'!$E$39:$AY$254, MATCH($B97,'Calcs01 - MSW generated'!$B$39:$B$254,0), MATCH(F$19, 'Calcs01 - MSW generated'!$E$38:$AY$38,0))</f>
        <v>39459.499369616358</v>
      </c>
      <c r="G97" s="684">
        <f>INDEX('Calcs01 - MSW generated'!$E$39:$AY$254, MATCH($B97,'Calcs01 - MSW generated'!$B$39:$B$254,0), MATCH(G$19, 'Calcs01 - MSW generated'!$E$38:$AY$38,0))</f>
        <v>43660.783427658185</v>
      </c>
      <c r="H97" s="684">
        <f>INDEX('Calcs01 - MSW generated'!$E$39:$AY$254, MATCH($B97,'Calcs01 - MSW generated'!$B$39:$B$254,0), MATCH(H$19, 'Calcs01 - MSW generated'!$E$38:$AY$38,0))</f>
        <v>48014.991518148163</v>
      </c>
      <c r="I97" s="684">
        <f>INDEX('Calcs01 - MSW generated'!$E$39:$AY$254, MATCH($B97,'Calcs01 - MSW generated'!$B$39:$B$254,0), MATCH(I$19, 'Calcs01 - MSW generated'!$E$38:$AY$38,0))</f>
        <v>52736.252315684622</v>
      </c>
      <c r="J97" s="684">
        <f>INDEX('Calcs01 - MSW generated'!$E$39:$AY$254, MATCH($B97,'Calcs01 - MSW generated'!$B$39:$B$254,0), MATCH(J$19, 'Calcs01 - MSW generated'!$E$38:$AY$38,0))</f>
        <v>57744.500323651242</v>
      </c>
      <c r="K97" s="685">
        <f>INDEX('Calcs01 - MSW generated'!$E$39:$AY$254, MATCH($B97,'Calcs01 - MSW generated'!$B$39:$B$254,0), MATCH(K$19, 'Calcs01 - MSW generated'!$E$38:$AY$38,0))</f>
        <v>62906.669277667905</v>
      </c>
      <c r="L97" s="686">
        <f>$E97*('Calcs02 - Treatment Projections'!E127/100)</f>
        <v>71.854254558270213</v>
      </c>
      <c r="M97" s="687">
        <f>$E97*('Calcs02 - Treatment Projections'!F127/100)</f>
        <v>35316.366115389814</v>
      </c>
      <c r="N97" s="688">
        <f>$E97*('Calcs02 - Treatment Projections'!G127/100)</f>
        <v>538.9069091870266</v>
      </c>
      <c r="O97" s="686">
        <f>$F97*('Calcs02 - Treatment Projections'!H127/100)</f>
        <v>9904.3343417737051</v>
      </c>
      <c r="P97" s="687">
        <f>$F97*('Calcs02 - Treatment Projections'!I127/100)</f>
        <v>29259.218782570533</v>
      </c>
      <c r="Q97" s="689">
        <f>$F97*('Calcs02 - Treatment Projections'!J127/100)</f>
        <v>295.94624527212267</v>
      </c>
      <c r="R97" s="690">
        <f>$G97*('Calcs02 - Treatment Projections'!K127/100)</f>
        <v>21830.391713829093</v>
      </c>
      <c r="S97" s="687">
        <f>$G97*('Calcs02 - Treatment Projections'!L127/100)</f>
        <v>21830.391713829093</v>
      </c>
      <c r="T97" s="688">
        <f>$G97*('Calcs02 - Treatment Projections'!M127/100)</f>
        <v>0</v>
      </c>
      <c r="U97" s="686">
        <f>$H97*('Calcs02 - Treatment Projections'!N127/100)</f>
        <v>26408.245334981493</v>
      </c>
      <c r="V97" s="687">
        <f>$H97*('Calcs02 - Treatment Projections'!O127/100)</f>
        <v>21606.746183166673</v>
      </c>
      <c r="W97" s="689">
        <f>$H97*('Calcs02 - Treatment Projections'!P127/100)</f>
        <v>0</v>
      </c>
      <c r="X97" s="690">
        <f>$I97*('Calcs02 - Treatment Projections'!Q127/100)</f>
        <v>31641.751389410772</v>
      </c>
      <c r="Y97" s="687">
        <f>$I97*('Calcs02 - Treatment Projections'!R127/100)</f>
        <v>21094.500926273849</v>
      </c>
      <c r="Z97" s="688">
        <f>$I97*('Calcs02 - Treatment Projections'!S127/100)</f>
        <v>0</v>
      </c>
      <c r="AA97" s="686">
        <f>$J97*('Calcs02 - Treatment Projections'!T127/100)</f>
        <v>37533.925210373309</v>
      </c>
      <c r="AB97" s="687">
        <f>$J97*('Calcs02 - Treatment Projections'!U127/100)</f>
        <v>20210.575113277933</v>
      </c>
      <c r="AC97" s="689">
        <f>$J97*('Calcs02 - Treatment Projections'!V127/100)</f>
        <v>0</v>
      </c>
      <c r="AD97" s="690">
        <f>$K97*('Calcs02 - Treatment Projections'!W127/100)</f>
        <v>44034.668494367528</v>
      </c>
      <c r="AE97" s="687">
        <f>$K97*('Calcs02 - Treatment Projections'!X127/100)</f>
        <v>18872.000783300369</v>
      </c>
      <c r="AF97" s="688">
        <f>$K97*('Calcs02 - Treatment Projections'!Y127/100)</f>
        <v>0</v>
      </c>
      <c r="AG97" s="691" cm="1">
        <f t="array" ref="AG97">SUMPRODUCT(L97:N97, TRANSPOSE(INDEX($C$13:$I$15, , MATCH(L$18, $C$12:$I$12,0))))</f>
        <v>35316.366115389814</v>
      </c>
      <c r="AH97" s="692" cm="1">
        <f t="array" ref="AH97">SUMPRODUCT(O97:Q97, TRANSPOSE(INDEX($C$13:$I$15, , MATCH(O$18, $C$12:$I$12,0))))</f>
        <v>29259.218782570533</v>
      </c>
      <c r="AI97" s="692" cm="1">
        <f t="array" ref="AI97">SUMPRODUCT(R97:T97, TRANSPOSE(INDEX($C$13:$I$15, , MATCH(R$18, $C$12:$I$12,0))))</f>
        <v>21830.391713829093</v>
      </c>
      <c r="AJ97" s="692" cm="1">
        <f t="array" ref="AJ97">SUMPRODUCT(U97:W97, TRANSPOSE(INDEX($C$13:$I$15, , MATCH(U$18, $C$12:$I$12,0))))</f>
        <v>21606.746183166673</v>
      </c>
      <c r="AK97" s="692" cm="1">
        <f t="array" ref="AK97">SUMPRODUCT(X97:Z97, TRANSPOSE(INDEX($C$13:$I$15, , MATCH(X$18, $C$12:$I$12,0))))</f>
        <v>21094.500926273849</v>
      </c>
      <c r="AL97" s="692" cm="1">
        <f t="array" ref="AL97">SUMPRODUCT(AA97:AC97, TRANSPOSE(INDEX($C$13:$I$15, , MATCH(AA$18, $C$12:$I$12,0))))</f>
        <v>20210.575113277933</v>
      </c>
      <c r="AM97" s="693" cm="1">
        <f t="array" ref="AM97">SUMPRODUCT(AD97:AF97, TRANSPOSE(INDEX($C$13:$I$15, , MATCH(AD$18, $C$12:$I$12,0))))</f>
        <v>18872.000783300369</v>
      </c>
    </row>
    <row r="98" spans="2:39">
      <c r="B98" s="207" t="s">
        <v>328</v>
      </c>
      <c r="C98" s="198" t="s">
        <v>276</v>
      </c>
      <c r="D98" s="268" t="s">
        <v>336</v>
      </c>
      <c r="E98" s="683">
        <f>INDEX('Calcs01 - MSW generated'!$E$39:$AY$254, MATCH($B98,'Calcs01 - MSW generated'!$B$39:$B$254,0), MATCH(E$19, 'Calcs01 - MSW generated'!$E$38:$AY$38,0))</f>
        <v>48333.097340022257</v>
      </c>
      <c r="F98" s="684">
        <f>INDEX('Calcs01 - MSW generated'!$E$39:$AY$254, MATCH($B98,'Calcs01 - MSW generated'!$B$39:$B$254,0), MATCH(F$19, 'Calcs01 - MSW generated'!$E$38:$AY$38,0))</f>
        <v>51500.102387123101</v>
      </c>
      <c r="G98" s="684">
        <f>INDEX('Calcs01 - MSW generated'!$E$39:$AY$254, MATCH($B98,'Calcs01 - MSW generated'!$B$39:$B$254,0), MATCH(G$19, 'Calcs01 - MSW generated'!$E$38:$AY$38,0))</f>
        <v>53011.812422580646</v>
      </c>
      <c r="H98" s="684">
        <f>INDEX('Calcs01 - MSW generated'!$E$39:$AY$254, MATCH($B98,'Calcs01 - MSW generated'!$B$39:$B$254,0), MATCH(H$19, 'Calcs01 - MSW generated'!$E$38:$AY$38,0))</f>
        <v>53936.472829977327</v>
      </c>
      <c r="I98" s="684">
        <f>INDEX('Calcs01 - MSW generated'!$E$39:$AY$254, MATCH($B98,'Calcs01 - MSW generated'!$B$39:$B$254,0), MATCH(I$19, 'Calcs01 - MSW generated'!$E$38:$AY$38,0))</f>
        <v>54455.170274448981</v>
      </c>
      <c r="J98" s="684">
        <f>INDEX('Calcs01 - MSW generated'!$E$39:$AY$254, MATCH($B98,'Calcs01 - MSW generated'!$B$39:$B$254,0), MATCH(J$19, 'Calcs01 - MSW generated'!$E$38:$AY$38,0))</f>
        <v>54585.611836910684</v>
      </c>
      <c r="K98" s="685">
        <f>INDEX('Calcs01 - MSW generated'!$E$39:$AY$254, MATCH($B98,'Calcs01 - MSW generated'!$B$39:$B$254,0), MATCH(K$19, 'Calcs01 - MSW generated'!$E$38:$AY$38,0))</f>
        <v>54363.997733036493</v>
      </c>
      <c r="L98" s="686">
        <f>$E98*('Calcs02 - Treatment Projections'!E128/100)</f>
        <v>0</v>
      </c>
      <c r="M98" s="687">
        <f>$E98*('Calcs02 - Treatment Projections'!F128/100)</f>
        <v>48333.097340022257</v>
      </c>
      <c r="N98" s="688">
        <f>$E98*('Calcs02 - Treatment Projections'!G128/100)</f>
        <v>0</v>
      </c>
      <c r="O98" s="686">
        <f>$F98*('Calcs02 - Treatment Projections'!H128/100)</f>
        <v>18025.035835493083</v>
      </c>
      <c r="P98" s="687">
        <f>$F98*('Calcs02 - Treatment Projections'!I128/100)</f>
        <v>33475.066551630014</v>
      </c>
      <c r="Q98" s="689">
        <f>$F98*('Calcs02 - Treatment Projections'!J128/100)</f>
        <v>0</v>
      </c>
      <c r="R98" s="690">
        <f>$G98*('Calcs02 - Treatment Projections'!K128/100)</f>
        <v>37108.268695806451</v>
      </c>
      <c r="S98" s="687">
        <f>$G98*('Calcs02 - Treatment Projections'!L128/100)</f>
        <v>15903.543726774193</v>
      </c>
      <c r="T98" s="688">
        <f>$G98*('Calcs02 - Treatment Projections'!M128/100)</f>
        <v>0</v>
      </c>
      <c r="U98" s="686">
        <f>$H98*('Calcs02 - Treatment Projections'!N128/100)</f>
        <v>38429.736891358843</v>
      </c>
      <c r="V98" s="687">
        <f>$H98*('Calcs02 - Treatment Projections'!O128/100)</f>
        <v>15506.73593861848</v>
      </c>
      <c r="W98" s="689">
        <f>$H98*('Calcs02 - Treatment Projections'!P128/100)</f>
        <v>0</v>
      </c>
      <c r="X98" s="690">
        <f>$I98*('Calcs02 - Treatment Projections'!Q128/100)</f>
        <v>39479.998448975508</v>
      </c>
      <c r="Y98" s="687">
        <f>$I98*('Calcs02 - Treatment Projections'!R128/100)</f>
        <v>14975.171825473471</v>
      </c>
      <c r="Z98" s="688">
        <f>$I98*('Calcs02 - Treatment Projections'!S128/100)</f>
        <v>0</v>
      </c>
      <c r="AA98" s="686">
        <f>$J98*('Calcs02 - Treatment Projections'!T128/100)</f>
        <v>40256.888729721635</v>
      </c>
      <c r="AB98" s="687">
        <f>$J98*('Calcs02 - Treatment Projections'!U128/100)</f>
        <v>14328.723107189055</v>
      </c>
      <c r="AC98" s="689">
        <f>$J98*('Calcs02 - Treatment Projections'!V128/100)</f>
        <v>0</v>
      </c>
      <c r="AD98" s="690">
        <f>$K98*('Calcs02 - Treatment Projections'!W128/100)</f>
        <v>40772.99829977737</v>
      </c>
      <c r="AE98" s="687">
        <f>$K98*('Calcs02 - Treatment Projections'!X128/100)</f>
        <v>13590.999433259123</v>
      </c>
      <c r="AF98" s="688">
        <f>$K98*('Calcs02 - Treatment Projections'!Y128/100)</f>
        <v>0</v>
      </c>
      <c r="AG98" s="691" cm="1">
        <f t="array" ref="AG98">SUMPRODUCT(L98:N98, TRANSPOSE(INDEX($C$13:$I$15, , MATCH(L$18, $C$12:$I$12,0))))</f>
        <v>48333.097340022257</v>
      </c>
      <c r="AH98" s="692" cm="1">
        <f t="array" ref="AH98">SUMPRODUCT(O98:Q98, TRANSPOSE(INDEX($C$13:$I$15, , MATCH(O$18, $C$12:$I$12,0))))</f>
        <v>33475.066551630014</v>
      </c>
      <c r="AI98" s="692" cm="1">
        <f t="array" ref="AI98">SUMPRODUCT(R98:T98, TRANSPOSE(INDEX($C$13:$I$15, , MATCH(R$18, $C$12:$I$12,0))))</f>
        <v>15903.543726774193</v>
      </c>
      <c r="AJ98" s="692" cm="1">
        <f t="array" ref="AJ98">SUMPRODUCT(U98:W98, TRANSPOSE(INDEX($C$13:$I$15, , MATCH(U$18, $C$12:$I$12,0))))</f>
        <v>15506.73593861848</v>
      </c>
      <c r="AK98" s="692" cm="1">
        <f t="array" ref="AK98">SUMPRODUCT(X98:Z98, TRANSPOSE(INDEX($C$13:$I$15, , MATCH(X$18, $C$12:$I$12,0))))</f>
        <v>14975.171825473471</v>
      </c>
      <c r="AL98" s="692" cm="1">
        <f t="array" ref="AL98">SUMPRODUCT(AA98:AC98, TRANSPOSE(INDEX($C$13:$I$15, , MATCH(AA$18, $C$12:$I$12,0))))</f>
        <v>14328.723107189055</v>
      </c>
      <c r="AM98" s="693" cm="1">
        <f t="array" ref="AM98">SUMPRODUCT(AD98:AF98, TRANSPOSE(INDEX($C$13:$I$15, , MATCH(AD$18, $C$12:$I$12,0))))</f>
        <v>13590.999433259123</v>
      </c>
    </row>
    <row r="99" spans="2:39">
      <c r="B99" s="207" t="s">
        <v>330</v>
      </c>
      <c r="C99" s="198" t="s">
        <v>414</v>
      </c>
      <c r="D99" s="268" t="s">
        <v>644</v>
      </c>
      <c r="E99" s="683">
        <f>INDEX('Calcs01 - MSW generated'!$E$39:$AY$254, MATCH($B99,'Calcs01 - MSW generated'!$B$39:$B$254,0), MATCH(E$19, 'Calcs01 - MSW generated'!$E$38:$AY$38,0))</f>
        <v>2985283.8447912717</v>
      </c>
      <c r="F99" s="684">
        <f>INDEX('Calcs01 - MSW generated'!$E$39:$AY$254, MATCH($B99,'Calcs01 - MSW generated'!$B$39:$B$254,0), MATCH(F$19, 'Calcs01 - MSW generated'!$E$38:$AY$38,0))</f>
        <v>3379576.9665124821</v>
      </c>
      <c r="G99" s="684">
        <f>INDEX('Calcs01 - MSW generated'!$E$39:$AY$254, MATCH($B99,'Calcs01 - MSW generated'!$B$39:$B$254,0), MATCH(G$19, 'Calcs01 - MSW generated'!$E$38:$AY$38,0))</f>
        <v>3885812.514766512</v>
      </c>
      <c r="H99" s="684">
        <f>INDEX('Calcs01 - MSW generated'!$E$39:$AY$254, MATCH($B99,'Calcs01 - MSW generated'!$B$39:$B$254,0), MATCH(H$19, 'Calcs01 - MSW generated'!$E$38:$AY$38,0))</f>
        <v>4442420.3331679478</v>
      </c>
      <c r="I99" s="684">
        <f>INDEX('Calcs01 - MSW generated'!$E$39:$AY$254, MATCH($B99,'Calcs01 - MSW generated'!$B$39:$B$254,0), MATCH(I$19, 'Calcs01 - MSW generated'!$E$38:$AY$38,0))</f>
        <v>5058925.0778586753</v>
      </c>
      <c r="J99" s="684">
        <f>INDEX('Calcs01 - MSW generated'!$E$39:$AY$254, MATCH($B99,'Calcs01 - MSW generated'!$B$39:$B$254,0), MATCH(J$19, 'Calcs01 - MSW generated'!$E$38:$AY$38,0))</f>
        <v>5726177.0470069507</v>
      </c>
      <c r="K99" s="685">
        <f>INDEX('Calcs01 - MSW generated'!$E$39:$AY$254, MATCH($B99,'Calcs01 - MSW generated'!$B$39:$B$254,0), MATCH(K$19, 'Calcs01 - MSW generated'!$E$38:$AY$38,0))</f>
        <v>6440044.4584119404</v>
      </c>
      <c r="L99" s="686">
        <f>$E99*('Calcs02 - Treatment Projections'!E129/100)</f>
        <v>0</v>
      </c>
      <c r="M99" s="687">
        <f>$E99*('Calcs02 - Treatment Projections'!F129/100)</f>
        <v>746320.96119781793</v>
      </c>
      <c r="N99" s="688">
        <f>$E99*('Calcs02 - Treatment Projections'!G129/100)</f>
        <v>2238962.883593454</v>
      </c>
      <c r="O99" s="686">
        <f>$F99*('Calcs02 - Treatment Projections'!H129/100)</f>
        <v>844894.24162812054</v>
      </c>
      <c r="P99" s="687">
        <f>$F99*('Calcs02 - Treatment Projections'!I129/100)</f>
        <v>1267341.3624421807</v>
      </c>
      <c r="Q99" s="689">
        <f>$F99*('Calcs02 - Treatment Projections'!J129/100)</f>
        <v>1267341.3624421807</v>
      </c>
      <c r="R99" s="690">
        <f>$G99*('Calcs02 - Treatment Projections'!K129/100)</f>
        <v>1942906.257383256</v>
      </c>
      <c r="S99" s="687">
        <f>$G99*('Calcs02 - Treatment Projections'!L129/100)</f>
        <v>1942906.257383256</v>
      </c>
      <c r="T99" s="688">
        <f>$G99*('Calcs02 - Treatment Projections'!M129/100)</f>
        <v>0</v>
      </c>
      <c r="U99" s="686">
        <f>$H99*('Calcs02 - Treatment Projections'!N129/100)</f>
        <v>2443331.1832423713</v>
      </c>
      <c r="V99" s="687">
        <f>$H99*('Calcs02 - Treatment Projections'!O129/100)</f>
        <v>1999089.1499255765</v>
      </c>
      <c r="W99" s="689">
        <f>$H99*('Calcs02 - Treatment Projections'!P129/100)</f>
        <v>0</v>
      </c>
      <c r="X99" s="690">
        <f>$I99*('Calcs02 - Treatment Projections'!Q129/100)</f>
        <v>3035355.0467152051</v>
      </c>
      <c r="Y99" s="687">
        <f>$I99*('Calcs02 - Treatment Projections'!R129/100)</f>
        <v>2023570.0311434702</v>
      </c>
      <c r="Z99" s="688">
        <f>$I99*('Calcs02 - Treatment Projections'!S129/100)</f>
        <v>0</v>
      </c>
      <c r="AA99" s="686">
        <f>$J99*('Calcs02 - Treatment Projections'!T129/100)</f>
        <v>3722015.0805545179</v>
      </c>
      <c r="AB99" s="687">
        <f>$J99*('Calcs02 - Treatment Projections'!U129/100)</f>
        <v>2004161.9664524326</v>
      </c>
      <c r="AC99" s="689">
        <f>$J99*('Calcs02 - Treatment Projections'!V129/100)</f>
        <v>0</v>
      </c>
      <c r="AD99" s="690">
        <f>$K99*('Calcs02 - Treatment Projections'!W129/100)</f>
        <v>4508031.120888358</v>
      </c>
      <c r="AE99" s="687">
        <f>$K99*('Calcs02 - Treatment Projections'!X129/100)</f>
        <v>1932013.3375235819</v>
      </c>
      <c r="AF99" s="688">
        <f>$K99*('Calcs02 - Treatment Projections'!Y129/100)</f>
        <v>0</v>
      </c>
      <c r="AG99" s="691" cm="1">
        <f t="array" ref="AG99">SUMPRODUCT(L99:N99, TRANSPOSE(INDEX($C$13:$I$15, , MATCH(L$18, $C$12:$I$12,0))))</f>
        <v>746320.96119781793</v>
      </c>
      <c r="AH99" s="692" cm="1">
        <f t="array" ref="AH99">SUMPRODUCT(O99:Q99, TRANSPOSE(INDEX($C$13:$I$15, , MATCH(O$18, $C$12:$I$12,0))))</f>
        <v>1267341.3624421807</v>
      </c>
      <c r="AI99" s="692" cm="1">
        <f t="array" ref="AI99">SUMPRODUCT(R99:T99, TRANSPOSE(INDEX($C$13:$I$15, , MATCH(R$18, $C$12:$I$12,0))))</f>
        <v>1942906.257383256</v>
      </c>
      <c r="AJ99" s="692" cm="1">
        <f t="array" ref="AJ99">SUMPRODUCT(U99:W99, TRANSPOSE(INDEX($C$13:$I$15, , MATCH(U$18, $C$12:$I$12,0))))</f>
        <v>1999089.1499255765</v>
      </c>
      <c r="AK99" s="692" cm="1">
        <f t="array" ref="AK99">SUMPRODUCT(X99:Z99, TRANSPOSE(INDEX($C$13:$I$15, , MATCH(X$18, $C$12:$I$12,0))))</f>
        <v>2023570.0311434702</v>
      </c>
      <c r="AL99" s="692" cm="1">
        <f t="array" ref="AL99">SUMPRODUCT(AA99:AC99, TRANSPOSE(INDEX($C$13:$I$15, , MATCH(AA$18, $C$12:$I$12,0))))</f>
        <v>2004161.9664524326</v>
      </c>
      <c r="AM99" s="693" cm="1">
        <f t="array" ref="AM99">SUMPRODUCT(AD99:AF99, TRANSPOSE(INDEX($C$13:$I$15, , MATCH(AD$18, $C$12:$I$12,0))))</f>
        <v>1932013.3375235819</v>
      </c>
    </row>
    <row r="100" spans="2:39">
      <c r="B100" s="207" t="s">
        <v>332</v>
      </c>
      <c r="C100" s="198" t="s">
        <v>272</v>
      </c>
      <c r="D100" s="268" t="s">
        <v>336</v>
      </c>
      <c r="E100" s="683">
        <f>INDEX('Calcs01 - MSW generated'!$E$39:$AY$254, MATCH($B100,'Calcs01 - MSW generated'!$B$39:$B$254,0), MATCH(E$19, 'Calcs01 - MSW generated'!$E$38:$AY$38,0))</f>
        <v>141631.66859390537</v>
      </c>
      <c r="F100" s="684">
        <f>INDEX('Calcs01 - MSW generated'!$E$39:$AY$254, MATCH($B100,'Calcs01 - MSW generated'!$B$39:$B$254,0), MATCH(F$19, 'Calcs01 - MSW generated'!$E$38:$AY$38,0))</f>
        <v>151676.05191165023</v>
      </c>
      <c r="G100" s="684">
        <f>INDEX('Calcs01 - MSW generated'!$E$39:$AY$254, MATCH($B100,'Calcs01 - MSW generated'!$B$39:$B$254,0), MATCH(G$19, 'Calcs01 - MSW generated'!$E$38:$AY$38,0))</f>
        <v>160197.08158168235</v>
      </c>
      <c r="H100" s="684">
        <f>INDEX('Calcs01 - MSW generated'!$E$39:$AY$254, MATCH($B100,'Calcs01 - MSW generated'!$B$39:$B$254,0), MATCH(H$19, 'Calcs01 - MSW generated'!$E$38:$AY$38,0))</f>
        <v>168004.50610565097</v>
      </c>
      <c r="I100" s="684">
        <f>INDEX('Calcs01 - MSW generated'!$E$39:$AY$254, MATCH($B100,'Calcs01 - MSW generated'!$B$39:$B$254,0), MATCH(I$19, 'Calcs01 - MSW generated'!$E$38:$AY$38,0))</f>
        <v>175013.38121933534</v>
      </c>
      <c r="J100" s="684">
        <f>INDEX('Calcs01 - MSW generated'!$E$39:$AY$254, MATCH($B100,'Calcs01 - MSW generated'!$B$39:$B$254,0), MATCH(J$19, 'Calcs01 - MSW generated'!$E$38:$AY$38,0))</f>
        <v>180881.33307255595</v>
      </c>
      <c r="K100" s="685">
        <f>INDEX('Calcs01 - MSW generated'!$E$39:$AY$254, MATCH($B100,'Calcs01 - MSW generated'!$B$39:$B$254,0), MATCH(K$19, 'Calcs01 - MSW generated'!$E$38:$AY$38,0))</f>
        <v>185183.84420934817</v>
      </c>
      <c r="L100" s="686">
        <f>$E100*('Calcs02 - Treatment Projections'!E130/100)</f>
        <v>25281.252844012113</v>
      </c>
      <c r="M100" s="687">
        <f>$E100*('Calcs02 - Treatment Projections'!F130/100)</f>
        <v>90644.267900099439</v>
      </c>
      <c r="N100" s="688">
        <f>$E100*('Calcs02 - Treatment Projections'!G130/100)</f>
        <v>25706.147849793822</v>
      </c>
      <c r="O100" s="686">
        <f>$F100*('Calcs02 - Treatment Projections'!H130/100)</f>
        <v>66623.705802192359</v>
      </c>
      <c r="P100" s="687">
        <f>$F100*('Calcs02 - Treatment Projections'!I130/100)</f>
        <v>71287.744398475596</v>
      </c>
      <c r="Q100" s="689">
        <f>$F100*('Calcs02 - Treatment Projections'!J130/100)</f>
        <v>13764.601710982257</v>
      </c>
      <c r="R100" s="690">
        <f>$G100*('Calcs02 - Treatment Projections'!K130/100)</f>
        <v>112137.95710717763</v>
      </c>
      <c r="S100" s="687">
        <f>$G100*('Calcs02 - Treatment Projections'!L130/100)</f>
        <v>48059.124474504701</v>
      </c>
      <c r="T100" s="688">
        <f>$G100*('Calcs02 - Treatment Projections'!M130/100)</f>
        <v>0</v>
      </c>
      <c r="U100" s="686">
        <f>$H100*('Calcs02 - Treatment Projections'!N130/100)</f>
        <v>119703.21060027632</v>
      </c>
      <c r="V100" s="687">
        <f>$H100*('Calcs02 - Treatment Projections'!O130/100)</f>
        <v>48301.295505374648</v>
      </c>
      <c r="W100" s="689">
        <f>$H100*('Calcs02 - Treatment Projections'!P130/100)</f>
        <v>0</v>
      </c>
      <c r="X100" s="690">
        <f>$I100*('Calcs02 - Treatment Projections'!Q130/100)</f>
        <v>126884.70138401812</v>
      </c>
      <c r="Y100" s="687">
        <f>$I100*('Calcs02 - Treatment Projections'!R130/100)</f>
        <v>48128.67983531722</v>
      </c>
      <c r="Z100" s="688">
        <f>$I100*('Calcs02 - Treatment Projections'!S130/100)</f>
        <v>0</v>
      </c>
      <c r="AA100" s="686">
        <f>$J100*('Calcs02 - Treatment Projections'!T130/100)</f>
        <v>133399.98314101002</v>
      </c>
      <c r="AB100" s="687">
        <f>$J100*('Calcs02 - Treatment Projections'!U130/100)</f>
        <v>47481.349931545941</v>
      </c>
      <c r="AC100" s="689">
        <f>$J100*('Calcs02 - Treatment Projections'!V130/100)</f>
        <v>0</v>
      </c>
      <c r="AD100" s="690">
        <f>$K100*('Calcs02 - Treatment Projections'!W130/100)</f>
        <v>138887.88315701112</v>
      </c>
      <c r="AE100" s="687">
        <f>$K100*('Calcs02 - Treatment Projections'!X130/100)</f>
        <v>46295.961052337043</v>
      </c>
      <c r="AF100" s="688">
        <f>$K100*('Calcs02 - Treatment Projections'!Y130/100)</f>
        <v>0</v>
      </c>
      <c r="AG100" s="691" cm="1">
        <f t="array" ref="AG100">SUMPRODUCT(L100:N100, TRANSPOSE(INDEX($C$13:$I$15, , MATCH(L$18, $C$12:$I$12,0))))</f>
        <v>90644.267900099439</v>
      </c>
      <c r="AH100" s="692" cm="1">
        <f t="array" ref="AH100">SUMPRODUCT(O100:Q100, TRANSPOSE(INDEX($C$13:$I$15, , MATCH(O$18, $C$12:$I$12,0))))</f>
        <v>71287.744398475596</v>
      </c>
      <c r="AI100" s="692" cm="1">
        <f t="array" ref="AI100">SUMPRODUCT(R100:T100, TRANSPOSE(INDEX($C$13:$I$15, , MATCH(R$18, $C$12:$I$12,0))))</f>
        <v>48059.124474504701</v>
      </c>
      <c r="AJ100" s="692" cm="1">
        <f t="array" ref="AJ100">SUMPRODUCT(U100:W100, TRANSPOSE(INDEX($C$13:$I$15, , MATCH(U$18, $C$12:$I$12,0))))</f>
        <v>48301.295505374648</v>
      </c>
      <c r="AK100" s="692" cm="1">
        <f t="array" ref="AK100">SUMPRODUCT(X100:Z100, TRANSPOSE(INDEX($C$13:$I$15, , MATCH(X$18, $C$12:$I$12,0))))</f>
        <v>48128.67983531722</v>
      </c>
      <c r="AL100" s="692" cm="1">
        <f t="array" ref="AL100">SUMPRODUCT(AA100:AC100, TRANSPOSE(INDEX($C$13:$I$15, , MATCH(AA$18, $C$12:$I$12,0))))</f>
        <v>47481.349931545941</v>
      </c>
      <c r="AM100" s="693" cm="1">
        <f t="array" ref="AM100">SUMPRODUCT(AD100:AF100, TRANSPOSE(INDEX($C$13:$I$15, , MATCH(AD$18, $C$12:$I$12,0))))</f>
        <v>46295.961052337043</v>
      </c>
    </row>
    <row r="101" spans="2:39">
      <c r="B101" s="207" t="s">
        <v>334</v>
      </c>
      <c r="C101" s="198" t="s">
        <v>414</v>
      </c>
      <c r="D101" s="268" t="s">
        <v>644</v>
      </c>
      <c r="E101" s="683">
        <f>INDEX('Calcs01 - MSW generated'!$E$39:$AY$254, MATCH($B101,'Calcs01 - MSW generated'!$B$39:$B$254,0), MATCH(E$19, 'Calcs01 - MSW generated'!$E$38:$AY$38,0))</f>
        <v>263514.90716310404</v>
      </c>
      <c r="F101" s="684">
        <f>INDEX('Calcs01 - MSW generated'!$E$39:$AY$254, MATCH($B101,'Calcs01 - MSW generated'!$B$39:$B$254,0), MATCH(F$19, 'Calcs01 - MSW generated'!$E$38:$AY$38,0))</f>
        <v>292680.20053468517</v>
      </c>
      <c r="G101" s="684">
        <f>INDEX('Calcs01 - MSW generated'!$E$39:$AY$254, MATCH($B101,'Calcs01 - MSW generated'!$B$39:$B$254,0), MATCH(G$19, 'Calcs01 - MSW generated'!$E$38:$AY$38,0))</f>
        <v>323251.25872786116</v>
      </c>
      <c r="H101" s="684">
        <f>INDEX('Calcs01 - MSW generated'!$E$39:$AY$254, MATCH($B101,'Calcs01 - MSW generated'!$B$39:$B$254,0), MATCH(H$19, 'Calcs01 - MSW generated'!$E$38:$AY$38,0))</f>
        <v>352364.64512806159</v>
      </c>
      <c r="I101" s="684">
        <f>INDEX('Calcs01 - MSW generated'!$E$39:$AY$254, MATCH($B101,'Calcs01 - MSW generated'!$B$39:$B$254,0), MATCH(I$19, 'Calcs01 - MSW generated'!$E$38:$AY$38,0))</f>
        <v>380143.85289828409</v>
      </c>
      <c r="J101" s="684">
        <f>INDEX('Calcs01 - MSW generated'!$E$39:$AY$254, MATCH($B101,'Calcs01 - MSW generated'!$B$39:$B$254,0), MATCH(J$19, 'Calcs01 - MSW generated'!$E$38:$AY$38,0))</f>
        <v>406610.54770150455</v>
      </c>
      <c r="K101" s="685">
        <f>INDEX('Calcs01 - MSW generated'!$E$39:$AY$254, MATCH($B101,'Calcs01 - MSW generated'!$B$39:$B$254,0), MATCH(K$19, 'Calcs01 - MSW generated'!$E$38:$AY$38,0))</f>
        <v>431367.24050583248</v>
      </c>
      <c r="L101" s="686">
        <f>$E101*('Calcs02 - Treatment Projections'!E131/100)</f>
        <v>1422.9804986807619</v>
      </c>
      <c r="M101" s="687">
        <f>$E101*('Calcs02 - Treatment Projections'!F131/100)</f>
        <v>161719.09852599696</v>
      </c>
      <c r="N101" s="688">
        <f>$E101*('Calcs02 - Treatment Projections'!G131/100)</f>
        <v>100372.82813842634</v>
      </c>
      <c r="O101" s="686">
        <f>$F101*('Calcs02 - Treatment Projections'!H131/100)</f>
        <v>73960.286675114941</v>
      </c>
      <c r="P101" s="687">
        <f>$F101*('Calcs02 - Treatment Projections'!I131/100)</f>
        <v>162978.96966773947</v>
      </c>
      <c r="Q101" s="689">
        <f>$F101*('Calcs02 - Treatment Projections'!J131/100)</f>
        <v>55740.944191830793</v>
      </c>
      <c r="R101" s="690">
        <f>$G101*('Calcs02 - Treatment Projections'!K131/100)</f>
        <v>161625.62936393058</v>
      </c>
      <c r="S101" s="687">
        <f>$G101*('Calcs02 - Treatment Projections'!L131/100)</f>
        <v>161625.62936393058</v>
      </c>
      <c r="T101" s="688">
        <f>$G101*('Calcs02 - Treatment Projections'!M131/100)</f>
        <v>0</v>
      </c>
      <c r="U101" s="686">
        <f>$H101*('Calcs02 - Treatment Projections'!N131/100)</f>
        <v>193800.5548204339</v>
      </c>
      <c r="V101" s="687">
        <f>$H101*('Calcs02 - Treatment Projections'!O131/100)</f>
        <v>158564.09030762772</v>
      </c>
      <c r="W101" s="689">
        <f>$H101*('Calcs02 - Treatment Projections'!P131/100)</f>
        <v>0</v>
      </c>
      <c r="X101" s="690">
        <f>$I101*('Calcs02 - Treatment Projections'!Q131/100)</f>
        <v>228086.31173897046</v>
      </c>
      <c r="Y101" s="687">
        <f>$I101*('Calcs02 - Treatment Projections'!R131/100)</f>
        <v>152057.54115931364</v>
      </c>
      <c r="Z101" s="688">
        <f>$I101*('Calcs02 - Treatment Projections'!S131/100)</f>
        <v>0</v>
      </c>
      <c r="AA101" s="686">
        <f>$J101*('Calcs02 - Treatment Projections'!T131/100)</f>
        <v>264296.85600597796</v>
      </c>
      <c r="AB101" s="687">
        <f>$J101*('Calcs02 - Treatment Projections'!U131/100)</f>
        <v>142313.69169552659</v>
      </c>
      <c r="AC101" s="689">
        <f>$J101*('Calcs02 - Treatment Projections'!V131/100)</f>
        <v>0</v>
      </c>
      <c r="AD101" s="690">
        <f>$K101*('Calcs02 - Treatment Projections'!W131/100)</f>
        <v>301957.0683540827</v>
      </c>
      <c r="AE101" s="687">
        <f>$K101*('Calcs02 - Treatment Projections'!X131/100)</f>
        <v>129410.17215174974</v>
      </c>
      <c r="AF101" s="688">
        <f>$K101*('Calcs02 - Treatment Projections'!Y131/100)</f>
        <v>0</v>
      </c>
      <c r="AG101" s="691" cm="1">
        <f t="array" ref="AG101">SUMPRODUCT(L101:N101, TRANSPOSE(INDEX($C$13:$I$15, , MATCH(L$18, $C$12:$I$12,0))))</f>
        <v>161719.09852599696</v>
      </c>
      <c r="AH101" s="692" cm="1">
        <f t="array" ref="AH101">SUMPRODUCT(O101:Q101, TRANSPOSE(INDEX($C$13:$I$15, , MATCH(O$18, $C$12:$I$12,0))))</f>
        <v>162978.96966773947</v>
      </c>
      <c r="AI101" s="692" cm="1">
        <f t="array" ref="AI101">SUMPRODUCT(R101:T101, TRANSPOSE(INDEX($C$13:$I$15, , MATCH(R$18, $C$12:$I$12,0))))</f>
        <v>161625.62936393058</v>
      </c>
      <c r="AJ101" s="692" cm="1">
        <f t="array" ref="AJ101">SUMPRODUCT(U101:W101, TRANSPOSE(INDEX($C$13:$I$15, , MATCH(U$18, $C$12:$I$12,0))))</f>
        <v>158564.09030762772</v>
      </c>
      <c r="AK101" s="692" cm="1">
        <f t="array" ref="AK101">SUMPRODUCT(X101:Z101, TRANSPOSE(INDEX($C$13:$I$15, , MATCH(X$18, $C$12:$I$12,0))))</f>
        <v>152057.54115931364</v>
      </c>
      <c r="AL101" s="692" cm="1">
        <f t="array" ref="AL101">SUMPRODUCT(AA101:AC101, TRANSPOSE(INDEX($C$13:$I$15, , MATCH(AA$18, $C$12:$I$12,0))))</f>
        <v>142313.69169552659</v>
      </c>
      <c r="AM101" s="693" cm="1">
        <f t="array" ref="AM101">SUMPRODUCT(AD101:AF101, TRANSPOSE(INDEX($C$13:$I$15, , MATCH(AD$18, $C$12:$I$12,0))))</f>
        <v>129410.17215174974</v>
      </c>
    </row>
    <row r="102" spans="2:39">
      <c r="B102" s="207" t="s">
        <v>338</v>
      </c>
      <c r="C102" s="198" t="s">
        <v>272</v>
      </c>
      <c r="D102" s="268" t="s">
        <v>336</v>
      </c>
      <c r="E102" s="683">
        <f>INDEX('Calcs01 - MSW generated'!$E$39:$AY$254, MATCH($B102,'Calcs01 - MSW generated'!$B$39:$B$254,0), MATCH(E$19, 'Calcs01 - MSW generated'!$E$38:$AY$38,0))</f>
        <v>5778042.8344351212</v>
      </c>
      <c r="F102" s="684">
        <f>INDEX('Calcs01 - MSW generated'!$E$39:$AY$254, MATCH($B102,'Calcs01 - MSW generated'!$B$39:$B$254,0), MATCH(F$19, 'Calcs01 - MSW generated'!$E$38:$AY$38,0))</f>
        <v>6274008.5253024166</v>
      </c>
      <c r="G102" s="684">
        <f>INDEX('Calcs01 - MSW generated'!$E$39:$AY$254, MATCH($B102,'Calcs01 - MSW generated'!$B$39:$B$254,0), MATCH(G$19, 'Calcs01 - MSW generated'!$E$38:$AY$38,0))</f>
        <v>6328457.0913195442</v>
      </c>
      <c r="H102" s="684">
        <f>INDEX('Calcs01 - MSW generated'!$E$39:$AY$254, MATCH($B102,'Calcs01 - MSW generated'!$B$39:$B$254,0), MATCH(H$19, 'Calcs01 - MSW generated'!$E$38:$AY$38,0))</f>
        <v>5971858.9411150133</v>
      </c>
      <c r="I102" s="684">
        <f>INDEX('Calcs01 - MSW generated'!$E$39:$AY$254, MATCH($B102,'Calcs01 - MSW generated'!$B$39:$B$254,0), MATCH(I$19, 'Calcs01 - MSW generated'!$E$38:$AY$38,0))</f>
        <v>5272722.3562143967</v>
      </c>
      <c r="J102" s="684">
        <f>INDEX('Calcs01 - MSW generated'!$E$39:$AY$254, MATCH($B102,'Calcs01 - MSW generated'!$B$39:$B$254,0), MATCH(J$19, 'Calcs01 - MSW generated'!$E$38:$AY$38,0))</f>
        <v>4266130.5262598833</v>
      </c>
      <c r="K102" s="685">
        <f>INDEX('Calcs01 - MSW generated'!$E$39:$AY$254, MATCH($B102,'Calcs01 - MSW generated'!$B$39:$B$254,0), MATCH(K$19, 'Calcs01 - MSW generated'!$E$38:$AY$38,0))</f>
        <v>3258469.7272858126</v>
      </c>
      <c r="L102" s="686">
        <f>$E102*('Calcs02 - Treatment Projections'!E132/100)</f>
        <v>1964534.5637079414</v>
      </c>
      <c r="M102" s="687">
        <f>$E102*('Calcs02 - Treatment Projections'!F132/100)</f>
        <v>3813508.2707271799</v>
      </c>
      <c r="N102" s="688">
        <f>$E102*('Calcs02 - Treatment Projections'!G132/100)</f>
        <v>0</v>
      </c>
      <c r="O102" s="686">
        <f>$F102*('Calcs02 - Treatment Projections'!H132/100)</f>
        <v>3262484.4331572568</v>
      </c>
      <c r="P102" s="687">
        <f>$F102*('Calcs02 - Treatment Projections'!I132/100)</f>
        <v>3011524.0921451598</v>
      </c>
      <c r="Q102" s="689">
        <f>$F102*('Calcs02 - Treatment Projections'!J132/100)</f>
        <v>0</v>
      </c>
      <c r="R102" s="690">
        <f>$G102*('Calcs02 - Treatment Projections'!K132/100)</f>
        <v>4429919.9639236806</v>
      </c>
      <c r="S102" s="687">
        <f>$G102*('Calcs02 - Treatment Projections'!L132/100)</f>
        <v>1898537.1273958632</v>
      </c>
      <c r="T102" s="688">
        <f>$G102*('Calcs02 - Treatment Projections'!M132/100)</f>
        <v>0</v>
      </c>
      <c r="U102" s="686">
        <f>$H102*('Calcs02 - Treatment Projections'!N132/100)</f>
        <v>4254949.4955444476</v>
      </c>
      <c r="V102" s="687">
        <f>$H102*('Calcs02 - Treatment Projections'!O132/100)</f>
        <v>1716909.4455705662</v>
      </c>
      <c r="W102" s="689">
        <f>$H102*('Calcs02 - Treatment Projections'!P132/100)</f>
        <v>0</v>
      </c>
      <c r="X102" s="690">
        <f>$I102*('Calcs02 - Treatment Projections'!Q132/100)</f>
        <v>3822723.7082554377</v>
      </c>
      <c r="Y102" s="687">
        <f>$I102*('Calcs02 - Treatment Projections'!R132/100)</f>
        <v>1449998.6479589592</v>
      </c>
      <c r="Z102" s="688">
        <f>$I102*('Calcs02 - Treatment Projections'!S132/100)</f>
        <v>0</v>
      </c>
      <c r="AA102" s="686">
        <f>$J102*('Calcs02 - Treatment Projections'!T132/100)</f>
        <v>3146271.2631166643</v>
      </c>
      <c r="AB102" s="687">
        <f>$J102*('Calcs02 - Treatment Projections'!U132/100)</f>
        <v>1119859.2631432195</v>
      </c>
      <c r="AC102" s="689">
        <f>$J102*('Calcs02 - Treatment Projections'!V132/100)</f>
        <v>0</v>
      </c>
      <c r="AD102" s="690">
        <f>$K102*('Calcs02 - Treatment Projections'!W132/100)</f>
        <v>2443852.2954643592</v>
      </c>
      <c r="AE102" s="687">
        <f>$K102*('Calcs02 - Treatment Projections'!X132/100)</f>
        <v>814617.43182145315</v>
      </c>
      <c r="AF102" s="688">
        <f>$K102*('Calcs02 - Treatment Projections'!Y132/100)</f>
        <v>0</v>
      </c>
      <c r="AG102" s="691" cm="1">
        <f t="array" ref="AG102">SUMPRODUCT(L102:N102, TRANSPOSE(INDEX($C$13:$I$15, , MATCH(L$18, $C$12:$I$12,0))))</f>
        <v>3813508.2707271799</v>
      </c>
      <c r="AH102" s="692" cm="1">
        <f t="array" ref="AH102">SUMPRODUCT(O102:Q102, TRANSPOSE(INDEX($C$13:$I$15, , MATCH(O$18, $C$12:$I$12,0))))</f>
        <v>3011524.0921451598</v>
      </c>
      <c r="AI102" s="692" cm="1">
        <f t="array" ref="AI102">SUMPRODUCT(R102:T102, TRANSPOSE(INDEX($C$13:$I$15, , MATCH(R$18, $C$12:$I$12,0))))</f>
        <v>1898537.1273958632</v>
      </c>
      <c r="AJ102" s="692" cm="1">
        <f t="array" ref="AJ102">SUMPRODUCT(U102:W102, TRANSPOSE(INDEX($C$13:$I$15, , MATCH(U$18, $C$12:$I$12,0))))</f>
        <v>1716909.4455705662</v>
      </c>
      <c r="AK102" s="692" cm="1">
        <f t="array" ref="AK102">SUMPRODUCT(X102:Z102, TRANSPOSE(INDEX($C$13:$I$15, , MATCH(X$18, $C$12:$I$12,0))))</f>
        <v>1449998.6479589592</v>
      </c>
      <c r="AL102" s="692" cm="1">
        <f t="array" ref="AL102">SUMPRODUCT(AA102:AC102, TRANSPOSE(INDEX($C$13:$I$15, , MATCH(AA$18, $C$12:$I$12,0))))</f>
        <v>1119859.2631432195</v>
      </c>
      <c r="AM102" s="693" cm="1">
        <f t="array" ref="AM102">SUMPRODUCT(AD102:AF102, TRANSPOSE(INDEX($C$13:$I$15, , MATCH(AD$18, $C$12:$I$12,0))))</f>
        <v>814617.43182145315</v>
      </c>
    </row>
    <row r="103" spans="2:39">
      <c r="B103" s="207" t="s">
        <v>340</v>
      </c>
      <c r="C103" s="198" t="s">
        <v>414</v>
      </c>
      <c r="D103" s="268" t="s">
        <v>424</v>
      </c>
      <c r="E103" s="683">
        <f>INDEX('Calcs01 - MSW generated'!$E$39:$AY$254, MATCH($B103,'Calcs01 - MSW generated'!$B$39:$B$254,0), MATCH(E$19, 'Calcs01 - MSW generated'!$E$38:$AY$38,0))</f>
        <v>2362090.4202752183</v>
      </c>
      <c r="F103" s="684">
        <f>INDEX('Calcs01 - MSW generated'!$E$39:$AY$254, MATCH($B103,'Calcs01 - MSW generated'!$B$39:$B$254,0), MATCH(F$19, 'Calcs01 - MSW generated'!$E$38:$AY$38,0))</f>
        <v>2655362.1045292555</v>
      </c>
      <c r="G103" s="684">
        <f>INDEX('Calcs01 - MSW generated'!$E$39:$AY$254, MATCH($B103,'Calcs01 - MSW generated'!$B$39:$B$254,0), MATCH(G$19, 'Calcs01 - MSW generated'!$E$38:$AY$38,0))</f>
        <v>3007434.898459278</v>
      </c>
      <c r="H103" s="684">
        <f>INDEX('Calcs01 - MSW generated'!$E$39:$AY$254, MATCH($B103,'Calcs01 - MSW generated'!$B$39:$B$254,0), MATCH(H$19, 'Calcs01 - MSW generated'!$E$38:$AY$38,0))</f>
        <v>3382372.8177622743</v>
      </c>
      <c r="I103" s="684">
        <f>INDEX('Calcs01 - MSW generated'!$E$39:$AY$254, MATCH($B103,'Calcs01 - MSW generated'!$B$39:$B$254,0), MATCH(I$19, 'Calcs01 - MSW generated'!$E$38:$AY$38,0))</f>
        <v>3786876.4676013147</v>
      </c>
      <c r="J103" s="684">
        <f>INDEX('Calcs01 - MSW generated'!$E$39:$AY$254, MATCH($B103,'Calcs01 - MSW generated'!$B$39:$B$254,0), MATCH(J$19, 'Calcs01 - MSW generated'!$E$38:$AY$38,0))</f>
        <v>4223033.9748093709</v>
      </c>
      <c r="K103" s="685">
        <f>INDEX('Calcs01 - MSW generated'!$E$39:$AY$254, MATCH($B103,'Calcs01 - MSW generated'!$B$39:$B$254,0), MATCH(K$19, 'Calcs01 - MSW generated'!$E$38:$AY$38,0))</f>
        <v>4690189.0089022899</v>
      </c>
      <c r="L103" s="686">
        <f>$E103*('Calcs02 - Treatment Projections'!E133/100)</f>
        <v>0</v>
      </c>
      <c r="M103" s="687">
        <f>$E103*('Calcs02 - Treatment Projections'!F133/100)</f>
        <v>1681808.3792359557</v>
      </c>
      <c r="N103" s="688">
        <f>$E103*('Calcs02 - Treatment Projections'!G133/100)</f>
        <v>680282.0410392629</v>
      </c>
      <c r="O103" s="686">
        <f>$F103*('Calcs02 - Treatment Projections'!H133/100)</f>
        <v>464688.36829261971</v>
      </c>
      <c r="P103" s="687">
        <f>$F103*('Calcs02 - Treatment Projections'!I133/100)</f>
        <v>1609149.4353447289</v>
      </c>
      <c r="Q103" s="689">
        <f>$F103*('Calcs02 - Treatment Projections'!J133/100)</f>
        <v>581524.30089190707</v>
      </c>
      <c r="R103" s="690">
        <f>$G103*('Calcs02 - Treatment Projections'!K133/100)</f>
        <v>1052602.2144607473</v>
      </c>
      <c r="S103" s="687">
        <f>$G103*('Calcs02 - Treatment Projections'!L133/100)</f>
        <v>1503717.449229639</v>
      </c>
      <c r="T103" s="688">
        <f>$G103*('Calcs02 - Treatment Projections'!M133/100)</f>
        <v>451115.23476889171</v>
      </c>
      <c r="U103" s="686">
        <f>$H103*('Calcs02 - Treatment Projections'!N133/100)</f>
        <v>1437508.4475489666</v>
      </c>
      <c r="V103" s="687">
        <f>$H103*('Calcs02 - Treatment Projections'!O133/100)</f>
        <v>1522067.7679930234</v>
      </c>
      <c r="W103" s="689">
        <f>$H103*('Calcs02 - Treatment Projections'!P133/100)</f>
        <v>422796.60222028429</v>
      </c>
      <c r="X103" s="690">
        <f>$I103*('Calcs02 - Treatment Projections'!Q133/100)</f>
        <v>1893438.2338006573</v>
      </c>
      <c r="Y103" s="687">
        <f>$I103*('Calcs02 - Treatment Projections'!R133/100)</f>
        <v>1514750.5870405259</v>
      </c>
      <c r="Z103" s="688">
        <f>$I103*('Calcs02 - Treatment Projections'!S133/100)</f>
        <v>378687.64676013147</v>
      </c>
      <c r="AA103" s="686">
        <f>$J103*('Calcs02 - Treatment Projections'!T133/100)</f>
        <v>2428244.535515388</v>
      </c>
      <c r="AB103" s="687">
        <f>$J103*('Calcs02 - Treatment Projections'!U133/100)</f>
        <v>1478061.8911832797</v>
      </c>
      <c r="AC103" s="689">
        <f>$J103*('Calcs02 - Treatment Projections'!V133/100)</f>
        <v>316727.54811070283</v>
      </c>
      <c r="AD103" s="690">
        <f>$K103*('Calcs02 - Treatment Projections'!W133/100)</f>
        <v>3048622.8557864884</v>
      </c>
      <c r="AE103" s="687">
        <f>$K103*('Calcs02 - Treatment Projections'!X133/100)</f>
        <v>1407056.7026706869</v>
      </c>
      <c r="AF103" s="688">
        <f>$K103*('Calcs02 - Treatment Projections'!Y133/100)</f>
        <v>234509.45044511452</v>
      </c>
      <c r="AG103" s="691" cm="1">
        <f t="array" ref="AG103">SUMPRODUCT(L103:N103, TRANSPOSE(INDEX($C$13:$I$15, , MATCH(L$18, $C$12:$I$12,0))))</f>
        <v>1681808.3792359557</v>
      </c>
      <c r="AH103" s="692" cm="1">
        <f t="array" ref="AH103">SUMPRODUCT(O103:Q103, TRANSPOSE(INDEX($C$13:$I$15, , MATCH(O$18, $C$12:$I$12,0))))</f>
        <v>1609149.4353447289</v>
      </c>
      <c r="AI103" s="692" cm="1">
        <f t="array" ref="AI103">SUMPRODUCT(R103:T103, TRANSPOSE(INDEX($C$13:$I$15, , MATCH(R$18, $C$12:$I$12,0))))</f>
        <v>1503717.449229639</v>
      </c>
      <c r="AJ103" s="692" cm="1">
        <f t="array" ref="AJ103">SUMPRODUCT(U103:W103, TRANSPOSE(INDEX($C$13:$I$15, , MATCH(U$18, $C$12:$I$12,0))))</f>
        <v>1522067.7679930234</v>
      </c>
      <c r="AK103" s="692" cm="1">
        <f t="array" ref="AK103">SUMPRODUCT(X103:Z103, TRANSPOSE(INDEX($C$13:$I$15, , MATCH(X$18, $C$12:$I$12,0))))</f>
        <v>1514750.5870405259</v>
      </c>
      <c r="AL103" s="692" cm="1">
        <f t="array" ref="AL103">SUMPRODUCT(AA103:AC103, TRANSPOSE(INDEX($C$13:$I$15, , MATCH(AA$18, $C$12:$I$12,0))))</f>
        <v>1478061.8911832797</v>
      </c>
      <c r="AM103" s="693" cm="1">
        <f t="array" ref="AM103">SUMPRODUCT(AD103:AF103, TRANSPOSE(INDEX($C$13:$I$15, , MATCH(AD$18, $C$12:$I$12,0))))</f>
        <v>1407056.7026706869</v>
      </c>
    </row>
    <row r="104" spans="2:39">
      <c r="B104" s="207" t="s">
        <v>344</v>
      </c>
      <c r="C104" s="198" t="s">
        <v>276</v>
      </c>
      <c r="D104" s="268" t="s">
        <v>336</v>
      </c>
      <c r="E104" s="683">
        <f>INDEX('Calcs01 - MSW generated'!$E$39:$AY$254, MATCH($B104,'Calcs01 - MSW generated'!$B$39:$B$254,0), MATCH(E$19, 'Calcs01 - MSW generated'!$E$38:$AY$38,0))</f>
        <v>1737269.4124948331</v>
      </c>
      <c r="F104" s="684">
        <f>INDEX('Calcs01 - MSW generated'!$E$39:$AY$254, MATCH($B104,'Calcs01 - MSW generated'!$B$39:$B$254,0), MATCH(F$19, 'Calcs01 - MSW generated'!$E$38:$AY$38,0))</f>
        <v>1841234.8571310304</v>
      </c>
      <c r="G104" s="684">
        <f>INDEX('Calcs01 - MSW generated'!$E$39:$AY$254, MATCH($B104,'Calcs01 - MSW generated'!$B$39:$B$254,0), MATCH(G$19, 'Calcs01 - MSW generated'!$E$38:$AY$38,0))</f>
        <v>1915979.3913500225</v>
      </c>
      <c r="H104" s="684">
        <f>INDEX('Calcs01 - MSW generated'!$E$39:$AY$254, MATCH($B104,'Calcs01 - MSW generated'!$B$39:$B$254,0), MATCH(H$19, 'Calcs01 - MSW generated'!$E$38:$AY$38,0))</f>
        <v>1973755.1661310559</v>
      </c>
      <c r="I104" s="684">
        <f>INDEX('Calcs01 - MSW generated'!$E$39:$AY$254, MATCH($B104,'Calcs01 - MSW generated'!$B$39:$B$254,0), MATCH(I$19, 'Calcs01 - MSW generated'!$E$38:$AY$38,0))</f>
        <v>2009367.7096894674</v>
      </c>
      <c r="J104" s="684">
        <f>INDEX('Calcs01 - MSW generated'!$E$39:$AY$254, MATCH($B104,'Calcs01 - MSW generated'!$B$39:$B$254,0), MATCH(J$19, 'Calcs01 - MSW generated'!$E$38:$AY$38,0))</f>
        <v>2020469.2541954429</v>
      </c>
      <c r="K104" s="685">
        <f>INDEX('Calcs01 - MSW generated'!$E$39:$AY$254, MATCH($B104,'Calcs01 - MSW generated'!$B$39:$B$254,0), MATCH(K$19, 'Calcs01 - MSW generated'!$E$38:$AY$38,0))</f>
        <v>2014333.9356133477</v>
      </c>
      <c r="L104" s="686">
        <f>$E104*('Calcs02 - Treatment Projections'!E134/100)</f>
        <v>312882.22119031945</v>
      </c>
      <c r="M104" s="687">
        <f>$E104*('Calcs02 - Treatment Projections'!F134/100)</f>
        <v>1385472.3564646293</v>
      </c>
      <c r="N104" s="688">
        <f>$E104*('Calcs02 - Treatment Projections'!G134/100)</f>
        <v>38914.834839884265</v>
      </c>
      <c r="O104" s="686">
        <f>$F104*('Calcs02 - Treatment Projections'!H134/100)</f>
        <v>810235.39888050978</v>
      </c>
      <c r="P104" s="687">
        <f>$F104*('Calcs02 - Treatment Projections'!I134/100)</f>
        <v>1010377.6278506529</v>
      </c>
      <c r="Q104" s="689">
        <f>$F104*('Calcs02 - Treatment Projections'!J134/100)</f>
        <v>20621.830399867544</v>
      </c>
      <c r="R104" s="690">
        <f>$G104*('Calcs02 - Treatment Projections'!K134/100)</f>
        <v>1341185.5739450157</v>
      </c>
      <c r="S104" s="687">
        <f>$G104*('Calcs02 - Treatment Projections'!L134/100)</f>
        <v>574793.81740500673</v>
      </c>
      <c r="T104" s="688">
        <f>$G104*('Calcs02 - Treatment Projections'!M134/100)</f>
        <v>0</v>
      </c>
      <c r="U104" s="686">
        <f>$H104*('Calcs02 - Treatment Projections'!N134/100)</f>
        <v>1406300.5558683774</v>
      </c>
      <c r="V104" s="687">
        <f>$H104*('Calcs02 - Treatment Projections'!O134/100)</f>
        <v>567454.61026267859</v>
      </c>
      <c r="W104" s="689">
        <f>$H104*('Calcs02 - Treatment Projections'!P134/100)</f>
        <v>0</v>
      </c>
      <c r="X104" s="690">
        <f>$I104*('Calcs02 - Treatment Projections'!Q134/100)</f>
        <v>1456791.5895248638</v>
      </c>
      <c r="Y104" s="687">
        <f>$I104*('Calcs02 - Treatment Projections'!R134/100)</f>
        <v>552576.12016460358</v>
      </c>
      <c r="Z104" s="688">
        <f>$I104*('Calcs02 - Treatment Projections'!S134/100)</f>
        <v>0</v>
      </c>
      <c r="AA104" s="686">
        <f>$J104*('Calcs02 - Treatment Projections'!T134/100)</f>
        <v>1490096.0749691392</v>
      </c>
      <c r="AB104" s="687">
        <f>$J104*('Calcs02 - Treatment Projections'!U134/100)</f>
        <v>530373.17922630382</v>
      </c>
      <c r="AC104" s="689">
        <f>$J104*('Calcs02 - Treatment Projections'!V134/100)</f>
        <v>0</v>
      </c>
      <c r="AD104" s="690">
        <f>$K104*('Calcs02 - Treatment Projections'!W134/100)</f>
        <v>1510750.4517100109</v>
      </c>
      <c r="AE104" s="687">
        <f>$K104*('Calcs02 - Treatment Projections'!X134/100)</f>
        <v>503583.48390333692</v>
      </c>
      <c r="AF104" s="688">
        <f>$K104*('Calcs02 - Treatment Projections'!Y134/100)</f>
        <v>0</v>
      </c>
      <c r="AG104" s="691" cm="1">
        <f t="array" ref="AG104">SUMPRODUCT(L104:N104, TRANSPOSE(INDEX($C$13:$I$15, , MATCH(L$18, $C$12:$I$12,0))))</f>
        <v>1385472.3564646293</v>
      </c>
      <c r="AH104" s="692" cm="1">
        <f t="array" ref="AH104">SUMPRODUCT(O104:Q104, TRANSPOSE(INDEX($C$13:$I$15, , MATCH(O$18, $C$12:$I$12,0))))</f>
        <v>1010377.6278506529</v>
      </c>
      <c r="AI104" s="692" cm="1">
        <f t="array" ref="AI104">SUMPRODUCT(R104:T104, TRANSPOSE(INDEX($C$13:$I$15, , MATCH(R$18, $C$12:$I$12,0))))</f>
        <v>574793.81740500673</v>
      </c>
      <c r="AJ104" s="692" cm="1">
        <f t="array" ref="AJ104">SUMPRODUCT(U104:W104, TRANSPOSE(INDEX($C$13:$I$15, , MATCH(U$18, $C$12:$I$12,0))))</f>
        <v>567454.61026267859</v>
      </c>
      <c r="AK104" s="692" cm="1">
        <f t="array" ref="AK104">SUMPRODUCT(X104:Z104, TRANSPOSE(INDEX($C$13:$I$15, , MATCH(X$18, $C$12:$I$12,0))))</f>
        <v>552576.12016460358</v>
      </c>
      <c r="AL104" s="692" cm="1">
        <f t="array" ref="AL104">SUMPRODUCT(AA104:AC104, TRANSPOSE(INDEX($C$13:$I$15, , MATCH(AA$18, $C$12:$I$12,0))))</f>
        <v>530373.17922630382</v>
      </c>
      <c r="AM104" s="693" cm="1">
        <f t="array" ref="AM104">SUMPRODUCT(AD104:AF104, TRANSPOSE(INDEX($C$13:$I$15, , MATCH(AD$18, $C$12:$I$12,0))))</f>
        <v>503583.48390333692</v>
      </c>
    </row>
    <row r="105" spans="2:39">
      <c r="B105" s="207" t="s">
        <v>346</v>
      </c>
      <c r="C105" s="198" t="s">
        <v>414</v>
      </c>
      <c r="D105" s="268" t="s">
        <v>418</v>
      </c>
      <c r="E105" s="683">
        <f>INDEX('Calcs01 - MSW generated'!$E$39:$AY$254, MATCH($B105,'Calcs01 - MSW generated'!$B$39:$B$254,0), MATCH(E$19, 'Calcs01 - MSW generated'!$E$38:$AY$38,0))</f>
        <v>2374770.9995605787</v>
      </c>
      <c r="F105" s="684">
        <f>INDEX('Calcs01 - MSW generated'!$E$39:$AY$254, MATCH($B105,'Calcs01 - MSW generated'!$B$39:$B$254,0), MATCH(F$19, 'Calcs01 - MSW generated'!$E$38:$AY$38,0))</f>
        <v>2595732.8280756702</v>
      </c>
      <c r="G105" s="684">
        <f>INDEX('Calcs01 - MSW generated'!$E$39:$AY$254, MATCH($B105,'Calcs01 - MSW generated'!$B$39:$B$254,0), MATCH(G$19, 'Calcs01 - MSW generated'!$E$38:$AY$38,0))</f>
        <v>2852770.5955931237</v>
      </c>
      <c r="H105" s="684">
        <f>INDEX('Calcs01 - MSW generated'!$E$39:$AY$254, MATCH($B105,'Calcs01 - MSW generated'!$B$39:$B$254,0), MATCH(H$19, 'Calcs01 - MSW generated'!$E$38:$AY$38,0))</f>
        <v>3126614.3480539308</v>
      </c>
      <c r="I105" s="684">
        <f>INDEX('Calcs01 - MSW generated'!$E$39:$AY$254, MATCH($B105,'Calcs01 - MSW generated'!$B$39:$B$254,0), MATCH(I$19, 'Calcs01 - MSW generated'!$E$38:$AY$38,0))</f>
        <v>3425957.1620119144</v>
      </c>
      <c r="J105" s="684">
        <f>INDEX('Calcs01 - MSW generated'!$E$39:$AY$254, MATCH($B105,'Calcs01 - MSW generated'!$B$39:$B$254,0), MATCH(J$19, 'Calcs01 - MSW generated'!$E$38:$AY$38,0))</f>
        <v>3747620.487552491</v>
      </c>
      <c r="K105" s="685">
        <f>INDEX('Calcs01 - MSW generated'!$E$39:$AY$254, MATCH($B105,'Calcs01 - MSW generated'!$B$39:$B$254,0), MATCH(K$19, 'Calcs01 - MSW generated'!$E$38:$AY$38,0))</f>
        <v>4091484.4968743753</v>
      </c>
      <c r="L105" s="686">
        <f>$E105*('Calcs02 - Treatment Projections'!E135/100)</f>
        <v>0</v>
      </c>
      <c r="M105" s="687">
        <f>$E105*('Calcs02 - Treatment Projections'!F135/100)</f>
        <v>236052.23735632151</v>
      </c>
      <c r="N105" s="688">
        <f>$E105*('Calcs02 - Treatment Projections'!G135/100)</f>
        <v>2138718.7622042573</v>
      </c>
      <c r="O105" s="686">
        <f>$F105*('Calcs02 - Treatment Projections'!H135/100)</f>
        <v>324466.60350945877</v>
      </c>
      <c r="P105" s="687">
        <f>$F105*('Calcs02 - Treatment Projections'!I135/100)</f>
        <v>777941.12857427821</v>
      </c>
      <c r="Q105" s="689">
        <f>$F105*('Calcs02 - Treatment Projections'!J135/100)</f>
        <v>1493325.0959919333</v>
      </c>
      <c r="R105" s="690">
        <f>$G105*('Calcs02 - Treatment Projections'!K135/100)</f>
        <v>713192.64889828092</v>
      </c>
      <c r="S105" s="687">
        <f>$G105*('Calcs02 - Treatment Projections'!L135/100)</f>
        <v>1426385.2977965618</v>
      </c>
      <c r="T105" s="688">
        <f>$G105*('Calcs02 - Treatment Projections'!M135/100)</f>
        <v>713192.64889828092</v>
      </c>
      <c r="U105" s="686">
        <f>$H105*('Calcs02 - Treatment Projections'!N135/100)</f>
        <v>1055232.3424682016</v>
      </c>
      <c r="V105" s="687">
        <f>$H105*('Calcs02 - Treatment Projections'!O135/100)</f>
        <v>1406976.4566242688</v>
      </c>
      <c r="W105" s="689">
        <f>$H105*('Calcs02 - Treatment Projections'!P135/100)</f>
        <v>664405.54896146024</v>
      </c>
      <c r="X105" s="690">
        <f>$I105*('Calcs02 - Treatment Projections'!Q135/100)</f>
        <v>1456031.7938550636</v>
      </c>
      <c r="Y105" s="687">
        <f>$I105*('Calcs02 - Treatment Projections'!R135/100)</f>
        <v>1370382.8648047659</v>
      </c>
      <c r="Z105" s="688">
        <f>$I105*('Calcs02 - Treatment Projections'!S135/100)</f>
        <v>599542.50335208501</v>
      </c>
      <c r="AA105" s="686">
        <f>$J105*('Calcs02 - Treatment Projections'!T135/100)</f>
        <v>1920655.4998706514</v>
      </c>
      <c r="AB105" s="687">
        <f>$J105*('Calcs02 - Treatment Projections'!U135/100)</f>
        <v>1311667.1706433718</v>
      </c>
      <c r="AC105" s="689">
        <f>$J105*('Calcs02 - Treatment Projections'!V135/100)</f>
        <v>515297.81703846756</v>
      </c>
      <c r="AD105" s="690">
        <f>$K105*('Calcs02 - Treatment Projections'!W135/100)</f>
        <v>2454890.6981246253</v>
      </c>
      <c r="AE105" s="687">
        <f>$K105*('Calcs02 - Treatment Projections'!X135/100)</f>
        <v>1227445.3490623126</v>
      </c>
      <c r="AF105" s="688">
        <f>$K105*('Calcs02 - Treatment Projections'!Y135/100)</f>
        <v>409148.44968743756</v>
      </c>
      <c r="AG105" s="691" cm="1">
        <f t="array" ref="AG105">SUMPRODUCT(L105:N105, TRANSPOSE(INDEX($C$13:$I$15, , MATCH(L$18, $C$12:$I$12,0))))</f>
        <v>236052.23735632151</v>
      </c>
      <c r="AH105" s="692" cm="1">
        <f t="array" ref="AH105">SUMPRODUCT(O105:Q105, TRANSPOSE(INDEX($C$13:$I$15, , MATCH(O$18, $C$12:$I$12,0))))</f>
        <v>777941.12857427821</v>
      </c>
      <c r="AI105" s="692" cm="1">
        <f t="array" ref="AI105">SUMPRODUCT(R105:T105, TRANSPOSE(INDEX($C$13:$I$15, , MATCH(R$18, $C$12:$I$12,0))))</f>
        <v>1426385.2977965618</v>
      </c>
      <c r="AJ105" s="692" cm="1">
        <f t="array" ref="AJ105">SUMPRODUCT(U105:W105, TRANSPOSE(INDEX($C$13:$I$15, , MATCH(U$18, $C$12:$I$12,0))))</f>
        <v>1406976.4566242688</v>
      </c>
      <c r="AK105" s="692" cm="1">
        <f t="array" ref="AK105">SUMPRODUCT(X105:Z105, TRANSPOSE(INDEX($C$13:$I$15, , MATCH(X$18, $C$12:$I$12,0))))</f>
        <v>1370382.8648047659</v>
      </c>
      <c r="AL105" s="692" cm="1">
        <f t="array" ref="AL105">SUMPRODUCT(AA105:AC105, TRANSPOSE(INDEX($C$13:$I$15, , MATCH(AA$18, $C$12:$I$12,0))))</f>
        <v>1311667.1706433718</v>
      </c>
      <c r="AM105" s="693" cm="1">
        <f t="array" ref="AM105">SUMPRODUCT(AD105:AF105, TRANSPOSE(INDEX($C$13:$I$15, , MATCH(AD$18, $C$12:$I$12,0))))</f>
        <v>1227445.3490623126</v>
      </c>
    </row>
    <row r="106" spans="2:39">
      <c r="B106" s="207" t="s">
        <v>348</v>
      </c>
      <c r="C106" s="198" t="s">
        <v>276</v>
      </c>
      <c r="D106" s="268" t="s">
        <v>336</v>
      </c>
      <c r="E106" s="683">
        <f>INDEX('Calcs01 - MSW generated'!$E$39:$AY$254, MATCH($B106,'Calcs01 - MSW generated'!$B$39:$B$254,0), MATCH(E$19, 'Calcs01 - MSW generated'!$E$38:$AY$38,0))</f>
        <v>3681345.6899053627</v>
      </c>
      <c r="F106" s="684">
        <f>INDEX('Calcs01 - MSW generated'!$E$39:$AY$254, MATCH($B106,'Calcs01 - MSW generated'!$B$39:$B$254,0), MATCH(F$19, 'Calcs01 - MSW generated'!$E$38:$AY$38,0))</f>
        <v>4073339.4868947621</v>
      </c>
      <c r="G106" s="684">
        <f>INDEX('Calcs01 - MSW generated'!$E$39:$AY$254, MATCH($B106,'Calcs01 - MSW generated'!$B$39:$B$254,0), MATCH(G$19, 'Calcs01 - MSW generated'!$E$38:$AY$38,0))</f>
        <v>4250931.5020087548</v>
      </c>
      <c r="H106" s="684">
        <f>INDEX('Calcs01 - MSW generated'!$E$39:$AY$254, MATCH($B106,'Calcs01 - MSW generated'!$B$39:$B$254,0), MATCH(H$19, 'Calcs01 - MSW generated'!$E$38:$AY$38,0))</f>
        <v>4416228.8547847401</v>
      </c>
      <c r="I106" s="684">
        <f>INDEX('Calcs01 - MSW generated'!$E$39:$AY$254, MATCH($B106,'Calcs01 - MSW generated'!$B$39:$B$254,0), MATCH(I$19, 'Calcs01 - MSW generated'!$E$38:$AY$38,0))</f>
        <v>4528499.1554462938</v>
      </c>
      <c r="J106" s="684">
        <f>INDEX('Calcs01 - MSW generated'!$E$39:$AY$254, MATCH($B106,'Calcs01 - MSW generated'!$B$39:$B$254,0), MATCH(J$19, 'Calcs01 - MSW generated'!$E$38:$AY$38,0))</f>
        <v>4590674.597808525</v>
      </c>
      <c r="K106" s="685">
        <f>INDEX('Calcs01 - MSW generated'!$E$39:$AY$254, MATCH($B106,'Calcs01 - MSW generated'!$B$39:$B$254,0), MATCH(K$19, 'Calcs01 - MSW generated'!$E$38:$AY$38,0))</f>
        <v>4621094.4883460971</v>
      </c>
      <c r="L106" s="686">
        <f>$E106*('Calcs02 - Treatment Projections'!E136/100)</f>
        <v>1183920.7738735648</v>
      </c>
      <c r="M106" s="687">
        <f>$E106*('Calcs02 - Treatment Projections'!F136/100)</f>
        <v>2495216.1086178548</v>
      </c>
      <c r="N106" s="688">
        <f>$E106*('Calcs02 - Treatment Projections'!G136/100)</f>
        <v>2208.8074139432174</v>
      </c>
      <c r="O106" s="686">
        <f>$F106*('Calcs02 - Treatment Projections'!H136/100)</f>
        <v>2080661.8099058447</v>
      </c>
      <c r="P106" s="687">
        <f>$F106*('Calcs02 - Treatment Projections'!I136/100)</f>
        <v>1991455.6751428493</v>
      </c>
      <c r="Q106" s="689">
        <f>$F106*('Calcs02 - Treatment Projections'!J136/100)</f>
        <v>1222.0018460684284</v>
      </c>
      <c r="R106" s="690">
        <f>$G106*('Calcs02 - Treatment Projections'!K136/100)</f>
        <v>2975652.0514061283</v>
      </c>
      <c r="S106" s="687">
        <f>$G106*('Calcs02 - Treatment Projections'!L136/100)</f>
        <v>1275279.4506026264</v>
      </c>
      <c r="T106" s="688">
        <f>$G106*('Calcs02 - Treatment Projections'!M136/100)</f>
        <v>0</v>
      </c>
      <c r="U106" s="686">
        <f>$H106*('Calcs02 - Treatment Projections'!N136/100)</f>
        <v>3146563.0590341273</v>
      </c>
      <c r="V106" s="687">
        <f>$H106*('Calcs02 - Treatment Projections'!O136/100)</f>
        <v>1269665.7957506126</v>
      </c>
      <c r="W106" s="689">
        <f>$H106*('Calcs02 - Treatment Projections'!P136/100)</f>
        <v>0</v>
      </c>
      <c r="X106" s="690">
        <f>$I106*('Calcs02 - Treatment Projections'!Q136/100)</f>
        <v>3283161.8876985628</v>
      </c>
      <c r="Y106" s="687">
        <f>$I106*('Calcs02 - Treatment Projections'!R136/100)</f>
        <v>1245337.2677477309</v>
      </c>
      <c r="Z106" s="688">
        <f>$I106*('Calcs02 - Treatment Projections'!S136/100)</f>
        <v>0</v>
      </c>
      <c r="AA106" s="686">
        <f>$J106*('Calcs02 - Treatment Projections'!T136/100)</f>
        <v>3385622.5158837875</v>
      </c>
      <c r="AB106" s="687">
        <f>$J106*('Calcs02 - Treatment Projections'!U136/100)</f>
        <v>1205052.0819247379</v>
      </c>
      <c r="AC106" s="689">
        <f>$J106*('Calcs02 - Treatment Projections'!V136/100)</f>
        <v>0</v>
      </c>
      <c r="AD106" s="690">
        <f>$K106*('Calcs02 - Treatment Projections'!W136/100)</f>
        <v>3465820.866259573</v>
      </c>
      <c r="AE106" s="687">
        <f>$K106*('Calcs02 - Treatment Projections'!X136/100)</f>
        <v>1155273.6220865243</v>
      </c>
      <c r="AF106" s="688">
        <f>$K106*('Calcs02 - Treatment Projections'!Y136/100)</f>
        <v>0</v>
      </c>
      <c r="AG106" s="691" cm="1">
        <f t="array" ref="AG106">SUMPRODUCT(L106:N106, TRANSPOSE(INDEX($C$13:$I$15, , MATCH(L$18, $C$12:$I$12,0))))</f>
        <v>2495216.1086178548</v>
      </c>
      <c r="AH106" s="692" cm="1">
        <f t="array" ref="AH106">SUMPRODUCT(O106:Q106, TRANSPOSE(INDEX($C$13:$I$15, , MATCH(O$18, $C$12:$I$12,0))))</f>
        <v>1991455.6751428493</v>
      </c>
      <c r="AI106" s="692" cm="1">
        <f t="array" ref="AI106">SUMPRODUCT(R106:T106, TRANSPOSE(INDEX($C$13:$I$15, , MATCH(R$18, $C$12:$I$12,0))))</f>
        <v>1275279.4506026264</v>
      </c>
      <c r="AJ106" s="692" cm="1">
        <f t="array" ref="AJ106">SUMPRODUCT(U106:W106, TRANSPOSE(INDEX($C$13:$I$15, , MATCH(U$18, $C$12:$I$12,0))))</f>
        <v>1269665.7957506126</v>
      </c>
      <c r="AK106" s="692" cm="1">
        <f t="array" ref="AK106">SUMPRODUCT(X106:Z106, TRANSPOSE(INDEX($C$13:$I$15, , MATCH(X$18, $C$12:$I$12,0))))</f>
        <v>1245337.2677477309</v>
      </c>
      <c r="AL106" s="692" cm="1">
        <f t="array" ref="AL106">SUMPRODUCT(AA106:AC106, TRANSPOSE(INDEX($C$13:$I$15, , MATCH(AA$18, $C$12:$I$12,0))))</f>
        <v>1205052.0819247379</v>
      </c>
      <c r="AM106" s="693" cm="1">
        <f t="array" ref="AM106">SUMPRODUCT(AD106:AF106, TRANSPOSE(INDEX($C$13:$I$15, , MATCH(AD$18, $C$12:$I$12,0))))</f>
        <v>1155273.6220865243</v>
      </c>
    </row>
    <row r="107" spans="2:39">
      <c r="B107" s="207" t="s">
        <v>358</v>
      </c>
      <c r="C107" s="198" t="s">
        <v>272</v>
      </c>
      <c r="D107" s="268" t="s">
        <v>424</v>
      </c>
      <c r="E107" s="683">
        <f>INDEX('Calcs01 - MSW generated'!$E$39:$AY$254, MATCH($B107,'Calcs01 - MSW generated'!$B$39:$B$254,0), MATCH(E$19, 'Calcs01 - MSW generated'!$E$38:$AY$38,0))</f>
        <v>70881577.802325785</v>
      </c>
      <c r="F107" s="684">
        <f>INDEX('Calcs01 - MSW generated'!$E$39:$AY$254, MATCH($B107,'Calcs01 - MSW generated'!$B$39:$B$254,0), MATCH(F$19, 'Calcs01 - MSW generated'!$E$38:$AY$38,0))</f>
        <v>82481767.073149696</v>
      </c>
      <c r="G107" s="684">
        <f>INDEX('Calcs01 - MSW generated'!$E$39:$AY$254, MATCH($B107,'Calcs01 - MSW generated'!$B$39:$B$254,0), MATCH(G$19, 'Calcs01 - MSW generated'!$E$38:$AY$38,0))</f>
        <v>96449614.230946347</v>
      </c>
      <c r="H107" s="684">
        <f>INDEX('Calcs01 - MSW generated'!$E$39:$AY$254, MATCH($B107,'Calcs01 - MSW generated'!$B$39:$B$254,0), MATCH(H$19, 'Calcs01 - MSW generated'!$E$38:$AY$38,0))</f>
        <v>110837615.87001021</v>
      </c>
      <c r="I107" s="684">
        <f>INDEX('Calcs01 - MSW generated'!$E$39:$AY$254, MATCH($B107,'Calcs01 - MSW generated'!$B$39:$B$254,0), MATCH(I$19, 'Calcs01 - MSW generated'!$E$38:$AY$38,0))</f>
        <v>125830140.49629781</v>
      </c>
      <c r="J107" s="684">
        <f>INDEX('Calcs01 - MSW generated'!$E$39:$AY$254, MATCH($B107,'Calcs01 - MSW generated'!$B$39:$B$254,0), MATCH(J$19, 'Calcs01 - MSW generated'!$E$38:$AY$38,0))</f>
        <v>140551875.76021618</v>
      </c>
      <c r="K107" s="685">
        <f>INDEX('Calcs01 - MSW generated'!$E$39:$AY$254, MATCH($B107,'Calcs01 - MSW generated'!$B$39:$B$254,0), MATCH(K$19, 'Calcs01 - MSW generated'!$E$38:$AY$38,0))</f>
        <v>154459441.96638718</v>
      </c>
      <c r="L107" s="686">
        <f>$E107*('Calcs02 - Treatment Projections'!E137/100)</f>
        <v>4961710.4461628059</v>
      </c>
      <c r="M107" s="687">
        <f>$E107*('Calcs02 - Treatment Projections'!F137/100)</f>
        <v>48908288.683604784</v>
      </c>
      <c r="N107" s="688">
        <f>$E107*('Calcs02 - Treatment Projections'!G137/100)</f>
        <v>17011578.672558188</v>
      </c>
      <c r="O107" s="686">
        <f>$F107*('Calcs02 - Treatment Projections'!H137/100)</f>
        <v>17321171.085361436</v>
      </c>
      <c r="P107" s="687">
        <f>$F107*('Calcs02 - Treatment Projections'!I137/100)</f>
        <v>49076651.408524066</v>
      </c>
      <c r="Q107" s="689">
        <f>$F107*('Calcs02 - Treatment Projections'!J137/100)</f>
        <v>16083944.579264192</v>
      </c>
      <c r="R107" s="690">
        <f>$G107*('Calcs02 - Treatment Projections'!K137/100)</f>
        <v>33757364.980831221</v>
      </c>
      <c r="S107" s="687">
        <f>$G107*('Calcs02 - Treatment Projections'!L137/100)</f>
        <v>48224807.115473174</v>
      </c>
      <c r="T107" s="688">
        <f>$G107*('Calcs02 - Treatment Projections'!M137/100)</f>
        <v>14467442.134641951</v>
      </c>
      <c r="U107" s="686">
        <f>$H107*('Calcs02 - Treatment Projections'!N137/100)</f>
        <v>47105986.744754337</v>
      </c>
      <c r="V107" s="687">
        <f>$H107*('Calcs02 - Treatment Projections'!O137/100)</f>
        <v>49876927.141504593</v>
      </c>
      <c r="W107" s="689">
        <f>$H107*('Calcs02 - Treatment Projections'!P137/100)</f>
        <v>13854701.983751277</v>
      </c>
      <c r="X107" s="690">
        <f>$I107*('Calcs02 - Treatment Projections'!Q137/100)</f>
        <v>62915070.248148903</v>
      </c>
      <c r="Y107" s="687">
        <f>$I107*('Calcs02 - Treatment Projections'!R137/100)</f>
        <v>50332056.198519126</v>
      </c>
      <c r="Z107" s="688">
        <f>$I107*('Calcs02 - Treatment Projections'!S137/100)</f>
        <v>12583014.049629781</v>
      </c>
      <c r="AA107" s="686">
        <f>$J107*('Calcs02 - Treatment Projections'!T137/100)</f>
        <v>80817328.562124297</v>
      </c>
      <c r="AB107" s="687">
        <f>$J107*('Calcs02 - Treatment Projections'!U137/100)</f>
        <v>49193156.516075656</v>
      </c>
      <c r="AC107" s="689">
        <f>$J107*('Calcs02 - Treatment Projections'!V137/100)</f>
        <v>10541390.682016212</v>
      </c>
      <c r="AD107" s="690">
        <f>$K107*('Calcs02 - Treatment Projections'!W137/100)</f>
        <v>100398637.27815168</v>
      </c>
      <c r="AE107" s="687">
        <f>$K107*('Calcs02 - Treatment Projections'!X137/100)</f>
        <v>46337832.589916155</v>
      </c>
      <c r="AF107" s="688">
        <f>$K107*('Calcs02 - Treatment Projections'!Y137/100)</f>
        <v>7722972.0983193591</v>
      </c>
      <c r="AG107" s="691" cm="1">
        <f t="array" ref="AG107">SUMPRODUCT(L107:N107, TRANSPOSE(INDEX($C$13:$I$15, , MATCH(L$18, $C$12:$I$12,0))))</f>
        <v>48908288.683604784</v>
      </c>
      <c r="AH107" s="692" cm="1">
        <f t="array" ref="AH107">SUMPRODUCT(O107:Q107, TRANSPOSE(INDEX($C$13:$I$15, , MATCH(O$18, $C$12:$I$12,0))))</f>
        <v>49076651.408524066</v>
      </c>
      <c r="AI107" s="692" cm="1">
        <f t="array" ref="AI107">SUMPRODUCT(R107:T107, TRANSPOSE(INDEX($C$13:$I$15, , MATCH(R$18, $C$12:$I$12,0))))</f>
        <v>48224807.115473174</v>
      </c>
      <c r="AJ107" s="692" cm="1">
        <f t="array" ref="AJ107">SUMPRODUCT(U107:W107, TRANSPOSE(INDEX($C$13:$I$15, , MATCH(U$18, $C$12:$I$12,0))))</f>
        <v>49876927.141504593</v>
      </c>
      <c r="AK107" s="692" cm="1">
        <f t="array" ref="AK107">SUMPRODUCT(X107:Z107, TRANSPOSE(INDEX($C$13:$I$15, , MATCH(X$18, $C$12:$I$12,0))))</f>
        <v>50332056.198519126</v>
      </c>
      <c r="AL107" s="692" cm="1">
        <f t="array" ref="AL107">SUMPRODUCT(AA107:AC107, TRANSPOSE(INDEX($C$13:$I$15, , MATCH(AA$18, $C$12:$I$12,0))))</f>
        <v>49193156.516075656</v>
      </c>
      <c r="AM107" s="693" cm="1">
        <f t="array" ref="AM107">SUMPRODUCT(AD107:AF107, TRANSPOSE(INDEX($C$13:$I$15, , MATCH(AD$18, $C$12:$I$12,0))))</f>
        <v>46337832.589916155</v>
      </c>
    </row>
    <row r="108" spans="2:39">
      <c r="B108" s="207" t="s">
        <v>362</v>
      </c>
      <c r="C108" s="198" t="s">
        <v>276</v>
      </c>
      <c r="D108" s="268" t="s">
        <v>336</v>
      </c>
      <c r="E108" s="683">
        <f>INDEX('Calcs01 - MSW generated'!$E$39:$AY$254, MATCH($B108,'Calcs01 - MSW generated'!$B$39:$B$254,0), MATCH(E$19, 'Calcs01 - MSW generated'!$E$38:$AY$38,0))</f>
        <v>51651.726342069822</v>
      </c>
      <c r="F108" s="684">
        <f>INDEX('Calcs01 - MSW generated'!$E$39:$AY$254, MATCH($B108,'Calcs01 - MSW generated'!$B$39:$B$254,0), MATCH(F$19, 'Calcs01 - MSW generated'!$E$38:$AY$38,0))</f>
        <v>54844.997538234071</v>
      </c>
      <c r="G108" s="684">
        <f>INDEX('Calcs01 - MSW generated'!$E$39:$AY$254, MATCH($B108,'Calcs01 - MSW generated'!$B$39:$B$254,0), MATCH(G$19, 'Calcs01 - MSW generated'!$E$38:$AY$38,0))</f>
        <v>56694.068741675088</v>
      </c>
      <c r="H108" s="684">
        <f>INDEX('Calcs01 - MSW generated'!$E$39:$AY$254, MATCH($B108,'Calcs01 - MSW generated'!$B$39:$B$254,0), MATCH(H$19, 'Calcs01 - MSW generated'!$E$38:$AY$38,0))</f>
        <v>58404.238522254724</v>
      </c>
      <c r="I108" s="684">
        <f>INDEX('Calcs01 - MSW generated'!$E$39:$AY$254, MATCH($B108,'Calcs01 - MSW generated'!$B$39:$B$254,0), MATCH(I$19, 'Calcs01 - MSW generated'!$E$38:$AY$38,0))</f>
        <v>60008.666254483564</v>
      </c>
      <c r="J108" s="684">
        <f>INDEX('Calcs01 - MSW generated'!$E$39:$AY$254, MATCH($B108,'Calcs01 - MSW generated'!$B$39:$B$254,0), MATCH(J$19, 'Calcs01 - MSW generated'!$E$38:$AY$38,0))</f>
        <v>61306.411116101641</v>
      </c>
      <c r="K108" s="685">
        <f>INDEX('Calcs01 - MSW generated'!$E$39:$AY$254, MATCH($B108,'Calcs01 - MSW generated'!$B$39:$B$254,0), MATCH(K$19, 'Calcs01 - MSW generated'!$E$38:$AY$38,0))</f>
        <v>62170.21993368103</v>
      </c>
      <c r="L108" s="686">
        <f>$E108*('Calcs02 - Treatment Projections'!E138/100)</f>
        <v>25825.863171034911</v>
      </c>
      <c r="M108" s="687">
        <f>$E108*('Calcs02 - Treatment Projections'!F138/100)</f>
        <v>25825.863171034911</v>
      </c>
      <c r="N108" s="688">
        <f>$E108*('Calcs02 - Treatment Projections'!G138/100)</f>
        <v>0</v>
      </c>
      <c r="O108" s="686">
        <f>$F108*('Calcs02 - Treatment Projections'!H138/100)</f>
        <v>32906.998522940441</v>
      </c>
      <c r="P108" s="687">
        <f>$F108*('Calcs02 - Treatment Projections'!I138/100)</f>
        <v>21937.99901529363</v>
      </c>
      <c r="Q108" s="689">
        <f>$F108*('Calcs02 - Treatment Projections'!J138/100)</f>
        <v>0</v>
      </c>
      <c r="R108" s="690">
        <f>$G108*('Calcs02 - Treatment Projections'!K138/100)</f>
        <v>39685.848119172559</v>
      </c>
      <c r="S108" s="687">
        <f>$G108*('Calcs02 - Treatment Projections'!L138/100)</f>
        <v>17008.220622502526</v>
      </c>
      <c r="T108" s="688">
        <f>$G108*('Calcs02 - Treatment Projections'!M138/100)</f>
        <v>0</v>
      </c>
      <c r="U108" s="686">
        <f>$H108*('Calcs02 - Treatment Projections'!N138/100)</f>
        <v>41613.019947106492</v>
      </c>
      <c r="V108" s="687">
        <f>$H108*('Calcs02 - Treatment Projections'!O138/100)</f>
        <v>16791.218575148232</v>
      </c>
      <c r="W108" s="689">
        <f>$H108*('Calcs02 - Treatment Projections'!P138/100)</f>
        <v>0</v>
      </c>
      <c r="X108" s="690">
        <f>$I108*('Calcs02 - Treatment Projections'!Q138/100)</f>
        <v>43506.283034500579</v>
      </c>
      <c r="Y108" s="687">
        <f>$I108*('Calcs02 - Treatment Projections'!R138/100)</f>
        <v>16502.383219982981</v>
      </c>
      <c r="Z108" s="688">
        <f>$I108*('Calcs02 - Treatment Projections'!S138/100)</f>
        <v>0</v>
      </c>
      <c r="AA108" s="686">
        <f>$J108*('Calcs02 - Treatment Projections'!T138/100)</f>
        <v>45213.478198124962</v>
      </c>
      <c r="AB108" s="687">
        <f>$J108*('Calcs02 - Treatment Projections'!U138/100)</f>
        <v>16092.932917976681</v>
      </c>
      <c r="AC108" s="689">
        <f>$J108*('Calcs02 - Treatment Projections'!V138/100)</f>
        <v>0</v>
      </c>
      <c r="AD108" s="690">
        <f>$K108*('Calcs02 - Treatment Projections'!W138/100)</f>
        <v>46627.664950260776</v>
      </c>
      <c r="AE108" s="687">
        <f>$K108*('Calcs02 - Treatment Projections'!X138/100)</f>
        <v>15542.554983420257</v>
      </c>
      <c r="AF108" s="688">
        <f>$K108*('Calcs02 - Treatment Projections'!Y138/100)</f>
        <v>0</v>
      </c>
      <c r="AG108" s="691" cm="1">
        <f t="array" ref="AG108">SUMPRODUCT(L108:N108, TRANSPOSE(INDEX($C$13:$I$15, , MATCH(L$18, $C$12:$I$12,0))))</f>
        <v>25825.863171034911</v>
      </c>
      <c r="AH108" s="692" cm="1">
        <f t="array" ref="AH108">SUMPRODUCT(O108:Q108, TRANSPOSE(INDEX($C$13:$I$15, , MATCH(O$18, $C$12:$I$12,0))))</f>
        <v>21937.99901529363</v>
      </c>
      <c r="AI108" s="692" cm="1">
        <f t="array" ref="AI108">SUMPRODUCT(R108:T108, TRANSPOSE(INDEX($C$13:$I$15, , MATCH(R$18, $C$12:$I$12,0))))</f>
        <v>17008.220622502526</v>
      </c>
      <c r="AJ108" s="692" cm="1">
        <f t="array" ref="AJ108">SUMPRODUCT(U108:W108, TRANSPOSE(INDEX($C$13:$I$15, , MATCH(U$18, $C$12:$I$12,0))))</f>
        <v>16791.218575148232</v>
      </c>
      <c r="AK108" s="692" cm="1">
        <f t="array" ref="AK108">SUMPRODUCT(X108:Z108, TRANSPOSE(INDEX($C$13:$I$15, , MATCH(X$18, $C$12:$I$12,0))))</f>
        <v>16502.383219982981</v>
      </c>
      <c r="AL108" s="692" cm="1">
        <f t="array" ref="AL108">SUMPRODUCT(AA108:AC108, TRANSPOSE(INDEX($C$13:$I$15, , MATCH(AA$18, $C$12:$I$12,0))))</f>
        <v>16092.932917976681</v>
      </c>
      <c r="AM108" s="693" cm="1">
        <f t="array" ref="AM108">SUMPRODUCT(AD108:AF108, TRANSPOSE(INDEX($C$13:$I$15, , MATCH(AD$18, $C$12:$I$12,0))))</f>
        <v>15542.554983420257</v>
      </c>
    </row>
    <row r="109" spans="2:39">
      <c r="B109" s="207" t="s">
        <v>364</v>
      </c>
      <c r="C109" s="198" t="s">
        <v>554</v>
      </c>
      <c r="D109" s="268" t="s">
        <v>424</v>
      </c>
      <c r="E109" s="683">
        <f>INDEX('Calcs01 - MSW generated'!$E$39:$AY$254, MATCH($B109,'Calcs01 - MSW generated'!$B$39:$B$254,0), MATCH(E$19, 'Calcs01 - MSW generated'!$E$38:$AY$38,0))</f>
        <v>192224748.09280527</v>
      </c>
      <c r="F109" s="684">
        <f>INDEX('Calcs01 - MSW generated'!$E$39:$AY$254, MATCH($B109,'Calcs01 - MSW generated'!$B$39:$B$254,0), MATCH(F$19, 'Calcs01 - MSW generated'!$E$38:$AY$38,0))</f>
        <v>230503447.03324848</v>
      </c>
      <c r="G109" s="684">
        <f>INDEX('Calcs01 - MSW generated'!$E$39:$AY$254, MATCH($B109,'Calcs01 - MSW generated'!$B$39:$B$254,0), MATCH(G$19, 'Calcs01 - MSW generated'!$E$38:$AY$38,0))</f>
        <v>264860581.78690466</v>
      </c>
      <c r="H109" s="684">
        <f>INDEX('Calcs01 - MSW generated'!$E$39:$AY$254, MATCH($B109,'Calcs01 - MSW generated'!$B$39:$B$254,0), MATCH(H$19, 'Calcs01 - MSW generated'!$E$38:$AY$38,0))</f>
        <v>301273564.03923446</v>
      </c>
      <c r="I109" s="684">
        <f>INDEX('Calcs01 - MSW generated'!$E$39:$AY$254, MATCH($B109,'Calcs01 - MSW generated'!$B$39:$B$254,0), MATCH(I$19, 'Calcs01 - MSW generated'!$E$38:$AY$38,0))</f>
        <v>339854013.12792659</v>
      </c>
      <c r="J109" s="684">
        <f>INDEX('Calcs01 - MSW generated'!$E$39:$AY$254, MATCH($B109,'Calcs01 - MSW generated'!$B$39:$B$254,0), MATCH(J$19, 'Calcs01 - MSW generated'!$E$38:$AY$38,0))</f>
        <v>379350753.62373674</v>
      </c>
      <c r="K109" s="685">
        <f>INDEX('Calcs01 - MSW generated'!$E$39:$AY$254, MATCH($B109,'Calcs01 - MSW generated'!$B$39:$B$254,0), MATCH(K$19, 'Calcs01 - MSW generated'!$E$38:$AY$38,0))</f>
        <v>419109127.04234278</v>
      </c>
      <c r="L109" s="686">
        <f>$E109*('Calcs02 - Treatment Projections'!E139/100)</f>
        <v>44211692.061345212</v>
      </c>
      <c r="M109" s="687">
        <f>$E109*('Calcs02 - Treatment Projections'!F139/100)</f>
        <v>0</v>
      </c>
      <c r="N109" s="688">
        <f>$E109*('Calcs02 - Treatment Projections'!G139/100)</f>
        <v>148013056.03146005</v>
      </c>
      <c r="O109" s="686">
        <f>$F109*('Calcs02 - Treatment Projections'!H139/100)</f>
        <v>66845999.639642052</v>
      </c>
      <c r="P109" s="687">
        <f>$F109*('Calcs02 - Treatment Projections'!I139/100)</f>
        <v>57625861.758312121</v>
      </c>
      <c r="Q109" s="689">
        <f>$F109*('Calcs02 - Treatment Projections'!J139/100)</f>
        <v>106031585.6352943</v>
      </c>
      <c r="R109" s="690">
        <f>$G109*('Calcs02 - Treatment Projections'!K139/100)</f>
        <v>92701203.625416622</v>
      </c>
      <c r="S109" s="687">
        <f>$G109*('Calcs02 - Treatment Projections'!L139/100)</f>
        <v>132430290.89345233</v>
      </c>
      <c r="T109" s="688">
        <f>$G109*('Calcs02 - Treatment Projections'!M139/100)</f>
        <v>39729087.268035695</v>
      </c>
      <c r="U109" s="686">
        <f>$H109*('Calcs02 - Treatment Projections'!N139/100)</f>
        <v>128041264.71667464</v>
      </c>
      <c r="V109" s="687">
        <f>$H109*('Calcs02 - Treatment Projections'!O139/100)</f>
        <v>135573103.8176555</v>
      </c>
      <c r="W109" s="689">
        <f>$H109*('Calcs02 - Treatment Projections'!P139/100)</f>
        <v>37659195.504904307</v>
      </c>
      <c r="X109" s="690">
        <f>$I109*('Calcs02 - Treatment Projections'!Q139/100)</f>
        <v>169927006.56396329</v>
      </c>
      <c r="Y109" s="687">
        <f>$I109*('Calcs02 - Treatment Projections'!R139/100)</f>
        <v>135941605.25117064</v>
      </c>
      <c r="Z109" s="688">
        <f>$I109*('Calcs02 - Treatment Projections'!S139/100)</f>
        <v>33985401.312792659</v>
      </c>
      <c r="AA109" s="686">
        <f>$J109*('Calcs02 - Treatment Projections'!T139/100)</f>
        <v>218126683.33364862</v>
      </c>
      <c r="AB109" s="687">
        <f>$J109*('Calcs02 - Treatment Projections'!U139/100)</f>
        <v>132772763.76830785</v>
      </c>
      <c r="AC109" s="689">
        <f>$J109*('Calcs02 - Treatment Projections'!V139/100)</f>
        <v>28451306.521780256</v>
      </c>
      <c r="AD109" s="690">
        <f>$K109*('Calcs02 - Treatment Projections'!W139/100)</f>
        <v>272420932.57752281</v>
      </c>
      <c r="AE109" s="687">
        <f>$K109*('Calcs02 - Treatment Projections'!X139/100)</f>
        <v>125732738.11270283</v>
      </c>
      <c r="AF109" s="688">
        <f>$K109*('Calcs02 - Treatment Projections'!Y139/100)</f>
        <v>20955456.35211714</v>
      </c>
      <c r="AG109" s="691" cm="1">
        <f t="array" ref="AG109">SUMPRODUCT(L109:N109, TRANSPOSE(INDEX($C$13:$I$15, , MATCH(L$18, $C$12:$I$12,0))))</f>
        <v>0</v>
      </c>
      <c r="AH109" s="692" cm="1">
        <f t="array" ref="AH109">SUMPRODUCT(O109:Q109, TRANSPOSE(INDEX($C$13:$I$15, , MATCH(O$18, $C$12:$I$12,0))))</f>
        <v>57625861.758312121</v>
      </c>
      <c r="AI109" s="692" cm="1">
        <f t="array" ref="AI109">SUMPRODUCT(R109:T109, TRANSPOSE(INDEX($C$13:$I$15, , MATCH(R$18, $C$12:$I$12,0))))</f>
        <v>132430290.89345233</v>
      </c>
      <c r="AJ109" s="692" cm="1">
        <f t="array" ref="AJ109">SUMPRODUCT(U109:W109, TRANSPOSE(INDEX($C$13:$I$15, , MATCH(U$18, $C$12:$I$12,0))))</f>
        <v>135573103.8176555</v>
      </c>
      <c r="AK109" s="692" cm="1">
        <f t="array" ref="AK109">SUMPRODUCT(X109:Z109, TRANSPOSE(INDEX($C$13:$I$15, , MATCH(X$18, $C$12:$I$12,0))))</f>
        <v>135941605.25117064</v>
      </c>
      <c r="AL109" s="692" cm="1">
        <f t="array" ref="AL109">SUMPRODUCT(AA109:AC109, TRANSPOSE(INDEX($C$13:$I$15, , MATCH(AA$18, $C$12:$I$12,0))))</f>
        <v>132772763.76830785</v>
      </c>
      <c r="AM109" s="693" cm="1">
        <f t="array" ref="AM109">SUMPRODUCT(AD109:AF109, TRANSPOSE(INDEX($C$13:$I$15, , MATCH(AD$18, $C$12:$I$12,0))))</f>
        <v>125732738.11270283</v>
      </c>
    </row>
    <row r="110" spans="2:39">
      <c r="B110" s="207" t="s">
        <v>368</v>
      </c>
      <c r="C110" s="198" t="s">
        <v>276</v>
      </c>
      <c r="D110" s="268" t="s">
        <v>336</v>
      </c>
      <c r="E110" s="683">
        <f>INDEX('Calcs01 - MSW generated'!$E$39:$AY$254, MATCH($B110,'Calcs01 - MSW generated'!$B$39:$B$254,0), MATCH(E$19, 'Calcs01 - MSW generated'!$E$38:$AY$38,0))</f>
        <v>2942666.0938756247</v>
      </c>
      <c r="F110" s="684">
        <f>INDEX('Calcs01 - MSW generated'!$E$39:$AY$254, MATCH($B110,'Calcs01 - MSW generated'!$B$39:$B$254,0), MATCH(F$19, 'Calcs01 - MSW generated'!$E$38:$AY$38,0))</f>
        <v>2963850.02974919</v>
      </c>
      <c r="G110" s="684">
        <f>INDEX('Calcs01 - MSW generated'!$E$39:$AY$254, MATCH($B110,'Calcs01 - MSW generated'!$B$39:$B$254,0), MATCH(G$19, 'Calcs01 - MSW generated'!$E$38:$AY$38,0))</f>
        <v>2960438.0520180864</v>
      </c>
      <c r="H110" s="684">
        <f>INDEX('Calcs01 - MSW generated'!$E$39:$AY$254, MATCH($B110,'Calcs01 - MSW generated'!$B$39:$B$254,0), MATCH(H$19, 'Calcs01 - MSW generated'!$E$38:$AY$38,0))</f>
        <v>2905522.5064046159</v>
      </c>
      <c r="I110" s="684">
        <f>INDEX('Calcs01 - MSW generated'!$E$39:$AY$254, MATCH($B110,'Calcs01 - MSW generated'!$B$39:$B$254,0), MATCH(I$19, 'Calcs01 - MSW generated'!$E$38:$AY$38,0))</f>
        <v>2778846.101654903</v>
      </c>
      <c r="J110" s="684">
        <f>INDEX('Calcs01 - MSW generated'!$E$39:$AY$254, MATCH($B110,'Calcs01 - MSW generated'!$B$39:$B$254,0), MATCH(J$19, 'Calcs01 - MSW generated'!$E$38:$AY$38,0))</f>
        <v>2569253.8370688623</v>
      </c>
      <c r="K110" s="685">
        <f>INDEX('Calcs01 - MSW generated'!$E$39:$AY$254, MATCH($B110,'Calcs01 - MSW generated'!$B$39:$B$254,0), MATCH(K$19, 'Calcs01 - MSW generated'!$E$38:$AY$38,0))</f>
        <v>2266960.6657180851</v>
      </c>
      <c r="L110" s="686">
        <f>$E110*('Calcs02 - Treatment Projections'!E140/100)</f>
        <v>1147639.7766114937</v>
      </c>
      <c r="M110" s="687">
        <f>$E110*('Calcs02 - Treatment Projections'!F140/100)</f>
        <v>1706746.3344478621</v>
      </c>
      <c r="N110" s="688">
        <f>$E110*('Calcs02 - Treatment Projections'!G140/100)</f>
        <v>88279.982816268734</v>
      </c>
      <c r="O110" s="686">
        <f>$F110*('Calcs02 - Treatment Projections'!H140/100)</f>
        <v>1615298.2662133086</v>
      </c>
      <c r="P110" s="687">
        <f>$F110*('Calcs02 - Treatment Projections'!I140/100)</f>
        <v>1304094.0130896436</v>
      </c>
      <c r="Q110" s="689">
        <f>$F110*('Calcs02 - Treatment Projections'!J140/100)</f>
        <v>44457.750446237849</v>
      </c>
      <c r="R110" s="690">
        <f>$G110*('Calcs02 - Treatment Projections'!K140/100)</f>
        <v>2072306.6364126604</v>
      </c>
      <c r="S110" s="687">
        <f>$G110*('Calcs02 - Treatment Projections'!L140/100)</f>
        <v>888131.41560542595</v>
      </c>
      <c r="T110" s="688">
        <f>$G110*('Calcs02 - Treatment Projections'!M140/100)</f>
        <v>0</v>
      </c>
      <c r="U110" s="686">
        <f>$H110*('Calcs02 - Treatment Projections'!N140/100)</f>
        <v>2070184.785813289</v>
      </c>
      <c r="V110" s="687">
        <f>$H110*('Calcs02 - Treatment Projections'!O140/100)</f>
        <v>835337.72059132706</v>
      </c>
      <c r="W110" s="689">
        <f>$H110*('Calcs02 - Treatment Projections'!P140/100)</f>
        <v>0</v>
      </c>
      <c r="X110" s="690">
        <f>$I110*('Calcs02 - Treatment Projections'!Q140/100)</f>
        <v>2014663.4236998046</v>
      </c>
      <c r="Y110" s="687">
        <f>$I110*('Calcs02 - Treatment Projections'!R140/100)</f>
        <v>764182.67795509845</v>
      </c>
      <c r="Z110" s="688">
        <f>$I110*('Calcs02 - Treatment Projections'!S140/100)</f>
        <v>0</v>
      </c>
      <c r="AA110" s="686">
        <f>$J110*('Calcs02 - Treatment Projections'!T140/100)</f>
        <v>1894824.7048382862</v>
      </c>
      <c r="AB110" s="687">
        <f>$J110*('Calcs02 - Treatment Projections'!U140/100)</f>
        <v>674429.13223057636</v>
      </c>
      <c r="AC110" s="689">
        <f>$J110*('Calcs02 - Treatment Projections'!V140/100)</f>
        <v>0</v>
      </c>
      <c r="AD110" s="690">
        <f>$K110*('Calcs02 - Treatment Projections'!W140/100)</f>
        <v>1700220.4992885638</v>
      </c>
      <c r="AE110" s="687">
        <f>$K110*('Calcs02 - Treatment Projections'!X140/100)</f>
        <v>566740.16642952128</v>
      </c>
      <c r="AF110" s="688">
        <f>$K110*('Calcs02 - Treatment Projections'!Y140/100)</f>
        <v>0</v>
      </c>
      <c r="AG110" s="691" cm="1">
        <f t="array" ref="AG110">SUMPRODUCT(L110:N110, TRANSPOSE(INDEX($C$13:$I$15, , MATCH(L$18, $C$12:$I$12,0))))</f>
        <v>1706746.3344478621</v>
      </c>
      <c r="AH110" s="692" cm="1">
        <f t="array" ref="AH110">SUMPRODUCT(O110:Q110, TRANSPOSE(INDEX($C$13:$I$15, , MATCH(O$18, $C$12:$I$12,0))))</f>
        <v>1304094.0130896436</v>
      </c>
      <c r="AI110" s="692" cm="1">
        <f t="array" ref="AI110">SUMPRODUCT(R110:T110, TRANSPOSE(INDEX($C$13:$I$15, , MATCH(R$18, $C$12:$I$12,0))))</f>
        <v>888131.41560542595</v>
      </c>
      <c r="AJ110" s="692" cm="1">
        <f t="array" ref="AJ110">SUMPRODUCT(U110:W110, TRANSPOSE(INDEX($C$13:$I$15, , MATCH(U$18, $C$12:$I$12,0))))</f>
        <v>835337.72059132706</v>
      </c>
      <c r="AK110" s="692" cm="1">
        <f t="array" ref="AK110">SUMPRODUCT(X110:Z110, TRANSPOSE(INDEX($C$13:$I$15, , MATCH(X$18, $C$12:$I$12,0))))</f>
        <v>764182.67795509845</v>
      </c>
      <c r="AL110" s="692" cm="1">
        <f t="array" ref="AL110">SUMPRODUCT(AA110:AC110, TRANSPOSE(INDEX($C$13:$I$15, , MATCH(AA$18, $C$12:$I$12,0))))</f>
        <v>674429.13223057636</v>
      </c>
      <c r="AM110" s="693" cm="1">
        <f t="array" ref="AM110">SUMPRODUCT(AD110:AF110, TRANSPOSE(INDEX($C$13:$I$15, , MATCH(AD$18, $C$12:$I$12,0))))</f>
        <v>566740.16642952128</v>
      </c>
    </row>
    <row r="111" spans="2:39">
      <c r="B111" s="207" t="s">
        <v>370</v>
      </c>
      <c r="C111" s="198" t="s">
        <v>452</v>
      </c>
      <c r="D111" s="268" t="s">
        <v>644</v>
      </c>
      <c r="E111" s="683">
        <f>INDEX('Calcs01 - MSW generated'!$E$39:$AY$254, MATCH($B111,'Calcs01 - MSW generated'!$B$39:$B$254,0), MATCH(E$19, 'Calcs01 - MSW generated'!$E$38:$AY$38,0))</f>
        <v>18949553.39400528</v>
      </c>
      <c r="F111" s="684">
        <f>INDEX('Calcs01 - MSW generated'!$E$39:$AY$254, MATCH($B111,'Calcs01 - MSW generated'!$B$39:$B$254,0), MATCH(F$19, 'Calcs01 - MSW generated'!$E$38:$AY$38,0))</f>
        <v>19932067.275371801</v>
      </c>
      <c r="G111" s="684">
        <f>INDEX('Calcs01 - MSW generated'!$E$39:$AY$254, MATCH($B111,'Calcs01 - MSW generated'!$B$39:$B$254,0), MATCH(G$19, 'Calcs01 - MSW generated'!$E$38:$AY$38,0))</f>
        <v>21725743.514704913</v>
      </c>
      <c r="H111" s="684">
        <f>INDEX('Calcs01 - MSW generated'!$E$39:$AY$254, MATCH($B111,'Calcs01 - MSW generated'!$B$39:$B$254,0), MATCH(H$19, 'Calcs01 - MSW generated'!$E$38:$AY$38,0))</f>
        <v>23383035.147189934</v>
      </c>
      <c r="I111" s="684">
        <f>INDEX('Calcs01 - MSW generated'!$E$39:$AY$254, MATCH($B111,'Calcs01 - MSW generated'!$B$39:$B$254,0), MATCH(I$19, 'Calcs01 - MSW generated'!$E$38:$AY$38,0))</f>
        <v>24993676.862503491</v>
      </c>
      <c r="J111" s="684">
        <f>INDEX('Calcs01 - MSW generated'!$E$39:$AY$254, MATCH($B111,'Calcs01 - MSW generated'!$B$39:$B$254,0), MATCH(J$19, 'Calcs01 - MSW generated'!$E$38:$AY$38,0))</f>
        <v>26537291.685959045</v>
      </c>
      <c r="K111" s="685">
        <f>INDEX('Calcs01 - MSW generated'!$E$39:$AY$254, MATCH($B111,'Calcs01 - MSW generated'!$B$39:$B$254,0), MATCH(K$19, 'Calcs01 - MSW generated'!$E$38:$AY$38,0))</f>
        <v>27947834.045083839</v>
      </c>
      <c r="L111" s="686">
        <f>$E111*('Calcs02 - Treatment Projections'!E141/100)</f>
        <v>3278272.7371629137</v>
      </c>
      <c r="M111" s="687">
        <f>$E111*('Calcs02 - Treatment Projections'!F141/100)</f>
        <v>1970753.5529765494</v>
      </c>
      <c r="N111" s="688">
        <f>$E111*('Calcs02 - Treatment Projections'!G141/100)</f>
        <v>13700527.103865817</v>
      </c>
      <c r="O111" s="686">
        <f>$F111*('Calcs02 - Treatment Projections'!H141/100)</f>
        <v>6707140.6381626129</v>
      </c>
      <c r="P111" s="687">
        <f>$F111*('Calcs02 - Treatment Projections'!I141/100)</f>
        <v>6019484.3171622846</v>
      </c>
      <c r="Q111" s="689">
        <f>$F111*('Calcs02 - Treatment Projections'!J141/100)</f>
        <v>7205442.3200469054</v>
      </c>
      <c r="R111" s="690">
        <f>$G111*('Calcs02 - Treatment Projections'!K141/100)</f>
        <v>10862871.757352456</v>
      </c>
      <c r="S111" s="687">
        <f>$G111*('Calcs02 - Treatment Projections'!L141/100)</f>
        <v>10862871.757352456</v>
      </c>
      <c r="T111" s="688">
        <f>$G111*('Calcs02 - Treatment Projections'!M141/100)</f>
        <v>0</v>
      </c>
      <c r="U111" s="686">
        <f>$H111*('Calcs02 - Treatment Projections'!N141/100)</f>
        <v>12860669.330954464</v>
      </c>
      <c r="V111" s="687">
        <f>$H111*('Calcs02 - Treatment Projections'!O141/100)</f>
        <v>10522365.81623547</v>
      </c>
      <c r="W111" s="689">
        <f>$H111*('Calcs02 - Treatment Projections'!P141/100)</f>
        <v>0</v>
      </c>
      <c r="X111" s="690">
        <f>$I111*('Calcs02 - Treatment Projections'!Q141/100)</f>
        <v>14996206.117502095</v>
      </c>
      <c r="Y111" s="687">
        <f>$I111*('Calcs02 - Treatment Projections'!R141/100)</f>
        <v>9997470.7450013962</v>
      </c>
      <c r="Z111" s="688">
        <f>$I111*('Calcs02 - Treatment Projections'!S141/100)</f>
        <v>0</v>
      </c>
      <c r="AA111" s="686">
        <f>$J111*('Calcs02 - Treatment Projections'!T141/100)</f>
        <v>17249239.595873378</v>
      </c>
      <c r="AB111" s="687">
        <f>$J111*('Calcs02 - Treatment Projections'!U141/100)</f>
        <v>9288052.0900856648</v>
      </c>
      <c r="AC111" s="689">
        <f>$J111*('Calcs02 - Treatment Projections'!V141/100)</f>
        <v>0</v>
      </c>
      <c r="AD111" s="690">
        <f>$K111*('Calcs02 - Treatment Projections'!W141/100)</f>
        <v>19563483.831558686</v>
      </c>
      <c r="AE111" s="687">
        <f>$K111*('Calcs02 - Treatment Projections'!X141/100)</f>
        <v>8384350.2135251518</v>
      </c>
      <c r="AF111" s="688">
        <f>$K111*('Calcs02 - Treatment Projections'!Y141/100)</f>
        <v>0</v>
      </c>
      <c r="AG111" s="691" cm="1">
        <f t="array" ref="AG111">SUMPRODUCT(L111:N111, TRANSPOSE(INDEX($C$13:$I$15, , MATCH(L$18, $C$12:$I$12,0))))</f>
        <v>1970753.5529765494</v>
      </c>
      <c r="AH111" s="692" cm="1">
        <f t="array" ref="AH111">SUMPRODUCT(O111:Q111, TRANSPOSE(INDEX($C$13:$I$15, , MATCH(O$18, $C$12:$I$12,0))))</f>
        <v>6019484.3171622846</v>
      </c>
      <c r="AI111" s="692" cm="1">
        <f t="array" ref="AI111">SUMPRODUCT(R111:T111, TRANSPOSE(INDEX($C$13:$I$15, , MATCH(R$18, $C$12:$I$12,0))))</f>
        <v>10862871.757352456</v>
      </c>
      <c r="AJ111" s="692" cm="1">
        <f t="array" ref="AJ111">SUMPRODUCT(U111:W111, TRANSPOSE(INDEX($C$13:$I$15, , MATCH(U$18, $C$12:$I$12,0))))</f>
        <v>10522365.81623547</v>
      </c>
      <c r="AK111" s="692" cm="1">
        <f t="array" ref="AK111">SUMPRODUCT(X111:Z111, TRANSPOSE(INDEX($C$13:$I$15, , MATCH(X$18, $C$12:$I$12,0))))</f>
        <v>9997470.7450013962</v>
      </c>
      <c r="AL111" s="692" cm="1">
        <f t="array" ref="AL111">SUMPRODUCT(AA111:AC111, TRANSPOSE(INDEX($C$13:$I$15, , MATCH(AA$18, $C$12:$I$12,0))))</f>
        <v>9288052.0900856648</v>
      </c>
      <c r="AM111" s="693" cm="1">
        <f t="array" ref="AM111">SUMPRODUCT(AD111:AF111, TRANSPOSE(INDEX($C$13:$I$15, , MATCH(AD$18, $C$12:$I$12,0))))</f>
        <v>8384350.2135251518</v>
      </c>
    </row>
    <row r="112" spans="2:39">
      <c r="B112" s="207" t="s">
        <v>372</v>
      </c>
      <c r="C112" s="198" t="s">
        <v>452</v>
      </c>
      <c r="D112" s="268" t="s">
        <v>644</v>
      </c>
      <c r="E112" s="683">
        <f>INDEX('Calcs01 - MSW generated'!$E$39:$AY$254, MATCH($B112,'Calcs01 - MSW generated'!$B$39:$B$254,0), MATCH(E$19, 'Calcs01 - MSW generated'!$E$38:$AY$38,0))</f>
        <v>15148421.839438006</v>
      </c>
      <c r="F112" s="684">
        <f>INDEX('Calcs01 - MSW generated'!$E$39:$AY$254, MATCH($B112,'Calcs01 - MSW generated'!$B$39:$B$254,0), MATCH(F$19, 'Calcs01 - MSW generated'!$E$38:$AY$38,0))</f>
        <v>17147084.58843099</v>
      </c>
      <c r="G112" s="684">
        <f>INDEX('Calcs01 - MSW generated'!$E$39:$AY$254, MATCH($B112,'Calcs01 - MSW generated'!$B$39:$B$254,0), MATCH(G$19, 'Calcs01 - MSW generated'!$E$38:$AY$38,0))</f>
        <v>20020298.094700478</v>
      </c>
      <c r="H112" s="684">
        <f>INDEX('Calcs01 - MSW generated'!$E$39:$AY$254, MATCH($B112,'Calcs01 - MSW generated'!$B$39:$B$254,0), MATCH(H$19, 'Calcs01 - MSW generated'!$E$38:$AY$38,0))</f>
        <v>23132569.965592392</v>
      </c>
      <c r="I112" s="684">
        <f>INDEX('Calcs01 - MSW generated'!$E$39:$AY$254, MATCH($B112,'Calcs01 - MSW generated'!$B$39:$B$254,0), MATCH(I$19, 'Calcs01 - MSW generated'!$E$38:$AY$38,0))</f>
        <v>26456984.680059787</v>
      </c>
      <c r="J112" s="684">
        <f>INDEX('Calcs01 - MSW generated'!$E$39:$AY$254, MATCH($B112,'Calcs01 - MSW generated'!$B$39:$B$254,0), MATCH(J$19, 'Calcs01 - MSW generated'!$E$38:$AY$38,0))</f>
        <v>29894321.102686547</v>
      </c>
      <c r="K112" s="685">
        <f>INDEX('Calcs01 - MSW generated'!$E$39:$AY$254, MATCH($B112,'Calcs01 - MSW generated'!$B$39:$B$254,0), MATCH(K$19, 'Calcs01 - MSW generated'!$E$38:$AY$38,0))</f>
        <v>33415929.230075885</v>
      </c>
      <c r="L112" s="686">
        <f>$E112*('Calcs02 - Treatment Projections'!E142/100)</f>
        <v>0</v>
      </c>
      <c r="M112" s="687">
        <f>$E112*('Calcs02 - Treatment Projections'!F142/100)</f>
        <v>0</v>
      </c>
      <c r="N112" s="688">
        <f>$E112*('Calcs02 - Treatment Projections'!G142/100)</f>
        <v>15148421.839438006</v>
      </c>
      <c r="O112" s="686">
        <f>$F112*('Calcs02 - Treatment Projections'!H142/100)</f>
        <v>4286771.1471077474</v>
      </c>
      <c r="P112" s="687">
        <f>$F112*('Calcs02 - Treatment Projections'!I142/100)</f>
        <v>4286771.1471077474</v>
      </c>
      <c r="Q112" s="689">
        <f>$F112*('Calcs02 - Treatment Projections'!J142/100)</f>
        <v>8573542.2942154948</v>
      </c>
      <c r="R112" s="690">
        <f>$G112*('Calcs02 - Treatment Projections'!K142/100)</f>
        <v>10010149.047350239</v>
      </c>
      <c r="S112" s="687">
        <f>$G112*('Calcs02 - Treatment Projections'!L142/100)</f>
        <v>10010149.047350239</v>
      </c>
      <c r="T112" s="688">
        <f>$G112*('Calcs02 - Treatment Projections'!M142/100)</f>
        <v>0</v>
      </c>
      <c r="U112" s="686">
        <f>$H112*('Calcs02 - Treatment Projections'!N142/100)</f>
        <v>12722913.481075816</v>
      </c>
      <c r="V112" s="687">
        <f>$H112*('Calcs02 - Treatment Projections'!O142/100)</f>
        <v>10409656.484516576</v>
      </c>
      <c r="W112" s="689">
        <f>$H112*('Calcs02 - Treatment Projections'!P142/100)</f>
        <v>0</v>
      </c>
      <c r="X112" s="690">
        <f>$I112*('Calcs02 - Treatment Projections'!Q142/100)</f>
        <v>15874190.808035871</v>
      </c>
      <c r="Y112" s="687">
        <f>$I112*('Calcs02 - Treatment Projections'!R142/100)</f>
        <v>10582793.872023916</v>
      </c>
      <c r="Z112" s="688">
        <f>$I112*('Calcs02 - Treatment Projections'!S142/100)</f>
        <v>0</v>
      </c>
      <c r="AA112" s="686">
        <f>$J112*('Calcs02 - Treatment Projections'!T142/100)</f>
        <v>19431308.716746256</v>
      </c>
      <c r="AB112" s="687">
        <f>$J112*('Calcs02 - Treatment Projections'!U142/100)</f>
        <v>10463012.385940291</v>
      </c>
      <c r="AC112" s="689">
        <f>$J112*('Calcs02 - Treatment Projections'!V142/100)</f>
        <v>0</v>
      </c>
      <c r="AD112" s="690">
        <f>$K112*('Calcs02 - Treatment Projections'!W142/100)</f>
        <v>23391150.461053118</v>
      </c>
      <c r="AE112" s="687">
        <f>$K112*('Calcs02 - Treatment Projections'!X142/100)</f>
        <v>10024778.769022765</v>
      </c>
      <c r="AF112" s="688">
        <f>$K112*('Calcs02 - Treatment Projections'!Y142/100)</f>
        <v>0</v>
      </c>
      <c r="AG112" s="691" cm="1">
        <f t="array" ref="AG112">SUMPRODUCT(L112:N112, TRANSPOSE(INDEX($C$13:$I$15, , MATCH(L$18, $C$12:$I$12,0))))</f>
        <v>0</v>
      </c>
      <c r="AH112" s="692" cm="1">
        <f t="array" ref="AH112">SUMPRODUCT(O112:Q112, TRANSPOSE(INDEX($C$13:$I$15, , MATCH(O$18, $C$12:$I$12,0))))</f>
        <v>4286771.1471077474</v>
      </c>
      <c r="AI112" s="692" cm="1">
        <f t="array" ref="AI112">SUMPRODUCT(R112:T112, TRANSPOSE(INDEX($C$13:$I$15, , MATCH(R$18, $C$12:$I$12,0))))</f>
        <v>10010149.047350239</v>
      </c>
      <c r="AJ112" s="692" cm="1">
        <f t="array" ref="AJ112">SUMPRODUCT(U112:W112, TRANSPOSE(INDEX($C$13:$I$15, , MATCH(U$18, $C$12:$I$12,0))))</f>
        <v>10409656.484516576</v>
      </c>
      <c r="AK112" s="692" cm="1">
        <f t="array" ref="AK112">SUMPRODUCT(X112:Z112, TRANSPOSE(INDEX($C$13:$I$15, , MATCH(X$18, $C$12:$I$12,0))))</f>
        <v>10582793.872023916</v>
      </c>
      <c r="AL112" s="692" cm="1">
        <f t="array" ref="AL112">SUMPRODUCT(AA112:AC112, TRANSPOSE(INDEX($C$13:$I$15, , MATCH(AA$18, $C$12:$I$12,0))))</f>
        <v>10463012.385940291</v>
      </c>
      <c r="AM112" s="693" cm="1">
        <f t="array" ref="AM112">SUMPRODUCT(AD112:AF112, TRANSPOSE(INDEX($C$13:$I$15, , MATCH(AD$18, $C$12:$I$12,0))))</f>
        <v>10024778.769022765</v>
      </c>
    </row>
    <row r="113" spans="2:39">
      <c r="B113" s="207" t="s">
        <v>374</v>
      </c>
      <c r="C113" s="198" t="s">
        <v>276</v>
      </c>
      <c r="D113" s="268" t="s">
        <v>336</v>
      </c>
      <c r="E113" s="683">
        <f>INDEX('Calcs01 - MSW generated'!$E$39:$AY$254, MATCH($B113,'Calcs01 - MSW generated'!$B$39:$B$254,0), MATCH(E$19, 'Calcs01 - MSW generated'!$E$38:$AY$38,0))</f>
        <v>234142.37070841694</v>
      </c>
      <c r="F113" s="684">
        <f>INDEX('Calcs01 - MSW generated'!$E$39:$AY$254, MATCH($B113,'Calcs01 - MSW generated'!$B$39:$B$254,0), MATCH(F$19, 'Calcs01 - MSW generated'!$E$38:$AY$38,0))</f>
        <v>253248.15341233424</v>
      </c>
      <c r="G113" s="684">
        <f>INDEX('Calcs01 - MSW generated'!$E$39:$AY$254, MATCH($B113,'Calcs01 - MSW generated'!$B$39:$B$254,0), MATCH(G$19, 'Calcs01 - MSW generated'!$E$38:$AY$38,0))</f>
        <v>265734.34278204275</v>
      </c>
      <c r="H113" s="684">
        <f>INDEX('Calcs01 - MSW generated'!$E$39:$AY$254, MATCH($B113,'Calcs01 - MSW generated'!$B$39:$B$254,0), MATCH(H$19, 'Calcs01 - MSW generated'!$E$38:$AY$38,0))</f>
        <v>276443.92257855873</v>
      </c>
      <c r="I113" s="684">
        <f>INDEX('Calcs01 - MSW generated'!$E$39:$AY$254, MATCH($B113,'Calcs01 - MSW generated'!$B$39:$B$254,0), MATCH(I$19, 'Calcs01 - MSW generated'!$E$38:$AY$38,0))</f>
        <v>285232.34457231587</v>
      </c>
      <c r="J113" s="684">
        <f>INDEX('Calcs01 - MSW generated'!$E$39:$AY$254, MATCH($B113,'Calcs01 - MSW generated'!$B$39:$B$254,0), MATCH(J$19, 'Calcs01 - MSW generated'!$E$38:$AY$38,0))</f>
        <v>291550.18455630011</v>
      </c>
      <c r="K113" s="685">
        <f>INDEX('Calcs01 - MSW generated'!$E$39:$AY$254, MATCH($B113,'Calcs01 - MSW generated'!$B$39:$B$254,0), MATCH(K$19, 'Calcs01 - MSW generated'!$E$38:$AY$38,0))</f>
        <v>295197.26127897803</v>
      </c>
      <c r="L113" s="686">
        <f>$E113*('Calcs02 - Treatment Projections'!E143/100)</f>
        <v>137371.32889462821</v>
      </c>
      <c r="M113" s="687">
        <f>$E113*('Calcs02 - Treatment Projections'!F143/100)</f>
        <v>75370.429131039404</v>
      </c>
      <c r="N113" s="688">
        <f>$E113*('Calcs02 - Treatment Projections'!G143/100)</f>
        <v>21400.61268274931</v>
      </c>
      <c r="O113" s="686">
        <f>$F113*('Calcs02 - Treatment Projections'!H143/100)</f>
        <v>162927.19949782526</v>
      </c>
      <c r="P113" s="687">
        <f>$F113*('Calcs02 - Treatment Projections'!I143/100)</f>
        <v>78747.513303565327</v>
      </c>
      <c r="Q113" s="689">
        <f>$F113*('Calcs02 - Treatment Projections'!J143/100)</f>
        <v>11573.440610943677</v>
      </c>
      <c r="R113" s="690">
        <f>$G113*('Calcs02 - Treatment Projections'!K143/100)</f>
        <v>186014.0399474299</v>
      </c>
      <c r="S113" s="687">
        <f>$G113*('Calcs02 - Treatment Projections'!L143/100)</f>
        <v>79720.302834612827</v>
      </c>
      <c r="T113" s="688">
        <f>$G113*('Calcs02 - Treatment Projections'!M143/100)</f>
        <v>0</v>
      </c>
      <c r="U113" s="686">
        <f>$H113*('Calcs02 - Treatment Projections'!N143/100)</f>
        <v>196966.2948372231</v>
      </c>
      <c r="V113" s="687">
        <f>$H113*('Calcs02 - Treatment Projections'!O143/100)</f>
        <v>79477.627741335629</v>
      </c>
      <c r="W113" s="689">
        <f>$H113*('Calcs02 - Treatment Projections'!P143/100)</f>
        <v>0</v>
      </c>
      <c r="X113" s="690">
        <f>$I113*('Calcs02 - Treatment Projections'!Q143/100)</f>
        <v>206793.44981492899</v>
      </c>
      <c r="Y113" s="687">
        <f>$I113*('Calcs02 - Treatment Projections'!R143/100)</f>
        <v>78438.894757386865</v>
      </c>
      <c r="Z113" s="688">
        <f>$I113*('Calcs02 - Treatment Projections'!S143/100)</f>
        <v>0</v>
      </c>
      <c r="AA113" s="686">
        <f>$J113*('Calcs02 - Treatment Projections'!T143/100)</f>
        <v>215018.26111027136</v>
      </c>
      <c r="AB113" s="687">
        <f>$J113*('Calcs02 - Treatment Projections'!U143/100)</f>
        <v>76531.923446028784</v>
      </c>
      <c r="AC113" s="689">
        <f>$J113*('Calcs02 - Treatment Projections'!V143/100)</f>
        <v>0</v>
      </c>
      <c r="AD113" s="690">
        <f>$K113*('Calcs02 - Treatment Projections'!W143/100)</f>
        <v>221397.9459592335</v>
      </c>
      <c r="AE113" s="687">
        <f>$K113*('Calcs02 - Treatment Projections'!X143/100)</f>
        <v>73799.315319744506</v>
      </c>
      <c r="AF113" s="688">
        <f>$K113*('Calcs02 - Treatment Projections'!Y143/100)</f>
        <v>0</v>
      </c>
      <c r="AG113" s="691" cm="1">
        <f t="array" ref="AG113">SUMPRODUCT(L113:N113, TRANSPOSE(INDEX($C$13:$I$15, , MATCH(L$18, $C$12:$I$12,0))))</f>
        <v>75370.429131039404</v>
      </c>
      <c r="AH113" s="692" cm="1">
        <f t="array" ref="AH113">SUMPRODUCT(O113:Q113, TRANSPOSE(INDEX($C$13:$I$15, , MATCH(O$18, $C$12:$I$12,0))))</f>
        <v>78747.513303565327</v>
      </c>
      <c r="AI113" s="692" cm="1">
        <f t="array" ref="AI113">SUMPRODUCT(R113:T113, TRANSPOSE(INDEX($C$13:$I$15, , MATCH(R$18, $C$12:$I$12,0))))</f>
        <v>79720.302834612827</v>
      </c>
      <c r="AJ113" s="692" cm="1">
        <f t="array" ref="AJ113">SUMPRODUCT(U113:W113, TRANSPOSE(INDEX($C$13:$I$15, , MATCH(U$18, $C$12:$I$12,0))))</f>
        <v>79477.627741335629</v>
      </c>
      <c r="AK113" s="692" cm="1">
        <f t="array" ref="AK113">SUMPRODUCT(X113:Z113, TRANSPOSE(INDEX($C$13:$I$15, , MATCH(X$18, $C$12:$I$12,0))))</f>
        <v>78438.894757386865</v>
      </c>
      <c r="AL113" s="692" cm="1">
        <f t="array" ref="AL113">SUMPRODUCT(AA113:AC113, TRANSPOSE(INDEX($C$13:$I$15, , MATCH(AA$18, $C$12:$I$12,0))))</f>
        <v>76531.923446028784</v>
      </c>
      <c r="AM113" s="693" cm="1">
        <f t="array" ref="AM113">SUMPRODUCT(AD113:AF113, TRANSPOSE(INDEX($C$13:$I$15, , MATCH(AD$18, $C$12:$I$12,0))))</f>
        <v>73799.315319744506</v>
      </c>
    </row>
    <row r="114" spans="2:39">
      <c r="B114" s="207" t="s">
        <v>376</v>
      </c>
      <c r="C114" s="198" t="s">
        <v>452</v>
      </c>
      <c r="D114" s="268" t="s">
        <v>336</v>
      </c>
      <c r="E114" s="683">
        <f>INDEX('Calcs01 - MSW generated'!$E$39:$AY$254, MATCH($B114,'Calcs01 - MSW generated'!$B$39:$B$254,0), MATCH(E$19, 'Calcs01 - MSW generated'!$E$38:$AY$38,0))</f>
        <v>5804265.0071878526</v>
      </c>
      <c r="F114" s="684">
        <f>INDEX('Calcs01 - MSW generated'!$E$39:$AY$254, MATCH($B114,'Calcs01 - MSW generated'!$B$39:$B$254,0), MATCH(F$19, 'Calcs01 - MSW generated'!$E$38:$AY$38,0))</f>
        <v>6359630.1362935603</v>
      </c>
      <c r="G114" s="684">
        <f>INDEX('Calcs01 - MSW generated'!$E$39:$AY$254, MATCH($B114,'Calcs01 - MSW generated'!$B$39:$B$254,0), MATCH(G$19, 'Calcs01 - MSW generated'!$E$38:$AY$38,0))</f>
        <v>7212452.2914225217</v>
      </c>
      <c r="H114" s="684">
        <f>INDEX('Calcs01 - MSW generated'!$E$39:$AY$254, MATCH($B114,'Calcs01 - MSW generated'!$B$39:$B$254,0), MATCH(H$19, 'Calcs01 - MSW generated'!$E$38:$AY$38,0))</f>
        <v>8068938.5306221396</v>
      </c>
      <c r="I114" s="684">
        <f>INDEX('Calcs01 - MSW generated'!$E$39:$AY$254, MATCH($B114,'Calcs01 - MSW generated'!$B$39:$B$254,0), MATCH(I$19, 'Calcs01 - MSW generated'!$E$38:$AY$38,0))</f>
        <v>8938433.4624975398</v>
      </c>
      <c r="J114" s="684">
        <f>INDEX('Calcs01 - MSW generated'!$E$39:$AY$254, MATCH($B114,'Calcs01 - MSW generated'!$B$39:$B$254,0), MATCH(J$19, 'Calcs01 - MSW generated'!$E$38:$AY$38,0))</f>
        <v>9804963.9468803331</v>
      </c>
      <c r="K114" s="685">
        <f>INDEX('Calcs01 - MSW generated'!$E$39:$AY$254, MATCH($B114,'Calcs01 - MSW generated'!$B$39:$B$254,0), MATCH(K$19, 'Calcs01 - MSW generated'!$E$38:$AY$38,0))</f>
        <v>10646301.563250465</v>
      </c>
      <c r="L114" s="686">
        <f>$E114*('Calcs02 - Treatment Projections'!E144/100)</f>
        <v>1451066.2517969632</v>
      </c>
      <c r="M114" s="687">
        <f>$E114*('Calcs02 - Treatment Projections'!F144/100)</f>
        <v>4353198.7553908899</v>
      </c>
      <c r="N114" s="688">
        <f>$E114*('Calcs02 - Treatment Projections'!G144/100)</f>
        <v>0</v>
      </c>
      <c r="O114" s="686">
        <f>$F114*('Calcs02 - Treatment Projections'!H144/100)</f>
        <v>3020824.314739441</v>
      </c>
      <c r="P114" s="687">
        <f>$F114*('Calcs02 - Treatment Projections'!I144/100)</f>
        <v>3338805.8215541192</v>
      </c>
      <c r="Q114" s="689">
        <f>$F114*('Calcs02 - Treatment Projections'!J144/100)</f>
        <v>0</v>
      </c>
      <c r="R114" s="690">
        <f>$G114*('Calcs02 - Treatment Projections'!K144/100)</f>
        <v>5048716.6039957646</v>
      </c>
      <c r="S114" s="687">
        <f>$G114*('Calcs02 - Treatment Projections'!L144/100)</f>
        <v>2163735.6874267566</v>
      </c>
      <c r="T114" s="688">
        <f>$G114*('Calcs02 - Treatment Projections'!M144/100)</f>
        <v>0</v>
      </c>
      <c r="U114" s="686">
        <f>$H114*('Calcs02 - Treatment Projections'!N144/100)</f>
        <v>5749118.703068275</v>
      </c>
      <c r="V114" s="687">
        <f>$H114*('Calcs02 - Treatment Projections'!O144/100)</f>
        <v>2319819.827553865</v>
      </c>
      <c r="W114" s="689">
        <f>$H114*('Calcs02 - Treatment Projections'!P144/100)</f>
        <v>0</v>
      </c>
      <c r="X114" s="690">
        <f>$I114*('Calcs02 - Treatment Projections'!Q144/100)</f>
        <v>6480364.260310716</v>
      </c>
      <c r="Y114" s="687">
        <f>$I114*('Calcs02 - Treatment Projections'!R144/100)</f>
        <v>2458069.2021868238</v>
      </c>
      <c r="Z114" s="688">
        <f>$I114*('Calcs02 - Treatment Projections'!S144/100)</f>
        <v>0</v>
      </c>
      <c r="AA114" s="686">
        <f>$J114*('Calcs02 - Treatment Projections'!T144/100)</f>
        <v>7231160.9108242458</v>
      </c>
      <c r="AB114" s="687">
        <f>$J114*('Calcs02 - Treatment Projections'!U144/100)</f>
        <v>2573803.0360560874</v>
      </c>
      <c r="AC114" s="689">
        <f>$J114*('Calcs02 - Treatment Projections'!V144/100)</f>
        <v>0</v>
      </c>
      <c r="AD114" s="690">
        <f>$K114*('Calcs02 - Treatment Projections'!W144/100)</f>
        <v>7984726.1724378485</v>
      </c>
      <c r="AE114" s="687">
        <f>$K114*('Calcs02 - Treatment Projections'!X144/100)</f>
        <v>2661575.3908126163</v>
      </c>
      <c r="AF114" s="688">
        <f>$K114*('Calcs02 - Treatment Projections'!Y144/100)</f>
        <v>0</v>
      </c>
      <c r="AG114" s="691" cm="1">
        <f t="array" ref="AG114">SUMPRODUCT(L114:N114, TRANSPOSE(INDEX($C$13:$I$15, , MATCH(L$18, $C$12:$I$12,0))))</f>
        <v>4353198.7553908899</v>
      </c>
      <c r="AH114" s="692" cm="1">
        <f t="array" ref="AH114">SUMPRODUCT(O114:Q114, TRANSPOSE(INDEX($C$13:$I$15, , MATCH(O$18, $C$12:$I$12,0))))</f>
        <v>3338805.8215541192</v>
      </c>
      <c r="AI114" s="692" cm="1">
        <f t="array" ref="AI114">SUMPRODUCT(R114:T114, TRANSPOSE(INDEX($C$13:$I$15, , MATCH(R$18, $C$12:$I$12,0))))</f>
        <v>2163735.6874267566</v>
      </c>
      <c r="AJ114" s="692" cm="1">
        <f t="array" ref="AJ114">SUMPRODUCT(U114:W114, TRANSPOSE(INDEX($C$13:$I$15, , MATCH(U$18, $C$12:$I$12,0))))</f>
        <v>2319819.827553865</v>
      </c>
      <c r="AK114" s="692" cm="1">
        <f t="array" ref="AK114">SUMPRODUCT(X114:Z114, TRANSPOSE(INDEX($C$13:$I$15, , MATCH(X$18, $C$12:$I$12,0))))</f>
        <v>2458069.2021868238</v>
      </c>
      <c r="AL114" s="692" cm="1">
        <f t="array" ref="AL114">SUMPRODUCT(AA114:AC114, TRANSPOSE(INDEX($C$13:$I$15, , MATCH(AA$18, $C$12:$I$12,0))))</f>
        <v>2573803.0360560874</v>
      </c>
      <c r="AM114" s="693" cm="1">
        <f t="array" ref="AM114">SUMPRODUCT(AD114:AF114, TRANSPOSE(INDEX($C$13:$I$15, , MATCH(AD$18, $C$12:$I$12,0))))</f>
        <v>2661575.3908126163</v>
      </c>
    </row>
    <row r="115" spans="2:39">
      <c r="B115" s="207" t="s">
        <v>378</v>
      </c>
      <c r="C115" s="198" t="s">
        <v>276</v>
      </c>
      <c r="D115" s="268" t="s">
        <v>336</v>
      </c>
      <c r="E115" s="683">
        <f>INDEX('Calcs01 - MSW generated'!$E$39:$AY$254, MATCH($B115,'Calcs01 - MSW generated'!$B$39:$B$254,0), MATCH(E$19, 'Calcs01 - MSW generated'!$E$38:$AY$38,0))</f>
        <v>28342119.15751737</v>
      </c>
      <c r="F115" s="684">
        <f>INDEX('Calcs01 - MSW generated'!$E$39:$AY$254, MATCH($B115,'Calcs01 - MSW generated'!$B$39:$B$254,0), MATCH(F$19, 'Calcs01 - MSW generated'!$E$38:$AY$38,0))</f>
        <v>29418012.182794876</v>
      </c>
      <c r="G115" s="684">
        <f>INDEX('Calcs01 - MSW generated'!$E$39:$AY$254, MATCH($B115,'Calcs01 - MSW generated'!$B$39:$B$254,0), MATCH(G$19, 'Calcs01 - MSW generated'!$E$38:$AY$38,0))</f>
        <v>29782388.338059269</v>
      </c>
      <c r="H115" s="684">
        <f>INDEX('Calcs01 - MSW generated'!$E$39:$AY$254, MATCH($B115,'Calcs01 - MSW generated'!$B$39:$B$254,0), MATCH(H$19, 'Calcs01 - MSW generated'!$E$38:$AY$38,0))</f>
        <v>30081255.882641099</v>
      </c>
      <c r="I115" s="684">
        <f>INDEX('Calcs01 - MSW generated'!$E$39:$AY$254, MATCH($B115,'Calcs01 - MSW generated'!$B$39:$B$254,0), MATCH(I$19, 'Calcs01 - MSW generated'!$E$38:$AY$38,0))</f>
        <v>30315497.109103344</v>
      </c>
      <c r="J115" s="684">
        <f>INDEX('Calcs01 - MSW generated'!$E$39:$AY$254, MATCH($B115,'Calcs01 - MSW generated'!$B$39:$B$254,0), MATCH(J$19, 'Calcs01 - MSW generated'!$E$38:$AY$38,0))</f>
        <v>30383627.940320186</v>
      </c>
      <c r="K115" s="685">
        <f>INDEX('Calcs01 - MSW generated'!$E$39:$AY$254, MATCH($B115,'Calcs01 - MSW generated'!$B$39:$B$254,0), MATCH(K$19, 'Calcs01 - MSW generated'!$E$38:$AY$38,0))</f>
        <v>30203402.634337347</v>
      </c>
      <c r="L115" s="686">
        <f>$E115*('Calcs02 - Treatment Projections'!E145/100)</f>
        <v>12328821.833520057</v>
      </c>
      <c r="M115" s="687">
        <f>$E115*('Calcs02 - Treatment Projections'!F145/100)</f>
        <v>12889995.792838901</v>
      </c>
      <c r="N115" s="688">
        <f>$E115*('Calcs02 - Treatment Projections'!G145/100)</f>
        <v>3123301.5311584137</v>
      </c>
      <c r="O115" s="686">
        <f>$F115*('Calcs02 - Treatment Projections'!H145/100)</f>
        <v>16694721.913736092</v>
      </c>
      <c r="P115" s="687">
        <f>$F115*('Calcs02 - Treatment Projections'!I145/100)</f>
        <v>11102357.797786787</v>
      </c>
      <c r="Q115" s="689">
        <f>$F115*('Calcs02 - Treatment Projections'!J145/100)</f>
        <v>1620932.4712719976</v>
      </c>
      <c r="R115" s="690">
        <f>$G115*('Calcs02 - Treatment Projections'!K145/100)</f>
        <v>20847671.836641487</v>
      </c>
      <c r="S115" s="687">
        <f>$G115*('Calcs02 - Treatment Projections'!L145/100)</f>
        <v>8934716.5014177803</v>
      </c>
      <c r="T115" s="688">
        <f>$G115*('Calcs02 - Treatment Projections'!M145/100)</f>
        <v>0</v>
      </c>
      <c r="U115" s="686">
        <f>$H115*('Calcs02 - Treatment Projections'!N145/100)</f>
        <v>21432894.816381782</v>
      </c>
      <c r="V115" s="687">
        <f>$H115*('Calcs02 - Treatment Projections'!O145/100)</f>
        <v>8648361.0662593152</v>
      </c>
      <c r="W115" s="689">
        <f>$H115*('Calcs02 - Treatment Projections'!P145/100)</f>
        <v>0</v>
      </c>
      <c r="X115" s="690">
        <f>$I115*('Calcs02 - Treatment Projections'!Q145/100)</f>
        <v>21978735.404099923</v>
      </c>
      <c r="Y115" s="687">
        <f>$I115*('Calcs02 - Treatment Projections'!R145/100)</f>
        <v>8336761.7050034208</v>
      </c>
      <c r="Z115" s="688">
        <f>$I115*('Calcs02 - Treatment Projections'!S145/100)</f>
        <v>0</v>
      </c>
      <c r="AA115" s="686">
        <f>$J115*('Calcs02 - Treatment Projections'!T145/100)</f>
        <v>22407925.605986137</v>
      </c>
      <c r="AB115" s="687">
        <f>$J115*('Calcs02 - Treatment Projections'!U145/100)</f>
        <v>7975702.3343340494</v>
      </c>
      <c r="AC115" s="689">
        <f>$J115*('Calcs02 - Treatment Projections'!V145/100)</f>
        <v>0</v>
      </c>
      <c r="AD115" s="690">
        <f>$K115*('Calcs02 - Treatment Projections'!W145/100)</f>
        <v>22652551.975753009</v>
      </c>
      <c r="AE115" s="687">
        <f>$K115*('Calcs02 - Treatment Projections'!X145/100)</f>
        <v>7550850.6585843368</v>
      </c>
      <c r="AF115" s="688">
        <f>$K115*('Calcs02 - Treatment Projections'!Y145/100)</f>
        <v>0</v>
      </c>
      <c r="AG115" s="691" cm="1">
        <f t="array" ref="AG115">SUMPRODUCT(L115:N115, TRANSPOSE(INDEX($C$13:$I$15, , MATCH(L$18, $C$12:$I$12,0))))</f>
        <v>12889995.792838901</v>
      </c>
      <c r="AH115" s="692" cm="1">
        <f t="array" ref="AH115">SUMPRODUCT(O115:Q115, TRANSPOSE(INDEX($C$13:$I$15, , MATCH(O$18, $C$12:$I$12,0))))</f>
        <v>11102357.797786787</v>
      </c>
      <c r="AI115" s="692" cm="1">
        <f t="array" ref="AI115">SUMPRODUCT(R115:T115, TRANSPOSE(INDEX($C$13:$I$15, , MATCH(R$18, $C$12:$I$12,0))))</f>
        <v>8934716.5014177803</v>
      </c>
      <c r="AJ115" s="692" cm="1">
        <f t="array" ref="AJ115">SUMPRODUCT(U115:W115, TRANSPOSE(INDEX($C$13:$I$15, , MATCH(U$18, $C$12:$I$12,0))))</f>
        <v>8648361.0662593152</v>
      </c>
      <c r="AK115" s="692" cm="1">
        <f t="array" ref="AK115">SUMPRODUCT(X115:Z115, TRANSPOSE(INDEX($C$13:$I$15, , MATCH(X$18, $C$12:$I$12,0))))</f>
        <v>8336761.7050034208</v>
      </c>
      <c r="AL115" s="692" cm="1">
        <f t="array" ref="AL115">SUMPRODUCT(AA115:AC115, TRANSPOSE(INDEX($C$13:$I$15, , MATCH(AA$18, $C$12:$I$12,0))))</f>
        <v>7975702.3343340494</v>
      </c>
      <c r="AM115" s="693" cm="1">
        <f t="array" ref="AM115">SUMPRODUCT(AD115:AF115, TRANSPOSE(INDEX($C$13:$I$15, , MATCH(AD$18, $C$12:$I$12,0))))</f>
        <v>7550850.6585843368</v>
      </c>
    </row>
    <row r="116" spans="2:39">
      <c r="B116" s="207" t="s">
        <v>380</v>
      </c>
      <c r="C116" s="198" t="s">
        <v>414</v>
      </c>
      <c r="D116" s="268" t="s">
        <v>644</v>
      </c>
      <c r="E116" s="683">
        <f>INDEX('Calcs01 - MSW generated'!$E$39:$AY$254, MATCH($B116,'Calcs01 - MSW generated'!$B$39:$B$254,0), MATCH(E$19, 'Calcs01 - MSW generated'!$E$38:$AY$38,0))</f>
        <v>995569.04952398757</v>
      </c>
      <c r="F116" s="684">
        <f>INDEX('Calcs01 - MSW generated'!$E$39:$AY$254, MATCH($B116,'Calcs01 - MSW generated'!$B$39:$B$254,0), MATCH(F$19, 'Calcs01 - MSW generated'!$E$38:$AY$38,0))</f>
        <v>1053305.4058800174</v>
      </c>
      <c r="G116" s="684">
        <f>INDEX('Calcs01 - MSW generated'!$E$39:$AY$254, MATCH($B116,'Calcs01 - MSW generated'!$B$39:$B$254,0), MATCH(G$19, 'Calcs01 - MSW generated'!$E$38:$AY$38,0))</f>
        <v>1123543.6875887071</v>
      </c>
      <c r="H116" s="684">
        <f>INDEX('Calcs01 - MSW generated'!$E$39:$AY$254, MATCH($B116,'Calcs01 - MSW generated'!$B$39:$B$254,0), MATCH(H$19, 'Calcs01 - MSW generated'!$E$38:$AY$38,0))</f>
        <v>1190281.1458158942</v>
      </c>
      <c r="I116" s="684">
        <f>INDEX('Calcs01 - MSW generated'!$E$39:$AY$254, MATCH($B116,'Calcs01 - MSW generated'!$B$39:$B$254,0), MATCH(I$19, 'Calcs01 - MSW generated'!$E$38:$AY$38,0))</f>
        <v>1253203.5591220241</v>
      </c>
      <c r="J116" s="684">
        <f>INDEX('Calcs01 - MSW generated'!$E$39:$AY$254, MATCH($B116,'Calcs01 - MSW generated'!$B$39:$B$254,0), MATCH(J$19, 'Calcs01 - MSW generated'!$E$38:$AY$38,0))</f>
        <v>1309084.8394501002</v>
      </c>
      <c r="K116" s="685">
        <f>INDEX('Calcs01 - MSW generated'!$E$39:$AY$254, MATCH($B116,'Calcs01 - MSW generated'!$B$39:$B$254,0), MATCH(K$19, 'Calcs01 - MSW generated'!$E$38:$AY$38,0))</f>
        <v>1355544.234824463</v>
      </c>
      <c r="L116" s="686">
        <f>$E116*('Calcs02 - Treatment Projections'!E146/100)</f>
        <v>0</v>
      </c>
      <c r="M116" s="687">
        <f>$E116*('Calcs02 - Treatment Projections'!F146/100)</f>
        <v>637164.19169535208</v>
      </c>
      <c r="N116" s="688">
        <f>$E116*('Calcs02 - Treatment Projections'!G146/100)</f>
        <v>358404.85782863549</v>
      </c>
      <c r="O116" s="686">
        <f>$F116*('Calcs02 - Treatment Projections'!H146/100)</f>
        <v>263326.35147000436</v>
      </c>
      <c r="P116" s="687">
        <f>$F116*('Calcs02 - Treatment Projections'!I146/100)</f>
        <v>600384.0813516099</v>
      </c>
      <c r="Q116" s="689">
        <f>$F116*('Calcs02 - Treatment Projections'!J146/100)</f>
        <v>189594.97305840312</v>
      </c>
      <c r="R116" s="690">
        <f>$G116*('Calcs02 - Treatment Projections'!K146/100)</f>
        <v>561771.84379435354</v>
      </c>
      <c r="S116" s="687">
        <f>$G116*('Calcs02 - Treatment Projections'!L146/100)</f>
        <v>561771.84379435354</v>
      </c>
      <c r="T116" s="688">
        <f>$G116*('Calcs02 - Treatment Projections'!M146/100)</f>
        <v>0</v>
      </c>
      <c r="U116" s="686">
        <f>$H116*('Calcs02 - Treatment Projections'!N146/100)</f>
        <v>654654.63019874191</v>
      </c>
      <c r="V116" s="687">
        <f>$H116*('Calcs02 - Treatment Projections'!O146/100)</f>
        <v>535626.51561715244</v>
      </c>
      <c r="W116" s="689">
        <f>$H116*('Calcs02 - Treatment Projections'!P146/100)</f>
        <v>0</v>
      </c>
      <c r="X116" s="690">
        <f>$I116*('Calcs02 - Treatment Projections'!Q146/100)</f>
        <v>751922.13547321444</v>
      </c>
      <c r="Y116" s="687">
        <f>$I116*('Calcs02 - Treatment Projections'!R146/100)</f>
        <v>501281.42364880966</v>
      </c>
      <c r="Z116" s="688">
        <f>$I116*('Calcs02 - Treatment Projections'!S146/100)</f>
        <v>0</v>
      </c>
      <c r="AA116" s="686">
        <f>$J116*('Calcs02 - Treatment Projections'!T146/100)</f>
        <v>850905.14564256521</v>
      </c>
      <c r="AB116" s="687">
        <f>$J116*('Calcs02 - Treatment Projections'!U146/100)</f>
        <v>458179.69380753505</v>
      </c>
      <c r="AC116" s="689">
        <f>$J116*('Calcs02 - Treatment Projections'!V146/100)</f>
        <v>0</v>
      </c>
      <c r="AD116" s="690">
        <f>$K116*('Calcs02 - Treatment Projections'!W146/100)</f>
        <v>948880.9643771241</v>
      </c>
      <c r="AE116" s="687">
        <f>$K116*('Calcs02 - Treatment Projections'!X146/100)</f>
        <v>406663.27044733887</v>
      </c>
      <c r="AF116" s="688">
        <f>$K116*('Calcs02 - Treatment Projections'!Y146/100)</f>
        <v>0</v>
      </c>
      <c r="AG116" s="691" cm="1">
        <f t="array" ref="AG116">SUMPRODUCT(L116:N116, TRANSPOSE(INDEX($C$13:$I$15, , MATCH(L$18, $C$12:$I$12,0))))</f>
        <v>637164.19169535208</v>
      </c>
      <c r="AH116" s="692" cm="1">
        <f t="array" ref="AH116">SUMPRODUCT(O116:Q116, TRANSPOSE(INDEX($C$13:$I$15, , MATCH(O$18, $C$12:$I$12,0))))</f>
        <v>600384.0813516099</v>
      </c>
      <c r="AI116" s="692" cm="1">
        <f t="array" ref="AI116">SUMPRODUCT(R116:T116, TRANSPOSE(INDEX($C$13:$I$15, , MATCH(R$18, $C$12:$I$12,0))))</f>
        <v>561771.84379435354</v>
      </c>
      <c r="AJ116" s="692" cm="1">
        <f t="array" ref="AJ116">SUMPRODUCT(U116:W116, TRANSPOSE(INDEX($C$13:$I$15, , MATCH(U$18, $C$12:$I$12,0))))</f>
        <v>535626.51561715244</v>
      </c>
      <c r="AK116" s="692" cm="1">
        <f t="array" ref="AK116">SUMPRODUCT(X116:Z116, TRANSPOSE(INDEX($C$13:$I$15, , MATCH(X$18, $C$12:$I$12,0))))</f>
        <v>501281.42364880966</v>
      </c>
      <c r="AL116" s="692" cm="1">
        <f t="array" ref="AL116">SUMPRODUCT(AA116:AC116, TRANSPOSE(INDEX($C$13:$I$15, , MATCH(AA$18, $C$12:$I$12,0))))</f>
        <v>458179.69380753505</v>
      </c>
      <c r="AM116" s="693" cm="1">
        <f t="array" ref="AM116">SUMPRODUCT(AD116:AF116, TRANSPOSE(INDEX($C$13:$I$15, , MATCH(AD$18, $C$12:$I$12,0))))</f>
        <v>406663.27044733887</v>
      </c>
    </row>
    <row r="117" spans="2:39">
      <c r="B117" s="207" t="s">
        <v>382</v>
      </c>
      <c r="C117" s="198" t="s">
        <v>452</v>
      </c>
      <c r="D117" s="268" t="s">
        <v>644</v>
      </c>
      <c r="E117" s="683">
        <f>INDEX('Calcs01 - MSW generated'!$E$39:$AY$254, MATCH($B117,'Calcs01 - MSW generated'!$B$39:$B$254,0), MATCH(E$19, 'Calcs01 - MSW generated'!$E$38:$AY$38,0))</f>
        <v>2957455.9386005658</v>
      </c>
      <c r="F117" s="684">
        <f>INDEX('Calcs01 - MSW generated'!$E$39:$AY$254, MATCH($B117,'Calcs01 - MSW generated'!$B$39:$B$254,0), MATCH(F$19, 'Calcs01 - MSW generated'!$E$38:$AY$38,0))</f>
        <v>3137470.7933357875</v>
      </c>
      <c r="G117" s="684">
        <f>INDEX('Calcs01 - MSW generated'!$E$39:$AY$254, MATCH($B117,'Calcs01 - MSW generated'!$B$39:$B$254,0), MATCH(G$19, 'Calcs01 - MSW generated'!$E$38:$AY$38,0))</f>
        <v>3442742.2390300678</v>
      </c>
      <c r="H117" s="684">
        <f>INDEX('Calcs01 - MSW generated'!$E$39:$AY$254, MATCH($B117,'Calcs01 - MSW generated'!$B$39:$B$254,0), MATCH(H$19, 'Calcs01 - MSW generated'!$E$38:$AY$38,0))</f>
        <v>3833206.2914993847</v>
      </c>
      <c r="I117" s="684">
        <f>INDEX('Calcs01 - MSW generated'!$E$39:$AY$254, MATCH($B117,'Calcs01 - MSW generated'!$B$39:$B$254,0), MATCH(I$19, 'Calcs01 - MSW generated'!$E$38:$AY$38,0))</f>
        <v>4276264.3178654639</v>
      </c>
      <c r="J117" s="684">
        <f>INDEX('Calcs01 - MSW generated'!$E$39:$AY$254, MATCH($B117,'Calcs01 - MSW generated'!$B$39:$B$254,0), MATCH(J$19, 'Calcs01 - MSW generated'!$E$38:$AY$38,0))</f>
        <v>4712566.2086733319</v>
      </c>
      <c r="K117" s="685">
        <f>INDEX('Calcs01 - MSW generated'!$E$39:$AY$254, MATCH($B117,'Calcs01 - MSW generated'!$B$39:$B$254,0), MATCH(K$19, 'Calcs01 - MSW generated'!$E$38:$AY$38,0))</f>
        <v>5129057.8628736269</v>
      </c>
      <c r="L117" s="686">
        <f>$E117*('Calcs02 - Treatment Projections'!E147/100)</f>
        <v>207021.91570203964</v>
      </c>
      <c r="M117" s="687">
        <f>$E117*('Calcs02 - Treatment Projections'!F147/100)</f>
        <v>1419578.8505282714</v>
      </c>
      <c r="N117" s="688">
        <f>$E117*('Calcs02 - Treatment Projections'!G147/100)</f>
        <v>1330855.1723702545</v>
      </c>
      <c r="O117" s="686">
        <f>$F117*('Calcs02 - Treatment Projections'!H147/100)</f>
        <v>894179.17610069935</v>
      </c>
      <c r="P117" s="687">
        <f>$F117*('Calcs02 - Treatment Projections'!I147/100)</f>
        <v>1537360.6887345358</v>
      </c>
      <c r="Q117" s="689">
        <f>$F117*('Calcs02 - Treatment Projections'!J147/100)</f>
        <v>705930.9285005522</v>
      </c>
      <c r="R117" s="690">
        <f>$G117*('Calcs02 - Treatment Projections'!K147/100)</f>
        <v>1721371.1195150339</v>
      </c>
      <c r="S117" s="687">
        <f>$G117*('Calcs02 - Treatment Projections'!L147/100)</f>
        <v>1721371.1195150339</v>
      </c>
      <c r="T117" s="688">
        <f>$G117*('Calcs02 - Treatment Projections'!M147/100)</f>
        <v>0</v>
      </c>
      <c r="U117" s="686">
        <f>$H117*('Calcs02 - Treatment Projections'!N147/100)</f>
        <v>2108263.4603246618</v>
      </c>
      <c r="V117" s="687">
        <f>$H117*('Calcs02 - Treatment Projections'!O147/100)</f>
        <v>1724942.8311747231</v>
      </c>
      <c r="W117" s="689">
        <f>$H117*('Calcs02 - Treatment Projections'!P147/100)</f>
        <v>0</v>
      </c>
      <c r="X117" s="690">
        <f>$I117*('Calcs02 - Treatment Projections'!Q147/100)</f>
        <v>2565758.5907192784</v>
      </c>
      <c r="Y117" s="687">
        <f>$I117*('Calcs02 - Treatment Projections'!R147/100)</f>
        <v>1710505.7271461857</v>
      </c>
      <c r="Z117" s="688">
        <f>$I117*('Calcs02 - Treatment Projections'!S147/100)</f>
        <v>0</v>
      </c>
      <c r="AA117" s="686">
        <f>$J117*('Calcs02 - Treatment Projections'!T147/100)</f>
        <v>3063168.035637666</v>
      </c>
      <c r="AB117" s="687">
        <f>$J117*('Calcs02 - Treatment Projections'!U147/100)</f>
        <v>1649398.1730356661</v>
      </c>
      <c r="AC117" s="689">
        <f>$J117*('Calcs02 - Treatment Projections'!V147/100)</f>
        <v>0</v>
      </c>
      <c r="AD117" s="690">
        <f>$K117*('Calcs02 - Treatment Projections'!W147/100)</f>
        <v>3590340.5040115388</v>
      </c>
      <c r="AE117" s="687">
        <f>$K117*('Calcs02 - Treatment Projections'!X147/100)</f>
        <v>1538717.3588620881</v>
      </c>
      <c r="AF117" s="688">
        <f>$K117*('Calcs02 - Treatment Projections'!Y147/100)</f>
        <v>0</v>
      </c>
      <c r="AG117" s="691" cm="1">
        <f t="array" ref="AG117">SUMPRODUCT(L117:N117, TRANSPOSE(INDEX($C$13:$I$15, , MATCH(L$18, $C$12:$I$12,0))))</f>
        <v>1419578.8505282714</v>
      </c>
      <c r="AH117" s="692" cm="1">
        <f t="array" ref="AH117">SUMPRODUCT(O117:Q117, TRANSPOSE(INDEX($C$13:$I$15, , MATCH(O$18, $C$12:$I$12,0))))</f>
        <v>1537360.6887345358</v>
      </c>
      <c r="AI117" s="692" cm="1">
        <f t="array" ref="AI117">SUMPRODUCT(R117:T117, TRANSPOSE(INDEX($C$13:$I$15, , MATCH(R$18, $C$12:$I$12,0))))</f>
        <v>1721371.1195150339</v>
      </c>
      <c r="AJ117" s="692" cm="1">
        <f t="array" ref="AJ117">SUMPRODUCT(U117:W117, TRANSPOSE(INDEX($C$13:$I$15, , MATCH(U$18, $C$12:$I$12,0))))</f>
        <v>1724942.8311747231</v>
      </c>
      <c r="AK117" s="692" cm="1">
        <f t="array" ref="AK117">SUMPRODUCT(X117:Z117, TRANSPOSE(INDEX($C$13:$I$15, , MATCH(X$18, $C$12:$I$12,0))))</f>
        <v>1710505.7271461857</v>
      </c>
      <c r="AL117" s="692" cm="1">
        <f t="array" ref="AL117">SUMPRODUCT(AA117:AC117, TRANSPOSE(INDEX($C$13:$I$15, , MATCH(AA$18, $C$12:$I$12,0))))</f>
        <v>1649398.1730356661</v>
      </c>
      <c r="AM117" s="693" cm="1">
        <f t="array" ref="AM117">SUMPRODUCT(AD117:AF117, TRANSPOSE(INDEX($C$13:$I$15, , MATCH(AD$18, $C$12:$I$12,0))))</f>
        <v>1538717.3588620881</v>
      </c>
    </row>
    <row r="118" spans="2:39">
      <c r="B118" s="207" t="s">
        <v>384</v>
      </c>
      <c r="C118" s="198" t="s">
        <v>272</v>
      </c>
      <c r="D118" s="268" t="s">
        <v>336</v>
      </c>
      <c r="E118" s="683">
        <f>INDEX('Calcs01 - MSW generated'!$E$39:$AY$254, MATCH($B118,'Calcs01 - MSW generated'!$B$39:$B$254,0), MATCH(E$19, 'Calcs01 - MSW generated'!$E$38:$AY$38,0))</f>
        <v>41330431.432277113</v>
      </c>
      <c r="F118" s="684">
        <f>INDEX('Calcs01 - MSW generated'!$E$39:$AY$254, MATCH($B118,'Calcs01 - MSW generated'!$B$39:$B$254,0), MATCH(F$19, 'Calcs01 - MSW generated'!$E$38:$AY$38,0))</f>
        <v>41289543.970092162</v>
      </c>
      <c r="G118" s="684">
        <f>INDEX('Calcs01 - MSW generated'!$E$39:$AY$254, MATCH($B118,'Calcs01 - MSW generated'!$B$39:$B$254,0), MATCH(G$19, 'Calcs01 - MSW generated'!$E$38:$AY$38,0))</f>
        <v>41471162.152080983</v>
      </c>
      <c r="H118" s="684">
        <f>INDEX('Calcs01 - MSW generated'!$E$39:$AY$254, MATCH($B118,'Calcs01 - MSW generated'!$B$39:$B$254,0), MATCH(H$19, 'Calcs01 - MSW generated'!$E$38:$AY$38,0))</f>
        <v>41308725.210732877</v>
      </c>
      <c r="I118" s="684">
        <f>INDEX('Calcs01 - MSW generated'!$E$39:$AY$254, MATCH($B118,'Calcs01 - MSW generated'!$B$39:$B$254,0), MATCH(I$19, 'Calcs01 - MSW generated'!$E$38:$AY$38,0))</f>
        <v>40905949.309654996</v>
      </c>
      <c r="J118" s="684">
        <f>INDEX('Calcs01 - MSW generated'!$E$39:$AY$254, MATCH($B118,'Calcs01 - MSW generated'!$B$39:$B$254,0), MATCH(J$19, 'Calcs01 - MSW generated'!$E$38:$AY$38,0))</f>
        <v>40479263.365007006</v>
      </c>
      <c r="K118" s="685">
        <f>INDEX('Calcs01 - MSW generated'!$E$39:$AY$254, MATCH($B118,'Calcs01 - MSW generated'!$B$39:$B$254,0), MATCH(K$19, 'Calcs01 - MSW generated'!$E$38:$AY$38,0))</f>
        <v>39994862.633972332</v>
      </c>
      <c r="L118" s="686">
        <f>$E118*('Calcs02 - Treatment Projections'!E148/100)</f>
        <v>2231843.2973429644</v>
      </c>
      <c r="M118" s="687">
        <f>$E118*('Calcs02 - Treatment Projections'!F148/100)</f>
        <v>33601640.754441291</v>
      </c>
      <c r="N118" s="688">
        <f>$E118*('Calcs02 - Treatment Projections'!G148/100)</f>
        <v>5496947.3804928567</v>
      </c>
      <c r="O118" s="686">
        <f>$F118*('Calcs02 - Treatment Projections'!H148/100)</f>
        <v>15566158.076724743</v>
      </c>
      <c r="P118" s="687">
        <f>$F118*('Calcs02 - Treatment Projections'!I148/100)</f>
        <v>22977631.219356287</v>
      </c>
      <c r="Q118" s="689">
        <f>$F118*('Calcs02 - Treatment Projections'!J148/100)</f>
        <v>2745754.674011129</v>
      </c>
      <c r="R118" s="690">
        <f>$G118*('Calcs02 - Treatment Projections'!K148/100)</f>
        <v>29029813.506456688</v>
      </c>
      <c r="S118" s="687">
        <f>$G118*('Calcs02 - Treatment Projections'!L148/100)</f>
        <v>12441348.645624295</v>
      </c>
      <c r="T118" s="688">
        <f>$G118*('Calcs02 - Treatment Projections'!M148/100)</f>
        <v>0</v>
      </c>
      <c r="U118" s="686">
        <f>$H118*('Calcs02 - Treatment Projections'!N148/100)</f>
        <v>29432466.712647177</v>
      </c>
      <c r="V118" s="687">
        <f>$H118*('Calcs02 - Treatment Projections'!O148/100)</f>
        <v>11876258.498085702</v>
      </c>
      <c r="W118" s="689">
        <f>$H118*('Calcs02 - Treatment Projections'!P148/100)</f>
        <v>0</v>
      </c>
      <c r="X118" s="690">
        <f>$I118*('Calcs02 - Treatment Projections'!Q148/100)</f>
        <v>29656813.249499872</v>
      </c>
      <c r="Y118" s="687">
        <f>$I118*('Calcs02 - Treatment Projections'!R148/100)</f>
        <v>11249136.060155125</v>
      </c>
      <c r="Z118" s="688">
        <f>$I118*('Calcs02 - Treatment Projections'!S148/100)</f>
        <v>0</v>
      </c>
      <c r="AA118" s="686">
        <f>$J118*('Calcs02 - Treatment Projections'!T148/100)</f>
        <v>29853456.731692668</v>
      </c>
      <c r="AB118" s="687">
        <f>$J118*('Calcs02 - Treatment Projections'!U148/100)</f>
        <v>10625806.633314339</v>
      </c>
      <c r="AC118" s="689">
        <f>$J118*('Calcs02 - Treatment Projections'!V148/100)</f>
        <v>0</v>
      </c>
      <c r="AD118" s="690">
        <f>$K118*('Calcs02 - Treatment Projections'!W148/100)</f>
        <v>29996146.975479249</v>
      </c>
      <c r="AE118" s="687">
        <f>$K118*('Calcs02 - Treatment Projections'!X148/100)</f>
        <v>9998715.658493083</v>
      </c>
      <c r="AF118" s="688">
        <f>$K118*('Calcs02 - Treatment Projections'!Y148/100)</f>
        <v>0</v>
      </c>
      <c r="AG118" s="691" cm="1">
        <f t="array" ref="AG118">SUMPRODUCT(L118:N118, TRANSPOSE(INDEX($C$13:$I$15, , MATCH(L$18, $C$12:$I$12,0))))</f>
        <v>33601640.754441291</v>
      </c>
      <c r="AH118" s="692" cm="1">
        <f t="array" ref="AH118">SUMPRODUCT(O118:Q118, TRANSPOSE(INDEX($C$13:$I$15, , MATCH(O$18, $C$12:$I$12,0))))</f>
        <v>22977631.219356287</v>
      </c>
      <c r="AI118" s="692" cm="1">
        <f t="array" ref="AI118">SUMPRODUCT(R118:T118, TRANSPOSE(INDEX($C$13:$I$15, , MATCH(R$18, $C$12:$I$12,0))))</f>
        <v>12441348.645624295</v>
      </c>
      <c r="AJ118" s="692" cm="1">
        <f t="array" ref="AJ118">SUMPRODUCT(U118:W118, TRANSPOSE(INDEX($C$13:$I$15, , MATCH(U$18, $C$12:$I$12,0))))</f>
        <v>11876258.498085702</v>
      </c>
      <c r="AK118" s="692" cm="1">
        <f t="array" ref="AK118">SUMPRODUCT(X118:Z118, TRANSPOSE(INDEX($C$13:$I$15, , MATCH(X$18, $C$12:$I$12,0))))</f>
        <v>11249136.060155125</v>
      </c>
      <c r="AL118" s="692" cm="1">
        <f t="array" ref="AL118">SUMPRODUCT(AA118:AC118, TRANSPOSE(INDEX($C$13:$I$15, , MATCH(AA$18, $C$12:$I$12,0))))</f>
        <v>10625806.633314339</v>
      </c>
      <c r="AM118" s="693" cm="1">
        <f t="array" ref="AM118">SUMPRODUCT(AD118:AF118, TRANSPOSE(INDEX($C$13:$I$15, , MATCH(AD$18, $C$12:$I$12,0))))</f>
        <v>9998715.658493083</v>
      </c>
    </row>
    <row r="119" spans="2:39">
      <c r="B119" s="207" t="s">
        <v>386</v>
      </c>
      <c r="C119" s="198" t="s">
        <v>276</v>
      </c>
      <c r="D119" s="268" t="s">
        <v>644</v>
      </c>
      <c r="E119" s="683">
        <f>INDEX('Calcs01 - MSW generated'!$E$39:$AY$254, MATCH($B119,'Calcs01 - MSW generated'!$B$39:$B$254,0), MATCH(E$19, 'Calcs01 - MSW generated'!$E$38:$AY$38,0))</f>
        <v>5607587.8958565118</v>
      </c>
      <c r="F119" s="684">
        <f>INDEX('Calcs01 - MSW generated'!$E$39:$AY$254, MATCH($B119,'Calcs01 - MSW generated'!$B$39:$B$254,0), MATCH(F$19, 'Calcs01 - MSW generated'!$E$38:$AY$38,0))</f>
        <v>6437785.0375967044</v>
      </c>
      <c r="G119" s="684">
        <f>INDEX('Calcs01 - MSW generated'!$E$39:$AY$254, MATCH($B119,'Calcs01 - MSW generated'!$B$39:$B$254,0), MATCH(G$19, 'Calcs01 - MSW generated'!$E$38:$AY$38,0))</f>
        <v>7584555.0333345868</v>
      </c>
      <c r="H119" s="684">
        <f>INDEX('Calcs01 - MSW generated'!$E$39:$AY$254, MATCH($B119,'Calcs01 - MSW generated'!$B$39:$B$254,0), MATCH(H$19, 'Calcs01 - MSW generated'!$E$38:$AY$38,0))</f>
        <v>8704117.971972961</v>
      </c>
      <c r="I119" s="684">
        <f>INDEX('Calcs01 - MSW generated'!$E$39:$AY$254, MATCH($B119,'Calcs01 - MSW generated'!$B$39:$B$254,0), MATCH(I$19, 'Calcs01 - MSW generated'!$E$38:$AY$38,0))</f>
        <v>9768460.4328308161</v>
      </c>
      <c r="J119" s="684">
        <f>INDEX('Calcs01 - MSW generated'!$E$39:$AY$254, MATCH($B119,'Calcs01 - MSW generated'!$B$39:$B$254,0), MATCH(J$19, 'Calcs01 - MSW generated'!$E$38:$AY$38,0))</f>
        <v>10769116.742953243</v>
      </c>
      <c r="K119" s="685">
        <f>INDEX('Calcs01 - MSW generated'!$E$39:$AY$254, MATCH($B119,'Calcs01 - MSW generated'!$B$39:$B$254,0), MATCH(K$19, 'Calcs01 - MSW generated'!$E$38:$AY$38,0))</f>
        <v>11667898.45288874</v>
      </c>
      <c r="L119" s="686">
        <f>$E119*('Calcs02 - Treatment Projections'!E149/100)</f>
        <v>163741.56655901016</v>
      </c>
      <c r="M119" s="687">
        <f>$E119*('Calcs02 - Treatment Projections'!F149/100)</f>
        <v>0</v>
      </c>
      <c r="N119" s="688">
        <f>$E119*('Calcs02 - Treatment Projections'!G149/100)</f>
        <v>5443846.3292975016</v>
      </c>
      <c r="O119" s="686">
        <f>$F119*('Calcs02 - Treatment Projections'!H149/100)</f>
        <v>1703437.9209480879</v>
      </c>
      <c r="P119" s="687">
        <f>$F119*('Calcs02 - Treatment Projections'!I149/100)</f>
        <v>1609446.2593991761</v>
      </c>
      <c r="Q119" s="689">
        <f>$F119*('Calcs02 - Treatment Projections'!J149/100)</f>
        <v>3124900.8572494402</v>
      </c>
      <c r="R119" s="690">
        <f>$G119*('Calcs02 - Treatment Projections'!K149/100)</f>
        <v>3792277.5166672934</v>
      </c>
      <c r="S119" s="687">
        <f>$G119*('Calcs02 - Treatment Projections'!L149/100)</f>
        <v>3792277.5166672934</v>
      </c>
      <c r="T119" s="688">
        <f>$G119*('Calcs02 - Treatment Projections'!M149/100)</f>
        <v>0</v>
      </c>
      <c r="U119" s="686">
        <f>$H119*('Calcs02 - Treatment Projections'!N149/100)</f>
        <v>4787264.8845851291</v>
      </c>
      <c r="V119" s="687">
        <f>$H119*('Calcs02 - Treatment Projections'!O149/100)</f>
        <v>3916853.0873878323</v>
      </c>
      <c r="W119" s="689">
        <f>$H119*('Calcs02 - Treatment Projections'!P149/100)</f>
        <v>0</v>
      </c>
      <c r="X119" s="690">
        <f>$I119*('Calcs02 - Treatment Projections'!Q149/100)</f>
        <v>5861076.2596984897</v>
      </c>
      <c r="Y119" s="687">
        <f>$I119*('Calcs02 - Treatment Projections'!R149/100)</f>
        <v>3907384.1731323265</v>
      </c>
      <c r="Z119" s="688">
        <f>$I119*('Calcs02 - Treatment Projections'!S149/100)</f>
        <v>0</v>
      </c>
      <c r="AA119" s="686">
        <f>$J119*('Calcs02 - Treatment Projections'!T149/100)</f>
        <v>6999925.8829196077</v>
      </c>
      <c r="AB119" s="687">
        <f>$J119*('Calcs02 - Treatment Projections'!U149/100)</f>
        <v>3769190.8600336346</v>
      </c>
      <c r="AC119" s="689">
        <f>$J119*('Calcs02 - Treatment Projections'!V149/100)</f>
        <v>0</v>
      </c>
      <c r="AD119" s="690">
        <f>$K119*('Calcs02 - Treatment Projections'!W149/100)</f>
        <v>8167528.9170221174</v>
      </c>
      <c r="AE119" s="687">
        <f>$K119*('Calcs02 - Treatment Projections'!X149/100)</f>
        <v>3500369.5358666219</v>
      </c>
      <c r="AF119" s="688">
        <f>$K119*('Calcs02 - Treatment Projections'!Y149/100)</f>
        <v>0</v>
      </c>
      <c r="AG119" s="691" cm="1">
        <f t="array" ref="AG119">SUMPRODUCT(L119:N119, TRANSPOSE(INDEX($C$13:$I$15, , MATCH(L$18, $C$12:$I$12,0))))</f>
        <v>0</v>
      </c>
      <c r="AH119" s="692" cm="1">
        <f t="array" ref="AH119">SUMPRODUCT(O119:Q119, TRANSPOSE(INDEX($C$13:$I$15, , MATCH(O$18, $C$12:$I$12,0))))</f>
        <v>1609446.2593991761</v>
      </c>
      <c r="AI119" s="692" cm="1">
        <f t="array" ref="AI119">SUMPRODUCT(R119:T119, TRANSPOSE(INDEX($C$13:$I$15, , MATCH(R$18, $C$12:$I$12,0))))</f>
        <v>3792277.5166672934</v>
      </c>
      <c r="AJ119" s="692" cm="1">
        <f t="array" ref="AJ119">SUMPRODUCT(U119:W119, TRANSPOSE(INDEX($C$13:$I$15, , MATCH(U$18, $C$12:$I$12,0))))</f>
        <v>3916853.0873878323</v>
      </c>
      <c r="AK119" s="692" cm="1">
        <f t="array" ref="AK119">SUMPRODUCT(X119:Z119, TRANSPOSE(INDEX($C$13:$I$15, , MATCH(X$18, $C$12:$I$12,0))))</f>
        <v>3907384.1731323265</v>
      </c>
      <c r="AL119" s="692" cm="1">
        <f t="array" ref="AL119">SUMPRODUCT(AA119:AC119, TRANSPOSE(INDEX($C$13:$I$15, , MATCH(AA$18, $C$12:$I$12,0))))</f>
        <v>3769190.8600336346</v>
      </c>
      <c r="AM119" s="693" cm="1">
        <f t="array" ref="AM119">SUMPRODUCT(AD119:AF119, TRANSPOSE(INDEX($C$13:$I$15, , MATCH(AD$18, $C$12:$I$12,0))))</f>
        <v>3500369.5358666219</v>
      </c>
    </row>
    <row r="120" spans="2:39">
      <c r="B120" s="207" t="s">
        <v>388</v>
      </c>
      <c r="C120" s="198" t="s">
        <v>580</v>
      </c>
      <c r="D120" s="268" t="s">
        <v>424</v>
      </c>
      <c r="E120" s="683">
        <f>INDEX('Calcs01 - MSW generated'!$E$39:$AY$254, MATCH($B120,'Calcs01 - MSW generated'!$B$39:$B$254,0), MATCH(E$19, 'Calcs01 - MSW generated'!$E$38:$AY$38,0))</f>
        <v>7415076.7600059686</v>
      </c>
      <c r="F120" s="684">
        <f>INDEX('Calcs01 - MSW generated'!$E$39:$AY$254, MATCH($B120,'Calcs01 - MSW generated'!$B$39:$B$254,0), MATCH(F$19, 'Calcs01 - MSW generated'!$E$38:$AY$38,0))</f>
        <v>8442163.501070343</v>
      </c>
      <c r="G120" s="684">
        <f>INDEX('Calcs01 - MSW generated'!$E$39:$AY$254, MATCH($B120,'Calcs01 - MSW generated'!$B$39:$B$254,0), MATCH(G$19, 'Calcs01 - MSW generated'!$E$38:$AY$38,0))</f>
        <v>9953110.8621349689</v>
      </c>
      <c r="H120" s="684">
        <f>INDEX('Calcs01 - MSW generated'!$E$39:$AY$254, MATCH($B120,'Calcs01 - MSW generated'!$B$39:$B$254,0), MATCH(H$19, 'Calcs01 - MSW generated'!$E$38:$AY$38,0))</f>
        <v>11748324.786252828</v>
      </c>
      <c r="I120" s="684">
        <f>INDEX('Calcs01 - MSW generated'!$E$39:$AY$254, MATCH($B120,'Calcs01 - MSW generated'!$B$39:$B$254,0), MATCH(I$19, 'Calcs01 - MSW generated'!$E$38:$AY$38,0))</f>
        <v>13900793.701017378</v>
      </c>
      <c r="J120" s="684">
        <f>INDEX('Calcs01 - MSW generated'!$E$39:$AY$254, MATCH($B120,'Calcs01 - MSW generated'!$B$39:$B$254,0), MATCH(J$19, 'Calcs01 - MSW generated'!$E$38:$AY$38,0))</f>
        <v>16463441.401375238</v>
      </c>
      <c r="K120" s="685">
        <f>INDEX('Calcs01 - MSW generated'!$E$39:$AY$254, MATCH($B120,'Calcs01 - MSW generated'!$B$39:$B$254,0), MATCH(K$19, 'Calcs01 - MSW generated'!$E$38:$AY$38,0))</f>
        <v>19506734.015868578</v>
      </c>
      <c r="L120" s="686">
        <f>$E120*('Calcs02 - Treatment Projections'!E150/100)</f>
        <v>593206.14080047747</v>
      </c>
      <c r="M120" s="687">
        <f>$E120*('Calcs02 - Treatment Projections'!F150/100)</f>
        <v>0</v>
      </c>
      <c r="N120" s="688">
        <f>$E120*('Calcs02 - Treatment Projections'!G150/100)</f>
        <v>6821870.6192054916</v>
      </c>
      <c r="O120" s="686">
        <f>$F120*('Calcs02 - Treatment Projections'!H150/100)</f>
        <v>1815065.1527301236</v>
      </c>
      <c r="P120" s="687">
        <f>$F120*('Calcs02 - Treatment Projections'!I150/100)</f>
        <v>2110540.8752675857</v>
      </c>
      <c r="Q120" s="689">
        <f>$F120*('Calcs02 - Treatment Projections'!J150/100)</f>
        <v>4516557.4730726341</v>
      </c>
      <c r="R120" s="690">
        <f>$G120*('Calcs02 - Treatment Projections'!K150/100)</f>
        <v>3483588.8017472387</v>
      </c>
      <c r="S120" s="687">
        <f>$G120*('Calcs02 - Treatment Projections'!L150/100)</f>
        <v>4976555.4310674844</v>
      </c>
      <c r="T120" s="688">
        <f>$G120*('Calcs02 - Treatment Projections'!M150/100)</f>
        <v>1492966.6293202452</v>
      </c>
      <c r="U120" s="686">
        <f>$H120*('Calcs02 - Treatment Projections'!N150/100)</f>
        <v>4993038.0341574522</v>
      </c>
      <c r="V120" s="687">
        <f>$H120*('Calcs02 - Treatment Projections'!O150/100)</f>
        <v>5286746.1538137728</v>
      </c>
      <c r="W120" s="689">
        <f>$H120*('Calcs02 - Treatment Projections'!P150/100)</f>
        <v>1468540.5982816035</v>
      </c>
      <c r="X120" s="690">
        <f>$I120*('Calcs02 - Treatment Projections'!Q150/100)</f>
        <v>6950396.8505086889</v>
      </c>
      <c r="Y120" s="687">
        <f>$I120*('Calcs02 - Treatment Projections'!R150/100)</f>
        <v>5560317.4804069512</v>
      </c>
      <c r="Z120" s="688">
        <f>$I120*('Calcs02 - Treatment Projections'!S150/100)</f>
        <v>1390079.3701017378</v>
      </c>
      <c r="AA120" s="686">
        <f>$J120*('Calcs02 - Treatment Projections'!T150/100)</f>
        <v>9466478.8057907615</v>
      </c>
      <c r="AB120" s="687">
        <f>$J120*('Calcs02 - Treatment Projections'!U150/100)</f>
        <v>5762204.4904813329</v>
      </c>
      <c r="AC120" s="689">
        <f>$J120*('Calcs02 - Treatment Projections'!V150/100)</f>
        <v>1234758.1051031428</v>
      </c>
      <c r="AD120" s="690">
        <f>$K120*('Calcs02 - Treatment Projections'!W150/100)</f>
        <v>12679377.110314576</v>
      </c>
      <c r="AE120" s="687">
        <f>$K120*('Calcs02 - Treatment Projections'!X150/100)</f>
        <v>5852020.2047605729</v>
      </c>
      <c r="AF120" s="688">
        <f>$K120*('Calcs02 - Treatment Projections'!Y150/100)</f>
        <v>975336.70079342893</v>
      </c>
      <c r="AG120" s="691" cm="1">
        <f t="array" ref="AG120">SUMPRODUCT(L120:N120, TRANSPOSE(INDEX($C$13:$I$15, , MATCH(L$18, $C$12:$I$12,0))))</f>
        <v>0</v>
      </c>
      <c r="AH120" s="692" cm="1">
        <f t="array" ref="AH120">SUMPRODUCT(O120:Q120, TRANSPOSE(INDEX($C$13:$I$15, , MATCH(O$18, $C$12:$I$12,0))))</f>
        <v>2110540.8752675857</v>
      </c>
      <c r="AI120" s="692" cm="1">
        <f t="array" ref="AI120">SUMPRODUCT(R120:T120, TRANSPOSE(INDEX($C$13:$I$15, , MATCH(R$18, $C$12:$I$12,0))))</f>
        <v>4976555.4310674844</v>
      </c>
      <c r="AJ120" s="692" cm="1">
        <f t="array" ref="AJ120">SUMPRODUCT(U120:W120, TRANSPOSE(INDEX($C$13:$I$15, , MATCH(U$18, $C$12:$I$12,0))))</f>
        <v>5286746.1538137728</v>
      </c>
      <c r="AK120" s="692" cm="1">
        <f t="array" ref="AK120">SUMPRODUCT(X120:Z120, TRANSPOSE(INDEX($C$13:$I$15, , MATCH(X$18, $C$12:$I$12,0))))</f>
        <v>5560317.4804069512</v>
      </c>
      <c r="AL120" s="692" cm="1">
        <f t="array" ref="AL120">SUMPRODUCT(AA120:AC120, TRANSPOSE(INDEX($C$13:$I$15, , MATCH(AA$18, $C$12:$I$12,0))))</f>
        <v>5762204.4904813329</v>
      </c>
      <c r="AM120" s="693" cm="1">
        <f t="array" ref="AM120">SUMPRODUCT(AD120:AF120, TRANSPOSE(INDEX($C$13:$I$15, , MATCH(AD$18, $C$12:$I$12,0))))</f>
        <v>5852020.2047605729</v>
      </c>
    </row>
    <row r="121" spans="2:39">
      <c r="B121" s="207" t="s">
        <v>390</v>
      </c>
      <c r="C121" s="198" t="s">
        <v>276</v>
      </c>
      <c r="D121" s="268" t="s">
        <v>424</v>
      </c>
      <c r="E121" s="683">
        <f>INDEX('Calcs01 - MSW generated'!$E$39:$AY$254, MATCH($B121,'Calcs01 - MSW generated'!$B$39:$B$254,0), MATCH(E$19, 'Calcs01 - MSW generated'!$E$38:$AY$38,0))</f>
        <v>1194555.0304525886</v>
      </c>
      <c r="F121" s="684">
        <f>INDEX('Calcs01 - MSW generated'!$E$39:$AY$254, MATCH($B121,'Calcs01 - MSW generated'!$B$39:$B$254,0), MATCH(F$19, 'Calcs01 - MSW generated'!$E$38:$AY$38,0))</f>
        <v>1353930.4741854062</v>
      </c>
      <c r="G121" s="684">
        <f>INDEX('Calcs01 - MSW generated'!$E$39:$AY$254, MATCH($B121,'Calcs01 - MSW generated'!$B$39:$B$254,0), MATCH(G$19, 'Calcs01 - MSW generated'!$E$38:$AY$38,0))</f>
        <v>1559446.2852702483</v>
      </c>
      <c r="H121" s="684">
        <f>INDEX('Calcs01 - MSW generated'!$E$39:$AY$254, MATCH($B121,'Calcs01 - MSW generated'!$B$39:$B$254,0), MATCH(H$19, 'Calcs01 - MSW generated'!$E$38:$AY$38,0))</f>
        <v>1778570.5980579315</v>
      </c>
      <c r="I121" s="684">
        <f>INDEX('Calcs01 - MSW generated'!$E$39:$AY$254, MATCH($B121,'Calcs01 - MSW generated'!$B$39:$B$254,0), MATCH(I$19, 'Calcs01 - MSW generated'!$E$38:$AY$38,0))</f>
        <v>2009155.0373041853</v>
      </c>
      <c r="J121" s="684">
        <f>INDEX('Calcs01 - MSW generated'!$E$39:$AY$254, MATCH($B121,'Calcs01 - MSW generated'!$B$39:$B$254,0), MATCH(J$19, 'Calcs01 - MSW generated'!$E$38:$AY$38,0))</f>
        <v>2240209.4276072881</v>
      </c>
      <c r="K121" s="685">
        <f>INDEX('Calcs01 - MSW generated'!$E$39:$AY$254, MATCH($B121,'Calcs01 - MSW generated'!$B$39:$B$254,0), MATCH(K$19, 'Calcs01 - MSW generated'!$E$38:$AY$38,0))</f>
        <v>2457315.6575302342</v>
      </c>
      <c r="L121" s="686">
        <f>$E121*('Calcs02 - Treatment Projections'!E151/100)</f>
        <v>0</v>
      </c>
      <c r="M121" s="687">
        <f>$E121*('Calcs02 - Treatment Projections'!F151/100)</f>
        <v>0</v>
      </c>
      <c r="N121" s="688">
        <f>$E121*('Calcs02 - Treatment Projections'!G151/100)</f>
        <v>1194555.0304525886</v>
      </c>
      <c r="O121" s="686">
        <f>$F121*('Calcs02 - Treatment Projections'!H151/100)</f>
        <v>236937.83298244607</v>
      </c>
      <c r="P121" s="687">
        <f>$F121*('Calcs02 - Treatment Projections'!I151/100)</f>
        <v>338482.61854635156</v>
      </c>
      <c r="Q121" s="689">
        <f>$F121*('Calcs02 - Treatment Projections'!J151/100)</f>
        <v>778510.02265660849</v>
      </c>
      <c r="R121" s="690">
        <f>$G121*('Calcs02 - Treatment Projections'!K151/100)</f>
        <v>545806.1998445869</v>
      </c>
      <c r="S121" s="687">
        <f>$G121*('Calcs02 - Treatment Projections'!L151/100)</f>
        <v>779723.14263512415</v>
      </c>
      <c r="T121" s="688">
        <f>$G121*('Calcs02 - Treatment Projections'!M151/100)</f>
        <v>233916.94279053723</v>
      </c>
      <c r="U121" s="686">
        <f>$H121*('Calcs02 - Treatment Projections'!N151/100)</f>
        <v>755892.50417462084</v>
      </c>
      <c r="V121" s="687">
        <f>$H121*('Calcs02 - Treatment Projections'!O151/100)</f>
        <v>800356.76912606915</v>
      </c>
      <c r="W121" s="689">
        <f>$H121*('Calcs02 - Treatment Projections'!P151/100)</f>
        <v>222321.32475724144</v>
      </c>
      <c r="X121" s="690">
        <f>$I121*('Calcs02 - Treatment Projections'!Q151/100)</f>
        <v>1004577.5186520927</v>
      </c>
      <c r="Y121" s="687">
        <f>$I121*('Calcs02 - Treatment Projections'!R151/100)</f>
        <v>803662.01492167416</v>
      </c>
      <c r="Z121" s="688">
        <f>$I121*('Calcs02 - Treatment Projections'!S151/100)</f>
        <v>200915.50373041854</v>
      </c>
      <c r="AA121" s="686">
        <f>$J121*('Calcs02 - Treatment Projections'!T151/100)</f>
        <v>1288120.4208741905</v>
      </c>
      <c r="AB121" s="687">
        <f>$J121*('Calcs02 - Treatment Projections'!U151/100)</f>
        <v>784073.29966255079</v>
      </c>
      <c r="AC121" s="689">
        <f>$J121*('Calcs02 - Treatment Projections'!V151/100)</f>
        <v>168015.7070705466</v>
      </c>
      <c r="AD121" s="690">
        <f>$K121*('Calcs02 - Treatment Projections'!W151/100)</f>
        <v>1597255.1773946523</v>
      </c>
      <c r="AE121" s="687">
        <f>$K121*('Calcs02 - Treatment Projections'!X151/100)</f>
        <v>737194.69725907024</v>
      </c>
      <c r="AF121" s="688">
        <f>$K121*('Calcs02 - Treatment Projections'!Y151/100)</f>
        <v>122865.78287651172</v>
      </c>
      <c r="AG121" s="691" cm="1">
        <f t="array" ref="AG121">SUMPRODUCT(L121:N121, TRANSPOSE(INDEX($C$13:$I$15, , MATCH(L$18, $C$12:$I$12,0))))</f>
        <v>0</v>
      </c>
      <c r="AH121" s="692" cm="1">
        <f t="array" ref="AH121">SUMPRODUCT(O121:Q121, TRANSPOSE(INDEX($C$13:$I$15, , MATCH(O$18, $C$12:$I$12,0))))</f>
        <v>338482.61854635156</v>
      </c>
      <c r="AI121" s="692" cm="1">
        <f t="array" ref="AI121">SUMPRODUCT(R121:T121, TRANSPOSE(INDEX($C$13:$I$15, , MATCH(R$18, $C$12:$I$12,0))))</f>
        <v>779723.14263512415</v>
      </c>
      <c r="AJ121" s="692" cm="1">
        <f t="array" ref="AJ121">SUMPRODUCT(U121:W121, TRANSPOSE(INDEX($C$13:$I$15, , MATCH(U$18, $C$12:$I$12,0))))</f>
        <v>800356.76912606915</v>
      </c>
      <c r="AK121" s="692" cm="1">
        <f t="array" ref="AK121">SUMPRODUCT(X121:Z121, TRANSPOSE(INDEX($C$13:$I$15, , MATCH(X$18, $C$12:$I$12,0))))</f>
        <v>803662.01492167416</v>
      </c>
      <c r="AL121" s="692" cm="1">
        <f t="array" ref="AL121">SUMPRODUCT(AA121:AC121, TRANSPOSE(INDEX($C$13:$I$15, , MATCH(AA$18, $C$12:$I$12,0))))</f>
        <v>784073.29966255079</v>
      </c>
      <c r="AM121" s="693" cm="1">
        <f t="array" ref="AM121">SUMPRODUCT(AD121:AF121, TRANSPOSE(INDEX($C$13:$I$15, , MATCH(AD$18, $C$12:$I$12,0))))</f>
        <v>737194.69725907024</v>
      </c>
    </row>
    <row r="122" spans="2:39">
      <c r="B122" s="207" t="s">
        <v>392</v>
      </c>
      <c r="C122" s="198" t="s">
        <v>272</v>
      </c>
      <c r="D122" s="268" t="s">
        <v>424</v>
      </c>
      <c r="E122" s="683">
        <f>INDEX('Calcs01 - MSW generated'!$E$39:$AY$254, MATCH($B122,'Calcs01 - MSW generated'!$B$39:$B$254,0), MATCH(E$19, 'Calcs01 - MSW generated'!$E$38:$AY$38,0))</f>
        <v>1246073.4656093486</v>
      </c>
      <c r="F122" s="684">
        <f>INDEX('Calcs01 - MSW generated'!$E$39:$AY$254, MATCH($B122,'Calcs01 - MSW generated'!$B$39:$B$254,0), MATCH(F$19, 'Calcs01 - MSW generated'!$E$38:$AY$38,0))</f>
        <v>1395265.9763133742</v>
      </c>
      <c r="G122" s="684">
        <f>INDEX('Calcs01 - MSW generated'!$E$39:$AY$254, MATCH($B122,'Calcs01 - MSW generated'!$B$39:$B$254,0), MATCH(G$19, 'Calcs01 - MSW generated'!$E$38:$AY$38,0))</f>
        <v>1544840.9102522642</v>
      </c>
      <c r="H122" s="684">
        <f>INDEX('Calcs01 - MSW generated'!$E$39:$AY$254, MATCH($B122,'Calcs01 - MSW generated'!$B$39:$B$254,0), MATCH(H$19, 'Calcs01 - MSW generated'!$E$38:$AY$38,0))</f>
        <v>1697745.3258934515</v>
      </c>
      <c r="I122" s="684">
        <f>INDEX('Calcs01 - MSW generated'!$E$39:$AY$254, MATCH($B122,'Calcs01 - MSW generated'!$B$39:$B$254,0), MATCH(I$19, 'Calcs01 - MSW generated'!$E$38:$AY$38,0))</f>
        <v>1858133.1971633716</v>
      </c>
      <c r="J122" s="684">
        <f>INDEX('Calcs01 - MSW generated'!$E$39:$AY$254, MATCH($B122,'Calcs01 - MSW generated'!$B$39:$B$254,0), MATCH(J$19, 'Calcs01 - MSW generated'!$E$38:$AY$38,0))</f>
        <v>2022661.6422106598</v>
      </c>
      <c r="K122" s="685">
        <f>INDEX('Calcs01 - MSW generated'!$E$39:$AY$254, MATCH($B122,'Calcs01 - MSW generated'!$B$39:$B$254,0), MATCH(K$19, 'Calcs01 - MSW generated'!$E$38:$AY$38,0))</f>
        <v>2188289.2770375749</v>
      </c>
      <c r="L122" s="686">
        <f>$E122*('Calcs02 - Treatment Projections'!E152/100)</f>
        <v>0</v>
      </c>
      <c r="M122" s="687">
        <f>$E122*('Calcs02 - Treatment Projections'!F152/100)</f>
        <v>0</v>
      </c>
      <c r="N122" s="688">
        <f>$E122*('Calcs02 - Treatment Projections'!G152/100)</f>
        <v>1246073.4656093486</v>
      </c>
      <c r="O122" s="686">
        <f>$F122*('Calcs02 - Treatment Projections'!H152/100)</f>
        <v>244171.54585484049</v>
      </c>
      <c r="P122" s="687">
        <f>$F122*('Calcs02 - Treatment Projections'!I152/100)</f>
        <v>348816.49407834356</v>
      </c>
      <c r="Q122" s="689">
        <f>$F122*('Calcs02 - Treatment Projections'!J152/100)</f>
        <v>802277.93638019008</v>
      </c>
      <c r="R122" s="690">
        <f>$G122*('Calcs02 - Treatment Projections'!K152/100)</f>
        <v>540694.31858829246</v>
      </c>
      <c r="S122" s="687">
        <f>$G122*('Calcs02 - Treatment Projections'!L152/100)</f>
        <v>772420.45512613212</v>
      </c>
      <c r="T122" s="688">
        <f>$G122*('Calcs02 - Treatment Projections'!M152/100)</f>
        <v>231726.13653783963</v>
      </c>
      <c r="U122" s="686">
        <f>$H122*('Calcs02 - Treatment Projections'!N152/100)</f>
        <v>721541.7635047168</v>
      </c>
      <c r="V122" s="687">
        <f>$H122*('Calcs02 - Treatment Projections'!O152/100)</f>
        <v>763985.39665205323</v>
      </c>
      <c r="W122" s="689">
        <f>$H122*('Calcs02 - Treatment Projections'!P152/100)</f>
        <v>212218.16573668143</v>
      </c>
      <c r="X122" s="690">
        <f>$I122*('Calcs02 - Treatment Projections'!Q152/100)</f>
        <v>929066.5985816858</v>
      </c>
      <c r="Y122" s="687">
        <f>$I122*('Calcs02 - Treatment Projections'!R152/100)</f>
        <v>743253.27886534866</v>
      </c>
      <c r="Z122" s="688">
        <f>$I122*('Calcs02 - Treatment Projections'!S152/100)</f>
        <v>185813.31971633717</v>
      </c>
      <c r="AA122" s="686">
        <f>$J122*('Calcs02 - Treatment Projections'!T152/100)</f>
        <v>1163030.4442711293</v>
      </c>
      <c r="AB122" s="687">
        <f>$J122*('Calcs02 - Treatment Projections'!U152/100)</f>
        <v>707931.57477373094</v>
      </c>
      <c r="AC122" s="689">
        <f>$J122*('Calcs02 - Treatment Projections'!V152/100)</f>
        <v>151699.62316579948</v>
      </c>
      <c r="AD122" s="690">
        <f>$K122*('Calcs02 - Treatment Projections'!W152/100)</f>
        <v>1422388.0300744236</v>
      </c>
      <c r="AE122" s="687">
        <f>$K122*('Calcs02 - Treatment Projections'!X152/100)</f>
        <v>656486.7831112725</v>
      </c>
      <c r="AF122" s="688">
        <f>$K122*('Calcs02 - Treatment Projections'!Y152/100)</f>
        <v>109414.46385187875</v>
      </c>
      <c r="AG122" s="691" cm="1">
        <f t="array" ref="AG122">SUMPRODUCT(L122:N122, TRANSPOSE(INDEX($C$13:$I$15, , MATCH(L$18, $C$12:$I$12,0))))</f>
        <v>0</v>
      </c>
      <c r="AH122" s="692" cm="1">
        <f t="array" ref="AH122">SUMPRODUCT(O122:Q122, TRANSPOSE(INDEX($C$13:$I$15, , MATCH(O$18, $C$12:$I$12,0))))</f>
        <v>348816.49407834356</v>
      </c>
      <c r="AI122" s="692" cm="1">
        <f t="array" ref="AI122">SUMPRODUCT(R122:T122, TRANSPOSE(INDEX($C$13:$I$15, , MATCH(R$18, $C$12:$I$12,0))))</f>
        <v>772420.45512613212</v>
      </c>
      <c r="AJ122" s="692" cm="1">
        <f t="array" ref="AJ122">SUMPRODUCT(U122:W122, TRANSPOSE(INDEX($C$13:$I$15, , MATCH(U$18, $C$12:$I$12,0))))</f>
        <v>763985.39665205323</v>
      </c>
      <c r="AK122" s="692" cm="1">
        <f t="array" ref="AK122">SUMPRODUCT(X122:Z122, TRANSPOSE(INDEX($C$13:$I$15, , MATCH(X$18, $C$12:$I$12,0))))</f>
        <v>743253.27886534866</v>
      </c>
      <c r="AL122" s="692" cm="1">
        <f t="array" ref="AL122">SUMPRODUCT(AA122:AC122, TRANSPOSE(INDEX($C$13:$I$15, , MATCH(AA$18, $C$12:$I$12,0))))</f>
        <v>707931.57477373094</v>
      </c>
      <c r="AM122" s="693" cm="1">
        <f t="array" ref="AM122">SUMPRODUCT(AD122:AF122, TRANSPOSE(INDEX($C$13:$I$15, , MATCH(AD$18, $C$12:$I$12,0))))</f>
        <v>656486.7831112725</v>
      </c>
    </row>
    <row r="123" spans="2:39">
      <c r="B123" s="207" t="s">
        <v>394</v>
      </c>
      <c r="C123" s="198" t="s">
        <v>272</v>
      </c>
      <c r="D123" s="268" t="s">
        <v>424</v>
      </c>
      <c r="E123" s="683">
        <f>INDEX('Calcs01 - MSW generated'!$E$39:$AY$254, MATCH($B123,'Calcs01 - MSW generated'!$B$39:$B$254,0), MATCH(E$19, 'Calcs01 - MSW generated'!$E$38:$AY$38,0))</f>
        <v>39318.264526801926</v>
      </c>
      <c r="F123" s="684">
        <f>INDEX('Calcs01 - MSW generated'!$E$39:$AY$254, MATCH($B123,'Calcs01 - MSW generated'!$B$39:$B$254,0), MATCH(F$19, 'Calcs01 - MSW generated'!$E$38:$AY$38,0))</f>
        <v>43465.465858655523</v>
      </c>
      <c r="G123" s="684">
        <f>INDEX('Calcs01 - MSW generated'!$E$39:$AY$254, MATCH($B123,'Calcs01 - MSW generated'!$B$39:$B$254,0), MATCH(G$19, 'Calcs01 - MSW generated'!$E$38:$AY$38,0))</f>
        <v>47353.075185189249</v>
      </c>
      <c r="H123" s="684">
        <f>INDEX('Calcs01 - MSW generated'!$E$39:$AY$254, MATCH($B123,'Calcs01 - MSW generated'!$B$39:$B$254,0), MATCH(H$19, 'Calcs01 - MSW generated'!$E$38:$AY$38,0))</f>
        <v>51076.273543750096</v>
      </c>
      <c r="I123" s="684">
        <f>INDEX('Calcs01 - MSW generated'!$E$39:$AY$254, MATCH($B123,'Calcs01 - MSW generated'!$B$39:$B$254,0), MATCH(I$19, 'Calcs01 - MSW generated'!$E$38:$AY$38,0))</f>
        <v>54830.785642183029</v>
      </c>
      <c r="J123" s="684">
        <f>INDEX('Calcs01 - MSW generated'!$E$39:$AY$254, MATCH($B123,'Calcs01 - MSW generated'!$B$39:$B$254,0), MATCH(J$19, 'Calcs01 - MSW generated'!$E$38:$AY$38,0))</f>
        <v>58809.124889419058</v>
      </c>
      <c r="K123" s="685">
        <f>INDEX('Calcs01 - MSW generated'!$E$39:$AY$254, MATCH($B123,'Calcs01 - MSW generated'!$B$39:$B$254,0), MATCH(K$19, 'Calcs01 - MSW generated'!$E$38:$AY$38,0))</f>
        <v>62742.923335016836</v>
      </c>
      <c r="L123" s="686">
        <f>$E123*('Calcs02 - Treatment Projections'!E153/100)</f>
        <v>7993.4161546237574</v>
      </c>
      <c r="M123" s="687">
        <f>$E123*('Calcs02 - Treatment Projections'!F153/100)</f>
        <v>10510.174374086871</v>
      </c>
      <c r="N123" s="688">
        <f>$E123*('Calcs02 - Treatment Projections'!G153/100)</f>
        <v>20814.673998091293</v>
      </c>
      <c r="O123" s="686">
        <f>$F123*('Calcs02 - Treatment Projections'!H153/100)</f>
        <v>12024.728302316169</v>
      </c>
      <c r="P123" s="687">
        <f>$F123*('Calcs02 - Treatment Projections'!I153/100)</f>
        <v>16675.748324765867</v>
      </c>
      <c r="Q123" s="689">
        <f>$F123*('Calcs02 - Treatment Projections'!J153/100)</f>
        <v>14764.989231573485</v>
      </c>
      <c r="R123" s="690">
        <f>$G123*('Calcs02 - Treatment Projections'!K153/100)</f>
        <v>16573.576314816237</v>
      </c>
      <c r="S123" s="687">
        <f>$G123*('Calcs02 - Treatment Projections'!L153/100)</f>
        <v>23676.537592594625</v>
      </c>
      <c r="T123" s="688">
        <f>$G123*('Calcs02 - Treatment Projections'!M153/100)</f>
        <v>7102.9612777783868</v>
      </c>
      <c r="U123" s="686">
        <f>$H123*('Calcs02 - Treatment Projections'!N153/100)</f>
        <v>21707.416256093791</v>
      </c>
      <c r="V123" s="687">
        <f>$H123*('Calcs02 - Treatment Projections'!O153/100)</f>
        <v>22984.323094687545</v>
      </c>
      <c r="W123" s="689">
        <f>$H123*('Calcs02 - Treatment Projections'!P153/100)</f>
        <v>6384.534192968762</v>
      </c>
      <c r="X123" s="690">
        <f>$I123*('Calcs02 - Treatment Projections'!Q153/100)</f>
        <v>27415.392821091515</v>
      </c>
      <c r="Y123" s="687">
        <f>$I123*('Calcs02 - Treatment Projections'!R153/100)</f>
        <v>21932.314256873215</v>
      </c>
      <c r="Z123" s="688">
        <f>$I123*('Calcs02 - Treatment Projections'!S153/100)</f>
        <v>5483.0785642183037</v>
      </c>
      <c r="AA123" s="686">
        <f>$J123*('Calcs02 - Treatment Projections'!T153/100)</f>
        <v>33815.246811415956</v>
      </c>
      <c r="AB123" s="687">
        <f>$J123*('Calcs02 - Treatment Projections'!U153/100)</f>
        <v>20583.19371129667</v>
      </c>
      <c r="AC123" s="689">
        <f>$J123*('Calcs02 - Treatment Projections'!V153/100)</f>
        <v>4410.6843667064295</v>
      </c>
      <c r="AD123" s="690">
        <f>$K123*('Calcs02 - Treatment Projections'!W153/100)</f>
        <v>40782.900167760941</v>
      </c>
      <c r="AE123" s="687">
        <f>$K123*('Calcs02 - Treatment Projections'!X153/100)</f>
        <v>18822.87700050505</v>
      </c>
      <c r="AF123" s="688">
        <f>$K123*('Calcs02 - Treatment Projections'!Y153/100)</f>
        <v>3137.146166750842</v>
      </c>
      <c r="AG123" s="691" cm="1">
        <f t="array" ref="AG123">SUMPRODUCT(L123:N123, TRANSPOSE(INDEX($C$13:$I$15, , MATCH(L$18, $C$12:$I$12,0))))</f>
        <v>10510.174374086871</v>
      </c>
      <c r="AH123" s="692" cm="1">
        <f t="array" ref="AH123">SUMPRODUCT(O123:Q123, TRANSPOSE(INDEX($C$13:$I$15, , MATCH(O$18, $C$12:$I$12,0))))</f>
        <v>16675.748324765867</v>
      </c>
      <c r="AI123" s="692" cm="1">
        <f t="array" ref="AI123">SUMPRODUCT(R123:T123, TRANSPOSE(INDEX($C$13:$I$15, , MATCH(R$18, $C$12:$I$12,0))))</f>
        <v>23676.537592594625</v>
      </c>
      <c r="AJ123" s="692" cm="1">
        <f t="array" ref="AJ123">SUMPRODUCT(U123:W123, TRANSPOSE(INDEX($C$13:$I$15, , MATCH(U$18, $C$12:$I$12,0))))</f>
        <v>22984.323094687545</v>
      </c>
      <c r="AK123" s="692" cm="1">
        <f t="array" ref="AK123">SUMPRODUCT(X123:Z123, TRANSPOSE(INDEX($C$13:$I$15, , MATCH(X$18, $C$12:$I$12,0))))</f>
        <v>21932.314256873215</v>
      </c>
      <c r="AL123" s="692" cm="1">
        <f t="array" ref="AL123">SUMPRODUCT(AA123:AC123, TRANSPOSE(INDEX($C$13:$I$15, , MATCH(AA$18, $C$12:$I$12,0))))</f>
        <v>20583.19371129667</v>
      </c>
      <c r="AM123" s="693" cm="1">
        <f t="array" ref="AM123">SUMPRODUCT(AD123:AF123, TRANSPOSE(INDEX($C$13:$I$15, , MATCH(AD$18, $C$12:$I$12,0))))</f>
        <v>18822.87700050505</v>
      </c>
    </row>
    <row r="124" spans="2:39">
      <c r="B124" s="207" t="s">
        <v>396</v>
      </c>
      <c r="C124" s="198" t="s">
        <v>414</v>
      </c>
      <c r="D124" s="268" t="s">
        <v>336</v>
      </c>
      <c r="E124" s="683">
        <f>INDEX('Calcs01 - MSW generated'!$E$39:$AY$254, MATCH($B124,'Calcs01 - MSW generated'!$B$39:$B$254,0), MATCH(E$19, 'Calcs01 - MSW generated'!$E$38:$AY$38,0))</f>
        <v>27976.510507018302</v>
      </c>
      <c r="F124" s="684">
        <f>INDEX('Calcs01 - MSW generated'!$E$39:$AY$254, MATCH($B124,'Calcs01 - MSW generated'!$B$39:$B$254,0), MATCH(F$19, 'Calcs01 - MSW generated'!$E$38:$AY$38,0))</f>
        <v>30146.212579773994</v>
      </c>
      <c r="G124" s="684">
        <f>INDEX('Calcs01 - MSW generated'!$E$39:$AY$254, MATCH($B124,'Calcs01 - MSW generated'!$B$39:$B$254,0), MATCH(G$19, 'Calcs01 - MSW generated'!$E$38:$AY$38,0))</f>
        <v>32944.239780159987</v>
      </c>
      <c r="H124" s="684">
        <f>INDEX('Calcs01 - MSW generated'!$E$39:$AY$254, MATCH($B124,'Calcs01 - MSW generated'!$B$39:$B$254,0), MATCH(H$19, 'Calcs01 - MSW generated'!$E$38:$AY$38,0))</f>
        <v>35601.576720723126</v>
      </c>
      <c r="I124" s="684">
        <f>INDEX('Calcs01 - MSW generated'!$E$39:$AY$254, MATCH($B124,'Calcs01 - MSW generated'!$B$39:$B$254,0), MATCH(I$19, 'Calcs01 - MSW generated'!$E$38:$AY$38,0))</f>
        <v>38084.264921426591</v>
      </c>
      <c r="J124" s="684">
        <f>INDEX('Calcs01 - MSW generated'!$E$39:$AY$254, MATCH($B124,'Calcs01 - MSW generated'!$B$39:$B$254,0), MATCH(J$19, 'Calcs01 - MSW generated'!$E$38:$AY$38,0))</f>
        <v>40220.515809063494</v>
      </c>
      <c r="K124" s="685">
        <f>INDEX('Calcs01 - MSW generated'!$E$39:$AY$254, MATCH($B124,'Calcs01 - MSW generated'!$B$39:$B$254,0), MATCH(K$19, 'Calcs01 - MSW generated'!$E$38:$AY$38,0))</f>
        <v>41829.485592677906</v>
      </c>
      <c r="L124" s="686">
        <f>$E124*('Calcs02 - Treatment Projections'!E154/100)</f>
        <v>0</v>
      </c>
      <c r="M124" s="687">
        <f>$E124*('Calcs02 - Treatment Projections'!F154/100)</f>
        <v>27976.510507018302</v>
      </c>
      <c r="N124" s="688">
        <f>$E124*('Calcs02 - Treatment Projections'!G154/100)</f>
        <v>0</v>
      </c>
      <c r="O124" s="686">
        <f>$F124*('Calcs02 - Treatment Projections'!H154/100)</f>
        <v>10551.174402920897</v>
      </c>
      <c r="P124" s="687">
        <f>$F124*('Calcs02 - Treatment Projections'!I154/100)</f>
        <v>19595.038176853097</v>
      </c>
      <c r="Q124" s="689">
        <f>$F124*('Calcs02 - Treatment Projections'!J154/100)</f>
        <v>0</v>
      </c>
      <c r="R124" s="690">
        <f>$G124*('Calcs02 - Treatment Projections'!K154/100)</f>
        <v>23060.967846111991</v>
      </c>
      <c r="S124" s="687">
        <f>$G124*('Calcs02 - Treatment Projections'!L154/100)</f>
        <v>9883.2719340479962</v>
      </c>
      <c r="T124" s="688">
        <f>$G124*('Calcs02 - Treatment Projections'!M154/100)</f>
        <v>0</v>
      </c>
      <c r="U124" s="686">
        <f>$H124*('Calcs02 - Treatment Projections'!N154/100)</f>
        <v>25366.123413515226</v>
      </c>
      <c r="V124" s="687">
        <f>$H124*('Calcs02 - Treatment Projections'!O154/100)</f>
        <v>10235.453307207898</v>
      </c>
      <c r="W124" s="689">
        <f>$H124*('Calcs02 - Treatment Projections'!P154/100)</f>
        <v>0</v>
      </c>
      <c r="X124" s="690">
        <f>$I124*('Calcs02 - Treatment Projections'!Q154/100)</f>
        <v>27611.092068034279</v>
      </c>
      <c r="Y124" s="687">
        <f>$I124*('Calcs02 - Treatment Projections'!R154/100)</f>
        <v>10473.172853392314</v>
      </c>
      <c r="Z124" s="688">
        <f>$I124*('Calcs02 - Treatment Projections'!S154/100)</f>
        <v>0</v>
      </c>
      <c r="AA124" s="686">
        <f>$J124*('Calcs02 - Treatment Projections'!T154/100)</f>
        <v>29662.63040918433</v>
      </c>
      <c r="AB124" s="687">
        <f>$J124*('Calcs02 - Treatment Projections'!U154/100)</f>
        <v>10557.885399879167</v>
      </c>
      <c r="AC124" s="689">
        <f>$J124*('Calcs02 - Treatment Projections'!V154/100)</f>
        <v>0</v>
      </c>
      <c r="AD124" s="690">
        <f>$K124*('Calcs02 - Treatment Projections'!W154/100)</f>
        <v>31372.114194508431</v>
      </c>
      <c r="AE124" s="687">
        <f>$K124*('Calcs02 - Treatment Projections'!X154/100)</f>
        <v>10457.371398169476</v>
      </c>
      <c r="AF124" s="688">
        <f>$K124*('Calcs02 - Treatment Projections'!Y154/100)</f>
        <v>0</v>
      </c>
      <c r="AG124" s="691" cm="1">
        <f t="array" ref="AG124">SUMPRODUCT(L124:N124, TRANSPOSE(INDEX($C$13:$I$15, , MATCH(L$18, $C$12:$I$12,0))))</f>
        <v>27976.510507018302</v>
      </c>
      <c r="AH124" s="692" cm="1">
        <f t="array" ref="AH124">SUMPRODUCT(O124:Q124, TRANSPOSE(INDEX($C$13:$I$15, , MATCH(O$18, $C$12:$I$12,0))))</f>
        <v>19595.038176853097</v>
      </c>
      <c r="AI124" s="692" cm="1">
        <f t="array" ref="AI124">SUMPRODUCT(R124:T124, TRANSPOSE(INDEX($C$13:$I$15, , MATCH(R$18, $C$12:$I$12,0))))</f>
        <v>9883.2719340479962</v>
      </c>
      <c r="AJ124" s="692" cm="1">
        <f t="array" ref="AJ124">SUMPRODUCT(U124:W124, TRANSPOSE(INDEX($C$13:$I$15, , MATCH(U$18, $C$12:$I$12,0))))</f>
        <v>10235.453307207898</v>
      </c>
      <c r="AK124" s="692" cm="1">
        <f t="array" ref="AK124">SUMPRODUCT(X124:Z124, TRANSPOSE(INDEX($C$13:$I$15, , MATCH(X$18, $C$12:$I$12,0))))</f>
        <v>10473.172853392314</v>
      </c>
      <c r="AL124" s="692" cm="1">
        <f t="array" ref="AL124">SUMPRODUCT(AA124:AC124, TRANSPOSE(INDEX($C$13:$I$15, , MATCH(AA$18, $C$12:$I$12,0))))</f>
        <v>10557.885399879167</v>
      </c>
      <c r="AM124" s="693" cm="1">
        <f t="array" ref="AM124">SUMPRODUCT(AD124:AF124, TRANSPOSE(INDEX($C$13:$I$15, , MATCH(AD$18, $C$12:$I$12,0))))</f>
        <v>10457.371398169476</v>
      </c>
    </row>
    <row r="125" spans="2:39">
      <c r="B125" s="207" t="s">
        <v>398</v>
      </c>
      <c r="C125" s="198" t="s">
        <v>272</v>
      </c>
      <c r="D125" s="268" t="s">
        <v>336</v>
      </c>
      <c r="E125" s="683">
        <f>INDEX('Calcs01 - MSW generated'!$E$39:$AY$254, MATCH($B125,'Calcs01 - MSW generated'!$B$39:$B$254,0), MATCH(E$19, 'Calcs01 - MSW generated'!$E$38:$AY$38,0))</f>
        <v>20654354.501624715</v>
      </c>
      <c r="F125" s="684">
        <f>INDEX('Calcs01 - MSW generated'!$E$39:$AY$254, MATCH($B125,'Calcs01 - MSW generated'!$B$39:$B$254,0), MATCH(F$19, 'Calcs01 - MSW generated'!$E$38:$AY$38,0))</f>
        <v>22170482.06268936</v>
      </c>
      <c r="G125" s="684">
        <f>INDEX('Calcs01 - MSW generated'!$E$39:$AY$254, MATCH($B125,'Calcs01 - MSW generated'!$B$39:$B$254,0), MATCH(G$19, 'Calcs01 - MSW generated'!$E$38:$AY$38,0))</f>
        <v>23215662.219634198</v>
      </c>
      <c r="H125" s="684">
        <f>INDEX('Calcs01 - MSW generated'!$E$39:$AY$254, MATCH($B125,'Calcs01 - MSW generated'!$B$39:$B$254,0), MATCH(H$19, 'Calcs01 - MSW generated'!$E$38:$AY$38,0))</f>
        <v>23785910.582344141</v>
      </c>
      <c r="I125" s="684">
        <f>INDEX('Calcs01 - MSW generated'!$E$39:$AY$254, MATCH($B125,'Calcs01 - MSW generated'!$B$39:$B$254,0), MATCH(I$19, 'Calcs01 - MSW generated'!$E$38:$AY$38,0))</f>
        <v>23873685.210077234</v>
      </c>
      <c r="J125" s="684">
        <f>INDEX('Calcs01 - MSW generated'!$E$39:$AY$254, MATCH($B125,'Calcs01 - MSW generated'!$B$39:$B$254,0), MATCH(J$19, 'Calcs01 - MSW generated'!$E$38:$AY$38,0))</f>
        <v>23544063.94234832</v>
      </c>
      <c r="K125" s="685">
        <f>INDEX('Calcs01 - MSW generated'!$E$39:$AY$254, MATCH($B125,'Calcs01 - MSW generated'!$B$39:$B$254,0), MATCH(K$19, 'Calcs01 - MSW generated'!$E$38:$AY$38,0))</f>
        <v>22788770.351835132</v>
      </c>
      <c r="L125" s="686">
        <f>$E125*('Calcs02 - Treatment Projections'!E155/100)</f>
        <v>12186069.155958582</v>
      </c>
      <c r="M125" s="687">
        <f>$E125*('Calcs02 - Treatment Projections'!F155/100)</f>
        <v>8468285.3456661329</v>
      </c>
      <c r="N125" s="688">
        <f>$E125*('Calcs02 - Treatment Projections'!G155/100)</f>
        <v>0</v>
      </c>
      <c r="O125" s="686">
        <f>$F125*('Calcs02 - Treatment Projections'!H155/100)</f>
        <v>14299960.930434639</v>
      </c>
      <c r="P125" s="687">
        <f>$F125*('Calcs02 - Treatment Projections'!I155/100)</f>
        <v>7870521.1322547225</v>
      </c>
      <c r="Q125" s="689">
        <f>$F125*('Calcs02 - Treatment Projections'!J155/100)</f>
        <v>0</v>
      </c>
      <c r="R125" s="690">
        <f>$G125*('Calcs02 - Treatment Projections'!K155/100)</f>
        <v>16250963.553743938</v>
      </c>
      <c r="S125" s="687">
        <f>$G125*('Calcs02 - Treatment Projections'!L155/100)</f>
        <v>6964698.6658902587</v>
      </c>
      <c r="T125" s="688">
        <f>$G125*('Calcs02 - Treatment Projections'!M155/100)</f>
        <v>0</v>
      </c>
      <c r="U125" s="686">
        <f>$H125*('Calcs02 - Treatment Projections'!N155/100)</f>
        <v>16947461.2899202</v>
      </c>
      <c r="V125" s="687">
        <f>$H125*('Calcs02 - Treatment Projections'!O155/100)</f>
        <v>6838449.2924239403</v>
      </c>
      <c r="W125" s="689">
        <f>$H125*('Calcs02 - Treatment Projections'!P155/100)</f>
        <v>0</v>
      </c>
      <c r="X125" s="690">
        <f>$I125*('Calcs02 - Treatment Projections'!Q155/100)</f>
        <v>17308421.777305994</v>
      </c>
      <c r="Y125" s="687">
        <f>$I125*('Calcs02 - Treatment Projections'!R155/100)</f>
        <v>6565263.4327712394</v>
      </c>
      <c r="Z125" s="688">
        <f>$I125*('Calcs02 - Treatment Projections'!S155/100)</f>
        <v>0</v>
      </c>
      <c r="AA125" s="686">
        <f>$J125*('Calcs02 - Treatment Projections'!T155/100)</f>
        <v>17363747.157481886</v>
      </c>
      <c r="AB125" s="687">
        <f>$J125*('Calcs02 - Treatment Projections'!U155/100)</f>
        <v>6180316.7848664345</v>
      </c>
      <c r="AC125" s="689">
        <f>$J125*('Calcs02 - Treatment Projections'!V155/100)</f>
        <v>0</v>
      </c>
      <c r="AD125" s="690">
        <f>$K125*('Calcs02 - Treatment Projections'!W155/100)</f>
        <v>17091577.763876349</v>
      </c>
      <c r="AE125" s="687">
        <f>$K125*('Calcs02 - Treatment Projections'!X155/100)</f>
        <v>5697192.5879587829</v>
      </c>
      <c r="AF125" s="688">
        <f>$K125*('Calcs02 - Treatment Projections'!Y155/100)</f>
        <v>0</v>
      </c>
      <c r="AG125" s="691" cm="1">
        <f t="array" ref="AG125">SUMPRODUCT(L125:N125, TRANSPOSE(INDEX($C$13:$I$15, , MATCH(L$18, $C$12:$I$12,0))))</f>
        <v>8468285.3456661329</v>
      </c>
      <c r="AH125" s="692" cm="1">
        <f t="array" ref="AH125">SUMPRODUCT(O125:Q125, TRANSPOSE(INDEX($C$13:$I$15, , MATCH(O$18, $C$12:$I$12,0))))</f>
        <v>7870521.1322547225</v>
      </c>
      <c r="AI125" s="692" cm="1">
        <f t="array" ref="AI125">SUMPRODUCT(R125:T125, TRANSPOSE(INDEX($C$13:$I$15, , MATCH(R$18, $C$12:$I$12,0))))</f>
        <v>6964698.6658902587</v>
      </c>
      <c r="AJ125" s="692" cm="1">
        <f t="array" ref="AJ125">SUMPRODUCT(U125:W125, TRANSPOSE(INDEX($C$13:$I$15, , MATCH(U$18, $C$12:$I$12,0))))</f>
        <v>6838449.2924239403</v>
      </c>
      <c r="AK125" s="692" cm="1">
        <f t="array" ref="AK125">SUMPRODUCT(X125:Z125, TRANSPOSE(INDEX($C$13:$I$15, , MATCH(X$18, $C$12:$I$12,0))))</f>
        <v>6565263.4327712394</v>
      </c>
      <c r="AL125" s="692" cm="1">
        <f t="array" ref="AL125">SUMPRODUCT(AA125:AC125, TRANSPOSE(INDEX($C$13:$I$15, , MATCH(AA$18, $C$12:$I$12,0))))</f>
        <v>6180316.7848664345</v>
      </c>
      <c r="AM125" s="693" cm="1">
        <f t="array" ref="AM125">SUMPRODUCT(AD125:AF125, TRANSPOSE(INDEX($C$13:$I$15, , MATCH(AD$18, $C$12:$I$12,0))))</f>
        <v>5697192.5879587829</v>
      </c>
    </row>
    <row r="126" spans="2:39">
      <c r="B126" s="207" t="s">
        <v>400</v>
      </c>
      <c r="C126" s="198" t="s">
        <v>452</v>
      </c>
      <c r="D126" s="268" t="s">
        <v>336</v>
      </c>
      <c r="E126" s="683">
        <f>INDEX('Calcs01 - MSW generated'!$E$39:$AY$254, MATCH($B126,'Calcs01 - MSW generated'!$B$39:$B$254,0), MATCH(E$19, 'Calcs01 - MSW generated'!$E$38:$AY$38,0))</f>
        <v>2223590.5858009169</v>
      </c>
      <c r="F126" s="684">
        <f>INDEX('Calcs01 - MSW generated'!$E$39:$AY$254, MATCH($B126,'Calcs01 - MSW generated'!$B$39:$B$254,0), MATCH(F$19, 'Calcs01 - MSW generated'!$E$38:$AY$38,0))</f>
        <v>2269990.6240057084</v>
      </c>
      <c r="G126" s="684">
        <f>INDEX('Calcs01 - MSW generated'!$E$39:$AY$254, MATCH($B126,'Calcs01 - MSW generated'!$B$39:$B$254,0), MATCH(G$19, 'Calcs01 - MSW generated'!$E$38:$AY$38,0))</f>
        <v>2487567.5533754239</v>
      </c>
      <c r="H126" s="684">
        <f>INDEX('Calcs01 - MSW generated'!$E$39:$AY$254, MATCH($B126,'Calcs01 - MSW generated'!$B$39:$B$254,0), MATCH(H$19, 'Calcs01 - MSW generated'!$E$38:$AY$38,0))</f>
        <v>2694756.0484341062</v>
      </c>
      <c r="I126" s="684">
        <f>INDEX('Calcs01 - MSW generated'!$E$39:$AY$254, MATCH($B126,'Calcs01 - MSW generated'!$B$39:$B$254,0), MATCH(I$19, 'Calcs01 - MSW generated'!$E$38:$AY$38,0))</f>
        <v>2895486.5673694573</v>
      </c>
      <c r="J126" s="684">
        <f>INDEX('Calcs01 - MSW generated'!$E$39:$AY$254, MATCH($B126,'Calcs01 - MSW generated'!$B$39:$B$254,0), MATCH(J$19, 'Calcs01 - MSW generated'!$E$38:$AY$38,0))</f>
        <v>3062236.2630011127</v>
      </c>
      <c r="K126" s="685">
        <f>INDEX('Calcs01 - MSW generated'!$E$39:$AY$254, MATCH($B126,'Calcs01 - MSW generated'!$B$39:$B$254,0), MATCH(K$19, 'Calcs01 - MSW generated'!$E$38:$AY$38,0))</f>
        <v>3165515.4969661543</v>
      </c>
      <c r="L126" s="686">
        <f>$E126*('Calcs02 - Treatment Projections'!E156/100)</f>
        <v>0</v>
      </c>
      <c r="M126" s="687">
        <f>$E126*('Calcs02 - Treatment Projections'!F156/100)</f>
        <v>0</v>
      </c>
      <c r="N126" s="688">
        <f>$E126*('Calcs02 - Treatment Projections'!G156/100)</f>
        <v>2223590.5858009169</v>
      </c>
      <c r="O126" s="686">
        <f>$F126*('Calcs02 - Treatment Projections'!H156/100)</f>
        <v>794496.71840199793</v>
      </c>
      <c r="P126" s="687">
        <f>$F126*('Calcs02 - Treatment Projections'!I156/100)</f>
        <v>340498.59360085626</v>
      </c>
      <c r="Q126" s="689">
        <f>$F126*('Calcs02 - Treatment Projections'!J156/100)</f>
        <v>1134995.3120028542</v>
      </c>
      <c r="R126" s="690">
        <f>$G126*('Calcs02 - Treatment Projections'!K156/100)</f>
        <v>1741297.2873627967</v>
      </c>
      <c r="S126" s="687">
        <f>$G126*('Calcs02 - Treatment Projections'!L156/100)</f>
        <v>746270.26601262717</v>
      </c>
      <c r="T126" s="688">
        <f>$G126*('Calcs02 - Treatment Projections'!M156/100)</f>
        <v>0</v>
      </c>
      <c r="U126" s="686">
        <f>$H126*('Calcs02 - Treatment Projections'!N156/100)</f>
        <v>1920013.6845093006</v>
      </c>
      <c r="V126" s="687">
        <f>$H126*('Calcs02 - Treatment Projections'!O156/100)</f>
        <v>774742.36392480542</v>
      </c>
      <c r="W126" s="689">
        <f>$H126*('Calcs02 - Treatment Projections'!P156/100)</f>
        <v>0</v>
      </c>
      <c r="X126" s="690">
        <f>$I126*('Calcs02 - Treatment Projections'!Q156/100)</f>
        <v>2099227.7613428566</v>
      </c>
      <c r="Y126" s="687">
        <f>$I126*('Calcs02 - Treatment Projections'!R156/100)</f>
        <v>796258.80602660088</v>
      </c>
      <c r="Z126" s="688">
        <f>$I126*('Calcs02 - Treatment Projections'!S156/100)</f>
        <v>0</v>
      </c>
      <c r="AA126" s="686">
        <f>$J126*('Calcs02 - Treatment Projections'!T156/100)</f>
        <v>2258399.2439633207</v>
      </c>
      <c r="AB126" s="687">
        <f>$J126*('Calcs02 - Treatment Projections'!U156/100)</f>
        <v>803837.01903779211</v>
      </c>
      <c r="AC126" s="689">
        <f>$J126*('Calcs02 - Treatment Projections'!V156/100)</f>
        <v>0</v>
      </c>
      <c r="AD126" s="690">
        <f>$K126*('Calcs02 - Treatment Projections'!W156/100)</f>
        <v>2374136.622724616</v>
      </c>
      <c r="AE126" s="687">
        <f>$K126*('Calcs02 - Treatment Projections'!X156/100)</f>
        <v>791378.87424153858</v>
      </c>
      <c r="AF126" s="688">
        <f>$K126*('Calcs02 - Treatment Projections'!Y156/100)</f>
        <v>0</v>
      </c>
      <c r="AG126" s="691" cm="1">
        <f t="array" ref="AG126">SUMPRODUCT(L126:N126, TRANSPOSE(INDEX($C$13:$I$15, , MATCH(L$18, $C$12:$I$12,0))))</f>
        <v>0</v>
      </c>
      <c r="AH126" s="692" cm="1">
        <f t="array" ref="AH126">SUMPRODUCT(O126:Q126, TRANSPOSE(INDEX($C$13:$I$15, , MATCH(O$18, $C$12:$I$12,0))))</f>
        <v>340498.59360085626</v>
      </c>
      <c r="AI126" s="692" cm="1">
        <f t="array" ref="AI126">SUMPRODUCT(R126:T126, TRANSPOSE(INDEX($C$13:$I$15, , MATCH(R$18, $C$12:$I$12,0))))</f>
        <v>746270.26601262717</v>
      </c>
      <c r="AJ126" s="692" cm="1">
        <f t="array" ref="AJ126">SUMPRODUCT(U126:W126, TRANSPOSE(INDEX($C$13:$I$15, , MATCH(U$18, $C$12:$I$12,0))))</f>
        <v>774742.36392480542</v>
      </c>
      <c r="AK126" s="692" cm="1">
        <f t="array" ref="AK126">SUMPRODUCT(X126:Z126, TRANSPOSE(INDEX($C$13:$I$15, , MATCH(X$18, $C$12:$I$12,0))))</f>
        <v>796258.80602660088</v>
      </c>
      <c r="AL126" s="692" cm="1">
        <f t="array" ref="AL126">SUMPRODUCT(AA126:AC126, TRANSPOSE(INDEX($C$13:$I$15, , MATCH(AA$18, $C$12:$I$12,0))))</f>
        <v>803837.01903779211</v>
      </c>
      <c r="AM126" s="693" cm="1">
        <f t="array" ref="AM126">SUMPRODUCT(AD126:AF126, TRANSPOSE(INDEX($C$13:$I$15, , MATCH(AD$18, $C$12:$I$12,0))))</f>
        <v>791378.87424153858</v>
      </c>
    </row>
    <row r="127" spans="2:39">
      <c r="B127" s="207" t="s">
        <v>404</v>
      </c>
      <c r="C127" s="198" t="s">
        <v>272</v>
      </c>
      <c r="D127" s="268" t="s">
        <v>424</v>
      </c>
      <c r="E127" s="683">
        <f>INDEX('Calcs01 - MSW generated'!$E$39:$AY$254, MATCH($B127,'Calcs01 - MSW generated'!$B$39:$B$254,0), MATCH(E$19, 'Calcs01 - MSW generated'!$E$38:$AY$38,0))</f>
        <v>414496.35113984515</v>
      </c>
      <c r="F127" s="684">
        <f>INDEX('Calcs01 - MSW generated'!$E$39:$AY$254, MATCH($B127,'Calcs01 - MSW generated'!$B$39:$B$254,0), MATCH(F$19, 'Calcs01 - MSW generated'!$E$38:$AY$38,0))</f>
        <v>482244.30813609995</v>
      </c>
      <c r="G127" s="684">
        <f>INDEX('Calcs01 - MSW generated'!$E$39:$AY$254, MATCH($B127,'Calcs01 - MSW generated'!$B$39:$B$254,0), MATCH(G$19, 'Calcs01 - MSW generated'!$E$38:$AY$38,0))</f>
        <v>552739.44579254708</v>
      </c>
      <c r="H127" s="684">
        <f>INDEX('Calcs01 - MSW generated'!$E$39:$AY$254, MATCH($B127,'Calcs01 - MSW generated'!$B$39:$B$254,0), MATCH(H$19, 'Calcs01 - MSW generated'!$E$38:$AY$38,0))</f>
        <v>625797.95531706407</v>
      </c>
      <c r="I127" s="684">
        <f>INDEX('Calcs01 - MSW generated'!$E$39:$AY$254, MATCH($B127,'Calcs01 - MSW generated'!$B$39:$B$254,0), MATCH(I$19, 'Calcs01 - MSW generated'!$E$38:$AY$38,0))</f>
        <v>703707.51397701539</v>
      </c>
      <c r="J127" s="684">
        <f>INDEX('Calcs01 - MSW generated'!$E$39:$AY$254, MATCH($B127,'Calcs01 - MSW generated'!$B$39:$B$254,0), MATCH(J$19, 'Calcs01 - MSW generated'!$E$38:$AY$38,0))</f>
        <v>785486.20649080363</v>
      </c>
      <c r="K127" s="685">
        <f>INDEX('Calcs01 - MSW generated'!$E$39:$AY$254, MATCH($B127,'Calcs01 - MSW generated'!$B$39:$B$254,0), MATCH(K$19, 'Calcs01 - MSW generated'!$E$38:$AY$38,0))</f>
        <v>869827.19071683032</v>
      </c>
      <c r="L127" s="686">
        <f>$E127*('Calcs02 - Treatment Projections'!E157/100)</f>
        <v>41449.635113984521</v>
      </c>
      <c r="M127" s="687">
        <f>$E127*('Calcs02 - Treatment Projections'!F157/100)</f>
        <v>124348.90534195353</v>
      </c>
      <c r="N127" s="688">
        <f>$E127*('Calcs02 - Treatment Projections'!G157/100)</f>
        <v>248697.81068390707</v>
      </c>
      <c r="O127" s="686">
        <f>$F127*('Calcs02 - Treatment Projections'!H157/100)</f>
        <v>108504.96933062249</v>
      </c>
      <c r="P127" s="687">
        <f>$F127*('Calcs02 - Treatment Projections'!I157/100)</f>
        <v>192897.72325444</v>
      </c>
      <c r="Q127" s="689">
        <f>$F127*('Calcs02 - Treatment Projections'!J157/100)</f>
        <v>180841.61555103748</v>
      </c>
      <c r="R127" s="690">
        <f>$G127*('Calcs02 - Treatment Projections'!K157/100)</f>
        <v>193458.80602739146</v>
      </c>
      <c r="S127" s="687">
        <f>$G127*('Calcs02 - Treatment Projections'!L157/100)</f>
        <v>276369.72289627354</v>
      </c>
      <c r="T127" s="688">
        <f>$G127*('Calcs02 - Treatment Projections'!M157/100)</f>
        <v>82910.916868882065</v>
      </c>
      <c r="U127" s="686">
        <f>$H127*('Calcs02 - Treatment Projections'!N157/100)</f>
        <v>265964.13100975222</v>
      </c>
      <c r="V127" s="687">
        <f>$H127*('Calcs02 - Treatment Projections'!O157/100)</f>
        <v>281609.07989267883</v>
      </c>
      <c r="W127" s="689">
        <f>$H127*('Calcs02 - Treatment Projections'!P157/100)</f>
        <v>78224.744414633009</v>
      </c>
      <c r="X127" s="690">
        <f>$I127*('Calcs02 - Treatment Projections'!Q157/100)</f>
        <v>351853.7569885077</v>
      </c>
      <c r="Y127" s="687">
        <f>$I127*('Calcs02 - Treatment Projections'!R157/100)</f>
        <v>281483.00559080619</v>
      </c>
      <c r="Z127" s="688">
        <f>$I127*('Calcs02 - Treatment Projections'!S157/100)</f>
        <v>70370.751397701548</v>
      </c>
      <c r="AA127" s="686">
        <f>$J127*('Calcs02 - Treatment Projections'!T157/100)</f>
        <v>451654.56873221206</v>
      </c>
      <c r="AB127" s="687">
        <f>$J127*('Calcs02 - Treatment Projections'!U157/100)</f>
        <v>274920.17227178125</v>
      </c>
      <c r="AC127" s="689">
        <f>$J127*('Calcs02 - Treatment Projections'!V157/100)</f>
        <v>58911.465486810273</v>
      </c>
      <c r="AD127" s="690">
        <f>$K127*('Calcs02 - Treatment Projections'!W157/100)</f>
        <v>565387.67396593967</v>
      </c>
      <c r="AE127" s="687">
        <f>$K127*('Calcs02 - Treatment Projections'!X157/100)</f>
        <v>260948.15721504908</v>
      </c>
      <c r="AF127" s="688">
        <f>$K127*('Calcs02 - Treatment Projections'!Y157/100)</f>
        <v>43491.359535841519</v>
      </c>
      <c r="AG127" s="691" cm="1">
        <f t="array" ref="AG127">SUMPRODUCT(L127:N127, TRANSPOSE(INDEX($C$13:$I$15, , MATCH(L$18, $C$12:$I$12,0))))</f>
        <v>124348.90534195353</v>
      </c>
      <c r="AH127" s="692" cm="1">
        <f t="array" ref="AH127">SUMPRODUCT(O127:Q127, TRANSPOSE(INDEX($C$13:$I$15, , MATCH(O$18, $C$12:$I$12,0))))</f>
        <v>192897.72325444</v>
      </c>
      <c r="AI127" s="692" cm="1">
        <f t="array" ref="AI127">SUMPRODUCT(R127:T127, TRANSPOSE(INDEX($C$13:$I$15, , MATCH(R$18, $C$12:$I$12,0))))</f>
        <v>276369.72289627354</v>
      </c>
      <c r="AJ127" s="692" cm="1">
        <f t="array" ref="AJ127">SUMPRODUCT(U127:W127, TRANSPOSE(INDEX($C$13:$I$15, , MATCH(U$18, $C$12:$I$12,0))))</f>
        <v>281609.07989267883</v>
      </c>
      <c r="AK127" s="692" cm="1">
        <f t="array" ref="AK127">SUMPRODUCT(X127:Z127, TRANSPOSE(INDEX($C$13:$I$15, , MATCH(X$18, $C$12:$I$12,0))))</f>
        <v>281483.00559080619</v>
      </c>
      <c r="AL127" s="692" cm="1">
        <f t="array" ref="AL127">SUMPRODUCT(AA127:AC127, TRANSPOSE(INDEX($C$13:$I$15, , MATCH(AA$18, $C$12:$I$12,0))))</f>
        <v>274920.17227178125</v>
      </c>
      <c r="AM127" s="693" cm="1">
        <f t="array" ref="AM127">SUMPRODUCT(AD127:AF127, TRANSPOSE(INDEX($C$13:$I$15, , MATCH(AD$18, $C$12:$I$12,0))))</f>
        <v>260948.15721504908</v>
      </c>
    </row>
    <row r="128" spans="2:39">
      <c r="B128" s="207" t="s">
        <v>406</v>
      </c>
      <c r="C128" s="198" t="s">
        <v>452</v>
      </c>
      <c r="D128" s="268" t="s">
        <v>644</v>
      </c>
      <c r="E128" s="683">
        <f>INDEX('Calcs01 - MSW generated'!$E$39:$AY$254, MATCH($B128,'Calcs01 - MSW generated'!$B$39:$B$254,0), MATCH(E$19, 'Calcs01 - MSW generated'!$E$38:$AY$38,0))</f>
        <v>1853020.2733873974</v>
      </c>
      <c r="F128" s="684">
        <f>INDEX('Calcs01 - MSW generated'!$E$39:$AY$254, MATCH($B128,'Calcs01 - MSW generated'!$B$39:$B$254,0), MATCH(F$19, 'Calcs01 - MSW generated'!$E$38:$AY$38,0))</f>
        <v>1693636.1043055821</v>
      </c>
      <c r="G128" s="684">
        <f>INDEX('Calcs01 - MSW generated'!$E$39:$AY$254, MATCH($B128,'Calcs01 - MSW generated'!$B$39:$B$254,0), MATCH(G$19, 'Calcs01 - MSW generated'!$E$38:$AY$38,0))</f>
        <v>1659982.8878140133</v>
      </c>
      <c r="H128" s="684">
        <f>INDEX('Calcs01 - MSW generated'!$E$39:$AY$254, MATCH($B128,'Calcs01 - MSW generated'!$B$39:$B$254,0), MATCH(H$19, 'Calcs01 - MSW generated'!$E$38:$AY$38,0))</f>
        <v>1722431.9429649506</v>
      </c>
      <c r="I128" s="684">
        <f>INDEX('Calcs01 - MSW generated'!$E$39:$AY$254, MATCH($B128,'Calcs01 - MSW generated'!$B$39:$B$254,0), MATCH(I$19, 'Calcs01 - MSW generated'!$E$38:$AY$38,0))</f>
        <v>1847779.6505134657</v>
      </c>
      <c r="J128" s="684">
        <f>INDEX('Calcs01 - MSW generated'!$E$39:$AY$254, MATCH($B128,'Calcs01 - MSW generated'!$B$39:$B$254,0), MATCH(J$19, 'Calcs01 - MSW generated'!$E$38:$AY$38,0))</f>
        <v>1979379.4020859513</v>
      </c>
      <c r="K128" s="685">
        <f>INDEX('Calcs01 - MSW generated'!$E$39:$AY$254, MATCH($B128,'Calcs01 - MSW generated'!$B$39:$B$254,0), MATCH(K$19, 'Calcs01 - MSW generated'!$E$38:$AY$38,0))</f>
        <v>2096374.684270096</v>
      </c>
      <c r="L128" s="686">
        <f>$E128*('Calcs02 - Treatment Projections'!E158/100)</f>
        <v>426194.66287910141</v>
      </c>
      <c r="M128" s="687">
        <f>$E128*('Calcs02 - Treatment Projections'!F158/100)</f>
        <v>889449.73122595076</v>
      </c>
      <c r="N128" s="688">
        <f>$E128*('Calcs02 - Treatment Projections'!G158/100)</f>
        <v>537375.87928234518</v>
      </c>
      <c r="O128" s="686">
        <f>$F128*('Calcs02 - Treatment Projections'!H158/100)</f>
        <v>618177.1780715374</v>
      </c>
      <c r="P128" s="687">
        <f>$F128*('Calcs02 - Treatment Projections'!I158/100)</f>
        <v>829881.69110973517</v>
      </c>
      <c r="Q128" s="689">
        <f>$F128*('Calcs02 - Treatment Projections'!J158/100)</f>
        <v>245577.2351243094</v>
      </c>
      <c r="R128" s="690">
        <f>$G128*('Calcs02 - Treatment Projections'!K158/100)</f>
        <v>829991.44390700664</v>
      </c>
      <c r="S128" s="687">
        <f>$G128*('Calcs02 - Treatment Projections'!L158/100)</f>
        <v>829991.44390700664</v>
      </c>
      <c r="T128" s="688">
        <f>$G128*('Calcs02 - Treatment Projections'!M158/100)</f>
        <v>0</v>
      </c>
      <c r="U128" s="686">
        <f>$H128*('Calcs02 - Treatment Projections'!N158/100)</f>
        <v>947337.56863072293</v>
      </c>
      <c r="V128" s="687">
        <f>$H128*('Calcs02 - Treatment Projections'!O158/100)</f>
        <v>775094.37433422776</v>
      </c>
      <c r="W128" s="689">
        <f>$H128*('Calcs02 - Treatment Projections'!P158/100)</f>
        <v>0</v>
      </c>
      <c r="X128" s="690">
        <f>$I128*('Calcs02 - Treatment Projections'!Q158/100)</f>
        <v>1108667.7903080794</v>
      </c>
      <c r="Y128" s="687">
        <f>$I128*('Calcs02 - Treatment Projections'!R158/100)</f>
        <v>739111.8602053863</v>
      </c>
      <c r="Z128" s="688">
        <f>$I128*('Calcs02 - Treatment Projections'!S158/100)</f>
        <v>0</v>
      </c>
      <c r="AA128" s="686">
        <f>$J128*('Calcs02 - Treatment Projections'!T158/100)</f>
        <v>1286596.6113558684</v>
      </c>
      <c r="AB128" s="687">
        <f>$J128*('Calcs02 - Treatment Projections'!U158/100)</f>
        <v>692782.7907300829</v>
      </c>
      <c r="AC128" s="689">
        <f>$J128*('Calcs02 - Treatment Projections'!V158/100)</f>
        <v>0</v>
      </c>
      <c r="AD128" s="690">
        <f>$K128*('Calcs02 - Treatment Projections'!W158/100)</f>
        <v>1467462.2789890671</v>
      </c>
      <c r="AE128" s="687">
        <f>$K128*('Calcs02 - Treatment Projections'!X158/100)</f>
        <v>628912.40528102883</v>
      </c>
      <c r="AF128" s="688">
        <f>$K128*('Calcs02 - Treatment Projections'!Y158/100)</f>
        <v>0</v>
      </c>
      <c r="AG128" s="691" cm="1">
        <f t="array" ref="AG128">SUMPRODUCT(L128:N128, TRANSPOSE(INDEX($C$13:$I$15, , MATCH(L$18, $C$12:$I$12,0))))</f>
        <v>889449.73122595076</v>
      </c>
      <c r="AH128" s="692" cm="1">
        <f t="array" ref="AH128">SUMPRODUCT(O128:Q128, TRANSPOSE(INDEX($C$13:$I$15, , MATCH(O$18, $C$12:$I$12,0))))</f>
        <v>829881.69110973517</v>
      </c>
      <c r="AI128" s="692" cm="1">
        <f t="array" ref="AI128">SUMPRODUCT(R128:T128, TRANSPOSE(INDEX($C$13:$I$15, , MATCH(R$18, $C$12:$I$12,0))))</f>
        <v>829991.44390700664</v>
      </c>
      <c r="AJ128" s="692" cm="1">
        <f t="array" ref="AJ128">SUMPRODUCT(U128:W128, TRANSPOSE(INDEX($C$13:$I$15, , MATCH(U$18, $C$12:$I$12,0))))</f>
        <v>775094.37433422776</v>
      </c>
      <c r="AK128" s="692" cm="1">
        <f t="array" ref="AK128">SUMPRODUCT(X128:Z128, TRANSPOSE(INDEX($C$13:$I$15, , MATCH(X$18, $C$12:$I$12,0))))</f>
        <v>739111.8602053863</v>
      </c>
      <c r="AL128" s="692" cm="1">
        <f t="array" ref="AL128">SUMPRODUCT(AA128:AC128, TRANSPOSE(INDEX($C$13:$I$15, , MATCH(AA$18, $C$12:$I$12,0))))</f>
        <v>692782.7907300829</v>
      </c>
      <c r="AM128" s="693" cm="1">
        <f t="array" ref="AM128">SUMPRODUCT(AD128:AF128, TRANSPOSE(INDEX($C$13:$I$15, , MATCH(AD$18, $C$12:$I$12,0))))</f>
        <v>628912.40528102883</v>
      </c>
    </row>
    <row r="129" spans="2:39">
      <c r="B129" s="207" t="s">
        <v>408</v>
      </c>
      <c r="C129" s="198" t="s">
        <v>580</v>
      </c>
      <c r="D129" s="268" t="s">
        <v>418</v>
      </c>
      <c r="E129" s="683">
        <f>INDEX('Calcs01 - MSW generated'!$E$39:$AY$254, MATCH($B129,'Calcs01 - MSW generated'!$B$39:$B$254,0), MATCH(E$19, 'Calcs01 - MSW generated'!$E$38:$AY$38,0))</f>
        <v>822757.63270584436</v>
      </c>
      <c r="F129" s="684">
        <f>INDEX('Calcs01 - MSW generated'!$E$39:$AY$254, MATCH($B129,'Calcs01 - MSW generated'!$B$39:$B$254,0), MATCH(F$19, 'Calcs01 - MSW generated'!$E$38:$AY$38,0))</f>
        <v>926395.59742355859</v>
      </c>
      <c r="G129" s="684">
        <f>INDEX('Calcs01 - MSW generated'!$E$39:$AY$254, MATCH($B129,'Calcs01 - MSW generated'!$B$39:$B$254,0), MATCH(G$19, 'Calcs01 - MSW generated'!$E$38:$AY$38,0))</f>
        <v>1060509.3105658847</v>
      </c>
      <c r="H129" s="684">
        <f>INDEX('Calcs01 - MSW generated'!$E$39:$AY$254, MATCH($B129,'Calcs01 - MSW generated'!$B$39:$B$254,0), MATCH(H$19, 'Calcs01 - MSW generated'!$E$38:$AY$38,0))</f>
        <v>1211382.1404442734</v>
      </c>
      <c r="I129" s="684">
        <f>INDEX('Calcs01 - MSW generated'!$E$39:$AY$254, MATCH($B129,'Calcs01 - MSW generated'!$B$39:$B$254,0), MATCH(I$19, 'Calcs01 - MSW generated'!$E$38:$AY$38,0))</f>
        <v>1382415.2099003841</v>
      </c>
      <c r="J129" s="684">
        <f>INDEX('Calcs01 - MSW generated'!$E$39:$AY$254, MATCH($B129,'Calcs01 - MSW generated'!$B$39:$B$254,0), MATCH(J$19, 'Calcs01 - MSW generated'!$E$38:$AY$38,0))</f>
        <v>1575557.7795481016</v>
      </c>
      <c r="K129" s="685">
        <f>INDEX('Calcs01 - MSW generated'!$E$39:$AY$254, MATCH($B129,'Calcs01 - MSW generated'!$B$39:$B$254,0), MATCH(K$19, 'Calcs01 - MSW generated'!$E$38:$AY$38,0))</f>
        <v>1794694.2677000193</v>
      </c>
      <c r="L129" s="686">
        <f>$E129*('Calcs02 - Treatment Projections'!E159/100)</f>
        <v>66802.171967901246</v>
      </c>
      <c r="M129" s="687">
        <f>$E129*('Calcs02 - Treatment Projections'!F159/100)</f>
        <v>19746.183184940266</v>
      </c>
      <c r="N129" s="688">
        <f>$E129*('Calcs02 - Treatment Projections'!G159/100)</f>
        <v>736209.27755300293</v>
      </c>
      <c r="O129" s="686">
        <f>$F129*('Calcs02 - Treatment Projections'!H159/100)</f>
        <v>153407.87502057586</v>
      </c>
      <c r="P129" s="687">
        <f>$F129*('Calcs02 - Treatment Projections'!I159/100)</f>
        <v>242715.64652497237</v>
      </c>
      <c r="Q129" s="689">
        <f>$F129*('Calcs02 - Treatment Projections'!J159/100)</f>
        <v>530272.07587801036</v>
      </c>
      <c r="R129" s="690">
        <f>$G129*('Calcs02 - Treatment Projections'!K159/100)</f>
        <v>265127.32764147117</v>
      </c>
      <c r="S129" s="687">
        <f>$G129*('Calcs02 - Treatment Projections'!L159/100)</f>
        <v>530254.65528294235</v>
      </c>
      <c r="T129" s="688">
        <f>$G129*('Calcs02 - Treatment Projections'!M159/100)</f>
        <v>265127.32764147117</v>
      </c>
      <c r="U129" s="686">
        <f>$H129*('Calcs02 - Treatment Projections'!N159/100)</f>
        <v>408841.47239994229</v>
      </c>
      <c r="V129" s="687">
        <f>$H129*('Calcs02 - Treatment Projections'!O159/100)</f>
        <v>545121.96319992305</v>
      </c>
      <c r="W129" s="689">
        <f>$H129*('Calcs02 - Treatment Projections'!P159/100)</f>
        <v>257418.70484440809</v>
      </c>
      <c r="X129" s="690">
        <f>$I129*('Calcs02 - Treatment Projections'!Q159/100)</f>
        <v>587526.4642076632</v>
      </c>
      <c r="Y129" s="687">
        <f>$I129*('Calcs02 - Treatment Projections'!R159/100)</f>
        <v>552966.08396015363</v>
      </c>
      <c r="Z129" s="688">
        <f>$I129*('Calcs02 - Treatment Projections'!S159/100)</f>
        <v>241922.66173256718</v>
      </c>
      <c r="AA129" s="686">
        <f>$J129*('Calcs02 - Treatment Projections'!T159/100)</f>
        <v>807473.36201840197</v>
      </c>
      <c r="AB129" s="687">
        <f>$J129*('Calcs02 - Treatment Projections'!U159/100)</f>
        <v>551445.22284183546</v>
      </c>
      <c r="AC129" s="689">
        <f>$J129*('Calcs02 - Treatment Projections'!V159/100)</f>
        <v>216639.19468786399</v>
      </c>
      <c r="AD129" s="690">
        <f>$K129*('Calcs02 - Treatment Projections'!W159/100)</f>
        <v>1076816.5606200115</v>
      </c>
      <c r="AE129" s="687">
        <f>$K129*('Calcs02 - Treatment Projections'!X159/100)</f>
        <v>538408.28031000576</v>
      </c>
      <c r="AF129" s="688">
        <f>$K129*('Calcs02 - Treatment Projections'!Y159/100)</f>
        <v>179469.42677000194</v>
      </c>
      <c r="AG129" s="691" cm="1">
        <f t="array" ref="AG129">SUMPRODUCT(L129:N129, TRANSPOSE(INDEX($C$13:$I$15, , MATCH(L$18, $C$12:$I$12,0))))</f>
        <v>19746.183184940266</v>
      </c>
      <c r="AH129" s="692" cm="1">
        <f t="array" ref="AH129">SUMPRODUCT(O129:Q129, TRANSPOSE(INDEX($C$13:$I$15, , MATCH(O$18, $C$12:$I$12,0))))</f>
        <v>242715.64652497237</v>
      </c>
      <c r="AI129" s="692" cm="1">
        <f t="array" ref="AI129">SUMPRODUCT(R129:T129, TRANSPOSE(INDEX($C$13:$I$15, , MATCH(R$18, $C$12:$I$12,0))))</f>
        <v>530254.65528294235</v>
      </c>
      <c r="AJ129" s="692" cm="1">
        <f t="array" ref="AJ129">SUMPRODUCT(U129:W129, TRANSPOSE(INDEX($C$13:$I$15, , MATCH(U$18, $C$12:$I$12,0))))</f>
        <v>545121.96319992305</v>
      </c>
      <c r="AK129" s="692" cm="1">
        <f t="array" ref="AK129">SUMPRODUCT(X129:Z129, TRANSPOSE(INDEX($C$13:$I$15, , MATCH(X$18, $C$12:$I$12,0))))</f>
        <v>552966.08396015363</v>
      </c>
      <c r="AL129" s="692" cm="1">
        <f t="array" ref="AL129">SUMPRODUCT(AA129:AC129, TRANSPOSE(INDEX($C$13:$I$15, , MATCH(AA$18, $C$12:$I$12,0))))</f>
        <v>551445.22284183546</v>
      </c>
      <c r="AM129" s="693" cm="1">
        <f t="array" ref="AM129">SUMPRODUCT(AD129:AF129, TRANSPOSE(INDEX($C$13:$I$15, , MATCH(AD$18, $C$12:$I$12,0))))</f>
        <v>538408.28031000576</v>
      </c>
    </row>
    <row r="130" spans="2:39">
      <c r="B130" s="207" t="s">
        <v>410</v>
      </c>
      <c r="C130" s="198" t="s">
        <v>452</v>
      </c>
      <c r="D130" s="268" t="s">
        <v>644</v>
      </c>
      <c r="E130" s="683">
        <f>INDEX('Calcs01 - MSW generated'!$E$39:$AY$254, MATCH($B130,'Calcs01 - MSW generated'!$B$39:$B$254,0), MATCH(E$19, 'Calcs01 - MSW generated'!$E$38:$AY$38,0))</f>
        <v>2350150.6950569502</v>
      </c>
      <c r="F130" s="684">
        <f>INDEX('Calcs01 - MSW generated'!$E$39:$AY$254, MATCH($B130,'Calcs01 - MSW generated'!$B$39:$B$254,0), MATCH(F$19, 'Calcs01 - MSW generated'!$E$38:$AY$38,0))</f>
        <v>2559026.6553179254</v>
      </c>
      <c r="G130" s="684">
        <f>INDEX('Calcs01 - MSW generated'!$E$39:$AY$254, MATCH($B130,'Calcs01 - MSW generated'!$B$39:$B$254,0), MATCH(G$19, 'Calcs01 - MSW generated'!$E$38:$AY$38,0))</f>
        <v>2972134.6602036161</v>
      </c>
      <c r="H130" s="684">
        <f>INDEX('Calcs01 - MSW generated'!$E$39:$AY$254, MATCH($B130,'Calcs01 - MSW generated'!$B$39:$B$254,0), MATCH(H$19, 'Calcs01 - MSW generated'!$E$38:$AY$38,0))</f>
        <v>3410167.3594531566</v>
      </c>
      <c r="I130" s="684">
        <f>INDEX('Calcs01 - MSW generated'!$E$39:$AY$254, MATCH($B130,'Calcs01 - MSW generated'!$B$39:$B$254,0), MATCH(I$19, 'Calcs01 - MSW generated'!$E$38:$AY$38,0))</f>
        <v>3870027.091826044</v>
      </c>
      <c r="J130" s="684">
        <f>INDEX('Calcs01 - MSW generated'!$E$39:$AY$254, MATCH($B130,'Calcs01 - MSW generated'!$B$39:$B$254,0), MATCH(J$19, 'Calcs01 - MSW generated'!$E$38:$AY$38,0))</f>
        <v>4333211.4046732588</v>
      </c>
      <c r="K130" s="685">
        <f>INDEX('Calcs01 - MSW generated'!$E$39:$AY$254, MATCH($B130,'Calcs01 - MSW generated'!$B$39:$B$254,0), MATCH(K$19, 'Calcs01 - MSW generated'!$E$38:$AY$38,0))</f>
        <v>4777250.7597291823</v>
      </c>
      <c r="L130" s="686">
        <f>$E130*('Calcs02 - Treatment Projections'!E160/100)</f>
        <v>330783.7103292658</v>
      </c>
      <c r="M130" s="687">
        <f>$E130*('Calcs02 - Treatment Projections'!F160/100)</f>
        <v>1159799.368010605</v>
      </c>
      <c r="N130" s="688">
        <f>$E130*('Calcs02 - Treatment Projections'!G160/100)</f>
        <v>859567.61671707942</v>
      </c>
      <c r="O130" s="686">
        <f>$F130*('Calcs02 - Treatment Projections'!H160/100)</f>
        <v>819848.16469748039</v>
      </c>
      <c r="P130" s="687">
        <f>$F130*('Calcs02 - Treatment Projections'!I160/100)</f>
        <v>1271196.4910291794</v>
      </c>
      <c r="Q130" s="689">
        <f>$F130*('Calcs02 - Treatment Projections'!J160/100)</f>
        <v>467981.99959126557</v>
      </c>
      <c r="R130" s="690">
        <f>$G130*('Calcs02 - Treatment Projections'!K160/100)</f>
        <v>1486067.3301018081</v>
      </c>
      <c r="S130" s="687">
        <f>$G130*('Calcs02 - Treatment Projections'!L160/100)</f>
        <v>1486067.3301018081</v>
      </c>
      <c r="T130" s="688">
        <f>$G130*('Calcs02 - Treatment Projections'!M160/100)</f>
        <v>0</v>
      </c>
      <c r="U130" s="686">
        <f>$H130*('Calcs02 - Treatment Projections'!N160/100)</f>
        <v>1875592.0476992363</v>
      </c>
      <c r="V130" s="687">
        <f>$H130*('Calcs02 - Treatment Projections'!O160/100)</f>
        <v>1534575.3117539205</v>
      </c>
      <c r="W130" s="689">
        <f>$H130*('Calcs02 - Treatment Projections'!P160/100)</f>
        <v>0</v>
      </c>
      <c r="X130" s="690">
        <f>$I130*('Calcs02 - Treatment Projections'!Q160/100)</f>
        <v>2322016.2550956262</v>
      </c>
      <c r="Y130" s="687">
        <f>$I130*('Calcs02 - Treatment Projections'!R160/100)</f>
        <v>1548010.8367304178</v>
      </c>
      <c r="Z130" s="688">
        <f>$I130*('Calcs02 - Treatment Projections'!S160/100)</f>
        <v>0</v>
      </c>
      <c r="AA130" s="686">
        <f>$J130*('Calcs02 - Treatment Projections'!T160/100)</f>
        <v>2816587.4130376182</v>
      </c>
      <c r="AB130" s="687">
        <f>$J130*('Calcs02 - Treatment Projections'!U160/100)</f>
        <v>1516623.9916356404</v>
      </c>
      <c r="AC130" s="689">
        <f>$J130*('Calcs02 - Treatment Projections'!V160/100)</f>
        <v>0</v>
      </c>
      <c r="AD130" s="690">
        <f>$K130*('Calcs02 - Treatment Projections'!W160/100)</f>
        <v>3344075.5318104276</v>
      </c>
      <c r="AE130" s="687">
        <f>$K130*('Calcs02 - Treatment Projections'!X160/100)</f>
        <v>1433175.2279187546</v>
      </c>
      <c r="AF130" s="688">
        <f>$K130*('Calcs02 - Treatment Projections'!Y160/100)</f>
        <v>0</v>
      </c>
      <c r="AG130" s="691" cm="1">
        <f t="array" ref="AG130">SUMPRODUCT(L130:N130, TRANSPOSE(INDEX($C$13:$I$15, , MATCH(L$18, $C$12:$I$12,0))))</f>
        <v>1159799.368010605</v>
      </c>
      <c r="AH130" s="692" cm="1">
        <f t="array" ref="AH130">SUMPRODUCT(O130:Q130, TRANSPOSE(INDEX($C$13:$I$15, , MATCH(O$18, $C$12:$I$12,0))))</f>
        <v>1271196.4910291794</v>
      </c>
      <c r="AI130" s="692" cm="1">
        <f t="array" ref="AI130">SUMPRODUCT(R130:T130, TRANSPOSE(INDEX($C$13:$I$15, , MATCH(R$18, $C$12:$I$12,0))))</f>
        <v>1486067.3301018081</v>
      </c>
      <c r="AJ130" s="692" cm="1">
        <f t="array" ref="AJ130">SUMPRODUCT(U130:W130, TRANSPOSE(INDEX($C$13:$I$15, , MATCH(U$18, $C$12:$I$12,0))))</f>
        <v>1534575.3117539205</v>
      </c>
      <c r="AK130" s="692" cm="1">
        <f t="array" ref="AK130">SUMPRODUCT(X130:Z130, TRANSPOSE(INDEX($C$13:$I$15, , MATCH(X$18, $C$12:$I$12,0))))</f>
        <v>1548010.8367304178</v>
      </c>
      <c r="AL130" s="692" cm="1">
        <f t="array" ref="AL130">SUMPRODUCT(AA130:AC130, TRANSPOSE(INDEX($C$13:$I$15, , MATCH(AA$18, $C$12:$I$12,0))))</f>
        <v>1516623.9916356404</v>
      </c>
      <c r="AM130" s="693" cm="1">
        <f t="array" ref="AM130">SUMPRODUCT(AD130:AF130, TRANSPOSE(INDEX($C$13:$I$15, , MATCH(AD$18, $C$12:$I$12,0))))</f>
        <v>1433175.2279187546</v>
      </c>
    </row>
    <row r="131" spans="2:39">
      <c r="B131" s="207" t="s">
        <v>412</v>
      </c>
      <c r="C131" s="198" t="s">
        <v>414</v>
      </c>
      <c r="D131" s="268" t="s">
        <v>644</v>
      </c>
      <c r="E131" s="683">
        <f>INDEX('Calcs01 - MSW generated'!$E$39:$AY$254, MATCH($B131,'Calcs01 - MSW generated'!$B$39:$B$254,0), MATCH(E$19, 'Calcs01 - MSW generated'!$E$38:$AY$38,0))</f>
        <v>70698.293875360105</v>
      </c>
      <c r="F131" s="684">
        <f>INDEX('Calcs01 - MSW generated'!$E$39:$AY$254, MATCH($B131,'Calcs01 - MSW generated'!$B$39:$B$254,0), MATCH(F$19, 'Calcs01 - MSW generated'!$E$38:$AY$38,0))</f>
        <v>75975.48053453707</v>
      </c>
      <c r="G131" s="684">
        <f>INDEX('Calcs01 - MSW generated'!$E$39:$AY$254, MATCH($B131,'Calcs01 - MSW generated'!$B$39:$B$254,0), MATCH(G$19, 'Calcs01 - MSW generated'!$E$38:$AY$38,0))</f>
        <v>82937.764628300982</v>
      </c>
      <c r="H131" s="684">
        <f>INDEX('Calcs01 - MSW generated'!$E$39:$AY$254, MATCH($B131,'Calcs01 - MSW generated'!$B$39:$B$254,0), MATCH(H$19, 'Calcs01 - MSW generated'!$E$38:$AY$38,0))</f>
        <v>89897.645866985011</v>
      </c>
      <c r="I131" s="684">
        <f>INDEX('Calcs01 - MSW generated'!$E$39:$AY$254, MATCH($B131,'Calcs01 - MSW generated'!$B$39:$B$254,0), MATCH(I$19, 'Calcs01 - MSW generated'!$E$38:$AY$38,0))</f>
        <v>96935.943429362611</v>
      </c>
      <c r="J131" s="684">
        <f>INDEX('Calcs01 - MSW generated'!$E$39:$AY$254, MATCH($B131,'Calcs01 - MSW generated'!$B$39:$B$254,0), MATCH(J$19, 'Calcs01 - MSW generated'!$E$38:$AY$38,0))</f>
        <v>103878.11974048309</v>
      </c>
      <c r="K131" s="685">
        <f>INDEX('Calcs01 - MSW generated'!$E$39:$AY$254, MATCH($B131,'Calcs01 - MSW generated'!$B$39:$B$254,0), MATCH(K$19, 'Calcs01 - MSW generated'!$E$38:$AY$38,0))</f>
        <v>110586.64454124334</v>
      </c>
      <c r="L131" s="686">
        <f>$E131*('Calcs02 - Treatment Projections'!E161/100)</f>
        <v>70.698293875360122</v>
      </c>
      <c r="M131" s="687">
        <f>$E131*('Calcs02 - Treatment Projections'!F161/100)</f>
        <v>68435.948471348587</v>
      </c>
      <c r="N131" s="688">
        <f>$E131*('Calcs02 - Treatment Projections'!G161/100)</f>
        <v>2191.6471101361635</v>
      </c>
      <c r="O131" s="686">
        <f>$F131*('Calcs02 - Treatment Projections'!H161/100)</f>
        <v>19031.857873901536</v>
      </c>
      <c r="P131" s="687">
        <f>$F131*('Calcs02 - Treatment Projections'!I161/100)</f>
        <v>55766.002712350215</v>
      </c>
      <c r="Q131" s="689">
        <f>$F131*('Calcs02 - Treatment Projections'!J161/100)</f>
        <v>1177.6199482853249</v>
      </c>
      <c r="R131" s="690">
        <f>$G131*('Calcs02 - Treatment Projections'!K161/100)</f>
        <v>41468.882314150491</v>
      </c>
      <c r="S131" s="687">
        <f>$G131*('Calcs02 - Treatment Projections'!L161/100)</f>
        <v>41468.882314150491</v>
      </c>
      <c r="T131" s="688">
        <f>$G131*('Calcs02 - Treatment Projections'!M161/100)</f>
        <v>0</v>
      </c>
      <c r="U131" s="686">
        <f>$H131*('Calcs02 - Treatment Projections'!N161/100)</f>
        <v>49443.705226841761</v>
      </c>
      <c r="V131" s="687">
        <f>$H131*('Calcs02 - Treatment Projections'!O161/100)</f>
        <v>40453.940640143257</v>
      </c>
      <c r="W131" s="689">
        <f>$H131*('Calcs02 - Treatment Projections'!P161/100)</f>
        <v>0</v>
      </c>
      <c r="X131" s="690">
        <f>$I131*('Calcs02 - Treatment Projections'!Q161/100)</f>
        <v>58161.566057617565</v>
      </c>
      <c r="Y131" s="687">
        <f>$I131*('Calcs02 - Treatment Projections'!R161/100)</f>
        <v>38774.377371745046</v>
      </c>
      <c r="Z131" s="688">
        <f>$I131*('Calcs02 - Treatment Projections'!S161/100)</f>
        <v>0</v>
      </c>
      <c r="AA131" s="686">
        <f>$J131*('Calcs02 - Treatment Projections'!T161/100)</f>
        <v>67520.777831314015</v>
      </c>
      <c r="AB131" s="687">
        <f>$J131*('Calcs02 - Treatment Projections'!U161/100)</f>
        <v>36357.341909169081</v>
      </c>
      <c r="AC131" s="689">
        <f>$J131*('Calcs02 - Treatment Projections'!V161/100)</f>
        <v>0</v>
      </c>
      <c r="AD131" s="690">
        <f>$K131*('Calcs02 - Treatment Projections'!W161/100)</f>
        <v>77410.651178870336</v>
      </c>
      <c r="AE131" s="687">
        <f>$K131*('Calcs02 - Treatment Projections'!X161/100)</f>
        <v>33175.993362373003</v>
      </c>
      <c r="AF131" s="688">
        <f>$K131*('Calcs02 - Treatment Projections'!Y161/100)</f>
        <v>0</v>
      </c>
      <c r="AG131" s="691" cm="1">
        <f t="array" ref="AG131">SUMPRODUCT(L131:N131, TRANSPOSE(INDEX($C$13:$I$15, , MATCH(L$18, $C$12:$I$12,0))))</f>
        <v>68435.948471348587</v>
      </c>
      <c r="AH131" s="692" cm="1">
        <f t="array" ref="AH131">SUMPRODUCT(O131:Q131, TRANSPOSE(INDEX($C$13:$I$15, , MATCH(O$18, $C$12:$I$12,0))))</f>
        <v>55766.002712350215</v>
      </c>
      <c r="AI131" s="692" cm="1">
        <f t="array" ref="AI131">SUMPRODUCT(R131:T131, TRANSPOSE(INDEX($C$13:$I$15, , MATCH(R$18, $C$12:$I$12,0))))</f>
        <v>41468.882314150491</v>
      </c>
      <c r="AJ131" s="692" cm="1">
        <f t="array" ref="AJ131">SUMPRODUCT(U131:W131, TRANSPOSE(INDEX($C$13:$I$15, , MATCH(U$18, $C$12:$I$12,0))))</f>
        <v>40453.940640143257</v>
      </c>
      <c r="AK131" s="692" cm="1">
        <f t="array" ref="AK131">SUMPRODUCT(X131:Z131, TRANSPOSE(INDEX($C$13:$I$15, , MATCH(X$18, $C$12:$I$12,0))))</f>
        <v>38774.377371745046</v>
      </c>
      <c r="AL131" s="692" cm="1">
        <f t="array" ref="AL131">SUMPRODUCT(AA131:AC131, TRANSPOSE(INDEX($C$13:$I$15, , MATCH(AA$18, $C$12:$I$12,0))))</f>
        <v>36357.341909169081</v>
      </c>
      <c r="AM131" s="693" cm="1">
        <f t="array" ref="AM131">SUMPRODUCT(AD131:AF131, TRANSPOSE(INDEX($C$13:$I$15, , MATCH(AD$18, $C$12:$I$12,0))))</f>
        <v>33175.993362373003</v>
      </c>
    </row>
    <row r="132" spans="2:39">
      <c r="B132" s="207" t="s">
        <v>420</v>
      </c>
      <c r="C132" s="198" t="s">
        <v>276</v>
      </c>
      <c r="D132" s="268" t="s">
        <v>336</v>
      </c>
      <c r="E132" s="683">
        <f>INDEX('Calcs01 - MSW generated'!$E$39:$AY$254, MATCH($B132,'Calcs01 - MSW generated'!$B$39:$B$254,0), MATCH(E$19, 'Calcs01 - MSW generated'!$E$38:$AY$38,0))</f>
        <v>33716.788918297192</v>
      </c>
      <c r="F132" s="684">
        <f>INDEX('Calcs01 - MSW generated'!$E$39:$AY$254, MATCH($B132,'Calcs01 - MSW generated'!$B$39:$B$254,0), MATCH(F$19, 'Calcs01 - MSW generated'!$E$38:$AY$38,0))</f>
        <v>36545.235180468269</v>
      </c>
      <c r="G132" s="684">
        <f>INDEX('Calcs01 - MSW generated'!$E$39:$AY$254, MATCH($B132,'Calcs01 - MSW generated'!$B$39:$B$254,0), MATCH(G$19, 'Calcs01 - MSW generated'!$E$38:$AY$38,0))</f>
        <v>38379.460207332071</v>
      </c>
      <c r="H132" s="684">
        <f>INDEX('Calcs01 - MSW generated'!$E$39:$AY$254, MATCH($B132,'Calcs01 - MSW generated'!$B$39:$B$254,0), MATCH(H$19, 'Calcs01 - MSW generated'!$E$38:$AY$38,0))</f>
        <v>39946.390471722734</v>
      </c>
      <c r="I132" s="684">
        <f>INDEX('Calcs01 - MSW generated'!$E$39:$AY$254, MATCH($B132,'Calcs01 - MSW generated'!$B$39:$B$254,0), MATCH(I$19, 'Calcs01 - MSW generated'!$E$38:$AY$38,0))</f>
        <v>41259.412658867681</v>
      </c>
      <c r="J132" s="684">
        <f>INDEX('Calcs01 - MSW generated'!$E$39:$AY$254, MATCH($B132,'Calcs01 - MSW generated'!$B$39:$B$254,0), MATCH(J$19, 'Calcs01 - MSW generated'!$E$38:$AY$38,0))</f>
        <v>42249.921563489443</v>
      </c>
      <c r="K132" s="685">
        <f>INDEX('Calcs01 - MSW generated'!$E$39:$AY$254, MATCH($B132,'Calcs01 - MSW generated'!$B$39:$B$254,0), MATCH(K$19, 'Calcs01 - MSW generated'!$E$38:$AY$38,0))</f>
        <v>42934.336455578414</v>
      </c>
      <c r="L132" s="686">
        <f>$E132*('Calcs02 - Treatment Projections'!E162/100)</f>
        <v>21781.045641219982</v>
      </c>
      <c r="M132" s="687">
        <f>$E132*('Calcs02 - Treatment Projections'!F162/100)</f>
        <v>0</v>
      </c>
      <c r="N132" s="688">
        <f>$E132*('Calcs02 - Treatment Projections'!G162/100)</f>
        <v>11935.743277077205</v>
      </c>
      <c r="O132" s="686">
        <f>$F132*('Calcs02 - Treatment Projections'!H162/100)</f>
        <v>24594.943276455142</v>
      </c>
      <c r="P132" s="687">
        <f>$F132*('Calcs02 - Treatment Projections'!I162/100)</f>
        <v>5481.7852770702402</v>
      </c>
      <c r="Q132" s="689">
        <f>$F132*('Calcs02 - Treatment Projections'!J162/100)</f>
        <v>6468.5066269428835</v>
      </c>
      <c r="R132" s="690">
        <f>$G132*('Calcs02 - Treatment Projections'!K162/100)</f>
        <v>26865.622145132449</v>
      </c>
      <c r="S132" s="687">
        <f>$G132*('Calcs02 - Treatment Projections'!L162/100)</f>
        <v>11513.83806219962</v>
      </c>
      <c r="T132" s="688">
        <f>$G132*('Calcs02 - Treatment Projections'!M162/100)</f>
        <v>0</v>
      </c>
      <c r="U132" s="686">
        <f>$H132*('Calcs02 - Treatment Projections'!N162/100)</f>
        <v>28461.803211102448</v>
      </c>
      <c r="V132" s="687">
        <f>$H132*('Calcs02 - Treatment Projections'!O162/100)</f>
        <v>11484.587260620285</v>
      </c>
      <c r="W132" s="689">
        <f>$H132*('Calcs02 - Treatment Projections'!P162/100)</f>
        <v>0</v>
      </c>
      <c r="X132" s="690">
        <f>$I132*('Calcs02 - Treatment Projections'!Q162/100)</f>
        <v>29913.074177679067</v>
      </c>
      <c r="Y132" s="687">
        <f>$I132*('Calcs02 - Treatment Projections'!R162/100)</f>
        <v>11346.338481188614</v>
      </c>
      <c r="Z132" s="688">
        <f>$I132*('Calcs02 - Treatment Projections'!S162/100)</f>
        <v>0</v>
      </c>
      <c r="AA132" s="686">
        <f>$J132*('Calcs02 - Treatment Projections'!T162/100)</f>
        <v>31159.317153073465</v>
      </c>
      <c r="AB132" s="687">
        <f>$J132*('Calcs02 - Treatment Projections'!U162/100)</f>
        <v>11090.604410415979</v>
      </c>
      <c r="AC132" s="689">
        <f>$J132*('Calcs02 - Treatment Projections'!V162/100)</f>
        <v>0</v>
      </c>
      <c r="AD132" s="690">
        <f>$K132*('Calcs02 - Treatment Projections'!W162/100)</f>
        <v>32200.752341683808</v>
      </c>
      <c r="AE132" s="687">
        <f>$K132*('Calcs02 - Treatment Projections'!X162/100)</f>
        <v>10733.584113894603</v>
      </c>
      <c r="AF132" s="688">
        <f>$K132*('Calcs02 - Treatment Projections'!Y162/100)</f>
        <v>0</v>
      </c>
      <c r="AG132" s="691" cm="1">
        <f t="array" ref="AG132">SUMPRODUCT(L132:N132, TRANSPOSE(INDEX($C$13:$I$15, , MATCH(L$18, $C$12:$I$12,0))))</f>
        <v>0</v>
      </c>
      <c r="AH132" s="692" cm="1">
        <f t="array" ref="AH132">SUMPRODUCT(O132:Q132, TRANSPOSE(INDEX($C$13:$I$15, , MATCH(O$18, $C$12:$I$12,0))))</f>
        <v>5481.7852770702402</v>
      </c>
      <c r="AI132" s="692" cm="1">
        <f t="array" ref="AI132">SUMPRODUCT(R132:T132, TRANSPOSE(INDEX($C$13:$I$15, , MATCH(R$18, $C$12:$I$12,0))))</f>
        <v>11513.83806219962</v>
      </c>
      <c r="AJ132" s="692" cm="1">
        <f t="array" ref="AJ132">SUMPRODUCT(U132:W132, TRANSPOSE(INDEX($C$13:$I$15, , MATCH(U$18, $C$12:$I$12,0))))</f>
        <v>11484.587260620285</v>
      </c>
      <c r="AK132" s="692" cm="1">
        <f t="array" ref="AK132">SUMPRODUCT(X132:Z132, TRANSPOSE(INDEX($C$13:$I$15, , MATCH(X$18, $C$12:$I$12,0))))</f>
        <v>11346.338481188614</v>
      </c>
      <c r="AL132" s="692" cm="1">
        <f t="array" ref="AL132">SUMPRODUCT(AA132:AC132, TRANSPOSE(INDEX($C$13:$I$15, , MATCH(AA$18, $C$12:$I$12,0))))</f>
        <v>11090.604410415979</v>
      </c>
      <c r="AM132" s="693" cm="1">
        <f t="array" ref="AM132">SUMPRODUCT(AD132:AF132, TRANSPOSE(INDEX($C$13:$I$15, , MATCH(AD$18, $C$12:$I$12,0))))</f>
        <v>10733.584113894603</v>
      </c>
    </row>
    <row r="133" spans="2:39">
      <c r="B133" s="207" t="s">
        <v>422</v>
      </c>
      <c r="C133" s="198" t="s">
        <v>554</v>
      </c>
      <c r="D133" s="268" t="s">
        <v>424</v>
      </c>
      <c r="E133" s="683">
        <f>INDEX('Calcs01 - MSW generated'!$E$39:$AY$254, MATCH($B133,'Calcs01 - MSW generated'!$B$39:$B$254,0), MATCH(E$19, 'Calcs01 - MSW generated'!$E$38:$AY$38,0))</f>
        <v>2715299.8934057108</v>
      </c>
      <c r="F133" s="684">
        <f>INDEX('Calcs01 - MSW generated'!$E$39:$AY$254, MATCH($B133,'Calcs01 - MSW generated'!$B$39:$B$254,0), MATCH(F$19, 'Calcs01 - MSW generated'!$E$38:$AY$38,0))</f>
        <v>2885894.246047941</v>
      </c>
      <c r="G133" s="684">
        <f>INDEX('Calcs01 - MSW generated'!$E$39:$AY$254, MATCH($B133,'Calcs01 - MSW generated'!$B$39:$B$254,0), MATCH(G$19, 'Calcs01 - MSW generated'!$E$38:$AY$38,0))</f>
        <v>3218824.9181281067</v>
      </c>
      <c r="H133" s="684">
        <f>INDEX('Calcs01 - MSW generated'!$E$39:$AY$254, MATCH($B133,'Calcs01 - MSW generated'!$B$39:$B$254,0), MATCH(H$19, 'Calcs01 - MSW generated'!$E$38:$AY$38,0))</f>
        <v>3572174.4700560463</v>
      </c>
      <c r="I133" s="684">
        <f>INDEX('Calcs01 - MSW generated'!$E$39:$AY$254, MATCH($B133,'Calcs01 - MSW generated'!$B$39:$B$254,0), MATCH(I$19, 'Calcs01 - MSW generated'!$E$38:$AY$38,0))</f>
        <v>3954789.4410747676</v>
      </c>
      <c r="J133" s="684">
        <f>INDEX('Calcs01 - MSW generated'!$E$39:$AY$254, MATCH($B133,'Calcs01 - MSW generated'!$B$39:$B$254,0), MATCH(J$19, 'Calcs01 - MSW generated'!$E$38:$AY$38,0))</f>
        <v>4345650.2864896609</v>
      </c>
      <c r="K133" s="685">
        <f>INDEX('Calcs01 - MSW generated'!$E$39:$AY$254, MATCH($B133,'Calcs01 - MSW generated'!$B$39:$B$254,0), MATCH(K$19, 'Calcs01 - MSW generated'!$E$38:$AY$38,0))</f>
        <v>4724863.0503273653</v>
      </c>
      <c r="L133" s="686">
        <f>$E133*('Calcs02 - Treatment Projections'!E163/100)</f>
        <v>469940.51078594796</v>
      </c>
      <c r="M133" s="687">
        <f>$E133*('Calcs02 - Treatment Projections'!F163/100)</f>
        <v>0</v>
      </c>
      <c r="N133" s="688">
        <f>$E133*('Calcs02 - Treatment Projections'!G163/100)</f>
        <v>2245359.3826197628</v>
      </c>
      <c r="O133" s="686">
        <f>$F133*('Calcs02 - Treatment Projections'!H163/100)</f>
        <v>754764.24253398494</v>
      </c>
      <c r="P133" s="687">
        <f>$F133*('Calcs02 - Treatment Projections'!I163/100)</f>
        <v>721473.56151198526</v>
      </c>
      <c r="Q133" s="689">
        <f>$F133*('Calcs02 - Treatment Projections'!J163/100)</f>
        <v>1409656.442001971</v>
      </c>
      <c r="R133" s="690">
        <f>$G133*('Calcs02 - Treatment Projections'!K163/100)</f>
        <v>1126588.7213448372</v>
      </c>
      <c r="S133" s="687">
        <f>$G133*('Calcs02 - Treatment Projections'!L163/100)</f>
        <v>1609412.4590640534</v>
      </c>
      <c r="T133" s="688">
        <f>$G133*('Calcs02 - Treatment Projections'!M163/100)</f>
        <v>482823.73771921598</v>
      </c>
      <c r="U133" s="686">
        <f>$H133*('Calcs02 - Treatment Projections'!N163/100)</f>
        <v>1518174.1497738196</v>
      </c>
      <c r="V133" s="687">
        <f>$H133*('Calcs02 - Treatment Projections'!O163/100)</f>
        <v>1607478.5115252209</v>
      </c>
      <c r="W133" s="689">
        <f>$H133*('Calcs02 - Treatment Projections'!P163/100)</f>
        <v>446521.80875700578</v>
      </c>
      <c r="X133" s="690">
        <f>$I133*('Calcs02 - Treatment Projections'!Q163/100)</f>
        <v>1977394.7205373838</v>
      </c>
      <c r="Y133" s="687">
        <f>$I133*('Calcs02 - Treatment Projections'!R163/100)</f>
        <v>1581915.7764299072</v>
      </c>
      <c r="Z133" s="688">
        <f>$I133*('Calcs02 - Treatment Projections'!S163/100)</f>
        <v>395478.9441074768</v>
      </c>
      <c r="AA133" s="686">
        <f>$J133*('Calcs02 - Treatment Projections'!T163/100)</f>
        <v>2498748.9147315547</v>
      </c>
      <c r="AB133" s="687">
        <f>$J133*('Calcs02 - Treatment Projections'!U163/100)</f>
        <v>1520977.6002713812</v>
      </c>
      <c r="AC133" s="689">
        <f>$J133*('Calcs02 - Treatment Projections'!V163/100)</f>
        <v>325923.77148672455</v>
      </c>
      <c r="AD133" s="690">
        <f>$K133*('Calcs02 - Treatment Projections'!W163/100)</f>
        <v>3071160.9827127876</v>
      </c>
      <c r="AE133" s="687">
        <f>$K133*('Calcs02 - Treatment Projections'!X163/100)</f>
        <v>1417458.9150982096</v>
      </c>
      <c r="AF133" s="688">
        <f>$K133*('Calcs02 - Treatment Projections'!Y163/100)</f>
        <v>236243.15251636828</v>
      </c>
      <c r="AG133" s="691" cm="1">
        <f t="array" ref="AG133">SUMPRODUCT(L133:N133, TRANSPOSE(INDEX($C$13:$I$15, , MATCH(L$18, $C$12:$I$12,0))))</f>
        <v>0</v>
      </c>
      <c r="AH133" s="692" cm="1">
        <f t="array" ref="AH133">SUMPRODUCT(O133:Q133, TRANSPOSE(INDEX($C$13:$I$15, , MATCH(O$18, $C$12:$I$12,0))))</f>
        <v>721473.56151198526</v>
      </c>
      <c r="AI133" s="692" cm="1">
        <f t="array" ref="AI133">SUMPRODUCT(R133:T133, TRANSPOSE(INDEX($C$13:$I$15, , MATCH(R$18, $C$12:$I$12,0))))</f>
        <v>1609412.4590640534</v>
      </c>
      <c r="AJ133" s="692" cm="1">
        <f t="array" ref="AJ133">SUMPRODUCT(U133:W133, TRANSPOSE(INDEX($C$13:$I$15, , MATCH(U$18, $C$12:$I$12,0))))</f>
        <v>1607478.5115252209</v>
      </c>
      <c r="AK133" s="692" cm="1">
        <f t="array" ref="AK133">SUMPRODUCT(X133:Z133, TRANSPOSE(INDEX($C$13:$I$15, , MATCH(X$18, $C$12:$I$12,0))))</f>
        <v>1581915.7764299072</v>
      </c>
      <c r="AL133" s="692" cm="1">
        <f t="array" ref="AL133">SUMPRODUCT(AA133:AC133, TRANSPOSE(INDEX($C$13:$I$15, , MATCH(AA$18, $C$12:$I$12,0))))</f>
        <v>1520977.6002713812</v>
      </c>
      <c r="AM133" s="693" cm="1">
        <f t="array" ref="AM133">SUMPRODUCT(AD133:AF133, TRANSPOSE(INDEX($C$13:$I$15, , MATCH(AD$18, $C$12:$I$12,0))))</f>
        <v>1417458.9150982096</v>
      </c>
    </row>
    <row r="134" spans="2:39">
      <c r="B134" s="207" t="s">
        <v>428</v>
      </c>
      <c r="C134" s="198" t="s">
        <v>580</v>
      </c>
      <c r="D134" s="268" t="s">
        <v>424</v>
      </c>
      <c r="E134" s="683">
        <f>INDEX('Calcs01 - MSW generated'!$E$39:$AY$254, MATCH($B134,'Calcs01 - MSW generated'!$B$39:$B$254,0), MATCH(E$19, 'Calcs01 - MSW generated'!$E$38:$AY$38,0))</f>
        <v>85760.550338394649</v>
      </c>
      <c r="F134" s="684">
        <f>INDEX('Calcs01 - MSW generated'!$E$39:$AY$254, MATCH($B134,'Calcs01 - MSW generated'!$B$39:$B$254,0), MATCH(F$19, 'Calcs01 - MSW generated'!$E$38:$AY$38,0))</f>
        <v>92427.718540913163</v>
      </c>
      <c r="G134" s="684">
        <f>INDEX('Calcs01 - MSW generated'!$E$39:$AY$254, MATCH($B134,'Calcs01 - MSW generated'!$B$39:$B$254,0), MATCH(G$19, 'Calcs01 - MSW generated'!$E$38:$AY$38,0))</f>
        <v>99930.687003983476</v>
      </c>
      <c r="H134" s="684">
        <f>INDEX('Calcs01 - MSW generated'!$E$39:$AY$254, MATCH($B134,'Calcs01 - MSW generated'!$B$39:$B$254,0), MATCH(H$19, 'Calcs01 - MSW generated'!$E$38:$AY$38,0))</f>
        <v>107674.11921606783</v>
      </c>
      <c r="I134" s="684">
        <f>INDEX('Calcs01 - MSW generated'!$E$39:$AY$254, MATCH($B134,'Calcs01 - MSW generated'!$B$39:$B$254,0), MATCH(I$19, 'Calcs01 - MSW generated'!$E$38:$AY$38,0))</f>
        <v>116496.36223013418</v>
      </c>
      <c r="J134" s="684">
        <f>INDEX('Calcs01 - MSW generated'!$E$39:$AY$254, MATCH($B134,'Calcs01 - MSW generated'!$B$39:$B$254,0), MATCH(J$19, 'Calcs01 - MSW generated'!$E$38:$AY$38,0))</f>
        <v>126768.59620015539</v>
      </c>
      <c r="K134" s="685">
        <f>INDEX('Calcs01 - MSW generated'!$E$39:$AY$254, MATCH($B134,'Calcs01 - MSW generated'!$B$39:$B$254,0), MATCH(K$19, 'Calcs01 - MSW generated'!$E$38:$AY$38,0))</f>
        <v>138662.81531195514</v>
      </c>
      <c r="L134" s="686">
        <f>$E134*('Calcs02 - Treatment Projections'!E164/100)</f>
        <v>7821.3621908615924</v>
      </c>
      <c r="M134" s="687">
        <f>$E134*('Calcs02 - Treatment Projections'!F164/100)</f>
        <v>9708.0942983062723</v>
      </c>
      <c r="N134" s="688">
        <f>$E134*('Calcs02 - Treatment Projections'!G164/100)</f>
        <v>68231.093849226774</v>
      </c>
      <c r="O134" s="686">
        <f>$F134*('Calcs02 - Treatment Projections'!H164/100)</f>
        <v>20389.554710125445</v>
      </c>
      <c r="P134" s="687">
        <f>$F134*('Calcs02 - Treatment Projections'!I164/100)</f>
        <v>28338.338504643976</v>
      </c>
      <c r="Q134" s="689">
        <f>$F134*('Calcs02 - Treatment Projections'!J164/100)</f>
        <v>43699.825326143742</v>
      </c>
      <c r="R134" s="690">
        <f>$G134*('Calcs02 - Treatment Projections'!K164/100)</f>
        <v>34975.740451394217</v>
      </c>
      <c r="S134" s="687">
        <f>$G134*('Calcs02 - Treatment Projections'!L164/100)</f>
        <v>49965.343501991738</v>
      </c>
      <c r="T134" s="688">
        <f>$G134*('Calcs02 - Treatment Projections'!M164/100)</f>
        <v>14989.603050597521</v>
      </c>
      <c r="U134" s="686">
        <f>$H134*('Calcs02 - Treatment Projections'!N164/100)</f>
        <v>45761.500666828826</v>
      </c>
      <c r="V134" s="687">
        <f>$H134*('Calcs02 - Treatment Projections'!O164/100)</f>
        <v>48453.353647230528</v>
      </c>
      <c r="W134" s="689">
        <f>$H134*('Calcs02 - Treatment Projections'!P164/100)</f>
        <v>13459.264902008479</v>
      </c>
      <c r="X134" s="690">
        <f>$I134*('Calcs02 - Treatment Projections'!Q164/100)</f>
        <v>58248.181115067091</v>
      </c>
      <c r="Y134" s="687">
        <f>$I134*('Calcs02 - Treatment Projections'!R164/100)</f>
        <v>46598.544892053673</v>
      </c>
      <c r="Z134" s="688">
        <f>$I134*('Calcs02 - Treatment Projections'!S164/100)</f>
        <v>11649.636223013418</v>
      </c>
      <c r="AA134" s="686">
        <f>$J134*('Calcs02 - Treatment Projections'!T164/100)</f>
        <v>72891.942815089336</v>
      </c>
      <c r="AB134" s="687">
        <f>$J134*('Calcs02 - Treatment Projections'!U164/100)</f>
        <v>44369.008670054383</v>
      </c>
      <c r="AC134" s="689">
        <f>$J134*('Calcs02 - Treatment Projections'!V164/100)</f>
        <v>9507.6447150116528</v>
      </c>
      <c r="AD134" s="690">
        <f>$K134*('Calcs02 - Treatment Projections'!W164/100)</f>
        <v>90130.829952770844</v>
      </c>
      <c r="AE134" s="687">
        <f>$K134*('Calcs02 - Treatment Projections'!X164/100)</f>
        <v>41598.844593586538</v>
      </c>
      <c r="AF134" s="688">
        <f>$K134*('Calcs02 - Treatment Projections'!Y164/100)</f>
        <v>6933.1407655977573</v>
      </c>
      <c r="AG134" s="691" cm="1">
        <f t="array" ref="AG134">SUMPRODUCT(L134:N134, TRANSPOSE(INDEX($C$13:$I$15, , MATCH(L$18, $C$12:$I$12,0))))</f>
        <v>9708.0942983062723</v>
      </c>
      <c r="AH134" s="692" cm="1">
        <f t="array" ref="AH134">SUMPRODUCT(O134:Q134, TRANSPOSE(INDEX($C$13:$I$15, , MATCH(O$18, $C$12:$I$12,0))))</f>
        <v>28338.338504643976</v>
      </c>
      <c r="AI134" s="692" cm="1">
        <f t="array" ref="AI134">SUMPRODUCT(R134:T134, TRANSPOSE(INDEX($C$13:$I$15, , MATCH(R$18, $C$12:$I$12,0))))</f>
        <v>49965.343501991738</v>
      </c>
      <c r="AJ134" s="692" cm="1">
        <f t="array" ref="AJ134">SUMPRODUCT(U134:W134, TRANSPOSE(INDEX($C$13:$I$15, , MATCH(U$18, $C$12:$I$12,0))))</f>
        <v>48453.353647230528</v>
      </c>
      <c r="AK134" s="692" cm="1">
        <f t="array" ref="AK134">SUMPRODUCT(X134:Z134, TRANSPOSE(INDEX($C$13:$I$15, , MATCH(X$18, $C$12:$I$12,0))))</f>
        <v>46598.544892053673</v>
      </c>
      <c r="AL134" s="692" cm="1">
        <f t="array" ref="AL134">SUMPRODUCT(AA134:AC134, TRANSPOSE(INDEX($C$13:$I$15, , MATCH(AA$18, $C$12:$I$12,0))))</f>
        <v>44369.008670054383</v>
      </c>
      <c r="AM134" s="693" cm="1">
        <f t="array" ref="AM134">SUMPRODUCT(AD134:AF134, TRANSPOSE(INDEX($C$13:$I$15, , MATCH(AD$18, $C$12:$I$12,0))))</f>
        <v>41598.844593586538</v>
      </c>
    </row>
    <row r="135" spans="2:39">
      <c r="B135" s="207" t="s">
        <v>432</v>
      </c>
      <c r="C135" s="198" t="s">
        <v>276</v>
      </c>
      <c r="D135" s="268" t="s">
        <v>336</v>
      </c>
      <c r="E135" s="683">
        <f>INDEX('Calcs01 - MSW generated'!$E$39:$AY$254, MATCH($B135,'Calcs01 - MSW generated'!$B$39:$B$254,0), MATCH(E$19, 'Calcs01 - MSW generated'!$E$38:$AY$38,0))</f>
        <v>1330819.03143304</v>
      </c>
      <c r="F135" s="684">
        <f>INDEX('Calcs01 - MSW generated'!$E$39:$AY$254, MATCH($B135,'Calcs01 - MSW generated'!$B$39:$B$254,0), MATCH(F$19, 'Calcs01 - MSW generated'!$E$38:$AY$38,0))</f>
        <v>1369598.0109013999</v>
      </c>
      <c r="G135" s="684">
        <f>INDEX('Calcs01 - MSW generated'!$E$39:$AY$254, MATCH($B135,'Calcs01 - MSW generated'!$B$39:$B$254,0), MATCH(G$19, 'Calcs01 - MSW generated'!$E$38:$AY$38,0))</f>
        <v>1394785.7719589444</v>
      </c>
      <c r="H135" s="684">
        <f>INDEX('Calcs01 - MSW generated'!$E$39:$AY$254, MATCH($B135,'Calcs01 - MSW generated'!$B$39:$B$254,0), MATCH(H$19, 'Calcs01 - MSW generated'!$E$38:$AY$38,0))</f>
        <v>1407716.1506505653</v>
      </c>
      <c r="I135" s="684">
        <f>INDEX('Calcs01 - MSW generated'!$E$39:$AY$254, MATCH($B135,'Calcs01 - MSW generated'!$B$39:$B$254,0), MATCH(I$19, 'Calcs01 - MSW generated'!$E$38:$AY$38,0))</f>
        <v>1406048.0771781751</v>
      </c>
      <c r="J135" s="684">
        <f>INDEX('Calcs01 - MSW generated'!$E$39:$AY$254, MATCH($B135,'Calcs01 - MSW generated'!$B$39:$B$254,0), MATCH(J$19, 'Calcs01 - MSW generated'!$E$38:$AY$38,0))</f>
        <v>1390673.594318117</v>
      </c>
      <c r="K135" s="685">
        <f>INDEX('Calcs01 - MSW generated'!$E$39:$AY$254, MATCH($B135,'Calcs01 - MSW generated'!$B$39:$B$254,0), MATCH(K$19, 'Calcs01 - MSW generated'!$E$38:$AY$38,0))</f>
        <v>1364760.169956753</v>
      </c>
      <c r="L135" s="686">
        <f>$E135*('Calcs02 - Treatment Projections'!E165/100)</f>
        <v>440101.8536949064</v>
      </c>
      <c r="M135" s="687">
        <f>$E135*('Calcs02 - Treatment Projections'!F165/100)</f>
        <v>872218.79320121428</v>
      </c>
      <c r="N135" s="688">
        <f>$E135*('Calcs02 - Treatment Projections'!G165/100)</f>
        <v>18498.384536919257</v>
      </c>
      <c r="O135" s="686">
        <f>$F135*('Calcs02 - Treatment Projections'!H165/100)</f>
        <v>705822.33491803659</v>
      </c>
      <c r="P135" s="687">
        <f>$F135*('Calcs02 - Treatment Projections'!I165/100)</f>
        <v>654256.96980759862</v>
      </c>
      <c r="Q135" s="689">
        <f>$F135*('Calcs02 - Treatment Projections'!J165/100)</f>
        <v>9518.7061757647298</v>
      </c>
      <c r="R135" s="690">
        <f>$G135*('Calcs02 - Treatment Projections'!K165/100)</f>
        <v>976350.04037126095</v>
      </c>
      <c r="S135" s="687">
        <f>$G135*('Calcs02 - Treatment Projections'!L165/100)</f>
        <v>418435.73158768332</v>
      </c>
      <c r="T135" s="688">
        <f>$G135*('Calcs02 - Treatment Projections'!M165/100)</f>
        <v>0</v>
      </c>
      <c r="U135" s="686">
        <f>$H135*('Calcs02 - Treatment Projections'!N165/100)</f>
        <v>1002997.7573385278</v>
      </c>
      <c r="V135" s="687">
        <f>$H135*('Calcs02 - Treatment Projections'!O165/100)</f>
        <v>404718.39331203751</v>
      </c>
      <c r="W135" s="689">
        <f>$H135*('Calcs02 - Treatment Projections'!P165/100)</f>
        <v>0</v>
      </c>
      <c r="X135" s="690">
        <f>$I135*('Calcs02 - Treatment Projections'!Q165/100)</f>
        <v>1019384.8559541769</v>
      </c>
      <c r="Y135" s="687">
        <f>$I135*('Calcs02 - Treatment Projections'!R165/100)</f>
        <v>386663.22122399817</v>
      </c>
      <c r="Z135" s="688">
        <f>$I135*('Calcs02 - Treatment Projections'!S165/100)</f>
        <v>0</v>
      </c>
      <c r="AA135" s="686">
        <f>$J135*('Calcs02 - Treatment Projections'!T165/100)</f>
        <v>1025621.7758096113</v>
      </c>
      <c r="AB135" s="687">
        <f>$J135*('Calcs02 - Treatment Projections'!U165/100)</f>
        <v>365051.8185085057</v>
      </c>
      <c r="AC135" s="689">
        <f>$J135*('Calcs02 - Treatment Projections'!V165/100)</f>
        <v>0</v>
      </c>
      <c r="AD135" s="690">
        <f>$K135*('Calcs02 - Treatment Projections'!W165/100)</f>
        <v>1023570.1274675648</v>
      </c>
      <c r="AE135" s="687">
        <f>$K135*('Calcs02 - Treatment Projections'!X165/100)</f>
        <v>341190.04248918826</v>
      </c>
      <c r="AF135" s="688">
        <f>$K135*('Calcs02 - Treatment Projections'!Y165/100)</f>
        <v>0</v>
      </c>
      <c r="AG135" s="691" cm="1">
        <f t="array" ref="AG135">SUMPRODUCT(L135:N135, TRANSPOSE(INDEX($C$13:$I$15, , MATCH(L$18, $C$12:$I$12,0))))</f>
        <v>872218.79320121428</v>
      </c>
      <c r="AH135" s="692" cm="1">
        <f t="array" ref="AH135">SUMPRODUCT(O135:Q135, TRANSPOSE(INDEX($C$13:$I$15, , MATCH(O$18, $C$12:$I$12,0))))</f>
        <v>654256.96980759862</v>
      </c>
      <c r="AI135" s="692" cm="1">
        <f t="array" ref="AI135">SUMPRODUCT(R135:T135, TRANSPOSE(INDEX($C$13:$I$15, , MATCH(R$18, $C$12:$I$12,0))))</f>
        <v>418435.73158768332</v>
      </c>
      <c r="AJ135" s="692" cm="1">
        <f t="array" ref="AJ135">SUMPRODUCT(U135:W135, TRANSPOSE(INDEX($C$13:$I$15, , MATCH(U$18, $C$12:$I$12,0))))</f>
        <v>404718.39331203751</v>
      </c>
      <c r="AK135" s="692" cm="1">
        <f t="array" ref="AK135">SUMPRODUCT(X135:Z135, TRANSPOSE(INDEX($C$13:$I$15, , MATCH(X$18, $C$12:$I$12,0))))</f>
        <v>386663.22122399817</v>
      </c>
      <c r="AL135" s="692" cm="1">
        <f t="array" ref="AL135">SUMPRODUCT(AA135:AC135, TRANSPOSE(INDEX($C$13:$I$15, , MATCH(AA$18, $C$12:$I$12,0))))</f>
        <v>365051.8185085057</v>
      </c>
      <c r="AM135" s="693" cm="1">
        <f t="array" ref="AM135">SUMPRODUCT(AD135:AF135, TRANSPOSE(INDEX($C$13:$I$15, , MATCH(AD$18, $C$12:$I$12,0))))</f>
        <v>341190.04248918826</v>
      </c>
    </row>
    <row r="136" spans="2:39">
      <c r="B136" s="207" t="s">
        <v>434</v>
      </c>
      <c r="C136" s="198" t="s">
        <v>276</v>
      </c>
      <c r="D136" s="268" t="s">
        <v>336</v>
      </c>
      <c r="E136" s="683">
        <f>INDEX('Calcs01 - MSW generated'!$E$39:$AY$254, MATCH($B136,'Calcs01 - MSW generated'!$B$39:$B$254,0), MATCH(E$19, 'Calcs01 - MSW generated'!$E$38:$AY$38,0))</f>
        <v>508869.84152025654</v>
      </c>
      <c r="F136" s="684">
        <f>INDEX('Calcs01 - MSW generated'!$E$39:$AY$254, MATCH($B136,'Calcs01 - MSW generated'!$B$39:$B$254,0), MATCH(F$19, 'Calcs01 - MSW generated'!$E$38:$AY$38,0))</f>
        <v>483571.3933210909</v>
      </c>
      <c r="G136" s="684">
        <f>INDEX('Calcs01 - MSW generated'!$E$39:$AY$254, MATCH($B136,'Calcs01 - MSW generated'!$B$39:$B$254,0), MATCH(G$19, 'Calcs01 - MSW generated'!$E$38:$AY$38,0))</f>
        <v>458429.37116598227</v>
      </c>
      <c r="H136" s="684">
        <f>INDEX('Calcs01 - MSW generated'!$E$39:$AY$254, MATCH($B136,'Calcs01 - MSW generated'!$B$39:$B$254,0), MATCH(H$19, 'Calcs01 - MSW generated'!$E$38:$AY$38,0))</f>
        <v>412911.37405494991</v>
      </c>
      <c r="I136" s="684">
        <f>INDEX('Calcs01 - MSW generated'!$E$39:$AY$254, MATCH($B136,'Calcs01 - MSW generated'!$B$39:$B$254,0), MATCH(I$19, 'Calcs01 - MSW generated'!$E$38:$AY$38,0))</f>
        <v>362003.89715676272</v>
      </c>
      <c r="J136" s="684">
        <f>INDEX('Calcs01 - MSW generated'!$E$39:$AY$254, MATCH($B136,'Calcs01 - MSW generated'!$B$39:$B$254,0), MATCH(J$19, 'Calcs01 - MSW generated'!$E$38:$AY$38,0))</f>
        <v>371627.89656525536</v>
      </c>
      <c r="K136" s="685">
        <f>INDEX('Calcs01 - MSW generated'!$E$39:$AY$254, MATCH($B136,'Calcs01 - MSW generated'!$B$39:$B$254,0), MATCH(K$19, 'Calcs01 - MSW generated'!$E$38:$AY$38,0))</f>
        <v>379998.04966390011</v>
      </c>
      <c r="L136" s="686">
        <f>$E136*('Calcs02 - Treatment Projections'!E166/100)</f>
        <v>244410.18488217922</v>
      </c>
      <c r="M136" s="687">
        <f>$E136*('Calcs02 - Treatment Projections'!F166/100)</f>
        <v>263034.82108182064</v>
      </c>
      <c r="N136" s="688">
        <f>$E136*('Calcs02 - Treatment Projections'!G166/100)</f>
        <v>1424.8355562567185</v>
      </c>
      <c r="O136" s="686">
        <f>$F136*('Calcs02 - Treatment Projections'!H166/100)</f>
        <v>285379.65776844177</v>
      </c>
      <c r="P136" s="687">
        <f>$F136*('Calcs02 - Treatment Projections'!I166/100)</f>
        <v>197514.73560199956</v>
      </c>
      <c r="Q136" s="689">
        <f>$F136*('Calcs02 - Treatment Projections'!J166/100)</f>
        <v>676.99995064952736</v>
      </c>
      <c r="R136" s="690">
        <f>$G136*('Calcs02 - Treatment Projections'!K166/100)</f>
        <v>320900.5598161876</v>
      </c>
      <c r="S136" s="687">
        <f>$G136*('Calcs02 - Treatment Projections'!L166/100)</f>
        <v>137528.81134979468</v>
      </c>
      <c r="T136" s="688">
        <f>$G136*('Calcs02 - Treatment Projections'!M166/100)</f>
        <v>0</v>
      </c>
      <c r="U136" s="686">
        <f>$H136*('Calcs02 - Treatment Projections'!N166/100)</f>
        <v>294199.35401415179</v>
      </c>
      <c r="V136" s="687">
        <f>$H136*('Calcs02 - Treatment Projections'!O166/100)</f>
        <v>118712.02004079809</v>
      </c>
      <c r="W136" s="689">
        <f>$H136*('Calcs02 - Treatment Projections'!P166/100)</f>
        <v>0</v>
      </c>
      <c r="X136" s="690">
        <f>$I136*('Calcs02 - Treatment Projections'!Q166/100)</f>
        <v>262452.82543865294</v>
      </c>
      <c r="Y136" s="687">
        <f>$I136*('Calcs02 - Treatment Projections'!R166/100)</f>
        <v>99551.071718109757</v>
      </c>
      <c r="Z136" s="688">
        <f>$I136*('Calcs02 - Treatment Projections'!S166/100)</f>
        <v>0</v>
      </c>
      <c r="AA136" s="686">
        <f>$J136*('Calcs02 - Treatment Projections'!T166/100)</f>
        <v>274075.57371687586</v>
      </c>
      <c r="AB136" s="687">
        <f>$J136*('Calcs02 - Treatment Projections'!U166/100)</f>
        <v>97552.322848379539</v>
      </c>
      <c r="AC136" s="689">
        <f>$J136*('Calcs02 - Treatment Projections'!V166/100)</f>
        <v>0</v>
      </c>
      <c r="AD136" s="690">
        <f>$K136*('Calcs02 - Treatment Projections'!W166/100)</f>
        <v>284998.53724792507</v>
      </c>
      <c r="AE136" s="687">
        <f>$K136*('Calcs02 - Treatment Projections'!X166/100)</f>
        <v>94999.512415975027</v>
      </c>
      <c r="AF136" s="688">
        <f>$K136*('Calcs02 - Treatment Projections'!Y166/100)</f>
        <v>0</v>
      </c>
      <c r="AG136" s="691" cm="1">
        <f t="array" ref="AG136">SUMPRODUCT(L136:N136, TRANSPOSE(INDEX($C$13:$I$15, , MATCH(L$18, $C$12:$I$12,0))))</f>
        <v>263034.82108182064</v>
      </c>
      <c r="AH136" s="692" cm="1">
        <f t="array" ref="AH136">SUMPRODUCT(O136:Q136, TRANSPOSE(INDEX($C$13:$I$15, , MATCH(O$18, $C$12:$I$12,0))))</f>
        <v>197514.73560199956</v>
      </c>
      <c r="AI136" s="692" cm="1">
        <f t="array" ref="AI136">SUMPRODUCT(R136:T136, TRANSPOSE(INDEX($C$13:$I$15, , MATCH(R$18, $C$12:$I$12,0))))</f>
        <v>137528.81134979468</v>
      </c>
      <c r="AJ136" s="692" cm="1">
        <f t="array" ref="AJ136">SUMPRODUCT(U136:W136, TRANSPOSE(INDEX($C$13:$I$15, , MATCH(U$18, $C$12:$I$12,0))))</f>
        <v>118712.02004079809</v>
      </c>
      <c r="AK136" s="692" cm="1">
        <f t="array" ref="AK136">SUMPRODUCT(X136:Z136, TRANSPOSE(INDEX($C$13:$I$15, , MATCH(X$18, $C$12:$I$12,0))))</f>
        <v>99551.071718109757</v>
      </c>
      <c r="AL136" s="692" cm="1">
        <f t="array" ref="AL136">SUMPRODUCT(AA136:AC136, TRANSPOSE(INDEX($C$13:$I$15, , MATCH(AA$18, $C$12:$I$12,0))))</f>
        <v>97552.322848379539</v>
      </c>
      <c r="AM136" s="693" cm="1">
        <f t="array" ref="AM136">SUMPRODUCT(AD136:AF136, TRANSPOSE(INDEX($C$13:$I$15, , MATCH(AD$18, $C$12:$I$12,0))))</f>
        <v>94999.512415975027</v>
      </c>
    </row>
    <row r="137" spans="2:39">
      <c r="B137" s="207" t="s">
        <v>436</v>
      </c>
      <c r="C137" s="198" t="s">
        <v>276</v>
      </c>
      <c r="D137" s="268" t="s">
        <v>336</v>
      </c>
      <c r="E137" s="683">
        <f>INDEX('Calcs01 - MSW generated'!$E$39:$AY$254, MATCH($B137,'Calcs01 - MSW generated'!$B$39:$B$254,0), MATCH(E$19, 'Calcs01 - MSW generated'!$E$38:$AY$38,0))</f>
        <v>825718.71963314305</v>
      </c>
      <c r="F137" s="684">
        <f>INDEX('Calcs01 - MSW generated'!$E$39:$AY$254, MATCH($B137,'Calcs01 - MSW generated'!$B$39:$B$254,0), MATCH(F$19, 'Calcs01 - MSW generated'!$E$38:$AY$38,0))</f>
        <v>852303.59474683728</v>
      </c>
      <c r="G137" s="684">
        <f>INDEX('Calcs01 - MSW generated'!$E$39:$AY$254, MATCH($B137,'Calcs01 - MSW generated'!$B$39:$B$254,0), MATCH(G$19, 'Calcs01 - MSW generated'!$E$38:$AY$38,0))</f>
        <v>865471.94822150806</v>
      </c>
      <c r="H137" s="684">
        <f>INDEX('Calcs01 - MSW generated'!$E$39:$AY$254, MATCH($B137,'Calcs01 - MSW generated'!$B$39:$B$254,0), MATCH(H$19, 'Calcs01 - MSW generated'!$E$38:$AY$38,0))</f>
        <v>874613.38883155561</v>
      </c>
      <c r="I137" s="684">
        <f>INDEX('Calcs01 - MSW generated'!$E$39:$AY$254, MATCH($B137,'Calcs01 - MSW generated'!$B$39:$B$254,0), MATCH(I$19, 'Calcs01 - MSW generated'!$E$38:$AY$38,0))</f>
        <v>879797.38161798217</v>
      </c>
      <c r="J137" s="684">
        <f>INDEX('Calcs01 - MSW generated'!$E$39:$AY$254, MATCH($B137,'Calcs01 - MSW generated'!$B$39:$B$254,0), MATCH(J$19, 'Calcs01 - MSW generated'!$E$38:$AY$38,0))</f>
        <v>878143.70588257641</v>
      </c>
      <c r="K137" s="685">
        <f>INDEX('Calcs01 - MSW generated'!$E$39:$AY$254, MATCH($B137,'Calcs01 - MSW generated'!$B$39:$B$254,0), MATCH(K$19, 'Calcs01 - MSW generated'!$E$38:$AY$38,0))</f>
        <v>870218.56452872464</v>
      </c>
      <c r="L137" s="686">
        <f>$E137*('Calcs02 - Treatment Projections'!E167/100)</f>
        <v>220549.47001401251</v>
      </c>
      <c r="M137" s="687">
        <f>$E137*('Calcs02 - Treatment Projections'!F167/100)</f>
        <v>475944.26999654365</v>
      </c>
      <c r="N137" s="688">
        <f>$E137*('Calcs02 - Treatment Projections'!G167/100)</f>
        <v>129224.97962258689</v>
      </c>
      <c r="O137" s="686">
        <f>$F137*('Calcs02 - Treatment Projections'!H167/100)</f>
        <v>412131.40323983319</v>
      </c>
      <c r="P137" s="687">
        <f>$F137*('Calcs02 - Treatment Projections'!I167/100)</f>
        <v>373479.43521806406</v>
      </c>
      <c r="Q137" s="689">
        <f>$F137*('Calcs02 - Treatment Projections'!J167/100)</f>
        <v>66692.756288940014</v>
      </c>
      <c r="R137" s="690">
        <f>$G137*('Calcs02 - Treatment Projections'!K167/100)</f>
        <v>605830.36375505559</v>
      </c>
      <c r="S137" s="687">
        <f>$G137*('Calcs02 - Treatment Projections'!L167/100)</f>
        <v>259641.58446645242</v>
      </c>
      <c r="T137" s="688">
        <f>$G137*('Calcs02 - Treatment Projections'!M167/100)</f>
        <v>0</v>
      </c>
      <c r="U137" s="686">
        <f>$H137*('Calcs02 - Treatment Projections'!N167/100)</f>
        <v>623162.0395424834</v>
      </c>
      <c r="V137" s="687">
        <f>$H137*('Calcs02 - Treatment Projections'!O167/100)</f>
        <v>251451.34928907221</v>
      </c>
      <c r="W137" s="689">
        <f>$H137*('Calcs02 - Treatment Projections'!P167/100)</f>
        <v>0</v>
      </c>
      <c r="X137" s="690">
        <f>$I137*('Calcs02 - Treatment Projections'!Q167/100)</f>
        <v>637853.10167303705</v>
      </c>
      <c r="Y137" s="687">
        <f>$I137*('Calcs02 - Treatment Projections'!R167/100)</f>
        <v>241944.27994494513</v>
      </c>
      <c r="Z137" s="688">
        <f>$I137*('Calcs02 - Treatment Projections'!S167/100)</f>
        <v>0</v>
      </c>
      <c r="AA137" s="686">
        <f>$J137*('Calcs02 - Treatment Projections'!T167/100)</f>
        <v>647630.9830884001</v>
      </c>
      <c r="AB137" s="687">
        <f>$J137*('Calcs02 - Treatment Projections'!U167/100)</f>
        <v>230512.72279417631</v>
      </c>
      <c r="AC137" s="689">
        <f>$J137*('Calcs02 - Treatment Projections'!V167/100)</f>
        <v>0</v>
      </c>
      <c r="AD137" s="690">
        <f>$K137*('Calcs02 - Treatment Projections'!W167/100)</f>
        <v>652663.92339654348</v>
      </c>
      <c r="AE137" s="687">
        <f>$K137*('Calcs02 - Treatment Projections'!X167/100)</f>
        <v>217554.64113218116</v>
      </c>
      <c r="AF137" s="688">
        <f>$K137*('Calcs02 - Treatment Projections'!Y167/100)</f>
        <v>0</v>
      </c>
      <c r="AG137" s="691" cm="1">
        <f t="array" ref="AG137">SUMPRODUCT(L137:N137, TRANSPOSE(INDEX($C$13:$I$15, , MATCH(L$18, $C$12:$I$12,0))))</f>
        <v>475944.26999654365</v>
      </c>
      <c r="AH137" s="692" cm="1">
        <f t="array" ref="AH137">SUMPRODUCT(O137:Q137, TRANSPOSE(INDEX($C$13:$I$15, , MATCH(O$18, $C$12:$I$12,0))))</f>
        <v>373479.43521806406</v>
      </c>
      <c r="AI137" s="692" cm="1">
        <f t="array" ref="AI137">SUMPRODUCT(R137:T137, TRANSPOSE(INDEX($C$13:$I$15, , MATCH(R$18, $C$12:$I$12,0))))</f>
        <v>259641.58446645242</v>
      </c>
      <c r="AJ137" s="692" cm="1">
        <f t="array" ref="AJ137">SUMPRODUCT(U137:W137, TRANSPOSE(INDEX($C$13:$I$15, , MATCH(U$18, $C$12:$I$12,0))))</f>
        <v>251451.34928907221</v>
      </c>
      <c r="AK137" s="692" cm="1">
        <f t="array" ref="AK137">SUMPRODUCT(X137:Z137, TRANSPOSE(INDEX($C$13:$I$15, , MATCH(X$18, $C$12:$I$12,0))))</f>
        <v>241944.27994494513</v>
      </c>
      <c r="AL137" s="692" cm="1">
        <f t="array" ref="AL137">SUMPRODUCT(AA137:AC137, TRANSPOSE(INDEX($C$13:$I$15, , MATCH(AA$18, $C$12:$I$12,0))))</f>
        <v>230512.72279417631</v>
      </c>
      <c r="AM137" s="693" cm="1">
        <f t="array" ref="AM137">SUMPRODUCT(AD137:AF137, TRANSPOSE(INDEX($C$13:$I$15, , MATCH(AD$18, $C$12:$I$12,0))))</f>
        <v>217554.64113218116</v>
      </c>
    </row>
    <row r="138" spans="2:39">
      <c r="B138" s="207" t="s">
        <v>438</v>
      </c>
      <c r="C138" s="198" t="s">
        <v>272</v>
      </c>
      <c r="D138" s="268" t="s">
        <v>336</v>
      </c>
      <c r="E138" s="683">
        <f>INDEX('Calcs01 - MSW generated'!$E$39:$AY$254, MATCH($B138,'Calcs01 - MSW generated'!$B$39:$B$254,0), MATCH(E$19, 'Calcs01 - MSW generated'!$E$38:$AY$38,0))</f>
        <v>418852.05810797244</v>
      </c>
      <c r="F138" s="684">
        <f>INDEX('Calcs01 - MSW generated'!$E$39:$AY$254, MATCH($B138,'Calcs01 - MSW generated'!$B$39:$B$254,0), MATCH(F$19, 'Calcs01 - MSW generated'!$E$38:$AY$38,0))</f>
        <v>486892.91369865555</v>
      </c>
      <c r="G138" s="684">
        <f>INDEX('Calcs01 - MSW generated'!$E$39:$AY$254, MATCH($B138,'Calcs01 - MSW generated'!$B$39:$B$254,0), MATCH(G$19, 'Calcs01 - MSW generated'!$E$38:$AY$38,0))</f>
        <v>522379.31208259787</v>
      </c>
      <c r="H138" s="684">
        <f>INDEX('Calcs01 - MSW generated'!$E$39:$AY$254, MATCH($B138,'Calcs01 - MSW generated'!$B$39:$B$254,0), MATCH(H$19, 'Calcs01 - MSW generated'!$E$38:$AY$38,0))</f>
        <v>523168.48640120064</v>
      </c>
      <c r="I138" s="684">
        <f>INDEX('Calcs01 - MSW generated'!$E$39:$AY$254, MATCH($B138,'Calcs01 - MSW generated'!$B$39:$B$254,0), MATCH(I$19, 'Calcs01 - MSW generated'!$E$38:$AY$38,0))</f>
        <v>490509.69643665117</v>
      </c>
      <c r="J138" s="684">
        <f>INDEX('Calcs01 - MSW generated'!$E$39:$AY$254, MATCH($B138,'Calcs01 - MSW generated'!$B$39:$B$254,0), MATCH(J$19, 'Calcs01 - MSW generated'!$E$38:$AY$38,0))</f>
        <v>424335.73965956544</v>
      </c>
      <c r="K138" s="685">
        <f>INDEX('Calcs01 - MSW generated'!$E$39:$AY$254, MATCH($B138,'Calcs01 - MSW generated'!$B$39:$B$254,0), MATCH(K$19, 'Calcs01 - MSW generated'!$E$38:$AY$38,0))</f>
        <v>332906.56853150018</v>
      </c>
      <c r="L138" s="686">
        <f>$E138*('Calcs02 - Treatment Projections'!E168/100)</f>
        <v>83770.411621594496</v>
      </c>
      <c r="M138" s="687">
        <f>$E138*('Calcs02 - Treatment Projections'!F168/100)</f>
        <v>0</v>
      </c>
      <c r="N138" s="688">
        <f>$E138*('Calcs02 - Treatment Projections'!G168/100)</f>
        <v>335081.64648637798</v>
      </c>
      <c r="O138" s="686">
        <f>$F138*('Calcs02 - Treatment Projections'!H168/100)</f>
        <v>219101.81116439501</v>
      </c>
      <c r="P138" s="687">
        <f>$F138*('Calcs02 - Treatment Projections'!I168/100)</f>
        <v>73033.937054798327</v>
      </c>
      <c r="Q138" s="689">
        <f>$F138*('Calcs02 - Treatment Projections'!J168/100)</f>
        <v>194757.16547946224</v>
      </c>
      <c r="R138" s="690">
        <f>$G138*('Calcs02 - Treatment Projections'!K168/100)</f>
        <v>365665.51845781849</v>
      </c>
      <c r="S138" s="687">
        <f>$G138*('Calcs02 - Treatment Projections'!L168/100)</f>
        <v>156713.79362477936</v>
      </c>
      <c r="T138" s="688">
        <f>$G138*('Calcs02 - Treatment Projections'!M168/100)</f>
        <v>0</v>
      </c>
      <c r="U138" s="686">
        <f>$H138*('Calcs02 - Treatment Projections'!N168/100)</f>
        <v>372757.54656085547</v>
      </c>
      <c r="V138" s="687">
        <f>$H138*('Calcs02 - Treatment Projections'!O168/100)</f>
        <v>150410.93984034518</v>
      </c>
      <c r="W138" s="689">
        <f>$H138*('Calcs02 - Treatment Projections'!P168/100)</f>
        <v>0</v>
      </c>
      <c r="X138" s="690">
        <f>$I138*('Calcs02 - Treatment Projections'!Q168/100)</f>
        <v>355619.52991657209</v>
      </c>
      <c r="Y138" s="687">
        <f>$I138*('Calcs02 - Treatment Projections'!R168/100)</f>
        <v>134890.16652007907</v>
      </c>
      <c r="Z138" s="688">
        <f>$I138*('Calcs02 - Treatment Projections'!S168/100)</f>
        <v>0</v>
      </c>
      <c r="AA138" s="686">
        <f>$J138*('Calcs02 - Treatment Projections'!T168/100)</f>
        <v>312947.60799892951</v>
      </c>
      <c r="AB138" s="687">
        <f>$J138*('Calcs02 - Treatment Projections'!U168/100)</f>
        <v>111388.13166063593</v>
      </c>
      <c r="AC138" s="689">
        <f>$J138*('Calcs02 - Treatment Projections'!V168/100)</f>
        <v>0</v>
      </c>
      <c r="AD138" s="690">
        <f>$K138*('Calcs02 - Treatment Projections'!W168/100)</f>
        <v>249679.92639862513</v>
      </c>
      <c r="AE138" s="687">
        <f>$K138*('Calcs02 - Treatment Projections'!X168/100)</f>
        <v>83226.642132875044</v>
      </c>
      <c r="AF138" s="688">
        <f>$K138*('Calcs02 - Treatment Projections'!Y168/100)</f>
        <v>0</v>
      </c>
      <c r="AG138" s="691" cm="1">
        <f t="array" ref="AG138">SUMPRODUCT(L138:N138, TRANSPOSE(INDEX($C$13:$I$15, , MATCH(L$18, $C$12:$I$12,0))))</f>
        <v>0</v>
      </c>
      <c r="AH138" s="692" cm="1">
        <f t="array" ref="AH138">SUMPRODUCT(O138:Q138, TRANSPOSE(INDEX($C$13:$I$15, , MATCH(O$18, $C$12:$I$12,0))))</f>
        <v>73033.937054798327</v>
      </c>
      <c r="AI138" s="692" cm="1">
        <f t="array" ref="AI138">SUMPRODUCT(R138:T138, TRANSPOSE(INDEX($C$13:$I$15, , MATCH(R$18, $C$12:$I$12,0))))</f>
        <v>156713.79362477936</v>
      </c>
      <c r="AJ138" s="692" cm="1">
        <f t="array" ref="AJ138">SUMPRODUCT(U138:W138, TRANSPOSE(INDEX($C$13:$I$15, , MATCH(U$18, $C$12:$I$12,0))))</f>
        <v>150410.93984034518</v>
      </c>
      <c r="AK138" s="692" cm="1">
        <f t="array" ref="AK138">SUMPRODUCT(X138:Z138, TRANSPOSE(INDEX($C$13:$I$15, , MATCH(X$18, $C$12:$I$12,0))))</f>
        <v>134890.16652007907</v>
      </c>
      <c r="AL138" s="692" cm="1">
        <f t="array" ref="AL138">SUMPRODUCT(AA138:AC138, TRANSPOSE(INDEX($C$13:$I$15, , MATCH(AA$18, $C$12:$I$12,0))))</f>
        <v>111388.13166063593</v>
      </c>
      <c r="AM138" s="693" cm="1">
        <f t="array" ref="AM138">SUMPRODUCT(AD138:AF138, TRANSPOSE(INDEX($C$13:$I$15, , MATCH(AD$18, $C$12:$I$12,0))))</f>
        <v>83226.642132875044</v>
      </c>
    </row>
    <row r="139" spans="2:39">
      <c r="B139" s="207" t="s">
        <v>440</v>
      </c>
      <c r="C139" s="198" t="s">
        <v>414</v>
      </c>
      <c r="D139" s="268" t="s">
        <v>336</v>
      </c>
      <c r="E139" s="683">
        <f>INDEX('Calcs01 - MSW generated'!$E$39:$AY$254, MATCH($B139,'Calcs01 - MSW generated'!$B$39:$B$254,0), MATCH(E$19, 'Calcs01 - MSW generated'!$E$38:$AY$38,0))</f>
        <v>21779.237635415036</v>
      </c>
      <c r="F139" s="684">
        <f>INDEX('Calcs01 - MSW generated'!$E$39:$AY$254, MATCH($B139,'Calcs01 - MSW generated'!$B$39:$B$254,0), MATCH(F$19, 'Calcs01 - MSW generated'!$E$38:$AY$38,0))</f>
        <v>23343.545062660163</v>
      </c>
      <c r="G139" s="684">
        <f>INDEX('Calcs01 - MSW generated'!$E$39:$AY$254, MATCH($B139,'Calcs01 - MSW generated'!$B$39:$B$254,0), MATCH(G$19, 'Calcs01 - MSW generated'!$E$38:$AY$38,0))</f>
        <v>26073.86315634667</v>
      </c>
      <c r="H139" s="684">
        <f>INDEX('Calcs01 - MSW generated'!$E$39:$AY$254, MATCH($B139,'Calcs01 - MSW generated'!$B$39:$B$254,0), MATCH(H$19, 'Calcs01 - MSW generated'!$E$38:$AY$38,0))</f>
        <v>28731.29804509821</v>
      </c>
      <c r="I139" s="684">
        <f>INDEX('Calcs01 - MSW generated'!$E$39:$AY$254, MATCH($B139,'Calcs01 - MSW generated'!$B$39:$B$254,0), MATCH(I$19, 'Calcs01 - MSW generated'!$E$38:$AY$38,0))</f>
        <v>31429.875880616768</v>
      </c>
      <c r="J139" s="684">
        <f>INDEX('Calcs01 - MSW generated'!$E$39:$AY$254, MATCH($B139,'Calcs01 - MSW generated'!$B$39:$B$254,0), MATCH(J$19, 'Calcs01 - MSW generated'!$E$38:$AY$38,0))</f>
        <v>33996.886407375074</v>
      </c>
      <c r="K139" s="685">
        <f>INDEX('Calcs01 - MSW generated'!$E$39:$AY$254, MATCH($B139,'Calcs01 - MSW generated'!$B$39:$B$254,0), MATCH(K$19, 'Calcs01 - MSW generated'!$E$38:$AY$38,0))</f>
        <v>36132.570417003262</v>
      </c>
      <c r="L139" s="686">
        <f>$E139*('Calcs02 - Treatment Projections'!E169/100)</f>
        <v>1583.1327837183192</v>
      </c>
      <c r="M139" s="687">
        <f>$E139*('Calcs02 - Treatment Projections'!F169/100)</f>
        <v>10806.20433756388</v>
      </c>
      <c r="N139" s="688">
        <f>$E139*('Calcs02 - Treatment Projections'!G169/100)</f>
        <v>9389.900514132838</v>
      </c>
      <c r="O139" s="686">
        <f>$F139*('Calcs02 - Treatment Projections'!H169/100)</f>
        <v>9018.6619172334413</v>
      </c>
      <c r="P139" s="687">
        <f>$F139*('Calcs02 - Treatment Projections'!I169/100)</f>
        <v>9292.7151362690711</v>
      </c>
      <c r="Q139" s="689">
        <f>$F139*('Calcs02 - Treatment Projections'!J169/100)</f>
        <v>5032.1680091576509</v>
      </c>
      <c r="R139" s="690">
        <f>$G139*('Calcs02 - Treatment Projections'!K169/100)</f>
        <v>18251.704209442669</v>
      </c>
      <c r="S139" s="687">
        <f>$G139*('Calcs02 - Treatment Projections'!L169/100)</f>
        <v>7822.1589469040009</v>
      </c>
      <c r="T139" s="688">
        <f>$G139*('Calcs02 - Treatment Projections'!M169/100)</f>
        <v>0</v>
      </c>
      <c r="U139" s="686">
        <f>$H139*('Calcs02 - Treatment Projections'!N169/100)</f>
        <v>20471.049857132475</v>
      </c>
      <c r="V139" s="687">
        <f>$H139*('Calcs02 - Treatment Projections'!O169/100)</f>
        <v>8260.2481879657353</v>
      </c>
      <c r="W139" s="689">
        <f>$H139*('Calcs02 - Treatment Projections'!P169/100)</f>
        <v>0</v>
      </c>
      <c r="X139" s="690">
        <f>$I139*('Calcs02 - Treatment Projections'!Q169/100)</f>
        <v>22786.660013447156</v>
      </c>
      <c r="Y139" s="687">
        <f>$I139*('Calcs02 - Treatment Projections'!R169/100)</f>
        <v>8643.2158671696125</v>
      </c>
      <c r="Z139" s="688">
        <f>$I139*('Calcs02 - Treatment Projections'!S169/100)</f>
        <v>0</v>
      </c>
      <c r="AA139" s="686">
        <f>$J139*('Calcs02 - Treatment Projections'!T169/100)</f>
        <v>25072.703725439118</v>
      </c>
      <c r="AB139" s="687">
        <f>$J139*('Calcs02 - Treatment Projections'!U169/100)</f>
        <v>8924.1826819359576</v>
      </c>
      <c r="AC139" s="689">
        <f>$J139*('Calcs02 - Treatment Projections'!V169/100)</f>
        <v>0</v>
      </c>
      <c r="AD139" s="690">
        <f>$K139*('Calcs02 - Treatment Projections'!W169/100)</f>
        <v>27099.427812752445</v>
      </c>
      <c r="AE139" s="687">
        <f>$K139*('Calcs02 - Treatment Projections'!X169/100)</f>
        <v>9033.1426042508156</v>
      </c>
      <c r="AF139" s="688">
        <f>$K139*('Calcs02 - Treatment Projections'!Y169/100)</f>
        <v>0</v>
      </c>
      <c r="AG139" s="691" cm="1">
        <f t="array" ref="AG139">SUMPRODUCT(L139:N139, TRANSPOSE(INDEX($C$13:$I$15, , MATCH(L$18, $C$12:$I$12,0))))</f>
        <v>10806.20433756388</v>
      </c>
      <c r="AH139" s="692" cm="1">
        <f t="array" ref="AH139">SUMPRODUCT(O139:Q139, TRANSPOSE(INDEX($C$13:$I$15, , MATCH(O$18, $C$12:$I$12,0))))</f>
        <v>9292.7151362690711</v>
      </c>
      <c r="AI139" s="692" cm="1">
        <f t="array" ref="AI139">SUMPRODUCT(R139:T139, TRANSPOSE(INDEX($C$13:$I$15, , MATCH(R$18, $C$12:$I$12,0))))</f>
        <v>7822.1589469040009</v>
      </c>
      <c r="AJ139" s="692" cm="1">
        <f t="array" ref="AJ139">SUMPRODUCT(U139:W139, TRANSPOSE(INDEX($C$13:$I$15, , MATCH(U$18, $C$12:$I$12,0))))</f>
        <v>8260.2481879657353</v>
      </c>
      <c r="AK139" s="692" cm="1">
        <f t="array" ref="AK139">SUMPRODUCT(X139:Z139, TRANSPOSE(INDEX($C$13:$I$15, , MATCH(X$18, $C$12:$I$12,0))))</f>
        <v>8643.2158671696125</v>
      </c>
      <c r="AL139" s="692" cm="1">
        <f t="array" ref="AL139">SUMPRODUCT(AA139:AC139, TRANSPOSE(INDEX($C$13:$I$15, , MATCH(AA$18, $C$12:$I$12,0))))</f>
        <v>8924.1826819359576</v>
      </c>
      <c r="AM139" s="693" cm="1">
        <f t="array" ref="AM139">SUMPRODUCT(AD139:AF139, TRANSPOSE(INDEX($C$13:$I$15, , MATCH(AD$18, $C$12:$I$12,0))))</f>
        <v>9033.1426042508156</v>
      </c>
    </row>
    <row r="140" spans="2:39">
      <c r="B140" s="207" t="s">
        <v>442</v>
      </c>
      <c r="C140" s="198" t="s">
        <v>452</v>
      </c>
      <c r="D140" s="268" t="s">
        <v>424</v>
      </c>
      <c r="E140" s="683">
        <f>INDEX('Calcs01 - MSW generated'!$E$39:$AY$254, MATCH($B140,'Calcs01 - MSW generated'!$B$39:$B$254,0), MATCH(E$19, 'Calcs01 - MSW generated'!$E$38:$AY$38,0))</f>
        <v>7358491.7689114809</v>
      </c>
      <c r="F140" s="684">
        <f>INDEX('Calcs01 - MSW generated'!$E$39:$AY$254, MATCH($B140,'Calcs01 - MSW generated'!$B$39:$B$254,0), MATCH(F$19, 'Calcs01 - MSW generated'!$E$38:$AY$38,0))</f>
        <v>7906943.0832703952</v>
      </c>
      <c r="G140" s="684">
        <f>INDEX('Calcs01 - MSW generated'!$E$39:$AY$254, MATCH($B140,'Calcs01 - MSW generated'!$B$39:$B$254,0), MATCH(G$19, 'Calcs01 - MSW generated'!$E$38:$AY$38,0))</f>
        <v>8918000.9925620928</v>
      </c>
      <c r="H140" s="684">
        <f>INDEX('Calcs01 - MSW generated'!$E$39:$AY$254, MATCH($B140,'Calcs01 - MSW generated'!$B$39:$B$254,0), MATCH(H$19, 'Calcs01 - MSW generated'!$E$38:$AY$38,0))</f>
        <v>9973852.9734192509</v>
      </c>
      <c r="I140" s="684">
        <f>INDEX('Calcs01 - MSW generated'!$E$39:$AY$254, MATCH($B140,'Calcs01 - MSW generated'!$B$39:$B$254,0), MATCH(I$19, 'Calcs01 - MSW generated'!$E$38:$AY$38,0))</f>
        <v>11088579.295065545</v>
      </c>
      <c r="J140" s="684">
        <f>INDEX('Calcs01 - MSW generated'!$E$39:$AY$254, MATCH($B140,'Calcs01 - MSW generated'!$B$39:$B$254,0), MATCH(J$19, 'Calcs01 - MSW generated'!$E$38:$AY$38,0))</f>
        <v>12251813.213476706</v>
      </c>
      <c r="K140" s="685">
        <f>INDEX('Calcs01 - MSW generated'!$E$39:$AY$254, MATCH($B140,'Calcs01 - MSW generated'!$B$39:$B$254,0), MATCH(K$19, 'Calcs01 - MSW generated'!$E$38:$AY$38,0))</f>
        <v>13442120.965380648</v>
      </c>
      <c r="L140" s="686">
        <f>$E140*('Calcs02 - Treatment Projections'!E170/100)</f>
        <v>662264.25920203328</v>
      </c>
      <c r="M140" s="687">
        <f>$E140*('Calcs02 - Treatment Projections'!F170/100)</f>
        <v>2722641.9544972479</v>
      </c>
      <c r="N140" s="688">
        <f>$E140*('Calcs02 - Treatment Projections'!G170/100)</f>
        <v>3973585.5552122002</v>
      </c>
      <c r="O140" s="686">
        <f>$F140*('Calcs02 - Treatment Projections'!H170/100)</f>
        <v>1739527.4783194868</v>
      </c>
      <c r="P140" s="687">
        <f>$F140*('Calcs02 - Treatment Projections'!I170/100)</f>
        <v>3439520.2412226219</v>
      </c>
      <c r="Q140" s="689">
        <f>$F140*('Calcs02 - Treatment Projections'!J170/100)</f>
        <v>2727895.3637282862</v>
      </c>
      <c r="R140" s="690">
        <f>$G140*('Calcs02 - Treatment Projections'!K170/100)</f>
        <v>3121300.3473967323</v>
      </c>
      <c r="S140" s="687">
        <f>$G140*('Calcs02 - Treatment Projections'!L170/100)</f>
        <v>4459000.4962810464</v>
      </c>
      <c r="T140" s="688">
        <f>$G140*('Calcs02 - Treatment Projections'!M170/100)</f>
        <v>1337700.1488843139</v>
      </c>
      <c r="U140" s="686">
        <f>$H140*('Calcs02 - Treatment Projections'!N170/100)</f>
        <v>4238887.5137031814</v>
      </c>
      <c r="V140" s="687">
        <f>$H140*('Calcs02 - Treatment Projections'!O170/100)</f>
        <v>4488233.8380386634</v>
      </c>
      <c r="W140" s="689">
        <f>$H140*('Calcs02 - Treatment Projections'!P170/100)</f>
        <v>1246731.6216774064</v>
      </c>
      <c r="X140" s="690">
        <f>$I140*('Calcs02 - Treatment Projections'!Q170/100)</f>
        <v>5544289.6475327723</v>
      </c>
      <c r="Y140" s="687">
        <f>$I140*('Calcs02 - Treatment Projections'!R170/100)</f>
        <v>4435431.718026218</v>
      </c>
      <c r="Z140" s="688">
        <f>$I140*('Calcs02 - Treatment Projections'!S170/100)</f>
        <v>1108857.9295065545</v>
      </c>
      <c r="AA140" s="686">
        <f>$J140*('Calcs02 - Treatment Projections'!T170/100)</f>
        <v>7044792.5977491057</v>
      </c>
      <c r="AB140" s="687">
        <f>$J140*('Calcs02 - Treatment Projections'!U170/100)</f>
        <v>4288134.6247168472</v>
      </c>
      <c r="AC140" s="689">
        <f>$J140*('Calcs02 - Treatment Projections'!V170/100)</f>
        <v>918885.99101075297</v>
      </c>
      <c r="AD140" s="690">
        <f>$K140*('Calcs02 - Treatment Projections'!W170/100)</f>
        <v>8737378.6274974216</v>
      </c>
      <c r="AE140" s="687">
        <f>$K140*('Calcs02 - Treatment Projections'!X170/100)</f>
        <v>4032636.2896141941</v>
      </c>
      <c r="AF140" s="688">
        <f>$K140*('Calcs02 - Treatment Projections'!Y170/100)</f>
        <v>672106.0482690325</v>
      </c>
      <c r="AG140" s="691" cm="1">
        <f t="array" ref="AG140">SUMPRODUCT(L140:N140, TRANSPOSE(INDEX($C$13:$I$15, , MATCH(L$18, $C$12:$I$12,0))))</f>
        <v>2722641.9544972479</v>
      </c>
      <c r="AH140" s="692" cm="1">
        <f t="array" ref="AH140">SUMPRODUCT(O140:Q140, TRANSPOSE(INDEX($C$13:$I$15, , MATCH(O$18, $C$12:$I$12,0))))</f>
        <v>3439520.2412226219</v>
      </c>
      <c r="AI140" s="692" cm="1">
        <f t="array" ref="AI140">SUMPRODUCT(R140:T140, TRANSPOSE(INDEX($C$13:$I$15, , MATCH(R$18, $C$12:$I$12,0))))</f>
        <v>4459000.4962810464</v>
      </c>
      <c r="AJ140" s="692" cm="1">
        <f t="array" ref="AJ140">SUMPRODUCT(U140:W140, TRANSPOSE(INDEX($C$13:$I$15, , MATCH(U$18, $C$12:$I$12,0))))</f>
        <v>4488233.8380386634</v>
      </c>
      <c r="AK140" s="692" cm="1">
        <f t="array" ref="AK140">SUMPRODUCT(X140:Z140, TRANSPOSE(INDEX($C$13:$I$15, , MATCH(X$18, $C$12:$I$12,0))))</f>
        <v>4435431.718026218</v>
      </c>
      <c r="AL140" s="692" cm="1">
        <f t="array" ref="AL140">SUMPRODUCT(AA140:AC140, TRANSPOSE(INDEX($C$13:$I$15, , MATCH(AA$18, $C$12:$I$12,0))))</f>
        <v>4288134.6247168472</v>
      </c>
      <c r="AM140" s="693" cm="1">
        <f t="array" ref="AM140">SUMPRODUCT(AD140:AF140, TRANSPOSE(INDEX($C$13:$I$15, , MATCH(AD$18, $C$12:$I$12,0))))</f>
        <v>4032636.2896141941</v>
      </c>
    </row>
    <row r="141" spans="2:39">
      <c r="B141" s="207" t="s">
        <v>444</v>
      </c>
      <c r="C141" s="198" t="s">
        <v>276</v>
      </c>
      <c r="D141" s="268" t="s">
        <v>336</v>
      </c>
      <c r="E141" s="683">
        <f>INDEX('Calcs01 - MSW generated'!$E$39:$AY$254, MATCH($B141,'Calcs01 - MSW generated'!$B$39:$B$254,0), MATCH(E$19, 'Calcs01 - MSW generated'!$E$38:$AY$38,0))</f>
        <v>44134.495746670153</v>
      </c>
      <c r="F141" s="684">
        <f>INDEX('Calcs01 - MSW generated'!$E$39:$AY$254, MATCH($B141,'Calcs01 - MSW generated'!$B$39:$B$254,0), MATCH(F$19, 'Calcs01 - MSW generated'!$E$38:$AY$38,0))</f>
        <v>45199.816286677094</v>
      </c>
      <c r="G141" s="684">
        <f>INDEX('Calcs01 - MSW generated'!$E$39:$AY$254, MATCH($B141,'Calcs01 - MSW generated'!$B$39:$B$254,0), MATCH(G$19, 'Calcs01 - MSW generated'!$E$38:$AY$38,0))</f>
        <v>46091.149843731109</v>
      </c>
      <c r="H141" s="684">
        <f>INDEX('Calcs01 - MSW generated'!$E$39:$AY$254, MATCH($B141,'Calcs01 - MSW generated'!$B$39:$B$254,0), MATCH(H$19, 'Calcs01 - MSW generated'!$E$38:$AY$38,0))</f>
        <v>47429.812737515713</v>
      </c>
      <c r="I141" s="684">
        <f>INDEX('Calcs01 - MSW generated'!$E$39:$AY$254, MATCH($B141,'Calcs01 - MSW generated'!$B$39:$B$254,0), MATCH(I$19, 'Calcs01 - MSW generated'!$E$38:$AY$38,0))</f>
        <v>49066.29021979394</v>
      </c>
      <c r="J141" s="684">
        <f>INDEX('Calcs01 - MSW generated'!$E$39:$AY$254, MATCH($B141,'Calcs01 - MSW generated'!$B$39:$B$254,0), MATCH(J$19, 'Calcs01 - MSW generated'!$E$38:$AY$38,0))</f>
        <v>50790.812420859947</v>
      </c>
      <c r="K141" s="685">
        <f>INDEX('Calcs01 - MSW generated'!$E$39:$AY$254, MATCH($B141,'Calcs01 - MSW generated'!$B$39:$B$254,0), MATCH(K$19, 'Calcs01 - MSW generated'!$E$38:$AY$38,0))</f>
        <v>52543.110287555304</v>
      </c>
      <c r="L141" s="686">
        <f>$E141*('Calcs02 - Treatment Projections'!E171/100)</f>
        <v>2383.2627703201883</v>
      </c>
      <c r="M141" s="687">
        <f>$E141*('Calcs02 - Treatment Projections'!F171/100)</f>
        <v>37514.321384669631</v>
      </c>
      <c r="N141" s="688">
        <f>$E141*('Calcs02 - Treatment Projections'!G171/100)</f>
        <v>4236.9115916803348</v>
      </c>
      <c r="O141" s="686">
        <f>$F141*('Calcs02 - Treatment Projections'!H171/100)</f>
        <v>17040.330740077261</v>
      </c>
      <c r="P141" s="687">
        <f>$F141*('Calcs02 - Treatment Projections'!I171/100)</f>
        <v>25989.894364839329</v>
      </c>
      <c r="Q141" s="689">
        <f>$F141*('Calcs02 - Treatment Projections'!J171/100)</f>
        <v>2169.5911817605006</v>
      </c>
      <c r="R141" s="690">
        <f>$G141*('Calcs02 - Treatment Projections'!K171/100)</f>
        <v>32263.804890611773</v>
      </c>
      <c r="S141" s="687">
        <f>$G141*('Calcs02 - Treatment Projections'!L171/100)</f>
        <v>13827.344953119333</v>
      </c>
      <c r="T141" s="688">
        <f>$G141*('Calcs02 - Treatment Projections'!M171/100)</f>
        <v>0</v>
      </c>
      <c r="U141" s="686">
        <f>$H141*('Calcs02 - Treatment Projections'!N171/100)</f>
        <v>33793.741575479944</v>
      </c>
      <c r="V141" s="687">
        <f>$H141*('Calcs02 - Treatment Projections'!O171/100)</f>
        <v>13636.071162035767</v>
      </c>
      <c r="W141" s="689">
        <f>$H141*('Calcs02 - Treatment Projections'!P171/100)</f>
        <v>0</v>
      </c>
      <c r="X141" s="690">
        <f>$I141*('Calcs02 - Treatment Projections'!Q171/100)</f>
        <v>35573.060409350604</v>
      </c>
      <c r="Y141" s="687">
        <f>$I141*('Calcs02 - Treatment Projections'!R171/100)</f>
        <v>13493.229810443334</v>
      </c>
      <c r="Z141" s="688">
        <f>$I141*('Calcs02 - Treatment Projections'!S171/100)</f>
        <v>0</v>
      </c>
      <c r="AA141" s="686">
        <f>$J141*('Calcs02 - Treatment Projections'!T171/100)</f>
        <v>37458.224160384212</v>
      </c>
      <c r="AB141" s="687">
        <f>$J141*('Calcs02 - Treatment Projections'!U171/100)</f>
        <v>13332.588260475737</v>
      </c>
      <c r="AC141" s="689">
        <f>$J141*('Calcs02 - Treatment Projections'!V171/100)</f>
        <v>0</v>
      </c>
      <c r="AD141" s="690">
        <f>$K141*('Calcs02 - Treatment Projections'!W171/100)</f>
        <v>39407.332715666475</v>
      </c>
      <c r="AE141" s="687">
        <f>$K141*('Calcs02 - Treatment Projections'!X171/100)</f>
        <v>13135.777571888826</v>
      </c>
      <c r="AF141" s="688">
        <f>$K141*('Calcs02 - Treatment Projections'!Y171/100)</f>
        <v>0</v>
      </c>
      <c r="AG141" s="691" cm="1">
        <f t="array" ref="AG141">SUMPRODUCT(L141:N141, TRANSPOSE(INDEX($C$13:$I$15, , MATCH(L$18, $C$12:$I$12,0))))</f>
        <v>37514.321384669631</v>
      </c>
      <c r="AH141" s="692" cm="1">
        <f t="array" ref="AH141">SUMPRODUCT(O141:Q141, TRANSPOSE(INDEX($C$13:$I$15, , MATCH(O$18, $C$12:$I$12,0))))</f>
        <v>25989.894364839329</v>
      </c>
      <c r="AI141" s="692" cm="1">
        <f t="array" ref="AI141">SUMPRODUCT(R141:T141, TRANSPOSE(INDEX($C$13:$I$15, , MATCH(R$18, $C$12:$I$12,0))))</f>
        <v>13827.344953119333</v>
      </c>
      <c r="AJ141" s="692" cm="1">
        <f t="array" ref="AJ141">SUMPRODUCT(U141:W141, TRANSPOSE(INDEX($C$13:$I$15, , MATCH(U$18, $C$12:$I$12,0))))</f>
        <v>13636.071162035767</v>
      </c>
      <c r="AK141" s="692" cm="1">
        <f t="array" ref="AK141">SUMPRODUCT(X141:Z141, TRANSPOSE(INDEX($C$13:$I$15, , MATCH(X$18, $C$12:$I$12,0))))</f>
        <v>13493.229810443334</v>
      </c>
      <c r="AL141" s="692" cm="1">
        <f t="array" ref="AL141">SUMPRODUCT(AA141:AC141, TRANSPOSE(INDEX($C$13:$I$15, , MATCH(AA$18, $C$12:$I$12,0))))</f>
        <v>13332.588260475737</v>
      </c>
      <c r="AM141" s="693" cm="1">
        <f t="array" ref="AM141">SUMPRODUCT(AD141:AF141, TRANSPOSE(INDEX($C$13:$I$15, , MATCH(AD$18, $C$12:$I$12,0))))</f>
        <v>13135.777571888826</v>
      </c>
    </row>
    <row r="142" spans="2:39">
      <c r="B142" s="207" t="s">
        <v>446</v>
      </c>
      <c r="C142" s="198" t="s">
        <v>276</v>
      </c>
      <c r="D142" s="268" t="s">
        <v>424</v>
      </c>
      <c r="E142" s="683">
        <f>INDEX('Calcs01 - MSW generated'!$E$39:$AY$254, MATCH($B142,'Calcs01 - MSW generated'!$B$39:$B$254,0), MATCH(E$19, 'Calcs01 - MSW generated'!$E$38:$AY$38,0))</f>
        <v>3739496.8882238991</v>
      </c>
      <c r="F142" s="684">
        <f>INDEX('Calcs01 - MSW generated'!$E$39:$AY$254, MATCH($B142,'Calcs01 - MSW generated'!$B$39:$B$254,0), MATCH(F$19, 'Calcs01 - MSW generated'!$E$38:$AY$38,0))</f>
        <v>4293503.2671214165</v>
      </c>
      <c r="G142" s="684">
        <f>INDEX('Calcs01 - MSW generated'!$E$39:$AY$254, MATCH($B142,'Calcs01 - MSW generated'!$B$39:$B$254,0), MATCH(G$19, 'Calcs01 - MSW generated'!$E$38:$AY$38,0))</f>
        <v>4615472.0952758845</v>
      </c>
      <c r="H142" s="684">
        <f>INDEX('Calcs01 - MSW generated'!$E$39:$AY$254, MATCH($B142,'Calcs01 - MSW generated'!$B$39:$B$254,0), MATCH(H$19, 'Calcs01 - MSW generated'!$E$38:$AY$38,0))</f>
        <v>4988364.7712415773</v>
      </c>
      <c r="I142" s="684">
        <f>INDEX('Calcs01 - MSW generated'!$E$39:$AY$254, MATCH($B142,'Calcs01 - MSW generated'!$B$39:$B$254,0), MATCH(I$19, 'Calcs01 - MSW generated'!$E$38:$AY$38,0))</f>
        <v>5326578.6885718722</v>
      </c>
      <c r="J142" s="684">
        <f>INDEX('Calcs01 - MSW generated'!$E$39:$AY$254, MATCH($B142,'Calcs01 - MSW generated'!$B$39:$B$254,0), MATCH(J$19, 'Calcs01 - MSW generated'!$E$38:$AY$38,0))</f>
        <v>5638661.7920798259</v>
      </c>
      <c r="K142" s="685">
        <f>INDEX('Calcs01 - MSW generated'!$E$39:$AY$254, MATCH($B142,'Calcs01 - MSW generated'!$B$39:$B$254,0), MATCH(K$19, 'Calcs01 - MSW generated'!$E$38:$AY$38,0))</f>
        <v>5936898.6740048546</v>
      </c>
      <c r="L142" s="686">
        <f>$E142*('Calcs02 - Treatment Projections'!E172/100)</f>
        <v>572890.92327590135</v>
      </c>
      <c r="M142" s="687">
        <f>$E142*('Calcs02 - Treatment Projections'!F172/100)</f>
        <v>0</v>
      </c>
      <c r="N142" s="688">
        <f>$E142*('Calcs02 - Treatment Projections'!G172/100)</f>
        <v>3166605.9649479981</v>
      </c>
      <c r="O142" s="686">
        <f>$F142*('Calcs02 - Treatment Projections'!H172/100)</f>
        <v>1080245.4220077484</v>
      </c>
      <c r="P142" s="687">
        <f>$F142*('Calcs02 - Treatment Projections'!I172/100)</f>
        <v>1073375.8167803541</v>
      </c>
      <c r="Q142" s="689">
        <f>$F142*('Calcs02 - Treatment Projections'!J172/100)</f>
        <v>2139882.0283333142</v>
      </c>
      <c r="R142" s="690">
        <f>$G142*('Calcs02 - Treatment Projections'!K172/100)</f>
        <v>1615415.2333465596</v>
      </c>
      <c r="S142" s="687">
        <f>$G142*('Calcs02 - Treatment Projections'!L172/100)</f>
        <v>2307736.0476379422</v>
      </c>
      <c r="T142" s="688">
        <f>$G142*('Calcs02 - Treatment Projections'!M172/100)</f>
        <v>692320.81429138267</v>
      </c>
      <c r="U142" s="686">
        <f>$H142*('Calcs02 - Treatment Projections'!N172/100)</f>
        <v>2120055.0277776704</v>
      </c>
      <c r="V142" s="687">
        <f>$H142*('Calcs02 - Treatment Projections'!O172/100)</f>
        <v>2244764.14705871</v>
      </c>
      <c r="W142" s="689">
        <f>$H142*('Calcs02 - Treatment Projections'!P172/100)</f>
        <v>623545.59640519717</v>
      </c>
      <c r="X142" s="690">
        <f>$I142*('Calcs02 - Treatment Projections'!Q172/100)</f>
        <v>2663289.3442859361</v>
      </c>
      <c r="Y142" s="687">
        <f>$I142*('Calcs02 - Treatment Projections'!R172/100)</f>
        <v>2130631.4754287489</v>
      </c>
      <c r="Z142" s="688">
        <f>$I142*('Calcs02 - Treatment Projections'!S172/100)</f>
        <v>532657.86885718722</v>
      </c>
      <c r="AA142" s="686">
        <f>$J142*('Calcs02 - Treatment Projections'!T172/100)</f>
        <v>3242230.5304458998</v>
      </c>
      <c r="AB142" s="687">
        <f>$J142*('Calcs02 - Treatment Projections'!U172/100)</f>
        <v>1973531.627227939</v>
      </c>
      <c r="AC142" s="689">
        <f>$J142*('Calcs02 - Treatment Projections'!V172/100)</f>
        <v>422899.63440598693</v>
      </c>
      <c r="AD142" s="690">
        <f>$K142*('Calcs02 - Treatment Projections'!W172/100)</f>
        <v>3858984.1381031554</v>
      </c>
      <c r="AE142" s="687">
        <f>$K142*('Calcs02 - Treatment Projections'!X172/100)</f>
        <v>1781069.6022014564</v>
      </c>
      <c r="AF142" s="688">
        <f>$K142*('Calcs02 - Treatment Projections'!Y172/100)</f>
        <v>296844.93370024272</v>
      </c>
      <c r="AG142" s="691" cm="1">
        <f t="array" ref="AG142">SUMPRODUCT(L142:N142, TRANSPOSE(INDEX($C$13:$I$15, , MATCH(L$18, $C$12:$I$12,0))))</f>
        <v>0</v>
      </c>
      <c r="AH142" s="692" cm="1">
        <f t="array" ref="AH142">SUMPRODUCT(O142:Q142, TRANSPOSE(INDEX($C$13:$I$15, , MATCH(O$18, $C$12:$I$12,0))))</f>
        <v>1073375.8167803541</v>
      </c>
      <c r="AI142" s="692" cm="1">
        <f t="array" ref="AI142">SUMPRODUCT(R142:T142, TRANSPOSE(INDEX($C$13:$I$15, , MATCH(R$18, $C$12:$I$12,0))))</f>
        <v>2307736.0476379422</v>
      </c>
      <c r="AJ142" s="692" cm="1">
        <f t="array" ref="AJ142">SUMPRODUCT(U142:W142, TRANSPOSE(INDEX($C$13:$I$15, , MATCH(U$18, $C$12:$I$12,0))))</f>
        <v>2244764.14705871</v>
      </c>
      <c r="AK142" s="692" cm="1">
        <f t="array" ref="AK142">SUMPRODUCT(X142:Z142, TRANSPOSE(INDEX($C$13:$I$15, , MATCH(X$18, $C$12:$I$12,0))))</f>
        <v>2130631.4754287489</v>
      </c>
      <c r="AL142" s="692" cm="1">
        <f t="array" ref="AL142">SUMPRODUCT(AA142:AC142, TRANSPOSE(INDEX($C$13:$I$15, , MATCH(AA$18, $C$12:$I$12,0))))</f>
        <v>1973531.627227939</v>
      </c>
      <c r="AM142" s="693" cm="1">
        <f t="array" ref="AM142">SUMPRODUCT(AD142:AF142, TRANSPOSE(INDEX($C$13:$I$15, , MATCH(AD$18, $C$12:$I$12,0))))</f>
        <v>1781069.6022014564</v>
      </c>
    </row>
    <row r="143" spans="2:39">
      <c r="B143" s="207" t="s">
        <v>448</v>
      </c>
      <c r="C143" s="198" t="s">
        <v>580</v>
      </c>
      <c r="D143" s="268" t="s">
        <v>418</v>
      </c>
      <c r="E143" s="683">
        <f>INDEX('Calcs01 - MSW generated'!$E$39:$AY$254, MATCH($B143,'Calcs01 - MSW generated'!$B$39:$B$254,0), MATCH(E$19, 'Calcs01 - MSW generated'!$E$38:$AY$38,0))</f>
        <v>4238542.4788057376</v>
      </c>
      <c r="F143" s="684">
        <f>INDEX('Calcs01 - MSW generated'!$E$39:$AY$254, MATCH($B143,'Calcs01 - MSW generated'!$B$39:$B$254,0), MATCH(F$19, 'Calcs01 - MSW generated'!$E$38:$AY$38,0))</f>
        <v>4840144.3537068898</v>
      </c>
      <c r="G143" s="684">
        <f>INDEX('Calcs01 - MSW generated'!$E$39:$AY$254, MATCH($B143,'Calcs01 - MSW generated'!$B$39:$B$254,0), MATCH(G$19, 'Calcs01 - MSW generated'!$E$38:$AY$38,0))</f>
        <v>5585448.8374565495</v>
      </c>
      <c r="H143" s="684">
        <f>INDEX('Calcs01 - MSW generated'!$E$39:$AY$254, MATCH($B143,'Calcs01 - MSW generated'!$B$39:$B$254,0), MATCH(H$19, 'Calcs01 - MSW generated'!$E$38:$AY$38,0))</f>
        <v>6424317.4229502873</v>
      </c>
      <c r="I143" s="684">
        <f>INDEX('Calcs01 - MSW generated'!$E$39:$AY$254, MATCH($B143,'Calcs01 - MSW generated'!$B$39:$B$254,0), MATCH(I$19, 'Calcs01 - MSW generated'!$E$38:$AY$38,0))</f>
        <v>7385263.4195951521</v>
      </c>
      <c r="J143" s="684">
        <f>INDEX('Calcs01 - MSW generated'!$E$39:$AY$254, MATCH($B143,'Calcs01 - MSW generated'!$B$39:$B$254,0), MATCH(J$19, 'Calcs01 - MSW generated'!$E$38:$AY$38,0))</f>
        <v>8497854.3137921728</v>
      </c>
      <c r="K143" s="685">
        <f>INDEX('Calcs01 - MSW generated'!$E$39:$AY$254, MATCH($B143,'Calcs01 - MSW generated'!$B$39:$B$254,0), MATCH(K$19, 'Calcs01 - MSW generated'!$E$38:$AY$38,0))</f>
        <v>9799487.4098656643</v>
      </c>
      <c r="L143" s="686">
        <f>$E143*('Calcs02 - Treatment Projections'!E173/100)</f>
        <v>148052.88099620841</v>
      </c>
      <c r="M143" s="687">
        <f>$E143*('Calcs02 - Treatment Projections'!F173/100)</f>
        <v>0</v>
      </c>
      <c r="N143" s="688">
        <f>$E143*('Calcs02 - Treatment Projections'!G173/100)</f>
        <v>4090489.5978095289</v>
      </c>
      <c r="O143" s="686">
        <f>$F143*('Calcs02 - Treatment Projections'!H173/100)</f>
        <v>689551.50348468905</v>
      </c>
      <c r="P143" s="687">
        <f>$F143*('Calcs02 - Treatment Projections'!I173/100)</f>
        <v>1210036.0884267224</v>
      </c>
      <c r="Q143" s="689">
        <f>$F143*('Calcs02 - Treatment Projections'!J173/100)</f>
        <v>2940556.7617954784</v>
      </c>
      <c r="R143" s="690">
        <f>$G143*('Calcs02 - Treatment Projections'!K173/100)</f>
        <v>1396362.2093641374</v>
      </c>
      <c r="S143" s="687">
        <f>$G143*('Calcs02 - Treatment Projections'!L173/100)</f>
        <v>2792724.4187282748</v>
      </c>
      <c r="T143" s="688">
        <f>$G143*('Calcs02 - Treatment Projections'!M173/100)</f>
        <v>1396362.2093641374</v>
      </c>
      <c r="U143" s="686">
        <f>$H143*('Calcs02 - Treatment Projections'!N173/100)</f>
        <v>2168207.1302457219</v>
      </c>
      <c r="V143" s="687">
        <f>$H143*('Calcs02 - Treatment Projections'!O173/100)</f>
        <v>2890942.8403276294</v>
      </c>
      <c r="W143" s="689">
        <f>$H143*('Calcs02 - Treatment Projections'!P173/100)</f>
        <v>1365167.4523769361</v>
      </c>
      <c r="X143" s="690">
        <f>$I143*('Calcs02 - Treatment Projections'!Q173/100)</f>
        <v>3138736.9533279394</v>
      </c>
      <c r="Y143" s="687">
        <f>$I143*('Calcs02 - Treatment Projections'!R173/100)</f>
        <v>2954105.3678380609</v>
      </c>
      <c r="Z143" s="688">
        <f>$I143*('Calcs02 - Treatment Projections'!S173/100)</f>
        <v>1292421.0984291516</v>
      </c>
      <c r="AA143" s="686">
        <f>$J143*('Calcs02 - Treatment Projections'!T173/100)</f>
        <v>4355150.3358184882</v>
      </c>
      <c r="AB143" s="687">
        <f>$J143*('Calcs02 - Treatment Projections'!U173/100)</f>
        <v>2974249.0098272604</v>
      </c>
      <c r="AC143" s="689">
        <f>$J143*('Calcs02 - Treatment Projections'!V173/100)</f>
        <v>1168454.9681464238</v>
      </c>
      <c r="AD143" s="690">
        <f>$K143*('Calcs02 - Treatment Projections'!W173/100)</f>
        <v>5879692.4459193982</v>
      </c>
      <c r="AE143" s="687">
        <f>$K143*('Calcs02 - Treatment Projections'!X173/100)</f>
        <v>2939846.2229596991</v>
      </c>
      <c r="AF143" s="688">
        <f>$K143*('Calcs02 - Treatment Projections'!Y173/100)</f>
        <v>979948.74098656652</v>
      </c>
      <c r="AG143" s="691" cm="1">
        <f t="array" ref="AG143">SUMPRODUCT(L143:N143, TRANSPOSE(INDEX($C$13:$I$15, , MATCH(L$18, $C$12:$I$12,0))))</f>
        <v>0</v>
      </c>
      <c r="AH143" s="692" cm="1">
        <f t="array" ref="AH143">SUMPRODUCT(O143:Q143, TRANSPOSE(INDEX($C$13:$I$15, , MATCH(O$18, $C$12:$I$12,0))))</f>
        <v>1210036.0884267224</v>
      </c>
      <c r="AI143" s="692" cm="1">
        <f t="array" ref="AI143">SUMPRODUCT(R143:T143, TRANSPOSE(INDEX($C$13:$I$15, , MATCH(R$18, $C$12:$I$12,0))))</f>
        <v>2792724.4187282748</v>
      </c>
      <c r="AJ143" s="692" cm="1">
        <f t="array" ref="AJ143">SUMPRODUCT(U143:W143, TRANSPOSE(INDEX($C$13:$I$15, , MATCH(U$18, $C$12:$I$12,0))))</f>
        <v>2890942.8403276294</v>
      </c>
      <c r="AK143" s="692" cm="1">
        <f t="array" ref="AK143">SUMPRODUCT(X143:Z143, TRANSPOSE(INDEX($C$13:$I$15, , MATCH(X$18, $C$12:$I$12,0))))</f>
        <v>2954105.3678380609</v>
      </c>
      <c r="AL143" s="692" cm="1">
        <f t="array" ref="AL143">SUMPRODUCT(AA143:AC143, TRANSPOSE(INDEX($C$13:$I$15, , MATCH(AA$18, $C$12:$I$12,0))))</f>
        <v>2974249.0098272604</v>
      </c>
      <c r="AM143" s="693" cm="1">
        <f t="array" ref="AM143">SUMPRODUCT(AD143:AF143, TRANSPOSE(INDEX($C$13:$I$15, , MATCH(AD$18, $C$12:$I$12,0))))</f>
        <v>2939846.2229596991</v>
      </c>
    </row>
    <row r="144" spans="2:39">
      <c r="B144" s="207" t="s">
        <v>450</v>
      </c>
      <c r="C144" s="198" t="s">
        <v>554</v>
      </c>
      <c r="D144" s="268" t="s">
        <v>644</v>
      </c>
      <c r="E144" s="683">
        <f>INDEX('Calcs01 - MSW generated'!$E$39:$AY$254, MATCH($B144,'Calcs01 - MSW generated'!$B$39:$B$254,0), MATCH(E$19, 'Calcs01 - MSW generated'!$E$38:$AY$38,0))</f>
        <v>227186.26739267303</v>
      </c>
      <c r="F144" s="684">
        <f>INDEX('Calcs01 - MSW generated'!$E$39:$AY$254, MATCH($B144,'Calcs01 - MSW generated'!$B$39:$B$254,0), MATCH(F$19, 'Calcs01 - MSW generated'!$E$38:$AY$38,0))</f>
        <v>238774.15057848964</v>
      </c>
      <c r="G144" s="684">
        <f>INDEX('Calcs01 - MSW generated'!$E$39:$AY$254, MATCH($B144,'Calcs01 - MSW generated'!$B$39:$B$254,0), MATCH(G$19, 'Calcs01 - MSW generated'!$E$38:$AY$38,0))</f>
        <v>262926.04279067693</v>
      </c>
      <c r="H144" s="684">
        <f>INDEX('Calcs01 - MSW generated'!$E$39:$AY$254, MATCH($B144,'Calcs01 - MSW generated'!$B$39:$B$254,0), MATCH(H$19, 'Calcs01 - MSW generated'!$E$38:$AY$38,0))</f>
        <v>298800.23187338491</v>
      </c>
      <c r="I144" s="684">
        <f>INDEX('Calcs01 - MSW generated'!$E$39:$AY$254, MATCH($B144,'Calcs01 - MSW generated'!$B$39:$B$254,0), MATCH(I$19, 'Calcs01 - MSW generated'!$E$38:$AY$38,0))</f>
        <v>340456.53540014086</v>
      </c>
      <c r="J144" s="684">
        <f>INDEX('Calcs01 - MSW generated'!$E$39:$AY$254, MATCH($B144,'Calcs01 - MSW generated'!$B$39:$B$254,0), MATCH(J$19, 'Calcs01 - MSW generated'!$E$38:$AY$38,0))</f>
        <v>386976.65452966979</v>
      </c>
      <c r="K144" s="685">
        <f>INDEX('Calcs01 - MSW generated'!$E$39:$AY$254, MATCH($B144,'Calcs01 - MSW generated'!$B$39:$B$254,0), MATCH(K$19, 'Calcs01 - MSW generated'!$E$38:$AY$38,0))</f>
        <v>436300.87963756453</v>
      </c>
      <c r="L144" s="686">
        <f>$E144*('Calcs02 - Treatment Projections'!E174/100)</f>
        <v>15903.038717487114</v>
      </c>
      <c r="M144" s="687">
        <f>$E144*('Calcs02 - Treatment Projections'!F174/100)</f>
        <v>13631.176043560381</v>
      </c>
      <c r="N144" s="688">
        <f>$E144*('Calcs02 - Treatment Projections'!G174/100)</f>
        <v>197652.05263162553</v>
      </c>
      <c r="O144" s="686">
        <f>$F144*('Calcs02 - Treatment Projections'!H174/100)</f>
        <v>68050.632914869537</v>
      </c>
      <c r="P144" s="687">
        <f>$F144*('Calcs02 - Treatment Projections'!I174/100)</f>
        <v>66856.762161977109</v>
      </c>
      <c r="Q144" s="689">
        <f>$F144*('Calcs02 - Treatment Projections'!J174/100)</f>
        <v>103866.755501643</v>
      </c>
      <c r="R144" s="690">
        <f>$G144*('Calcs02 - Treatment Projections'!K174/100)</f>
        <v>131463.02139533847</v>
      </c>
      <c r="S144" s="687">
        <f>$G144*('Calcs02 - Treatment Projections'!L174/100)</f>
        <v>131463.02139533847</v>
      </c>
      <c r="T144" s="688">
        <f>$G144*('Calcs02 - Treatment Projections'!M174/100)</f>
        <v>0</v>
      </c>
      <c r="U144" s="686">
        <f>$H144*('Calcs02 - Treatment Projections'!N174/100)</f>
        <v>164340.1275303617</v>
      </c>
      <c r="V144" s="687">
        <f>$H144*('Calcs02 - Treatment Projections'!O174/100)</f>
        <v>134460.10434302321</v>
      </c>
      <c r="W144" s="689">
        <f>$H144*('Calcs02 - Treatment Projections'!P174/100)</f>
        <v>0</v>
      </c>
      <c r="X144" s="690">
        <f>$I144*('Calcs02 - Treatment Projections'!Q174/100)</f>
        <v>204273.92124008451</v>
      </c>
      <c r="Y144" s="687">
        <f>$I144*('Calcs02 - Treatment Projections'!R174/100)</f>
        <v>136182.61416005634</v>
      </c>
      <c r="Z144" s="688">
        <f>$I144*('Calcs02 - Treatment Projections'!S174/100)</f>
        <v>0</v>
      </c>
      <c r="AA144" s="686">
        <f>$J144*('Calcs02 - Treatment Projections'!T174/100)</f>
        <v>251534.82544428538</v>
      </c>
      <c r="AB144" s="687">
        <f>$J144*('Calcs02 - Treatment Projections'!U174/100)</f>
        <v>135441.82908538441</v>
      </c>
      <c r="AC144" s="689">
        <f>$J144*('Calcs02 - Treatment Projections'!V174/100)</f>
        <v>0</v>
      </c>
      <c r="AD144" s="690">
        <f>$K144*('Calcs02 - Treatment Projections'!W174/100)</f>
        <v>305410.61574629514</v>
      </c>
      <c r="AE144" s="687">
        <f>$K144*('Calcs02 - Treatment Projections'!X174/100)</f>
        <v>130890.26389126935</v>
      </c>
      <c r="AF144" s="688">
        <f>$K144*('Calcs02 - Treatment Projections'!Y174/100)</f>
        <v>0</v>
      </c>
      <c r="AG144" s="691" cm="1">
        <f t="array" ref="AG144">SUMPRODUCT(L144:N144, TRANSPOSE(INDEX($C$13:$I$15, , MATCH(L$18, $C$12:$I$12,0))))</f>
        <v>13631.176043560381</v>
      </c>
      <c r="AH144" s="692" cm="1">
        <f t="array" ref="AH144">SUMPRODUCT(O144:Q144, TRANSPOSE(INDEX($C$13:$I$15, , MATCH(O$18, $C$12:$I$12,0))))</f>
        <v>66856.762161977109</v>
      </c>
      <c r="AI144" s="692" cm="1">
        <f t="array" ref="AI144">SUMPRODUCT(R144:T144, TRANSPOSE(INDEX($C$13:$I$15, , MATCH(R$18, $C$12:$I$12,0))))</f>
        <v>131463.02139533847</v>
      </c>
      <c r="AJ144" s="692" cm="1">
        <f t="array" ref="AJ144">SUMPRODUCT(U144:W144, TRANSPOSE(INDEX($C$13:$I$15, , MATCH(U$18, $C$12:$I$12,0))))</f>
        <v>134460.10434302321</v>
      </c>
      <c r="AK144" s="692" cm="1">
        <f t="array" ref="AK144">SUMPRODUCT(X144:Z144, TRANSPOSE(INDEX($C$13:$I$15, , MATCH(X$18, $C$12:$I$12,0))))</f>
        <v>136182.61416005634</v>
      </c>
      <c r="AL144" s="692" cm="1">
        <f t="array" ref="AL144">SUMPRODUCT(AA144:AC144, TRANSPOSE(INDEX($C$13:$I$15, , MATCH(AA$18, $C$12:$I$12,0))))</f>
        <v>135441.82908538441</v>
      </c>
      <c r="AM144" s="693" cm="1">
        <f t="array" ref="AM144">SUMPRODUCT(AD144:AF144, TRANSPOSE(INDEX($C$13:$I$15, , MATCH(AD$18, $C$12:$I$12,0))))</f>
        <v>130890.26389126935</v>
      </c>
    </row>
    <row r="145" spans="2:39">
      <c r="B145" s="207" t="s">
        <v>454</v>
      </c>
      <c r="C145" s="198" t="s">
        <v>414</v>
      </c>
      <c r="D145" s="268" t="s">
        <v>644</v>
      </c>
      <c r="E145" s="683">
        <f>INDEX('Calcs01 - MSW generated'!$E$39:$AY$254, MATCH($B145,'Calcs01 - MSW generated'!$B$39:$B$254,0), MATCH(E$19, 'Calcs01 - MSW generated'!$E$38:$AY$38,0))</f>
        <v>51292367.405148417</v>
      </c>
      <c r="F145" s="684">
        <f>INDEX('Calcs01 - MSW generated'!$E$39:$AY$254, MATCH($B145,'Calcs01 - MSW generated'!$B$39:$B$254,0), MATCH(F$19, 'Calcs01 - MSW generated'!$E$38:$AY$38,0))</f>
        <v>55917590.489466831</v>
      </c>
      <c r="G145" s="684">
        <f>INDEX('Calcs01 - MSW generated'!$E$39:$AY$254, MATCH($B145,'Calcs01 - MSW generated'!$B$39:$B$254,0), MATCH(G$19, 'Calcs01 - MSW generated'!$E$38:$AY$38,0))</f>
        <v>61416864.317965575</v>
      </c>
      <c r="H145" s="684">
        <f>INDEX('Calcs01 - MSW generated'!$E$39:$AY$254, MATCH($B145,'Calcs01 - MSW generated'!$B$39:$B$254,0), MATCH(H$19, 'Calcs01 - MSW generated'!$E$38:$AY$38,0))</f>
        <v>67022593.111905895</v>
      </c>
      <c r="I145" s="684">
        <f>INDEX('Calcs01 - MSW generated'!$E$39:$AY$254, MATCH($B145,'Calcs01 - MSW generated'!$B$39:$B$254,0), MATCH(I$19, 'Calcs01 - MSW generated'!$E$38:$AY$38,0))</f>
        <v>72531876.519838542</v>
      </c>
      <c r="J145" s="684">
        <f>INDEX('Calcs01 - MSW generated'!$E$39:$AY$254, MATCH($B145,'Calcs01 - MSW generated'!$B$39:$B$254,0), MATCH(J$19, 'Calcs01 - MSW generated'!$E$38:$AY$38,0))</f>
        <v>77913867.074322969</v>
      </c>
      <c r="K145" s="685">
        <f>INDEX('Calcs01 - MSW generated'!$E$39:$AY$254, MATCH($B145,'Calcs01 - MSW generated'!$B$39:$B$254,0), MATCH(K$19, 'Calcs01 - MSW generated'!$E$38:$AY$38,0))</f>
        <v>83130908.472756267</v>
      </c>
      <c r="L145" s="686">
        <f>$E145*('Calcs02 - Treatment Projections'!E175/100)</f>
        <v>2551859.074883006</v>
      </c>
      <c r="M145" s="687">
        <f>$E145*('Calcs02 - Treatment Projections'!F175/100)</f>
        <v>38022700.215756781</v>
      </c>
      <c r="N145" s="688">
        <f>$E145*('Calcs02 - Treatment Projections'!G175/100)</f>
        <v>10717808.114508623</v>
      </c>
      <c r="O145" s="686">
        <f>$F145*('Calcs02 - Treatment Projections'!H175/100)</f>
        <v>15370382.460413147</v>
      </c>
      <c r="P145" s="687">
        <f>$F145*('Calcs02 - Treatment Projections'!I175/100)</f>
        <v>34705071.709258638</v>
      </c>
      <c r="Q145" s="689">
        <f>$F145*('Calcs02 - Treatment Projections'!J175/100)</f>
        <v>5842136.3197950423</v>
      </c>
      <c r="R145" s="690">
        <f>$G145*('Calcs02 - Treatment Projections'!K175/100)</f>
        <v>30708432.158982787</v>
      </c>
      <c r="S145" s="687">
        <f>$G145*('Calcs02 - Treatment Projections'!L175/100)</f>
        <v>30708432.158982787</v>
      </c>
      <c r="T145" s="688">
        <f>$G145*('Calcs02 - Treatment Projections'!M175/100)</f>
        <v>0</v>
      </c>
      <c r="U145" s="686">
        <f>$H145*('Calcs02 - Treatment Projections'!N175/100)</f>
        <v>36862426.211548246</v>
      </c>
      <c r="V145" s="687">
        <f>$H145*('Calcs02 - Treatment Projections'!O175/100)</f>
        <v>30160166.900357652</v>
      </c>
      <c r="W145" s="689">
        <f>$H145*('Calcs02 - Treatment Projections'!P175/100)</f>
        <v>0</v>
      </c>
      <c r="X145" s="690">
        <f>$I145*('Calcs02 - Treatment Projections'!Q175/100)</f>
        <v>43519125.911903121</v>
      </c>
      <c r="Y145" s="687">
        <f>$I145*('Calcs02 - Treatment Projections'!R175/100)</f>
        <v>29012750.607935417</v>
      </c>
      <c r="Z145" s="688">
        <f>$I145*('Calcs02 - Treatment Projections'!S175/100)</f>
        <v>0</v>
      </c>
      <c r="AA145" s="686">
        <f>$J145*('Calcs02 - Treatment Projections'!T175/100)</f>
        <v>50644013.598309934</v>
      </c>
      <c r="AB145" s="687">
        <f>$J145*('Calcs02 - Treatment Projections'!U175/100)</f>
        <v>27269853.476013038</v>
      </c>
      <c r="AC145" s="689">
        <f>$J145*('Calcs02 - Treatment Projections'!V175/100)</f>
        <v>0</v>
      </c>
      <c r="AD145" s="690">
        <f>$K145*('Calcs02 - Treatment Projections'!W175/100)</f>
        <v>58191635.930929385</v>
      </c>
      <c r="AE145" s="687">
        <f>$K145*('Calcs02 - Treatment Projections'!X175/100)</f>
        <v>24939272.541826878</v>
      </c>
      <c r="AF145" s="688">
        <f>$K145*('Calcs02 - Treatment Projections'!Y175/100)</f>
        <v>0</v>
      </c>
      <c r="AG145" s="691" cm="1">
        <f t="array" ref="AG145">SUMPRODUCT(L145:N145, TRANSPOSE(INDEX($C$13:$I$15, , MATCH(L$18, $C$12:$I$12,0))))</f>
        <v>38022700.215756781</v>
      </c>
      <c r="AH145" s="692" cm="1">
        <f t="array" ref="AH145">SUMPRODUCT(O145:Q145, TRANSPOSE(INDEX($C$13:$I$15, , MATCH(O$18, $C$12:$I$12,0))))</f>
        <v>34705071.709258638</v>
      </c>
      <c r="AI145" s="692" cm="1">
        <f t="array" ref="AI145">SUMPRODUCT(R145:T145, TRANSPOSE(INDEX($C$13:$I$15, , MATCH(R$18, $C$12:$I$12,0))))</f>
        <v>30708432.158982787</v>
      </c>
      <c r="AJ145" s="692" cm="1">
        <f t="array" ref="AJ145">SUMPRODUCT(U145:W145, TRANSPOSE(INDEX($C$13:$I$15, , MATCH(U$18, $C$12:$I$12,0))))</f>
        <v>30160166.900357652</v>
      </c>
      <c r="AK145" s="692" cm="1">
        <f t="array" ref="AK145">SUMPRODUCT(X145:Z145, TRANSPOSE(INDEX($C$13:$I$15, , MATCH(X$18, $C$12:$I$12,0))))</f>
        <v>29012750.607935417</v>
      </c>
      <c r="AL145" s="692" cm="1">
        <f t="array" ref="AL145">SUMPRODUCT(AA145:AC145, TRANSPOSE(INDEX($C$13:$I$15, , MATCH(AA$18, $C$12:$I$12,0))))</f>
        <v>27269853.476013038</v>
      </c>
      <c r="AM145" s="693" cm="1">
        <f t="array" ref="AM145">SUMPRODUCT(AD145:AF145, TRANSPOSE(INDEX($C$13:$I$15, , MATCH(AD$18, $C$12:$I$12,0))))</f>
        <v>24939272.541826878</v>
      </c>
    </row>
    <row r="146" spans="2:39">
      <c r="B146" s="207" t="s">
        <v>456</v>
      </c>
      <c r="C146" s="198" t="s">
        <v>272</v>
      </c>
      <c r="D146" s="268" t="s">
        <v>644</v>
      </c>
      <c r="E146" s="683">
        <f>INDEX('Calcs01 - MSW generated'!$E$39:$AY$254, MATCH($B146,'Calcs01 - MSW generated'!$B$39:$B$254,0), MATCH(E$19, 'Calcs01 - MSW generated'!$E$38:$AY$38,0))</f>
        <v>7921.2932490958965</v>
      </c>
      <c r="F146" s="684">
        <f>INDEX('Calcs01 - MSW generated'!$E$39:$AY$254, MATCH($B146,'Calcs01 - MSW generated'!$B$39:$B$254,0), MATCH(F$19, 'Calcs01 - MSW generated'!$E$38:$AY$38,0))</f>
        <v>8032.9537816255979</v>
      </c>
      <c r="G146" s="684">
        <f>INDEX('Calcs01 - MSW generated'!$E$39:$AY$254, MATCH($B146,'Calcs01 - MSW generated'!$B$39:$B$254,0), MATCH(G$19, 'Calcs01 - MSW generated'!$E$38:$AY$38,0))</f>
        <v>8582.2377593779911</v>
      </c>
      <c r="H146" s="684">
        <f>INDEX('Calcs01 - MSW generated'!$E$39:$AY$254, MATCH($B146,'Calcs01 - MSW generated'!$B$39:$B$254,0), MATCH(H$19, 'Calcs01 - MSW generated'!$E$38:$AY$38,0))</f>
        <v>9135.5094480867247</v>
      </c>
      <c r="I146" s="684">
        <f>INDEX('Calcs01 - MSW generated'!$E$39:$AY$254, MATCH($B146,'Calcs01 - MSW generated'!$B$39:$B$254,0), MATCH(I$19, 'Calcs01 - MSW generated'!$E$38:$AY$38,0))</f>
        <v>9704.3707104401037</v>
      </c>
      <c r="J146" s="684">
        <f>INDEX('Calcs01 - MSW generated'!$E$39:$AY$254, MATCH($B146,'Calcs01 - MSW generated'!$B$39:$B$254,0), MATCH(J$19, 'Calcs01 - MSW generated'!$E$38:$AY$38,0))</f>
        <v>10257.529490251003</v>
      </c>
      <c r="K146" s="685">
        <f>INDEX('Calcs01 - MSW generated'!$E$39:$AY$254, MATCH($B146,'Calcs01 - MSW generated'!$B$39:$B$254,0), MATCH(K$19, 'Calcs01 - MSW generated'!$E$38:$AY$38,0))</f>
        <v>10733.948659293927</v>
      </c>
      <c r="L146" s="686">
        <f>$E146*('Calcs02 - Treatment Projections'!E176/100)</f>
        <v>2915.0359156672898</v>
      </c>
      <c r="M146" s="687">
        <f>$E146*('Calcs02 - Treatment Projections'!F176/100)</f>
        <v>0</v>
      </c>
      <c r="N146" s="688">
        <f>$E146*('Calcs02 - Treatment Projections'!G176/100)</f>
        <v>5006.2573334286062</v>
      </c>
      <c r="O146" s="686">
        <f>$F146*('Calcs02 - Treatment Projections'!H176/100)</f>
        <v>3486.3019412255094</v>
      </c>
      <c r="P146" s="687">
        <f>$F146*('Calcs02 - Treatment Projections'!I176/100)</f>
        <v>2008.2384454063995</v>
      </c>
      <c r="Q146" s="689">
        <f>$F146*('Calcs02 - Treatment Projections'!J176/100)</f>
        <v>2538.4133949936891</v>
      </c>
      <c r="R146" s="690">
        <f>$G146*('Calcs02 - Treatment Projections'!K176/100)</f>
        <v>4291.1188796889955</v>
      </c>
      <c r="S146" s="687">
        <f>$G146*('Calcs02 - Treatment Projections'!L176/100)</f>
        <v>4291.1188796889955</v>
      </c>
      <c r="T146" s="688">
        <f>$G146*('Calcs02 - Treatment Projections'!M176/100)</f>
        <v>0</v>
      </c>
      <c r="U146" s="686">
        <f>$H146*('Calcs02 - Treatment Projections'!N176/100)</f>
        <v>5024.5301964476994</v>
      </c>
      <c r="V146" s="687">
        <f>$H146*('Calcs02 - Treatment Projections'!O176/100)</f>
        <v>4110.9792516390262</v>
      </c>
      <c r="W146" s="689">
        <f>$H146*('Calcs02 - Treatment Projections'!P176/100)</f>
        <v>0</v>
      </c>
      <c r="X146" s="690">
        <f>$I146*('Calcs02 - Treatment Projections'!Q176/100)</f>
        <v>5822.6224262640617</v>
      </c>
      <c r="Y146" s="687">
        <f>$I146*('Calcs02 - Treatment Projections'!R176/100)</f>
        <v>3881.7482841760416</v>
      </c>
      <c r="Z146" s="688">
        <f>$I146*('Calcs02 - Treatment Projections'!S176/100)</f>
        <v>0</v>
      </c>
      <c r="AA146" s="686">
        <f>$J146*('Calcs02 - Treatment Projections'!T176/100)</f>
        <v>6667.3941686631524</v>
      </c>
      <c r="AB146" s="687">
        <f>$J146*('Calcs02 - Treatment Projections'!U176/100)</f>
        <v>3590.1353215878507</v>
      </c>
      <c r="AC146" s="689">
        <f>$J146*('Calcs02 - Treatment Projections'!V176/100)</f>
        <v>0</v>
      </c>
      <c r="AD146" s="690">
        <f>$K146*('Calcs02 - Treatment Projections'!W176/100)</f>
        <v>7513.764061505748</v>
      </c>
      <c r="AE146" s="687">
        <f>$K146*('Calcs02 - Treatment Projections'!X176/100)</f>
        <v>3220.1845977881781</v>
      </c>
      <c r="AF146" s="688">
        <f>$K146*('Calcs02 - Treatment Projections'!Y176/100)</f>
        <v>0</v>
      </c>
      <c r="AG146" s="691" cm="1">
        <f t="array" ref="AG146">SUMPRODUCT(L146:N146, TRANSPOSE(INDEX($C$13:$I$15, , MATCH(L$18, $C$12:$I$12,0))))</f>
        <v>0</v>
      </c>
      <c r="AH146" s="692" cm="1">
        <f t="array" ref="AH146">SUMPRODUCT(O146:Q146, TRANSPOSE(INDEX($C$13:$I$15, , MATCH(O$18, $C$12:$I$12,0))))</f>
        <v>2008.2384454063995</v>
      </c>
      <c r="AI146" s="692" cm="1">
        <f t="array" ref="AI146">SUMPRODUCT(R146:T146, TRANSPOSE(INDEX($C$13:$I$15, , MATCH(R$18, $C$12:$I$12,0))))</f>
        <v>4291.1188796889955</v>
      </c>
      <c r="AJ146" s="692" cm="1">
        <f t="array" ref="AJ146">SUMPRODUCT(U146:W146, TRANSPOSE(INDEX($C$13:$I$15, , MATCH(U$18, $C$12:$I$12,0))))</f>
        <v>4110.9792516390262</v>
      </c>
      <c r="AK146" s="692" cm="1">
        <f t="array" ref="AK146">SUMPRODUCT(X146:Z146, TRANSPOSE(INDEX($C$13:$I$15, , MATCH(X$18, $C$12:$I$12,0))))</f>
        <v>3881.7482841760416</v>
      </c>
      <c r="AL146" s="692" cm="1">
        <f t="array" ref="AL146">SUMPRODUCT(AA146:AC146, TRANSPOSE(INDEX($C$13:$I$15, , MATCH(AA$18, $C$12:$I$12,0))))</f>
        <v>3590.1353215878507</v>
      </c>
      <c r="AM146" s="693" cm="1">
        <f t="array" ref="AM146">SUMPRODUCT(AD146:AF146, TRANSPOSE(INDEX($C$13:$I$15, , MATCH(AD$18, $C$12:$I$12,0))))</f>
        <v>3220.1845977881781</v>
      </c>
    </row>
    <row r="147" spans="2:39">
      <c r="B147" s="207" t="s">
        <v>460</v>
      </c>
      <c r="C147" s="198" t="s">
        <v>276</v>
      </c>
      <c r="D147" s="268" t="s">
        <v>644</v>
      </c>
      <c r="E147" s="683">
        <f>INDEX('Calcs01 - MSW generated'!$E$39:$AY$254, MATCH($B147,'Calcs01 - MSW generated'!$B$39:$B$254,0), MATCH(E$19, 'Calcs01 - MSW generated'!$E$38:$AY$38,0))</f>
        <v>627690.48796731432</v>
      </c>
      <c r="F147" s="684">
        <f>INDEX('Calcs01 - MSW generated'!$E$39:$AY$254, MATCH($B147,'Calcs01 - MSW generated'!$B$39:$B$254,0), MATCH(F$19, 'Calcs01 - MSW generated'!$E$38:$AY$38,0))</f>
        <v>675957.38420026784</v>
      </c>
      <c r="G147" s="684">
        <f>INDEX('Calcs01 - MSW generated'!$E$39:$AY$254, MATCH($B147,'Calcs01 - MSW generated'!$B$39:$B$254,0), MATCH(G$19, 'Calcs01 - MSW generated'!$E$38:$AY$38,0))</f>
        <v>721233.25868952111</v>
      </c>
      <c r="H147" s="684">
        <f>INDEX('Calcs01 - MSW generated'!$E$39:$AY$254, MATCH($B147,'Calcs01 - MSW generated'!$B$39:$B$254,0), MATCH(H$19, 'Calcs01 - MSW generated'!$E$38:$AY$38,0))</f>
        <v>760611.28892551817</v>
      </c>
      <c r="I147" s="684">
        <f>INDEX('Calcs01 - MSW generated'!$E$39:$AY$254, MATCH($B147,'Calcs01 - MSW generated'!$B$39:$B$254,0), MATCH(I$19, 'Calcs01 - MSW generated'!$E$38:$AY$38,0))</f>
        <v>792175.63502793154</v>
      </c>
      <c r="J147" s="684">
        <f>INDEX('Calcs01 - MSW generated'!$E$39:$AY$254, MATCH($B147,'Calcs01 - MSW generated'!$B$39:$B$254,0), MATCH(J$19, 'Calcs01 - MSW generated'!$E$38:$AY$38,0))</f>
        <v>814298.78970095492</v>
      </c>
      <c r="K147" s="685">
        <f>INDEX('Calcs01 - MSW generated'!$E$39:$AY$254, MATCH($B147,'Calcs01 - MSW generated'!$B$39:$B$254,0), MATCH(K$19, 'Calcs01 - MSW generated'!$E$38:$AY$38,0))</f>
        <v>829319.02386835043</v>
      </c>
      <c r="L147" s="686">
        <f>$E147*('Calcs02 - Treatment Projections'!E177/100)</f>
        <v>1757.5333663084803</v>
      </c>
      <c r="M147" s="687">
        <f>$E147*('Calcs02 - Treatment Projections'!F177/100)</f>
        <v>625932.95460100577</v>
      </c>
      <c r="N147" s="688">
        <f>$E147*('Calcs02 - Treatment Projections'!G177/100)</f>
        <v>0</v>
      </c>
      <c r="O147" s="686">
        <f>$F147*('Calcs02 - Treatment Projections'!H177/100)</f>
        <v>169935.68638794735</v>
      </c>
      <c r="P147" s="687">
        <f>$F147*('Calcs02 - Treatment Projections'!I177/100)</f>
        <v>506021.69781232055</v>
      </c>
      <c r="Q147" s="689">
        <f>$F147*('Calcs02 - Treatment Projections'!J177/100)</f>
        <v>0</v>
      </c>
      <c r="R147" s="690">
        <f>$G147*('Calcs02 - Treatment Projections'!K177/100)</f>
        <v>360616.62934476056</v>
      </c>
      <c r="S147" s="687">
        <f>$G147*('Calcs02 - Treatment Projections'!L177/100)</f>
        <v>360616.62934476056</v>
      </c>
      <c r="T147" s="688">
        <f>$G147*('Calcs02 - Treatment Projections'!M177/100)</f>
        <v>0</v>
      </c>
      <c r="U147" s="686">
        <f>$H147*('Calcs02 - Treatment Projections'!N177/100)</f>
        <v>418336.20890903502</v>
      </c>
      <c r="V147" s="687">
        <f>$H147*('Calcs02 - Treatment Projections'!O177/100)</f>
        <v>342275.0800164832</v>
      </c>
      <c r="W147" s="689">
        <f>$H147*('Calcs02 - Treatment Projections'!P177/100)</f>
        <v>0</v>
      </c>
      <c r="X147" s="690">
        <f>$I147*('Calcs02 - Treatment Projections'!Q177/100)</f>
        <v>475305.38101675891</v>
      </c>
      <c r="Y147" s="687">
        <f>$I147*('Calcs02 - Treatment Projections'!R177/100)</f>
        <v>316870.25401117263</v>
      </c>
      <c r="Z147" s="688">
        <f>$I147*('Calcs02 - Treatment Projections'!S177/100)</f>
        <v>0</v>
      </c>
      <c r="AA147" s="686">
        <f>$J147*('Calcs02 - Treatment Projections'!T177/100)</f>
        <v>529294.21330562071</v>
      </c>
      <c r="AB147" s="687">
        <f>$J147*('Calcs02 - Treatment Projections'!U177/100)</f>
        <v>285004.57639533421</v>
      </c>
      <c r="AC147" s="689">
        <f>$J147*('Calcs02 - Treatment Projections'!V177/100)</f>
        <v>0</v>
      </c>
      <c r="AD147" s="690">
        <f>$K147*('Calcs02 - Treatment Projections'!W177/100)</f>
        <v>580523.31670784531</v>
      </c>
      <c r="AE147" s="687">
        <f>$K147*('Calcs02 - Treatment Projections'!X177/100)</f>
        <v>248795.70716050512</v>
      </c>
      <c r="AF147" s="688">
        <f>$K147*('Calcs02 - Treatment Projections'!Y177/100)</f>
        <v>0</v>
      </c>
      <c r="AG147" s="691" cm="1">
        <f t="array" ref="AG147">SUMPRODUCT(L147:N147, TRANSPOSE(INDEX($C$13:$I$15, , MATCH(L$18, $C$12:$I$12,0))))</f>
        <v>625932.95460100577</v>
      </c>
      <c r="AH147" s="692" cm="1">
        <f t="array" ref="AH147">SUMPRODUCT(O147:Q147, TRANSPOSE(INDEX($C$13:$I$15, , MATCH(O$18, $C$12:$I$12,0))))</f>
        <v>506021.69781232055</v>
      </c>
      <c r="AI147" s="692" cm="1">
        <f t="array" ref="AI147">SUMPRODUCT(R147:T147, TRANSPOSE(INDEX($C$13:$I$15, , MATCH(R$18, $C$12:$I$12,0))))</f>
        <v>360616.62934476056</v>
      </c>
      <c r="AJ147" s="692" cm="1">
        <f t="array" ref="AJ147">SUMPRODUCT(U147:W147, TRANSPOSE(INDEX($C$13:$I$15, , MATCH(U$18, $C$12:$I$12,0))))</f>
        <v>342275.0800164832</v>
      </c>
      <c r="AK147" s="692" cm="1">
        <f t="array" ref="AK147">SUMPRODUCT(X147:Z147, TRANSPOSE(INDEX($C$13:$I$15, , MATCH(X$18, $C$12:$I$12,0))))</f>
        <v>316870.25401117263</v>
      </c>
      <c r="AL147" s="692" cm="1">
        <f t="array" ref="AL147">SUMPRODUCT(AA147:AC147, TRANSPOSE(INDEX($C$13:$I$15, , MATCH(AA$18, $C$12:$I$12,0))))</f>
        <v>285004.57639533421</v>
      </c>
      <c r="AM147" s="693" cm="1">
        <f t="array" ref="AM147">SUMPRODUCT(AD147:AF147, TRANSPOSE(INDEX($C$13:$I$15, , MATCH(AD$18, $C$12:$I$12,0))))</f>
        <v>248795.70716050512</v>
      </c>
    </row>
    <row r="148" spans="2:39">
      <c r="B148" s="207" t="s">
        <v>462</v>
      </c>
      <c r="C148" s="198" t="s">
        <v>580</v>
      </c>
      <c r="D148" s="268" t="s">
        <v>418</v>
      </c>
      <c r="E148" s="683">
        <f>INDEX('Calcs01 - MSW generated'!$E$39:$AY$254, MATCH($B148,'Calcs01 - MSW generated'!$B$39:$B$254,0), MATCH(E$19, 'Calcs01 - MSW generated'!$E$38:$AY$38,0))</f>
        <v>2607755.6034118715</v>
      </c>
      <c r="F148" s="684">
        <f>INDEX('Calcs01 - MSW generated'!$E$39:$AY$254, MATCH($B148,'Calcs01 - MSW generated'!$B$39:$B$254,0), MATCH(F$19, 'Calcs01 - MSW generated'!$E$38:$AY$38,0))</f>
        <v>3096700.0434988765</v>
      </c>
      <c r="G148" s="684">
        <f>INDEX('Calcs01 - MSW generated'!$E$39:$AY$254, MATCH($B148,'Calcs01 - MSW generated'!$B$39:$B$254,0), MATCH(G$19, 'Calcs01 - MSW generated'!$E$38:$AY$38,0))</f>
        <v>3748515.9796170574</v>
      </c>
      <c r="H148" s="684">
        <f>INDEX('Calcs01 - MSW generated'!$E$39:$AY$254, MATCH($B148,'Calcs01 - MSW generated'!$B$39:$B$254,0), MATCH(H$19, 'Calcs01 - MSW generated'!$E$38:$AY$38,0))</f>
        <v>4526580.9836967522</v>
      </c>
      <c r="I148" s="684">
        <f>INDEX('Calcs01 - MSW generated'!$E$39:$AY$254, MATCH($B148,'Calcs01 - MSW generated'!$B$39:$B$254,0), MATCH(I$19, 'Calcs01 - MSW generated'!$E$38:$AY$38,0))</f>
        <v>5457236.581221397</v>
      </c>
      <c r="J148" s="684">
        <f>INDEX('Calcs01 - MSW generated'!$E$39:$AY$254, MATCH($B148,'Calcs01 - MSW generated'!$B$39:$B$254,0), MATCH(J$19, 'Calcs01 - MSW generated'!$E$38:$AY$38,0))</f>
        <v>6565727.106875875</v>
      </c>
      <c r="K148" s="685">
        <f>INDEX('Calcs01 - MSW generated'!$E$39:$AY$254, MATCH($B148,'Calcs01 - MSW generated'!$B$39:$B$254,0), MATCH(K$19, 'Calcs01 - MSW generated'!$E$38:$AY$38,0))</f>
        <v>7875106.3527556704</v>
      </c>
      <c r="L148" s="686">
        <f>$E148*('Calcs02 - Treatment Projections'!E178/100)</f>
        <v>211731.53714352712</v>
      </c>
      <c r="M148" s="687">
        <f>$E148*('Calcs02 - Treatment Projections'!F178/100)</f>
        <v>62586.134481884917</v>
      </c>
      <c r="N148" s="688">
        <f>$E148*('Calcs02 - Treatment Projections'!G178/100)</f>
        <v>2333437.9317864594</v>
      </c>
      <c r="O148" s="686">
        <f>$F148*('Calcs02 - Treatment Projections'!H178/100)</f>
        <v>512802.71038689476</v>
      </c>
      <c r="P148" s="687">
        <f>$F148*('Calcs02 - Treatment Projections'!I178/100)</f>
        <v>811335.41139670566</v>
      </c>
      <c r="Q148" s="689">
        <f>$F148*('Calcs02 - Treatment Projections'!J178/100)</f>
        <v>1772561.9217152763</v>
      </c>
      <c r="R148" s="690">
        <f>$G148*('Calcs02 - Treatment Projections'!K178/100)</f>
        <v>937128.99490426434</v>
      </c>
      <c r="S148" s="687">
        <f>$G148*('Calcs02 - Treatment Projections'!L178/100)</f>
        <v>1874257.9898085287</v>
      </c>
      <c r="T148" s="688">
        <f>$G148*('Calcs02 - Treatment Projections'!M178/100)</f>
        <v>937128.99490426434</v>
      </c>
      <c r="U148" s="686">
        <f>$H148*('Calcs02 - Treatment Projections'!N178/100)</f>
        <v>1527721.0819976539</v>
      </c>
      <c r="V148" s="687">
        <f>$H148*('Calcs02 - Treatment Projections'!O178/100)</f>
        <v>2036961.4426635385</v>
      </c>
      <c r="W148" s="689">
        <f>$H148*('Calcs02 - Treatment Projections'!P178/100)</f>
        <v>961898.45903555979</v>
      </c>
      <c r="X148" s="690">
        <f>$I148*('Calcs02 - Treatment Projections'!Q178/100)</f>
        <v>2319325.5470190938</v>
      </c>
      <c r="Y148" s="687">
        <f>$I148*('Calcs02 - Treatment Projections'!R178/100)</f>
        <v>2182894.632488559</v>
      </c>
      <c r="Z148" s="688">
        <f>$I148*('Calcs02 - Treatment Projections'!S178/100)</f>
        <v>955016.40171374439</v>
      </c>
      <c r="AA148" s="686">
        <f>$J148*('Calcs02 - Treatment Projections'!T178/100)</f>
        <v>3364935.1422738857</v>
      </c>
      <c r="AB148" s="687">
        <f>$J148*('Calcs02 - Treatment Projections'!U178/100)</f>
        <v>2298004.487406556</v>
      </c>
      <c r="AC148" s="689">
        <f>$J148*('Calcs02 - Treatment Projections'!V178/100)</f>
        <v>902787.47719543288</v>
      </c>
      <c r="AD148" s="690">
        <f>$K148*('Calcs02 - Treatment Projections'!W178/100)</f>
        <v>4725063.8116534017</v>
      </c>
      <c r="AE148" s="687">
        <f>$K148*('Calcs02 - Treatment Projections'!X178/100)</f>
        <v>2362531.9058267009</v>
      </c>
      <c r="AF148" s="688">
        <f>$K148*('Calcs02 - Treatment Projections'!Y178/100)</f>
        <v>787510.63527556707</v>
      </c>
      <c r="AG148" s="691" cm="1">
        <f t="array" ref="AG148">SUMPRODUCT(L148:N148, TRANSPOSE(INDEX($C$13:$I$15, , MATCH(L$18, $C$12:$I$12,0))))</f>
        <v>62586.134481884917</v>
      </c>
      <c r="AH148" s="692" cm="1">
        <f t="array" ref="AH148">SUMPRODUCT(O148:Q148, TRANSPOSE(INDEX($C$13:$I$15, , MATCH(O$18, $C$12:$I$12,0))))</f>
        <v>811335.41139670566</v>
      </c>
      <c r="AI148" s="692" cm="1">
        <f t="array" ref="AI148">SUMPRODUCT(R148:T148, TRANSPOSE(INDEX($C$13:$I$15, , MATCH(R$18, $C$12:$I$12,0))))</f>
        <v>1874257.9898085287</v>
      </c>
      <c r="AJ148" s="692" cm="1">
        <f t="array" ref="AJ148">SUMPRODUCT(U148:W148, TRANSPOSE(INDEX($C$13:$I$15, , MATCH(U$18, $C$12:$I$12,0))))</f>
        <v>2036961.4426635385</v>
      </c>
      <c r="AK148" s="692" cm="1">
        <f t="array" ref="AK148">SUMPRODUCT(X148:Z148, TRANSPOSE(INDEX($C$13:$I$15, , MATCH(X$18, $C$12:$I$12,0))))</f>
        <v>2182894.632488559</v>
      </c>
      <c r="AL148" s="692" cm="1">
        <f t="array" ref="AL148">SUMPRODUCT(AA148:AC148, TRANSPOSE(INDEX($C$13:$I$15, , MATCH(AA$18, $C$12:$I$12,0))))</f>
        <v>2298004.487406556</v>
      </c>
      <c r="AM148" s="693" cm="1">
        <f t="array" ref="AM148">SUMPRODUCT(AD148:AF148, TRANSPOSE(INDEX($C$13:$I$15, , MATCH(AD$18, $C$12:$I$12,0))))</f>
        <v>2362531.9058267009</v>
      </c>
    </row>
    <row r="149" spans="2:39">
      <c r="B149" s="207" t="s">
        <v>464</v>
      </c>
      <c r="C149" s="198" t="s">
        <v>452</v>
      </c>
      <c r="D149" s="268" t="s">
        <v>336</v>
      </c>
      <c r="E149" s="683">
        <f>INDEX('Calcs01 - MSW generated'!$E$39:$AY$254, MATCH($B149,'Calcs01 - MSW generated'!$B$39:$B$254,0), MATCH(E$19, 'Calcs01 - MSW generated'!$E$38:$AY$38,0))</f>
        <v>338537.8458459489</v>
      </c>
      <c r="F149" s="684">
        <f>INDEX('Calcs01 - MSW generated'!$E$39:$AY$254, MATCH($B149,'Calcs01 - MSW generated'!$B$39:$B$254,0), MATCH(F$19, 'Calcs01 - MSW generated'!$E$38:$AY$38,0))</f>
        <v>372766.20542016963</v>
      </c>
      <c r="G149" s="684">
        <f>INDEX('Calcs01 - MSW generated'!$E$39:$AY$254, MATCH($B149,'Calcs01 - MSW generated'!$B$39:$B$254,0), MATCH(G$19, 'Calcs01 - MSW generated'!$E$38:$AY$38,0))</f>
        <v>387121.1572658724</v>
      </c>
      <c r="H149" s="684">
        <f>INDEX('Calcs01 - MSW generated'!$E$39:$AY$254, MATCH($B149,'Calcs01 - MSW generated'!$B$39:$B$254,0), MATCH(H$19, 'Calcs01 - MSW generated'!$E$38:$AY$38,0))</f>
        <v>397706.17232905689</v>
      </c>
      <c r="I149" s="684">
        <f>INDEX('Calcs01 - MSW generated'!$E$39:$AY$254, MATCH($B149,'Calcs01 - MSW generated'!$B$39:$B$254,0), MATCH(I$19, 'Calcs01 - MSW generated'!$E$38:$AY$38,0))</f>
        <v>405042.72485701583</v>
      </c>
      <c r="J149" s="684">
        <f>INDEX('Calcs01 - MSW generated'!$E$39:$AY$254, MATCH($B149,'Calcs01 - MSW generated'!$B$39:$B$254,0), MATCH(J$19, 'Calcs01 - MSW generated'!$E$38:$AY$38,0))</f>
        <v>410079.68858524197</v>
      </c>
      <c r="K149" s="685">
        <f>INDEX('Calcs01 - MSW generated'!$E$39:$AY$254, MATCH($B149,'Calcs01 - MSW generated'!$B$39:$B$254,0), MATCH(K$19, 'Calcs01 - MSW generated'!$E$38:$AY$38,0))</f>
        <v>413699.30287355493</v>
      </c>
      <c r="L149" s="686">
        <f>$E149*('Calcs02 - Treatment Projections'!E179/100)</f>
        <v>22648.181887093982</v>
      </c>
      <c r="M149" s="687">
        <f>$E149*('Calcs02 - Treatment Projections'!F179/100)</f>
        <v>304548.64612301567</v>
      </c>
      <c r="N149" s="688">
        <f>$E149*('Calcs02 - Treatment Projections'!G179/100)</f>
        <v>11341.01783583929</v>
      </c>
      <c r="O149" s="686">
        <f>$F149*('Calcs02 - Treatment Projections'!H179/100)</f>
        <v>142937.20146836404</v>
      </c>
      <c r="P149" s="687">
        <f>$F149*('Calcs02 - Treatment Projections'!I179/100)</f>
        <v>223585.17001101773</v>
      </c>
      <c r="Q149" s="689">
        <f>$F149*('Calcs02 - Treatment Projections'!J179/100)</f>
        <v>6243.833940787842</v>
      </c>
      <c r="R149" s="690">
        <f>$G149*('Calcs02 - Treatment Projections'!K179/100)</f>
        <v>270984.81008611066</v>
      </c>
      <c r="S149" s="687">
        <f>$G149*('Calcs02 - Treatment Projections'!L179/100)</f>
        <v>116136.34717976172</v>
      </c>
      <c r="T149" s="688">
        <f>$G149*('Calcs02 - Treatment Projections'!M179/100)</f>
        <v>0</v>
      </c>
      <c r="U149" s="686">
        <f>$H149*('Calcs02 - Treatment Projections'!N179/100)</f>
        <v>283365.64778445306</v>
      </c>
      <c r="V149" s="687">
        <f>$H149*('Calcs02 - Treatment Projections'!O179/100)</f>
        <v>114340.52454460385</v>
      </c>
      <c r="W149" s="689">
        <f>$H149*('Calcs02 - Treatment Projections'!P179/100)</f>
        <v>0</v>
      </c>
      <c r="X149" s="690">
        <f>$I149*('Calcs02 - Treatment Projections'!Q179/100)</f>
        <v>293655.97552133648</v>
      </c>
      <c r="Y149" s="687">
        <f>$I149*('Calcs02 - Treatment Projections'!R179/100)</f>
        <v>111386.74933567936</v>
      </c>
      <c r="Z149" s="688">
        <f>$I149*('Calcs02 - Treatment Projections'!S179/100)</f>
        <v>0</v>
      </c>
      <c r="AA149" s="686">
        <f>$J149*('Calcs02 - Treatment Projections'!T179/100)</f>
        <v>302433.77033161599</v>
      </c>
      <c r="AB149" s="687">
        <f>$J149*('Calcs02 - Treatment Projections'!U179/100)</f>
        <v>107645.91825362602</v>
      </c>
      <c r="AC149" s="689">
        <f>$J149*('Calcs02 - Treatment Projections'!V179/100)</f>
        <v>0</v>
      </c>
      <c r="AD149" s="690">
        <f>$K149*('Calcs02 - Treatment Projections'!W179/100)</f>
        <v>310274.47715516621</v>
      </c>
      <c r="AE149" s="687">
        <f>$K149*('Calcs02 - Treatment Projections'!X179/100)</f>
        <v>103424.82571838873</v>
      </c>
      <c r="AF149" s="688">
        <f>$K149*('Calcs02 - Treatment Projections'!Y179/100)</f>
        <v>0</v>
      </c>
      <c r="AG149" s="691" cm="1">
        <f t="array" ref="AG149">SUMPRODUCT(L149:N149, TRANSPOSE(INDEX($C$13:$I$15, , MATCH(L$18, $C$12:$I$12,0))))</f>
        <v>304548.64612301567</v>
      </c>
      <c r="AH149" s="692" cm="1">
        <f t="array" ref="AH149">SUMPRODUCT(O149:Q149, TRANSPOSE(INDEX($C$13:$I$15, , MATCH(O$18, $C$12:$I$12,0))))</f>
        <v>223585.17001101773</v>
      </c>
      <c r="AI149" s="692" cm="1">
        <f t="array" ref="AI149">SUMPRODUCT(R149:T149, TRANSPOSE(INDEX($C$13:$I$15, , MATCH(R$18, $C$12:$I$12,0))))</f>
        <v>116136.34717976172</v>
      </c>
      <c r="AJ149" s="692" cm="1">
        <f t="array" ref="AJ149">SUMPRODUCT(U149:W149, TRANSPOSE(INDEX($C$13:$I$15, , MATCH(U$18, $C$12:$I$12,0))))</f>
        <v>114340.52454460385</v>
      </c>
      <c r="AK149" s="692" cm="1">
        <f t="array" ref="AK149">SUMPRODUCT(X149:Z149, TRANSPOSE(INDEX($C$13:$I$15, , MATCH(X$18, $C$12:$I$12,0))))</f>
        <v>111386.74933567936</v>
      </c>
      <c r="AL149" s="692" cm="1">
        <f t="array" ref="AL149">SUMPRODUCT(AA149:AC149, TRANSPOSE(INDEX($C$13:$I$15, , MATCH(AA$18, $C$12:$I$12,0))))</f>
        <v>107645.91825362602</v>
      </c>
      <c r="AM149" s="693" cm="1">
        <f t="array" ref="AM149">SUMPRODUCT(AD149:AF149, TRANSPOSE(INDEX($C$13:$I$15, , MATCH(AD$18, $C$12:$I$12,0))))</f>
        <v>103424.82571838873</v>
      </c>
    </row>
    <row r="150" spans="2:39">
      <c r="B150" s="207" t="s">
        <v>466</v>
      </c>
      <c r="C150" s="198" t="s">
        <v>272</v>
      </c>
      <c r="D150" s="268" t="s">
        <v>424</v>
      </c>
      <c r="E150" s="683">
        <f>INDEX('Calcs01 - MSW generated'!$E$39:$AY$254, MATCH($B150,'Calcs01 - MSW generated'!$B$39:$B$254,0), MATCH(E$19, 'Calcs01 - MSW generated'!$E$38:$AY$38,0))</f>
        <v>7361293.0017193435</v>
      </c>
      <c r="F150" s="684">
        <f>INDEX('Calcs01 - MSW generated'!$E$39:$AY$254, MATCH($B150,'Calcs01 - MSW generated'!$B$39:$B$254,0), MATCH(F$19, 'Calcs01 - MSW generated'!$E$38:$AY$38,0))</f>
        <v>8140424.3204453811</v>
      </c>
      <c r="G150" s="684">
        <f>INDEX('Calcs01 - MSW generated'!$E$39:$AY$254, MATCH($B150,'Calcs01 - MSW generated'!$B$39:$B$254,0), MATCH(G$19, 'Calcs01 - MSW generated'!$E$38:$AY$38,0))</f>
        <v>8919457.7017559726</v>
      </c>
      <c r="H150" s="684">
        <f>INDEX('Calcs01 - MSW generated'!$E$39:$AY$254, MATCH($B150,'Calcs01 - MSW generated'!$B$39:$B$254,0), MATCH(H$19, 'Calcs01 - MSW generated'!$E$38:$AY$38,0))</f>
        <v>9686493.0969490986</v>
      </c>
      <c r="I150" s="684">
        <f>INDEX('Calcs01 - MSW generated'!$E$39:$AY$254, MATCH($B150,'Calcs01 - MSW generated'!$B$39:$B$254,0), MATCH(I$19, 'Calcs01 - MSW generated'!$E$38:$AY$38,0))</f>
        <v>10468069.44048368</v>
      </c>
      <c r="J150" s="684">
        <f>INDEX('Calcs01 - MSW generated'!$E$39:$AY$254, MATCH($B150,'Calcs01 - MSW generated'!$B$39:$B$254,0), MATCH(J$19, 'Calcs01 - MSW generated'!$E$38:$AY$38,0))</f>
        <v>11258182.013175659</v>
      </c>
      <c r="K150" s="685">
        <f>INDEX('Calcs01 - MSW generated'!$E$39:$AY$254, MATCH($B150,'Calcs01 - MSW generated'!$B$39:$B$254,0), MATCH(K$19, 'Calcs01 - MSW generated'!$E$38:$AY$38,0))</f>
        <v>12049145.382474968</v>
      </c>
      <c r="L150" s="686">
        <f>$E150*('Calcs02 - Treatment Projections'!E180/100)</f>
        <v>0</v>
      </c>
      <c r="M150" s="687">
        <f>$E150*('Calcs02 - Treatment Projections'!F180/100)</f>
        <v>0</v>
      </c>
      <c r="N150" s="688">
        <f>$E150*('Calcs02 - Treatment Projections'!G180/100)</f>
        <v>7361293.0017193435</v>
      </c>
      <c r="O150" s="686">
        <f>$F150*('Calcs02 - Treatment Projections'!H180/100)</f>
        <v>1424574.2560779415</v>
      </c>
      <c r="P150" s="687">
        <f>$F150*('Calcs02 - Treatment Projections'!I180/100)</f>
        <v>2035106.0801113453</v>
      </c>
      <c r="Q150" s="689">
        <f>$F150*('Calcs02 - Treatment Projections'!J180/100)</f>
        <v>4680743.9842560934</v>
      </c>
      <c r="R150" s="690">
        <f>$G150*('Calcs02 - Treatment Projections'!K180/100)</f>
        <v>3121810.1956145903</v>
      </c>
      <c r="S150" s="687">
        <f>$G150*('Calcs02 - Treatment Projections'!L180/100)</f>
        <v>4459728.8508779863</v>
      </c>
      <c r="T150" s="688">
        <f>$G150*('Calcs02 - Treatment Projections'!M180/100)</f>
        <v>1337918.6552633957</v>
      </c>
      <c r="U150" s="686">
        <f>$H150*('Calcs02 - Treatment Projections'!N180/100)</f>
        <v>4116759.566203367</v>
      </c>
      <c r="V150" s="687">
        <f>$H150*('Calcs02 - Treatment Projections'!O180/100)</f>
        <v>4358921.8936270941</v>
      </c>
      <c r="W150" s="689">
        <f>$H150*('Calcs02 - Treatment Projections'!P180/100)</f>
        <v>1210811.6371186373</v>
      </c>
      <c r="X150" s="690">
        <f>$I150*('Calcs02 - Treatment Projections'!Q180/100)</f>
        <v>5234034.72024184</v>
      </c>
      <c r="Y150" s="687">
        <f>$I150*('Calcs02 - Treatment Projections'!R180/100)</f>
        <v>4187227.7761934721</v>
      </c>
      <c r="Z150" s="688">
        <f>$I150*('Calcs02 - Treatment Projections'!S180/100)</f>
        <v>1046806.944048368</v>
      </c>
      <c r="AA150" s="686">
        <f>$J150*('Calcs02 - Treatment Projections'!T180/100)</f>
        <v>6473454.6575760031</v>
      </c>
      <c r="AB150" s="687">
        <f>$J150*('Calcs02 - Treatment Projections'!U180/100)</f>
        <v>3940363.7046114802</v>
      </c>
      <c r="AC150" s="689">
        <f>$J150*('Calcs02 - Treatment Projections'!V180/100)</f>
        <v>844363.65098817437</v>
      </c>
      <c r="AD150" s="690">
        <f>$K150*('Calcs02 - Treatment Projections'!W180/100)</f>
        <v>7831944.4986087298</v>
      </c>
      <c r="AE150" s="687">
        <f>$K150*('Calcs02 - Treatment Projections'!X180/100)</f>
        <v>3614743.6147424905</v>
      </c>
      <c r="AF150" s="688">
        <f>$K150*('Calcs02 - Treatment Projections'!Y180/100)</f>
        <v>602457.26912374841</v>
      </c>
      <c r="AG150" s="691" cm="1">
        <f t="array" ref="AG150">SUMPRODUCT(L150:N150, TRANSPOSE(INDEX($C$13:$I$15, , MATCH(L$18, $C$12:$I$12,0))))</f>
        <v>0</v>
      </c>
      <c r="AH150" s="692" cm="1">
        <f t="array" ref="AH150">SUMPRODUCT(O150:Q150, TRANSPOSE(INDEX($C$13:$I$15, , MATCH(O$18, $C$12:$I$12,0))))</f>
        <v>2035106.0801113453</v>
      </c>
      <c r="AI150" s="692" cm="1">
        <f t="array" ref="AI150">SUMPRODUCT(R150:T150, TRANSPOSE(INDEX($C$13:$I$15, , MATCH(R$18, $C$12:$I$12,0))))</f>
        <v>4459728.8508779863</v>
      </c>
      <c r="AJ150" s="692" cm="1">
        <f t="array" ref="AJ150">SUMPRODUCT(U150:W150, TRANSPOSE(INDEX($C$13:$I$15, , MATCH(U$18, $C$12:$I$12,0))))</f>
        <v>4358921.8936270941</v>
      </c>
      <c r="AK150" s="692" cm="1">
        <f t="array" ref="AK150">SUMPRODUCT(X150:Z150, TRANSPOSE(INDEX($C$13:$I$15, , MATCH(X$18, $C$12:$I$12,0))))</f>
        <v>4187227.7761934721</v>
      </c>
      <c r="AL150" s="692" cm="1">
        <f t="array" ref="AL150">SUMPRODUCT(AA150:AC150, TRANSPOSE(INDEX($C$13:$I$15, , MATCH(AA$18, $C$12:$I$12,0))))</f>
        <v>3940363.7046114802</v>
      </c>
      <c r="AM150" s="693" cm="1">
        <f t="array" ref="AM150">SUMPRODUCT(AD150:AF150, TRANSPOSE(INDEX($C$13:$I$15, , MATCH(AD$18, $C$12:$I$12,0))))</f>
        <v>3614743.6147424905</v>
      </c>
    </row>
    <row r="151" spans="2:39">
      <c r="B151" s="207" t="s">
        <v>470</v>
      </c>
      <c r="C151" s="198" t="s">
        <v>276</v>
      </c>
      <c r="D151" s="268" t="s">
        <v>644</v>
      </c>
      <c r="E151" s="683">
        <f>INDEX('Calcs01 - MSW generated'!$E$39:$AY$254, MATCH($B151,'Calcs01 - MSW generated'!$B$39:$B$254,0), MATCH(E$19, 'Calcs01 - MSW generated'!$E$38:$AY$38,0))</f>
        <v>311078.49143248069</v>
      </c>
      <c r="F151" s="684">
        <f>INDEX('Calcs01 - MSW generated'!$E$39:$AY$254, MATCH($B151,'Calcs01 - MSW generated'!$B$39:$B$254,0), MATCH(F$19, 'Calcs01 - MSW generated'!$E$38:$AY$38,0))</f>
        <v>338502.518299344</v>
      </c>
      <c r="G151" s="684">
        <f>INDEX('Calcs01 - MSW generated'!$E$39:$AY$254, MATCH($B151,'Calcs01 - MSW generated'!$B$39:$B$254,0), MATCH(G$19, 'Calcs01 - MSW generated'!$E$38:$AY$38,0))</f>
        <v>361043.92695692834</v>
      </c>
      <c r="H151" s="684">
        <f>INDEX('Calcs01 - MSW generated'!$E$39:$AY$254, MATCH($B151,'Calcs01 - MSW generated'!$B$39:$B$254,0), MATCH(H$19, 'Calcs01 - MSW generated'!$E$38:$AY$38,0))</f>
        <v>381613.37517622334</v>
      </c>
      <c r="I151" s="684">
        <f>INDEX('Calcs01 - MSW generated'!$E$39:$AY$254, MATCH($B151,'Calcs01 - MSW generated'!$B$39:$B$254,0), MATCH(I$19, 'Calcs01 - MSW generated'!$E$38:$AY$38,0))</f>
        <v>399311.26402946783</v>
      </c>
      <c r="J151" s="684">
        <f>INDEX('Calcs01 - MSW generated'!$E$39:$AY$254, MATCH($B151,'Calcs01 - MSW generated'!$B$39:$B$254,0), MATCH(J$19, 'Calcs01 - MSW generated'!$E$38:$AY$38,0))</f>
        <v>413183.56303239102</v>
      </c>
      <c r="K151" s="685">
        <f>INDEX('Calcs01 - MSW generated'!$E$39:$AY$254, MATCH($B151,'Calcs01 - MSW generated'!$B$39:$B$254,0), MATCH(K$19, 'Calcs01 - MSW generated'!$E$38:$AY$38,0))</f>
        <v>424206.19623124728</v>
      </c>
      <c r="L151" s="686">
        <f>$E151*('Calcs02 - Treatment Projections'!E181/100)</f>
        <v>16860.454235640453</v>
      </c>
      <c r="M151" s="687">
        <f>$E151*('Calcs02 - Treatment Projections'!F181/100)</f>
        <v>0</v>
      </c>
      <c r="N151" s="688">
        <f>$E151*('Calcs02 - Treatment Projections'!G181/100)</f>
        <v>294218.03719684022</v>
      </c>
      <c r="O151" s="686">
        <f>$F151*('Calcs02 - Treatment Projections'!H181/100)</f>
        <v>93799.047820748223</v>
      </c>
      <c r="P151" s="687">
        <f>$F151*('Calcs02 - Treatment Projections'!I181/100)</f>
        <v>84625.629574835999</v>
      </c>
      <c r="Q151" s="689">
        <f>$F151*('Calcs02 - Treatment Projections'!J181/100)</f>
        <v>160077.84090375976</v>
      </c>
      <c r="R151" s="690">
        <f>$G151*('Calcs02 - Treatment Projections'!K181/100)</f>
        <v>180521.96347846417</v>
      </c>
      <c r="S151" s="687">
        <f>$G151*('Calcs02 - Treatment Projections'!L181/100)</f>
        <v>180521.96347846417</v>
      </c>
      <c r="T151" s="688">
        <f>$G151*('Calcs02 - Treatment Projections'!M181/100)</f>
        <v>0</v>
      </c>
      <c r="U151" s="686">
        <f>$H151*('Calcs02 - Treatment Projections'!N181/100)</f>
        <v>209887.35634692287</v>
      </c>
      <c r="V151" s="687">
        <f>$H151*('Calcs02 - Treatment Projections'!O181/100)</f>
        <v>171726.0188293005</v>
      </c>
      <c r="W151" s="689">
        <f>$H151*('Calcs02 - Treatment Projections'!P181/100)</f>
        <v>0</v>
      </c>
      <c r="X151" s="690">
        <f>$I151*('Calcs02 - Treatment Projections'!Q181/100)</f>
        <v>239586.75841768068</v>
      </c>
      <c r="Y151" s="687">
        <f>$I151*('Calcs02 - Treatment Projections'!R181/100)</f>
        <v>159724.50561178714</v>
      </c>
      <c r="Z151" s="688">
        <f>$I151*('Calcs02 - Treatment Projections'!S181/100)</f>
        <v>0</v>
      </c>
      <c r="AA151" s="686">
        <f>$J151*('Calcs02 - Treatment Projections'!T181/100)</f>
        <v>268569.31597105419</v>
      </c>
      <c r="AB151" s="687">
        <f>$J151*('Calcs02 - Treatment Projections'!U181/100)</f>
        <v>144614.24706133685</v>
      </c>
      <c r="AC151" s="689">
        <f>$J151*('Calcs02 - Treatment Projections'!V181/100)</f>
        <v>0</v>
      </c>
      <c r="AD151" s="690">
        <f>$K151*('Calcs02 - Treatment Projections'!W181/100)</f>
        <v>296944.33736187307</v>
      </c>
      <c r="AE151" s="687">
        <f>$K151*('Calcs02 - Treatment Projections'!X181/100)</f>
        <v>127261.85886937418</v>
      </c>
      <c r="AF151" s="688">
        <f>$K151*('Calcs02 - Treatment Projections'!Y181/100)</f>
        <v>0</v>
      </c>
      <c r="AG151" s="691" cm="1">
        <f t="array" ref="AG151">SUMPRODUCT(L151:N151, TRANSPOSE(INDEX($C$13:$I$15, , MATCH(L$18, $C$12:$I$12,0))))</f>
        <v>0</v>
      </c>
      <c r="AH151" s="692" cm="1">
        <f t="array" ref="AH151">SUMPRODUCT(O151:Q151, TRANSPOSE(INDEX($C$13:$I$15, , MATCH(O$18, $C$12:$I$12,0))))</f>
        <v>84625.629574835999</v>
      </c>
      <c r="AI151" s="692" cm="1">
        <f t="array" ref="AI151">SUMPRODUCT(R151:T151, TRANSPOSE(INDEX($C$13:$I$15, , MATCH(R$18, $C$12:$I$12,0))))</f>
        <v>180521.96347846417</v>
      </c>
      <c r="AJ151" s="692" cm="1">
        <f t="array" ref="AJ151">SUMPRODUCT(U151:W151, TRANSPOSE(INDEX($C$13:$I$15, , MATCH(U$18, $C$12:$I$12,0))))</f>
        <v>171726.0188293005</v>
      </c>
      <c r="AK151" s="692" cm="1">
        <f t="array" ref="AK151">SUMPRODUCT(X151:Z151, TRANSPOSE(INDEX($C$13:$I$15, , MATCH(X$18, $C$12:$I$12,0))))</f>
        <v>159724.50561178714</v>
      </c>
      <c r="AL151" s="692" cm="1">
        <f t="array" ref="AL151">SUMPRODUCT(AA151:AC151, TRANSPOSE(INDEX($C$13:$I$15, , MATCH(AA$18, $C$12:$I$12,0))))</f>
        <v>144614.24706133685</v>
      </c>
      <c r="AM151" s="693" cm="1">
        <f t="array" ref="AM151">SUMPRODUCT(AD151:AF151, TRANSPOSE(INDEX($C$13:$I$15, , MATCH(AD$18, $C$12:$I$12,0))))</f>
        <v>127261.85886937418</v>
      </c>
    </row>
    <row r="152" spans="2:39">
      <c r="B152" s="207" t="s">
        <v>472</v>
      </c>
      <c r="C152" s="198" t="s">
        <v>272</v>
      </c>
      <c r="D152" s="268" t="s">
        <v>424</v>
      </c>
      <c r="E152" s="683">
        <f>INDEX('Calcs01 - MSW generated'!$E$39:$AY$254, MATCH($B152,'Calcs01 - MSW generated'!$B$39:$B$254,0), MATCH(E$19, 'Calcs01 - MSW generated'!$E$38:$AY$38,0))</f>
        <v>3238368.5683280504</v>
      </c>
      <c r="F152" s="684">
        <f>INDEX('Calcs01 - MSW generated'!$E$39:$AY$254, MATCH($B152,'Calcs01 - MSW generated'!$B$39:$B$254,0), MATCH(F$19, 'Calcs01 - MSW generated'!$E$38:$AY$38,0))</f>
        <v>3988055.2164810454</v>
      </c>
      <c r="G152" s="684">
        <f>INDEX('Calcs01 - MSW generated'!$E$39:$AY$254, MATCH($B152,'Calcs01 - MSW generated'!$B$39:$B$254,0), MATCH(G$19, 'Calcs01 - MSW generated'!$E$38:$AY$38,0))</f>
        <v>4719827.6742693987</v>
      </c>
      <c r="H152" s="684">
        <f>INDEX('Calcs01 - MSW generated'!$E$39:$AY$254, MATCH($B152,'Calcs01 - MSW generated'!$B$39:$B$254,0), MATCH(H$19, 'Calcs01 - MSW generated'!$E$38:$AY$38,0))</f>
        <v>5414588.6495894548</v>
      </c>
      <c r="I152" s="684">
        <f>INDEX('Calcs01 - MSW generated'!$E$39:$AY$254, MATCH($B152,'Calcs01 - MSW generated'!$B$39:$B$254,0), MATCH(I$19, 'Calcs01 - MSW generated'!$E$38:$AY$38,0))</f>
        <v>6136211.9092253614</v>
      </c>
      <c r="J152" s="684">
        <f>INDEX('Calcs01 - MSW generated'!$E$39:$AY$254, MATCH($B152,'Calcs01 - MSW generated'!$B$39:$B$254,0), MATCH(J$19, 'Calcs01 - MSW generated'!$E$38:$AY$38,0))</f>
        <v>6878050.1913210936</v>
      </c>
      <c r="K152" s="685">
        <f>INDEX('Calcs01 - MSW generated'!$E$39:$AY$254, MATCH($B152,'Calcs01 - MSW generated'!$B$39:$B$254,0), MATCH(K$19, 'Calcs01 - MSW generated'!$E$38:$AY$38,0))</f>
        <v>7578147.6459475057</v>
      </c>
      <c r="L152" s="686">
        <f>$E152*('Calcs02 - Treatment Projections'!E182/100)</f>
        <v>0</v>
      </c>
      <c r="M152" s="687">
        <f>$E152*('Calcs02 - Treatment Projections'!F182/100)</f>
        <v>0</v>
      </c>
      <c r="N152" s="688">
        <f>$E152*('Calcs02 - Treatment Projections'!G182/100)</f>
        <v>3238368.5683280504</v>
      </c>
      <c r="O152" s="686">
        <f>$F152*('Calcs02 - Treatment Projections'!H182/100)</f>
        <v>697909.66288418288</v>
      </c>
      <c r="P152" s="687">
        <f>$F152*('Calcs02 - Treatment Projections'!I182/100)</f>
        <v>997013.80412026134</v>
      </c>
      <c r="Q152" s="689">
        <f>$F152*('Calcs02 - Treatment Projections'!J182/100)</f>
        <v>2293131.7494766009</v>
      </c>
      <c r="R152" s="690">
        <f>$G152*('Calcs02 - Treatment Projections'!K182/100)</f>
        <v>1651939.6859942893</v>
      </c>
      <c r="S152" s="687">
        <f>$G152*('Calcs02 - Treatment Projections'!L182/100)</f>
        <v>2359913.8371346993</v>
      </c>
      <c r="T152" s="688">
        <f>$G152*('Calcs02 - Treatment Projections'!M182/100)</f>
        <v>707974.15114040975</v>
      </c>
      <c r="U152" s="686">
        <f>$H152*('Calcs02 - Treatment Projections'!N182/100)</f>
        <v>2301200.1760755181</v>
      </c>
      <c r="V152" s="687">
        <f>$H152*('Calcs02 - Treatment Projections'!O182/100)</f>
        <v>2436564.8923152545</v>
      </c>
      <c r="W152" s="689">
        <f>$H152*('Calcs02 - Treatment Projections'!P182/100)</f>
        <v>676823.58119868184</v>
      </c>
      <c r="X152" s="690">
        <f>$I152*('Calcs02 - Treatment Projections'!Q182/100)</f>
        <v>3068105.9546126807</v>
      </c>
      <c r="Y152" s="687">
        <f>$I152*('Calcs02 - Treatment Projections'!R182/100)</f>
        <v>2454484.7636901448</v>
      </c>
      <c r="Z152" s="688">
        <f>$I152*('Calcs02 - Treatment Projections'!S182/100)</f>
        <v>613621.19092253619</v>
      </c>
      <c r="AA152" s="686">
        <f>$J152*('Calcs02 - Treatment Projections'!T182/100)</f>
        <v>3954878.8600096283</v>
      </c>
      <c r="AB152" s="687">
        <f>$J152*('Calcs02 - Treatment Projections'!U182/100)</f>
        <v>2407317.5669623828</v>
      </c>
      <c r="AC152" s="689">
        <f>$J152*('Calcs02 - Treatment Projections'!V182/100)</f>
        <v>515853.76434908202</v>
      </c>
      <c r="AD152" s="690">
        <f>$K152*('Calcs02 - Treatment Projections'!W182/100)</f>
        <v>4925795.969865879</v>
      </c>
      <c r="AE152" s="687">
        <f>$K152*('Calcs02 - Treatment Projections'!X182/100)</f>
        <v>2273444.2937842514</v>
      </c>
      <c r="AF152" s="688">
        <f>$K152*('Calcs02 - Treatment Projections'!Y182/100)</f>
        <v>378907.3822973753</v>
      </c>
      <c r="AG152" s="691" cm="1">
        <f t="array" ref="AG152">SUMPRODUCT(L152:N152, TRANSPOSE(INDEX($C$13:$I$15, , MATCH(L$18, $C$12:$I$12,0))))</f>
        <v>0</v>
      </c>
      <c r="AH152" s="692" cm="1">
        <f t="array" ref="AH152">SUMPRODUCT(O152:Q152, TRANSPOSE(INDEX($C$13:$I$15, , MATCH(O$18, $C$12:$I$12,0))))</f>
        <v>997013.80412026134</v>
      </c>
      <c r="AI152" s="692" cm="1">
        <f t="array" ref="AI152">SUMPRODUCT(R152:T152, TRANSPOSE(INDEX($C$13:$I$15, , MATCH(R$18, $C$12:$I$12,0))))</f>
        <v>2359913.8371346993</v>
      </c>
      <c r="AJ152" s="692" cm="1">
        <f t="array" ref="AJ152">SUMPRODUCT(U152:W152, TRANSPOSE(INDEX($C$13:$I$15, , MATCH(U$18, $C$12:$I$12,0))))</f>
        <v>2436564.8923152545</v>
      </c>
      <c r="AK152" s="692" cm="1">
        <f t="array" ref="AK152">SUMPRODUCT(X152:Z152, TRANSPOSE(INDEX($C$13:$I$15, , MATCH(X$18, $C$12:$I$12,0))))</f>
        <v>2454484.7636901448</v>
      </c>
      <c r="AL152" s="692" cm="1">
        <f t="array" ref="AL152">SUMPRODUCT(AA152:AC152, TRANSPOSE(INDEX($C$13:$I$15, , MATCH(AA$18, $C$12:$I$12,0))))</f>
        <v>2407317.5669623828</v>
      </c>
      <c r="AM152" s="693" cm="1">
        <f t="array" ref="AM152">SUMPRODUCT(AD152:AF152, TRANSPOSE(INDEX($C$13:$I$15, , MATCH(AD$18, $C$12:$I$12,0))))</f>
        <v>2273444.2937842514</v>
      </c>
    </row>
    <row r="153" spans="2:39">
      <c r="B153" s="207" t="s">
        <v>474</v>
      </c>
      <c r="C153" s="198" t="s">
        <v>272</v>
      </c>
      <c r="D153" s="268" t="s">
        <v>336</v>
      </c>
      <c r="E153" s="683">
        <f>INDEX('Calcs01 - MSW generated'!$E$39:$AY$254, MATCH($B153,'Calcs01 - MSW generated'!$B$39:$B$254,0), MATCH(E$19, 'Calcs01 - MSW generated'!$E$38:$AY$38,0))</f>
        <v>28445.502302440662</v>
      </c>
      <c r="F153" s="684">
        <f>INDEX('Calcs01 - MSW generated'!$E$39:$AY$254, MATCH($B153,'Calcs01 - MSW generated'!$B$39:$B$254,0), MATCH(F$19, 'Calcs01 - MSW generated'!$E$38:$AY$38,0))</f>
        <v>29811.242229609015</v>
      </c>
      <c r="G153" s="684">
        <f>INDEX('Calcs01 - MSW generated'!$E$39:$AY$254, MATCH($B153,'Calcs01 - MSW generated'!$B$39:$B$254,0), MATCH(G$19, 'Calcs01 - MSW generated'!$E$38:$AY$38,0))</f>
        <v>31091.606236851614</v>
      </c>
      <c r="H153" s="684">
        <f>INDEX('Calcs01 - MSW generated'!$E$39:$AY$254, MATCH($B153,'Calcs01 - MSW generated'!$B$39:$B$254,0), MATCH(H$19, 'Calcs01 - MSW generated'!$E$38:$AY$38,0))</f>
        <v>32024.30228170336</v>
      </c>
      <c r="I153" s="684">
        <f>INDEX('Calcs01 - MSW generated'!$E$39:$AY$254, MATCH($B153,'Calcs01 - MSW generated'!$B$39:$B$254,0), MATCH(I$19, 'Calcs01 - MSW generated'!$E$38:$AY$38,0))</f>
        <v>32614.070439702013</v>
      </c>
      <c r="J153" s="684">
        <f>INDEX('Calcs01 - MSW generated'!$E$39:$AY$254, MATCH($B153,'Calcs01 - MSW generated'!$B$39:$B$254,0), MATCH(J$19, 'Calcs01 - MSW generated'!$E$38:$AY$38,0))</f>
        <v>32765.571578645977</v>
      </c>
      <c r="K153" s="685">
        <f>INDEX('Calcs01 - MSW generated'!$E$39:$AY$254, MATCH($B153,'Calcs01 - MSW generated'!$B$39:$B$254,0), MATCH(K$19, 'Calcs01 - MSW generated'!$E$38:$AY$38,0))</f>
        <v>32467.526475887687</v>
      </c>
      <c r="L153" s="686">
        <f>$E153*('Calcs02 - Treatment Projections'!E183/100)</f>
        <v>10240.380828878639</v>
      </c>
      <c r="M153" s="687">
        <f>$E153*('Calcs02 - Treatment Projections'!F183/100)</f>
        <v>0</v>
      </c>
      <c r="N153" s="688">
        <f>$E153*('Calcs02 - Treatment Projections'!G183/100)</f>
        <v>18205.121473562023</v>
      </c>
      <c r="O153" s="686">
        <f>$F153*('Calcs02 - Treatment Projections'!H183/100)</f>
        <v>15799.958381692779</v>
      </c>
      <c r="P153" s="687">
        <f>$F153*('Calcs02 - Treatment Projections'!I183/100)</f>
        <v>4471.6863344413523</v>
      </c>
      <c r="Q153" s="689">
        <f>$F153*('Calcs02 - Treatment Projections'!J183/100)</f>
        <v>9539.597513474886</v>
      </c>
      <c r="R153" s="690">
        <f>$G153*('Calcs02 - Treatment Projections'!K183/100)</f>
        <v>21764.124365796128</v>
      </c>
      <c r="S153" s="687">
        <f>$G153*('Calcs02 - Treatment Projections'!L183/100)</f>
        <v>9327.4818710554846</v>
      </c>
      <c r="T153" s="688">
        <f>$G153*('Calcs02 - Treatment Projections'!M183/100)</f>
        <v>0</v>
      </c>
      <c r="U153" s="686">
        <f>$H153*('Calcs02 - Treatment Projections'!N183/100)</f>
        <v>22817.315375713646</v>
      </c>
      <c r="V153" s="687">
        <f>$H153*('Calcs02 - Treatment Projections'!O183/100)</f>
        <v>9206.9869059897155</v>
      </c>
      <c r="W153" s="689">
        <f>$H153*('Calcs02 - Treatment Projections'!P183/100)</f>
        <v>0</v>
      </c>
      <c r="X153" s="690">
        <f>$I153*('Calcs02 - Treatment Projections'!Q183/100)</f>
        <v>23645.201068783957</v>
      </c>
      <c r="Y153" s="687">
        <f>$I153*('Calcs02 - Treatment Projections'!R183/100)</f>
        <v>8968.8693709180534</v>
      </c>
      <c r="Z153" s="688">
        <f>$I153*('Calcs02 - Treatment Projections'!S183/100)</f>
        <v>0</v>
      </c>
      <c r="AA153" s="686">
        <f>$J153*('Calcs02 - Treatment Projections'!T183/100)</f>
        <v>24164.609039251409</v>
      </c>
      <c r="AB153" s="687">
        <f>$J153*('Calcs02 - Treatment Projections'!U183/100)</f>
        <v>8600.9625393945698</v>
      </c>
      <c r="AC153" s="689">
        <f>$J153*('Calcs02 - Treatment Projections'!V183/100)</f>
        <v>0</v>
      </c>
      <c r="AD153" s="690">
        <f>$K153*('Calcs02 - Treatment Projections'!W183/100)</f>
        <v>24350.644856915766</v>
      </c>
      <c r="AE153" s="687">
        <f>$K153*('Calcs02 - Treatment Projections'!X183/100)</f>
        <v>8116.8816189719219</v>
      </c>
      <c r="AF153" s="688">
        <f>$K153*('Calcs02 - Treatment Projections'!Y183/100)</f>
        <v>0</v>
      </c>
      <c r="AG153" s="691" cm="1">
        <f t="array" ref="AG153">SUMPRODUCT(L153:N153, TRANSPOSE(INDEX($C$13:$I$15, , MATCH(L$18, $C$12:$I$12,0))))</f>
        <v>0</v>
      </c>
      <c r="AH153" s="692" cm="1">
        <f t="array" ref="AH153">SUMPRODUCT(O153:Q153, TRANSPOSE(INDEX($C$13:$I$15, , MATCH(O$18, $C$12:$I$12,0))))</f>
        <v>4471.6863344413523</v>
      </c>
      <c r="AI153" s="692" cm="1">
        <f t="array" ref="AI153">SUMPRODUCT(R153:T153, TRANSPOSE(INDEX($C$13:$I$15, , MATCH(R$18, $C$12:$I$12,0))))</f>
        <v>9327.4818710554846</v>
      </c>
      <c r="AJ153" s="692" cm="1">
        <f t="array" ref="AJ153">SUMPRODUCT(U153:W153, TRANSPOSE(INDEX($C$13:$I$15, , MATCH(U$18, $C$12:$I$12,0))))</f>
        <v>9206.9869059897155</v>
      </c>
      <c r="AK153" s="692" cm="1">
        <f t="array" ref="AK153">SUMPRODUCT(X153:Z153, TRANSPOSE(INDEX($C$13:$I$15, , MATCH(X$18, $C$12:$I$12,0))))</f>
        <v>8968.8693709180534</v>
      </c>
      <c r="AL153" s="692" cm="1">
        <f t="array" ref="AL153">SUMPRODUCT(AA153:AC153, TRANSPOSE(INDEX($C$13:$I$15, , MATCH(AA$18, $C$12:$I$12,0))))</f>
        <v>8600.9625393945698</v>
      </c>
      <c r="AM153" s="693" cm="1">
        <f t="array" ref="AM153">SUMPRODUCT(AD153:AF153, TRANSPOSE(INDEX($C$13:$I$15, , MATCH(AD$18, $C$12:$I$12,0))))</f>
        <v>8116.8816189719219</v>
      </c>
    </row>
    <row r="154" spans="2:39">
      <c r="B154" s="207" t="s">
        <v>476</v>
      </c>
      <c r="C154" s="198" t="s">
        <v>580</v>
      </c>
      <c r="D154" s="268" t="s">
        <v>418</v>
      </c>
      <c r="E154" s="683">
        <f>INDEX('Calcs01 - MSW generated'!$E$39:$AY$254, MATCH($B154,'Calcs01 - MSW generated'!$B$39:$B$254,0), MATCH(E$19, 'Calcs01 - MSW generated'!$E$38:$AY$38,0))</f>
        <v>2865457.5110703073</v>
      </c>
      <c r="F154" s="684">
        <f>INDEX('Calcs01 - MSW generated'!$E$39:$AY$254, MATCH($B154,'Calcs01 - MSW generated'!$B$39:$B$254,0), MATCH(F$19, 'Calcs01 - MSW generated'!$E$38:$AY$38,0))</f>
        <v>3332980.4917515763</v>
      </c>
      <c r="G154" s="684">
        <f>INDEX('Calcs01 - MSW generated'!$E$39:$AY$254, MATCH($B154,'Calcs01 - MSW generated'!$B$39:$B$254,0), MATCH(G$19, 'Calcs01 - MSW generated'!$E$38:$AY$38,0))</f>
        <v>3872737.6585187865</v>
      </c>
      <c r="H154" s="684">
        <f>INDEX('Calcs01 - MSW generated'!$E$39:$AY$254, MATCH($B154,'Calcs01 - MSW generated'!$B$39:$B$254,0), MATCH(H$19, 'Calcs01 - MSW generated'!$E$38:$AY$38,0))</f>
        <v>4462398.5724009378</v>
      </c>
      <c r="I154" s="684">
        <f>INDEX('Calcs01 - MSW generated'!$E$39:$AY$254, MATCH($B154,'Calcs01 - MSW generated'!$B$39:$B$254,0), MATCH(I$19, 'Calcs01 - MSW generated'!$E$38:$AY$38,0))</f>
        <v>5119081.6429348933</v>
      </c>
      <c r="J154" s="684">
        <f>INDEX('Calcs01 - MSW generated'!$E$39:$AY$254, MATCH($B154,'Calcs01 - MSW generated'!$B$39:$B$254,0), MATCH(J$19, 'Calcs01 - MSW generated'!$E$38:$AY$38,0))</f>
        <v>5857187.5446919687</v>
      </c>
      <c r="K154" s="685">
        <f>INDEX('Calcs01 - MSW generated'!$E$39:$AY$254, MATCH($B154,'Calcs01 - MSW generated'!$B$39:$B$254,0), MATCH(K$19, 'Calcs01 - MSW generated'!$E$38:$AY$38,0))</f>
        <v>6692175.0365637476</v>
      </c>
      <c r="L154" s="686">
        <f>$E154*('Calcs02 - Treatment Projections'!E184/100)</f>
        <v>28654.575110703074</v>
      </c>
      <c r="M154" s="687">
        <f>$E154*('Calcs02 - Treatment Projections'!F184/100)</f>
        <v>0</v>
      </c>
      <c r="N154" s="688">
        <f>$E154*('Calcs02 - Treatment Projections'!G184/100)</f>
        <v>2836802.9359596041</v>
      </c>
      <c r="O154" s="686">
        <f>$F154*('Calcs02 - Treatment Projections'!H184/100)</f>
        <v>433287.46392770496</v>
      </c>
      <c r="P154" s="687">
        <f>$F154*('Calcs02 - Treatment Projections'!I184/100)</f>
        <v>833245.12293789408</v>
      </c>
      <c r="Q154" s="689">
        <f>$F154*('Calcs02 - Treatment Projections'!J184/100)</f>
        <v>2066447.9048859773</v>
      </c>
      <c r="R154" s="690">
        <f>$G154*('Calcs02 - Treatment Projections'!K184/100)</f>
        <v>968184.41462969664</v>
      </c>
      <c r="S154" s="687">
        <f>$G154*('Calcs02 - Treatment Projections'!L184/100)</f>
        <v>1936368.8292593933</v>
      </c>
      <c r="T154" s="688">
        <f>$G154*('Calcs02 - Treatment Projections'!M184/100)</f>
        <v>968184.41462969664</v>
      </c>
      <c r="U154" s="686">
        <f>$H154*('Calcs02 - Treatment Projections'!N184/100)</f>
        <v>1506059.5181853166</v>
      </c>
      <c r="V154" s="687">
        <f>$H154*('Calcs02 - Treatment Projections'!O184/100)</f>
        <v>2008079.357580422</v>
      </c>
      <c r="W154" s="689">
        <f>$H154*('Calcs02 - Treatment Projections'!P184/100)</f>
        <v>948259.69663519925</v>
      </c>
      <c r="X154" s="690">
        <f>$I154*('Calcs02 - Treatment Projections'!Q184/100)</f>
        <v>2175609.6982473298</v>
      </c>
      <c r="Y154" s="687">
        <f>$I154*('Calcs02 - Treatment Projections'!R184/100)</f>
        <v>2047632.6571739574</v>
      </c>
      <c r="Z154" s="688">
        <f>$I154*('Calcs02 - Treatment Projections'!S184/100)</f>
        <v>895839.28751360625</v>
      </c>
      <c r="AA154" s="686">
        <f>$J154*('Calcs02 - Treatment Projections'!T184/100)</f>
        <v>3001808.6166546335</v>
      </c>
      <c r="AB154" s="687">
        <f>$J154*('Calcs02 - Treatment Projections'!U184/100)</f>
        <v>2050015.640642189</v>
      </c>
      <c r="AC154" s="689">
        <f>$J154*('Calcs02 - Treatment Projections'!V184/100)</f>
        <v>805363.28739514574</v>
      </c>
      <c r="AD154" s="690">
        <f>$K154*('Calcs02 - Treatment Projections'!W184/100)</f>
        <v>4015305.0219382485</v>
      </c>
      <c r="AE154" s="687">
        <f>$K154*('Calcs02 - Treatment Projections'!X184/100)</f>
        <v>2007652.5109691243</v>
      </c>
      <c r="AF154" s="688">
        <f>$K154*('Calcs02 - Treatment Projections'!Y184/100)</f>
        <v>669217.50365637476</v>
      </c>
      <c r="AG154" s="691" cm="1">
        <f t="array" ref="AG154">SUMPRODUCT(L154:N154, TRANSPOSE(INDEX($C$13:$I$15, , MATCH(L$18, $C$12:$I$12,0))))</f>
        <v>0</v>
      </c>
      <c r="AH154" s="692" cm="1">
        <f t="array" ref="AH154">SUMPRODUCT(O154:Q154, TRANSPOSE(INDEX($C$13:$I$15, , MATCH(O$18, $C$12:$I$12,0))))</f>
        <v>833245.12293789408</v>
      </c>
      <c r="AI154" s="692" cm="1">
        <f t="array" ref="AI154">SUMPRODUCT(R154:T154, TRANSPOSE(INDEX($C$13:$I$15, , MATCH(R$18, $C$12:$I$12,0))))</f>
        <v>1936368.8292593933</v>
      </c>
      <c r="AJ154" s="692" cm="1">
        <f t="array" ref="AJ154">SUMPRODUCT(U154:W154, TRANSPOSE(INDEX($C$13:$I$15, , MATCH(U$18, $C$12:$I$12,0))))</f>
        <v>2008079.357580422</v>
      </c>
      <c r="AK154" s="692" cm="1">
        <f t="array" ref="AK154">SUMPRODUCT(X154:Z154, TRANSPOSE(INDEX($C$13:$I$15, , MATCH(X$18, $C$12:$I$12,0))))</f>
        <v>2047632.6571739574</v>
      </c>
      <c r="AL154" s="692" cm="1">
        <f t="array" ref="AL154">SUMPRODUCT(AA154:AC154, TRANSPOSE(INDEX($C$13:$I$15, , MATCH(AA$18, $C$12:$I$12,0))))</f>
        <v>2050015.640642189</v>
      </c>
      <c r="AM154" s="693" cm="1">
        <f t="array" ref="AM154">SUMPRODUCT(AD154:AF154, TRANSPOSE(INDEX($C$13:$I$15, , MATCH(AD$18, $C$12:$I$12,0))))</f>
        <v>2007652.5109691243</v>
      </c>
    </row>
    <row r="155" spans="2:39">
      <c r="B155" s="207" t="s">
        <v>478</v>
      </c>
      <c r="C155" s="198" t="s">
        <v>580</v>
      </c>
      <c r="D155" s="268" t="s">
        <v>424</v>
      </c>
      <c r="E155" s="683">
        <f>INDEX('Calcs01 - MSW generated'!$E$39:$AY$254, MATCH($B155,'Calcs01 - MSW generated'!$B$39:$B$254,0), MATCH(E$19, 'Calcs01 - MSW generated'!$E$38:$AY$38,0))</f>
        <v>602549.19253012049</v>
      </c>
      <c r="F155" s="684">
        <f>INDEX('Calcs01 - MSW generated'!$E$39:$AY$254, MATCH($B155,'Calcs01 - MSW generated'!$B$39:$B$254,0), MATCH(F$19, 'Calcs01 - MSW generated'!$E$38:$AY$38,0))</f>
        <v>710422.38181634713</v>
      </c>
      <c r="G155" s="684">
        <f>INDEX('Calcs01 - MSW generated'!$E$39:$AY$254, MATCH($B155,'Calcs01 - MSW generated'!$B$39:$B$254,0), MATCH(G$19, 'Calcs01 - MSW generated'!$E$38:$AY$38,0))</f>
        <v>873696.33567293989</v>
      </c>
      <c r="H155" s="684">
        <f>INDEX('Calcs01 - MSW generated'!$E$39:$AY$254, MATCH($B155,'Calcs01 - MSW generated'!$B$39:$B$254,0), MATCH(H$19, 'Calcs01 - MSW generated'!$E$38:$AY$38,0))</f>
        <v>1071377.4450427815</v>
      </c>
      <c r="I155" s="684">
        <f>INDEX('Calcs01 - MSW generated'!$E$39:$AY$254, MATCH($B155,'Calcs01 - MSW generated'!$B$39:$B$254,0), MATCH(I$19, 'Calcs01 - MSW generated'!$E$38:$AY$38,0))</f>
        <v>1312973.5342534862</v>
      </c>
      <c r="J155" s="684">
        <f>INDEX('Calcs01 - MSW generated'!$E$39:$AY$254, MATCH($B155,'Calcs01 - MSW generated'!$B$39:$B$254,0), MATCH(J$19, 'Calcs01 - MSW generated'!$E$38:$AY$38,0))</f>
        <v>1606416.2319128807</v>
      </c>
      <c r="K155" s="685">
        <f>INDEX('Calcs01 - MSW generated'!$E$39:$AY$254, MATCH($B155,'Calcs01 - MSW generated'!$B$39:$B$254,0), MATCH(K$19, 'Calcs01 - MSW generated'!$E$38:$AY$38,0))</f>
        <v>1960594.1806192626</v>
      </c>
      <c r="L155" s="686">
        <f>$E155*('Calcs02 - Treatment Projections'!E185/100)</f>
        <v>48203.935402409639</v>
      </c>
      <c r="M155" s="687">
        <f>$E155*('Calcs02 - Treatment Projections'!F185/100)</f>
        <v>224750.84881373495</v>
      </c>
      <c r="N155" s="688">
        <f>$E155*('Calcs02 - Treatment Projections'!G185/100)</f>
        <v>329594.40831397596</v>
      </c>
      <c r="O155" s="686">
        <f>$F155*('Calcs02 - Treatment Projections'!H185/100)</f>
        <v>152740.81209051464</v>
      </c>
      <c r="P155" s="687">
        <f>$F155*('Calcs02 - Treatment Projections'!I185/100)</f>
        <v>310099.3696628355</v>
      </c>
      <c r="Q155" s="689">
        <f>$F155*('Calcs02 - Treatment Projections'!J185/100)</f>
        <v>247582.200062997</v>
      </c>
      <c r="R155" s="690">
        <f>$G155*('Calcs02 - Treatment Projections'!K185/100)</f>
        <v>305793.71748552896</v>
      </c>
      <c r="S155" s="687">
        <f>$G155*('Calcs02 - Treatment Projections'!L185/100)</f>
        <v>436848.16783646995</v>
      </c>
      <c r="T155" s="688">
        <f>$G155*('Calcs02 - Treatment Projections'!M185/100)</f>
        <v>131054.45035094098</v>
      </c>
      <c r="U155" s="686">
        <f>$H155*('Calcs02 - Treatment Projections'!N185/100)</f>
        <v>455335.41414318216</v>
      </c>
      <c r="V155" s="687">
        <f>$H155*('Calcs02 - Treatment Projections'!O185/100)</f>
        <v>482119.85026925168</v>
      </c>
      <c r="W155" s="689">
        <f>$H155*('Calcs02 - Treatment Projections'!P185/100)</f>
        <v>133922.18063034769</v>
      </c>
      <c r="X155" s="690">
        <f>$I155*('Calcs02 - Treatment Projections'!Q185/100)</f>
        <v>656486.7671267431</v>
      </c>
      <c r="Y155" s="687">
        <f>$I155*('Calcs02 - Treatment Projections'!R185/100)</f>
        <v>525189.41370139446</v>
      </c>
      <c r="Z155" s="688">
        <f>$I155*('Calcs02 - Treatment Projections'!S185/100)</f>
        <v>131297.35342534861</v>
      </c>
      <c r="AA155" s="686">
        <f>$J155*('Calcs02 - Treatment Projections'!T185/100)</f>
        <v>923689.33334990626</v>
      </c>
      <c r="AB155" s="687">
        <f>$J155*('Calcs02 - Treatment Projections'!U185/100)</f>
        <v>562245.68116950814</v>
      </c>
      <c r="AC155" s="689">
        <f>$J155*('Calcs02 - Treatment Projections'!V185/100)</f>
        <v>120481.21739346604</v>
      </c>
      <c r="AD155" s="690">
        <f>$K155*('Calcs02 - Treatment Projections'!W185/100)</f>
        <v>1274386.2174025208</v>
      </c>
      <c r="AE155" s="687">
        <f>$K155*('Calcs02 - Treatment Projections'!X185/100)</f>
        <v>588178.25418577879</v>
      </c>
      <c r="AF155" s="688">
        <f>$K155*('Calcs02 - Treatment Projections'!Y185/100)</f>
        <v>98029.709030963131</v>
      </c>
      <c r="AG155" s="691" cm="1">
        <f t="array" ref="AG155">SUMPRODUCT(L155:N155, TRANSPOSE(INDEX($C$13:$I$15, , MATCH(L$18, $C$12:$I$12,0))))</f>
        <v>224750.84881373495</v>
      </c>
      <c r="AH155" s="692" cm="1">
        <f t="array" ref="AH155">SUMPRODUCT(O155:Q155, TRANSPOSE(INDEX($C$13:$I$15, , MATCH(O$18, $C$12:$I$12,0))))</f>
        <v>310099.3696628355</v>
      </c>
      <c r="AI155" s="692" cm="1">
        <f t="array" ref="AI155">SUMPRODUCT(R155:T155, TRANSPOSE(INDEX($C$13:$I$15, , MATCH(R$18, $C$12:$I$12,0))))</f>
        <v>436848.16783646995</v>
      </c>
      <c r="AJ155" s="692" cm="1">
        <f t="array" ref="AJ155">SUMPRODUCT(U155:W155, TRANSPOSE(INDEX($C$13:$I$15, , MATCH(U$18, $C$12:$I$12,0))))</f>
        <v>482119.85026925168</v>
      </c>
      <c r="AK155" s="692" cm="1">
        <f t="array" ref="AK155">SUMPRODUCT(X155:Z155, TRANSPOSE(INDEX($C$13:$I$15, , MATCH(X$18, $C$12:$I$12,0))))</f>
        <v>525189.41370139446</v>
      </c>
      <c r="AL155" s="692" cm="1">
        <f t="array" ref="AL155">SUMPRODUCT(AA155:AC155, TRANSPOSE(INDEX($C$13:$I$15, , MATCH(AA$18, $C$12:$I$12,0))))</f>
        <v>562245.68116950814</v>
      </c>
      <c r="AM155" s="693" cm="1">
        <f t="array" ref="AM155">SUMPRODUCT(AD155:AF155, TRANSPOSE(INDEX($C$13:$I$15, , MATCH(AD$18, $C$12:$I$12,0))))</f>
        <v>588178.25418577879</v>
      </c>
    </row>
    <row r="156" spans="2:39">
      <c r="B156" s="207" t="s">
        <v>480</v>
      </c>
      <c r="C156" s="198" t="s">
        <v>580</v>
      </c>
      <c r="D156" s="268" t="s">
        <v>644</v>
      </c>
      <c r="E156" s="683">
        <f>INDEX('Calcs01 - MSW generated'!$E$39:$AY$254, MATCH($B156,'Calcs01 - MSW generated'!$B$39:$B$254,0), MATCH(E$19, 'Calcs01 - MSW generated'!$E$38:$AY$38,0))</f>
        <v>436711.47520227183</v>
      </c>
      <c r="F156" s="684">
        <f>INDEX('Calcs01 - MSW generated'!$E$39:$AY$254, MATCH($B156,'Calcs01 - MSW generated'!$B$39:$B$254,0), MATCH(F$19, 'Calcs01 - MSW generated'!$E$38:$AY$38,0))</f>
        <v>464527.84712449537</v>
      </c>
      <c r="G156" s="684">
        <f>INDEX('Calcs01 - MSW generated'!$E$39:$AY$254, MATCH($B156,'Calcs01 - MSW generated'!$B$39:$B$254,0), MATCH(G$19, 'Calcs01 - MSW generated'!$E$38:$AY$38,0))</f>
        <v>521297.95300499693</v>
      </c>
      <c r="H156" s="684">
        <f>INDEX('Calcs01 - MSW generated'!$E$39:$AY$254, MATCH($B156,'Calcs01 - MSW generated'!$B$39:$B$254,0), MATCH(H$19, 'Calcs01 - MSW generated'!$E$38:$AY$38,0))</f>
        <v>580281.90157978109</v>
      </c>
      <c r="I156" s="684">
        <f>INDEX('Calcs01 - MSW generated'!$E$39:$AY$254, MATCH($B156,'Calcs01 - MSW generated'!$B$39:$B$254,0), MATCH(I$19, 'Calcs01 - MSW generated'!$E$38:$AY$38,0))</f>
        <v>641283.50733369752</v>
      </c>
      <c r="J156" s="684">
        <f>INDEX('Calcs01 - MSW generated'!$E$39:$AY$254, MATCH($B156,'Calcs01 - MSW generated'!$B$39:$B$254,0), MATCH(J$19, 'Calcs01 - MSW generated'!$E$38:$AY$38,0))</f>
        <v>697284.94412059162</v>
      </c>
      <c r="K156" s="685">
        <f>INDEX('Calcs01 - MSW generated'!$E$39:$AY$254, MATCH($B156,'Calcs01 - MSW generated'!$B$39:$B$254,0), MATCH(K$19, 'Calcs01 - MSW generated'!$E$38:$AY$38,0))</f>
        <v>738730.41759562539</v>
      </c>
      <c r="L156" s="686">
        <f>$E156*('Calcs02 - Treatment Projections'!E186/100)</f>
        <v>39304.032768204466</v>
      </c>
      <c r="M156" s="687">
        <f>$E156*('Calcs02 - Treatment Projections'!F186/100)</f>
        <v>397407.44243406737</v>
      </c>
      <c r="N156" s="688">
        <f>$E156*('Calcs02 - Treatment Projections'!G186/100)</f>
        <v>0</v>
      </c>
      <c r="O156" s="686">
        <f>$F156*('Calcs02 - Treatment Projections'!H186/100)</f>
        <v>137035.71490172614</v>
      </c>
      <c r="P156" s="687">
        <f>$F156*('Calcs02 - Treatment Projections'!I186/100)</f>
        <v>327492.1322227692</v>
      </c>
      <c r="Q156" s="689">
        <f>$F156*('Calcs02 - Treatment Projections'!J186/100)</f>
        <v>0</v>
      </c>
      <c r="R156" s="690">
        <f>$G156*('Calcs02 - Treatment Projections'!K186/100)</f>
        <v>260648.97650249847</v>
      </c>
      <c r="S156" s="687">
        <f>$G156*('Calcs02 - Treatment Projections'!L186/100)</f>
        <v>260648.97650249847</v>
      </c>
      <c r="T156" s="688">
        <f>$G156*('Calcs02 - Treatment Projections'!M186/100)</f>
        <v>0</v>
      </c>
      <c r="U156" s="686">
        <f>$H156*('Calcs02 - Treatment Projections'!N186/100)</f>
        <v>319155.04586887965</v>
      </c>
      <c r="V156" s="687">
        <f>$H156*('Calcs02 - Treatment Projections'!O186/100)</f>
        <v>261126.85571090149</v>
      </c>
      <c r="W156" s="689">
        <f>$H156*('Calcs02 - Treatment Projections'!P186/100)</f>
        <v>0</v>
      </c>
      <c r="X156" s="690">
        <f>$I156*('Calcs02 - Treatment Projections'!Q186/100)</f>
        <v>384770.10440021852</v>
      </c>
      <c r="Y156" s="687">
        <f>$I156*('Calcs02 - Treatment Projections'!R186/100)</f>
        <v>256513.40293347902</v>
      </c>
      <c r="Z156" s="688">
        <f>$I156*('Calcs02 - Treatment Projections'!S186/100)</f>
        <v>0</v>
      </c>
      <c r="AA156" s="686">
        <f>$J156*('Calcs02 - Treatment Projections'!T186/100)</f>
        <v>453235.21367838455</v>
      </c>
      <c r="AB156" s="687">
        <f>$J156*('Calcs02 - Treatment Projections'!U186/100)</f>
        <v>244049.73044220704</v>
      </c>
      <c r="AC156" s="689">
        <f>$J156*('Calcs02 - Treatment Projections'!V186/100)</f>
        <v>0</v>
      </c>
      <c r="AD156" s="690">
        <f>$K156*('Calcs02 - Treatment Projections'!W186/100)</f>
        <v>517111.29231693776</v>
      </c>
      <c r="AE156" s="687">
        <f>$K156*('Calcs02 - Treatment Projections'!X186/100)</f>
        <v>221619.1252786876</v>
      </c>
      <c r="AF156" s="688">
        <f>$K156*('Calcs02 - Treatment Projections'!Y186/100)</f>
        <v>0</v>
      </c>
      <c r="AG156" s="691" cm="1">
        <f t="array" ref="AG156">SUMPRODUCT(L156:N156, TRANSPOSE(INDEX($C$13:$I$15, , MATCH(L$18, $C$12:$I$12,0))))</f>
        <v>397407.44243406737</v>
      </c>
      <c r="AH156" s="692" cm="1">
        <f t="array" ref="AH156">SUMPRODUCT(O156:Q156, TRANSPOSE(INDEX($C$13:$I$15, , MATCH(O$18, $C$12:$I$12,0))))</f>
        <v>327492.1322227692</v>
      </c>
      <c r="AI156" s="692" cm="1">
        <f t="array" ref="AI156">SUMPRODUCT(R156:T156, TRANSPOSE(INDEX($C$13:$I$15, , MATCH(R$18, $C$12:$I$12,0))))</f>
        <v>260648.97650249847</v>
      </c>
      <c r="AJ156" s="692" cm="1">
        <f t="array" ref="AJ156">SUMPRODUCT(U156:W156, TRANSPOSE(INDEX($C$13:$I$15, , MATCH(U$18, $C$12:$I$12,0))))</f>
        <v>261126.85571090149</v>
      </c>
      <c r="AK156" s="692" cm="1">
        <f t="array" ref="AK156">SUMPRODUCT(X156:Z156, TRANSPOSE(INDEX($C$13:$I$15, , MATCH(X$18, $C$12:$I$12,0))))</f>
        <v>256513.40293347902</v>
      </c>
      <c r="AL156" s="692" cm="1">
        <f t="array" ref="AL156">SUMPRODUCT(AA156:AC156, TRANSPOSE(INDEX($C$13:$I$15, , MATCH(AA$18, $C$12:$I$12,0))))</f>
        <v>244049.73044220704</v>
      </c>
      <c r="AM156" s="693" cm="1">
        <f t="array" ref="AM156">SUMPRODUCT(AD156:AF156, TRANSPOSE(INDEX($C$13:$I$15, , MATCH(AD$18, $C$12:$I$12,0))))</f>
        <v>221619.1252786876</v>
      </c>
    </row>
    <row r="157" spans="2:39">
      <c r="B157" s="207" t="s">
        <v>482</v>
      </c>
      <c r="C157" s="198" t="s">
        <v>580</v>
      </c>
      <c r="D157" s="268" t="s">
        <v>418</v>
      </c>
      <c r="E157" s="683">
        <f>INDEX('Calcs01 - MSW generated'!$E$39:$AY$254, MATCH($B157,'Calcs01 - MSW generated'!$B$39:$B$254,0), MATCH(E$19, 'Calcs01 - MSW generated'!$E$38:$AY$38,0))</f>
        <v>1528830.5251588924</v>
      </c>
      <c r="F157" s="684">
        <f>INDEX('Calcs01 - MSW generated'!$E$39:$AY$254, MATCH($B157,'Calcs01 - MSW generated'!$B$39:$B$254,0), MATCH(F$19, 'Calcs01 - MSW generated'!$E$38:$AY$38,0))</f>
        <v>1763052.825765464</v>
      </c>
      <c r="G157" s="684">
        <f>INDEX('Calcs01 - MSW generated'!$E$39:$AY$254, MATCH($B157,'Calcs01 - MSW generated'!$B$39:$B$254,0), MATCH(G$19, 'Calcs01 - MSW generated'!$E$38:$AY$38,0))</f>
        <v>2036981.288098328</v>
      </c>
      <c r="H157" s="684">
        <f>INDEX('Calcs01 - MSW generated'!$E$39:$AY$254, MATCH($B157,'Calcs01 - MSW generated'!$B$39:$B$254,0), MATCH(H$19, 'Calcs01 - MSW generated'!$E$38:$AY$38,0))</f>
        <v>2335176.6475354247</v>
      </c>
      <c r="I157" s="684">
        <f>INDEX('Calcs01 - MSW generated'!$E$39:$AY$254, MATCH($B157,'Calcs01 - MSW generated'!$B$39:$B$254,0), MATCH(I$19, 'Calcs01 - MSW generated'!$E$38:$AY$38,0))</f>
        <v>2667482.0495058992</v>
      </c>
      <c r="J157" s="684">
        <f>INDEX('Calcs01 - MSW generated'!$E$39:$AY$254, MATCH($B157,'Calcs01 - MSW generated'!$B$39:$B$254,0), MATCH(J$19, 'Calcs01 - MSW generated'!$E$38:$AY$38,0))</f>
        <v>3040843.7141515054</v>
      </c>
      <c r="K157" s="685">
        <f>INDEX('Calcs01 - MSW generated'!$E$39:$AY$254, MATCH($B157,'Calcs01 - MSW generated'!$B$39:$B$254,0), MATCH(K$19, 'Calcs01 - MSW generated'!$E$38:$AY$38,0))</f>
        <v>3465592.5805622586</v>
      </c>
      <c r="L157" s="686">
        <f>$E157*('Calcs02 - Treatment Projections'!E187/100)</f>
        <v>124130.35819013149</v>
      </c>
      <c r="M157" s="687">
        <f>$E157*('Calcs02 - Treatment Projections'!F187/100)</f>
        <v>36691.932603813417</v>
      </c>
      <c r="N157" s="688">
        <f>$E157*('Calcs02 - Treatment Projections'!G187/100)</f>
        <v>1368008.2343649475</v>
      </c>
      <c r="O157" s="686">
        <f>$F157*('Calcs02 - Treatment Projections'!H187/100)</f>
        <v>291955.38957860699</v>
      </c>
      <c r="P157" s="687">
        <f>$F157*('Calcs02 - Treatment Projections'!I187/100)</f>
        <v>461919.84035055159</v>
      </c>
      <c r="Q157" s="689">
        <f>$F157*('Calcs02 - Treatment Projections'!J187/100)</f>
        <v>1009177.5958363055</v>
      </c>
      <c r="R157" s="690">
        <f>$G157*('Calcs02 - Treatment Projections'!K187/100)</f>
        <v>509245.32202458201</v>
      </c>
      <c r="S157" s="687">
        <f>$G157*('Calcs02 - Treatment Projections'!L187/100)</f>
        <v>1018490.644049164</v>
      </c>
      <c r="T157" s="688">
        <f>$G157*('Calcs02 - Treatment Projections'!M187/100)</f>
        <v>509245.32202458201</v>
      </c>
      <c r="U157" s="686">
        <f>$H157*('Calcs02 - Treatment Projections'!N187/100)</f>
        <v>788122.1185432059</v>
      </c>
      <c r="V157" s="687">
        <f>$H157*('Calcs02 - Treatment Projections'!O187/100)</f>
        <v>1050829.4913909412</v>
      </c>
      <c r="W157" s="689">
        <f>$H157*('Calcs02 - Treatment Projections'!P187/100)</f>
        <v>496225.03760127776</v>
      </c>
      <c r="X157" s="690">
        <f>$I157*('Calcs02 - Treatment Projections'!Q187/100)</f>
        <v>1133679.8710400071</v>
      </c>
      <c r="Y157" s="687">
        <f>$I157*('Calcs02 - Treatment Projections'!R187/100)</f>
        <v>1066992.8198023597</v>
      </c>
      <c r="Z157" s="688">
        <f>$I157*('Calcs02 - Treatment Projections'!S187/100)</f>
        <v>466809.3586635323</v>
      </c>
      <c r="AA157" s="686">
        <f>$J157*('Calcs02 - Treatment Projections'!T187/100)</f>
        <v>1558432.4035026464</v>
      </c>
      <c r="AB157" s="687">
        <f>$J157*('Calcs02 - Treatment Projections'!U187/100)</f>
        <v>1064295.2999530269</v>
      </c>
      <c r="AC157" s="689">
        <f>$J157*('Calcs02 - Treatment Projections'!V187/100)</f>
        <v>418116.01069583202</v>
      </c>
      <c r="AD157" s="690">
        <f>$K157*('Calcs02 - Treatment Projections'!W187/100)</f>
        <v>2079355.548337355</v>
      </c>
      <c r="AE157" s="687">
        <f>$K157*('Calcs02 - Treatment Projections'!X187/100)</f>
        <v>1039677.7741686775</v>
      </c>
      <c r="AF157" s="688">
        <f>$K157*('Calcs02 - Treatment Projections'!Y187/100)</f>
        <v>346559.2580562259</v>
      </c>
      <c r="AG157" s="691" cm="1">
        <f t="array" ref="AG157">SUMPRODUCT(L157:N157, TRANSPOSE(INDEX($C$13:$I$15, , MATCH(L$18, $C$12:$I$12,0))))</f>
        <v>36691.932603813417</v>
      </c>
      <c r="AH157" s="692" cm="1">
        <f t="array" ref="AH157">SUMPRODUCT(O157:Q157, TRANSPOSE(INDEX($C$13:$I$15, , MATCH(O$18, $C$12:$I$12,0))))</f>
        <v>461919.84035055159</v>
      </c>
      <c r="AI157" s="692" cm="1">
        <f t="array" ref="AI157">SUMPRODUCT(R157:T157, TRANSPOSE(INDEX($C$13:$I$15, , MATCH(R$18, $C$12:$I$12,0))))</f>
        <v>1018490.644049164</v>
      </c>
      <c r="AJ157" s="692" cm="1">
        <f t="array" ref="AJ157">SUMPRODUCT(U157:W157, TRANSPOSE(INDEX($C$13:$I$15, , MATCH(U$18, $C$12:$I$12,0))))</f>
        <v>1050829.4913909412</v>
      </c>
      <c r="AK157" s="692" cm="1">
        <f t="array" ref="AK157">SUMPRODUCT(X157:Z157, TRANSPOSE(INDEX($C$13:$I$15, , MATCH(X$18, $C$12:$I$12,0))))</f>
        <v>1066992.8198023597</v>
      </c>
      <c r="AL157" s="692" cm="1">
        <f t="array" ref="AL157">SUMPRODUCT(AA157:AC157, TRANSPOSE(INDEX($C$13:$I$15, , MATCH(AA$18, $C$12:$I$12,0))))</f>
        <v>1064295.2999530269</v>
      </c>
      <c r="AM157" s="693" cm="1">
        <f t="array" ref="AM157">SUMPRODUCT(AD157:AF157, TRANSPOSE(INDEX($C$13:$I$15, , MATCH(AD$18, $C$12:$I$12,0))))</f>
        <v>1039677.7741686775</v>
      </c>
    </row>
    <row r="158" spans="2:39">
      <c r="B158" s="207" t="s">
        <v>484</v>
      </c>
      <c r="C158" s="198" t="s">
        <v>272</v>
      </c>
      <c r="D158" s="268" t="s">
        <v>644</v>
      </c>
      <c r="E158" s="683">
        <f>INDEX('Calcs01 - MSW generated'!$E$39:$AY$254, MATCH($B158,'Calcs01 - MSW generated'!$B$39:$B$254,0), MATCH(E$19, 'Calcs01 - MSW generated'!$E$38:$AY$38,0))</f>
        <v>15106320.770438494</v>
      </c>
      <c r="F158" s="684">
        <f>INDEX('Calcs01 - MSW generated'!$E$39:$AY$254, MATCH($B158,'Calcs01 - MSW generated'!$B$39:$B$254,0), MATCH(F$19, 'Calcs01 - MSW generated'!$E$38:$AY$38,0))</f>
        <v>17767943.397416204</v>
      </c>
      <c r="G158" s="684">
        <f>INDEX('Calcs01 - MSW generated'!$E$39:$AY$254, MATCH($B158,'Calcs01 - MSW generated'!$B$39:$B$254,0), MATCH(G$19, 'Calcs01 - MSW generated'!$E$38:$AY$38,0))</f>
        <v>20376553.26758549</v>
      </c>
      <c r="H158" s="684">
        <f>INDEX('Calcs01 - MSW generated'!$E$39:$AY$254, MATCH($B158,'Calcs01 - MSW generated'!$B$39:$B$254,0), MATCH(H$19, 'Calcs01 - MSW generated'!$E$38:$AY$38,0))</f>
        <v>22879747.804453045</v>
      </c>
      <c r="I158" s="684">
        <f>INDEX('Calcs01 - MSW generated'!$E$39:$AY$254, MATCH($B158,'Calcs01 - MSW generated'!$B$39:$B$254,0), MATCH(I$19, 'Calcs01 - MSW generated'!$E$38:$AY$38,0))</f>
        <v>25270891.867647626</v>
      </c>
      <c r="J158" s="684">
        <f>INDEX('Calcs01 - MSW generated'!$E$39:$AY$254, MATCH($B158,'Calcs01 - MSW generated'!$B$39:$B$254,0), MATCH(J$19, 'Calcs01 - MSW generated'!$E$38:$AY$38,0))</f>
        <v>27452184.12112686</v>
      </c>
      <c r="K158" s="685">
        <f>INDEX('Calcs01 - MSW generated'!$E$39:$AY$254, MATCH($B158,'Calcs01 - MSW generated'!$B$39:$B$254,0), MATCH(K$19, 'Calcs01 - MSW generated'!$E$38:$AY$38,0))</f>
        <v>29302440.48071111</v>
      </c>
      <c r="L158" s="686">
        <f>$E158*('Calcs02 - Treatment Projections'!E188/100)</f>
        <v>2794669.3425311213</v>
      </c>
      <c r="M158" s="687">
        <f>$E158*('Calcs02 - Treatment Projections'!F188/100)</f>
        <v>12311651.427907372</v>
      </c>
      <c r="N158" s="688">
        <f>$E158*('Calcs02 - Treatment Projections'!G188/100)</f>
        <v>0</v>
      </c>
      <c r="O158" s="686">
        <f>$F158*('Calcs02 - Treatment Projections'!H188/100)</f>
        <v>6085520.61361505</v>
      </c>
      <c r="P158" s="687">
        <f>$F158*('Calcs02 - Treatment Projections'!I188/100)</f>
        <v>11682422.783801153</v>
      </c>
      <c r="Q158" s="689">
        <f>$F158*('Calcs02 - Treatment Projections'!J188/100)</f>
        <v>0</v>
      </c>
      <c r="R158" s="690">
        <f>$G158*('Calcs02 - Treatment Projections'!K188/100)</f>
        <v>10188276.633792745</v>
      </c>
      <c r="S158" s="687">
        <f>$G158*('Calcs02 - Treatment Projections'!L188/100)</f>
        <v>10188276.633792745</v>
      </c>
      <c r="T158" s="688">
        <f>$G158*('Calcs02 - Treatment Projections'!M188/100)</f>
        <v>0</v>
      </c>
      <c r="U158" s="686">
        <f>$H158*('Calcs02 - Treatment Projections'!N188/100)</f>
        <v>12583861.292449176</v>
      </c>
      <c r="V158" s="687">
        <f>$H158*('Calcs02 - Treatment Projections'!O188/100)</f>
        <v>10295886.512003871</v>
      </c>
      <c r="W158" s="689">
        <f>$H158*('Calcs02 - Treatment Projections'!P188/100)</f>
        <v>0</v>
      </c>
      <c r="X158" s="690">
        <f>$I158*('Calcs02 - Treatment Projections'!Q188/100)</f>
        <v>15162535.120588575</v>
      </c>
      <c r="Y158" s="687">
        <f>$I158*('Calcs02 - Treatment Projections'!R188/100)</f>
        <v>10108356.747059051</v>
      </c>
      <c r="Z158" s="688">
        <f>$I158*('Calcs02 - Treatment Projections'!S188/100)</f>
        <v>0</v>
      </c>
      <c r="AA158" s="686">
        <f>$J158*('Calcs02 - Treatment Projections'!T188/100)</f>
        <v>17843919.678732459</v>
      </c>
      <c r="AB158" s="687">
        <f>$J158*('Calcs02 - Treatment Projections'!U188/100)</f>
        <v>9608264.4423944</v>
      </c>
      <c r="AC158" s="689">
        <f>$J158*('Calcs02 - Treatment Projections'!V188/100)</f>
        <v>0</v>
      </c>
      <c r="AD158" s="690">
        <f>$K158*('Calcs02 - Treatment Projections'!W188/100)</f>
        <v>20511708.336497776</v>
      </c>
      <c r="AE158" s="687">
        <f>$K158*('Calcs02 - Treatment Projections'!X188/100)</f>
        <v>8790732.1442133319</v>
      </c>
      <c r="AF158" s="688">
        <f>$K158*('Calcs02 - Treatment Projections'!Y188/100)</f>
        <v>0</v>
      </c>
      <c r="AG158" s="691" cm="1">
        <f t="array" ref="AG158">SUMPRODUCT(L158:N158, TRANSPOSE(INDEX($C$13:$I$15, , MATCH(L$18, $C$12:$I$12,0))))</f>
        <v>12311651.427907372</v>
      </c>
      <c r="AH158" s="692" cm="1">
        <f t="array" ref="AH158">SUMPRODUCT(O158:Q158, TRANSPOSE(INDEX($C$13:$I$15, , MATCH(O$18, $C$12:$I$12,0))))</f>
        <v>11682422.783801153</v>
      </c>
      <c r="AI158" s="692" cm="1">
        <f t="array" ref="AI158">SUMPRODUCT(R158:T158, TRANSPOSE(INDEX($C$13:$I$15, , MATCH(R$18, $C$12:$I$12,0))))</f>
        <v>10188276.633792745</v>
      </c>
      <c r="AJ158" s="692" cm="1">
        <f t="array" ref="AJ158">SUMPRODUCT(U158:W158, TRANSPOSE(INDEX($C$13:$I$15, , MATCH(U$18, $C$12:$I$12,0))))</f>
        <v>10295886.512003871</v>
      </c>
      <c r="AK158" s="692" cm="1">
        <f t="array" ref="AK158">SUMPRODUCT(X158:Z158, TRANSPOSE(INDEX($C$13:$I$15, , MATCH(X$18, $C$12:$I$12,0))))</f>
        <v>10108356.747059051</v>
      </c>
      <c r="AL158" s="692" cm="1">
        <f t="array" ref="AL158">SUMPRODUCT(AA158:AC158, TRANSPOSE(INDEX($C$13:$I$15, , MATCH(AA$18, $C$12:$I$12,0))))</f>
        <v>9608264.4423944</v>
      </c>
      <c r="AM158" s="693" cm="1">
        <f t="array" ref="AM158">SUMPRODUCT(AD158:AF158, TRANSPOSE(INDEX($C$13:$I$15, , MATCH(AD$18, $C$12:$I$12,0))))</f>
        <v>8790732.1442133319</v>
      </c>
    </row>
    <row r="159" spans="2:39">
      <c r="B159" s="207" t="s">
        <v>488</v>
      </c>
      <c r="C159" s="198" t="s">
        <v>580</v>
      </c>
      <c r="D159" s="268" t="s">
        <v>644</v>
      </c>
      <c r="E159" s="683">
        <f>INDEX('Calcs01 - MSW generated'!$E$39:$AY$254, MATCH($B159,'Calcs01 - MSW generated'!$B$39:$B$254,0), MATCH(E$19, 'Calcs01 - MSW generated'!$E$38:$AY$38,0))</f>
        <v>470536.22466876433</v>
      </c>
      <c r="F159" s="684">
        <f>INDEX('Calcs01 - MSW generated'!$E$39:$AY$254, MATCH($B159,'Calcs01 - MSW generated'!$B$39:$B$254,0), MATCH(F$19, 'Calcs01 - MSW generated'!$E$38:$AY$38,0))</f>
        <v>532773.62690697541</v>
      </c>
      <c r="G159" s="684">
        <f>INDEX('Calcs01 - MSW generated'!$E$39:$AY$254, MATCH($B159,'Calcs01 - MSW generated'!$B$39:$B$254,0), MATCH(G$19, 'Calcs01 - MSW generated'!$E$38:$AY$38,0))</f>
        <v>614378.2870918212</v>
      </c>
      <c r="H159" s="684">
        <f>INDEX('Calcs01 - MSW generated'!$E$39:$AY$254, MATCH($B159,'Calcs01 - MSW generated'!$B$39:$B$254,0), MATCH(H$19, 'Calcs01 - MSW generated'!$E$38:$AY$38,0))</f>
        <v>704575.01380387705</v>
      </c>
      <c r="I159" s="684">
        <f>INDEX('Calcs01 - MSW generated'!$E$39:$AY$254, MATCH($B159,'Calcs01 - MSW generated'!$B$39:$B$254,0), MATCH(I$19, 'Calcs01 - MSW generated'!$E$38:$AY$38,0))</f>
        <v>815586.83600765467</v>
      </c>
      <c r="J159" s="684">
        <f>INDEX('Calcs01 - MSW generated'!$E$39:$AY$254, MATCH($B159,'Calcs01 - MSW generated'!$B$39:$B$254,0), MATCH(J$19, 'Calcs01 - MSW generated'!$E$38:$AY$38,0))</f>
        <v>953942.47927614942</v>
      </c>
      <c r="K159" s="685">
        <f>INDEX('Calcs01 - MSW generated'!$E$39:$AY$254, MATCH($B159,'Calcs01 - MSW generated'!$B$39:$B$254,0), MATCH(K$19, 'Calcs01 - MSW generated'!$E$38:$AY$38,0))</f>
        <v>1122467.180812347</v>
      </c>
      <c r="L159" s="686">
        <f>$E159*('Calcs02 - Treatment Projections'!E189/100)</f>
        <v>21174.130110094393</v>
      </c>
      <c r="M159" s="687">
        <f>$E159*('Calcs02 - Treatment Projections'!F189/100)</f>
        <v>0</v>
      </c>
      <c r="N159" s="688">
        <f>$E159*('Calcs02 - Treatment Projections'!G189/100)</f>
        <v>449362.09455866989</v>
      </c>
      <c r="O159" s="686">
        <f>$F159*('Calcs02 - Treatment Projections'!H189/100)</f>
        <v>145180.81333215081</v>
      </c>
      <c r="P159" s="687">
        <f>$F159*('Calcs02 - Treatment Projections'!I189/100)</f>
        <v>133193.40672674385</v>
      </c>
      <c r="Q159" s="689">
        <f>$F159*('Calcs02 - Treatment Projections'!J189/100)</f>
        <v>254399.40684808075</v>
      </c>
      <c r="R159" s="690">
        <f>$G159*('Calcs02 - Treatment Projections'!K189/100)</f>
        <v>307189.1435459106</v>
      </c>
      <c r="S159" s="687">
        <f>$G159*('Calcs02 - Treatment Projections'!L189/100)</f>
        <v>307189.1435459106</v>
      </c>
      <c r="T159" s="688">
        <f>$G159*('Calcs02 - Treatment Projections'!M189/100)</f>
        <v>0</v>
      </c>
      <c r="U159" s="686">
        <f>$H159*('Calcs02 - Treatment Projections'!N189/100)</f>
        <v>387516.25759213243</v>
      </c>
      <c r="V159" s="687">
        <f>$H159*('Calcs02 - Treatment Projections'!O189/100)</f>
        <v>317058.75621174468</v>
      </c>
      <c r="W159" s="689">
        <f>$H159*('Calcs02 - Treatment Projections'!P189/100)</f>
        <v>0</v>
      </c>
      <c r="X159" s="690">
        <f>$I159*('Calcs02 - Treatment Projections'!Q189/100)</f>
        <v>489352.10160459275</v>
      </c>
      <c r="Y159" s="687">
        <f>$I159*('Calcs02 - Treatment Projections'!R189/100)</f>
        <v>326234.73440306191</v>
      </c>
      <c r="Z159" s="688">
        <f>$I159*('Calcs02 - Treatment Projections'!S189/100)</f>
        <v>0</v>
      </c>
      <c r="AA159" s="686">
        <f>$J159*('Calcs02 - Treatment Projections'!T189/100)</f>
        <v>620062.6115294972</v>
      </c>
      <c r="AB159" s="687">
        <f>$J159*('Calcs02 - Treatment Projections'!U189/100)</f>
        <v>333879.86774665228</v>
      </c>
      <c r="AC159" s="689">
        <f>$J159*('Calcs02 - Treatment Projections'!V189/100)</f>
        <v>0</v>
      </c>
      <c r="AD159" s="690">
        <f>$K159*('Calcs02 - Treatment Projections'!W189/100)</f>
        <v>785727.02656864282</v>
      </c>
      <c r="AE159" s="687">
        <f>$K159*('Calcs02 - Treatment Projections'!X189/100)</f>
        <v>336740.15424370411</v>
      </c>
      <c r="AF159" s="688">
        <f>$K159*('Calcs02 - Treatment Projections'!Y189/100)</f>
        <v>0</v>
      </c>
      <c r="AG159" s="691" cm="1">
        <f t="array" ref="AG159">SUMPRODUCT(L159:N159, TRANSPOSE(INDEX($C$13:$I$15, , MATCH(L$18, $C$12:$I$12,0))))</f>
        <v>0</v>
      </c>
      <c r="AH159" s="692" cm="1">
        <f t="array" ref="AH159">SUMPRODUCT(O159:Q159, TRANSPOSE(INDEX($C$13:$I$15, , MATCH(O$18, $C$12:$I$12,0))))</f>
        <v>133193.40672674385</v>
      </c>
      <c r="AI159" s="692" cm="1">
        <f t="array" ref="AI159">SUMPRODUCT(R159:T159, TRANSPOSE(INDEX($C$13:$I$15, , MATCH(R$18, $C$12:$I$12,0))))</f>
        <v>307189.1435459106</v>
      </c>
      <c r="AJ159" s="692" cm="1">
        <f t="array" ref="AJ159">SUMPRODUCT(U159:W159, TRANSPOSE(INDEX($C$13:$I$15, , MATCH(U$18, $C$12:$I$12,0))))</f>
        <v>317058.75621174468</v>
      </c>
      <c r="AK159" s="692" cm="1">
        <f t="array" ref="AK159">SUMPRODUCT(X159:Z159, TRANSPOSE(INDEX($C$13:$I$15, , MATCH(X$18, $C$12:$I$12,0))))</f>
        <v>326234.73440306191</v>
      </c>
      <c r="AL159" s="692" cm="1">
        <f t="array" ref="AL159">SUMPRODUCT(AA159:AC159, TRANSPOSE(INDEX($C$13:$I$15, , MATCH(AA$18, $C$12:$I$12,0))))</f>
        <v>333879.86774665228</v>
      </c>
      <c r="AM159" s="693" cm="1">
        <f t="array" ref="AM159">SUMPRODUCT(AD159:AF159, TRANSPOSE(INDEX($C$13:$I$15, , MATCH(AD$18, $C$12:$I$12,0))))</f>
        <v>336740.15424370411</v>
      </c>
    </row>
    <row r="160" spans="2:39">
      <c r="B160" s="207" t="s">
        <v>490</v>
      </c>
      <c r="C160" s="198" t="s">
        <v>272</v>
      </c>
      <c r="D160" s="268" t="s">
        <v>336</v>
      </c>
      <c r="E160" s="683">
        <f>INDEX('Calcs01 - MSW generated'!$E$39:$AY$254, MATCH($B160,'Calcs01 - MSW generated'!$B$39:$B$254,0), MATCH(E$19, 'Calcs01 - MSW generated'!$E$38:$AY$38,0))</f>
        <v>105428.89184485795</v>
      </c>
      <c r="F160" s="684">
        <f>INDEX('Calcs01 - MSW generated'!$E$39:$AY$254, MATCH($B160,'Calcs01 - MSW generated'!$B$39:$B$254,0), MATCH(F$19, 'Calcs01 - MSW generated'!$E$38:$AY$38,0))</f>
        <v>113766.68017988684</v>
      </c>
      <c r="G160" s="684">
        <f>INDEX('Calcs01 - MSW generated'!$E$39:$AY$254, MATCH($B160,'Calcs01 - MSW generated'!$B$39:$B$254,0), MATCH(G$19, 'Calcs01 - MSW generated'!$E$38:$AY$38,0))</f>
        <v>121836.81859336361</v>
      </c>
      <c r="H160" s="684">
        <f>INDEX('Calcs01 - MSW generated'!$E$39:$AY$254, MATCH($B160,'Calcs01 - MSW generated'!$B$39:$B$254,0), MATCH(H$19, 'Calcs01 - MSW generated'!$E$38:$AY$38,0))</f>
        <v>129211.59120334883</v>
      </c>
      <c r="I160" s="684">
        <f>INDEX('Calcs01 - MSW generated'!$E$39:$AY$254, MATCH($B160,'Calcs01 - MSW generated'!$B$39:$B$254,0), MATCH(I$19, 'Calcs01 - MSW generated'!$E$38:$AY$38,0))</f>
        <v>136016.86323068253</v>
      </c>
      <c r="J160" s="684">
        <f>INDEX('Calcs01 - MSW generated'!$E$39:$AY$254, MATCH($B160,'Calcs01 - MSW generated'!$B$39:$B$254,0), MATCH(J$19, 'Calcs01 - MSW generated'!$E$38:$AY$38,0))</f>
        <v>142095.52945960665</v>
      </c>
      <c r="K160" s="685">
        <f>INDEX('Calcs01 - MSW generated'!$E$39:$AY$254, MATCH($B160,'Calcs01 - MSW generated'!$B$39:$B$254,0), MATCH(K$19, 'Calcs01 - MSW generated'!$E$38:$AY$38,0))</f>
        <v>147022.00407328791</v>
      </c>
      <c r="L160" s="686">
        <f>$E160*('Calcs02 - Treatment Projections'!E190/100)</f>
        <v>33319.825888103391</v>
      </c>
      <c r="M160" s="687">
        <f>$E160*('Calcs02 - Treatment Projections'!F190/100)</f>
        <v>44228.395508381873</v>
      </c>
      <c r="N160" s="688">
        <f>$E160*('Calcs02 - Treatment Projections'!G190/100)</f>
        <v>27880.670448372686</v>
      </c>
      <c r="O160" s="686">
        <f>$F160*('Calcs02 - Treatment Projections'!H190/100)</f>
        <v>57795.791439969667</v>
      </c>
      <c r="P160" s="687">
        <f>$F160*('Calcs02 - Treatment Projections'!I190/100)</f>
        <v>40928.089453131637</v>
      </c>
      <c r="Q160" s="689">
        <f>$F160*('Calcs02 - Treatment Projections'!J190/100)</f>
        <v>15042.799286785539</v>
      </c>
      <c r="R160" s="690">
        <f>$G160*('Calcs02 - Treatment Projections'!K190/100)</f>
        <v>85285.773015354527</v>
      </c>
      <c r="S160" s="687">
        <f>$G160*('Calcs02 - Treatment Projections'!L190/100)</f>
        <v>36551.045578009085</v>
      </c>
      <c r="T160" s="688">
        <f>$G160*('Calcs02 - Treatment Projections'!M190/100)</f>
        <v>0</v>
      </c>
      <c r="U160" s="686">
        <f>$H160*('Calcs02 - Treatment Projections'!N190/100)</f>
        <v>92063.258732386035</v>
      </c>
      <c r="V160" s="687">
        <f>$H160*('Calcs02 - Treatment Projections'!O190/100)</f>
        <v>37148.332470962785</v>
      </c>
      <c r="W160" s="689">
        <f>$H160*('Calcs02 - Treatment Projections'!P190/100)</f>
        <v>0</v>
      </c>
      <c r="X160" s="690">
        <f>$I160*('Calcs02 - Treatment Projections'!Q190/100)</f>
        <v>98612.225842244836</v>
      </c>
      <c r="Y160" s="687">
        <f>$I160*('Calcs02 - Treatment Projections'!R190/100)</f>
        <v>37404.637388437703</v>
      </c>
      <c r="Z160" s="688">
        <f>$I160*('Calcs02 - Treatment Projections'!S190/100)</f>
        <v>0</v>
      </c>
      <c r="AA160" s="686">
        <f>$J160*('Calcs02 - Treatment Projections'!T190/100)</f>
        <v>104795.45297645991</v>
      </c>
      <c r="AB160" s="687">
        <f>$J160*('Calcs02 - Treatment Projections'!U190/100)</f>
        <v>37300.076483146746</v>
      </c>
      <c r="AC160" s="689">
        <f>$J160*('Calcs02 - Treatment Projections'!V190/100)</f>
        <v>0</v>
      </c>
      <c r="AD160" s="690">
        <f>$K160*('Calcs02 - Treatment Projections'!W190/100)</f>
        <v>110266.50305496593</v>
      </c>
      <c r="AE160" s="687">
        <f>$K160*('Calcs02 - Treatment Projections'!X190/100)</f>
        <v>36755.501018321978</v>
      </c>
      <c r="AF160" s="688">
        <f>$K160*('Calcs02 - Treatment Projections'!Y190/100)</f>
        <v>0</v>
      </c>
      <c r="AG160" s="691" cm="1">
        <f t="array" ref="AG160">SUMPRODUCT(L160:N160, TRANSPOSE(INDEX($C$13:$I$15, , MATCH(L$18, $C$12:$I$12,0))))</f>
        <v>44228.395508381873</v>
      </c>
      <c r="AH160" s="692" cm="1">
        <f t="array" ref="AH160">SUMPRODUCT(O160:Q160, TRANSPOSE(INDEX($C$13:$I$15, , MATCH(O$18, $C$12:$I$12,0))))</f>
        <v>40928.089453131637</v>
      </c>
      <c r="AI160" s="692" cm="1">
        <f t="array" ref="AI160">SUMPRODUCT(R160:T160, TRANSPOSE(INDEX($C$13:$I$15, , MATCH(R$18, $C$12:$I$12,0))))</f>
        <v>36551.045578009085</v>
      </c>
      <c r="AJ160" s="692" cm="1">
        <f t="array" ref="AJ160">SUMPRODUCT(U160:W160, TRANSPOSE(INDEX($C$13:$I$15, , MATCH(U$18, $C$12:$I$12,0))))</f>
        <v>37148.332470962785</v>
      </c>
      <c r="AK160" s="692" cm="1">
        <f t="array" ref="AK160">SUMPRODUCT(X160:Z160, TRANSPOSE(INDEX($C$13:$I$15, , MATCH(X$18, $C$12:$I$12,0))))</f>
        <v>37404.637388437703</v>
      </c>
      <c r="AL160" s="692" cm="1">
        <f t="array" ref="AL160">SUMPRODUCT(AA160:AC160, TRANSPOSE(INDEX($C$13:$I$15, , MATCH(AA$18, $C$12:$I$12,0))))</f>
        <v>37300.076483146746</v>
      </c>
      <c r="AM160" s="693" cm="1">
        <f t="array" ref="AM160">SUMPRODUCT(AD160:AF160, TRANSPOSE(INDEX($C$13:$I$15, , MATCH(AD$18, $C$12:$I$12,0))))</f>
        <v>36755.501018321978</v>
      </c>
    </row>
    <row r="161" spans="2:39">
      <c r="B161" s="207" t="s">
        <v>492</v>
      </c>
      <c r="C161" s="198" t="s">
        <v>580</v>
      </c>
      <c r="D161" s="268" t="s">
        <v>418</v>
      </c>
      <c r="E161" s="683">
        <f>INDEX('Calcs01 - MSW generated'!$E$39:$AY$254, MATCH($B161,'Calcs01 - MSW generated'!$B$39:$B$254,0), MATCH(E$19, 'Calcs01 - MSW generated'!$E$38:$AY$38,0))</f>
        <v>5235385.8427546676</v>
      </c>
      <c r="F161" s="684">
        <f>INDEX('Calcs01 - MSW generated'!$E$39:$AY$254, MATCH($B161,'Calcs01 - MSW generated'!$B$39:$B$254,0), MATCH(F$19, 'Calcs01 - MSW generated'!$E$38:$AY$38,0))</f>
        <v>6378228.4087808533</v>
      </c>
      <c r="G161" s="684">
        <f>INDEX('Calcs01 - MSW generated'!$E$39:$AY$254, MATCH($B161,'Calcs01 - MSW generated'!$B$39:$B$254,0), MATCH(G$19, 'Calcs01 - MSW generated'!$E$38:$AY$38,0))</f>
        <v>7874124.1644324502</v>
      </c>
      <c r="H161" s="684">
        <f>INDEX('Calcs01 - MSW generated'!$E$39:$AY$254, MATCH($B161,'Calcs01 - MSW generated'!$B$39:$B$254,0), MATCH(H$19, 'Calcs01 - MSW generated'!$E$38:$AY$38,0))</f>
        <v>9679950.5122292191</v>
      </c>
      <c r="I161" s="684">
        <f>INDEX('Calcs01 - MSW generated'!$E$39:$AY$254, MATCH($B161,'Calcs01 - MSW generated'!$B$39:$B$254,0), MATCH(I$19, 'Calcs01 - MSW generated'!$E$38:$AY$38,0))</f>
        <v>11861573.883633327</v>
      </c>
      <c r="J161" s="684">
        <f>INDEX('Calcs01 - MSW generated'!$E$39:$AY$254, MATCH($B161,'Calcs01 - MSW generated'!$B$39:$B$254,0), MATCH(J$19, 'Calcs01 - MSW generated'!$E$38:$AY$38,0))</f>
        <v>14484325.239289541</v>
      </c>
      <c r="K161" s="685">
        <f>INDEX('Calcs01 - MSW generated'!$E$39:$AY$254, MATCH($B161,'Calcs01 - MSW generated'!$B$39:$B$254,0), MATCH(K$19, 'Calcs01 - MSW generated'!$E$38:$AY$38,0))</f>
        <v>17628212.212779526</v>
      </c>
      <c r="L161" s="686">
        <f>$E161*('Calcs02 - Treatment Projections'!E191/100)</f>
        <v>209415.43371018671</v>
      </c>
      <c r="M161" s="687">
        <f>$E161*('Calcs02 - Treatment Projections'!F191/100)</f>
        <v>0</v>
      </c>
      <c r="N161" s="688">
        <f>$E161*('Calcs02 - Treatment Projections'!G191/100)</f>
        <v>5025970.4090444809</v>
      </c>
      <c r="O161" s="686">
        <f>$F161*('Calcs02 - Treatment Projections'!H191/100)</f>
        <v>924843.11927322368</v>
      </c>
      <c r="P161" s="687">
        <f>$F161*('Calcs02 - Treatment Projections'!I191/100)</f>
        <v>1594557.1021952133</v>
      </c>
      <c r="Q161" s="689">
        <f>$F161*('Calcs02 - Treatment Projections'!J191/100)</f>
        <v>3858828.1873124163</v>
      </c>
      <c r="R161" s="690">
        <f>$G161*('Calcs02 - Treatment Projections'!K191/100)</f>
        <v>1968531.0411081125</v>
      </c>
      <c r="S161" s="687">
        <f>$G161*('Calcs02 - Treatment Projections'!L191/100)</f>
        <v>3937062.0822162251</v>
      </c>
      <c r="T161" s="688">
        <f>$G161*('Calcs02 - Treatment Projections'!M191/100)</f>
        <v>1968531.0411081125</v>
      </c>
      <c r="U161" s="686">
        <f>$H161*('Calcs02 - Treatment Projections'!N191/100)</f>
        <v>3266983.2978773615</v>
      </c>
      <c r="V161" s="687">
        <f>$H161*('Calcs02 - Treatment Projections'!O191/100)</f>
        <v>4355977.7305031484</v>
      </c>
      <c r="W161" s="689">
        <f>$H161*('Calcs02 - Treatment Projections'!P191/100)</f>
        <v>2056989.4838487089</v>
      </c>
      <c r="X161" s="690">
        <f>$I161*('Calcs02 - Treatment Projections'!Q191/100)</f>
        <v>5041168.9005441638</v>
      </c>
      <c r="Y161" s="687">
        <f>$I161*('Calcs02 - Treatment Projections'!R191/100)</f>
        <v>4744629.5534533309</v>
      </c>
      <c r="Z161" s="688">
        <f>$I161*('Calcs02 - Treatment Projections'!S191/100)</f>
        <v>2075775.4296358321</v>
      </c>
      <c r="AA161" s="686">
        <f>$J161*('Calcs02 - Treatment Projections'!T191/100)</f>
        <v>7423216.6851358889</v>
      </c>
      <c r="AB161" s="687">
        <f>$J161*('Calcs02 - Treatment Projections'!U191/100)</f>
        <v>5069513.8337513385</v>
      </c>
      <c r="AC161" s="689">
        <f>$J161*('Calcs02 - Treatment Projections'!V191/100)</f>
        <v>1991594.720402312</v>
      </c>
      <c r="AD161" s="690">
        <f>$K161*('Calcs02 - Treatment Projections'!W191/100)</f>
        <v>10576927.327667715</v>
      </c>
      <c r="AE161" s="687">
        <f>$K161*('Calcs02 - Treatment Projections'!X191/100)</f>
        <v>5288463.6638338575</v>
      </c>
      <c r="AF161" s="688">
        <f>$K161*('Calcs02 - Treatment Projections'!Y191/100)</f>
        <v>1762821.2212779527</v>
      </c>
      <c r="AG161" s="691" cm="1">
        <f t="array" ref="AG161">SUMPRODUCT(L161:N161, TRANSPOSE(INDEX($C$13:$I$15, , MATCH(L$18, $C$12:$I$12,0))))</f>
        <v>0</v>
      </c>
      <c r="AH161" s="692" cm="1">
        <f t="array" ref="AH161">SUMPRODUCT(O161:Q161, TRANSPOSE(INDEX($C$13:$I$15, , MATCH(O$18, $C$12:$I$12,0))))</f>
        <v>1594557.1021952133</v>
      </c>
      <c r="AI161" s="692" cm="1">
        <f t="array" ref="AI161">SUMPRODUCT(R161:T161, TRANSPOSE(INDEX($C$13:$I$15, , MATCH(R$18, $C$12:$I$12,0))))</f>
        <v>3937062.0822162251</v>
      </c>
      <c r="AJ161" s="692" cm="1">
        <f t="array" ref="AJ161">SUMPRODUCT(U161:W161, TRANSPOSE(INDEX($C$13:$I$15, , MATCH(U$18, $C$12:$I$12,0))))</f>
        <v>4355977.7305031484</v>
      </c>
      <c r="AK161" s="692" cm="1">
        <f t="array" ref="AK161">SUMPRODUCT(X161:Z161, TRANSPOSE(INDEX($C$13:$I$15, , MATCH(X$18, $C$12:$I$12,0))))</f>
        <v>4744629.5534533309</v>
      </c>
      <c r="AL161" s="692" cm="1">
        <f t="array" ref="AL161">SUMPRODUCT(AA161:AC161, TRANSPOSE(INDEX($C$13:$I$15, , MATCH(AA$18, $C$12:$I$12,0))))</f>
        <v>5069513.8337513385</v>
      </c>
      <c r="AM161" s="693" cm="1">
        <f t="array" ref="AM161">SUMPRODUCT(AD161:AF161, TRANSPOSE(INDEX($C$13:$I$15, , MATCH(AD$18, $C$12:$I$12,0))))</f>
        <v>5288463.6638338575</v>
      </c>
    </row>
    <row r="162" spans="2:39">
      <c r="B162" s="207" t="s">
        <v>494</v>
      </c>
      <c r="C162" s="198" t="s">
        <v>580</v>
      </c>
      <c r="D162" s="268" t="s">
        <v>424</v>
      </c>
      <c r="E162" s="683">
        <f>INDEX('Calcs01 - MSW generated'!$E$39:$AY$254, MATCH($B162,'Calcs01 - MSW generated'!$B$39:$B$254,0), MATCH(E$19, 'Calcs01 - MSW generated'!$E$38:$AY$38,0))</f>
        <v>37858758.712341726</v>
      </c>
      <c r="F162" s="684">
        <f>INDEX('Calcs01 - MSW generated'!$E$39:$AY$254, MATCH($B162,'Calcs01 - MSW generated'!$B$39:$B$254,0), MATCH(F$19, 'Calcs01 - MSW generated'!$E$38:$AY$38,0))</f>
        <v>44013745.470469482</v>
      </c>
      <c r="G162" s="684">
        <f>INDEX('Calcs01 - MSW generated'!$E$39:$AY$254, MATCH($B162,'Calcs01 - MSW generated'!$B$39:$B$254,0), MATCH(G$19, 'Calcs01 - MSW generated'!$E$38:$AY$38,0))</f>
        <v>53093055.049219474</v>
      </c>
      <c r="H162" s="684">
        <f>INDEX('Calcs01 - MSW generated'!$E$39:$AY$254, MATCH($B162,'Calcs01 - MSW generated'!$B$39:$B$254,0), MATCH(H$19, 'Calcs01 - MSW generated'!$E$38:$AY$38,0))</f>
        <v>63871313.264809161</v>
      </c>
      <c r="I162" s="684">
        <f>INDEX('Calcs01 - MSW generated'!$E$39:$AY$254, MATCH($B162,'Calcs01 - MSW generated'!$B$39:$B$254,0), MATCH(I$19, 'Calcs01 - MSW generated'!$E$38:$AY$38,0))</f>
        <v>76802250.328523457</v>
      </c>
      <c r="J162" s="684">
        <f>INDEX('Calcs01 - MSW generated'!$E$39:$AY$254, MATCH($B162,'Calcs01 - MSW generated'!$B$39:$B$254,0), MATCH(J$19, 'Calcs01 - MSW generated'!$E$38:$AY$38,0))</f>
        <v>92274824.966635957</v>
      </c>
      <c r="K162" s="685">
        <f>INDEX('Calcs01 - MSW generated'!$E$39:$AY$254, MATCH($B162,'Calcs01 - MSW generated'!$B$39:$B$254,0), MATCH(K$19, 'Calcs01 - MSW generated'!$E$38:$AY$38,0))</f>
        <v>110597423.69255254</v>
      </c>
      <c r="L162" s="686">
        <f>$E162*('Calcs02 - Treatment Projections'!E192/100)</f>
        <v>0</v>
      </c>
      <c r="M162" s="687">
        <f>$E162*('Calcs02 - Treatment Projections'!F192/100)</f>
        <v>15143503.484936692</v>
      </c>
      <c r="N162" s="688">
        <f>$E162*('Calcs02 - Treatment Projections'!G192/100)</f>
        <v>22715255.227405034</v>
      </c>
      <c r="O162" s="686">
        <f>$F162*('Calcs02 - Treatment Projections'!H192/100)</f>
        <v>7702405.4573321585</v>
      </c>
      <c r="P162" s="687">
        <f>$F162*('Calcs02 - Treatment Projections'!I192/100)</f>
        <v>19806185.461711269</v>
      </c>
      <c r="Q162" s="689">
        <f>$F162*('Calcs02 - Treatment Projections'!J192/100)</f>
        <v>16505154.551426057</v>
      </c>
      <c r="R162" s="690">
        <f>$G162*('Calcs02 - Treatment Projections'!K192/100)</f>
        <v>18582569.267226815</v>
      </c>
      <c r="S162" s="687">
        <f>$G162*('Calcs02 - Treatment Projections'!L192/100)</f>
        <v>26546527.524609737</v>
      </c>
      <c r="T162" s="688">
        <f>$G162*('Calcs02 - Treatment Projections'!M192/100)</f>
        <v>7963958.2573829209</v>
      </c>
      <c r="U162" s="686">
        <f>$H162*('Calcs02 - Treatment Projections'!N192/100)</f>
        <v>27145308.137543894</v>
      </c>
      <c r="V162" s="687">
        <f>$H162*('Calcs02 - Treatment Projections'!O192/100)</f>
        <v>28742090.969164122</v>
      </c>
      <c r="W162" s="689">
        <f>$H162*('Calcs02 - Treatment Projections'!P192/100)</f>
        <v>7983914.1581011452</v>
      </c>
      <c r="X162" s="690">
        <f>$I162*('Calcs02 - Treatment Projections'!Q192/100)</f>
        <v>38401125.164261729</v>
      </c>
      <c r="Y162" s="687">
        <f>$I162*('Calcs02 - Treatment Projections'!R192/100)</f>
        <v>30720900.131409384</v>
      </c>
      <c r="Z162" s="688">
        <f>$I162*('Calcs02 - Treatment Projections'!S192/100)</f>
        <v>7680225.0328523461</v>
      </c>
      <c r="AA162" s="686">
        <f>$J162*('Calcs02 - Treatment Projections'!T192/100)</f>
        <v>53058024.355815671</v>
      </c>
      <c r="AB162" s="687">
        <f>$J162*('Calcs02 - Treatment Projections'!U192/100)</f>
        <v>32296188.738322582</v>
      </c>
      <c r="AC162" s="689">
        <f>$J162*('Calcs02 - Treatment Projections'!V192/100)</f>
        <v>6920611.8724976964</v>
      </c>
      <c r="AD162" s="690">
        <f>$K162*('Calcs02 - Treatment Projections'!W192/100)</f>
        <v>71888325.40015915</v>
      </c>
      <c r="AE162" s="687">
        <f>$K162*('Calcs02 - Treatment Projections'!X192/100)</f>
        <v>33179227.10776576</v>
      </c>
      <c r="AF162" s="688">
        <f>$K162*('Calcs02 - Treatment Projections'!Y192/100)</f>
        <v>5529871.184627627</v>
      </c>
      <c r="AG162" s="691" cm="1">
        <f t="array" ref="AG162">SUMPRODUCT(L162:N162, TRANSPOSE(INDEX($C$13:$I$15, , MATCH(L$18, $C$12:$I$12,0))))</f>
        <v>15143503.484936692</v>
      </c>
      <c r="AH162" s="692" cm="1">
        <f t="array" ref="AH162">SUMPRODUCT(O162:Q162, TRANSPOSE(INDEX($C$13:$I$15, , MATCH(O$18, $C$12:$I$12,0))))</f>
        <v>19806185.461711269</v>
      </c>
      <c r="AI162" s="692" cm="1">
        <f t="array" ref="AI162">SUMPRODUCT(R162:T162, TRANSPOSE(INDEX($C$13:$I$15, , MATCH(R$18, $C$12:$I$12,0))))</f>
        <v>26546527.524609737</v>
      </c>
      <c r="AJ162" s="692" cm="1">
        <f t="array" ref="AJ162">SUMPRODUCT(U162:W162, TRANSPOSE(INDEX($C$13:$I$15, , MATCH(U$18, $C$12:$I$12,0))))</f>
        <v>28742090.969164122</v>
      </c>
      <c r="AK162" s="692" cm="1">
        <f t="array" ref="AK162">SUMPRODUCT(X162:Z162, TRANSPOSE(INDEX($C$13:$I$15, , MATCH(X$18, $C$12:$I$12,0))))</f>
        <v>30720900.131409384</v>
      </c>
      <c r="AL162" s="692" cm="1">
        <f t="array" ref="AL162">SUMPRODUCT(AA162:AC162, TRANSPOSE(INDEX($C$13:$I$15, , MATCH(AA$18, $C$12:$I$12,0))))</f>
        <v>32296188.738322582</v>
      </c>
      <c r="AM162" s="693" cm="1">
        <f t="array" ref="AM162">SUMPRODUCT(AD162:AF162, TRANSPOSE(INDEX($C$13:$I$15, , MATCH(AD$18, $C$12:$I$12,0))))</f>
        <v>33179227.10776576</v>
      </c>
    </row>
    <row r="163" spans="2:39">
      <c r="B163" s="207" t="s">
        <v>496</v>
      </c>
      <c r="C163" s="198" t="s">
        <v>414</v>
      </c>
      <c r="D163" s="268" t="s">
        <v>424</v>
      </c>
      <c r="E163" s="683">
        <f>INDEX('Calcs01 - MSW generated'!$E$39:$AY$254, MATCH($B163,'Calcs01 - MSW generated'!$B$39:$B$254,0), MATCH(E$19, 'Calcs01 - MSW generated'!$E$38:$AY$38,0))</f>
        <v>1871121.0601611119</v>
      </c>
      <c r="F163" s="684">
        <f>INDEX('Calcs01 - MSW generated'!$E$39:$AY$254, MATCH($B163,'Calcs01 - MSW generated'!$B$39:$B$254,0), MATCH(F$19, 'Calcs01 - MSW generated'!$E$38:$AY$38,0))</f>
        <v>2089381.3842699737</v>
      </c>
      <c r="G163" s="684">
        <f>INDEX('Calcs01 - MSW generated'!$E$39:$AY$254, MATCH($B163,'Calcs01 - MSW generated'!$B$39:$B$254,0), MATCH(G$19, 'Calcs01 - MSW generated'!$E$38:$AY$38,0))</f>
        <v>2344461.6040528063</v>
      </c>
      <c r="H163" s="684">
        <f>INDEX('Calcs01 - MSW generated'!$E$39:$AY$254, MATCH($B163,'Calcs01 - MSW generated'!$B$39:$B$254,0), MATCH(H$19, 'Calcs01 - MSW generated'!$E$38:$AY$38,0))</f>
        <v>2615945.2633537287</v>
      </c>
      <c r="I163" s="684">
        <f>INDEX('Calcs01 - MSW generated'!$E$39:$AY$254, MATCH($B163,'Calcs01 - MSW generated'!$B$39:$B$254,0), MATCH(I$19, 'Calcs01 - MSW generated'!$E$38:$AY$38,0))</f>
        <v>2910756.0247003268</v>
      </c>
      <c r="J163" s="684">
        <f>INDEX('Calcs01 - MSW generated'!$E$39:$AY$254, MATCH($B163,'Calcs01 - MSW generated'!$B$39:$B$254,0), MATCH(J$19, 'Calcs01 - MSW generated'!$E$38:$AY$38,0))</f>
        <v>3228590.9680751231</v>
      </c>
      <c r="K163" s="685">
        <f>INDEX('Calcs01 - MSW generated'!$E$39:$AY$254, MATCH($B163,'Calcs01 - MSW generated'!$B$39:$B$254,0), MATCH(K$19, 'Calcs01 - MSW generated'!$E$38:$AY$38,0))</f>
        <v>3568011.164237259</v>
      </c>
      <c r="L163" s="686">
        <f>$E163*('Calcs02 - Treatment Projections'!E193/100)</f>
        <v>0</v>
      </c>
      <c r="M163" s="687">
        <f>$E163*('Calcs02 - Treatment Projections'!F193/100)</f>
        <v>366739.72779157793</v>
      </c>
      <c r="N163" s="688">
        <f>$E163*('Calcs02 - Treatment Projections'!G193/100)</f>
        <v>1504381.3323695341</v>
      </c>
      <c r="O163" s="686">
        <f>$F163*('Calcs02 - Treatment Projections'!H193/100)</f>
        <v>365641.74224724539</v>
      </c>
      <c r="P163" s="687">
        <f>$F163*('Calcs02 - Treatment Projections'!I193/100)</f>
        <v>727104.72172595083</v>
      </c>
      <c r="Q163" s="689">
        <f>$F163*('Calcs02 - Treatment Projections'!J193/100)</f>
        <v>996634.92029677751</v>
      </c>
      <c r="R163" s="690">
        <f>$G163*('Calcs02 - Treatment Projections'!K193/100)</f>
        <v>820561.5614184821</v>
      </c>
      <c r="S163" s="687">
        <f>$G163*('Calcs02 - Treatment Projections'!L193/100)</f>
        <v>1172230.8020264031</v>
      </c>
      <c r="T163" s="688">
        <f>$G163*('Calcs02 - Treatment Projections'!M193/100)</f>
        <v>351669.24060792092</v>
      </c>
      <c r="U163" s="686">
        <f>$H163*('Calcs02 - Treatment Projections'!N193/100)</f>
        <v>1111776.7369253347</v>
      </c>
      <c r="V163" s="687">
        <f>$H163*('Calcs02 - Treatment Projections'!O193/100)</f>
        <v>1177175.368509178</v>
      </c>
      <c r="W163" s="689">
        <f>$H163*('Calcs02 - Treatment Projections'!P193/100)</f>
        <v>326993.15791921609</v>
      </c>
      <c r="X163" s="690">
        <f>$I163*('Calcs02 - Treatment Projections'!Q193/100)</f>
        <v>1455378.0123501634</v>
      </c>
      <c r="Y163" s="687">
        <f>$I163*('Calcs02 - Treatment Projections'!R193/100)</f>
        <v>1164302.4098801308</v>
      </c>
      <c r="Z163" s="688">
        <f>$I163*('Calcs02 - Treatment Projections'!S193/100)</f>
        <v>291075.6024700327</v>
      </c>
      <c r="AA163" s="686">
        <f>$J163*('Calcs02 - Treatment Projections'!T193/100)</f>
        <v>1856439.8066431957</v>
      </c>
      <c r="AB163" s="687">
        <f>$J163*('Calcs02 - Treatment Projections'!U193/100)</f>
        <v>1130006.8388262931</v>
      </c>
      <c r="AC163" s="689">
        <f>$J163*('Calcs02 - Treatment Projections'!V193/100)</f>
        <v>242144.32260563422</v>
      </c>
      <c r="AD163" s="690">
        <f>$K163*('Calcs02 - Treatment Projections'!W193/100)</f>
        <v>2319207.2567542186</v>
      </c>
      <c r="AE163" s="687">
        <f>$K163*('Calcs02 - Treatment Projections'!X193/100)</f>
        <v>1070403.3492711775</v>
      </c>
      <c r="AF163" s="688">
        <f>$K163*('Calcs02 - Treatment Projections'!Y193/100)</f>
        <v>178400.55821186295</v>
      </c>
      <c r="AG163" s="691" cm="1">
        <f t="array" ref="AG163">SUMPRODUCT(L163:N163, TRANSPOSE(INDEX($C$13:$I$15, , MATCH(L$18, $C$12:$I$12,0))))</f>
        <v>366739.72779157793</v>
      </c>
      <c r="AH163" s="692" cm="1">
        <f t="array" ref="AH163">SUMPRODUCT(O163:Q163, TRANSPOSE(INDEX($C$13:$I$15, , MATCH(O$18, $C$12:$I$12,0))))</f>
        <v>727104.72172595083</v>
      </c>
      <c r="AI163" s="692" cm="1">
        <f t="array" ref="AI163">SUMPRODUCT(R163:T163, TRANSPOSE(INDEX($C$13:$I$15, , MATCH(R$18, $C$12:$I$12,0))))</f>
        <v>1172230.8020264031</v>
      </c>
      <c r="AJ163" s="692" cm="1">
        <f t="array" ref="AJ163">SUMPRODUCT(U163:W163, TRANSPOSE(INDEX($C$13:$I$15, , MATCH(U$18, $C$12:$I$12,0))))</f>
        <v>1177175.368509178</v>
      </c>
      <c r="AK163" s="692" cm="1">
        <f t="array" ref="AK163">SUMPRODUCT(X163:Z163, TRANSPOSE(INDEX($C$13:$I$15, , MATCH(X$18, $C$12:$I$12,0))))</f>
        <v>1164302.4098801308</v>
      </c>
      <c r="AL163" s="692" cm="1">
        <f t="array" ref="AL163">SUMPRODUCT(AA163:AC163, TRANSPOSE(INDEX($C$13:$I$15, , MATCH(AA$18, $C$12:$I$12,0))))</f>
        <v>1130006.8388262931</v>
      </c>
      <c r="AM163" s="693" cm="1">
        <f t="array" ref="AM163">SUMPRODUCT(AD163:AF163, TRANSPOSE(INDEX($C$13:$I$15, , MATCH(AD$18, $C$12:$I$12,0))))</f>
        <v>1070403.3492711775</v>
      </c>
    </row>
    <row r="164" spans="2:39">
      <c r="B164" s="207" t="s">
        <v>498</v>
      </c>
      <c r="C164" s="198" t="s">
        <v>276</v>
      </c>
      <c r="D164" s="268" t="s">
        <v>336</v>
      </c>
      <c r="E164" s="683">
        <f>INDEX('Calcs01 - MSW generated'!$E$39:$AY$254, MATCH($B164,'Calcs01 - MSW generated'!$B$39:$B$254,0), MATCH(E$19, 'Calcs01 - MSW generated'!$E$38:$AY$38,0))</f>
        <v>8696656.1328940727</v>
      </c>
      <c r="F164" s="684">
        <f>INDEX('Calcs01 - MSW generated'!$E$39:$AY$254, MATCH($B164,'Calcs01 - MSW generated'!$B$39:$B$254,0), MATCH(F$19, 'Calcs01 - MSW generated'!$E$38:$AY$38,0))</f>
        <v>9204883.8096247427</v>
      </c>
      <c r="G164" s="684">
        <f>INDEX('Calcs01 - MSW generated'!$E$39:$AY$254, MATCH($B164,'Calcs01 - MSW generated'!$B$39:$B$254,0), MATCH(G$19, 'Calcs01 - MSW generated'!$E$38:$AY$38,0))</f>
        <v>9505669.2070165332</v>
      </c>
      <c r="H164" s="684">
        <f>INDEX('Calcs01 - MSW generated'!$E$39:$AY$254, MATCH($B164,'Calcs01 - MSW generated'!$B$39:$B$254,0), MATCH(H$19, 'Calcs01 - MSW generated'!$E$38:$AY$38,0))</f>
        <v>9745956.2106728442</v>
      </c>
      <c r="I164" s="684">
        <f>INDEX('Calcs01 - MSW generated'!$E$39:$AY$254, MATCH($B164,'Calcs01 - MSW generated'!$B$39:$B$254,0), MATCH(I$19, 'Calcs01 - MSW generated'!$E$38:$AY$38,0))</f>
        <v>9905790.9027742371</v>
      </c>
      <c r="J164" s="684">
        <f>INDEX('Calcs01 - MSW generated'!$E$39:$AY$254, MATCH($B164,'Calcs01 - MSW generated'!$B$39:$B$254,0), MATCH(J$19, 'Calcs01 - MSW generated'!$E$38:$AY$38,0))</f>
        <v>9973266.2414579801</v>
      </c>
      <c r="K164" s="685">
        <f>INDEX('Calcs01 - MSW generated'!$E$39:$AY$254, MATCH($B164,'Calcs01 - MSW generated'!$B$39:$B$254,0), MATCH(K$19, 'Calcs01 - MSW generated'!$E$38:$AY$38,0))</f>
        <v>9951555.9962775074</v>
      </c>
      <c r="L164" s="686">
        <f>$E164*('Calcs02 - Treatment Projections'!E194/100)</f>
        <v>4475068.3009618027</v>
      </c>
      <c r="M164" s="687">
        <f>$E164*('Calcs02 - Treatment Projections'!F194/100)</f>
        <v>4221587.83193227</v>
      </c>
      <c r="N164" s="688">
        <f>$E164*('Calcs02 - Treatment Projections'!G194/100)</f>
        <v>0</v>
      </c>
      <c r="O164" s="686">
        <f>$F164*('Calcs02 - Treatment Projections'!H194/100)</f>
        <v>5590003.7169238813</v>
      </c>
      <c r="P164" s="687">
        <f>$F164*('Calcs02 - Treatment Projections'!I194/100)</f>
        <v>3614880.0927008619</v>
      </c>
      <c r="Q164" s="689">
        <f>$F164*('Calcs02 - Treatment Projections'!J194/100)</f>
        <v>0</v>
      </c>
      <c r="R164" s="690">
        <f>$G164*('Calcs02 - Treatment Projections'!K194/100)</f>
        <v>6653968.4449115731</v>
      </c>
      <c r="S164" s="687">
        <f>$G164*('Calcs02 - Treatment Projections'!L194/100)</f>
        <v>2851700.7621049597</v>
      </c>
      <c r="T164" s="688">
        <f>$G164*('Calcs02 - Treatment Projections'!M194/100)</f>
        <v>0</v>
      </c>
      <c r="U164" s="686">
        <f>$H164*('Calcs02 - Treatment Projections'!N194/100)</f>
        <v>6943993.800104402</v>
      </c>
      <c r="V164" s="687">
        <f>$H164*('Calcs02 - Treatment Projections'!O194/100)</f>
        <v>2801962.4105684427</v>
      </c>
      <c r="W164" s="689">
        <f>$H164*('Calcs02 - Treatment Projections'!P194/100)</f>
        <v>0</v>
      </c>
      <c r="X164" s="690">
        <f>$I164*('Calcs02 - Treatment Projections'!Q194/100)</f>
        <v>7181698.4045113213</v>
      </c>
      <c r="Y164" s="687">
        <f>$I164*('Calcs02 - Treatment Projections'!R194/100)</f>
        <v>2724092.4982629153</v>
      </c>
      <c r="Z164" s="688">
        <f>$I164*('Calcs02 - Treatment Projections'!S194/100)</f>
        <v>0</v>
      </c>
      <c r="AA164" s="686">
        <f>$J164*('Calcs02 - Treatment Projections'!T194/100)</f>
        <v>7355283.8530752612</v>
      </c>
      <c r="AB164" s="687">
        <f>$J164*('Calcs02 - Treatment Projections'!U194/100)</f>
        <v>2617982.3883827198</v>
      </c>
      <c r="AC164" s="689">
        <f>$J164*('Calcs02 - Treatment Projections'!V194/100)</f>
        <v>0</v>
      </c>
      <c r="AD164" s="690">
        <f>$K164*('Calcs02 - Treatment Projections'!W194/100)</f>
        <v>7463666.9972081305</v>
      </c>
      <c r="AE164" s="687">
        <f>$K164*('Calcs02 - Treatment Projections'!X194/100)</f>
        <v>2487888.9990693768</v>
      </c>
      <c r="AF164" s="688">
        <f>$K164*('Calcs02 - Treatment Projections'!Y194/100)</f>
        <v>0</v>
      </c>
      <c r="AG164" s="691" cm="1">
        <f t="array" ref="AG164">SUMPRODUCT(L164:N164, TRANSPOSE(INDEX($C$13:$I$15, , MATCH(L$18, $C$12:$I$12,0))))</f>
        <v>4221587.83193227</v>
      </c>
      <c r="AH164" s="692" cm="1">
        <f t="array" ref="AH164">SUMPRODUCT(O164:Q164, TRANSPOSE(INDEX($C$13:$I$15, , MATCH(O$18, $C$12:$I$12,0))))</f>
        <v>3614880.0927008619</v>
      </c>
      <c r="AI164" s="692" cm="1">
        <f t="array" ref="AI164">SUMPRODUCT(R164:T164, TRANSPOSE(INDEX($C$13:$I$15, , MATCH(R$18, $C$12:$I$12,0))))</f>
        <v>2851700.7621049597</v>
      </c>
      <c r="AJ164" s="692" cm="1">
        <f t="array" ref="AJ164">SUMPRODUCT(U164:W164, TRANSPOSE(INDEX($C$13:$I$15, , MATCH(U$18, $C$12:$I$12,0))))</f>
        <v>2801962.4105684427</v>
      </c>
      <c r="AK164" s="692" cm="1">
        <f t="array" ref="AK164">SUMPRODUCT(X164:Z164, TRANSPOSE(INDEX($C$13:$I$15, , MATCH(X$18, $C$12:$I$12,0))))</f>
        <v>2724092.4982629153</v>
      </c>
      <c r="AL164" s="692" cm="1">
        <f t="array" ref="AL164">SUMPRODUCT(AA164:AC164, TRANSPOSE(INDEX($C$13:$I$15, , MATCH(AA$18, $C$12:$I$12,0))))</f>
        <v>2617982.3883827198</v>
      </c>
      <c r="AM164" s="693" cm="1">
        <f t="array" ref="AM164">SUMPRODUCT(AD164:AF164, TRANSPOSE(INDEX($C$13:$I$15, , MATCH(AD$18, $C$12:$I$12,0))))</f>
        <v>2487888.9990693768</v>
      </c>
    </row>
    <row r="165" spans="2:39">
      <c r="B165" s="207" t="s">
        <v>500</v>
      </c>
      <c r="C165" s="198" t="s">
        <v>276</v>
      </c>
      <c r="D165" s="268" t="s">
        <v>336</v>
      </c>
      <c r="E165" s="683">
        <f>INDEX('Calcs01 - MSW generated'!$E$39:$AY$254, MATCH($B165,'Calcs01 - MSW generated'!$B$39:$B$254,0), MATCH(E$19, 'Calcs01 - MSW generated'!$E$38:$AY$38,0))</f>
        <v>4157722.2138947365</v>
      </c>
      <c r="F165" s="684">
        <f>INDEX('Calcs01 - MSW generated'!$E$39:$AY$254, MATCH($B165,'Calcs01 - MSW generated'!$B$39:$B$254,0), MATCH(F$19, 'Calcs01 - MSW generated'!$E$38:$AY$38,0))</f>
        <v>4417582.479325112</v>
      </c>
      <c r="G165" s="684">
        <f>INDEX('Calcs01 - MSW generated'!$E$39:$AY$254, MATCH($B165,'Calcs01 - MSW generated'!$B$39:$B$254,0), MATCH(G$19, 'Calcs01 - MSW generated'!$E$38:$AY$38,0))</f>
        <v>4625096.2236480955</v>
      </c>
      <c r="H165" s="684">
        <f>INDEX('Calcs01 - MSW generated'!$E$39:$AY$254, MATCH($B165,'Calcs01 - MSW generated'!$B$39:$B$254,0), MATCH(H$19, 'Calcs01 - MSW generated'!$E$38:$AY$38,0))</f>
        <v>4806026.5668452689</v>
      </c>
      <c r="I165" s="684">
        <f>INDEX('Calcs01 - MSW generated'!$E$39:$AY$254, MATCH($B165,'Calcs01 - MSW generated'!$B$39:$B$254,0), MATCH(I$19, 'Calcs01 - MSW generated'!$E$38:$AY$38,0))</f>
        <v>4951864.9432235444</v>
      </c>
      <c r="J165" s="684">
        <f>INDEX('Calcs01 - MSW generated'!$E$39:$AY$254, MATCH($B165,'Calcs01 - MSW generated'!$B$39:$B$254,0), MATCH(J$19, 'Calcs01 - MSW generated'!$E$38:$AY$38,0))</f>
        <v>5048704.775056758</v>
      </c>
      <c r="K165" s="685">
        <f>INDEX('Calcs01 - MSW generated'!$E$39:$AY$254, MATCH($B165,'Calcs01 - MSW generated'!$B$39:$B$254,0), MATCH(K$19, 'Calcs01 - MSW generated'!$E$38:$AY$38,0))</f>
        <v>5085152.1684977235</v>
      </c>
      <c r="L165" s="686">
        <f>$E165*('Calcs02 - Treatment Projections'!E195/100)</f>
        <v>1781583.9686538943</v>
      </c>
      <c r="M165" s="687">
        <f>$E165*('Calcs02 - Treatment Projections'!F195/100)</f>
        <v>2317098.5898035364</v>
      </c>
      <c r="N165" s="688">
        <f>$E165*('Calcs02 - Treatment Projections'!G195/100)</f>
        <v>59039.65543730525</v>
      </c>
      <c r="O165" s="686">
        <f>$F165*('Calcs02 - Treatment Projections'!H195/100)</f>
        <v>2492620.913959194</v>
      </c>
      <c r="P165" s="687">
        <f>$F165*('Calcs02 - Treatment Projections'!I195/100)</f>
        <v>1893596.7297627092</v>
      </c>
      <c r="Q165" s="689">
        <f>$F165*('Calcs02 - Treatment Projections'!J195/100)</f>
        <v>31364.835603208288</v>
      </c>
      <c r="R165" s="690">
        <f>$G165*('Calcs02 - Treatment Projections'!K195/100)</f>
        <v>3237567.3565536668</v>
      </c>
      <c r="S165" s="687">
        <f>$G165*('Calcs02 - Treatment Projections'!L195/100)</f>
        <v>1387528.8670944285</v>
      </c>
      <c r="T165" s="688">
        <f>$G165*('Calcs02 - Treatment Projections'!M195/100)</f>
        <v>0</v>
      </c>
      <c r="U165" s="686">
        <f>$H165*('Calcs02 - Treatment Projections'!N195/100)</f>
        <v>3424293.928877254</v>
      </c>
      <c r="V165" s="687">
        <f>$H165*('Calcs02 - Treatment Projections'!O195/100)</f>
        <v>1381732.6379680147</v>
      </c>
      <c r="W165" s="689">
        <f>$H165*('Calcs02 - Treatment Projections'!P195/100)</f>
        <v>0</v>
      </c>
      <c r="X165" s="690">
        <f>$I165*('Calcs02 - Treatment Projections'!Q195/100)</f>
        <v>3590102.0838370696</v>
      </c>
      <c r="Y165" s="687">
        <f>$I165*('Calcs02 - Treatment Projections'!R195/100)</f>
        <v>1361762.8593864748</v>
      </c>
      <c r="Z165" s="688">
        <f>$I165*('Calcs02 - Treatment Projections'!S195/100)</f>
        <v>0</v>
      </c>
      <c r="AA165" s="686">
        <f>$J165*('Calcs02 - Treatment Projections'!T195/100)</f>
        <v>3723419.7716043591</v>
      </c>
      <c r="AB165" s="687">
        <f>$J165*('Calcs02 - Treatment Projections'!U195/100)</f>
        <v>1325285.003452399</v>
      </c>
      <c r="AC165" s="689">
        <f>$J165*('Calcs02 - Treatment Projections'!V195/100)</f>
        <v>0</v>
      </c>
      <c r="AD165" s="690">
        <f>$K165*('Calcs02 - Treatment Projections'!W195/100)</f>
        <v>3813864.1263732929</v>
      </c>
      <c r="AE165" s="687">
        <f>$K165*('Calcs02 - Treatment Projections'!X195/100)</f>
        <v>1271288.0421244309</v>
      </c>
      <c r="AF165" s="688">
        <f>$K165*('Calcs02 - Treatment Projections'!Y195/100)</f>
        <v>0</v>
      </c>
      <c r="AG165" s="691" cm="1">
        <f t="array" ref="AG165">SUMPRODUCT(L165:N165, TRANSPOSE(INDEX($C$13:$I$15, , MATCH(L$18, $C$12:$I$12,0))))</f>
        <v>2317098.5898035364</v>
      </c>
      <c r="AH165" s="692" cm="1">
        <f t="array" ref="AH165">SUMPRODUCT(O165:Q165, TRANSPOSE(INDEX($C$13:$I$15, , MATCH(O$18, $C$12:$I$12,0))))</f>
        <v>1893596.7297627092</v>
      </c>
      <c r="AI165" s="692" cm="1">
        <f t="array" ref="AI165">SUMPRODUCT(R165:T165, TRANSPOSE(INDEX($C$13:$I$15, , MATCH(R$18, $C$12:$I$12,0))))</f>
        <v>1387528.8670944285</v>
      </c>
      <c r="AJ165" s="692" cm="1">
        <f t="array" ref="AJ165">SUMPRODUCT(U165:W165, TRANSPOSE(INDEX($C$13:$I$15, , MATCH(U$18, $C$12:$I$12,0))))</f>
        <v>1381732.6379680147</v>
      </c>
      <c r="AK165" s="692" cm="1">
        <f t="array" ref="AK165">SUMPRODUCT(X165:Z165, TRANSPOSE(INDEX($C$13:$I$15, , MATCH(X$18, $C$12:$I$12,0))))</f>
        <v>1361762.8593864748</v>
      </c>
      <c r="AL165" s="692" cm="1">
        <f t="array" ref="AL165">SUMPRODUCT(AA165:AC165, TRANSPOSE(INDEX($C$13:$I$15, , MATCH(AA$18, $C$12:$I$12,0))))</f>
        <v>1325285.003452399</v>
      </c>
      <c r="AM165" s="693" cm="1">
        <f t="array" ref="AM165">SUMPRODUCT(AD165:AF165, TRANSPOSE(INDEX($C$13:$I$15, , MATCH(AD$18, $C$12:$I$12,0))))</f>
        <v>1271288.0421244309</v>
      </c>
    </row>
    <row r="166" spans="2:39">
      <c r="B166" s="207" t="s">
        <v>502</v>
      </c>
      <c r="C166" s="198" t="s">
        <v>554</v>
      </c>
      <c r="D166" s="268" t="s">
        <v>418</v>
      </c>
      <c r="E166" s="683">
        <f>INDEX('Calcs01 - MSW generated'!$E$39:$AY$254, MATCH($B166,'Calcs01 - MSW generated'!$B$39:$B$254,0), MATCH(E$19, 'Calcs01 - MSW generated'!$E$38:$AY$38,0))</f>
        <v>1859996.2967558377</v>
      </c>
      <c r="F166" s="684">
        <f>INDEX('Calcs01 - MSW generated'!$E$39:$AY$254, MATCH($B166,'Calcs01 - MSW generated'!$B$39:$B$254,0), MATCH(F$19, 'Calcs01 - MSW generated'!$E$38:$AY$38,0))</f>
        <v>2053449.2127872508</v>
      </c>
      <c r="G166" s="684">
        <f>INDEX('Calcs01 - MSW generated'!$E$39:$AY$254, MATCH($B166,'Calcs01 - MSW generated'!$B$39:$B$254,0), MATCH(G$19, 'Calcs01 - MSW generated'!$E$38:$AY$38,0))</f>
        <v>2281685.4298560796</v>
      </c>
      <c r="H166" s="684">
        <f>INDEX('Calcs01 - MSW generated'!$E$39:$AY$254, MATCH($B166,'Calcs01 - MSW generated'!$B$39:$B$254,0), MATCH(H$19, 'Calcs01 - MSW generated'!$E$38:$AY$38,0))</f>
        <v>2522679.9786835364</v>
      </c>
      <c r="I166" s="684">
        <f>INDEX('Calcs01 - MSW generated'!$E$39:$AY$254, MATCH($B166,'Calcs01 - MSW generated'!$B$39:$B$254,0), MATCH(I$19, 'Calcs01 - MSW generated'!$E$38:$AY$38,0))</f>
        <v>2788923.2053559944</v>
      </c>
      <c r="J166" s="684">
        <f>INDEX('Calcs01 - MSW generated'!$E$39:$AY$254, MATCH($B166,'Calcs01 - MSW generated'!$B$39:$B$254,0), MATCH(J$19, 'Calcs01 - MSW generated'!$E$38:$AY$38,0))</f>
        <v>3085965.3132262654</v>
      </c>
      <c r="K166" s="685">
        <f>INDEX('Calcs01 - MSW generated'!$E$39:$AY$254, MATCH($B166,'Calcs01 - MSW generated'!$B$39:$B$254,0), MATCH(K$19, 'Calcs01 - MSW generated'!$E$38:$AY$38,0))</f>
        <v>3414979.9562330074</v>
      </c>
      <c r="L166" s="686">
        <f>$E166*('Calcs02 - Treatment Projections'!E196/100)</f>
        <v>53381.89371689254</v>
      </c>
      <c r="M166" s="687">
        <f>$E166*('Calcs02 - Treatment Projections'!F196/100)</f>
        <v>688198.62979965995</v>
      </c>
      <c r="N166" s="688">
        <f>$E166*('Calcs02 - Treatment Projections'!G196/100)</f>
        <v>1118415.7732392855</v>
      </c>
      <c r="O166" s="686">
        <f>$F166*('Calcs02 - Treatment Projections'!H196/100)</f>
        <v>286148.14780190337</v>
      </c>
      <c r="P166" s="687">
        <f>$F166*('Calcs02 - Treatment Projections'!I196/100)</f>
        <v>893250.40756245411</v>
      </c>
      <c r="Q166" s="689">
        <f>$F166*('Calcs02 - Treatment Projections'!J196/100)</f>
        <v>874050.65742289321</v>
      </c>
      <c r="R166" s="690">
        <f>$G166*('Calcs02 - Treatment Projections'!K196/100)</f>
        <v>570421.35746401991</v>
      </c>
      <c r="S166" s="687">
        <f>$G166*('Calcs02 - Treatment Projections'!L196/100)</f>
        <v>1140842.7149280398</v>
      </c>
      <c r="T166" s="688">
        <f>$G166*('Calcs02 - Treatment Projections'!M196/100)</f>
        <v>570421.35746401991</v>
      </c>
      <c r="U166" s="686">
        <f>$H166*('Calcs02 - Treatment Projections'!N196/100)</f>
        <v>851404.49280569365</v>
      </c>
      <c r="V166" s="687">
        <f>$H166*('Calcs02 - Treatment Projections'!O196/100)</f>
        <v>1135205.9904075915</v>
      </c>
      <c r="W166" s="689">
        <f>$H166*('Calcs02 - Treatment Projections'!P196/100)</f>
        <v>536069.49547025142</v>
      </c>
      <c r="X166" s="690">
        <f>$I166*('Calcs02 - Treatment Projections'!Q196/100)</f>
        <v>1185292.3622762975</v>
      </c>
      <c r="Y166" s="687">
        <f>$I166*('Calcs02 - Treatment Projections'!R196/100)</f>
        <v>1115569.2821423977</v>
      </c>
      <c r="Z166" s="688">
        <f>$I166*('Calcs02 - Treatment Projections'!S196/100)</f>
        <v>488061.56093729899</v>
      </c>
      <c r="AA166" s="686">
        <f>$J166*('Calcs02 - Treatment Projections'!T196/100)</f>
        <v>1581557.2230284608</v>
      </c>
      <c r="AB166" s="687">
        <f>$J166*('Calcs02 - Treatment Projections'!U196/100)</f>
        <v>1080087.8596291929</v>
      </c>
      <c r="AC166" s="689">
        <f>$J166*('Calcs02 - Treatment Projections'!V196/100)</f>
        <v>424320.23056861153</v>
      </c>
      <c r="AD166" s="690">
        <f>$K166*('Calcs02 - Treatment Projections'!W196/100)</f>
        <v>2048987.9737398042</v>
      </c>
      <c r="AE166" s="687">
        <f>$K166*('Calcs02 - Treatment Projections'!X196/100)</f>
        <v>1024493.9868699021</v>
      </c>
      <c r="AF166" s="688">
        <f>$K166*('Calcs02 - Treatment Projections'!Y196/100)</f>
        <v>341497.99562330078</v>
      </c>
      <c r="AG166" s="691" cm="1">
        <f t="array" ref="AG166">SUMPRODUCT(L166:N166, TRANSPOSE(INDEX($C$13:$I$15, , MATCH(L$18, $C$12:$I$12,0))))</f>
        <v>688198.62979965995</v>
      </c>
      <c r="AH166" s="692" cm="1">
        <f t="array" ref="AH166">SUMPRODUCT(O166:Q166, TRANSPOSE(INDEX($C$13:$I$15, , MATCH(O$18, $C$12:$I$12,0))))</f>
        <v>893250.40756245411</v>
      </c>
      <c r="AI166" s="692" cm="1">
        <f t="array" ref="AI166">SUMPRODUCT(R166:T166, TRANSPOSE(INDEX($C$13:$I$15, , MATCH(R$18, $C$12:$I$12,0))))</f>
        <v>1140842.7149280398</v>
      </c>
      <c r="AJ166" s="692" cm="1">
        <f t="array" ref="AJ166">SUMPRODUCT(U166:W166, TRANSPOSE(INDEX($C$13:$I$15, , MATCH(U$18, $C$12:$I$12,0))))</f>
        <v>1135205.9904075915</v>
      </c>
      <c r="AK166" s="692" cm="1">
        <f t="array" ref="AK166">SUMPRODUCT(X166:Z166, TRANSPOSE(INDEX($C$13:$I$15, , MATCH(X$18, $C$12:$I$12,0))))</f>
        <v>1115569.2821423977</v>
      </c>
      <c r="AL166" s="692" cm="1">
        <f t="array" ref="AL166">SUMPRODUCT(AA166:AC166, TRANSPOSE(INDEX($C$13:$I$15, , MATCH(AA$18, $C$12:$I$12,0))))</f>
        <v>1080087.8596291929</v>
      </c>
      <c r="AM166" s="693" cm="1">
        <f t="array" ref="AM166">SUMPRODUCT(AD166:AF166, TRANSPOSE(INDEX($C$13:$I$15, , MATCH(AD$18, $C$12:$I$12,0))))</f>
        <v>1024493.9868699021</v>
      </c>
    </row>
    <row r="167" spans="2:39">
      <c r="B167" s="207" t="s">
        <v>504</v>
      </c>
      <c r="C167" s="198" t="s">
        <v>272</v>
      </c>
      <c r="D167" s="268" t="s">
        <v>644</v>
      </c>
      <c r="E167" s="683">
        <f>INDEX('Calcs01 - MSW generated'!$E$39:$AY$254, MATCH($B167,'Calcs01 - MSW generated'!$B$39:$B$254,0), MATCH(E$19, 'Calcs01 - MSW generated'!$E$38:$AY$38,0))</f>
        <v>5664.5345679483416</v>
      </c>
      <c r="F167" s="684">
        <f>INDEX('Calcs01 - MSW generated'!$E$39:$AY$254, MATCH($B167,'Calcs01 - MSW generated'!$B$39:$B$254,0), MATCH(F$19, 'Calcs01 - MSW generated'!$E$38:$AY$38,0))</f>
        <v>6206.097221206096</v>
      </c>
      <c r="G167" s="684">
        <f>INDEX('Calcs01 - MSW generated'!$E$39:$AY$254, MATCH($B167,'Calcs01 - MSW generated'!$B$39:$B$254,0), MATCH(G$19, 'Calcs01 - MSW generated'!$E$38:$AY$38,0))</f>
        <v>6587.3863335316155</v>
      </c>
      <c r="H167" s="684">
        <f>INDEX('Calcs01 - MSW generated'!$E$39:$AY$254, MATCH($B167,'Calcs01 - MSW generated'!$B$39:$B$254,0), MATCH(H$19, 'Calcs01 - MSW generated'!$E$38:$AY$38,0))</f>
        <v>6963.9410970800955</v>
      </c>
      <c r="I167" s="684">
        <f>INDEX('Calcs01 - MSW generated'!$E$39:$AY$254, MATCH($B167,'Calcs01 - MSW generated'!$B$39:$B$254,0), MATCH(I$19, 'Calcs01 - MSW generated'!$E$38:$AY$38,0))</f>
        <v>7369.6383034228038</v>
      </c>
      <c r="J167" s="684">
        <f>INDEX('Calcs01 - MSW generated'!$E$39:$AY$254, MATCH($B167,'Calcs01 - MSW generated'!$B$39:$B$254,0), MATCH(J$19, 'Calcs01 - MSW generated'!$E$38:$AY$38,0))</f>
        <v>7788.7980182173278</v>
      </c>
      <c r="K167" s="685">
        <f>INDEX('Calcs01 - MSW generated'!$E$39:$AY$254, MATCH($B167,'Calcs01 - MSW generated'!$B$39:$B$254,0), MATCH(K$19, 'Calcs01 - MSW generated'!$E$38:$AY$38,0))</f>
        <v>8148.7189747500606</v>
      </c>
      <c r="L167" s="686">
        <f>$E167*('Calcs02 - Treatment Projections'!E197/100)</f>
        <v>1082.8496965761424</v>
      </c>
      <c r="M167" s="687">
        <f>$E167*('Calcs02 - Treatment Projections'!F197/100)</f>
        <v>2272.4819502958039</v>
      </c>
      <c r="N167" s="688">
        <f>$E167*('Calcs02 - Treatment Projections'!G197/100)</f>
        <v>2309.2029210763953</v>
      </c>
      <c r="O167" s="686">
        <f>$F167*('Calcs02 - Treatment Projections'!H197/100)</f>
        <v>2144.7125374760076</v>
      </c>
      <c r="P167" s="687">
        <f>$F167*('Calcs02 - Treatment Projections'!I197/100)</f>
        <v>2796.3965668966985</v>
      </c>
      <c r="Q167" s="689">
        <f>$F167*('Calcs02 - Treatment Projections'!J197/100)</f>
        <v>1264.9881168333893</v>
      </c>
      <c r="R167" s="690">
        <f>$G167*('Calcs02 - Treatment Projections'!K197/100)</f>
        <v>3293.6931667658077</v>
      </c>
      <c r="S167" s="687">
        <f>$G167*('Calcs02 - Treatment Projections'!L197/100)</f>
        <v>3293.6931667658077</v>
      </c>
      <c r="T167" s="688">
        <f>$G167*('Calcs02 - Treatment Projections'!M197/100)</f>
        <v>0</v>
      </c>
      <c r="U167" s="686">
        <f>$H167*('Calcs02 - Treatment Projections'!N197/100)</f>
        <v>3830.167603394053</v>
      </c>
      <c r="V167" s="687">
        <f>$H167*('Calcs02 - Treatment Projections'!O197/100)</f>
        <v>3133.7734936860429</v>
      </c>
      <c r="W167" s="689">
        <f>$H167*('Calcs02 - Treatment Projections'!P197/100)</f>
        <v>0</v>
      </c>
      <c r="X167" s="690">
        <f>$I167*('Calcs02 - Treatment Projections'!Q197/100)</f>
        <v>4421.7829820536817</v>
      </c>
      <c r="Y167" s="687">
        <f>$I167*('Calcs02 - Treatment Projections'!R197/100)</f>
        <v>2947.8553213691216</v>
      </c>
      <c r="Z167" s="688">
        <f>$I167*('Calcs02 - Treatment Projections'!S197/100)</f>
        <v>0</v>
      </c>
      <c r="AA167" s="686">
        <f>$J167*('Calcs02 - Treatment Projections'!T197/100)</f>
        <v>5062.718711841263</v>
      </c>
      <c r="AB167" s="687">
        <f>$J167*('Calcs02 - Treatment Projections'!U197/100)</f>
        <v>2726.0793063760648</v>
      </c>
      <c r="AC167" s="689">
        <f>$J167*('Calcs02 - Treatment Projections'!V197/100)</f>
        <v>0</v>
      </c>
      <c r="AD167" s="690">
        <f>$K167*('Calcs02 - Treatment Projections'!W197/100)</f>
        <v>5704.1032823250425</v>
      </c>
      <c r="AE167" s="687">
        <f>$K167*('Calcs02 - Treatment Projections'!X197/100)</f>
        <v>2444.6156924250181</v>
      </c>
      <c r="AF167" s="688">
        <f>$K167*('Calcs02 - Treatment Projections'!Y197/100)</f>
        <v>0</v>
      </c>
      <c r="AG167" s="691" cm="1">
        <f t="array" ref="AG167">SUMPRODUCT(L167:N167, TRANSPOSE(INDEX($C$13:$I$15, , MATCH(L$18, $C$12:$I$12,0))))</f>
        <v>2272.4819502958039</v>
      </c>
      <c r="AH167" s="692" cm="1">
        <f t="array" ref="AH167">SUMPRODUCT(O167:Q167, TRANSPOSE(INDEX($C$13:$I$15, , MATCH(O$18, $C$12:$I$12,0))))</f>
        <v>2796.3965668966985</v>
      </c>
      <c r="AI167" s="692" cm="1">
        <f t="array" ref="AI167">SUMPRODUCT(R167:T167, TRANSPOSE(INDEX($C$13:$I$15, , MATCH(R$18, $C$12:$I$12,0))))</f>
        <v>3293.6931667658077</v>
      </c>
      <c r="AJ167" s="692" cm="1">
        <f t="array" ref="AJ167">SUMPRODUCT(U167:W167, TRANSPOSE(INDEX($C$13:$I$15, , MATCH(U$18, $C$12:$I$12,0))))</f>
        <v>3133.7734936860429</v>
      </c>
      <c r="AK167" s="692" cm="1">
        <f t="array" ref="AK167">SUMPRODUCT(X167:Z167, TRANSPOSE(INDEX($C$13:$I$15, , MATCH(X$18, $C$12:$I$12,0))))</f>
        <v>2947.8553213691216</v>
      </c>
      <c r="AL167" s="692" cm="1">
        <f t="array" ref="AL167">SUMPRODUCT(AA167:AC167, TRANSPOSE(INDEX($C$13:$I$15, , MATCH(AA$18, $C$12:$I$12,0))))</f>
        <v>2726.0793063760648</v>
      </c>
      <c r="AM167" s="693" cm="1">
        <f t="array" ref="AM167">SUMPRODUCT(AD167:AF167, TRANSPOSE(INDEX($C$13:$I$15, , MATCH(AD$18, $C$12:$I$12,0))))</f>
        <v>2444.6156924250181</v>
      </c>
    </row>
    <row r="168" spans="2:39">
      <c r="B168" s="207" t="s">
        <v>506</v>
      </c>
      <c r="C168" s="198" t="s">
        <v>272</v>
      </c>
      <c r="D168" s="268" t="s">
        <v>336</v>
      </c>
      <c r="E168" s="683">
        <f>INDEX('Calcs01 - MSW generated'!$E$39:$AY$254, MATCH($B168,'Calcs01 - MSW generated'!$B$39:$B$254,0), MATCH(E$19, 'Calcs01 - MSW generated'!$E$38:$AY$38,0))</f>
        <v>3673314.5906199338</v>
      </c>
      <c r="F168" s="684">
        <f>INDEX('Calcs01 - MSW generated'!$E$39:$AY$254, MATCH($B168,'Calcs01 - MSW generated'!$B$39:$B$254,0), MATCH(F$19, 'Calcs01 - MSW generated'!$E$38:$AY$38,0))</f>
        <v>4008238.9407779803</v>
      </c>
      <c r="G168" s="684">
        <f>INDEX('Calcs01 - MSW generated'!$E$39:$AY$254, MATCH($B168,'Calcs01 - MSW generated'!$B$39:$B$254,0), MATCH(G$19, 'Calcs01 - MSW generated'!$E$38:$AY$38,0))</f>
        <v>4270229.9981816504</v>
      </c>
      <c r="H168" s="684">
        <f>INDEX('Calcs01 - MSW generated'!$E$39:$AY$254, MATCH($B168,'Calcs01 - MSW generated'!$B$39:$B$254,0), MATCH(H$19, 'Calcs01 - MSW generated'!$E$38:$AY$38,0))</f>
        <v>4502355.5862357356</v>
      </c>
      <c r="I168" s="684">
        <f>INDEX('Calcs01 - MSW generated'!$E$39:$AY$254, MATCH($B168,'Calcs01 - MSW generated'!$B$39:$B$254,0), MATCH(I$19, 'Calcs01 - MSW generated'!$E$38:$AY$38,0))</f>
        <v>4714094.8825082919</v>
      </c>
      <c r="J168" s="684">
        <f>INDEX('Calcs01 - MSW generated'!$E$39:$AY$254, MATCH($B168,'Calcs01 - MSW generated'!$B$39:$B$254,0), MATCH(J$19, 'Calcs01 - MSW generated'!$E$38:$AY$38,0))</f>
        <v>4909459.9404522637</v>
      </c>
      <c r="K168" s="685">
        <f>INDEX('Calcs01 - MSW generated'!$E$39:$AY$254, MATCH($B168,'Calcs01 - MSW generated'!$B$39:$B$254,0), MATCH(K$19, 'Calcs01 - MSW generated'!$E$38:$AY$38,0))</f>
        <v>5074352.2123070685</v>
      </c>
      <c r="L168" s="686">
        <f>$E168*('Calcs02 - Treatment Projections'!E198/100)</f>
        <v>0</v>
      </c>
      <c r="M168" s="687">
        <f>$E168*('Calcs02 - Treatment Projections'!F198/100)</f>
        <v>3673314.5906199338</v>
      </c>
      <c r="N168" s="688">
        <f>$E168*('Calcs02 - Treatment Projections'!G198/100)</f>
        <v>0</v>
      </c>
      <c r="O168" s="686">
        <f>$F168*('Calcs02 - Treatment Projections'!H198/100)</f>
        <v>1402883.6292722931</v>
      </c>
      <c r="P168" s="687">
        <f>$F168*('Calcs02 - Treatment Projections'!I198/100)</f>
        <v>2605355.3115056874</v>
      </c>
      <c r="Q168" s="689">
        <f>$F168*('Calcs02 - Treatment Projections'!J198/100)</f>
        <v>0</v>
      </c>
      <c r="R168" s="690">
        <f>$G168*('Calcs02 - Treatment Projections'!K198/100)</f>
        <v>2989160.9987271549</v>
      </c>
      <c r="S168" s="687">
        <f>$G168*('Calcs02 - Treatment Projections'!L198/100)</f>
        <v>1281068.999454495</v>
      </c>
      <c r="T168" s="688">
        <f>$G168*('Calcs02 - Treatment Projections'!M198/100)</f>
        <v>0</v>
      </c>
      <c r="U168" s="686">
        <f>$H168*('Calcs02 - Treatment Projections'!N198/100)</f>
        <v>3207928.3551929616</v>
      </c>
      <c r="V168" s="687">
        <f>$H168*('Calcs02 - Treatment Projections'!O198/100)</f>
        <v>1294427.2310427739</v>
      </c>
      <c r="W168" s="689">
        <f>$H168*('Calcs02 - Treatment Projections'!P198/100)</f>
        <v>0</v>
      </c>
      <c r="X168" s="690">
        <f>$I168*('Calcs02 - Treatment Projections'!Q198/100)</f>
        <v>3417718.7898185113</v>
      </c>
      <c r="Y168" s="687">
        <f>$I168*('Calcs02 - Treatment Projections'!R198/100)</f>
        <v>1296376.0926897803</v>
      </c>
      <c r="Z168" s="688">
        <f>$I168*('Calcs02 - Treatment Projections'!S198/100)</f>
        <v>0</v>
      </c>
      <c r="AA168" s="686">
        <f>$J168*('Calcs02 - Treatment Projections'!T198/100)</f>
        <v>3620726.7060835445</v>
      </c>
      <c r="AB168" s="687">
        <f>$J168*('Calcs02 - Treatment Projections'!U198/100)</f>
        <v>1288733.2343687192</v>
      </c>
      <c r="AC168" s="689">
        <f>$J168*('Calcs02 - Treatment Projections'!V198/100)</f>
        <v>0</v>
      </c>
      <c r="AD168" s="690">
        <f>$K168*('Calcs02 - Treatment Projections'!W198/100)</f>
        <v>3805764.1592303012</v>
      </c>
      <c r="AE168" s="687">
        <f>$K168*('Calcs02 - Treatment Projections'!X198/100)</f>
        <v>1268588.0530767671</v>
      </c>
      <c r="AF168" s="688">
        <f>$K168*('Calcs02 - Treatment Projections'!Y198/100)</f>
        <v>0</v>
      </c>
      <c r="AG168" s="691" cm="1">
        <f t="array" ref="AG168">SUMPRODUCT(L168:N168, TRANSPOSE(INDEX($C$13:$I$15, , MATCH(L$18, $C$12:$I$12,0))))</f>
        <v>3673314.5906199338</v>
      </c>
      <c r="AH168" s="692" cm="1">
        <f t="array" ref="AH168">SUMPRODUCT(O168:Q168, TRANSPOSE(INDEX($C$13:$I$15, , MATCH(O$18, $C$12:$I$12,0))))</f>
        <v>2605355.3115056874</v>
      </c>
      <c r="AI168" s="692" cm="1">
        <f t="array" ref="AI168">SUMPRODUCT(R168:T168, TRANSPOSE(INDEX($C$13:$I$15, , MATCH(R$18, $C$12:$I$12,0))))</f>
        <v>1281068.999454495</v>
      </c>
      <c r="AJ168" s="692" cm="1">
        <f t="array" ref="AJ168">SUMPRODUCT(U168:W168, TRANSPOSE(INDEX($C$13:$I$15, , MATCH(U$18, $C$12:$I$12,0))))</f>
        <v>1294427.2310427739</v>
      </c>
      <c r="AK168" s="692" cm="1">
        <f t="array" ref="AK168">SUMPRODUCT(X168:Z168, TRANSPOSE(INDEX($C$13:$I$15, , MATCH(X$18, $C$12:$I$12,0))))</f>
        <v>1296376.0926897803</v>
      </c>
      <c r="AL168" s="692" cm="1">
        <f t="array" ref="AL168">SUMPRODUCT(AA168:AC168, TRANSPOSE(INDEX($C$13:$I$15, , MATCH(AA$18, $C$12:$I$12,0))))</f>
        <v>1288733.2343687192</v>
      </c>
      <c r="AM168" s="693" cm="1">
        <f t="array" ref="AM168">SUMPRODUCT(AD168:AF168, TRANSPOSE(INDEX($C$13:$I$15, , MATCH(AD$18, $C$12:$I$12,0))))</f>
        <v>1268588.0530767671</v>
      </c>
    </row>
    <row r="169" spans="2:39">
      <c r="B169" s="207" t="s">
        <v>510</v>
      </c>
      <c r="C169" s="198" t="s">
        <v>452</v>
      </c>
      <c r="D169" s="268" t="s">
        <v>336</v>
      </c>
      <c r="E169" s="683">
        <f>INDEX('Calcs01 - MSW generated'!$E$39:$AY$254, MATCH($B169,'Calcs01 - MSW generated'!$B$39:$B$254,0), MATCH(E$19, 'Calcs01 - MSW generated'!$E$38:$AY$38,0))</f>
        <v>1928830.0674434046</v>
      </c>
      <c r="F169" s="684">
        <f>INDEX('Calcs01 - MSW generated'!$E$39:$AY$254, MATCH($B169,'Calcs01 - MSW generated'!$B$39:$B$254,0), MATCH(F$19, 'Calcs01 - MSW generated'!$E$38:$AY$38,0))</f>
        <v>2062827.9470526699</v>
      </c>
      <c r="G169" s="684">
        <f>INDEX('Calcs01 - MSW generated'!$E$39:$AY$254, MATCH($B169,'Calcs01 - MSW generated'!$B$39:$B$254,0), MATCH(G$19, 'Calcs01 - MSW generated'!$E$38:$AY$38,0))</f>
        <v>2333111.429697616</v>
      </c>
      <c r="H169" s="684">
        <f>INDEX('Calcs01 - MSW generated'!$E$39:$AY$254, MATCH($B169,'Calcs01 - MSW generated'!$B$39:$B$254,0), MATCH(H$19, 'Calcs01 - MSW generated'!$E$38:$AY$38,0))</f>
        <v>2595911.4121893337</v>
      </c>
      <c r="I169" s="684">
        <f>INDEX('Calcs01 - MSW generated'!$E$39:$AY$254, MATCH($B169,'Calcs01 - MSW generated'!$B$39:$B$254,0), MATCH(I$19, 'Calcs01 - MSW generated'!$E$38:$AY$38,0))</f>
        <v>2866011.6279431428</v>
      </c>
      <c r="J169" s="684">
        <f>INDEX('Calcs01 - MSW generated'!$E$39:$AY$254, MATCH($B169,'Calcs01 - MSW generated'!$B$39:$B$254,0), MATCH(J$19, 'Calcs01 - MSW generated'!$E$38:$AY$38,0))</f>
        <v>3143390.0762978778</v>
      </c>
      <c r="K169" s="685">
        <f>INDEX('Calcs01 - MSW generated'!$E$39:$AY$254, MATCH($B169,'Calcs01 - MSW generated'!$B$39:$B$254,0), MATCH(K$19, 'Calcs01 - MSW generated'!$E$38:$AY$38,0))</f>
        <v>3419439.1324991477</v>
      </c>
      <c r="L169" s="686">
        <f>$E169*('Calcs02 - Treatment Projections'!E199/100)</f>
        <v>0</v>
      </c>
      <c r="M169" s="687">
        <f>$E169*('Calcs02 - Treatment Projections'!F199/100)</f>
        <v>192.88300674434046</v>
      </c>
      <c r="N169" s="688">
        <f>$E169*('Calcs02 - Treatment Projections'!G199/100)</f>
        <v>1928637.18443666</v>
      </c>
      <c r="O169" s="686">
        <f>$F169*('Calcs02 - Treatment Projections'!H199/100)</f>
        <v>721989.78146843449</v>
      </c>
      <c r="P169" s="687">
        <f>$F169*('Calcs02 - Treatment Projections'!I199/100)</f>
        <v>309527.3334552531</v>
      </c>
      <c r="Q169" s="689">
        <f>$F169*('Calcs02 - Treatment Projections'!J199/100)</f>
        <v>1031310.8321289823</v>
      </c>
      <c r="R169" s="690">
        <f>$G169*('Calcs02 - Treatment Projections'!K199/100)</f>
        <v>1633178.000788331</v>
      </c>
      <c r="S169" s="687">
        <f>$G169*('Calcs02 - Treatment Projections'!L199/100)</f>
        <v>699933.42890928476</v>
      </c>
      <c r="T169" s="688">
        <f>$G169*('Calcs02 - Treatment Projections'!M199/100)</f>
        <v>0</v>
      </c>
      <c r="U169" s="686">
        <f>$H169*('Calcs02 - Treatment Projections'!N199/100)</f>
        <v>1849586.8811849004</v>
      </c>
      <c r="V169" s="687">
        <f>$H169*('Calcs02 - Treatment Projections'!O199/100)</f>
        <v>746324.5310044334</v>
      </c>
      <c r="W169" s="689">
        <f>$H169*('Calcs02 - Treatment Projections'!P199/100)</f>
        <v>0</v>
      </c>
      <c r="X169" s="690">
        <f>$I169*('Calcs02 - Treatment Projections'!Q199/100)</f>
        <v>2077858.4302587784</v>
      </c>
      <c r="Y169" s="687">
        <f>$I169*('Calcs02 - Treatment Projections'!R199/100)</f>
        <v>788153.19768436428</v>
      </c>
      <c r="Z169" s="688">
        <f>$I169*('Calcs02 - Treatment Projections'!S199/100)</f>
        <v>0</v>
      </c>
      <c r="AA169" s="686">
        <f>$J169*('Calcs02 - Treatment Projections'!T199/100)</f>
        <v>2318250.1812696848</v>
      </c>
      <c r="AB169" s="687">
        <f>$J169*('Calcs02 - Treatment Projections'!U199/100)</f>
        <v>825139.89502819302</v>
      </c>
      <c r="AC169" s="689">
        <f>$J169*('Calcs02 - Treatment Projections'!V199/100)</f>
        <v>0</v>
      </c>
      <c r="AD169" s="690">
        <f>$K169*('Calcs02 - Treatment Projections'!W199/100)</f>
        <v>2564579.3493743609</v>
      </c>
      <c r="AE169" s="687">
        <f>$K169*('Calcs02 - Treatment Projections'!X199/100)</f>
        <v>854859.78312478692</v>
      </c>
      <c r="AF169" s="688">
        <f>$K169*('Calcs02 - Treatment Projections'!Y199/100)</f>
        <v>0</v>
      </c>
      <c r="AG169" s="691" cm="1">
        <f t="array" ref="AG169">SUMPRODUCT(L169:N169, TRANSPOSE(INDEX($C$13:$I$15, , MATCH(L$18, $C$12:$I$12,0))))</f>
        <v>192.88300674434046</v>
      </c>
      <c r="AH169" s="692" cm="1">
        <f t="array" ref="AH169">SUMPRODUCT(O169:Q169, TRANSPOSE(INDEX($C$13:$I$15, , MATCH(O$18, $C$12:$I$12,0))))</f>
        <v>309527.3334552531</v>
      </c>
      <c r="AI169" s="692" cm="1">
        <f t="array" ref="AI169">SUMPRODUCT(R169:T169, TRANSPOSE(INDEX($C$13:$I$15, , MATCH(R$18, $C$12:$I$12,0))))</f>
        <v>699933.42890928476</v>
      </c>
      <c r="AJ169" s="692" cm="1">
        <f t="array" ref="AJ169">SUMPRODUCT(U169:W169, TRANSPOSE(INDEX($C$13:$I$15, , MATCH(U$18, $C$12:$I$12,0))))</f>
        <v>746324.5310044334</v>
      </c>
      <c r="AK169" s="692" cm="1">
        <f t="array" ref="AK169">SUMPRODUCT(X169:Z169, TRANSPOSE(INDEX($C$13:$I$15, , MATCH(X$18, $C$12:$I$12,0))))</f>
        <v>788153.19768436428</v>
      </c>
      <c r="AL169" s="692" cm="1">
        <f t="array" ref="AL169">SUMPRODUCT(AA169:AC169, TRANSPOSE(INDEX($C$13:$I$15, , MATCH(AA$18, $C$12:$I$12,0))))</f>
        <v>825139.89502819302</v>
      </c>
      <c r="AM169" s="693" cm="1">
        <f t="array" ref="AM169">SUMPRODUCT(AD169:AF169, TRANSPOSE(INDEX($C$13:$I$15, , MATCH(AD$18, $C$12:$I$12,0))))</f>
        <v>854859.78312478692</v>
      </c>
    </row>
    <row r="170" spans="2:39">
      <c r="B170" s="207" t="s">
        <v>514</v>
      </c>
      <c r="C170" s="198" t="s">
        <v>554</v>
      </c>
      <c r="D170" s="268" t="s">
        <v>424</v>
      </c>
      <c r="E170" s="683">
        <f>INDEX('Calcs01 - MSW generated'!$E$39:$AY$254, MATCH($B170,'Calcs01 - MSW generated'!$B$39:$B$254,0), MATCH(E$19, 'Calcs01 - MSW generated'!$E$38:$AY$38,0))</f>
        <v>36436692.648108758</v>
      </c>
      <c r="F170" s="684">
        <f>INDEX('Calcs01 - MSW generated'!$E$39:$AY$254, MATCH($B170,'Calcs01 - MSW generated'!$B$39:$B$254,0), MATCH(F$19, 'Calcs01 - MSW generated'!$E$38:$AY$38,0))</f>
        <v>41343673.24992431</v>
      </c>
      <c r="G170" s="684">
        <f>INDEX('Calcs01 - MSW generated'!$E$39:$AY$254, MATCH($B170,'Calcs01 - MSW generated'!$B$39:$B$254,0), MATCH(G$19, 'Calcs01 - MSW generated'!$E$38:$AY$38,0))</f>
        <v>48517343.725383542</v>
      </c>
      <c r="H170" s="684">
        <f>INDEX('Calcs01 - MSW generated'!$E$39:$AY$254, MATCH($B170,'Calcs01 - MSW generated'!$B$39:$B$254,0), MATCH(H$19, 'Calcs01 - MSW generated'!$E$38:$AY$38,0))</f>
        <v>56777841.032528736</v>
      </c>
      <c r="I170" s="684">
        <f>INDEX('Calcs01 - MSW generated'!$E$39:$AY$254, MATCH($B170,'Calcs01 - MSW generated'!$B$39:$B$254,0), MATCH(I$19, 'Calcs01 - MSW generated'!$E$38:$AY$38,0))</f>
        <v>66401559.547566384</v>
      </c>
      <c r="J170" s="684">
        <f>INDEX('Calcs01 - MSW generated'!$E$39:$AY$254, MATCH($B170,'Calcs01 - MSW generated'!$B$39:$B$254,0), MATCH(J$19, 'Calcs01 - MSW generated'!$E$38:$AY$38,0))</f>
        <v>77390744.826478481</v>
      </c>
      <c r="K170" s="685">
        <f>INDEX('Calcs01 - MSW generated'!$E$39:$AY$254, MATCH($B170,'Calcs01 - MSW generated'!$B$39:$B$254,0), MATCH(K$19, 'Calcs01 - MSW generated'!$E$38:$AY$38,0))</f>
        <v>89831460.995855361</v>
      </c>
      <c r="L170" s="686">
        <f>$E170*('Calcs02 - Treatment Projections'!E200/100)</f>
        <v>3643669.264810876</v>
      </c>
      <c r="M170" s="687">
        <f>$E170*('Calcs02 - Treatment Projections'!F200/100)</f>
        <v>14574677.059243504</v>
      </c>
      <c r="N170" s="688">
        <f>$E170*('Calcs02 - Treatment Projections'!G200/100)</f>
        <v>18218346.324054379</v>
      </c>
      <c r="O170" s="686">
        <f>$F170*('Calcs02 - Treatment Projections'!H200/100)</f>
        <v>9302326.4812329691</v>
      </c>
      <c r="P170" s="687">
        <f>$F170*('Calcs02 - Treatment Projections'!I200/100)</f>
        <v>18604652.962465938</v>
      </c>
      <c r="Q170" s="689">
        <f>$F170*('Calcs02 - Treatment Projections'!J200/100)</f>
        <v>13436693.8062254</v>
      </c>
      <c r="R170" s="690">
        <f>$G170*('Calcs02 - Treatment Projections'!K200/100)</f>
        <v>16981070.303884238</v>
      </c>
      <c r="S170" s="687">
        <f>$G170*('Calcs02 - Treatment Projections'!L200/100)</f>
        <v>24258671.862691771</v>
      </c>
      <c r="T170" s="688">
        <f>$G170*('Calcs02 - Treatment Projections'!M200/100)</f>
        <v>7277601.5588075314</v>
      </c>
      <c r="U170" s="686">
        <f>$H170*('Calcs02 - Treatment Projections'!N200/100)</f>
        <v>24130582.438824713</v>
      </c>
      <c r="V170" s="687">
        <f>$H170*('Calcs02 - Treatment Projections'!O200/100)</f>
        <v>25550028.464637931</v>
      </c>
      <c r="W170" s="689">
        <f>$H170*('Calcs02 - Treatment Projections'!P200/100)</f>
        <v>7097230.129066092</v>
      </c>
      <c r="X170" s="690">
        <f>$I170*('Calcs02 - Treatment Projections'!Q200/100)</f>
        <v>33200779.773783192</v>
      </c>
      <c r="Y170" s="687">
        <f>$I170*('Calcs02 - Treatment Projections'!R200/100)</f>
        <v>26560623.819026556</v>
      </c>
      <c r="Z170" s="688">
        <f>$I170*('Calcs02 - Treatment Projections'!S200/100)</f>
        <v>6640155.954756639</v>
      </c>
      <c r="AA170" s="686">
        <f>$J170*('Calcs02 - Treatment Projections'!T200/100)</f>
        <v>44499678.275225125</v>
      </c>
      <c r="AB170" s="687">
        <f>$J170*('Calcs02 - Treatment Projections'!U200/100)</f>
        <v>27086760.689267468</v>
      </c>
      <c r="AC170" s="689">
        <f>$J170*('Calcs02 - Treatment Projections'!V200/100)</f>
        <v>5804305.8619858855</v>
      </c>
      <c r="AD170" s="690">
        <f>$K170*('Calcs02 - Treatment Projections'!W200/100)</f>
        <v>58390449.647305988</v>
      </c>
      <c r="AE170" s="687">
        <f>$K170*('Calcs02 - Treatment Projections'!X200/100)</f>
        <v>26949438.298756607</v>
      </c>
      <c r="AF170" s="688">
        <f>$K170*('Calcs02 - Treatment Projections'!Y200/100)</f>
        <v>4491573.0497927684</v>
      </c>
      <c r="AG170" s="691" cm="1">
        <f t="array" ref="AG170">SUMPRODUCT(L170:N170, TRANSPOSE(INDEX($C$13:$I$15, , MATCH(L$18, $C$12:$I$12,0))))</f>
        <v>14574677.059243504</v>
      </c>
      <c r="AH170" s="692" cm="1">
        <f t="array" ref="AH170">SUMPRODUCT(O170:Q170, TRANSPOSE(INDEX($C$13:$I$15, , MATCH(O$18, $C$12:$I$12,0))))</f>
        <v>18604652.962465938</v>
      </c>
      <c r="AI170" s="692" cm="1">
        <f t="array" ref="AI170">SUMPRODUCT(R170:T170, TRANSPOSE(INDEX($C$13:$I$15, , MATCH(R$18, $C$12:$I$12,0))))</f>
        <v>24258671.862691771</v>
      </c>
      <c r="AJ170" s="692" cm="1">
        <f t="array" ref="AJ170">SUMPRODUCT(U170:W170, TRANSPOSE(INDEX($C$13:$I$15, , MATCH(U$18, $C$12:$I$12,0))))</f>
        <v>25550028.464637931</v>
      </c>
      <c r="AK170" s="692" cm="1">
        <f t="array" ref="AK170">SUMPRODUCT(X170:Z170, TRANSPOSE(INDEX($C$13:$I$15, , MATCH(X$18, $C$12:$I$12,0))))</f>
        <v>26560623.819026556</v>
      </c>
      <c r="AL170" s="692" cm="1">
        <f t="array" ref="AL170">SUMPRODUCT(AA170:AC170, TRANSPOSE(INDEX($C$13:$I$15, , MATCH(AA$18, $C$12:$I$12,0))))</f>
        <v>27086760.689267468</v>
      </c>
      <c r="AM170" s="693" cm="1">
        <f t="array" ref="AM170">SUMPRODUCT(AD170:AF170, TRANSPOSE(INDEX($C$13:$I$15, , MATCH(AD$18, $C$12:$I$12,0))))</f>
        <v>26949438.298756607</v>
      </c>
    </row>
    <row r="171" spans="2:39">
      <c r="B171" s="207" t="s">
        <v>516</v>
      </c>
      <c r="C171" s="198" t="s">
        <v>414</v>
      </c>
      <c r="D171" s="268" t="s">
        <v>336</v>
      </c>
      <c r="E171" s="683">
        <f>INDEX('Calcs01 - MSW generated'!$E$39:$AY$254, MATCH($B171,'Calcs01 - MSW generated'!$B$39:$B$254,0), MATCH(E$19, 'Calcs01 - MSW generated'!$E$38:$AY$38,0))</f>
        <v>1495637.0588203757</v>
      </c>
      <c r="F171" s="684">
        <f>INDEX('Calcs01 - MSW generated'!$E$39:$AY$254, MATCH($B171,'Calcs01 - MSW generated'!$B$39:$B$254,0), MATCH(F$19, 'Calcs01 - MSW generated'!$E$38:$AY$38,0))</f>
        <v>1711114.7925703994</v>
      </c>
      <c r="G171" s="684">
        <f>INDEX('Calcs01 - MSW generated'!$E$39:$AY$254, MATCH($B171,'Calcs01 - MSW generated'!$B$39:$B$254,0), MATCH(G$19, 'Calcs01 - MSW generated'!$E$38:$AY$38,0))</f>
        <v>1971426.9745109684</v>
      </c>
      <c r="H171" s="684">
        <f>INDEX('Calcs01 - MSW generated'!$E$39:$AY$254, MATCH($B171,'Calcs01 - MSW generated'!$B$39:$B$254,0), MATCH(H$19, 'Calcs01 - MSW generated'!$E$38:$AY$38,0))</f>
        <v>2242958.0983286551</v>
      </c>
      <c r="I171" s="684">
        <f>INDEX('Calcs01 - MSW generated'!$E$39:$AY$254, MATCH($B171,'Calcs01 - MSW generated'!$B$39:$B$254,0), MATCH(I$19, 'Calcs01 - MSW generated'!$E$38:$AY$38,0))</f>
        <v>2524717.4463004679</v>
      </c>
      <c r="J171" s="684">
        <f>INDEX('Calcs01 - MSW generated'!$E$39:$AY$254, MATCH($B171,'Calcs01 - MSW generated'!$B$39:$B$254,0), MATCH(J$19, 'Calcs01 - MSW generated'!$E$38:$AY$38,0))</f>
        <v>2804145.2114483099</v>
      </c>
      <c r="K171" s="685">
        <f>INDEX('Calcs01 - MSW generated'!$E$39:$AY$254, MATCH($B171,'Calcs01 - MSW generated'!$B$39:$B$254,0), MATCH(K$19, 'Calcs01 - MSW generated'!$E$38:$AY$38,0))</f>
        <v>3065451.5206532446</v>
      </c>
      <c r="L171" s="686">
        <f>$E171*('Calcs02 - Treatment Projections'!E201/100)</f>
        <v>0</v>
      </c>
      <c r="M171" s="687">
        <f>$E171*('Calcs02 - Treatment Projections'!F201/100)</f>
        <v>862982.58293935691</v>
      </c>
      <c r="N171" s="688">
        <f>$E171*('Calcs02 - Treatment Projections'!G201/100)</f>
        <v>632654.47588101891</v>
      </c>
      <c r="O171" s="686">
        <f>$F171*('Calcs02 - Treatment Projections'!H201/100)</f>
        <v>598890.17739963974</v>
      </c>
      <c r="P171" s="687">
        <f>$F171*('Calcs02 - Treatment Projections'!I201/100)</f>
        <v>750323.83654212032</v>
      </c>
      <c r="Q171" s="689">
        <f>$F171*('Calcs02 - Treatment Projections'!J201/100)</f>
        <v>361900.77862863947</v>
      </c>
      <c r="R171" s="690">
        <f>$G171*('Calcs02 - Treatment Projections'!K201/100)</f>
        <v>1379998.8821576778</v>
      </c>
      <c r="S171" s="687">
        <f>$G171*('Calcs02 - Treatment Projections'!L201/100)</f>
        <v>591428.09235329053</v>
      </c>
      <c r="T171" s="688">
        <f>$G171*('Calcs02 - Treatment Projections'!M201/100)</f>
        <v>0</v>
      </c>
      <c r="U171" s="686">
        <f>$H171*('Calcs02 - Treatment Projections'!N201/100)</f>
        <v>1598107.6450591667</v>
      </c>
      <c r="V171" s="687">
        <f>$H171*('Calcs02 - Treatment Projections'!O201/100)</f>
        <v>644850.45326948829</v>
      </c>
      <c r="W171" s="689">
        <f>$H171*('Calcs02 - Treatment Projections'!P201/100)</f>
        <v>0</v>
      </c>
      <c r="X171" s="690">
        <f>$I171*('Calcs02 - Treatment Projections'!Q201/100)</f>
        <v>1830420.1485678393</v>
      </c>
      <c r="Y171" s="687">
        <f>$I171*('Calcs02 - Treatment Projections'!R201/100)</f>
        <v>694297.29773262877</v>
      </c>
      <c r="Z171" s="688">
        <f>$I171*('Calcs02 - Treatment Projections'!S201/100)</f>
        <v>0</v>
      </c>
      <c r="AA171" s="686">
        <f>$J171*('Calcs02 - Treatment Projections'!T201/100)</f>
        <v>2068057.0934431287</v>
      </c>
      <c r="AB171" s="687">
        <f>$J171*('Calcs02 - Treatment Projections'!U201/100)</f>
        <v>736088.11800518143</v>
      </c>
      <c r="AC171" s="689">
        <f>$J171*('Calcs02 - Treatment Projections'!V201/100)</f>
        <v>0</v>
      </c>
      <c r="AD171" s="690">
        <f>$K171*('Calcs02 - Treatment Projections'!W201/100)</f>
        <v>2299088.6404899335</v>
      </c>
      <c r="AE171" s="687">
        <f>$K171*('Calcs02 - Treatment Projections'!X201/100)</f>
        <v>766362.88016331114</v>
      </c>
      <c r="AF171" s="688">
        <f>$K171*('Calcs02 - Treatment Projections'!Y201/100)</f>
        <v>0</v>
      </c>
      <c r="AG171" s="691" cm="1">
        <f t="array" ref="AG171">SUMPRODUCT(L171:N171, TRANSPOSE(INDEX($C$13:$I$15, , MATCH(L$18, $C$12:$I$12,0))))</f>
        <v>862982.58293935691</v>
      </c>
      <c r="AH171" s="692" cm="1">
        <f t="array" ref="AH171">SUMPRODUCT(O171:Q171, TRANSPOSE(INDEX($C$13:$I$15, , MATCH(O$18, $C$12:$I$12,0))))</f>
        <v>750323.83654212032</v>
      </c>
      <c r="AI171" s="692" cm="1">
        <f t="array" ref="AI171">SUMPRODUCT(R171:T171, TRANSPOSE(INDEX($C$13:$I$15, , MATCH(R$18, $C$12:$I$12,0))))</f>
        <v>591428.09235329053</v>
      </c>
      <c r="AJ171" s="692" cm="1">
        <f t="array" ref="AJ171">SUMPRODUCT(U171:W171, TRANSPOSE(INDEX($C$13:$I$15, , MATCH(U$18, $C$12:$I$12,0))))</f>
        <v>644850.45326948829</v>
      </c>
      <c r="AK171" s="692" cm="1">
        <f t="array" ref="AK171">SUMPRODUCT(X171:Z171, TRANSPOSE(INDEX($C$13:$I$15, , MATCH(X$18, $C$12:$I$12,0))))</f>
        <v>694297.29773262877</v>
      </c>
      <c r="AL171" s="692" cm="1">
        <f t="array" ref="AL171">SUMPRODUCT(AA171:AC171, TRANSPOSE(INDEX($C$13:$I$15, , MATCH(AA$18, $C$12:$I$12,0))))</f>
        <v>736088.11800518143</v>
      </c>
      <c r="AM171" s="693" cm="1">
        <f t="array" ref="AM171">SUMPRODUCT(AD171:AF171, TRANSPOSE(INDEX($C$13:$I$15, , MATCH(AD$18, $C$12:$I$12,0))))</f>
        <v>766362.88016331114</v>
      </c>
    </row>
    <row r="172" spans="2:39">
      <c r="B172" s="207" t="s">
        <v>518</v>
      </c>
      <c r="C172" s="198" t="s">
        <v>414</v>
      </c>
      <c r="D172" s="268" t="s">
        <v>644</v>
      </c>
      <c r="E172" s="683">
        <f>INDEX('Calcs01 - MSW generated'!$E$39:$AY$254, MATCH($B172,'Calcs01 - MSW generated'!$B$39:$B$254,0), MATCH(E$19, 'Calcs01 - MSW generated'!$E$38:$AY$38,0))</f>
        <v>8761782.710271392</v>
      </c>
      <c r="F172" s="684">
        <f>INDEX('Calcs01 - MSW generated'!$E$39:$AY$254, MATCH($B172,'Calcs01 - MSW generated'!$B$39:$B$254,0), MATCH(F$19, 'Calcs01 - MSW generated'!$E$38:$AY$38,0))</f>
        <v>9805443.8808516022</v>
      </c>
      <c r="G172" s="684">
        <f>INDEX('Calcs01 - MSW generated'!$E$39:$AY$254, MATCH($B172,'Calcs01 - MSW generated'!$B$39:$B$254,0), MATCH(G$19, 'Calcs01 - MSW generated'!$E$38:$AY$38,0))</f>
        <v>10970965.441080913</v>
      </c>
      <c r="H172" s="684">
        <f>INDEX('Calcs01 - MSW generated'!$E$39:$AY$254, MATCH($B172,'Calcs01 - MSW generated'!$B$39:$B$254,0), MATCH(H$19, 'Calcs01 - MSW generated'!$E$38:$AY$38,0))</f>
        <v>12193673.85439433</v>
      </c>
      <c r="I172" s="684">
        <f>INDEX('Calcs01 - MSW generated'!$E$39:$AY$254, MATCH($B172,'Calcs01 - MSW generated'!$B$39:$B$254,0), MATCH(I$19, 'Calcs01 - MSW generated'!$E$38:$AY$38,0))</f>
        <v>13461019.778876027</v>
      </c>
      <c r="J172" s="684">
        <f>INDEX('Calcs01 - MSW generated'!$E$39:$AY$254, MATCH($B172,'Calcs01 - MSW generated'!$B$39:$B$254,0), MATCH(J$19, 'Calcs01 - MSW generated'!$E$38:$AY$38,0))</f>
        <v>14762833.332238361</v>
      </c>
      <c r="K172" s="685">
        <f>INDEX('Calcs01 - MSW generated'!$E$39:$AY$254, MATCH($B172,'Calcs01 - MSW generated'!$B$39:$B$254,0), MATCH(K$19, 'Calcs01 - MSW generated'!$E$38:$AY$38,0))</f>
        <v>16091911.287437405</v>
      </c>
      <c r="L172" s="686">
        <f>$E172*('Calcs02 - Treatment Projections'!E202/100)</f>
        <v>350471.30841085571</v>
      </c>
      <c r="M172" s="687">
        <f>$E172*('Calcs02 - Treatment Projections'!F202/100)</f>
        <v>3470542.1315384982</v>
      </c>
      <c r="N172" s="688">
        <f>$E172*('Calcs02 - Treatment Projections'!G202/100)</f>
        <v>4940769.2703220379</v>
      </c>
      <c r="O172" s="686">
        <f>$F172*('Calcs02 - Treatment Projections'!H202/100)</f>
        <v>2647469.8478299328</v>
      </c>
      <c r="P172" s="687">
        <f>$F172*('Calcs02 - Treatment Projections'!I202/100)</f>
        <v>4393329.13081556</v>
      </c>
      <c r="Q172" s="689">
        <f>$F172*('Calcs02 - Treatment Projections'!J202/100)</f>
        <v>2764644.9022061084</v>
      </c>
      <c r="R172" s="690">
        <f>$G172*('Calcs02 - Treatment Projections'!K202/100)</f>
        <v>5485482.7205404565</v>
      </c>
      <c r="S172" s="687">
        <f>$G172*('Calcs02 - Treatment Projections'!L202/100)</f>
        <v>5485482.7205404565</v>
      </c>
      <c r="T172" s="688">
        <f>$G172*('Calcs02 - Treatment Projections'!M202/100)</f>
        <v>0</v>
      </c>
      <c r="U172" s="686">
        <f>$H172*('Calcs02 - Treatment Projections'!N202/100)</f>
        <v>6706520.6199168814</v>
      </c>
      <c r="V172" s="687">
        <f>$H172*('Calcs02 - Treatment Projections'!O202/100)</f>
        <v>5487153.2344774483</v>
      </c>
      <c r="W172" s="689">
        <f>$H172*('Calcs02 - Treatment Projections'!P202/100)</f>
        <v>0</v>
      </c>
      <c r="X172" s="690">
        <f>$I172*('Calcs02 - Treatment Projections'!Q202/100)</f>
        <v>8076611.8673256161</v>
      </c>
      <c r="Y172" s="687">
        <f>$I172*('Calcs02 - Treatment Projections'!R202/100)</f>
        <v>5384407.911550411</v>
      </c>
      <c r="Z172" s="688">
        <f>$I172*('Calcs02 - Treatment Projections'!S202/100)</f>
        <v>0</v>
      </c>
      <c r="AA172" s="686">
        <f>$J172*('Calcs02 - Treatment Projections'!T202/100)</f>
        <v>9595841.6659549344</v>
      </c>
      <c r="AB172" s="687">
        <f>$J172*('Calcs02 - Treatment Projections'!U202/100)</f>
        <v>5166991.6662834259</v>
      </c>
      <c r="AC172" s="689">
        <f>$J172*('Calcs02 - Treatment Projections'!V202/100)</f>
        <v>0</v>
      </c>
      <c r="AD172" s="690">
        <f>$K172*('Calcs02 - Treatment Projections'!W202/100)</f>
        <v>11264337.901206182</v>
      </c>
      <c r="AE172" s="687">
        <f>$K172*('Calcs02 - Treatment Projections'!X202/100)</f>
        <v>4827573.3862312213</v>
      </c>
      <c r="AF172" s="688">
        <f>$K172*('Calcs02 - Treatment Projections'!Y202/100)</f>
        <v>0</v>
      </c>
      <c r="AG172" s="691" cm="1">
        <f t="array" ref="AG172">SUMPRODUCT(L172:N172, TRANSPOSE(INDEX($C$13:$I$15, , MATCH(L$18, $C$12:$I$12,0))))</f>
        <v>3470542.1315384982</v>
      </c>
      <c r="AH172" s="692" cm="1">
        <f t="array" ref="AH172">SUMPRODUCT(O172:Q172, TRANSPOSE(INDEX($C$13:$I$15, , MATCH(O$18, $C$12:$I$12,0))))</f>
        <v>4393329.13081556</v>
      </c>
      <c r="AI172" s="692" cm="1">
        <f t="array" ref="AI172">SUMPRODUCT(R172:T172, TRANSPOSE(INDEX($C$13:$I$15, , MATCH(R$18, $C$12:$I$12,0))))</f>
        <v>5485482.7205404565</v>
      </c>
      <c r="AJ172" s="692" cm="1">
        <f t="array" ref="AJ172">SUMPRODUCT(U172:W172, TRANSPOSE(INDEX($C$13:$I$15, , MATCH(U$18, $C$12:$I$12,0))))</f>
        <v>5487153.2344774483</v>
      </c>
      <c r="AK172" s="692" cm="1">
        <f t="array" ref="AK172">SUMPRODUCT(X172:Z172, TRANSPOSE(INDEX($C$13:$I$15, , MATCH(X$18, $C$12:$I$12,0))))</f>
        <v>5384407.911550411</v>
      </c>
      <c r="AL172" s="692" cm="1">
        <f t="array" ref="AL172">SUMPRODUCT(AA172:AC172, TRANSPOSE(INDEX($C$13:$I$15, , MATCH(AA$18, $C$12:$I$12,0))))</f>
        <v>5166991.6662834259</v>
      </c>
      <c r="AM172" s="693" cm="1">
        <f t="array" ref="AM172">SUMPRODUCT(AD172:AF172, TRANSPOSE(INDEX($C$13:$I$15, , MATCH(AD$18, $C$12:$I$12,0))))</f>
        <v>4827573.3862312213</v>
      </c>
    </row>
    <row r="173" spans="2:39">
      <c r="B173" s="207" t="s">
        <v>520</v>
      </c>
      <c r="C173" s="198" t="s">
        <v>272</v>
      </c>
      <c r="D173" s="268" t="s">
        <v>424</v>
      </c>
      <c r="E173" s="683">
        <f>INDEX('Calcs01 - MSW generated'!$E$39:$AY$254, MATCH($B173,'Calcs01 - MSW generated'!$B$39:$B$254,0), MATCH(E$19, 'Calcs01 - MSW generated'!$E$38:$AY$38,0))</f>
        <v>16021574.230432544</v>
      </c>
      <c r="F173" s="684">
        <f>INDEX('Calcs01 - MSW generated'!$E$39:$AY$254, MATCH($B173,'Calcs01 - MSW generated'!$B$39:$B$254,0), MATCH(F$19, 'Calcs01 - MSW generated'!$E$38:$AY$38,0))</f>
        <v>18752746.564994488</v>
      </c>
      <c r="G173" s="684">
        <f>INDEX('Calcs01 - MSW generated'!$E$39:$AY$254, MATCH($B173,'Calcs01 - MSW generated'!$B$39:$B$254,0), MATCH(G$19, 'Calcs01 - MSW generated'!$E$38:$AY$38,0))</f>
        <v>21686061.174012266</v>
      </c>
      <c r="H173" s="684">
        <f>INDEX('Calcs01 - MSW generated'!$E$39:$AY$254, MATCH($B173,'Calcs01 - MSW generated'!$B$39:$B$254,0), MATCH(H$19, 'Calcs01 - MSW generated'!$E$38:$AY$38,0))</f>
        <v>24796394.887785733</v>
      </c>
      <c r="I173" s="684">
        <f>INDEX('Calcs01 - MSW generated'!$E$39:$AY$254, MATCH($B173,'Calcs01 - MSW generated'!$B$39:$B$254,0), MATCH(I$19, 'Calcs01 - MSW generated'!$E$38:$AY$38,0))</f>
        <v>28144591.775653917</v>
      </c>
      <c r="J173" s="684">
        <f>INDEX('Calcs01 - MSW generated'!$E$39:$AY$254, MATCH($B173,'Calcs01 - MSW generated'!$B$39:$B$254,0), MATCH(J$19, 'Calcs01 - MSW generated'!$E$38:$AY$38,0))</f>
        <v>31697041.818886068</v>
      </c>
      <c r="K173" s="685">
        <f>INDEX('Calcs01 - MSW generated'!$E$39:$AY$254, MATCH($B173,'Calcs01 - MSW generated'!$B$39:$B$254,0), MATCH(K$19, 'Calcs01 - MSW generated'!$E$38:$AY$38,0))</f>
        <v>35434618.962899126</v>
      </c>
      <c r="L173" s="686">
        <f>$E173*('Calcs02 - Treatment Projections'!E203/100)</f>
        <v>4486040.7845211131</v>
      </c>
      <c r="M173" s="687">
        <f>$E173*('Calcs02 - Treatment Projections'!F203/100)</f>
        <v>0</v>
      </c>
      <c r="N173" s="688">
        <f>$E173*('Calcs02 - Treatment Projections'!G203/100)</f>
        <v>11535533.445911432</v>
      </c>
      <c r="O173" s="686">
        <f>$F173*('Calcs02 - Treatment Projections'!H203/100)</f>
        <v>5907115.1679732651</v>
      </c>
      <c r="P173" s="687">
        <f>$F173*('Calcs02 - Treatment Projections'!I203/100)</f>
        <v>4688186.641248622</v>
      </c>
      <c r="Q173" s="689">
        <f>$F173*('Calcs02 - Treatment Projections'!J203/100)</f>
        <v>8157444.7557726018</v>
      </c>
      <c r="R173" s="690">
        <f>$G173*('Calcs02 - Treatment Projections'!K203/100)</f>
        <v>7590121.4109042929</v>
      </c>
      <c r="S173" s="687">
        <f>$G173*('Calcs02 - Treatment Projections'!L203/100)</f>
        <v>10843030.587006133</v>
      </c>
      <c r="T173" s="688">
        <f>$G173*('Calcs02 - Treatment Projections'!M203/100)</f>
        <v>3252909.1761018396</v>
      </c>
      <c r="U173" s="686">
        <f>$H173*('Calcs02 - Treatment Projections'!N203/100)</f>
        <v>10538467.827308936</v>
      </c>
      <c r="V173" s="687">
        <f>$H173*('Calcs02 - Treatment Projections'!O203/100)</f>
        <v>11158377.69950358</v>
      </c>
      <c r="W173" s="689">
        <f>$H173*('Calcs02 - Treatment Projections'!P203/100)</f>
        <v>3099549.3609732166</v>
      </c>
      <c r="X173" s="690">
        <f>$I173*('Calcs02 - Treatment Projections'!Q203/100)</f>
        <v>14072295.887826959</v>
      </c>
      <c r="Y173" s="687">
        <f>$I173*('Calcs02 - Treatment Projections'!R203/100)</f>
        <v>11257836.710261568</v>
      </c>
      <c r="Z173" s="688">
        <f>$I173*('Calcs02 - Treatment Projections'!S203/100)</f>
        <v>2814459.1775653921</v>
      </c>
      <c r="AA173" s="686">
        <f>$J173*('Calcs02 - Treatment Projections'!T203/100)</f>
        <v>18225799.045859486</v>
      </c>
      <c r="AB173" s="687">
        <f>$J173*('Calcs02 - Treatment Projections'!U203/100)</f>
        <v>11093964.636610122</v>
      </c>
      <c r="AC173" s="689">
        <f>$J173*('Calcs02 - Treatment Projections'!V203/100)</f>
        <v>2377278.1364164548</v>
      </c>
      <c r="AD173" s="690">
        <f>$K173*('Calcs02 - Treatment Projections'!W203/100)</f>
        <v>23032502.325884432</v>
      </c>
      <c r="AE173" s="687">
        <f>$K173*('Calcs02 - Treatment Projections'!X203/100)</f>
        <v>10630385.688869737</v>
      </c>
      <c r="AF173" s="688">
        <f>$K173*('Calcs02 - Treatment Projections'!Y203/100)</f>
        <v>1771730.9481449565</v>
      </c>
      <c r="AG173" s="691" cm="1">
        <f t="array" ref="AG173">SUMPRODUCT(L173:N173, TRANSPOSE(INDEX($C$13:$I$15, , MATCH(L$18, $C$12:$I$12,0))))</f>
        <v>0</v>
      </c>
      <c r="AH173" s="692" cm="1">
        <f t="array" ref="AH173">SUMPRODUCT(O173:Q173, TRANSPOSE(INDEX($C$13:$I$15, , MATCH(O$18, $C$12:$I$12,0))))</f>
        <v>4688186.641248622</v>
      </c>
      <c r="AI173" s="692" cm="1">
        <f t="array" ref="AI173">SUMPRODUCT(R173:T173, TRANSPOSE(INDEX($C$13:$I$15, , MATCH(R$18, $C$12:$I$12,0))))</f>
        <v>10843030.587006133</v>
      </c>
      <c r="AJ173" s="692" cm="1">
        <f t="array" ref="AJ173">SUMPRODUCT(U173:W173, TRANSPOSE(INDEX($C$13:$I$15, , MATCH(U$18, $C$12:$I$12,0))))</f>
        <v>11158377.69950358</v>
      </c>
      <c r="AK173" s="692" cm="1">
        <f t="array" ref="AK173">SUMPRODUCT(X173:Z173, TRANSPOSE(INDEX($C$13:$I$15, , MATCH(X$18, $C$12:$I$12,0))))</f>
        <v>11257836.710261568</v>
      </c>
      <c r="AL173" s="692" cm="1">
        <f t="array" ref="AL173">SUMPRODUCT(AA173:AC173, TRANSPOSE(INDEX($C$13:$I$15, , MATCH(AA$18, $C$12:$I$12,0))))</f>
        <v>11093964.636610122</v>
      </c>
      <c r="AM173" s="693" cm="1">
        <f t="array" ref="AM173">SUMPRODUCT(AD173:AF173, TRANSPOSE(INDEX($C$13:$I$15, , MATCH(AD$18, $C$12:$I$12,0))))</f>
        <v>10630385.688869737</v>
      </c>
    </row>
    <row r="174" spans="2:39">
      <c r="B174" s="207" t="s">
        <v>522</v>
      </c>
      <c r="C174" s="198" t="s">
        <v>272</v>
      </c>
      <c r="D174" s="268" t="s">
        <v>336</v>
      </c>
      <c r="E174" s="683">
        <f>INDEX('Calcs01 - MSW generated'!$E$39:$AY$254, MATCH($B174,'Calcs01 - MSW generated'!$B$39:$B$254,0), MATCH(E$19, 'Calcs01 - MSW generated'!$E$38:$AY$38,0))</f>
        <v>7298.9439957906434</v>
      </c>
      <c r="F174" s="684">
        <f>INDEX('Calcs01 - MSW generated'!$E$39:$AY$254, MATCH($B174,'Calcs01 - MSW generated'!$B$39:$B$254,0), MATCH(F$19, 'Calcs01 - MSW generated'!$E$38:$AY$38,0))</f>
        <v>7642.415823678919</v>
      </c>
      <c r="G174" s="684">
        <f>INDEX('Calcs01 - MSW generated'!$E$39:$AY$254, MATCH($B174,'Calcs01 - MSW generated'!$B$39:$B$254,0), MATCH(G$19, 'Calcs01 - MSW generated'!$E$38:$AY$38,0))</f>
        <v>7844.8255198603401</v>
      </c>
      <c r="H174" s="684">
        <f>INDEX('Calcs01 - MSW generated'!$E$39:$AY$254, MATCH($B174,'Calcs01 - MSW generated'!$B$39:$B$254,0), MATCH(H$19, 'Calcs01 - MSW generated'!$E$38:$AY$38,0))</f>
        <v>7985.9443197484161</v>
      </c>
      <c r="I174" s="684">
        <f>INDEX('Calcs01 - MSW generated'!$E$39:$AY$254, MATCH($B174,'Calcs01 - MSW generated'!$B$39:$B$254,0), MATCH(I$19, 'Calcs01 - MSW generated'!$E$38:$AY$38,0))</f>
        <v>8093.2419555009819</v>
      </c>
      <c r="J174" s="684">
        <f>INDEX('Calcs01 - MSW generated'!$E$39:$AY$254, MATCH($B174,'Calcs01 - MSW generated'!$B$39:$B$254,0), MATCH(J$19, 'Calcs01 - MSW generated'!$E$38:$AY$38,0))</f>
        <v>8189.6161691292355</v>
      </c>
      <c r="K174" s="685">
        <f>INDEX('Calcs01 - MSW generated'!$E$39:$AY$254, MATCH($B174,'Calcs01 - MSW generated'!$B$39:$B$254,0), MATCH(K$19, 'Calcs01 - MSW generated'!$E$38:$AY$38,0))</f>
        <v>8269.0581802243414</v>
      </c>
      <c r="L174" s="686">
        <f>$E174*('Calcs02 - Treatment Projections'!E204/100)</f>
        <v>2306.7637234074127</v>
      </c>
      <c r="M174" s="687">
        <f>$E174*('Calcs02 - Treatment Projections'!F204/100)</f>
        <v>3061.9745326963957</v>
      </c>
      <c r="N174" s="688">
        <f>$E174*('Calcs02 - Treatment Projections'!G204/100)</f>
        <v>1930.2057396868358</v>
      </c>
      <c r="O174" s="686">
        <f>$F174*('Calcs02 - Treatment Projections'!H204/100)</f>
        <v>3882.5029467719337</v>
      </c>
      <c r="P174" s="687">
        <f>$F174*('Calcs02 - Treatment Projections'!I204/100)</f>
        <v>2749.3944446210403</v>
      </c>
      <c r="Q174" s="689">
        <f>$F174*('Calcs02 - Treatment Projections'!J204/100)</f>
        <v>1010.5184322859451</v>
      </c>
      <c r="R174" s="690">
        <f>$G174*('Calcs02 - Treatment Projections'!K204/100)</f>
        <v>5491.3778639022376</v>
      </c>
      <c r="S174" s="687">
        <f>$G174*('Calcs02 - Treatment Projections'!L204/100)</f>
        <v>2353.4476559581021</v>
      </c>
      <c r="T174" s="688">
        <f>$G174*('Calcs02 - Treatment Projections'!M204/100)</f>
        <v>0</v>
      </c>
      <c r="U174" s="686">
        <f>$H174*('Calcs02 - Treatment Projections'!N204/100)</f>
        <v>5689.9853278207465</v>
      </c>
      <c r="V174" s="687">
        <f>$H174*('Calcs02 - Treatment Projections'!O204/100)</f>
        <v>2295.9589919276696</v>
      </c>
      <c r="W174" s="689">
        <f>$H174*('Calcs02 - Treatment Projections'!P204/100)</f>
        <v>0</v>
      </c>
      <c r="X174" s="690">
        <f>$I174*('Calcs02 - Treatment Projections'!Q204/100)</f>
        <v>5867.6004177382119</v>
      </c>
      <c r="Y174" s="687">
        <f>$I174*('Calcs02 - Treatment Projections'!R204/100)</f>
        <v>2225.64153776277</v>
      </c>
      <c r="Z174" s="688">
        <f>$I174*('Calcs02 - Treatment Projections'!S204/100)</f>
        <v>0</v>
      </c>
      <c r="AA174" s="686">
        <f>$J174*('Calcs02 - Treatment Projections'!T204/100)</f>
        <v>6039.8419247328111</v>
      </c>
      <c r="AB174" s="687">
        <f>$J174*('Calcs02 - Treatment Projections'!U204/100)</f>
        <v>2149.7742443964244</v>
      </c>
      <c r="AC174" s="689">
        <f>$J174*('Calcs02 - Treatment Projections'!V204/100)</f>
        <v>0</v>
      </c>
      <c r="AD174" s="690">
        <f>$K174*('Calcs02 - Treatment Projections'!W204/100)</f>
        <v>6201.7936351682565</v>
      </c>
      <c r="AE174" s="687">
        <f>$K174*('Calcs02 - Treatment Projections'!X204/100)</f>
        <v>2067.2645450560854</v>
      </c>
      <c r="AF174" s="688">
        <f>$K174*('Calcs02 - Treatment Projections'!Y204/100)</f>
        <v>0</v>
      </c>
      <c r="AG174" s="691" cm="1">
        <f t="array" ref="AG174">SUMPRODUCT(L174:N174, TRANSPOSE(INDEX($C$13:$I$15, , MATCH(L$18, $C$12:$I$12,0))))</f>
        <v>3061.9745326963957</v>
      </c>
      <c r="AH174" s="692" cm="1">
        <f t="array" ref="AH174">SUMPRODUCT(O174:Q174, TRANSPOSE(INDEX($C$13:$I$15, , MATCH(O$18, $C$12:$I$12,0))))</f>
        <v>2749.3944446210403</v>
      </c>
      <c r="AI174" s="692" cm="1">
        <f t="array" ref="AI174">SUMPRODUCT(R174:T174, TRANSPOSE(INDEX($C$13:$I$15, , MATCH(R$18, $C$12:$I$12,0))))</f>
        <v>2353.4476559581021</v>
      </c>
      <c r="AJ174" s="692" cm="1">
        <f t="array" ref="AJ174">SUMPRODUCT(U174:W174, TRANSPOSE(INDEX($C$13:$I$15, , MATCH(U$18, $C$12:$I$12,0))))</f>
        <v>2295.9589919276696</v>
      </c>
      <c r="AK174" s="692" cm="1">
        <f t="array" ref="AK174">SUMPRODUCT(X174:Z174, TRANSPOSE(INDEX($C$13:$I$15, , MATCH(X$18, $C$12:$I$12,0))))</f>
        <v>2225.64153776277</v>
      </c>
      <c r="AL174" s="692" cm="1">
        <f t="array" ref="AL174">SUMPRODUCT(AA174:AC174, TRANSPOSE(INDEX($C$13:$I$15, , MATCH(AA$18, $C$12:$I$12,0))))</f>
        <v>2149.7742443964244</v>
      </c>
      <c r="AM174" s="693" cm="1">
        <f t="array" ref="AM174">SUMPRODUCT(AD174:AF174, TRANSPOSE(INDEX($C$13:$I$15, , MATCH(AD$18, $C$12:$I$12,0))))</f>
        <v>2067.2645450560854</v>
      </c>
    </row>
    <row r="175" spans="2:39">
      <c r="B175" s="207" t="s">
        <v>524</v>
      </c>
      <c r="C175" s="198" t="s">
        <v>272</v>
      </c>
      <c r="D175" s="268" t="s">
        <v>424</v>
      </c>
      <c r="E175" s="683">
        <f>INDEX('Calcs01 - MSW generated'!$E$39:$AY$254, MATCH($B175,'Calcs01 - MSW generated'!$B$39:$B$254,0), MATCH(E$19, 'Calcs01 - MSW generated'!$E$38:$AY$38,0))</f>
        <v>1263541.0049596238</v>
      </c>
      <c r="F175" s="684">
        <f>INDEX('Calcs01 - MSW generated'!$E$39:$AY$254, MATCH($B175,'Calcs01 - MSW generated'!$B$39:$B$254,0), MATCH(F$19, 'Calcs01 - MSW generated'!$E$38:$AY$38,0))</f>
        <v>1480990.1820428069</v>
      </c>
      <c r="G175" s="684">
        <f>INDEX('Calcs01 - MSW generated'!$E$39:$AY$254, MATCH($B175,'Calcs01 - MSW generated'!$B$39:$B$254,0), MATCH(G$19, 'Calcs01 - MSW generated'!$E$38:$AY$38,0))</f>
        <v>1732851.581458075</v>
      </c>
      <c r="H175" s="684">
        <f>INDEX('Calcs01 - MSW generated'!$E$39:$AY$254, MATCH($B175,'Calcs01 - MSW generated'!$B$39:$B$254,0), MATCH(H$19, 'Calcs01 - MSW generated'!$E$38:$AY$38,0))</f>
        <v>2008797.642930439</v>
      </c>
      <c r="I175" s="684">
        <f>INDEX('Calcs01 - MSW generated'!$E$39:$AY$254, MATCH($B175,'Calcs01 - MSW generated'!$B$39:$B$254,0), MATCH(I$19, 'Calcs01 - MSW generated'!$E$38:$AY$38,0))</f>
        <v>2313727.1958357687</v>
      </c>
      <c r="J175" s="684">
        <f>INDEX('Calcs01 - MSW generated'!$E$39:$AY$254, MATCH($B175,'Calcs01 - MSW generated'!$B$39:$B$254,0), MATCH(J$19, 'Calcs01 - MSW generated'!$E$38:$AY$38,0))</f>
        <v>2640597.0877379552</v>
      </c>
      <c r="K175" s="685">
        <f>INDEX('Calcs01 - MSW generated'!$E$39:$AY$254, MATCH($B175,'Calcs01 - MSW generated'!$B$39:$B$254,0), MATCH(K$19, 'Calcs01 - MSW generated'!$E$38:$AY$38,0))</f>
        <v>2986593.7932547866</v>
      </c>
      <c r="L175" s="686">
        <f>$E175*('Calcs02 - Treatment Projections'!E205/100)</f>
        <v>25020.613959596511</v>
      </c>
      <c r="M175" s="687">
        <f>$E175*('Calcs02 - Treatment Projections'!F205/100)</f>
        <v>775639.03274749184</v>
      </c>
      <c r="N175" s="688">
        <f>$E175*('Calcs02 - Treatment Projections'!G205/100)</f>
        <v>462881.35825253546</v>
      </c>
      <c r="O175" s="686">
        <f>$F175*('Calcs02 - Treatment Projections'!H205/100)</f>
        <v>273836.55098662787</v>
      </c>
      <c r="P175" s="687">
        <f>$F175*('Calcs02 - Treatment Projections'!I205/100)</f>
        <v>824808.88851393957</v>
      </c>
      <c r="Q175" s="689">
        <f>$F175*('Calcs02 - Treatment Projections'!J205/100)</f>
        <v>382344.74254223949</v>
      </c>
      <c r="R175" s="690">
        <f>$G175*('Calcs02 - Treatment Projections'!K205/100)</f>
        <v>606498.05351032619</v>
      </c>
      <c r="S175" s="687">
        <f>$G175*('Calcs02 - Treatment Projections'!L205/100)</f>
        <v>866425.79072903749</v>
      </c>
      <c r="T175" s="688">
        <f>$G175*('Calcs02 - Treatment Projections'!M205/100)</f>
        <v>259927.73721871123</v>
      </c>
      <c r="U175" s="686">
        <f>$H175*('Calcs02 - Treatment Projections'!N205/100)</f>
        <v>853738.99824543658</v>
      </c>
      <c r="V175" s="687">
        <f>$H175*('Calcs02 - Treatment Projections'!O205/100)</f>
        <v>903958.93931869755</v>
      </c>
      <c r="W175" s="689">
        <f>$H175*('Calcs02 - Treatment Projections'!P205/100)</f>
        <v>251099.70536630487</v>
      </c>
      <c r="X175" s="690">
        <f>$I175*('Calcs02 - Treatment Projections'!Q205/100)</f>
        <v>1156863.5979178844</v>
      </c>
      <c r="Y175" s="687">
        <f>$I175*('Calcs02 - Treatment Projections'!R205/100)</f>
        <v>925490.87833430758</v>
      </c>
      <c r="Z175" s="688">
        <f>$I175*('Calcs02 - Treatment Projections'!S205/100)</f>
        <v>231372.71958357689</v>
      </c>
      <c r="AA175" s="686">
        <f>$J175*('Calcs02 - Treatment Projections'!T205/100)</f>
        <v>1518343.325449324</v>
      </c>
      <c r="AB175" s="687">
        <f>$J175*('Calcs02 - Treatment Projections'!U205/100)</f>
        <v>924208.98070828419</v>
      </c>
      <c r="AC175" s="689">
        <f>$J175*('Calcs02 - Treatment Projections'!V205/100)</f>
        <v>198044.78158034664</v>
      </c>
      <c r="AD175" s="690">
        <f>$K175*('Calcs02 - Treatment Projections'!W205/100)</f>
        <v>1941285.9656156113</v>
      </c>
      <c r="AE175" s="687">
        <f>$K175*('Calcs02 - Treatment Projections'!X205/100)</f>
        <v>895978.13797643594</v>
      </c>
      <c r="AF175" s="688">
        <f>$K175*('Calcs02 - Treatment Projections'!Y205/100)</f>
        <v>149329.68966273934</v>
      </c>
      <c r="AG175" s="691" cm="1">
        <f t="array" ref="AG175">SUMPRODUCT(L175:N175, TRANSPOSE(INDEX($C$13:$I$15, , MATCH(L$18, $C$12:$I$12,0))))</f>
        <v>775639.03274749184</v>
      </c>
      <c r="AH175" s="692" cm="1">
        <f t="array" ref="AH175">SUMPRODUCT(O175:Q175, TRANSPOSE(INDEX($C$13:$I$15, , MATCH(O$18, $C$12:$I$12,0))))</f>
        <v>824808.88851393957</v>
      </c>
      <c r="AI175" s="692" cm="1">
        <f t="array" ref="AI175">SUMPRODUCT(R175:T175, TRANSPOSE(INDEX($C$13:$I$15, , MATCH(R$18, $C$12:$I$12,0))))</f>
        <v>866425.79072903749</v>
      </c>
      <c r="AJ175" s="692" cm="1">
        <f t="array" ref="AJ175">SUMPRODUCT(U175:W175, TRANSPOSE(INDEX($C$13:$I$15, , MATCH(U$18, $C$12:$I$12,0))))</f>
        <v>903958.93931869755</v>
      </c>
      <c r="AK175" s="692" cm="1">
        <f t="array" ref="AK175">SUMPRODUCT(X175:Z175, TRANSPOSE(INDEX($C$13:$I$15, , MATCH(X$18, $C$12:$I$12,0))))</f>
        <v>925490.87833430758</v>
      </c>
      <c r="AL175" s="692" cm="1">
        <f t="array" ref="AL175">SUMPRODUCT(AA175:AC175, TRANSPOSE(INDEX($C$13:$I$15, , MATCH(AA$18, $C$12:$I$12,0))))</f>
        <v>924208.98070828419</v>
      </c>
      <c r="AM175" s="693" cm="1">
        <f t="array" ref="AM175">SUMPRODUCT(AD175:AF175, TRANSPOSE(INDEX($C$13:$I$15, , MATCH(AD$18, $C$12:$I$12,0))))</f>
        <v>895978.13797643594</v>
      </c>
    </row>
    <row r="176" spans="2:39">
      <c r="B176" s="207" t="s">
        <v>526</v>
      </c>
      <c r="C176" s="198" t="s">
        <v>276</v>
      </c>
      <c r="D176" s="268" t="s">
        <v>336</v>
      </c>
      <c r="E176" s="683">
        <f>INDEX('Calcs01 - MSW generated'!$E$39:$AY$254, MATCH($B176,'Calcs01 - MSW generated'!$B$39:$B$254,0), MATCH(E$19, 'Calcs01 - MSW generated'!$E$38:$AY$38,0))</f>
        <v>12779150.665959092</v>
      </c>
      <c r="F176" s="684">
        <f>INDEX('Calcs01 - MSW generated'!$E$39:$AY$254, MATCH($B176,'Calcs01 - MSW generated'!$B$39:$B$254,0), MATCH(F$19, 'Calcs01 - MSW generated'!$E$38:$AY$38,0))</f>
        <v>14386651.136811523</v>
      </c>
      <c r="G176" s="684">
        <f>INDEX('Calcs01 - MSW generated'!$E$39:$AY$254, MATCH($B176,'Calcs01 - MSW generated'!$B$39:$B$254,0), MATCH(G$19, 'Calcs01 - MSW generated'!$E$38:$AY$38,0))</f>
        <v>14996245.899266845</v>
      </c>
      <c r="H176" s="684">
        <f>INDEX('Calcs01 - MSW generated'!$E$39:$AY$254, MATCH($B176,'Calcs01 - MSW generated'!$B$39:$B$254,0), MATCH(H$19, 'Calcs01 - MSW generated'!$E$38:$AY$38,0))</f>
        <v>15561004.070918649</v>
      </c>
      <c r="I176" s="684">
        <f>INDEX('Calcs01 - MSW generated'!$E$39:$AY$254, MATCH($B176,'Calcs01 - MSW generated'!$B$39:$B$254,0), MATCH(I$19, 'Calcs01 - MSW generated'!$E$38:$AY$38,0))</f>
        <v>15896181.207590999</v>
      </c>
      <c r="J176" s="684">
        <f>INDEX('Calcs01 - MSW generated'!$E$39:$AY$254, MATCH($B176,'Calcs01 - MSW generated'!$B$39:$B$254,0), MATCH(J$19, 'Calcs01 - MSW generated'!$E$38:$AY$38,0))</f>
        <v>16008707.656429106</v>
      </c>
      <c r="K176" s="685">
        <f>INDEX('Calcs01 - MSW generated'!$E$39:$AY$254, MATCH($B176,'Calcs01 - MSW generated'!$B$39:$B$254,0), MATCH(K$19, 'Calcs01 - MSW generated'!$E$38:$AY$38,0))</f>
        <v>15971602.544097953</v>
      </c>
      <c r="L176" s="686">
        <f>$E176*('Calcs02 - Treatment Projections'!E206/100)</f>
        <v>5431139.0330326138</v>
      </c>
      <c r="M176" s="687">
        <f>$E176*('Calcs02 - Treatment Projections'!F206/100)</f>
        <v>7348011.6329264771</v>
      </c>
      <c r="N176" s="688">
        <f>$E176*('Calcs02 - Treatment Projections'!G206/100)</f>
        <v>0</v>
      </c>
      <c r="O176" s="686">
        <f>$F176*('Calcs02 - Treatment Projections'!H206/100)</f>
        <v>8092491.2644564817</v>
      </c>
      <c r="P176" s="687">
        <f>$F176*('Calcs02 - Treatment Projections'!I206/100)</f>
        <v>6294159.8723550411</v>
      </c>
      <c r="Q176" s="689">
        <f>$F176*('Calcs02 - Treatment Projections'!J206/100)</f>
        <v>0</v>
      </c>
      <c r="R176" s="690">
        <f>$G176*('Calcs02 - Treatment Projections'!K206/100)</f>
        <v>10497372.12948679</v>
      </c>
      <c r="S176" s="687">
        <f>$G176*('Calcs02 - Treatment Projections'!L206/100)</f>
        <v>4498873.7697800528</v>
      </c>
      <c r="T176" s="688">
        <f>$G176*('Calcs02 - Treatment Projections'!M206/100)</f>
        <v>0</v>
      </c>
      <c r="U176" s="686">
        <f>$H176*('Calcs02 - Treatment Projections'!N206/100)</f>
        <v>11087215.400529537</v>
      </c>
      <c r="V176" s="687">
        <f>$H176*('Calcs02 - Treatment Projections'!O206/100)</f>
        <v>4473788.6703891112</v>
      </c>
      <c r="W176" s="689">
        <f>$H176*('Calcs02 - Treatment Projections'!P206/100)</f>
        <v>0</v>
      </c>
      <c r="X176" s="690">
        <f>$I176*('Calcs02 - Treatment Projections'!Q206/100)</f>
        <v>11524731.375503475</v>
      </c>
      <c r="Y176" s="687">
        <f>$I176*('Calcs02 - Treatment Projections'!R206/100)</f>
        <v>4371449.8320875252</v>
      </c>
      <c r="Z176" s="688">
        <f>$I176*('Calcs02 - Treatment Projections'!S206/100)</f>
        <v>0</v>
      </c>
      <c r="AA176" s="686">
        <f>$J176*('Calcs02 - Treatment Projections'!T206/100)</f>
        <v>11806421.896616466</v>
      </c>
      <c r="AB176" s="687">
        <f>$J176*('Calcs02 - Treatment Projections'!U206/100)</f>
        <v>4202285.759812641</v>
      </c>
      <c r="AC176" s="689">
        <f>$J176*('Calcs02 - Treatment Projections'!V206/100)</f>
        <v>0</v>
      </c>
      <c r="AD176" s="690">
        <f>$K176*('Calcs02 - Treatment Projections'!W206/100)</f>
        <v>11978701.908073464</v>
      </c>
      <c r="AE176" s="687">
        <f>$K176*('Calcs02 - Treatment Projections'!X206/100)</f>
        <v>3992900.6360244881</v>
      </c>
      <c r="AF176" s="688">
        <f>$K176*('Calcs02 - Treatment Projections'!Y206/100)</f>
        <v>0</v>
      </c>
      <c r="AG176" s="691" cm="1">
        <f t="array" ref="AG176">SUMPRODUCT(L176:N176, TRANSPOSE(INDEX($C$13:$I$15, , MATCH(L$18, $C$12:$I$12,0))))</f>
        <v>7348011.6329264771</v>
      </c>
      <c r="AH176" s="692" cm="1">
        <f t="array" ref="AH176">SUMPRODUCT(O176:Q176, TRANSPOSE(INDEX($C$13:$I$15, , MATCH(O$18, $C$12:$I$12,0))))</f>
        <v>6294159.8723550411</v>
      </c>
      <c r="AI176" s="692" cm="1">
        <f t="array" ref="AI176">SUMPRODUCT(R176:T176, TRANSPOSE(INDEX($C$13:$I$15, , MATCH(R$18, $C$12:$I$12,0))))</f>
        <v>4498873.7697800528</v>
      </c>
      <c r="AJ176" s="692" cm="1">
        <f t="array" ref="AJ176">SUMPRODUCT(U176:W176, TRANSPOSE(INDEX($C$13:$I$15, , MATCH(U$18, $C$12:$I$12,0))))</f>
        <v>4473788.6703891112</v>
      </c>
      <c r="AK176" s="692" cm="1">
        <f t="array" ref="AK176">SUMPRODUCT(X176:Z176, TRANSPOSE(INDEX($C$13:$I$15, , MATCH(X$18, $C$12:$I$12,0))))</f>
        <v>4371449.8320875252</v>
      </c>
      <c r="AL176" s="692" cm="1">
        <f t="array" ref="AL176">SUMPRODUCT(AA176:AC176, TRANSPOSE(INDEX($C$13:$I$15, , MATCH(AA$18, $C$12:$I$12,0))))</f>
        <v>4202285.759812641</v>
      </c>
      <c r="AM176" s="693" cm="1">
        <f t="array" ref="AM176">SUMPRODUCT(AD176:AF176, TRANSPOSE(INDEX($C$13:$I$15, , MATCH(AD$18, $C$12:$I$12,0))))</f>
        <v>3992900.6360244881</v>
      </c>
    </row>
    <row r="177" spans="2:39">
      <c r="B177" s="207" t="s">
        <v>530</v>
      </c>
      <c r="C177" s="198" t="s">
        <v>414</v>
      </c>
      <c r="D177" s="268" t="s">
        <v>336</v>
      </c>
      <c r="E177" s="683">
        <f>INDEX('Calcs01 - MSW generated'!$E$39:$AY$254, MATCH($B177,'Calcs01 - MSW generated'!$B$39:$B$254,0), MATCH(E$19, 'Calcs01 - MSW generated'!$E$38:$AY$38,0))</f>
        <v>3805575.306805735</v>
      </c>
      <c r="F177" s="684">
        <f>INDEX('Calcs01 - MSW generated'!$E$39:$AY$254, MATCH($B177,'Calcs01 - MSW generated'!$B$39:$B$254,0), MATCH(F$19, 'Calcs01 - MSW generated'!$E$38:$AY$38,0))</f>
        <v>4072344.459805734</v>
      </c>
      <c r="G177" s="684">
        <f>INDEX('Calcs01 - MSW generated'!$E$39:$AY$254, MATCH($B177,'Calcs01 - MSW generated'!$B$39:$B$254,0), MATCH(G$19, 'Calcs01 - MSW generated'!$E$38:$AY$38,0))</f>
        <v>4381141.1614841837</v>
      </c>
      <c r="H177" s="684">
        <f>INDEX('Calcs01 - MSW generated'!$E$39:$AY$254, MATCH($B177,'Calcs01 - MSW generated'!$B$39:$B$254,0), MATCH(H$19, 'Calcs01 - MSW generated'!$E$38:$AY$38,0))</f>
        <v>4529247.298457508</v>
      </c>
      <c r="I177" s="684">
        <f>INDEX('Calcs01 - MSW generated'!$E$39:$AY$254, MATCH($B177,'Calcs01 - MSW generated'!$B$39:$B$254,0), MATCH(I$19, 'Calcs01 - MSW generated'!$E$38:$AY$38,0))</f>
        <v>4614382.553450454</v>
      </c>
      <c r="J177" s="684">
        <f>INDEX('Calcs01 - MSW generated'!$E$39:$AY$254, MATCH($B177,'Calcs01 - MSW generated'!$B$39:$B$254,0), MATCH(J$19, 'Calcs01 - MSW generated'!$E$38:$AY$38,0))</f>
        <v>4628493.6615761239</v>
      </c>
      <c r="K177" s="685">
        <f>INDEX('Calcs01 - MSW generated'!$E$39:$AY$254, MATCH($B177,'Calcs01 - MSW generated'!$B$39:$B$254,0), MATCH(K$19, 'Calcs01 - MSW generated'!$E$38:$AY$38,0))</f>
        <v>4542709.4994370779</v>
      </c>
      <c r="L177" s="686">
        <f>$E177*('Calcs02 - Treatment Projections'!E207/100)</f>
        <v>532780.54295280296</v>
      </c>
      <c r="M177" s="687">
        <f>$E177*('Calcs02 - Treatment Projections'!F207/100)</f>
        <v>2530707.5790258138</v>
      </c>
      <c r="N177" s="688">
        <f>$E177*('Calcs02 - Treatment Projections'!G207/100)</f>
        <v>742087.1848271183</v>
      </c>
      <c r="O177" s="686">
        <f>$F177*('Calcs02 - Treatment Projections'!H207/100)</f>
        <v>1710384.6731184083</v>
      </c>
      <c r="P177" s="687">
        <f>$F177*('Calcs02 - Treatment Projections'!I207/100)</f>
        <v>1964906.2018562665</v>
      </c>
      <c r="Q177" s="689">
        <f>$F177*('Calcs02 - Treatment Projections'!J207/100)</f>
        <v>397053.5848310591</v>
      </c>
      <c r="R177" s="690">
        <f>$G177*('Calcs02 - Treatment Projections'!K207/100)</f>
        <v>3066798.8130389284</v>
      </c>
      <c r="S177" s="687">
        <f>$G177*('Calcs02 - Treatment Projections'!L207/100)</f>
        <v>1314342.3484452551</v>
      </c>
      <c r="T177" s="688">
        <f>$G177*('Calcs02 - Treatment Projections'!M207/100)</f>
        <v>0</v>
      </c>
      <c r="U177" s="686">
        <f>$H177*('Calcs02 - Treatment Projections'!N207/100)</f>
        <v>3227088.7001509746</v>
      </c>
      <c r="V177" s="687">
        <f>$H177*('Calcs02 - Treatment Projections'!O207/100)</f>
        <v>1302158.5983065334</v>
      </c>
      <c r="W177" s="689">
        <f>$H177*('Calcs02 - Treatment Projections'!P207/100)</f>
        <v>0</v>
      </c>
      <c r="X177" s="690">
        <f>$I177*('Calcs02 - Treatment Projections'!Q207/100)</f>
        <v>3345427.3512515789</v>
      </c>
      <c r="Y177" s="687">
        <f>$I177*('Calcs02 - Treatment Projections'!R207/100)</f>
        <v>1268955.2021988749</v>
      </c>
      <c r="Z177" s="688">
        <f>$I177*('Calcs02 - Treatment Projections'!S207/100)</f>
        <v>0</v>
      </c>
      <c r="AA177" s="686">
        <f>$J177*('Calcs02 - Treatment Projections'!T207/100)</f>
        <v>3413514.0754123917</v>
      </c>
      <c r="AB177" s="687">
        <f>$J177*('Calcs02 - Treatment Projections'!U207/100)</f>
        <v>1214979.5861637327</v>
      </c>
      <c r="AC177" s="689">
        <f>$J177*('Calcs02 - Treatment Projections'!V207/100)</f>
        <v>0</v>
      </c>
      <c r="AD177" s="690">
        <f>$K177*('Calcs02 - Treatment Projections'!W207/100)</f>
        <v>3407032.1245778082</v>
      </c>
      <c r="AE177" s="687">
        <f>$K177*('Calcs02 - Treatment Projections'!X207/100)</f>
        <v>1135677.3748592695</v>
      </c>
      <c r="AF177" s="688">
        <f>$K177*('Calcs02 - Treatment Projections'!Y207/100)</f>
        <v>0</v>
      </c>
      <c r="AG177" s="691" cm="1">
        <f t="array" ref="AG177">SUMPRODUCT(L177:N177, TRANSPOSE(INDEX($C$13:$I$15, , MATCH(L$18, $C$12:$I$12,0))))</f>
        <v>2530707.5790258138</v>
      </c>
      <c r="AH177" s="692" cm="1">
        <f t="array" ref="AH177">SUMPRODUCT(O177:Q177, TRANSPOSE(INDEX($C$13:$I$15, , MATCH(O$18, $C$12:$I$12,0))))</f>
        <v>1964906.2018562665</v>
      </c>
      <c r="AI177" s="692" cm="1">
        <f t="array" ref="AI177">SUMPRODUCT(R177:T177, TRANSPOSE(INDEX($C$13:$I$15, , MATCH(R$18, $C$12:$I$12,0))))</f>
        <v>1314342.3484452551</v>
      </c>
      <c r="AJ177" s="692" cm="1">
        <f t="array" ref="AJ177">SUMPRODUCT(U177:W177, TRANSPOSE(INDEX($C$13:$I$15, , MATCH(U$18, $C$12:$I$12,0))))</f>
        <v>1302158.5983065334</v>
      </c>
      <c r="AK177" s="692" cm="1">
        <f t="array" ref="AK177">SUMPRODUCT(X177:Z177, TRANSPOSE(INDEX($C$13:$I$15, , MATCH(X$18, $C$12:$I$12,0))))</f>
        <v>1268955.2021988749</v>
      </c>
      <c r="AL177" s="692" cm="1">
        <f t="array" ref="AL177">SUMPRODUCT(AA177:AC177, TRANSPOSE(INDEX($C$13:$I$15, , MATCH(AA$18, $C$12:$I$12,0))))</f>
        <v>1214979.5861637327</v>
      </c>
      <c r="AM177" s="693" cm="1">
        <f t="array" ref="AM177">SUMPRODUCT(AD177:AF177, TRANSPOSE(INDEX($C$13:$I$15, , MATCH(AD$18, $C$12:$I$12,0))))</f>
        <v>1135677.3748592695</v>
      </c>
    </row>
    <row r="178" spans="2:39">
      <c r="B178" s="207" t="s">
        <v>534</v>
      </c>
      <c r="C178" s="198" t="s">
        <v>276</v>
      </c>
      <c r="D178" s="268" t="s">
        <v>336</v>
      </c>
      <c r="E178" s="683">
        <f>INDEX('Calcs01 - MSW generated'!$E$39:$AY$254, MATCH($B178,'Calcs01 - MSW generated'!$B$39:$B$254,0), MATCH(E$19, 'Calcs01 - MSW generated'!$E$38:$AY$38,0))</f>
        <v>5033345.3169463873</v>
      </c>
      <c r="F178" s="684">
        <f>INDEX('Calcs01 - MSW generated'!$E$39:$AY$254, MATCH($B178,'Calcs01 - MSW generated'!$B$39:$B$254,0), MATCH(F$19, 'Calcs01 - MSW generated'!$E$38:$AY$38,0))</f>
        <v>5279980.4477019925</v>
      </c>
      <c r="G178" s="684">
        <f>INDEX('Calcs01 - MSW generated'!$E$39:$AY$254, MATCH($B178,'Calcs01 - MSW generated'!$B$39:$B$254,0), MATCH(G$19, 'Calcs01 - MSW generated'!$E$38:$AY$38,0))</f>
        <v>5378063.4442202924</v>
      </c>
      <c r="H178" s="684">
        <f>INDEX('Calcs01 - MSW generated'!$E$39:$AY$254, MATCH($B178,'Calcs01 - MSW generated'!$B$39:$B$254,0), MATCH(H$19, 'Calcs01 - MSW generated'!$E$38:$AY$38,0))</f>
        <v>5470853.8550733626</v>
      </c>
      <c r="I178" s="684">
        <f>INDEX('Calcs01 - MSW generated'!$E$39:$AY$254, MATCH($B178,'Calcs01 - MSW generated'!$B$39:$B$254,0), MATCH(I$19, 'Calcs01 - MSW generated'!$E$38:$AY$38,0))</f>
        <v>5555113.3418708341</v>
      </c>
      <c r="J178" s="684">
        <f>INDEX('Calcs01 - MSW generated'!$E$39:$AY$254, MATCH($B178,'Calcs01 - MSW generated'!$B$39:$B$254,0), MATCH(J$19, 'Calcs01 - MSW generated'!$E$38:$AY$38,0))</f>
        <v>5611685.4257081226</v>
      </c>
      <c r="K178" s="685">
        <f>INDEX('Calcs01 - MSW generated'!$E$39:$AY$254, MATCH($B178,'Calcs01 - MSW generated'!$B$39:$B$254,0), MATCH(K$19, 'Calcs01 - MSW generated'!$E$38:$AY$38,0))</f>
        <v>5633248.2257982232</v>
      </c>
      <c r="L178" s="686">
        <f>$E178*('Calcs02 - Treatment Projections'!E208/100)</f>
        <v>1527620.3036932284</v>
      </c>
      <c r="M178" s="687">
        <f>$E178*('Calcs02 - Treatment Projections'!F208/100)</f>
        <v>3505725.0132531589</v>
      </c>
      <c r="N178" s="688">
        <f>$E178*('Calcs02 - Treatment Projections'!G208/100)</f>
        <v>0</v>
      </c>
      <c r="O178" s="686">
        <f>$F178*('Calcs02 - Treatment Projections'!H208/100)</f>
        <v>2649230.1896344745</v>
      </c>
      <c r="P178" s="687">
        <f>$F178*('Calcs02 - Treatment Projections'!I208/100)</f>
        <v>2630750.258067518</v>
      </c>
      <c r="Q178" s="689">
        <f>$F178*('Calcs02 - Treatment Projections'!J208/100)</f>
        <v>0</v>
      </c>
      <c r="R178" s="690">
        <f>$G178*('Calcs02 - Treatment Projections'!K208/100)</f>
        <v>3764644.4109542044</v>
      </c>
      <c r="S178" s="687">
        <f>$G178*('Calcs02 - Treatment Projections'!L208/100)</f>
        <v>1613419.0332660878</v>
      </c>
      <c r="T178" s="688">
        <f>$G178*('Calcs02 - Treatment Projections'!M208/100)</f>
        <v>0</v>
      </c>
      <c r="U178" s="686">
        <f>$H178*('Calcs02 - Treatment Projections'!N208/100)</f>
        <v>3897983.3717397708</v>
      </c>
      <c r="V178" s="687">
        <f>$H178*('Calcs02 - Treatment Projections'!O208/100)</f>
        <v>1572870.4833335916</v>
      </c>
      <c r="W178" s="689">
        <f>$H178*('Calcs02 - Treatment Projections'!P208/100)</f>
        <v>0</v>
      </c>
      <c r="X178" s="690">
        <f>$I178*('Calcs02 - Treatment Projections'!Q208/100)</f>
        <v>4027457.1728563546</v>
      </c>
      <c r="Y178" s="687">
        <f>$I178*('Calcs02 - Treatment Projections'!R208/100)</f>
        <v>1527656.1690144795</v>
      </c>
      <c r="Z178" s="688">
        <f>$I178*('Calcs02 - Treatment Projections'!S208/100)</f>
        <v>0</v>
      </c>
      <c r="AA178" s="686">
        <f>$J178*('Calcs02 - Treatment Projections'!T208/100)</f>
        <v>4138618.0014597406</v>
      </c>
      <c r="AB178" s="687">
        <f>$J178*('Calcs02 - Treatment Projections'!U208/100)</f>
        <v>1473067.4242483822</v>
      </c>
      <c r="AC178" s="689">
        <f>$J178*('Calcs02 - Treatment Projections'!V208/100)</f>
        <v>0</v>
      </c>
      <c r="AD178" s="690">
        <f>$K178*('Calcs02 - Treatment Projections'!W208/100)</f>
        <v>4224936.1693486674</v>
      </c>
      <c r="AE178" s="687">
        <f>$K178*('Calcs02 - Treatment Projections'!X208/100)</f>
        <v>1408312.0564495558</v>
      </c>
      <c r="AF178" s="688">
        <f>$K178*('Calcs02 - Treatment Projections'!Y208/100)</f>
        <v>0</v>
      </c>
      <c r="AG178" s="691" cm="1">
        <f t="array" ref="AG178">SUMPRODUCT(L178:N178, TRANSPOSE(INDEX($C$13:$I$15, , MATCH(L$18, $C$12:$I$12,0))))</f>
        <v>3505725.0132531589</v>
      </c>
      <c r="AH178" s="692" cm="1">
        <f t="array" ref="AH178">SUMPRODUCT(O178:Q178, TRANSPOSE(INDEX($C$13:$I$15, , MATCH(O$18, $C$12:$I$12,0))))</f>
        <v>2630750.258067518</v>
      </c>
      <c r="AI178" s="692" cm="1">
        <f t="array" ref="AI178">SUMPRODUCT(R178:T178, TRANSPOSE(INDEX($C$13:$I$15, , MATCH(R$18, $C$12:$I$12,0))))</f>
        <v>1613419.0332660878</v>
      </c>
      <c r="AJ178" s="692" cm="1">
        <f t="array" ref="AJ178">SUMPRODUCT(U178:W178, TRANSPOSE(INDEX($C$13:$I$15, , MATCH(U$18, $C$12:$I$12,0))))</f>
        <v>1572870.4833335916</v>
      </c>
      <c r="AK178" s="692" cm="1">
        <f t="array" ref="AK178">SUMPRODUCT(X178:Z178, TRANSPOSE(INDEX($C$13:$I$15, , MATCH(X$18, $C$12:$I$12,0))))</f>
        <v>1527656.1690144795</v>
      </c>
      <c r="AL178" s="692" cm="1">
        <f t="array" ref="AL178">SUMPRODUCT(AA178:AC178, TRANSPOSE(INDEX($C$13:$I$15, , MATCH(AA$18, $C$12:$I$12,0))))</f>
        <v>1473067.4242483822</v>
      </c>
      <c r="AM178" s="693" cm="1">
        <f t="array" ref="AM178">SUMPRODUCT(AD178:AF178, TRANSPOSE(INDEX($C$13:$I$15, , MATCH(AD$18, $C$12:$I$12,0))))</f>
        <v>1408312.0564495558</v>
      </c>
    </row>
    <row r="179" spans="2:39">
      <c r="B179" s="207" t="s">
        <v>536</v>
      </c>
      <c r="C179" s="198" t="s">
        <v>414</v>
      </c>
      <c r="D179" s="268" t="s">
        <v>644</v>
      </c>
      <c r="E179" s="683">
        <f>INDEX('Calcs01 - MSW generated'!$E$39:$AY$254, MATCH($B179,'Calcs01 - MSW generated'!$B$39:$B$254,0), MATCH(E$19, 'Calcs01 - MSW generated'!$E$38:$AY$38,0))</f>
        <v>1849207.2956239344</v>
      </c>
      <c r="F179" s="684">
        <f>INDEX('Calcs01 - MSW generated'!$E$39:$AY$254, MATCH($B179,'Calcs01 - MSW generated'!$B$39:$B$254,0), MATCH(F$19, 'Calcs01 - MSW generated'!$E$38:$AY$38,0))</f>
        <v>2098405.1800913508</v>
      </c>
      <c r="G179" s="684">
        <f>INDEX('Calcs01 - MSW generated'!$E$39:$AY$254, MATCH($B179,'Calcs01 - MSW generated'!$B$39:$B$254,0), MATCH(G$19, 'Calcs01 - MSW generated'!$E$38:$AY$38,0))</f>
        <v>2372772.9511867664</v>
      </c>
      <c r="H179" s="684">
        <f>INDEX('Calcs01 - MSW generated'!$E$39:$AY$254, MATCH($B179,'Calcs01 - MSW generated'!$B$39:$B$254,0), MATCH(H$19, 'Calcs01 - MSW generated'!$E$38:$AY$38,0))</f>
        <v>2652562.4985219701</v>
      </c>
      <c r="I179" s="684">
        <f>INDEX('Calcs01 - MSW generated'!$E$39:$AY$254, MATCH($B179,'Calcs01 - MSW generated'!$B$39:$B$254,0), MATCH(I$19, 'Calcs01 - MSW generated'!$E$38:$AY$38,0))</f>
        <v>2940809.2464233609</v>
      </c>
      <c r="J179" s="684">
        <f>INDEX('Calcs01 - MSW generated'!$E$39:$AY$254, MATCH($B179,'Calcs01 - MSW generated'!$B$39:$B$254,0), MATCH(J$19, 'Calcs01 - MSW generated'!$E$38:$AY$38,0))</f>
        <v>3236127.0522636175</v>
      </c>
      <c r="K179" s="685">
        <f>INDEX('Calcs01 - MSW generated'!$E$39:$AY$254, MATCH($B179,'Calcs01 - MSW generated'!$B$39:$B$254,0), MATCH(K$19, 'Calcs01 - MSW generated'!$E$38:$AY$38,0))</f>
        <v>3537634.8376400815</v>
      </c>
      <c r="L179" s="686">
        <f>$E179*('Calcs02 - Treatment Projections'!E209/100)</f>
        <v>0</v>
      </c>
      <c r="M179" s="687">
        <f>$E179*('Calcs02 - Treatment Projections'!F209/100)</f>
        <v>1416492.7884479335</v>
      </c>
      <c r="N179" s="688">
        <f>$E179*('Calcs02 - Treatment Projections'!G209/100)</f>
        <v>432714.50717600062</v>
      </c>
      <c r="O179" s="686">
        <f>$F179*('Calcs02 - Treatment Projections'!H209/100)</f>
        <v>524601.2950228377</v>
      </c>
      <c r="P179" s="687">
        <f>$F179*('Calcs02 - Treatment Projections'!I209/100)</f>
        <v>1328290.4789978252</v>
      </c>
      <c r="Q179" s="689">
        <f>$F179*('Calcs02 - Treatment Projections'!J209/100)</f>
        <v>245513.40607068804</v>
      </c>
      <c r="R179" s="690">
        <f>$G179*('Calcs02 - Treatment Projections'!K209/100)</f>
        <v>1186386.4755933832</v>
      </c>
      <c r="S179" s="687">
        <f>$G179*('Calcs02 - Treatment Projections'!L209/100)</f>
        <v>1186386.4755933832</v>
      </c>
      <c r="T179" s="688">
        <f>$G179*('Calcs02 - Treatment Projections'!M209/100)</f>
        <v>0</v>
      </c>
      <c r="U179" s="686">
        <f>$H179*('Calcs02 - Treatment Projections'!N209/100)</f>
        <v>1458909.3741870837</v>
      </c>
      <c r="V179" s="687">
        <f>$H179*('Calcs02 - Treatment Projections'!O209/100)</f>
        <v>1193653.1243348867</v>
      </c>
      <c r="W179" s="689">
        <f>$H179*('Calcs02 - Treatment Projections'!P209/100)</f>
        <v>0</v>
      </c>
      <c r="X179" s="690">
        <f>$I179*('Calcs02 - Treatment Projections'!Q209/100)</f>
        <v>1764485.5478540165</v>
      </c>
      <c r="Y179" s="687">
        <f>$I179*('Calcs02 - Treatment Projections'!R209/100)</f>
        <v>1176323.6985693444</v>
      </c>
      <c r="Z179" s="688">
        <f>$I179*('Calcs02 - Treatment Projections'!S209/100)</f>
        <v>0</v>
      </c>
      <c r="AA179" s="686">
        <f>$J179*('Calcs02 - Treatment Projections'!T209/100)</f>
        <v>2103482.5839713514</v>
      </c>
      <c r="AB179" s="687">
        <f>$J179*('Calcs02 - Treatment Projections'!U209/100)</f>
        <v>1132644.4682922661</v>
      </c>
      <c r="AC179" s="689">
        <f>$J179*('Calcs02 - Treatment Projections'!V209/100)</f>
        <v>0</v>
      </c>
      <c r="AD179" s="690">
        <f>$K179*('Calcs02 - Treatment Projections'!W209/100)</f>
        <v>2476344.3863480571</v>
      </c>
      <c r="AE179" s="687">
        <f>$K179*('Calcs02 - Treatment Projections'!X209/100)</f>
        <v>1061290.4512920245</v>
      </c>
      <c r="AF179" s="688">
        <f>$K179*('Calcs02 - Treatment Projections'!Y209/100)</f>
        <v>0</v>
      </c>
      <c r="AG179" s="691" cm="1">
        <f t="array" ref="AG179">SUMPRODUCT(L179:N179, TRANSPOSE(INDEX($C$13:$I$15, , MATCH(L$18, $C$12:$I$12,0))))</f>
        <v>1416492.7884479335</v>
      </c>
      <c r="AH179" s="692" cm="1">
        <f t="array" ref="AH179">SUMPRODUCT(O179:Q179, TRANSPOSE(INDEX($C$13:$I$15, , MATCH(O$18, $C$12:$I$12,0))))</f>
        <v>1328290.4789978252</v>
      </c>
      <c r="AI179" s="692" cm="1">
        <f t="array" ref="AI179">SUMPRODUCT(R179:T179, TRANSPOSE(INDEX($C$13:$I$15, , MATCH(R$18, $C$12:$I$12,0))))</f>
        <v>1186386.4755933832</v>
      </c>
      <c r="AJ179" s="692" cm="1">
        <f t="array" ref="AJ179">SUMPRODUCT(U179:W179, TRANSPOSE(INDEX($C$13:$I$15, , MATCH(U$18, $C$12:$I$12,0))))</f>
        <v>1193653.1243348867</v>
      </c>
      <c r="AK179" s="692" cm="1">
        <f t="array" ref="AK179">SUMPRODUCT(X179:Z179, TRANSPOSE(INDEX($C$13:$I$15, , MATCH(X$18, $C$12:$I$12,0))))</f>
        <v>1176323.6985693444</v>
      </c>
      <c r="AL179" s="692" cm="1">
        <f t="array" ref="AL179">SUMPRODUCT(AA179:AC179, TRANSPOSE(INDEX($C$13:$I$15, , MATCH(AA$18, $C$12:$I$12,0))))</f>
        <v>1132644.4682922661</v>
      </c>
      <c r="AM179" s="693" cm="1">
        <f t="array" ref="AM179">SUMPRODUCT(AD179:AF179, TRANSPOSE(INDEX($C$13:$I$15, , MATCH(AD$18, $C$12:$I$12,0))))</f>
        <v>1061290.4512920245</v>
      </c>
    </row>
    <row r="180" spans="2:39">
      <c r="B180" s="207" t="s">
        <v>538</v>
      </c>
      <c r="C180" s="198" t="s">
        <v>452</v>
      </c>
      <c r="D180" s="268" t="s">
        <v>424</v>
      </c>
      <c r="E180" s="683">
        <f>INDEX('Calcs01 - MSW generated'!$E$39:$AY$254, MATCH($B180,'Calcs01 - MSW generated'!$B$39:$B$254,0), MATCH(E$19, 'Calcs01 - MSW generated'!$E$38:$AY$38,0))</f>
        <v>1660019.9505879949</v>
      </c>
      <c r="F180" s="684">
        <f>INDEX('Calcs01 - MSW generated'!$E$39:$AY$254, MATCH($B180,'Calcs01 - MSW generated'!$B$39:$B$254,0), MATCH(F$19, 'Calcs01 - MSW generated'!$E$38:$AY$38,0))</f>
        <v>1877602.6300748875</v>
      </c>
      <c r="G180" s="684">
        <f>INDEX('Calcs01 - MSW generated'!$E$39:$AY$254, MATCH($B180,'Calcs01 - MSW generated'!$B$39:$B$254,0), MATCH(G$19, 'Calcs01 - MSW generated'!$E$38:$AY$38,0))</f>
        <v>2173616.5446908176</v>
      </c>
      <c r="H180" s="684">
        <f>INDEX('Calcs01 - MSW generated'!$E$39:$AY$254, MATCH($B180,'Calcs01 - MSW generated'!$B$39:$B$254,0), MATCH(H$19, 'Calcs01 - MSW generated'!$E$38:$AY$38,0))</f>
        <v>2488619.0831477307</v>
      </c>
      <c r="I180" s="684">
        <f>INDEX('Calcs01 - MSW generated'!$E$39:$AY$254, MATCH($B180,'Calcs01 - MSW generated'!$B$39:$B$254,0), MATCH(I$19, 'Calcs01 - MSW generated'!$E$38:$AY$38,0))</f>
        <v>2824324.99673736</v>
      </c>
      <c r="J180" s="684">
        <f>INDEX('Calcs01 - MSW generated'!$E$39:$AY$254, MATCH($B180,'Calcs01 - MSW generated'!$B$39:$B$254,0), MATCH(J$19, 'Calcs01 - MSW generated'!$E$38:$AY$38,0))</f>
        <v>3172792.5292548183</v>
      </c>
      <c r="K180" s="685">
        <f>INDEX('Calcs01 - MSW generated'!$E$39:$AY$254, MATCH($B180,'Calcs01 - MSW generated'!$B$39:$B$254,0), MATCH(K$19, 'Calcs01 - MSW generated'!$E$38:$AY$38,0))</f>
        <v>3526595.8110485207</v>
      </c>
      <c r="L180" s="686">
        <f>$E180*('Calcs02 - Treatment Projections'!E210/100)</f>
        <v>16435.841094930642</v>
      </c>
      <c r="M180" s="687">
        <f>$E180*('Calcs02 - Treatment Projections'!F210/100)</f>
        <v>542382.75613271131</v>
      </c>
      <c r="N180" s="688">
        <f>$E180*('Calcs02 - Treatment Projections'!G210/100)</f>
        <v>1101201.353360353</v>
      </c>
      <c r="O180" s="686">
        <f>$F180*('Calcs02 - Treatment Projections'!H210/100)</f>
        <v>337875.52278822858</v>
      </c>
      <c r="P180" s="687">
        <f>$F180*('Calcs02 - Treatment Projections'!I210/100)</f>
        <v>776137.72084778768</v>
      </c>
      <c r="Q180" s="689">
        <f>$F180*('Calcs02 - Treatment Projections'!J210/100)</f>
        <v>763589.38643887138</v>
      </c>
      <c r="R180" s="690">
        <f>$G180*('Calcs02 - Treatment Projections'!K210/100)</f>
        <v>760765.79064178606</v>
      </c>
      <c r="S180" s="687">
        <f>$G180*('Calcs02 - Treatment Projections'!L210/100)</f>
        <v>1086808.2723454088</v>
      </c>
      <c r="T180" s="688">
        <f>$G180*('Calcs02 - Treatment Projections'!M210/100)</f>
        <v>326042.48170362262</v>
      </c>
      <c r="U180" s="686">
        <f>$H180*('Calcs02 - Treatment Projections'!N210/100)</f>
        <v>1057663.1103377854</v>
      </c>
      <c r="V180" s="687">
        <f>$H180*('Calcs02 - Treatment Projections'!O210/100)</f>
        <v>1119878.5874164789</v>
      </c>
      <c r="W180" s="689">
        <f>$H180*('Calcs02 - Treatment Projections'!P210/100)</f>
        <v>311077.38539346633</v>
      </c>
      <c r="X180" s="690">
        <f>$I180*('Calcs02 - Treatment Projections'!Q210/100)</f>
        <v>1412162.49836868</v>
      </c>
      <c r="Y180" s="687">
        <f>$I180*('Calcs02 - Treatment Projections'!R210/100)</f>
        <v>1129729.998694944</v>
      </c>
      <c r="Z180" s="688">
        <f>$I180*('Calcs02 - Treatment Projections'!S210/100)</f>
        <v>282432.49967373599</v>
      </c>
      <c r="AA180" s="686">
        <f>$J180*('Calcs02 - Treatment Projections'!T210/100)</f>
        <v>1824355.7043215204</v>
      </c>
      <c r="AB180" s="687">
        <f>$J180*('Calcs02 - Treatment Projections'!U210/100)</f>
        <v>1110477.3852391862</v>
      </c>
      <c r="AC180" s="689">
        <f>$J180*('Calcs02 - Treatment Projections'!V210/100)</f>
        <v>237959.43969411135</v>
      </c>
      <c r="AD180" s="690">
        <f>$K180*('Calcs02 - Treatment Projections'!W210/100)</f>
        <v>2292287.2771815388</v>
      </c>
      <c r="AE180" s="687">
        <f>$K180*('Calcs02 - Treatment Projections'!X210/100)</f>
        <v>1057978.7433145561</v>
      </c>
      <c r="AF180" s="688">
        <f>$K180*('Calcs02 - Treatment Projections'!Y210/100)</f>
        <v>176329.79055242604</v>
      </c>
      <c r="AG180" s="691" cm="1">
        <f t="array" ref="AG180">SUMPRODUCT(L180:N180, TRANSPOSE(INDEX($C$13:$I$15, , MATCH(L$18, $C$12:$I$12,0))))</f>
        <v>542382.75613271131</v>
      </c>
      <c r="AH180" s="692" cm="1">
        <f t="array" ref="AH180">SUMPRODUCT(O180:Q180, TRANSPOSE(INDEX($C$13:$I$15, , MATCH(O$18, $C$12:$I$12,0))))</f>
        <v>776137.72084778768</v>
      </c>
      <c r="AI180" s="692" cm="1">
        <f t="array" ref="AI180">SUMPRODUCT(R180:T180, TRANSPOSE(INDEX($C$13:$I$15, , MATCH(R$18, $C$12:$I$12,0))))</f>
        <v>1086808.2723454088</v>
      </c>
      <c r="AJ180" s="692" cm="1">
        <f t="array" ref="AJ180">SUMPRODUCT(U180:W180, TRANSPOSE(INDEX($C$13:$I$15, , MATCH(U$18, $C$12:$I$12,0))))</f>
        <v>1119878.5874164789</v>
      </c>
      <c r="AK180" s="692" cm="1">
        <f t="array" ref="AK180">SUMPRODUCT(X180:Z180, TRANSPOSE(INDEX($C$13:$I$15, , MATCH(X$18, $C$12:$I$12,0))))</f>
        <v>1129729.998694944</v>
      </c>
      <c r="AL180" s="692" cm="1">
        <f t="array" ref="AL180">SUMPRODUCT(AA180:AC180, TRANSPOSE(INDEX($C$13:$I$15, , MATCH(AA$18, $C$12:$I$12,0))))</f>
        <v>1110477.3852391862</v>
      </c>
      <c r="AM180" s="693" cm="1">
        <f t="array" ref="AM180">SUMPRODUCT(AD180:AF180, TRANSPOSE(INDEX($C$13:$I$15, , MATCH(AD$18, $C$12:$I$12,0))))</f>
        <v>1057978.7433145561</v>
      </c>
    </row>
    <row r="181" spans="2:39">
      <c r="B181" s="207" t="s">
        <v>544</v>
      </c>
      <c r="C181" s="198" t="s">
        <v>272</v>
      </c>
      <c r="D181" s="268" t="s">
        <v>336</v>
      </c>
      <c r="E181" s="683">
        <f>INDEX('Calcs01 - MSW generated'!$E$39:$AY$254, MATCH($B181,'Calcs01 - MSW generated'!$B$39:$B$254,0), MATCH(E$19, 'Calcs01 - MSW generated'!$E$38:$AY$38,0))</f>
        <v>153524.39999464963</v>
      </c>
      <c r="F181" s="684">
        <f>INDEX('Calcs01 - MSW generated'!$E$39:$AY$254, MATCH($B181,'Calcs01 - MSW generated'!$B$39:$B$254,0), MATCH(F$19, 'Calcs01 - MSW generated'!$E$38:$AY$38,0))</f>
        <v>165005.85215673997</v>
      </c>
      <c r="G181" s="684">
        <f>INDEX('Calcs01 - MSW generated'!$E$39:$AY$254, MATCH($B181,'Calcs01 - MSW generated'!$B$39:$B$254,0), MATCH(G$19, 'Calcs01 - MSW generated'!$E$38:$AY$38,0))</f>
        <v>174939.52348380975</v>
      </c>
      <c r="H181" s="684">
        <f>INDEX('Calcs01 - MSW generated'!$E$39:$AY$254, MATCH($B181,'Calcs01 - MSW generated'!$B$39:$B$254,0), MATCH(H$19, 'Calcs01 - MSW generated'!$E$38:$AY$38,0))</f>
        <v>183478.39137372767</v>
      </c>
      <c r="I181" s="684">
        <f>INDEX('Calcs01 - MSW generated'!$E$39:$AY$254, MATCH($B181,'Calcs01 - MSW generated'!$B$39:$B$254,0), MATCH(I$19, 'Calcs01 - MSW generated'!$E$38:$AY$38,0))</f>
        <v>190678.9143548189</v>
      </c>
      <c r="J181" s="684">
        <f>INDEX('Calcs01 - MSW generated'!$E$39:$AY$254, MATCH($B181,'Calcs01 - MSW generated'!$B$39:$B$254,0), MATCH(J$19, 'Calcs01 - MSW generated'!$E$38:$AY$38,0))</f>
        <v>196217.08713539384</v>
      </c>
      <c r="K181" s="685">
        <f>INDEX('Calcs01 - MSW generated'!$E$39:$AY$254, MATCH($B181,'Calcs01 - MSW generated'!$B$39:$B$254,0), MATCH(K$19, 'Calcs01 - MSW generated'!$E$38:$AY$38,0))</f>
        <v>199490.6235398537</v>
      </c>
      <c r="L181" s="686">
        <f>$E181*('Calcs02 - Treatment Projections'!E211/100)</f>
        <v>59874.51599791336</v>
      </c>
      <c r="M181" s="687">
        <f>$E181*('Calcs02 - Treatment Projections'!F211/100)</f>
        <v>0</v>
      </c>
      <c r="N181" s="688">
        <f>$E181*('Calcs02 - Treatment Projections'!G211/100)</f>
        <v>93649.883996736273</v>
      </c>
      <c r="O181" s="686">
        <f>$F181*('Calcs02 - Treatment Projections'!H211/100)</f>
        <v>89928.18942542329</v>
      </c>
      <c r="P181" s="687">
        <f>$F181*('Calcs02 - Treatment Projections'!I211/100)</f>
        <v>24750.877823510997</v>
      </c>
      <c r="Q181" s="689">
        <f>$F181*('Calcs02 - Treatment Projections'!J211/100)</f>
        <v>50326.78490780569</v>
      </c>
      <c r="R181" s="690">
        <f>$G181*('Calcs02 - Treatment Projections'!K211/100)</f>
        <v>122457.66643866681</v>
      </c>
      <c r="S181" s="687">
        <f>$G181*('Calcs02 - Treatment Projections'!L211/100)</f>
        <v>52481.857045142926</v>
      </c>
      <c r="T181" s="688">
        <f>$G181*('Calcs02 - Treatment Projections'!M211/100)</f>
        <v>0</v>
      </c>
      <c r="U181" s="686">
        <f>$H181*('Calcs02 - Treatment Projections'!N211/100)</f>
        <v>130728.35385378097</v>
      </c>
      <c r="V181" s="687">
        <f>$H181*('Calcs02 - Treatment Projections'!O211/100)</f>
        <v>52750.037519946702</v>
      </c>
      <c r="W181" s="689">
        <f>$H181*('Calcs02 - Treatment Projections'!P211/100)</f>
        <v>0</v>
      </c>
      <c r="X181" s="690">
        <f>$I181*('Calcs02 - Treatment Projections'!Q211/100)</f>
        <v>138242.21290724369</v>
      </c>
      <c r="Y181" s="687">
        <f>$I181*('Calcs02 - Treatment Projections'!R211/100)</f>
        <v>52436.7014475752</v>
      </c>
      <c r="Z181" s="688">
        <f>$I181*('Calcs02 - Treatment Projections'!S211/100)</f>
        <v>0</v>
      </c>
      <c r="AA181" s="686">
        <f>$J181*('Calcs02 - Treatment Projections'!T211/100)</f>
        <v>144710.10176235298</v>
      </c>
      <c r="AB181" s="687">
        <f>$J181*('Calcs02 - Treatment Projections'!U211/100)</f>
        <v>51506.985373040887</v>
      </c>
      <c r="AC181" s="689">
        <f>$J181*('Calcs02 - Treatment Projections'!V211/100)</f>
        <v>0</v>
      </c>
      <c r="AD181" s="690">
        <f>$K181*('Calcs02 - Treatment Projections'!W211/100)</f>
        <v>149617.96765489026</v>
      </c>
      <c r="AE181" s="687">
        <f>$K181*('Calcs02 - Treatment Projections'!X211/100)</f>
        <v>49872.655884963424</v>
      </c>
      <c r="AF181" s="688">
        <f>$K181*('Calcs02 - Treatment Projections'!Y211/100)</f>
        <v>0</v>
      </c>
      <c r="AG181" s="691" cm="1">
        <f t="array" ref="AG181">SUMPRODUCT(L181:N181, TRANSPOSE(INDEX($C$13:$I$15, , MATCH(L$18, $C$12:$I$12,0))))</f>
        <v>0</v>
      </c>
      <c r="AH181" s="692" cm="1">
        <f t="array" ref="AH181">SUMPRODUCT(O181:Q181, TRANSPOSE(INDEX($C$13:$I$15, , MATCH(O$18, $C$12:$I$12,0))))</f>
        <v>24750.877823510997</v>
      </c>
      <c r="AI181" s="692" cm="1">
        <f t="array" ref="AI181">SUMPRODUCT(R181:T181, TRANSPOSE(INDEX($C$13:$I$15, , MATCH(R$18, $C$12:$I$12,0))))</f>
        <v>52481.857045142926</v>
      </c>
      <c r="AJ181" s="692" cm="1">
        <f t="array" ref="AJ181">SUMPRODUCT(U181:W181, TRANSPOSE(INDEX($C$13:$I$15, , MATCH(U$18, $C$12:$I$12,0))))</f>
        <v>52750.037519946702</v>
      </c>
      <c r="AK181" s="692" cm="1">
        <f t="array" ref="AK181">SUMPRODUCT(X181:Z181, TRANSPOSE(INDEX($C$13:$I$15, , MATCH(X$18, $C$12:$I$12,0))))</f>
        <v>52436.7014475752</v>
      </c>
      <c r="AL181" s="692" cm="1">
        <f t="array" ref="AL181">SUMPRODUCT(AA181:AC181, TRANSPOSE(INDEX($C$13:$I$15, , MATCH(AA$18, $C$12:$I$12,0))))</f>
        <v>51506.985373040887</v>
      </c>
      <c r="AM181" s="693" cm="1">
        <f t="array" ref="AM181">SUMPRODUCT(AD181:AF181, TRANSPOSE(INDEX($C$13:$I$15, , MATCH(AD$18, $C$12:$I$12,0))))</f>
        <v>49872.655884963424</v>
      </c>
    </row>
    <row r="182" spans="2:39">
      <c r="B182" s="207" t="s">
        <v>546</v>
      </c>
      <c r="C182" s="198" t="s">
        <v>452</v>
      </c>
      <c r="D182" s="268" t="s">
        <v>336</v>
      </c>
      <c r="E182" s="683">
        <f>INDEX('Calcs01 - MSW generated'!$E$39:$AY$254, MATCH($B182,'Calcs01 - MSW generated'!$B$39:$B$254,0), MATCH(E$19, 'Calcs01 - MSW generated'!$E$38:$AY$38,0))</f>
        <v>1421325.1394420553</v>
      </c>
      <c r="F182" s="684">
        <f>INDEX('Calcs01 - MSW generated'!$E$39:$AY$254, MATCH($B182,'Calcs01 - MSW generated'!$B$39:$B$254,0), MATCH(F$19, 'Calcs01 - MSW generated'!$E$38:$AY$38,0))</f>
        <v>1414492.554393684</v>
      </c>
      <c r="G182" s="684">
        <f>INDEX('Calcs01 - MSW generated'!$E$39:$AY$254, MATCH($B182,'Calcs01 - MSW generated'!$B$39:$B$254,0), MATCH(G$19, 'Calcs01 - MSW generated'!$E$38:$AY$38,0))</f>
        <v>1419111.7176697801</v>
      </c>
      <c r="H182" s="684">
        <f>INDEX('Calcs01 - MSW generated'!$E$39:$AY$254, MATCH($B182,'Calcs01 - MSW generated'!$B$39:$B$254,0), MATCH(H$19, 'Calcs01 - MSW generated'!$E$38:$AY$38,0))</f>
        <v>1387587.4471821722</v>
      </c>
      <c r="I182" s="684">
        <f>INDEX('Calcs01 - MSW generated'!$E$39:$AY$254, MATCH($B182,'Calcs01 - MSW generated'!$B$39:$B$254,0), MATCH(I$19, 'Calcs01 - MSW generated'!$E$38:$AY$38,0))</f>
        <v>1317650.916884928</v>
      </c>
      <c r="J182" s="684">
        <f>INDEX('Calcs01 - MSW generated'!$E$39:$AY$254, MATCH($B182,'Calcs01 - MSW generated'!$B$39:$B$254,0), MATCH(J$19, 'Calcs01 - MSW generated'!$E$38:$AY$38,0))</f>
        <v>1203639.2199332847</v>
      </c>
      <c r="K182" s="685">
        <f>INDEX('Calcs01 - MSW generated'!$E$39:$AY$254, MATCH($B182,'Calcs01 - MSW generated'!$B$39:$B$254,0), MATCH(K$19, 'Calcs01 - MSW generated'!$E$38:$AY$38,0))</f>
        <v>1034469.5424739412</v>
      </c>
      <c r="L182" s="686">
        <f>$E182*('Calcs02 - Treatment Projections'!E212/100)</f>
        <v>42639.754183261655</v>
      </c>
      <c r="M182" s="687">
        <f>$E182*('Calcs02 - Treatment Projections'!F212/100)</f>
        <v>1378685.3852587936</v>
      </c>
      <c r="N182" s="688">
        <f>$E182*('Calcs02 - Treatment Projections'!G212/100)</f>
        <v>0</v>
      </c>
      <c r="O182" s="686">
        <f>$F182*('Calcs02 - Treatment Projections'!H212/100)</f>
        <v>516289.78235369467</v>
      </c>
      <c r="P182" s="687">
        <f>$F182*('Calcs02 - Treatment Projections'!I212/100)</f>
        <v>898202.77203998936</v>
      </c>
      <c r="Q182" s="689">
        <f>$F182*('Calcs02 - Treatment Projections'!J212/100)</f>
        <v>0</v>
      </c>
      <c r="R182" s="690">
        <f>$G182*('Calcs02 - Treatment Projections'!K212/100)</f>
        <v>993378.20236884605</v>
      </c>
      <c r="S182" s="687">
        <f>$G182*('Calcs02 - Treatment Projections'!L212/100)</f>
        <v>425733.51530093403</v>
      </c>
      <c r="T182" s="688">
        <f>$G182*('Calcs02 - Treatment Projections'!M212/100)</f>
        <v>0</v>
      </c>
      <c r="U182" s="686">
        <f>$H182*('Calcs02 - Treatment Projections'!N212/100)</f>
        <v>988656.05611729773</v>
      </c>
      <c r="V182" s="687">
        <f>$H182*('Calcs02 - Treatment Projections'!O212/100)</f>
        <v>398931.39106487448</v>
      </c>
      <c r="W182" s="689">
        <f>$H182*('Calcs02 - Treatment Projections'!P212/100)</f>
        <v>0</v>
      </c>
      <c r="X182" s="690">
        <f>$I182*('Calcs02 - Treatment Projections'!Q212/100)</f>
        <v>955296.91474157281</v>
      </c>
      <c r="Y182" s="687">
        <f>$I182*('Calcs02 - Treatment Projections'!R212/100)</f>
        <v>362354.00214335526</v>
      </c>
      <c r="Z182" s="688">
        <f>$I182*('Calcs02 - Treatment Projections'!S212/100)</f>
        <v>0</v>
      </c>
      <c r="AA182" s="686">
        <f>$J182*('Calcs02 - Treatment Projections'!T212/100)</f>
        <v>887683.92470079754</v>
      </c>
      <c r="AB182" s="687">
        <f>$J182*('Calcs02 - Treatment Projections'!U212/100)</f>
        <v>315955.29523248726</v>
      </c>
      <c r="AC182" s="689">
        <f>$J182*('Calcs02 - Treatment Projections'!V212/100)</f>
        <v>0</v>
      </c>
      <c r="AD182" s="690">
        <f>$K182*('Calcs02 - Treatment Projections'!W212/100)</f>
        <v>775852.15685545595</v>
      </c>
      <c r="AE182" s="687">
        <f>$K182*('Calcs02 - Treatment Projections'!X212/100)</f>
        <v>258617.38561848531</v>
      </c>
      <c r="AF182" s="688">
        <f>$K182*('Calcs02 - Treatment Projections'!Y212/100)</f>
        <v>0</v>
      </c>
      <c r="AG182" s="691" cm="1">
        <f t="array" ref="AG182">SUMPRODUCT(L182:N182, TRANSPOSE(INDEX($C$13:$I$15, , MATCH(L$18, $C$12:$I$12,0))))</f>
        <v>1378685.3852587936</v>
      </c>
      <c r="AH182" s="692" cm="1">
        <f t="array" ref="AH182">SUMPRODUCT(O182:Q182, TRANSPOSE(INDEX($C$13:$I$15, , MATCH(O$18, $C$12:$I$12,0))))</f>
        <v>898202.77203998936</v>
      </c>
      <c r="AI182" s="692" cm="1">
        <f t="array" ref="AI182">SUMPRODUCT(R182:T182, TRANSPOSE(INDEX($C$13:$I$15, , MATCH(R$18, $C$12:$I$12,0))))</f>
        <v>425733.51530093403</v>
      </c>
      <c r="AJ182" s="692" cm="1">
        <f t="array" ref="AJ182">SUMPRODUCT(U182:W182, TRANSPOSE(INDEX($C$13:$I$15, , MATCH(U$18, $C$12:$I$12,0))))</f>
        <v>398931.39106487448</v>
      </c>
      <c r="AK182" s="692" cm="1">
        <f t="array" ref="AK182">SUMPRODUCT(X182:Z182, TRANSPOSE(INDEX($C$13:$I$15, , MATCH(X$18, $C$12:$I$12,0))))</f>
        <v>362354.00214335526</v>
      </c>
      <c r="AL182" s="692" cm="1">
        <f t="array" ref="AL182">SUMPRODUCT(AA182:AC182, TRANSPOSE(INDEX($C$13:$I$15, , MATCH(AA$18, $C$12:$I$12,0))))</f>
        <v>315955.29523248726</v>
      </c>
      <c r="AM182" s="693" cm="1">
        <f t="array" ref="AM182">SUMPRODUCT(AD182:AF182, TRANSPOSE(INDEX($C$13:$I$15, , MATCH(AD$18, $C$12:$I$12,0))))</f>
        <v>258617.38561848531</v>
      </c>
    </row>
    <row r="183" spans="2:39">
      <c r="B183" s="207" t="s">
        <v>548</v>
      </c>
      <c r="C183" s="198" t="s">
        <v>276</v>
      </c>
      <c r="D183" s="268" t="s">
        <v>644</v>
      </c>
      <c r="E183" s="683">
        <f>INDEX('Calcs01 - MSW generated'!$E$39:$AY$254, MATCH($B183,'Calcs01 - MSW generated'!$B$39:$B$254,0), MATCH(E$19, 'Calcs01 - MSW generated'!$E$38:$AY$38,0))</f>
        <v>5346744.3547960678</v>
      </c>
      <c r="F183" s="684">
        <f>INDEX('Calcs01 - MSW generated'!$E$39:$AY$254, MATCH($B183,'Calcs01 - MSW generated'!$B$39:$B$254,0), MATCH(F$19, 'Calcs01 - MSW generated'!$E$38:$AY$38,0))</f>
        <v>5845770.2474208223</v>
      </c>
      <c r="G183" s="684">
        <f>INDEX('Calcs01 - MSW generated'!$E$39:$AY$254, MATCH($B183,'Calcs01 - MSW generated'!$B$39:$B$254,0), MATCH(G$19, 'Calcs01 - MSW generated'!$E$38:$AY$38,0))</f>
        <v>6126144.785487772</v>
      </c>
      <c r="H183" s="684">
        <f>INDEX('Calcs01 - MSW generated'!$E$39:$AY$254, MATCH($B183,'Calcs01 - MSW generated'!$B$39:$B$254,0), MATCH(H$19, 'Calcs01 - MSW generated'!$E$38:$AY$38,0))</f>
        <v>6385857.0076027801</v>
      </c>
      <c r="I183" s="684">
        <f>INDEX('Calcs01 - MSW generated'!$E$39:$AY$254, MATCH($B183,'Calcs01 - MSW generated'!$B$39:$B$254,0), MATCH(I$19, 'Calcs01 - MSW generated'!$E$38:$AY$38,0))</f>
        <v>6578792.0044642249</v>
      </c>
      <c r="J183" s="684">
        <f>INDEX('Calcs01 - MSW generated'!$E$39:$AY$254, MATCH($B183,'Calcs01 - MSW generated'!$B$39:$B$254,0), MATCH(J$19, 'Calcs01 - MSW generated'!$E$38:$AY$38,0))</f>
        <v>6696597.7467879113</v>
      </c>
      <c r="K183" s="685">
        <f>INDEX('Calcs01 - MSW generated'!$E$39:$AY$254, MATCH($B183,'Calcs01 - MSW generated'!$B$39:$B$254,0), MATCH(K$19, 'Calcs01 - MSW generated'!$E$38:$AY$38,0))</f>
        <v>6760076.5022207219</v>
      </c>
      <c r="L183" s="686">
        <f>$E183*('Calcs02 - Treatment Projections'!E213/100)</f>
        <v>702027.53378472372</v>
      </c>
      <c r="M183" s="687">
        <f>$E183*('Calcs02 - Treatment Projections'!F213/100)</f>
        <v>3974235.0789199169</v>
      </c>
      <c r="N183" s="688">
        <f>$E183*('Calcs02 - Treatment Projections'!G213/100)</f>
        <v>670481.74209142686</v>
      </c>
      <c r="O183" s="686">
        <f>$F183*('Calcs02 - Treatment Projections'!H213/100)</f>
        <v>1845217.3785983825</v>
      </c>
      <c r="P183" s="687">
        <f>$F183*('Calcs02 - Treatment Projections'!I213/100)</f>
        <v>3634023.0743091544</v>
      </c>
      <c r="Q183" s="689">
        <f>$F183*('Calcs02 - Treatment Projections'!J213/100)</f>
        <v>366529.79451328551</v>
      </c>
      <c r="R183" s="690">
        <f>$G183*('Calcs02 - Treatment Projections'!K213/100)</f>
        <v>3063072.392743886</v>
      </c>
      <c r="S183" s="687">
        <f>$G183*('Calcs02 - Treatment Projections'!L213/100)</f>
        <v>3063072.392743886</v>
      </c>
      <c r="T183" s="688">
        <f>$G183*('Calcs02 - Treatment Projections'!M213/100)</f>
        <v>0</v>
      </c>
      <c r="U183" s="686">
        <f>$H183*('Calcs02 - Treatment Projections'!N213/100)</f>
        <v>3512221.3541815295</v>
      </c>
      <c r="V183" s="687">
        <f>$H183*('Calcs02 - Treatment Projections'!O213/100)</f>
        <v>2873635.6534212511</v>
      </c>
      <c r="W183" s="689">
        <f>$H183*('Calcs02 - Treatment Projections'!P213/100)</f>
        <v>0</v>
      </c>
      <c r="X183" s="690">
        <f>$I183*('Calcs02 - Treatment Projections'!Q213/100)</f>
        <v>3947275.2026785347</v>
      </c>
      <c r="Y183" s="687">
        <f>$I183*('Calcs02 - Treatment Projections'!R213/100)</f>
        <v>2631516.8017856902</v>
      </c>
      <c r="Z183" s="688">
        <f>$I183*('Calcs02 - Treatment Projections'!S213/100)</f>
        <v>0</v>
      </c>
      <c r="AA183" s="686">
        <f>$J183*('Calcs02 - Treatment Projections'!T213/100)</f>
        <v>4352788.5354121421</v>
      </c>
      <c r="AB183" s="687">
        <f>$J183*('Calcs02 - Treatment Projections'!U213/100)</f>
        <v>2343809.2113757688</v>
      </c>
      <c r="AC183" s="689">
        <f>$J183*('Calcs02 - Treatment Projections'!V213/100)</f>
        <v>0</v>
      </c>
      <c r="AD183" s="690">
        <f>$K183*('Calcs02 - Treatment Projections'!W213/100)</f>
        <v>4732053.5515545048</v>
      </c>
      <c r="AE183" s="687">
        <f>$K183*('Calcs02 - Treatment Projections'!X213/100)</f>
        <v>2028022.9506662164</v>
      </c>
      <c r="AF183" s="688">
        <f>$K183*('Calcs02 - Treatment Projections'!Y213/100)</f>
        <v>0</v>
      </c>
      <c r="AG183" s="691" cm="1">
        <f t="array" ref="AG183">SUMPRODUCT(L183:N183, TRANSPOSE(INDEX($C$13:$I$15, , MATCH(L$18, $C$12:$I$12,0))))</f>
        <v>3974235.0789199169</v>
      </c>
      <c r="AH183" s="692" cm="1">
        <f t="array" ref="AH183">SUMPRODUCT(O183:Q183, TRANSPOSE(INDEX($C$13:$I$15, , MATCH(O$18, $C$12:$I$12,0))))</f>
        <v>3634023.0743091544</v>
      </c>
      <c r="AI183" s="692" cm="1">
        <f t="array" ref="AI183">SUMPRODUCT(R183:T183, TRANSPOSE(INDEX($C$13:$I$15, , MATCH(R$18, $C$12:$I$12,0))))</f>
        <v>3063072.392743886</v>
      </c>
      <c r="AJ183" s="692" cm="1">
        <f t="array" ref="AJ183">SUMPRODUCT(U183:W183, TRANSPOSE(INDEX($C$13:$I$15, , MATCH(U$18, $C$12:$I$12,0))))</f>
        <v>2873635.6534212511</v>
      </c>
      <c r="AK183" s="692" cm="1">
        <f t="array" ref="AK183">SUMPRODUCT(X183:Z183, TRANSPOSE(INDEX($C$13:$I$15, , MATCH(X$18, $C$12:$I$12,0))))</f>
        <v>2631516.8017856902</v>
      </c>
      <c r="AL183" s="692" cm="1">
        <f t="array" ref="AL183">SUMPRODUCT(AA183:AC183, TRANSPOSE(INDEX($C$13:$I$15, , MATCH(AA$18, $C$12:$I$12,0))))</f>
        <v>2343809.2113757688</v>
      </c>
      <c r="AM183" s="693" cm="1">
        <f t="array" ref="AM183">SUMPRODUCT(AD183:AF183, TRANSPOSE(INDEX($C$13:$I$15, , MATCH(AD$18, $C$12:$I$12,0))))</f>
        <v>2028022.9506662164</v>
      </c>
    </row>
    <row r="184" spans="2:39">
      <c r="B184" s="207" t="s">
        <v>550</v>
      </c>
      <c r="C184" s="198" t="s">
        <v>276</v>
      </c>
      <c r="D184" s="268" t="s">
        <v>644</v>
      </c>
      <c r="E184" s="683">
        <f>INDEX('Calcs01 - MSW generated'!$E$39:$AY$254, MATCH($B184,'Calcs01 - MSW generated'!$B$39:$B$254,0), MATCH(E$19, 'Calcs01 - MSW generated'!$E$38:$AY$38,0))</f>
        <v>61874605.040392905</v>
      </c>
      <c r="F184" s="684">
        <f>INDEX('Calcs01 - MSW generated'!$E$39:$AY$254, MATCH($B184,'Calcs01 - MSW generated'!$B$39:$B$254,0), MATCH(F$19, 'Calcs01 - MSW generated'!$E$38:$AY$38,0))</f>
        <v>65614980.062462687</v>
      </c>
      <c r="G184" s="684">
        <f>INDEX('Calcs01 - MSW generated'!$E$39:$AY$254, MATCH($B184,'Calcs01 - MSW generated'!$B$39:$B$254,0), MATCH(G$19, 'Calcs01 - MSW generated'!$E$38:$AY$38,0))</f>
        <v>70344607.501844525</v>
      </c>
      <c r="H184" s="684">
        <f>INDEX('Calcs01 - MSW generated'!$E$39:$AY$254, MATCH($B184,'Calcs01 - MSW generated'!$B$39:$B$254,0), MATCH(H$19, 'Calcs01 - MSW generated'!$E$38:$AY$38,0))</f>
        <v>74109545.736527368</v>
      </c>
      <c r="I184" s="684">
        <f>INDEX('Calcs01 - MSW generated'!$E$39:$AY$254, MATCH($B184,'Calcs01 - MSW generated'!$B$39:$B$254,0), MATCH(I$19, 'Calcs01 - MSW generated'!$E$38:$AY$38,0))</f>
        <v>76897610.386796981</v>
      </c>
      <c r="J184" s="684">
        <f>INDEX('Calcs01 - MSW generated'!$E$39:$AY$254, MATCH($B184,'Calcs01 - MSW generated'!$B$39:$B$254,0), MATCH(J$19, 'Calcs01 - MSW generated'!$E$38:$AY$38,0))</f>
        <v>78739840.316259354</v>
      </c>
      <c r="K184" s="685">
        <f>INDEX('Calcs01 - MSW generated'!$E$39:$AY$254, MATCH($B184,'Calcs01 - MSW generated'!$B$39:$B$254,0), MATCH(K$19, 'Calcs01 - MSW generated'!$E$38:$AY$38,0))</f>
        <v>79783708.954468504</v>
      </c>
      <c r="L184" s="686">
        <f>$E184*('Calcs02 - Treatment Projections'!E214/100)</f>
        <v>2784357.2268176805</v>
      </c>
      <c r="M184" s="687">
        <f>$E184*('Calcs02 - Treatment Projections'!F214/100)</f>
        <v>0</v>
      </c>
      <c r="N184" s="688">
        <f>$E184*('Calcs02 - Treatment Projections'!G214/100)</f>
        <v>59090247.813575223</v>
      </c>
      <c r="O184" s="686">
        <f>$F184*('Calcs02 - Treatment Projections'!H214/100)</f>
        <v>17880082.067021083</v>
      </c>
      <c r="P184" s="687">
        <f>$F184*('Calcs02 - Treatment Projections'!I214/100)</f>
        <v>16403745.015615672</v>
      </c>
      <c r="Q184" s="689">
        <f>$F184*('Calcs02 - Treatment Projections'!J214/100)</f>
        <v>31331152.979825933</v>
      </c>
      <c r="R184" s="690">
        <f>$G184*('Calcs02 - Treatment Projections'!K214/100)</f>
        <v>35172303.750922263</v>
      </c>
      <c r="S184" s="687">
        <f>$G184*('Calcs02 - Treatment Projections'!L214/100)</f>
        <v>35172303.750922263</v>
      </c>
      <c r="T184" s="688">
        <f>$G184*('Calcs02 - Treatment Projections'!M214/100)</f>
        <v>0</v>
      </c>
      <c r="U184" s="686">
        <f>$H184*('Calcs02 - Treatment Projections'!N214/100)</f>
        <v>40760250.155090056</v>
      </c>
      <c r="V184" s="687">
        <f>$H184*('Calcs02 - Treatment Projections'!O214/100)</f>
        <v>33349295.581437316</v>
      </c>
      <c r="W184" s="689">
        <f>$H184*('Calcs02 - Treatment Projections'!P214/100)</f>
        <v>0</v>
      </c>
      <c r="X184" s="690">
        <f>$I184*('Calcs02 - Treatment Projections'!Q214/100)</f>
        <v>46138566.232078187</v>
      </c>
      <c r="Y184" s="687">
        <f>$I184*('Calcs02 - Treatment Projections'!R214/100)</f>
        <v>30759044.154718794</v>
      </c>
      <c r="Z184" s="688">
        <f>$I184*('Calcs02 - Treatment Projections'!S214/100)</f>
        <v>0</v>
      </c>
      <c r="AA184" s="686">
        <f>$J184*('Calcs02 - Treatment Projections'!T214/100)</f>
        <v>51180896.205568582</v>
      </c>
      <c r="AB184" s="687">
        <f>$J184*('Calcs02 - Treatment Projections'!U214/100)</f>
        <v>27558944.110690773</v>
      </c>
      <c r="AC184" s="689">
        <f>$J184*('Calcs02 - Treatment Projections'!V214/100)</f>
        <v>0</v>
      </c>
      <c r="AD184" s="690">
        <f>$K184*('Calcs02 - Treatment Projections'!W214/100)</f>
        <v>55848596.268127948</v>
      </c>
      <c r="AE184" s="687">
        <f>$K184*('Calcs02 - Treatment Projections'!X214/100)</f>
        <v>23935112.686340552</v>
      </c>
      <c r="AF184" s="688">
        <f>$K184*('Calcs02 - Treatment Projections'!Y214/100)</f>
        <v>0</v>
      </c>
      <c r="AG184" s="691" cm="1">
        <f t="array" ref="AG184">SUMPRODUCT(L184:N184, TRANSPOSE(INDEX($C$13:$I$15, , MATCH(L$18, $C$12:$I$12,0))))</f>
        <v>0</v>
      </c>
      <c r="AH184" s="692" cm="1">
        <f t="array" ref="AH184">SUMPRODUCT(O184:Q184, TRANSPOSE(INDEX($C$13:$I$15, , MATCH(O$18, $C$12:$I$12,0))))</f>
        <v>16403745.015615672</v>
      </c>
      <c r="AI184" s="692" cm="1">
        <f t="array" ref="AI184">SUMPRODUCT(R184:T184, TRANSPOSE(INDEX($C$13:$I$15, , MATCH(R$18, $C$12:$I$12,0))))</f>
        <v>35172303.750922263</v>
      </c>
      <c r="AJ184" s="692" cm="1">
        <f t="array" ref="AJ184">SUMPRODUCT(U184:W184, TRANSPOSE(INDEX($C$13:$I$15, , MATCH(U$18, $C$12:$I$12,0))))</f>
        <v>33349295.581437316</v>
      </c>
      <c r="AK184" s="692" cm="1">
        <f t="array" ref="AK184">SUMPRODUCT(X184:Z184, TRANSPOSE(INDEX($C$13:$I$15, , MATCH(X$18, $C$12:$I$12,0))))</f>
        <v>30759044.154718794</v>
      </c>
      <c r="AL184" s="692" cm="1">
        <f t="array" ref="AL184">SUMPRODUCT(AA184:AC184, TRANSPOSE(INDEX($C$13:$I$15, , MATCH(AA$18, $C$12:$I$12,0))))</f>
        <v>27558944.110690773</v>
      </c>
      <c r="AM184" s="693" cm="1">
        <f t="array" ref="AM184">SUMPRODUCT(AD184:AF184, TRANSPOSE(INDEX($C$13:$I$15, , MATCH(AD$18, $C$12:$I$12,0))))</f>
        <v>23935112.686340552</v>
      </c>
    </row>
    <row r="185" spans="2:39">
      <c r="B185" s="207" t="s">
        <v>552</v>
      </c>
      <c r="C185" s="198" t="s">
        <v>580</v>
      </c>
      <c r="D185" s="268" t="s">
        <v>418</v>
      </c>
      <c r="E185" s="683">
        <f>INDEX('Calcs01 - MSW generated'!$E$39:$AY$254, MATCH($B185,'Calcs01 - MSW generated'!$B$39:$B$254,0), MATCH(E$19, 'Calcs01 - MSW generated'!$E$38:$AY$38,0))</f>
        <v>4902081.5495960526</v>
      </c>
      <c r="F185" s="684">
        <f>INDEX('Calcs01 - MSW generated'!$E$39:$AY$254, MATCH($B185,'Calcs01 - MSW generated'!$B$39:$B$254,0), MATCH(F$19, 'Calcs01 - MSW generated'!$E$38:$AY$38,0))</f>
        <v>5596802.7585536782</v>
      </c>
      <c r="G185" s="684">
        <f>INDEX('Calcs01 - MSW generated'!$E$39:$AY$254, MATCH($B185,'Calcs01 - MSW generated'!$B$39:$B$254,0), MATCH(G$19, 'Calcs01 - MSW generated'!$E$38:$AY$38,0))</f>
        <v>6474894.8551103454</v>
      </c>
      <c r="H185" s="684">
        <f>INDEX('Calcs01 - MSW generated'!$E$39:$AY$254, MATCH($B185,'Calcs01 - MSW generated'!$B$39:$B$254,0), MATCH(H$19, 'Calcs01 - MSW generated'!$E$38:$AY$38,0))</f>
        <v>7472825.3323824266</v>
      </c>
      <c r="I185" s="684">
        <f>INDEX('Calcs01 - MSW generated'!$E$39:$AY$254, MATCH($B185,'Calcs01 - MSW generated'!$B$39:$B$254,0), MATCH(I$19, 'Calcs01 - MSW generated'!$E$38:$AY$38,0))</f>
        <v>8643213.506928822</v>
      </c>
      <c r="J185" s="684">
        <f>INDEX('Calcs01 - MSW generated'!$E$39:$AY$254, MATCH($B185,'Calcs01 - MSW generated'!$B$39:$B$254,0), MATCH(J$19, 'Calcs01 - MSW generated'!$E$38:$AY$38,0))</f>
        <v>10017735.351805396</v>
      </c>
      <c r="K185" s="685">
        <f>INDEX('Calcs01 - MSW generated'!$E$39:$AY$254, MATCH($B185,'Calcs01 - MSW generated'!$B$39:$B$254,0), MATCH(K$19, 'Calcs01 - MSW generated'!$E$38:$AY$38,0))</f>
        <v>11640175.575694347</v>
      </c>
      <c r="L185" s="686">
        <f>$E185*('Calcs02 - Treatment Projections'!E215/100)</f>
        <v>398014.77574850968</v>
      </c>
      <c r="M185" s="687">
        <f>$E185*('Calcs02 - Treatment Projections'!F215/100)</f>
        <v>117649.95719030527</v>
      </c>
      <c r="N185" s="688">
        <f>$E185*('Calcs02 - Treatment Projections'!G215/100)</f>
        <v>4386416.8166572377</v>
      </c>
      <c r="O185" s="686">
        <f>$F185*('Calcs02 - Treatment Projections'!H215/100)</f>
        <v>926810.98710625467</v>
      </c>
      <c r="P185" s="687">
        <f>$F185*('Calcs02 - Treatment Projections'!I215/100)</f>
        <v>1466362.3227410638</v>
      </c>
      <c r="Q185" s="689">
        <f>$F185*('Calcs02 - Treatment Projections'!J215/100)</f>
        <v>3203629.4487063601</v>
      </c>
      <c r="R185" s="690">
        <f>$G185*('Calcs02 - Treatment Projections'!K215/100)</f>
        <v>1618723.7137775864</v>
      </c>
      <c r="S185" s="687">
        <f>$G185*('Calcs02 - Treatment Projections'!L215/100)</f>
        <v>3237447.4275551727</v>
      </c>
      <c r="T185" s="688">
        <f>$G185*('Calcs02 - Treatment Projections'!M215/100)</f>
        <v>1618723.7137775864</v>
      </c>
      <c r="U185" s="686">
        <f>$H185*('Calcs02 - Treatment Projections'!N215/100)</f>
        <v>2522078.5496790693</v>
      </c>
      <c r="V185" s="687">
        <f>$H185*('Calcs02 - Treatment Projections'!O215/100)</f>
        <v>3362771.3995720921</v>
      </c>
      <c r="W185" s="689">
        <f>$H185*('Calcs02 - Treatment Projections'!P215/100)</f>
        <v>1587975.3831312656</v>
      </c>
      <c r="X185" s="690">
        <f>$I185*('Calcs02 - Treatment Projections'!Q215/100)</f>
        <v>3673365.7404447491</v>
      </c>
      <c r="Y185" s="687">
        <f>$I185*('Calcs02 - Treatment Projections'!R215/100)</f>
        <v>3457285.4027715288</v>
      </c>
      <c r="Z185" s="688">
        <f>$I185*('Calcs02 - Treatment Projections'!S215/100)</f>
        <v>1512562.3637125439</v>
      </c>
      <c r="AA185" s="686">
        <f>$J185*('Calcs02 - Treatment Projections'!T215/100)</f>
        <v>5134089.3678002656</v>
      </c>
      <c r="AB185" s="687">
        <f>$J185*('Calcs02 - Treatment Projections'!U215/100)</f>
        <v>3506207.3731318885</v>
      </c>
      <c r="AC185" s="689">
        <f>$J185*('Calcs02 - Treatment Projections'!V215/100)</f>
        <v>1377438.6108732421</v>
      </c>
      <c r="AD185" s="690">
        <f>$K185*('Calcs02 - Treatment Projections'!W215/100)</f>
        <v>6984105.3454166083</v>
      </c>
      <c r="AE185" s="687">
        <f>$K185*('Calcs02 - Treatment Projections'!X215/100)</f>
        <v>3492052.6727083041</v>
      </c>
      <c r="AF185" s="688">
        <f>$K185*('Calcs02 - Treatment Projections'!Y215/100)</f>
        <v>1164017.5575694346</v>
      </c>
      <c r="AG185" s="691" cm="1">
        <f t="array" ref="AG185">SUMPRODUCT(L185:N185, TRANSPOSE(INDEX($C$13:$I$15, , MATCH(L$18, $C$12:$I$12,0))))</f>
        <v>117649.95719030527</v>
      </c>
      <c r="AH185" s="692" cm="1">
        <f t="array" ref="AH185">SUMPRODUCT(O185:Q185, TRANSPOSE(INDEX($C$13:$I$15, , MATCH(O$18, $C$12:$I$12,0))))</f>
        <v>1466362.3227410638</v>
      </c>
      <c r="AI185" s="692" cm="1">
        <f t="array" ref="AI185">SUMPRODUCT(R185:T185, TRANSPOSE(INDEX($C$13:$I$15, , MATCH(R$18, $C$12:$I$12,0))))</f>
        <v>3237447.4275551727</v>
      </c>
      <c r="AJ185" s="692" cm="1">
        <f t="array" ref="AJ185">SUMPRODUCT(U185:W185, TRANSPOSE(INDEX($C$13:$I$15, , MATCH(U$18, $C$12:$I$12,0))))</f>
        <v>3362771.3995720921</v>
      </c>
      <c r="AK185" s="692" cm="1">
        <f t="array" ref="AK185">SUMPRODUCT(X185:Z185, TRANSPOSE(INDEX($C$13:$I$15, , MATCH(X$18, $C$12:$I$12,0))))</f>
        <v>3457285.4027715288</v>
      </c>
      <c r="AL185" s="692" cm="1">
        <f t="array" ref="AL185">SUMPRODUCT(AA185:AC185, TRANSPOSE(INDEX($C$13:$I$15, , MATCH(AA$18, $C$12:$I$12,0))))</f>
        <v>3506207.3731318885</v>
      </c>
      <c r="AM185" s="693" cm="1">
        <f t="array" ref="AM185">SUMPRODUCT(AD185:AF185, TRANSPOSE(INDEX($C$13:$I$15, , MATCH(AD$18, $C$12:$I$12,0))))</f>
        <v>3492052.6727083041</v>
      </c>
    </row>
    <row r="186" spans="2:39">
      <c r="B186" s="207" t="s">
        <v>556</v>
      </c>
      <c r="C186" s="198" t="s">
        <v>452</v>
      </c>
      <c r="D186" s="268" t="s">
        <v>336</v>
      </c>
      <c r="E186" s="683">
        <f>INDEX('Calcs01 - MSW generated'!$E$39:$AY$254, MATCH($B186,'Calcs01 - MSW generated'!$B$39:$B$254,0), MATCH(E$19, 'Calcs01 - MSW generated'!$E$38:$AY$38,0))</f>
        <v>17518775.07779026</v>
      </c>
      <c r="F186" s="684">
        <f>INDEX('Calcs01 - MSW generated'!$E$39:$AY$254, MATCH($B186,'Calcs01 - MSW generated'!$B$39:$B$254,0), MATCH(F$19, 'Calcs01 - MSW generated'!$E$38:$AY$38,0))</f>
        <v>18763595.018797092</v>
      </c>
      <c r="G186" s="684">
        <f>INDEX('Calcs01 - MSW generated'!$E$39:$AY$254, MATCH($B186,'Calcs01 - MSW generated'!$B$39:$B$254,0), MATCH(G$19, 'Calcs01 - MSW generated'!$E$38:$AY$38,0))</f>
        <v>21067965.442889731</v>
      </c>
      <c r="H186" s="684">
        <f>INDEX('Calcs01 - MSW generated'!$E$39:$AY$254, MATCH($B186,'Calcs01 - MSW generated'!$B$39:$B$254,0), MATCH(H$19, 'Calcs01 - MSW generated'!$E$38:$AY$38,0))</f>
        <v>23228134.721466534</v>
      </c>
      <c r="I186" s="684">
        <f>INDEX('Calcs01 - MSW generated'!$E$39:$AY$254, MATCH($B186,'Calcs01 - MSW generated'!$B$39:$B$254,0), MATCH(I$19, 'Calcs01 - MSW generated'!$E$38:$AY$38,0))</f>
        <v>25244857.806916561</v>
      </c>
      <c r="J186" s="684">
        <f>INDEX('Calcs01 - MSW generated'!$E$39:$AY$254, MATCH($B186,'Calcs01 - MSW generated'!$B$39:$B$254,0), MATCH(J$19, 'Calcs01 - MSW generated'!$E$38:$AY$38,0))</f>
        <v>27036403.850912228</v>
      </c>
      <c r="K186" s="685">
        <f>INDEX('Calcs01 - MSW generated'!$E$39:$AY$254, MATCH($B186,'Calcs01 - MSW generated'!$B$39:$B$254,0), MATCH(K$19, 'Calcs01 - MSW generated'!$E$38:$AY$38,0))</f>
        <v>28528504.012509059</v>
      </c>
      <c r="L186" s="686">
        <f>$E186*('Calcs02 - Treatment Projections'!E216/100)</f>
        <v>2627816.2616685391</v>
      </c>
      <c r="M186" s="687">
        <f>$E186*('Calcs02 - Treatment Projections'!F216/100)</f>
        <v>14890958.816121722</v>
      </c>
      <c r="N186" s="688">
        <f>$E186*('Calcs02 - Treatment Projections'!G216/100)</f>
        <v>0</v>
      </c>
      <c r="O186" s="686">
        <f>$F186*('Calcs02 - Treatment Projections'!H216/100)</f>
        <v>7974527.882988764</v>
      </c>
      <c r="P186" s="687">
        <f>$F186*('Calcs02 - Treatment Projections'!I216/100)</f>
        <v>10789067.135808326</v>
      </c>
      <c r="Q186" s="689">
        <f>$F186*('Calcs02 - Treatment Projections'!J216/100)</f>
        <v>0</v>
      </c>
      <c r="R186" s="690">
        <f>$G186*('Calcs02 - Treatment Projections'!K216/100)</f>
        <v>14747575.81002281</v>
      </c>
      <c r="S186" s="687">
        <f>$G186*('Calcs02 - Treatment Projections'!L216/100)</f>
        <v>6320389.632866919</v>
      </c>
      <c r="T186" s="688">
        <f>$G186*('Calcs02 - Treatment Projections'!M216/100)</f>
        <v>0</v>
      </c>
      <c r="U186" s="686">
        <f>$H186*('Calcs02 - Treatment Projections'!N216/100)</f>
        <v>16550045.989044907</v>
      </c>
      <c r="V186" s="687">
        <f>$H186*('Calcs02 - Treatment Projections'!O216/100)</f>
        <v>6678088.7324216282</v>
      </c>
      <c r="W186" s="689">
        <f>$H186*('Calcs02 - Treatment Projections'!P216/100)</f>
        <v>0</v>
      </c>
      <c r="X186" s="690">
        <f>$I186*('Calcs02 - Treatment Projections'!Q216/100)</f>
        <v>18302521.910014506</v>
      </c>
      <c r="Y186" s="687">
        <f>$I186*('Calcs02 - Treatment Projections'!R216/100)</f>
        <v>6942335.8969020545</v>
      </c>
      <c r="Z186" s="688">
        <f>$I186*('Calcs02 - Treatment Projections'!S216/100)</f>
        <v>0</v>
      </c>
      <c r="AA186" s="686">
        <f>$J186*('Calcs02 - Treatment Projections'!T216/100)</f>
        <v>19939347.840047769</v>
      </c>
      <c r="AB186" s="687">
        <f>$J186*('Calcs02 - Treatment Projections'!U216/100)</f>
        <v>7097056.0108644599</v>
      </c>
      <c r="AC186" s="689">
        <f>$J186*('Calcs02 - Treatment Projections'!V216/100)</f>
        <v>0</v>
      </c>
      <c r="AD186" s="690">
        <f>$K186*('Calcs02 - Treatment Projections'!W216/100)</f>
        <v>21396378.009381793</v>
      </c>
      <c r="AE186" s="687">
        <f>$K186*('Calcs02 - Treatment Projections'!X216/100)</f>
        <v>7132126.0031272648</v>
      </c>
      <c r="AF186" s="688">
        <f>$K186*('Calcs02 - Treatment Projections'!Y216/100)</f>
        <v>0</v>
      </c>
      <c r="AG186" s="691" cm="1">
        <f t="array" ref="AG186">SUMPRODUCT(L186:N186, TRANSPOSE(INDEX($C$13:$I$15, , MATCH(L$18, $C$12:$I$12,0))))</f>
        <v>14890958.816121722</v>
      </c>
      <c r="AH186" s="692" cm="1">
        <f t="array" ref="AH186">SUMPRODUCT(O186:Q186, TRANSPOSE(INDEX($C$13:$I$15, , MATCH(O$18, $C$12:$I$12,0))))</f>
        <v>10789067.135808326</v>
      </c>
      <c r="AI186" s="692" cm="1">
        <f t="array" ref="AI186">SUMPRODUCT(R186:T186, TRANSPOSE(INDEX($C$13:$I$15, , MATCH(R$18, $C$12:$I$12,0))))</f>
        <v>6320389.632866919</v>
      </c>
      <c r="AJ186" s="692" cm="1">
        <f t="array" ref="AJ186">SUMPRODUCT(U186:W186, TRANSPOSE(INDEX($C$13:$I$15, , MATCH(U$18, $C$12:$I$12,0))))</f>
        <v>6678088.7324216282</v>
      </c>
      <c r="AK186" s="692" cm="1">
        <f t="array" ref="AK186">SUMPRODUCT(X186:Z186, TRANSPOSE(INDEX($C$13:$I$15, , MATCH(X$18, $C$12:$I$12,0))))</f>
        <v>6942335.8969020545</v>
      </c>
      <c r="AL186" s="692" cm="1">
        <f t="array" ref="AL186">SUMPRODUCT(AA186:AC186, TRANSPOSE(INDEX($C$13:$I$15, , MATCH(AA$18, $C$12:$I$12,0))))</f>
        <v>7097056.0108644599</v>
      </c>
      <c r="AM186" s="693" cm="1">
        <f t="array" ref="AM186">SUMPRODUCT(AD186:AF186, TRANSPOSE(INDEX($C$13:$I$15, , MATCH(AD$18, $C$12:$I$12,0))))</f>
        <v>7132126.0031272648</v>
      </c>
    </row>
    <row r="187" spans="2:39">
      <c r="B187" s="207" t="s">
        <v>558</v>
      </c>
      <c r="C187" s="198" t="s">
        <v>580</v>
      </c>
      <c r="D187" s="268" t="s">
        <v>424</v>
      </c>
      <c r="E187" s="683">
        <f>INDEX('Calcs01 - MSW generated'!$E$39:$AY$254, MATCH($B187,'Calcs01 - MSW generated'!$B$39:$B$254,0), MATCH(E$19, 'Calcs01 - MSW generated'!$E$38:$AY$38,0))</f>
        <v>3073655.863969618</v>
      </c>
      <c r="F187" s="684">
        <f>INDEX('Calcs01 - MSW generated'!$E$39:$AY$254, MATCH($B187,'Calcs01 - MSW generated'!$B$39:$B$254,0), MATCH(F$19, 'Calcs01 - MSW generated'!$E$38:$AY$38,0))</f>
        <v>3604266.3343650084</v>
      </c>
      <c r="G187" s="684">
        <f>INDEX('Calcs01 - MSW generated'!$E$39:$AY$254, MATCH($B187,'Calcs01 - MSW generated'!$B$39:$B$254,0), MATCH(G$19, 'Calcs01 - MSW generated'!$E$38:$AY$38,0))</f>
        <v>4230106.1041017054</v>
      </c>
      <c r="H187" s="684">
        <f>INDEX('Calcs01 - MSW generated'!$E$39:$AY$254, MATCH($B187,'Calcs01 - MSW generated'!$B$39:$B$254,0), MATCH(H$19, 'Calcs01 - MSW generated'!$E$38:$AY$38,0))</f>
        <v>4927497.0960526839</v>
      </c>
      <c r="I187" s="684">
        <f>INDEX('Calcs01 - MSW generated'!$E$39:$AY$254, MATCH($B187,'Calcs01 - MSW generated'!$B$39:$B$254,0), MATCH(I$19, 'Calcs01 - MSW generated'!$E$38:$AY$38,0))</f>
        <v>5760796.6638075281</v>
      </c>
      <c r="J187" s="684">
        <f>INDEX('Calcs01 - MSW generated'!$E$39:$AY$254, MATCH($B187,'Calcs01 - MSW generated'!$B$39:$B$254,0), MATCH(J$19, 'Calcs01 - MSW generated'!$E$38:$AY$38,0))</f>
        <v>6778898.8343552426</v>
      </c>
      <c r="K187" s="685">
        <f>INDEX('Calcs01 - MSW generated'!$E$39:$AY$254, MATCH($B187,'Calcs01 - MSW generated'!$B$39:$B$254,0), MATCH(K$19, 'Calcs01 - MSW generated'!$E$38:$AY$38,0))</f>
        <v>8024799.9191670343</v>
      </c>
      <c r="L187" s="686">
        <f>$E187*('Calcs02 - Treatment Projections'!E217/100)</f>
        <v>0</v>
      </c>
      <c r="M187" s="687">
        <f>$E187*('Calcs02 - Treatment Projections'!F217/100)</f>
        <v>2520397.8084550868</v>
      </c>
      <c r="N187" s="688">
        <f>$E187*('Calcs02 - Treatment Projections'!G217/100)</f>
        <v>553258.05551453121</v>
      </c>
      <c r="O187" s="686">
        <f>$F187*('Calcs02 - Treatment Projections'!H217/100)</f>
        <v>630746.60851387645</v>
      </c>
      <c r="P187" s="687">
        <f>$F187*('Calcs02 - Treatment Projections'!I217/100)</f>
        <v>2378815.7806809056</v>
      </c>
      <c r="Q187" s="689">
        <f>$F187*('Calcs02 - Treatment Projections'!J217/100)</f>
        <v>594703.94517022639</v>
      </c>
      <c r="R187" s="690">
        <f>$G187*('Calcs02 - Treatment Projections'!K217/100)</f>
        <v>1480537.1364355967</v>
      </c>
      <c r="S187" s="687">
        <f>$G187*('Calcs02 - Treatment Projections'!L217/100)</f>
        <v>2115053.0520508527</v>
      </c>
      <c r="T187" s="688">
        <f>$G187*('Calcs02 - Treatment Projections'!M217/100)</f>
        <v>634515.91561525583</v>
      </c>
      <c r="U187" s="686">
        <f>$H187*('Calcs02 - Treatment Projections'!N217/100)</f>
        <v>2094186.2658223906</v>
      </c>
      <c r="V187" s="687">
        <f>$H187*('Calcs02 - Treatment Projections'!O217/100)</f>
        <v>2217373.6932237078</v>
      </c>
      <c r="W187" s="689">
        <f>$H187*('Calcs02 - Treatment Projections'!P217/100)</f>
        <v>615937.13700658549</v>
      </c>
      <c r="X187" s="690">
        <f>$I187*('Calcs02 - Treatment Projections'!Q217/100)</f>
        <v>2880398.331903764</v>
      </c>
      <c r="Y187" s="687">
        <f>$I187*('Calcs02 - Treatment Projections'!R217/100)</f>
        <v>2304318.6655230112</v>
      </c>
      <c r="Z187" s="688">
        <f>$I187*('Calcs02 - Treatment Projections'!S217/100)</f>
        <v>576079.66638075281</v>
      </c>
      <c r="AA187" s="686">
        <f>$J187*('Calcs02 - Treatment Projections'!T217/100)</f>
        <v>3897866.8297542641</v>
      </c>
      <c r="AB187" s="687">
        <f>$J187*('Calcs02 - Treatment Projections'!U217/100)</f>
        <v>2372614.5920243347</v>
      </c>
      <c r="AC187" s="689">
        <f>$J187*('Calcs02 - Treatment Projections'!V217/100)</f>
        <v>508417.41257664317</v>
      </c>
      <c r="AD187" s="690">
        <f>$K187*('Calcs02 - Treatment Projections'!W217/100)</f>
        <v>5216119.9474585727</v>
      </c>
      <c r="AE187" s="687">
        <f>$K187*('Calcs02 - Treatment Projections'!X217/100)</f>
        <v>2407439.9757501101</v>
      </c>
      <c r="AF187" s="688">
        <f>$K187*('Calcs02 - Treatment Projections'!Y217/100)</f>
        <v>401239.99595835176</v>
      </c>
      <c r="AG187" s="691" cm="1">
        <f t="array" ref="AG187">SUMPRODUCT(L187:N187, TRANSPOSE(INDEX($C$13:$I$15, , MATCH(L$18, $C$12:$I$12,0))))</f>
        <v>2520397.8084550868</v>
      </c>
      <c r="AH187" s="692" cm="1">
        <f t="array" ref="AH187">SUMPRODUCT(O187:Q187, TRANSPOSE(INDEX($C$13:$I$15, , MATCH(O$18, $C$12:$I$12,0))))</f>
        <v>2378815.7806809056</v>
      </c>
      <c r="AI187" s="692" cm="1">
        <f t="array" ref="AI187">SUMPRODUCT(R187:T187, TRANSPOSE(INDEX($C$13:$I$15, , MATCH(R$18, $C$12:$I$12,0))))</f>
        <v>2115053.0520508527</v>
      </c>
      <c r="AJ187" s="692" cm="1">
        <f t="array" ref="AJ187">SUMPRODUCT(U187:W187, TRANSPOSE(INDEX($C$13:$I$15, , MATCH(U$18, $C$12:$I$12,0))))</f>
        <v>2217373.6932237078</v>
      </c>
      <c r="AK187" s="692" cm="1">
        <f t="array" ref="AK187">SUMPRODUCT(X187:Z187, TRANSPOSE(INDEX($C$13:$I$15, , MATCH(X$18, $C$12:$I$12,0))))</f>
        <v>2304318.6655230112</v>
      </c>
      <c r="AL187" s="692" cm="1">
        <f t="array" ref="AL187">SUMPRODUCT(AA187:AC187, TRANSPOSE(INDEX($C$13:$I$15, , MATCH(AA$18, $C$12:$I$12,0))))</f>
        <v>2372614.5920243347</v>
      </c>
      <c r="AM187" s="693" cm="1">
        <f t="array" ref="AM187">SUMPRODUCT(AD187:AF187, TRANSPOSE(INDEX($C$13:$I$15, , MATCH(AD$18, $C$12:$I$12,0))))</f>
        <v>2407439.9757501101</v>
      </c>
    </row>
    <row r="188" spans="2:39">
      <c r="B188" s="207" t="s">
        <v>560</v>
      </c>
      <c r="C188" s="198" t="s">
        <v>580</v>
      </c>
      <c r="D188" s="268" t="s">
        <v>418</v>
      </c>
      <c r="E188" s="683">
        <f>INDEX('Calcs01 - MSW generated'!$E$39:$AY$254, MATCH($B188,'Calcs01 - MSW generated'!$B$39:$B$254,0), MATCH(E$19, 'Calcs01 - MSW generated'!$E$38:$AY$38,0))</f>
        <v>2669364.9307959783</v>
      </c>
      <c r="F188" s="684">
        <f>INDEX('Calcs01 - MSW generated'!$E$39:$AY$254, MATCH($B188,'Calcs01 - MSW generated'!$B$39:$B$254,0), MATCH(F$19, 'Calcs01 - MSW generated'!$E$38:$AY$38,0))</f>
        <v>3112555.233557086</v>
      </c>
      <c r="G188" s="684">
        <f>INDEX('Calcs01 - MSW generated'!$E$39:$AY$254, MATCH($B188,'Calcs01 - MSW generated'!$B$39:$B$254,0), MATCH(G$19, 'Calcs01 - MSW generated'!$E$38:$AY$38,0))</f>
        <v>3735450.4222853691</v>
      </c>
      <c r="H188" s="684">
        <f>INDEX('Calcs01 - MSW generated'!$E$39:$AY$254, MATCH($B188,'Calcs01 - MSW generated'!$B$39:$B$254,0), MATCH(H$19, 'Calcs01 - MSW generated'!$E$38:$AY$38,0))</f>
        <v>4483607.4936879929</v>
      </c>
      <c r="I188" s="684">
        <f>INDEX('Calcs01 - MSW generated'!$E$39:$AY$254, MATCH($B188,'Calcs01 - MSW generated'!$B$39:$B$254,0), MATCH(I$19, 'Calcs01 - MSW generated'!$E$38:$AY$38,0))</f>
        <v>5401360.3933271579</v>
      </c>
      <c r="J188" s="684">
        <f>INDEX('Calcs01 - MSW generated'!$E$39:$AY$254, MATCH($B188,'Calcs01 - MSW generated'!$B$39:$B$254,0), MATCH(J$19, 'Calcs01 - MSW generated'!$E$38:$AY$38,0))</f>
        <v>6522043.8696936779</v>
      </c>
      <c r="K188" s="685">
        <f>INDEX('Calcs01 - MSW generated'!$E$39:$AY$254, MATCH($B188,'Calcs01 - MSW generated'!$B$39:$B$254,0), MATCH(K$19, 'Calcs01 - MSW generated'!$E$38:$AY$38,0))</f>
        <v>7884684.2965821307</v>
      </c>
      <c r="L188" s="686">
        <f>$E188*('Calcs02 - Treatment Projections'!E218/100)</f>
        <v>0</v>
      </c>
      <c r="M188" s="687">
        <f>$E188*('Calcs02 - Treatment Projections'!F218/100)</f>
        <v>136137.61147059503</v>
      </c>
      <c r="N188" s="688">
        <f>$E188*('Calcs02 - Treatment Projections'!G218/100)</f>
        <v>2533227.3193253833</v>
      </c>
      <c r="O188" s="686">
        <f>$F188*('Calcs02 - Treatment Projections'!H218/100)</f>
        <v>389069.40419463575</v>
      </c>
      <c r="P188" s="687">
        <f>$F188*('Calcs02 - Treatment Projections'!I218/100)</f>
        <v>857508.96684497723</v>
      </c>
      <c r="Q188" s="689">
        <f>$F188*('Calcs02 - Treatment Projections'!J218/100)</f>
        <v>1865976.8625174728</v>
      </c>
      <c r="R188" s="690">
        <f>$G188*('Calcs02 - Treatment Projections'!K218/100)</f>
        <v>933862.60557134228</v>
      </c>
      <c r="S188" s="687">
        <f>$G188*('Calcs02 - Treatment Projections'!L218/100)</f>
        <v>1867725.2111426846</v>
      </c>
      <c r="T188" s="688">
        <f>$G188*('Calcs02 - Treatment Projections'!M218/100)</f>
        <v>933862.60557134228</v>
      </c>
      <c r="U188" s="686">
        <f>$H188*('Calcs02 - Treatment Projections'!N218/100)</f>
        <v>1513217.5291196976</v>
      </c>
      <c r="V188" s="687">
        <f>$H188*('Calcs02 - Treatment Projections'!O218/100)</f>
        <v>2017623.3721595968</v>
      </c>
      <c r="W188" s="689">
        <f>$H188*('Calcs02 - Treatment Projections'!P218/100)</f>
        <v>952766.59240869852</v>
      </c>
      <c r="X188" s="690">
        <f>$I188*('Calcs02 - Treatment Projections'!Q218/100)</f>
        <v>2295578.1671640421</v>
      </c>
      <c r="Y188" s="687">
        <f>$I188*('Calcs02 - Treatment Projections'!R218/100)</f>
        <v>2160544.1573308632</v>
      </c>
      <c r="Z188" s="688">
        <f>$I188*('Calcs02 - Treatment Projections'!S218/100)</f>
        <v>945238.06883225252</v>
      </c>
      <c r="AA188" s="686">
        <f>$J188*('Calcs02 - Treatment Projections'!T218/100)</f>
        <v>3342547.4832180096</v>
      </c>
      <c r="AB188" s="687">
        <f>$J188*('Calcs02 - Treatment Projections'!U218/100)</f>
        <v>2282715.354392787</v>
      </c>
      <c r="AC188" s="689">
        <f>$J188*('Calcs02 - Treatment Projections'!V218/100)</f>
        <v>896781.03208288073</v>
      </c>
      <c r="AD188" s="690">
        <f>$K188*('Calcs02 - Treatment Projections'!W218/100)</f>
        <v>4730810.5779492781</v>
      </c>
      <c r="AE188" s="687">
        <f>$K188*('Calcs02 - Treatment Projections'!X218/100)</f>
        <v>2365405.288974639</v>
      </c>
      <c r="AF188" s="688">
        <f>$K188*('Calcs02 - Treatment Projections'!Y218/100)</f>
        <v>788468.42965821316</v>
      </c>
      <c r="AG188" s="691" cm="1">
        <f t="array" ref="AG188">SUMPRODUCT(L188:N188, TRANSPOSE(INDEX($C$13:$I$15, , MATCH(L$18, $C$12:$I$12,0))))</f>
        <v>136137.61147059503</v>
      </c>
      <c r="AH188" s="692" cm="1">
        <f t="array" ref="AH188">SUMPRODUCT(O188:Q188, TRANSPOSE(INDEX($C$13:$I$15, , MATCH(O$18, $C$12:$I$12,0))))</f>
        <v>857508.96684497723</v>
      </c>
      <c r="AI188" s="692" cm="1">
        <f t="array" ref="AI188">SUMPRODUCT(R188:T188, TRANSPOSE(INDEX($C$13:$I$15, , MATCH(R$18, $C$12:$I$12,0))))</f>
        <v>1867725.2111426846</v>
      </c>
      <c r="AJ188" s="692" cm="1">
        <f t="array" ref="AJ188">SUMPRODUCT(U188:W188, TRANSPOSE(INDEX($C$13:$I$15, , MATCH(U$18, $C$12:$I$12,0))))</f>
        <v>2017623.3721595968</v>
      </c>
      <c r="AK188" s="692" cm="1">
        <f t="array" ref="AK188">SUMPRODUCT(X188:Z188, TRANSPOSE(INDEX($C$13:$I$15, , MATCH(X$18, $C$12:$I$12,0))))</f>
        <v>2160544.1573308632</v>
      </c>
      <c r="AL188" s="692" cm="1">
        <f t="array" ref="AL188">SUMPRODUCT(AA188:AC188, TRANSPOSE(INDEX($C$13:$I$15, , MATCH(AA$18, $C$12:$I$12,0))))</f>
        <v>2282715.354392787</v>
      </c>
      <c r="AM188" s="693" cm="1">
        <f t="array" ref="AM188">SUMPRODUCT(AD188:AF188, TRANSPOSE(INDEX($C$13:$I$15, , MATCH(AD$18, $C$12:$I$12,0))))</f>
        <v>2365405.288974639</v>
      </c>
    </row>
    <row r="189" spans="2:39">
      <c r="B189" s="207" t="s">
        <v>562</v>
      </c>
      <c r="C189" s="198" t="s">
        <v>272</v>
      </c>
      <c r="D189" s="268" t="s">
        <v>336</v>
      </c>
      <c r="E189" s="683">
        <f>INDEX('Calcs01 - MSW generated'!$E$39:$AY$254, MATCH($B189,'Calcs01 - MSW generated'!$B$39:$B$254,0), MATCH(E$19, 'Calcs01 - MSW generated'!$E$38:$AY$38,0))</f>
        <v>1958244.1276196514</v>
      </c>
      <c r="F189" s="684">
        <f>INDEX('Calcs01 - MSW generated'!$E$39:$AY$254, MATCH($B189,'Calcs01 - MSW generated'!$B$39:$B$254,0), MATCH(F$19, 'Calcs01 - MSW generated'!$E$38:$AY$38,0))</f>
        <v>1828420.7432496473</v>
      </c>
      <c r="G189" s="684">
        <f>INDEX('Calcs01 - MSW generated'!$E$39:$AY$254, MATCH($B189,'Calcs01 - MSW generated'!$B$39:$B$254,0), MATCH(G$19, 'Calcs01 - MSW generated'!$E$38:$AY$38,0))</f>
        <v>1477949.2014301904</v>
      </c>
      <c r="H189" s="684">
        <f>INDEX('Calcs01 - MSW generated'!$E$39:$AY$254, MATCH($B189,'Calcs01 - MSW generated'!$B$39:$B$254,0), MATCH(H$19, 'Calcs01 - MSW generated'!$E$38:$AY$38,0))</f>
        <v>1174083.6304676188</v>
      </c>
      <c r="I189" s="684">
        <f>INDEX('Calcs01 - MSW generated'!$E$39:$AY$254, MATCH($B189,'Calcs01 - MSW generated'!$B$39:$B$254,0), MATCH(I$19, 'Calcs01 - MSW generated'!$E$38:$AY$38,0))</f>
        <v>1182535.9365385093</v>
      </c>
      <c r="J189" s="684">
        <f>INDEX('Calcs01 - MSW generated'!$E$39:$AY$254, MATCH($B189,'Calcs01 - MSW generated'!$B$39:$B$254,0), MATCH(J$19, 'Calcs01 - MSW generated'!$E$38:$AY$38,0))</f>
        <v>1180037.2466248232</v>
      </c>
      <c r="K189" s="685">
        <f>INDEX('Calcs01 - MSW generated'!$E$39:$AY$254, MATCH($B189,'Calcs01 - MSW generated'!$B$39:$B$254,0), MATCH(K$19, 'Calcs01 - MSW generated'!$E$38:$AY$38,0))</f>
        <v>1169525.1061825298</v>
      </c>
      <c r="L189" s="686">
        <f>$E189*('Calcs02 - Treatment Projections'!E219/100)</f>
        <v>1194528.9178479873</v>
      </c>
      <c r="M189" s="687">
        <f>$E189*('Calcs02 - Treatment Projections'!F219/100)</f>
        <v>763715.20977166411</v>
      </c>
      <c r="N189" s="688">
        <f>$E189*('Calcs02 - Treatment Projections'!G219/100)</f>
        <v>0</v>
      </c>
      <c r="O189" s="686">
        <f>$F189*('Calcs02 - Treatment Projections'!H219/100)</f>
        <v>1197615.5868285191</v>
      </c>
      <c r="P189" s="687">
        <f>$F189*('Calcs02 - Treatment Projections'!I219/100)</f>
        <v>630805.15642112831</v>
      </c>
      <c r="Q189" s="689">
        <f>$F189*('Calcs02 - Treatment Projections'!J219/100)</f>
        <v>0</v>
      </c>
      <c r="R189" s="690">
        <f>$G189*('Calcs02 - Treatment Projections'!K219/100)</f>
        <v>1034564.4410011332</v>
      </c>
      <c r="S189" s="687">
        <f>$G189*('Calcs02 - Treatment Projections'!L219/100)</f>
        <v>443384.76042905712</v>
      </c>
      <c r="T189" s="688">
        <f>$G189*('Calcs02 - Treatment Projections'!M219/100)</f>
        <v>0</v>
      </c>
      <c r="U189" s="686">
        <f>$H189*('Calcs02 - Treatment Projections'!N219/100)</f>
        <v>836534.58670817839</v>
      </c>
      <c r="V189" s="687">
        <f>$H189*('Calcs02 - Treatment Projections'!O219/100)</f>
        <v>337549.04375944036</v>
      </c>
      <c r="W189" s="689">
        <f>$H189*('Calcs02 - Treatment Projections'!P219/100)</f>
        <v>0</v>
      </c>
      <c r="X189" s="690">
        <f>$I189*('Calcs02 - Treatment Projections'!Q219/100)</f>
        <v>857338.55399041926</v>
      </c>
      <c r="Y189" s="687">
        <f>$I189*('Calcs02 - Treatment Projections'!R219/100)</f>
        <v>325197.38254809007</v>
      </c>
      <c r="Z189" s="688">
        <f>$I189*('Calcs02 - Treatment Projections'!S219/100)</f>
        <v>0</v>
      </c>
      <c r="AA189" s="686">
        <f>$J189*('Calcs02 - Treatment Projections'!T219/100)</f>
        <v>870277.46938580717</v>
      </c>
      <c r="AB189" s="687">
        <f>$J189*('Calcs02 - Treatment Projections'!U219/100)</f>
        <v>309759.77723901608</v>
      </c>
      <c r="AC189" s="689">
        <f>$J189*('Calcs02 - Treatment Projections'!V219/100)</f>
        <v>0</v>
      </c>
      <c r="AD189" s="690">
        <f>$K189*('Calcs02 - Treatment Projections'!W219/100)</f>
        <v>877143.82963689743</v>
      </c>
      <c r="AE189" s="687">
        <f>$K189*('Calcs02 - Treatment Projections'!X219/100)</f>
        <v>292381.27654563246</v>
      </c>
      <c r="AF189" s="688">
        <f>$K189*('Calcs02 - Treatment Projections'!Y219/100)</f>
        <v>0</v>
      </c>
      <c r="AG189" s="691" cm="1">
        <f t="array" ref="AG189">SUMPRODUCT(L189:N189, TRANSPOSE(INDEX($C$13:$I$15, , MATCH(L$18, $C$12:$I$12,0))))</f>
        <v>763715.20977166411</v>
      </c>
      <c r="AH189" s="692" cm="1">
        <f t="array" ref="AH189">SUMPRODUCT(O189:Q189, TRANSPOSE(INDEX($C$13:$I$15, , MATCH(O$18, $C$12:$I$12,0))))</f>
        <v>630805.15642112831</v>
      </c>
      <c r="AI189" s="692" cm="1">
        <f t="array" ref="AI189">SUMPRODUCT(R189:T189, TRANSPOSE(INDEX($C$13:$I$15, , MATCH(R$18, $C$12:$I$12,0))))</f>
        <v>443384.76042905712</v>
      </c>
      <c r="AJ189" s="692" cm="1">
        <f t="array" ref="AJ189">SUMPRODUCT(U189:W189, TRANSPOSE(INDEX($C$13:$I$15, , MATCH(U$18, $C$12:$I$12,0))))</f>
        <v>337549.04375944036</v>
      </c>
      <c r="AK189" s="692" cm="1">
        <f t="array" ref="AK189">SUMPRODUCT(X189:Z189, TRANSPOSE(INDEX($C$13:$I$15, , MATCH(X$18, $C$12:$I$12,0))))</f>
        <v>325197.38254809007</v>
      </c>
      <c r="AL189" s="692" cm="1">
        <f t="array" ref="AL189">SUMPRODUCT(AA189:AC189, TRANSPOSE(INDEX($C$13:$I$15, , MATCH(AA$18, $C$12:$I$12,0))))</f>
        <v>309759.77723901608</v>
      </c>
      <c r="AM189" s="693" cm="1">
        <f t="array" ref="AM189">SUMPRODUCT(AD189:AF189, TRANSPOSE(INDEX($C$13:$I$15, , MATCH(AD$18, $C$12:$I$12,0))))</f>
        <v>292381.27654563246</v>
      </c>
    </row>
    <row r="190" spans="2:39">
      <c r="B190" s="207" t="s">
        <v>564</v>
      </c>
      <c r="C190" s="198" t="s">
        <v>272</v>
      </c>
      <c r="D190" s="268" t="s">
        <v>424</v>
      </c>
      <c r="E190" s="683">
        <f>INDEX('Calcs01 - MSW generated'!$E$39:$AY$254, MATCH($B190,'Calcs01 - MSW generated'!$B$39:$B$254,0), MATCH(E$19, 'Calcs01 - MSW generated'!$E$38:$AY$38,0))</f>
        <v>218612.24663592514</v>
      </c>
      <c r="F190" s="684">
        <f>INDEX('Calcs01 - MSW generated'!$E$39:$AY$254, MATCH($B190,'Calcs01 - MSW generated'!$B$39:$B$254,0), MATCH(F$19, 'Calcs01 - MSW generated'!$E$38:$AY$38,0))</f>
        <v>248389.29769778179</v>
      </c>
      <c r="G190" s="684">
        <f>INDEX('Calcs01 - MSW generated'!$E$39:$AY$254, MATCH($B190,'Calcs01 - MSW generated'!$B$39:$B$254,0), MATCH(G$19, 'Calcs01 - MSW generated'!$E$38:$AY$38,0))</f>
        <v>278713.31948537834</v>
      </c>
      <c r="H190" s="684">
        <f>INDEX('Calcs01 - MSW generated'!$E$39:$AY$254, MATCH($B190,'Calcs01 - MSW generated'!$B$39:$B$254,0), MATCH(H$19, 'Calcs01 - MSW generated'!$E$38:$AY$38,0))</f>
        <v>311005.08045528078</v>
      </c>
      <c r="I190" s="684">
        <f>INDEX('Calcs01 - MSW generated'!$E$39:$AY$254, MATCH($B190,'Calcs01 - MSW generated'!$B$39:$B$254,0), MATCH(I$19, 'Calcs01 - MSW generated'!$E$38:$AY$38,0))</f>
        <v>345790.26562201761</v>
      </c>
      <c r="J190" s="684">
        <f>INDEX('Calcs01 - MSW generated'!$E$39:$AY$254, MATCH($B190,'Calcs01 - MSW generated'!$B$39:$B$254,0), MATCH(J$19, 'Calcs01 - MSW generated'!$E$38:$AY$38,0))</f>
        <v>382704.06862596766</v>
      </c>
      <c r="K190" s="685">
        <f>INDEX('Calcs01 - MSW generated'!$E$39:$AY$254, MATCH($B190,'Calcs01 - MSW generated'!$B$39:$B$254,0), MATCH(K$19, 'Calcs01 - MSW generated'!$E$38:$AY$38,0))</f>
        <v>420410.25603235501</v>
      </c>
      <c r="L190" s="686">
        <f>$E190*('Calcs02 - Treatment Projections'!E220/100)</f>
        <v>0</v>
      </c>
      <c r="M190" s="687">
        <f>$E190*('Calcs02 - Treatment Projections'!F220/100)</f>
        <v>0</v>
      </c>
      <c r="N190" s="688">
        <f>$E190*('Calcs02 - Treatment Projections'!G220/100)</f>
        <v>218612.24663592514</v>
      </c>
      <c r="O190" s="686">
        <f>$F190*('Calcs02 - Treatment Projections'!H220/100)</f>
        <v>43468.127097111814</v>
      </c>
      <c r="P190" s="687">
        <f>$F190*('Calcs02 - Treatment Projections'!I220/100)</f>
        <v>62097.324424445447</v>
      </c>
      <c r="Q190" s="689">
        <f>$F190*('Calcs02 - Treatment Projections'!J220/100)</f>
        <v>142823.84617622453</v>
      </c>
      <c r="R190" s="690">
        <f>$G190*('Calcs02 - Treatment Projections'!K220/100)</f>
        <v>97549.661819882414</v>
      </c>
      <c r="S190" s="687">
        <f>$G190*('Calcs02 - Treatment Projections'!L220/100)</f>
        <v>139356.65974268917</v>
      </c>
      <c r="T190" s="688">
        <f>$G190*('Calcs02 - Treatment Projections'!M220/100)</f>
        <v>41806.997922806746</v>
      </c>
      <c r="U190" s="686">
        <f>$H190*('Calcs02 - Treatment Projections'!N220/100)</f>
        <v>132177.15919349433</v>
      </c>
      <c r="V190" s="687">
        <f>$H190*('Calcs02 - Treatment Projections'!O220/100)</f>
        <v>139952.28620487635</v>
      </c>
      <c r="W190" s="689">
        <f>$H190*('Calcs02 - Treatment Projections'!P220/100)</f>
        <v>38875.635056910098</v>
      </c>
      <c r="X190" s="690">
        <f>$I190*('Calcs02 - Treatment Projections'!Q220/100)</f>
        <v>172895.13281100881</v>
      </c>
      <c r="Y190" s="687">
        <f>$I190*('Calcs02 - Treatment Projections'!R220/100)</f>
        <v>138316.10624880705</v>
      </c>
      <c r="Z190" s="688">
        <f>$I190*('Calcs02 - Treatment Projections'!S220/100)</f>
        <v>34579.026562201761</v>
      </c>
      <c r="AA190" s="686">
        <f>$J190*('Calcs02 - Treatment Projections'!T220/100)</f>
        <v>220054.83945993139</v>
      </c>
      <c r="AB190" s="687">
        <f>$J190*('Calcs02 - Treatment Projections'!U220/100)</f>
        <v>133946.42401908868</v>
      </c>
      <c r="AC190" s="689">
        <f>$J190*('Calcs02 - Treatment Projections'!V220/100)</f>
        <v>28702.805146947572</v>
      </c>
      <c r="AD190" s="690">
        <f>$K190*('Calcs02 - Treatment Projections'!W220/100)</f>
        <v>273266.66642103076</v>
      </c>
      <c r="AE190" s="687">
        <f>$K190*('Calcs02 - Treatment Projections'!X220/100)</f>
        <v>126123.0768097065</v>
      </c>
      <c r="AF190" s="688">
        <f>$K190*('Calcs02 - Treatment Projections'!Y220/100)</f>
        <v>21020.512801617751</v>
      </c>
      <c r="AG190" s="691" cm="1">
        <f t="array" ref="AG190">SUMPRODUCT(L190:N190, TRANSPOSE(INDEX($C$13:$I$15, , MATCH(L$18, $C$12:$I$12,0))))</f>
        <v>0</v>
      </c>
      <c r="AH190" s="692" cm="1">
        <f t="array" ref="AH190">SUMPRODUCT(O190:Q190, TRANSPOSE(INDEX($C$13:$I$15, , MATCH(O$18, $C$12:$I$12,0))))</f>
        <v>62097.324424445447</v>
      </c>
      <c r="AI190" s="692" cm="1">
        <f t="array" ref="AI190">SUMPRODUCT(R190:T190, TRANSPOSE(INDEX($C$13:$I$15, , MATCH(R$18, $C$12:$I$12,0))))</f>
        <v>139356.65974268917</v>
      </c>
      <c r="AJ190" s="692" cm="1">
        <f t="array" ref="AJ190">SUMPRODUCT(U190:W190, TRANSPOSE(INDEX($C$13:$I$15, , MATCH(U$18, $C$12:$I$12,0))))</f>
        <v>139952.28620487635</v>
      </c>
      <c r="AK190" s="692" cm="1">
        <f t="array" ref="AK190">SUMPRODUCT(X190:Z190, TRANSPOSE(INDEX($C$13:$I$15, , MATCH(X$18, $C$12:$I$12,0))))</f>
        <v>138316.10624880705</v>
      </c>
      <c r="AL190" s="692" cm="1">
        <f t="array" ref="AL190">SUMPRODUCT(AA190:AC190, TRANSPOSE(INDEX($C$13:$I$15, , MATCH(AA$18, $C$12:$I$12,0))))</f>
        <v>133946.42401908868</v>
      </c>
      <c r="AM190" s="693" cm="1">
        <f t="array" ref="AM190">SUMPRODUCT(AD190:AF190, TRANSPOSE(INDEX($C$13:$I$15, , MATCH(AD$18, $C$12:$I$12,0))))</f>
        <v>126123.0768097065</v>
      </c>
    </row>
    <row r="191" spans="2:39">
      <c r="B191" s="207" t="s">
        <v>566</v>
      </c>
      <c r="C191" s="198" t="s">
        <v>580</v>
      </c>
      <c r="D191" s="268" t="s">
        <v>418</v>
      </c>
      <c r="E191" s="683">
        <f>INDEX('Calcs01 - MSW generated'!$E$39:$AY$254, MATCH($B191,'Calcs01 - MSW generated'!$B$39:$B$254,0), MATCH(E$19, 'Calcs01 - MSW generated'!$E$38:$AY$38,0))</f>
        <v>954985.72395283449</v>
      </c>
      <c r="F191" s="684">
        <f>INDEX('Calcs01 - MSW generated'!$E$39:$AY$254, MATCH($B191,'Calcs01 - MSW generated'!$B$39:$B$254,0), MATCH(F$19, 'Calcs01 - MSW generated'!$E$38:$AY$38,0))</f>
        <v>1078040.3152215781</v>
      </c>
      <c r="G191" s="684">
        <f>INDEX('Calcs01 - MSW generated'!$E$39:$AY$254, MATCH($B191,'Calcs01 - MSW generated'!$B$39:$B$254,0), MATCH(G$19, 'Calcs01 - MSW generated'!$E$38:$AY$38,0))</f>
        <v>1229759.1372884635</v>
      </c>
      <c r="H191" s="684">
        <f>INDEX('Calcs01 - MSW generated'!$E$39:$AY$254, MATCH($B191,'Calcs01 - MSW generated'!$B$39:$B$254,0), MATCH(H$19, 'Calcs01 - MSW generated'!$E$38:$AY$38,0))</f>
        <v>1395897.9127245513</v>
      </c>
      <c r="I191" s="684">
        <f>INDEX('Calcs01 - MSW generated'!$E$39:$AY$254, MATCH($B191,'Calcs01 - MSW generated'!$B$39:$B$254,0), MATCH(I$19, 'Calcs01 - MSW generated'!$E$38:$AY$38,0))</f>
        <v>1579771.6961574689</v>
      </c>
      <c r="J191" s="684">
        <f>INDEX('Calcs01 - MSW generated'!$E$39:$AY$254, MATCH($B191,'Calcs01 - MSW generated'!$B$39:$B$254,0), MATCH(J$19, 'Calcs01 - MSW generated'!$E$38:$AY$38,0))</f>
        <v>1784826.0383519831</v>
      </c>
      <c r="K191" s="685">
        <f>INDEX('Calcs01 - MSW generated'!$E$39:$AY$254, MATCH($B191,'Calcs01 - MSW generated'!$B$39:$B$254,0), MATCH(K$19, 'Calcs01 - MSW generated'!$E$38:$AY$38,0))</f>
        <v>2015298.3908452736</v>
      </c>
      <c r="L191" s="686">
        <f>$E191*('Calcs02 - Treatment Projections'!E221/100)</f>
        <v>77538.169228016399</v>
      </c>
      <c r="M191" s="687">
        <f>$E191*('Calcs02 - Treatment Projections'!F221/100)</f>
        <v>22919.657374868028</v>
      </c>
      <c r="N191" s="688">
        <f>$E191*('Calcs02 - Treatment Projections'!G221/100)</f>
        <v>854527.89734995016</v>
      </c>
      <c r="O191" s="686">
        <f>$F191*('Calcs02 - Treatment Projections'!H221/100)</f>
        <v>178519.71059080985</v>
      </c>
      <c r="P191" s="687">
        <f>$F191*('Calcs02 - Treatment Projections'!I221/100)</f>
        <v>282446.56258805346</v>
      </c>
      <c r="Q191" s="689">
        <f>$F191*('Calcs02 - Treatment Projections'!J221/100)</f>
        <v>617074.04204271489</v>
      </c>
      <c r="R191" s="690">
        <f>$G191*('Calcs02 - Treatment Projections'!K221/100)</f>
        <v>307439.78432211588</v>
      </c>
      <c r="S191" s="687">
        <f>$G191*('Calcs02 - Treatment Projections'!L221/100)</f>
        <v>614879.56864423177</v>
      </c>
      <c r="T191" s="688">
        <f>$G191*('Calcs02 - Treatment Projections'!M221/100)</f>
        <v>307439.78432211588</v>
      </c>
      <c r="U191" s="686">
        <f>$H191*('Calcs02 - Treatment Projections'!N221/100)</f>
        <v>471115.54554453609</v>
      </c>
      <c r="V191" s="687">
        <f>$H191*('Calcs02 - Treatment Projections'!O221/100)</f>
        <v>628154.06072604808</v>
      </c>
      <c r="W191" s="689">
        <f>$H191*('Calcs02 - Treatment Projections'!P221/100)</f>
        <v>296628.30645396712</v>
      </c>
      <c r="X191" s="690">
        <f>$I191*('Calcs02 - Treatment Projections'!Q221/100)</f>
        <v>671402.97086692427</v>
      </c>
      <c r="Y191" s="687">
        <f>$I191*('Calcs02 - Treatment Projections'!R221/100)</f>
        <v>631908.67846298765</v>
      </c>
      <c r="Z191" s="688">
        <f>$I191*('Calcs02 - Treatment Projections'!S221/100)</f>
        <v>276460.04682755703</v>
      </c>
      <c r="AA191" s="686">
        <f>$J191*('Calcs02 - Treatment Projections'!T221/100)</f>
        <v>914723.34465539129</v>
      </c>
      <c r="AB191" s="687">
        <f>$J191*('Calcs02 - Treatment Projections'!U221/100)</f>
        <v>624689.11342319404</v>
      </c>
      <c r="AC191" s="689">
        <f>$J191*('Calcs02 - Treatment Projections'!V221/100)</f>
        <v>245413.5802733977</v>
      </c>
      <c r="AD191" s="690">
        <f>$K191*('Calcs02 - Treatment Projections'!W221/100)</f>
        <v>1209179.034507164</v>
      </c>
      <c r="AE191" s="687">
        <f>$K191*('Calcs02 - Treatment Projections'!X221/100)</f>
        <v>604589.51725358202</v>
      </c>
      <c r="AF191" s="688">
        <f>$K191*('Calcs02 - Treatment Projections'!Y221/100)</f>
        <v>201529.83908452737</v>
      </c>
      <c r="AG191" s="691" cm="1">
        <f t="array" ref="AG191">SUMPRODUCT(L191:N191, TRANSPOSE(INDEX($C$13:$I$15, , MATCH(L$18, $C$12:$I$12,0))))</f>
        <v>22919.657374868028</v>
      </c>
      <c r="AH191" s="692" cm="1">
        <f t="array" ref="AH191">SUMPRODUCT(O191:Q191, TRANSPOSE(INDEX($C$13:$I$15, , MATCH(O$18, $C$12:$I$12,0))))</f>
        <v>282446.56258805346</v>
      </c>
      <c r="AI191" s="692" cm="1">
        <f t="array" ref="AI191">SUMPRODUCT(R191:T191, TRANSPOSE(INDEX($C$13:$I$15, , MATCH(R$18, $C$12:$I$12,0))))</f>
        <v>614879.56864423177</v>
      </c>
      <c r="AJ191" s="692" cm="1">
        <f t="array" ref="AJ191">SUMPRODUCT(U191:W191, TRANSPOSE(INDEX($C$13:$I$15, , MATCH(U$18, $C$12:$I$12,0))))</f>
        <v>628154.06072604808</v>
      </c>
      <c r="AK191" s="692" cm="1">
        <f t="array" ref="AK191">SUMPRODUCT(X191:Z191, TRANSPOSE(INDEX($C$13:$I$15, , MATCH(X$18, $C$12:$I$12,0))))</f>
        <v>631908.67846298765</v>
      </c>
      <c r="AL191" s="692" cm="1">
        <f t="array" ref="AL191">SUMPRODUCT(AA191:AC191, TRANSPOSE(INDEX($C$13:$I$15, , MATCH(AA$18, $C$12:$I$12,0))))</f>
        <v>624689.11342319404</v>
      </c>
      <c r="AM191" s="693" cm="1">
        <f t="array" ref="AM191">SUMPRODUCT(AD191:AF191, TRANSPOSE(INDEX($C$13:$I$15, , MATCH(AD$18, $C$12:$I$12,0))))</f>
        <v>604589.51725358202</v>
      </c>
    </row>
    <row r="192" spans="2:39">
      <c r="B192" s="207" t="s">
        <v>568</v>
      </c>
      <c r="C192" s="198" t="s">
        <v>414</v>
      </c>
      <c r="D192" s="268" t="s">
        <v>424</v>
      </c>
      <c r="E192" s="683">
        <f>INDEX('Calcs01 - MSW generated'!$E$39:$AY$254, MATCH($B192,'Calcs01 - MSW generated'!$B$39:$B$254,0), MATCH(E$19, 'Calcs01 - MSW generated'!$E$38:$AY$38,0))</f>
        <v>1760757.9157839559</v>
      </c>
      <c r="F192" s="684">
        <f>INDEX('Calcs01 - MSW generated'!$E$39:$AY$254, MATCH($B192,'Calcs01 - MSW generated'!$B$39:$B$254,0), MATCH(F$19, 'Calcs01 - MSW generated'!$E$38:$AY$38,0))</f>
        <v>1895807.8941880506</v>
      </c>
      <c r="G192" s="684">
        <f>INDEX('Calcs01 - MSW generated'!$E$39:$AY$254, MATCH($B192,'Calcs01 - MSW generated'!$B$39:$B$254,0), MATCH(G$19, 'Calcs01 - MSW generated'!$E$38:$AY$38,0))</f>
        <v>2070422.1127165509</v>
      </c>
      <c r="H192" s="684">
        <f>INDEX('Calcs01 - MSW generated'!$E$39:$AY$254, MATCH($B192,'Calcs01 - MSW generated'!$B$39:$B$254,0), MATCH(H$19, 'Calcs01 - MSW generated'!$E$38:$AY$38,0))</f>
        <v>2250113.0733365151</v>
      </c>
      <c r="I192" s="684">
        <f>INDEX('Calcs01 - MSW generated'!$E$39:$AY$254, MATCH($B192,'Calcs01 - MSW generated'!$B$39:$B$254,0), MATCH(I$19, 'Calcs01 - MSW generated'!$E$38:$AY$38,0))</f>
        <v>2436814.417577459</v>
      </c>
      <c r="J192" s="684">
        <f>INDEX('Calcs01 - MSW generated'!$E$39:$AY$254, MATCH($B192,'Calcs01 - MSW generated'!$B$39:$B$254,0), MATCH(J$19, 'Calcs01 - MSW generated'!$E$38:$AY$38,0))</f>
        <v>2628012.8557108981</v>
      </c>
      <c r="K192" s="685">
        <f>INDEX('Calcs01 - MSW generated'!$E$39:$AY$254, MATCH($B192,'Calcs01 - MSW generated'!$B$39:$B$254,0), MATCH(K$19, 'Calcs01 - MSW generated'!$E$38:$AY$38,0))</f>
        <v>2822043.1050234763</v>
      </c>
      <c r="L192" s="686">
        <f>$E192*('Calcs02 - Treatment Projections'!E222/100)</f>
        <v>0</v>
      </c>
      <c r="M192" s="687">
        <f>$E192*('Calcs02 - Treatment Projections'!F222/100)</f>
        <v>1376912.6901430537</v>
      </c>
      <c r="N192" s="688">
        <f>$E192*('Calcs02 - Treatment Projections'!G222/100)</f>
        <v>383845.22564090247</v>
      </c>
      <c r="O192" s="686">
        <f>$F192*('Calcs02 - Treatment Projections'!H222/100)</f>
        <v>331766.38148290885</v>
      </c>
      <c r="P192" s="687">
        <f>$F192*('Calcs02 - Treatment Projections'!I222/100)</f>
        <v>1215212.8601745407</v>
      </c>
      <c r="Q192" s="689">
        <f>$F192*('Calcs02 - Treatment Projections'!J222/100)</f>
        <v>348828.65253060136</v>
      </c>
      <c r="R192" s="690">
        <f>$G192*('Calcs02 - Treatment Projections'!K222/100)</f>
        <v>724647.73945079278</v>
      </c>
      <c r="S192" s="687">
        <f>$G192*('Calcs02 - Treatment Projections'!L222/100)</f>
        <v>1035211.0563582755</v>
      </c>
      <c r="T192" s="688">
        <f>$G192*('Calcs02 - Treatment Projections'!M222/100)</f>
        <v>310563.31690748263</v>
      </c>
      <c r="U192" s="686">
        <f>$H192*('Calcs02 - Treatment Projections'!N222/100)</f>
        <v>956298.05616801884</v>
      </c>
      <c r="V192" s="687">
        <f>$H192*('Calcs02 - Treatment Projections'!O222/100)</f>
        <v>1012550.8830014318</v>
      </c>
      <c r="W192" s="689">
        <f>$H192*('Calcs02 - Treatment Projections'!P222/100)</f>
        <v>281264.13416706439</v>
      </c>
      <c r="X192" s="690">
        <f>$I192*('Calcs02 - Treatment Projections'!Q222/100)</f>
        <v>1218407.2087887295</v>
      </c>
      <c r="Y192" s="687">
        <f>$I192*('Calcs02 - Treatment Projections'!R222/100)</f>
        <v>974725.7670309837</v>
      </c>
      <c r="Z192" s="688">
        <f>$I192*('Calcs02 - Treatment Projections'!S222/100)</f>
        <v>243681.44175774592</v>
      </c>
      <c r="AA192" s="686">
        <f>$J192*('Calcs02 - Treatment Projections'!T222/100)</f>
        <v>1511107.3920337663</v>
      </c>
      <c r="AB192" s="687">
        <f>$J192*('Calcs02 - Treatment Projections'!U222/100)</f>
        <v>919804.49949881423</v>
      </c>
      <c r="AC192" s="689">
        <f>$J192*('Calcs02 - Treatment Projections'!V222/100)</f>
        <v>197100.96417831734</v>
      </c>
      <c r="AD192" s="690">
        <f>$K192*('Calcs02 - Treatment Projections'!W222/100)</f>
        <v>1834328.0182652597</v>
      </c>
      <c r="AE192" s="687">
        <f>$K192*('Calcs02 - Treatment Projections'!X222/100)</f>
        <v>846612.93150704284</v>
      </c>
      <c r="AF192" s="688">
        <f>$K192*('Calcs02 - Treatment Projections'!Y222/100)</f>
        <v>141102.15525117383</v>
      </c>
      <c r="AG192" s="691" cm="1">
        <f t="array" ref="AG192">SUMPRODUCT(L192:N192, TRANSPOSE(INDEX($C$13:$I$15, , MATCH(L$18, $C$12:$I$12,0))))</f>
        <v>1376912.6901430537</v>
      </c>
      <c r="AH192" s="692" cm="1">
        <f t="array" ref="AH192">SUMPRODUCT(O192:Q192, TRANSPOSE(INDEX($C$13:$I$15, , MATCH(O$18, $C$12:$I$12,0))))</f>
        <v>1215212.8601745407</v>
      </c>
      <c r="AI192" s="692" cm="1">
        <f t="array" ref="AI192">SUMPRODUCT(R192:T192, TRANSPOSE(INDEX($C$13:$I$15, , MATCH(R$18, $C$12:$I$12,0))))</f>
        <v>1035211.0563582755</v>
      </c>
      <c r="AJ192" s="692" cm="1">
        <f t="array" ref="AJ192">SUMPRODUCT(U192:W192, TRANSPOSE(INDEX($C$13:$I$15, , MATCH(U$18, $C$12:$I$12,0))))</f>
        <v>1012550.8830014318</v>
      </c>
      <c r="AK192" s="692" cm="1">
        <f t="array" ref="AK192">SUMPRODUCT(X192:Z192, TRANSPOSE(INDEX($C$13:$I$15, , MATCH(X$18, $C$12:$I$12,0))))</f>
        <v>974725.7670309837</v>
      </c>
      <c r="AL192" s="692" cm="1">
        <f t="array" ref="AL192">SUMPRODUCT(AA192:AC192, TRANSPOSE(INDEX($C$13:$I$15, , MATCH(AA$18, $C$12:$I$12,0))))</f>
        <v>919804.49949881423</v>
      </c>
      <c r="AM192" s="693" cm="1">
        <f t="array" ref="AM192">SUMPRODUCT(AD192:AF192, TRANSPOSE(INDEX($C$13:$I$15, , MATCH(AD$18, $C$12:$I$12,0))))</f>
        <v>846612.93150704284</v>
      </c>
    </row>
    <row r="193" spans="1:39">
      <c r="B193" s="207" t="s">
        <v>570</v>
      </c>
      <c r="C193" s="198" t="s">
        <v>276</v>
      </c>
      <c r="D193" s="268" t="s">
        <v>336</v>
      </c>
      <c r="E193" s="683">
        <f>INDEX('Calcs01 - MSW generated'!$E$39:$AY$254, MATCH($B193,'Calcs01 - MSW generated'!$B$39:$B$254,0), MATCH(E$19, 'Calcs01 - MSW generated'!$E$38:$AY$38,0))</f>
        <v>17348.116111668427</v>
      </c>
      <c r="F193" s="684">
        <f>INDEX('Calcs01 - MSW generated'!$E$39:$AY$254, MATCH($B193,'Calcs01 - MSW generated'!$B$39:$B$254,0), MATCH(F$19, 'Calcs01 - MSW generated'!$E$38:$AY$38,0))</f>
        <v>17795.473321006495</v>
      </c>
      <c r="G193" s="684">
        <f>INDEX('Calcs01 - MSW generated'!$E$39:$AY$254, MATCH($B193,'Calcs01 - MSW generated'!$B$39:$B$254,0), MATCH(G$19, 'Calcs01 - MSW generated'!$E$38:$AY$38,0))</f>
        <v>18052.573015629376</v>
      </c>
      <c r="H193" s="684">
        <f>INDEX('Calcs01 - MSW generated'!$E$39:$AY$254, MATCH($B193,'Calcs01 - MSW generated'!$B$39:$B$254,0), MATCH(H$19, 'Calcs01 - MSW generated'!$E$38:$AY$38,0))</f>
        <v>18261.394212990941</v>
      </c>
      <c r="I193" s="684">
        <f>INDEX('Calcs01 - MSW generated'!$E$39:$AY$254, MATCH($B193,'Calcs01 - MSW generated'!$B$39:$B$254,0), MATCH(I$19, 'Calcs01 - MSW generated'!$E$38:$AY$38,0))</f>
        <v>18377.81827228572</v>
      </c>
      <c r="J193" s="684">
        <f>INDEX('Calcs01 - MSW generated'!$E$39:$AY$254, MATCH($B193,'Calcs01 - MSW generated'!$B$39:$B$254,0), MATCH(J$19, 'Calcs01 - MSW generated'!$E$38:$AY$38,0))</f>
        <v>18292.001635415476</v>
      </c>
      <c r="K193" s="685">
        <f>INDEX('Calcs01 - MSW generated'!$E$39:$AY$254, MATCH($B193,'Calcs01 - MSW generated'!$B$39:$B$254,0), MATCH(K$19, 'Calcs01 - MSW generated'!$E$38:$AY$38,0))</f>
        <v>17946.299598637605</v>
      </c>
      <c r="L193" s="686">
        <f>$E193*('Calcs02 - Treatment Projections'!E223/100)</f>
        <v>7815.3263083066258</v>
      </c>
      <c r="M193" s="687">
        <f>$E193*('Calcs02 - Treatment Projections'!F223/100)</f>
        <v>0</v>
      </c>
      <c r="N193" s="688">
        <f>$E193*('Calcs02 - Treatment Projections'!G223/100)</f>
        <v>9532.7898033618003</v>
      </c>
      <c r="O193" s="686">
        <f>$F193*('Calcs02 - Treatment Projections'!H223/100)</f>
        <v>10236.846027908987</v>
      </c>
      <c r="P193" s="687">
        <f>$F193*('Calcs02 - Treatment Projections'!I223/100)</f>
        <v>2669.320998150974</v>
      </c>
      <c r="Q193" s="689">
        <f>$F193*('Calcs02 - Treatment Projections'!J223/100)</f>
        <v>4889.3062949465339</v>
      </c>
      <c r="R193" s="690">
        <f>$G193*('Calcs02 - Treatment Projections'!K223/100)</f>
        <v>12636.801110940562</v>
      </c>
      <c r="S193" s="687">
        <f>$G193*('Calcs02 - Treatment Projections'!L223/100)</f>
        <v>5415.7719046888124</v>
      </c>
      <c r="T193" s="688">
        <f>$G193*('Calcs02 - Treatment Projections'!M223/100)</f>
        <v>0</v>
      </c>
      <c r="U193" s="686">
        <f>$H193*('Calcs02 - Treatment Projections'!N223/100)</f>
        <v>13011.243376756045</v>
      </c>
      <c r="V193" s="687">
        <f>$H193*('Calcs02 - Treatment Projections'!O223/100)</f>
        <v>5250.150836234895</v>
      </c>
      <c r="W193" s="689">
        <f>$H193*('Calcs02 - Treatment Projections'!P223/100)</f>
        <v>0</v>
      </c>
      <c r="X193" s="690">
        <f>$I193*('Calcs02 - Treatment Projections'!Q223/100)</f>
        <v>13323.918247407146</v>
      </c>
      <c r="Y193" s="687">
        <f>$I193*('Calcs02 - Treatment Projections'!R223/100)</f>
        <v>5053.9000248785733</v>
      </c>
      <c r="Z193" s="688">
        <f>$I193*('Calcs02 - Treatment Projections'!S223/100)</f>
        <v>0</v>
      </c>
      <c r="AA193" s="686">
        <f>$J193*('Calcs02 - Treatment Projections'!T223/100)</f>
        <v>13490.351206118914</v>
      </c>
      <c r="AB193" s="687">
        <f>$J193*('Calcs02 - Treatment Projections'!U223/100)</f>
        <v>4801.6504292965628</v>
      </c>
      <c r="AC193" s="689">
        <f>$J193*('Calcs02 - Treatment Projections'!V223/100)</f>
        <v>0</v>
      </c>
      <c r="AD193" s="690">
        <f>$K193*('Calcs02 - Treatment Projections'!W223/100)</f>
        <v>13459.724698978203</v>
      </c>
      <c r="AE193" s="687">
        <f>$K193*('Calcs02 - Treatment Projections'!X223/100)</f>
        <v>4486.5748996594011</v>
      </c>
      <c r="AF193" s="688">
        <f>$K193*('Calcs02 - Treatment Projections'!Y223/100)</f>
        <v>0</v>
      </c>
      <c r="AG193" s="691" cm="1">
        <f t="array" ref="AG193">SUMPRODUCT(L193:N193, TRANSPOSE(INDEX($C$13:$I$15, , MATCH(L$18, $C$12:$I$12,0))))</f>
        <v>0</v>
      </c>
      <c r="AH193" s="692" cm="1">
        <f t="array" ref="AH193">SUMPRODUCT(O193:Q193, TRANSPOSE(INDEX($C$13:$I$15, , MATCH(O$18, $C$12:$I$12,0))))</f>
        <v>2669.320998150974</v>
      </c>
      <c r="AI193" s="692" cm="1">
        <f t="array" ref="AI193">SUMPRODUCT(R193:T193, TRANSPOSE(INDEX($C$13:$I$15, , MATCH(R$18, $C$12:$I$12,0))))</f>
        <v>5415.7719046888124</v>
      </c>
      <c r="AJ193" s="692" cm="1">
        <f t="array" ref="AJ193">SUMPRODUCT(U193:W193, TRANSPOSE(INDEX($C$13:$I$15, , MATCH(U$18, $C$12:$I$12,0))))</f>
        <v>5250.150836234895</v>
      </c>
      <c r="AK193" s="692" cm="1">
        <f t="array" ref="AK193">SUMPRODUCT(X193:Z193, TRANSPOSE(INDEX($C$13:$I$15, , MATCH(X$18, $C$12:$I$12,0))))</f>
        <v>5053.9000248785733</v>
      </c>
      <c r="AL193" s="692" cm="1">
        <f t="array" ref="AL193">SUMPRODUCT(AA193:AC193, TRANSPOSE(INDEX($C$13:$I$15, , MATCH(AA$18, $C$12:$I$12,0))))</f>
        <v>4801.6504292965628</v>
      </c>
      <c r="AM193" s="693" cm="1">
        <f t="array" ref="AM193">SUMPRODUCT(AD193:AF193, TRANSPOSE(INDEX($C$13:$I$15, , MATCH(AD$18, $C$12:$I$12,0))))</f>
        <v>4486.5748996594011</v>
      </c>
    </row>
    <row r="194" spans="1:39">
      <c r="B194" s="207" t="s">
        <v>572</v>
      </c>
      <c r="C194" s="198" t="s">
        <v>580</v>
      </c>
      <c r="D194" s="268" t="s">
        <v>418</v>
      </c>
      <c r="E194" s="683">
        <f>INDEX('Calcs01 - MSW generated'!$E$39:$AY$254, MATCH($B194,'Calcs01 - MSW generated'!$B$39:$B$254,0), MATCH(E$19, 'Calcs01 - MSW generated'!$E$38:$AY$38,0))</f>
        <v>2699160.734399972</v>
      </c>
      <c r="F194" s="684">
        <f>INDEX('Calcs01 - MSW generated'!$E$39:$AY$254, MATCH($B194,'Calcs01 - MSW generated'!$B$39:$B$254,0), MATCH(F$19, 'Calcs01 - MSW generated'!$E$38:$AY$38,0))</f>
        <v>3181982.8612134294</v>
      </c>
      <c r="G194" s="684">
        <f>INDEX('Calcs01 - MSW generated'!$E$39:$AY$254, MATCH($B194,'Calcs01 - MSW generated'!$B$39:$B$254,0), MATCH(G$19, 'Calcs01 - MSW generated'!$E$38:$AY$38,0))</f>
        <v>3774388.0442860364</v>
      </c>
      <c r="H194" s="684">
        <f>INDEX('Calcs01 - MSW generated'!$E$39:$AY$254, MATCH($B194,'Calcs01 - MSW generated'!$B$39:$B$254,0), MATCH(H$19, 'Calcs01 - MSW generated'!$E$38:$AY$38,0))</f>
        <v>4457763.4754966134</v>
      </c>
      <c r="I194" s="684">
        <f>INDEX('Calcs01 - MSW generated'!$E$39:$AY$254, MATCH($B194,'Calcs01 - MSW generated'!$B$39:$B$254,0), MATCH(I$19, 'Calcs01 - MSW generated'!$E$38:$AY$38,0))</f>
        <v>5249602.5867625643</v>
      </c>
      <c r="J194" s="684">
        <f>INDEX('Calcs01 - MSW generated'!$E$39:$AY$254, MATCH($B194,'Calcs01 - MSW generated'!$B$39:$B$254,0), MATCH(J$19, 'Calcs01 - MSW generated'!$E$38:$AY$38,0))</f>
        <v>6168269.2683996521</v>
      </c>
      <c r="K194" s="685">
        <f>INDEX('Calcs01 - MSW generated'!$E$39:$AY$254, MATCH($B194,'Calcs01 - MSW generated'!$B$39:$B$254,0), MATCH(K$19, 'Calcs01 - MSW generated'!$E$38:$AY$38,0))</f>
        <v>7233312.0392602477</v>
      </c>
      <c r="L194" s="686">
        <f>$E194*('Calcs02 - Treatment Projections'!E224/100)</f>
        <v>219152.99522096157</v>
      </c>
      <c r="M194" s="687">
        <f>$E194*('Calcs02 - Treatment Projections'!F224/100)</f>
        <v>64779.857625599332</v>
      </c>
      <c r="N194" s="688">
        <f>$E194*('Calcs02 - Treatment Projections'!G224/100)</f>
        <v>2415227.8815534115</v>
      </c>
      <c r="O194" s="686">
        <f>$F194*('Calcs02 - Treatment Projections'!H224/100)</f>
        <v>526925.24710635084</v>
      </c>
      <c r="P194" s="687">
        <f>$F194*('Calcs02 - Treatment Projections'!I224/100)</f>
        <v>833679.50963791856</v>
      </c>
      <c r="Q194" s="689">
        <f>$F194*('Calcs02 - Treatment Projections'!J224/100)</f>
        <v>1821378.1044691601</v>
      </c>
      <c r="R194" s="690">
        <f>$G194*('Calcs02 - Treatment Projections'!K224/100)</f>
        <v>943597.0110715091</v>
      </c>
      <c r="S194" s="687">
        <f>$G194*('Calcs02 - Treatment Projections'!L224/100)</f>
        <v>1887194.0221430182</v>
      </c>
      <c r="T194" s="688">
        <f>$G194*('Calcs02 - Treatment Projections'!M224/100)</f>
        <v>943597.0110715091</v>
      </c>
      <c r="U194" s="686">
        <f>$H194*('Calcs02 - Treatment Projections'!N224/100)</f>
        <v>1504495.1729801071</v>
      </c>
      <c r="V194" s="687">
        <f>$H194*('Calcs02 - Treatment Projections'!O224/100)</f>
        <v>2005993.5639734762</v>
      </c>
      <c r="W194" s="689">
        <f>$H194*('Calcs02 - Treatment Projections'!P224/100)</f>
        <v>947274.73854303034</v>
      </c>
      <c r="X194" s="690">
        <f>$I194*('Calcs02 - Treatment Projections'!Q224/100)</f>
        <v>2231081.0993740899</v>
      </c>
      <c r="Y194" s="687">
        <f>$I194*('Calcs02 - Treatment Projections'!R224/100)</f>
        <v>2099841.0347050256</v>
      </c>
      <c r="Z194" s="688">
        <f>$I194*('Calcs02 - Treatment Projections'!S224/100)</f>
        <v>918680.45268344868</v>
      </c>
      <c r="AA194" s="686">
        <f>$J194*('Calcs02 - Treatment Projections'!T224/100)</f>
        <v>3161238.0000548214</v>
      </c>
      <c r="AB194" s="687">
        <f>$J194*('Calcs02 - Treatment Projections'!U224/100)</f>
        <v>2158894.243939878</v>
      </c>
      <c r="AC194" s="689">
        <f>$J194*('Calcs02 - Treatment Projections'!V224/100)</f>
        <v>848137.02440495219</v>
      </c>
      <c r="AD194" s="690">
        <f>$K194*('Calcs02 - Treatment Projections'!W224/100)</f>
        <v>4339987.2235561488</v>
      </c>
      <c r="AE194" s="687">
        <f>$K194*('Calcs02 - Treatment Projections'!X224/100)</f>
        <v>2169993.6117780744</v>
      </c>
      <c r="AF194" s="688">
        <f>$K194*('Calcs02 - Treatment Projections'!Y224/100)</f>
        <v>723331.20392602484</v>
      </c>
      <c r="AG194" s="691" cm="1">
        <f t="array" ref="AG194">SUMPRODUCT(L194:N194, TRANSPOSE(INDEX($C$13:$I$15, , MATCH(L$18, $C$12:$I$12,0))))</f>
        <v>64779.857625599332</v>
      </c>
      <c r="AH194" s="692" cm="1">
        <f t="array" ref="AH194">SUMPRODUCT(O194:Q194, TRANSPOSE(INDEX($C$13:$I$15, , MATCH(O$18, $C$12:$I$12,0))))</f>
        <v>833679.50963791856</v>
      </c>
      <c r="AI194" s="692" cm="1">
        <f t="array" ref="AI194">SUMPRODUCT(R194:T194, TRANSPOSE(INDEX($C$13:$I$15, , MATCH(R$18, $C$12:$I$12,0))))</f>
        <v>1887194.0221430182</v>
      </c>
      <c r="AJ194" s="692" cm="1">
        <f t="array" ref="AJ194">SUMPRODUCT(U194:W194, TRANSPOSE(INDEX($C$13:$I$15, , MATCH(U$18, $C$12:$I$12,0))))</f>
        <v>2005993.5639734762</v>
      </c>
      <c r="AK194" s="692" cm="1">
        <f t="array" ref="AK194">SUMPRODUCT(X194:Z194, TRANSPOSE(INDEX($C$13:$I$15, , MATCH(X$18, $C$12:$I$12,0))))</f>
        <v>2099841.0347050256</v>
      </c>
      <c r="AL194" s="692" cm="1">
        <f t="array" ref="AL194">SUMPRODUCT(AA194:AC194, TRANSPOSE(INDEX($C$13:$I$15, , MATCH(AA$18, $C$12:$I$12,0))))</f>
        <v>2158894.243939878</v>
      </c>
      <c r="AM194" s="693" cm="1">
        <f t="array" ref="AM194">SUMPRODUCT(AD194:AF194, TRANSPOSE(INDEX($C$13:$I$15, , MATCH(AD$18, $C$12:$I$12,0))))</f>
        <v>2169993.6117780744</v>
      </c>
    </row>
    <row r="195" spans="1:39">
      <c r="B195" s="207" t="s">
        <v>574</v>
      </c>
      <c r="C195" s="198" t="s">
        <v>276</v>
      </c>
      <c r="D195" s="268" t="s">
        <v>644</v>
      </c>
      <c r="E195" s="683">
        <f>INDEX('Calcs01 - MSW generated'!$E$39:$AY$254, MATCH($B195,'Calcs01 - MSW generated'!$B$39:$B$254,0), MATCH(E$19, 'Calcs01 - MSW generated'!$E$38:$AY$38,0))</f>
        <v>2483709.318848256</v>
      </c>
      <c r="F195" s="684">
        <f>INDEX('Calcs01 - MSW generated'!$E$39:$AY$254, MATCH($B195,'Calcs01 - MSW generated'!$B$39:$B$254,0), MATCH(F$19, 'Calcs01 - MSW generated'!$E$38:$AY$38,0))</f>
        <v>2606073.7059029709</v>
      </c>
      <c r="G195" s="684">
        <f>INDEX('Calcs01 - MSW generated'!$E$39:$AY$254, MATCH($B195,'Calcs01 - MSW generated'!$B$39:$B$254,0), MATCH(G$19, 'Calcs01 - MSW generated'!$E$38:$AY$38,0))</f>
        <v>2708469.053503077</v>
      </c>
      <c r="H195" s="684">
        <f>INDEX('Calcs01 - MSW generated'!$E$39:$AY$254, MATCH($B195,'Calcs01 - MSW generated'!$B$39:$B$254,0), MATCH(H$19, 'Calcs01 - MSW generated'!$E$38:$AY$38,0))</f>
        <v>2785776.7737942734</v>
      </c>
      <c r="I195" s="684">
        <f>INDEX('Calcs01 - MSW generated'!$E$39:$AY$254, MATCH($B195,'Calcs01 - MSW generated'!$B$39:$B$254,0), MATCH(I$19, 'Calcs01 - MSW generated'!$E$38:$AY$38,0))</f>
        <v>2834732.6386789046</v>
      </c>
      <c r="J195" s="684">
        <f>INDEX('Calcs01 - MSW generated'!$E$39:$AY$254, MATCH($B195,'Calcs01 - MSW generated'!$B$39:$B$254,0), MATCH(J$19, 'Calcs01 - MSW generated'!$E$38:$AY$38,0))</f>
        <v>2853793.2687706826</v>
      </c>
      <c r="K195" s="685">
        <f>INDEX('Calcs01 - MSW generated'!$E$39:$AY$254, MATCH($B195,'Calcs01 - MSW generated'!$B$39:$B$254,0), MATCH(K$19, 'Calcs01 - MSW generated'!$E$38:$AY$38,0))</f>
        <v>2853058.0223691212</v>
      </c>
      <c r="L195" s="686">
        <f>$E195*('Calcs02 - Treatment Projections'!E225/100)</f>
        <v>18876.190823246747</v>
      </c>
      <c r="M195" s="687">
        <f>$E195*('Calcs02 - Treatment Projections'!F225/100)</f>
        <v>1835709.5575607459</v>
      </c>
      <c r="N195" s="688">
        <f>$E195*('Calcs02 - Treatment Projections'!G225/100)</f>
        <v>629123.5704642632</v>
      </c>
      <c r="O195" s="686">
        <f>$F195*('Calcs02 - Treatment Projections'!H225/100)</f>
        <v>661421.50655817403</v>
      </c>
      <c r="P195" s="687">
        <f>$F195*('Calcs02 - Treatment Projections'!I225/100)</f>
        <v>1614592.9644921855</v>
      </c>
      <c r="Q195" s="689">
        <f>$F195*('Calcs02 - Treatment Projections'!J225/100)</f>
        <v>330059.2348526112</v>
      </c>
      <c r="R195" s="690">
        <f>$G195*('Calcs02 - Treatment Projections'!K225/100)</f>
        <v>1354234.5267515385</v>
      </c>
      <c r="S195" s="687">
        <f>$G195*('Calcs02 - Treatment Projections'!L225/100)</f>
        <v>1354234.5267515385</v>
      </c>
      <c r="T195" s="688">
        <f>$G195*('Calcs02 - Treatment Projections'!M225/100)</f>
        <v>0</v>
      </c>
      <c r="U195" s="686">
        <f>$H195*('Calcs02 - Treatment Projections'!N225/100)</f>
        <v>1532177.2255868504</v>
      </c>
      <c r="V195" s="687">
        <f>$H195*('Calcs02 - Treatment Projections'!O225/100)</f>
        <v>1253599.548207423</v>
      </c>
      <c r="W195" s="689">
        <f>$H195*('Calcs02 - Treatment Projections'!P225/100)</f>
        <v>0</v>
      </c>
      <c r="X195" s="690">
        <f>$I195*('Calcs02 - Treatment Projections'!Q225/100)</f>
        <v>1700839.5832073428</v>
      </c>
      <c r="Y195" s="687">
        <f>$I195*('Calcs02 - Treatment Projections'!R225/100)</f>
        <v>1133893.0554715618</v>
      </c>
      <c r="Z195" s="688">
        <f>$I195*('Calcs02 - Treatment Projections'!S225/100)</f>
        <v>0</v>
      </c>
      <c r="AA195" s="686">
        <f>$J195*('Calcs02 - Treatment Projections'!T225/100)</f>
        <v>1854965.6247009437</v>
      </c>
      <c r="AB195" s="687">
        <f>$J195*('Calcs02 - Treatment Projections'!U225/100)</f>
        <v>998827.6440697388</v>
      </c>
      <c r="AC195" s="689">
        <f>$J195*('Calcs02 - Treatment Projections'!V225/100)</f>
        <v>0</v>
      </c>
      <c r="AD195" s="690">
        <f>$K195*('Calcs02 - Treatment Projections'!W225/100)</f>
        <v>1997140.6156583847</v>
      </c>
      <c r="AE195" s="687">
        <f>$K195*('Calcs02 - Treatment Projections'!X225/100)</f>
        <v>855917.40671073634</v>
      </c>
      <c r="AF195" s="688">
        <f>$K195*('Calcs02 - Treatment Projections'!Y225/100)</f>
        <v>0</v>
      </c>
      <c r="AG195" s="691" cm="1">
        <f t="array" ref="AG195">SUMPRODUCT(L195:N195, TRANSPOSE(INDEX($C$13:$I$15, , MATCH(L$18, $C$12:$I$12,0))))</f>
        <v>1835709.5575607459</v>
      </c>
      <c r="AH195" s="692" cm="1">
        <f t="array" ref="AH195">SUMPRODUCT(O195:Q195, TRANSPOSE(INDEX($C$13:$I$15, , MATCH(O$18, $C$12:$I$12,0))))</f>
        <v>1614592.9644921855</v>
      </c>
      <c r="AI195" s="692" cm="1">
        <f t="array" ref="AI195">SUMPRODUCT(R195:T195, TRANSPOSE(INDEX($C$13:$I$15, , MATCH(R$18, $C$12:$I$12,0))))</f>
        <v>1354234.5267515385</v>
      </c>
      <c r="AJ195" s="692" cm="1">
        <f t="array" ref="AJ195">SUMPRODUCT(U195:W195, TRANSPOSE(INDEX($C$13:$I$15, , MATCH(U$18, $C$12:$I$12,0))))</f>
        <v>1253599.548207423</v>
      </c>
      <c r="AK195" s="692" cm="1">
        <f t="array" ref="AK195">SUMPRODUCT(X195:Z195, TRANSPOSE(INDEX($C$13:$I$15, , MATCH(X$18, $C$12:$I$12,0))))</f>
        <v>1133893.0554715618</v>
      </c>
      <c r="AL195" s="692" cm="1">
        <f t="array" ref="AL195">SUMPRODUCT(AA195:AC195, TRANSPOSE(INDEX($C$13:$I$15, , MATCH(AA$18, $C$12:$I$12,0))))</f>
        <v>998827.6440697388</v>
      </c>
      <c r="AM195" s="693" cm="1">
        <f t="array" ref="AM195">SUMPRODUCT(AD195:AF195, TRANSPOSE(INDEX($C$13:$I$15, , MATCH(AD$18, $C$12:$I$12,0))))</f>
        <v>855917.40671073634</v>
      </c>
    </row>
    <row r="196" spans="1:39">
      <c r="B196" s="207" t="s">
        <v>578</v>
      </c>
      <c r="C196" s="198" t="s">
        <v>580</v>
      </c>
      <c r="D196" s="268" t="s">
        <v>418</v>
      </c>
      <c r="E196" s="683">
        <f>INDEX('Calcs01 - MSW generated'!$E$39:$AY$254, MATCH($B196,'Calcs01 - MSW generated'!$B$39:$B$254,0), MATCH(E$19, 'Calcs01 - MSW generated'!$E$38:$AY$38,0))</f>
        <v>2582086.1413951823</v>
      </c>
      <c r="F196" s="684">
        <f>INDEX('Calcs01 - MSW generated'!$E$39:$AY$254, MATCH($B196,'Calcs01 - MSW generated'!$B$39:$B$254,0), MATCH(F$19, 'Calcs01 - MSW generated'!$E$38:$AY$38,0))</f>
        <v>2841356.3670100495</v>
      </c>
      <c r="G196" s="684">
        <f>INDEX('Calcs01 - MSW generated'!$E$39:$AY$254, MATCH($B196,'Calcs01 - MSW generated'!$B$39:$B$254,0), MATCH(G$19, 'Calcs01 - MSW generated'!$E$38:$AY$38,0))</f>
        <v>3190767.6500524897</v>
      </c>
      <c r="H196" s="684">
        <f>INDEX('Calcs01 - MSW generated'!$E$39:$AY$254, MATCH($B196,'Calcs01 - MSW generated'!$B$39:$B$254,0), MATCH(H$19, 'Calcs01 - MSW generated'!$E$38:$AY$38,0))</f>
        <v>3610038.5363995689</v>
      </c>
      <c r="I196" s="684">
        <f>INDEX('Calcs01 - MSW generated'!$E$39:$AY$254, MATCH($B196,'Calcs01 - MSW generated'!$B$39:$B$254,0), MATCH(I$19, 'Calcs01 - MSW generated'!$E$38:$AY$38,0))</f>
        <v>4081359.5277941213</v>
      </c>
      <c r="J196" s="684">
        <f>INDEX('Calcs01 - MSW generated'!$E$39:$AY$254, MATCH($B196,'Calcs01 - MSW generated'!$B$39:$B$254,0), MATCH(J$19, 'Calcs01 - MSW generated'!$E$38:$AY$38,0))</f>
        <v>4604740.7295822017</v>
      </c>
      <c r="K196" s="685">
        <f>INDEX('Calcs01 - MSW generated'!$E$39:$AY$254, MATCH($B196,'Calcs01 - MSW generated'!$B$39:$B$254,0), MATCH(K$19, 'Calcs01 - MSW generated'!$E$38:$AY$38,0))</f>
        <v>5190756.5296045719</v>
      </c>
      <c r="L196" s="686">
        <f>$E196*('Calcs02 - Treatment Projections'!E226/100)</f>
        <v>209647.35615535092</v>
      </c>
      <c r="M196" s="687">
        <f>$E196*('Calcs02 - Treatment Projections'!F226/100)</f>
        <v>61970.06739348438</v>
      </c>
      <c r="N196" s="688">
        <f>$E196*('Calcs02 - Treatment Projections'!G226/100)</f>
        <v>2310468.717846347</v>
      </c>
      <c r="O196" s="686">
        <f>$F196*('Calcs02 - Treatment Projections'!H226/100)</f>
        <v>470518.68947937468</v>
      </c>
      <c r="P196" s="687">
        <f>$F196*('Calcs02 - Treatment Projections'!I226/100)</f>
        <v>744435.36815663299</v>
      </c>
      <c r="Q196" s="689">
        <f>$F196*('Calcs02 - Treatment Projections'!J226/100)</f>
        <v>1626402.3093740421</v>
      </c>
      <c r="R196" s="690">
        <f>$G196*('Calcs02 - Treatment Projections'!K226/100)</f>
        <v>797691.91251312243</v>
      </c>
      <c r="S196" s="687">
        <f>$G196*('Calcs02 - Treatment Projections'!L226/100)</f>
        <v>1595383.8250262449</v>
      </c>
      <c r="T196" s="688">
        <f>$G196*('Calcs02 - Treatment Projections'!M226/100)</f>
        <v>797691.91251312243</v>
      </c>
      <c r="U196" s="686">
        <f>$H196*('Calcs02 - Treatment Projections'!N226/100)</f>
        <v>1218388.0060348546</v>
      </c>
      <c r="V196" s="687">
        <f>$H196*('Calcs02 - Treatment Projections'!O226/100)</f>
        <v>1624517.3413798059</v>
      </c>
      <c r="W196" s="689">
        <f>$H196*('Calcs02 - Treatment Projections'!P226/100)</f>
        <v>767133.1889849084</v>
      </c>
      <c r="X196" s="690">
        <f>$I196*('Calcs02 - Treatment Projections'!Q226/100)</f>
        <v>1734577.7993125014</v>
      </c>
      <c r="Y196" s="687">
        <f>$I196*('Calcs02 - Treatment Projections'!R226/100)</f>
        <v>1632543.8111176486</v>
      </c>
      <c r="Z196" s="688">
        <f>$I196*('Calcs02 - Treatment Projections'!S226/100)</f>
        <v>714237.91736397124</v>
      </c>
      <c r="AA196" s="686">
        <f>$J196*('Calcs02 - Treatment Projections'!T226/100)</f>
        <v>2359929.6239108783</v>
      </c>
      <c r="AB196" s="687">
        <f>$J196*('Calcs02 - Treatment Projections'!U226/100)</f>
        <v>1611659.2553537705</v>
      </c>
      <c r="AC196" s="689">
        <f>$J196*('Calcs02 - Treatment Projections'!V226/100)</f>
        <v>633151.8503175528</v>
      </c>
      <c r="AD196" s="690">
        <f>$K196*('Calcs02 - Treatment Projections'!W226/100)</f>
        <v>3114453.9177627428</v>
      </c>
      <c r="AE196" s="687">
        <f>$K196*('Calcs02 - Treatment Projections'!X226/100)</f>
        <v>1557226.9588813714</v>
      </c>
      <c r="AF196" s="688">
        <f>$K196*('Calcs02 - Treatment Projections'!Y226/100)</f>
        <v>519075.6529604572</v>
      </c>
      <c r="AG196" s="691" cm="1">
        <f t="array" ref="AG196">SUMPRODUCT(L196:N196, TRANSPOSE(INDEX($C$13:$I$15, , MATCH(L$18, $C$12:$I$12,0))))</f>
        <v>61970.06739348438</v>
      </c>
      <c r="AH196" s="692" cm="1">
        <f t="array" ref="AH196">SUMPRODUCT(O196:Q196, TRANSPOSE(INDEX($C$13:$I$15, , MATCH(O$18, $C$12:$I$12,0))))</f>
        <v>744435.36815663299</v>
      </c>
      <c r="AI196" s="692" cm="1">
        <f t="array" ref="AI196">SUMPRODUCT(R196:T196, TRANSPOSE(INDEX($C$13:$I$15, , MATCH(R$18, $C$12:$I$12,0))))</f>
        <v>1595383.8250262449</v>
      </c>
      <c r="AJ196" s="692" cm="1">
        <f t="array" ref="AJ196">SUMPRODUCT(U196:W196, TRANSPOSE(INDEX($C$13:$I$15, , MATCH(U$18, $C$12:$I$12,0))))</f>
        <v>1624517.3413798059</v>
      </c>
      <c r="AK196" s="692" cm="1">
        <f t="array" ref="AK196">SUMPRODUCT(X196:Z196, TRANSPOSE(INDEX($C$13:$I$15, , MATCH(X$18, $C$12:$I$12,0))))</f>
        <v>1632543.8111176486</v>
      </c>
      <c r="AL196" s="692" cm="1">
        <f t="array" ref="AL196">SUMPRODUCT(AA196:AC196, TRANSPOSE(INDEX($C$13:$I$15, , MATCH(AA$18, $C$12:$I$12,0))))</f>
        <v>1611659.2553537705</v>
      </c>
      <c r="AM196" s="693" cm="1">
        <f t="array" ref="AM196">SUMPRODUCT(AD196:AF196, TRANSPOSE(INDEX($C$13:$I$15, , MATCH(AD$18, $C$12:$I$12,0))))</f>
        <v>1557226.9588813714</v>
      </c>
    </row>
    <row r="197" spans="1:39">
      <c r="B197" s="207" t="s">
        <v>584</v>
      </c>
      <c r="C197" s="198" t="s">
        <v>580</v>
      </c>
      <c r="D197" s="268" t="s">
        <v>424</v>
      </c>
      <c r="E197" s="683">
        <f>INDEX('Calcs01 - MSW generated'!$E$39:$AY$254, MATCH($B197,'Calcs01 - MSW generated'!$B$39:$B$254,0), MATCH(E$19, 'Calcs01 - MSW generated'!$E$38:$AY$38,0))</f>
        <v>30024.537680047251</v>
      </c>
      <c r="F197" s="684">
        <f>INDEX('Calcs01 - MSW generated'!$E$39:$AY$254, MATCH($B197,'Calcs01 - MSW generated'!$B$39:$B$254,0), MATCH(F$19, 'Calcs01 - MSW generated'!$E$38:$AY$38,0))</f>
        <v>34102.172008149581</v>
      </c>
      <c r="G197" s="684">
        <f>INDEX('Calcs01 - MSW generated'!$E$39:$AY$254, MATCH($B197,'Calcs01 - MSW generated'!$B$39:$B$254,0), MATCH(G$19, 'Calcs01 - MSW generated'!$E$38:$AY$38,0))</f>
        <v>39137.868292471765</v>
      </c>
      <c r="H197" s="684">
        <f>INDEX('Calcs01 - MSW generated'!$E$39:$AY$254, MATCH($B197,'Calcs01 - MSW generated'!$B$39:$B$254,0), MATCH(H$19, 'Calcs01 - MSW generated'!$E$38:$AY$38,0))</f>
        <v>44866.81273380739</v>
      </c>
      <c r="I197" s="684">
        <f>INDEX('Calcs01 - MSW generated'!$E$39:$AY$254, MATCH($B197,'Calcs01 - MSW generated'!$B$39:$B$254,0), MATCH(I$19, 'Calcs01 - MSW generated'!$E$38:$AY$38,0))</f>
        <v>51716.947617892605</v>
      </c>
      <c r="J197" s="684">
        <f>INDEX('Calcs01 - MSW generated'!$E$39:$AY$254, MATCH($B197,'Calcs01 - MSW generated'!$B$39:$B$254,0), MATCH(J$19, 'Calcs01 - MSW generated'!$E$38:$AY$38,0))</f>
        <v>59908.413061194435</v>
      </c>
      <c r="K197" s="685">
        <f>INDEX('Calcs01 - MSW generated'!$E$39:$AY$254, MATCH($B197,'Calcs01 - MSW generated'!$B$39:$B$254,0), MATCH(K$19, 'Calcs01 - MSW generated'!$E$38:$AY$38,0))</f>
        <v>69703.625619804719</v>
      </c>
      <c r="L197" s="686">
        <f>$E197*('Calcs02 - Treatment Projections'!E227/100)</f>
        <v>2738.2378364203096</v>
      </c>
      <c r="M197" s="687">
        <f>$E197*('Calcs02 - Treatment Projections'!F227/100)</f>
        <v>3398.7776653813485</v>
      </c>
      <c r="N197" s="688">
        <f>$E197*('Calcs02 - Treatment Projections'!G227/100)</f>
        <v>23887.522178245592</v>
      </c>
      <c r="O197" s="686">
        <f>$F197*('Calcs02 - Treatment Projections'!H227/100)</f>
        <v>7522.9391449977984</v>
      </c>
      <c r="P197" s="687">
        <f>$F197*('Calcs02 - Treatment Projections'!I227/100)</f>
        <v>10455.72593769866</v>
      </c>
      <c r="Q197" s="689">
        <f>$F197*('Calcs02 - Treatment Projections'!J227/100)</f>
        <v>16123.506925453121</v>
      </c>
      <c r="R197" s="690">
        <f>$G197*('Calcs02 - Treatment Projections'!K227/100)</f>
        <v>13698.253902365117</v>
      </c>
      <c r="S197" s="687">
        <f>$G197*('Calcs02 - Treatment Projections'!L227/100)</f>
        <v>19568.934146235883</v>
      </c>
      <c r="T197" s="688">
        <f>$G197*('Calcs02 - Treatment Projections'!M227/100)</f>
        <v>5870.6802438707646</v>
      </c>
      <c r="U197" s="686">
        <f>$H197*('Calcs02 - Treatment Projections'!N227/100)</f>
        <v>19068.395411868139</v>
      </c>
      <c r="V197" s="687">
        <f>$H197*('Calcs02 - Treatment Projections'!O227/100)</f>
        <v>20190.065730213326</v>
      </c>
      <c r="W197" s="689">
        <f>$H197*('Calcs02 - Treatment Projections'!P227/100)</f>
        <v>5608.3515917259238</v>
      </c>
      <c r="X197" s="690">
        <f>$I197*('Calcs02 - Treatment Projections'!Q227/100)</f>
        <v>25858.473808946303</v>
      </c>
      <c r="Y197" s="687">
        <f>$I197*('Calcs02 - Treatment Projections'!R227/100)</f>
        <v>20686.779047157044</v>
      </c>
      <c r="Z197" s="688">
        <f>$I197*('Calcs02 - Treatment Projections'!S227/100)</f>
        <v>5171.6947617892611</v>
      </c>
      <c r="AA197" s="686">
        <f>$J197*('Calcs02 - Treatment Projections'!T227/100)</f>
        <v>34447.337510186801</v>
      </c>
      <c r="AB197" s="687">
        <f>$J197*('Calcs02 - Treatment Projections'!U227/100)</f>
        <v>20967.944571418051</v>
      </c>
      <c r="AC197" s="689">
        <f>$J197*('Calcs02 - Treatment Projections'!V227/100)</f>
        <v>4493.1309795895822</v>
      </c>
      <c r="AD197" s="690">
        <f>$K197*('Calcs02 - Treatment Projections'!W227/100)</f>
        <v>45307.356652873066</v>
      </c>
      <c r="AE197" s="687">
        <f>$K197*('Calcs02 - Treatment Projections'!X227/100)</f>
        <v>20911.087685941417</v>
      </c>
      <c r="AF197" s="688">
        <f>$K197*('Calcs02 - Treatment Projections'!Y227/100)</f>
        <v>3485.1812809902362</v>
      </c>
      <c r="AG197" s="691" cm="1">
        <f t="array" ref="AG197">SUMPRODUCT(L197:N197, TRANSPOSE(INDEX($C$13:$I$15, , MATCH(L$18, $C$12:$I$12,0))))</f>
        <v>3398.7776653813485</v>
      </c>
      <c r="AH197" s="692" cm="1">
        <f t="array" ref="AH197">SUMPRODUCT(O197:Q197, TRANSPOSE(INDEX($C$13:$I$15, , MATCH(O$18, $C$12:$I$12,0))))</f>
        <v>10455.72593769866</v>
      </c>
      <c r="AI197" s="692" cm="1">
        <f t="array" ref="AI197">SUMPRODUCT(R197:T197, TRANSPOSE(INDEX($C$13:$I$15, , MATCH(R$18, $C$12:$I$12,0))))</f>
        <v>19568.934146235883</v>
      </c>
      <c r="AJ197" s="692" cm="1">
        <f t="array" ref="AJ197">SUMPRODUCT(U197:W197, TRANSPOSE(INDEX($C$13:$I$15, , MATCH(U$18, $C$12:$I$12,0))))</f>
        <v>20190.065730213326</v>
      </c>
      <c r="AK197" s="692" cm="1">
        <f t="array" ref="AK197">SUMPRODUCT(X197:Z197, TRANSPOSE(INDEX($C$13:$I$15, , MATCH(X$18, $C$12:$I$12,0))))</f>
        <v>20686.779047157044</v>
      </c>
      <c r="AL197" s="692" cm="1">
        <f t="array" ref="AL197">SUMPRODUCT(AA197:AC197, TRANSPOSE(INDEX($C$13:$I$15, , MATCH(AA$18, $C$12:$I$12,0))))</f>
        <v>20967.944571418051</v>
      </c>
      <c r="AM197" s="693" cm="1">
        <f t="array" ref="AM197">SUMPRODUCT(AD197:AF197, TRANSPOSE(INDEX($C$13:$I$15, , MATCH(AD$18, $C$12:$I$12,0))))</f>
        <v>20911.087685941417</v>
      </c>
    </row>
    <row r="198" spans="1:39">
      <c r="B198" s="207" t="s">
        <v>586</v>
      </c>
      <c r="C198" s="198" t="s">
        <v>414</v>
      </c>
      <c r="D198" s="268" t="s">
        <v>644</v>
      </c>
      <c r="E198" s="683">
        <f>INDEX('Calcs01 - MSW generated'!$E$39:$AY$254, MATCH($B198,'Calcs01 - MSW generated'!$B$39:$B$254,0), MATCH(E$19, 'Calcs01 - MSW generated'!$E$38:$AY$38,0))</f>
        <v>82548.152257184105</v>
      </c>
      <c r="F198" s="684">
        <f>INDEX('Calcs01 - MSW generated'!$E$39:$AY$254, MATCH($B198,'Calcs01 - MSW generated'!$B$39:$B$254,0), MATCH(F$19, 'Calcs01 - MSW generated'!$E$38:$AY$38,0))</f>
        <v>92337.450013640511</v>
      </c>
      <c r="G198" s="684">
        <f>INDEX('Calcs01 - MSW generated'!$E$39:$AY$254, MATCH($B198,'Calcs01 - MSW generated'!$B$39:$B$254,0), MATCH(G$19, 'Calcs01 - MSW generated'!$E$38:$AY$38,0))</f>
        <v>103009.10134260188</v>
      </c>
      <c r="H198" s="684">
        <f>INDEX('Calcs01 - MSW generated'!$E$39:$AY$254, MATCH($B198,'Calcs01 - MSW generated'!$B$39:$B$254,0), MATCH(H$19, 'Calcs01 - MSW generated'!$E$38:$AY$38,0))</f>
        <v>113829.05847778621</v>
      </c>
      <c r="I198" s="684">
        <f>INDEX('Calcs01 - MSW generated'!$E$39:$AY$254, MATCH($B198,'Calcs01 - MSW generated'!$B$39:$B$254,0), MATCH(I$19, 'Calcs01 - MSW generated'!$E$38:$AY$38,0))</f>
        <v>124708.52879464862</v>
      </c>
      <c r="J198" s="684">
        <f>INDEX('Calcs01 - MSW generated'!$E$39:$AY$254, MATCH($B198,'Calcs01 - MSW generated'!$B$39:$B$254,0), MATCH(J$19, 'Calcs01 - MSW generated'!$E$38:$AY$38,0))</f>
        <v>135527.81991878912</v>
      </c>
      <c r="K198" s="685">
        <f>INDEX('Calcs01 - MSW generated'!$E$39:$AY$254, MATCH($B198,'Calcs01 - MSW generated'!$B$39:$B$254,0), MATCH(K$19, 'Calcs01 - MSW generated'!$E$38:$AY$38,0))</f>
        <v>146287.81915232204</v>
      </c>
      <c r="L198" s="686">
        <f>$E198*('Calcs02 - Treatment Projections'!E228/100)</f>
        <v>0</v>
      </c>
      <c r="M198" s="687">
        <f>$E198*('Calcs02 - Treatment Projections'!F228/100)</f>
        <v>0</v>
      </c>
      <c r="N198" s="688">
        <f>$E198*('Calcs02 - Treatment Projections'!G228/100)</f>
        <v>82548.152257184105</v>
      </c>
      <c r="O198" s="686">
        <f>$F198*('Calcs02 - Treatment Projections'!H228/100)</f>
        <v>23084.362503410128</v>
      </c>
      <c r="P198" s="687">
        <f>$F198*('Calcs02 - Treatment Projections'!I228/100)</f>
        <v>23084.362503410128</v>
      </c>
      <c r="Q198" s="689">
        <f>$F198*('Calcs02 - Treatment Projections'!J228/100)</f>
        <v>46168.725006820256</v>
      </c>
      <c r="R198" s="690">
        <f>$G198*('Calcs02 - Treatment Projections'!K228/100)</f>
        <v>51504.550671300938</v>
      </c>
      <c r="S198" s="687">
        <f>$G198*('Calcs02 - Treatment Projections'!L228/100)</f>
        <v>51504.550671300938</v>
      </c>
      <c r="T198" s="688">
        <f>$G198*('Calcs02 - Treatment Projections'!M228/100)</f>
        <v>0</v>
      </c>
      <c r="U198" s="686">
        <f>$H198*('Calcs02 - Treatment Projections'!N228/100)</f>
        <v>62605.98216278242</v>
      </c>
      <c r="V198" s="687">
        <f>$H198*('Calcs02 - Treatment Projections'!O228/100)</f>
        <v>51223.076315003796</v>
      </c>
      <c r="W198" s="689">
        <f>$H198*('Calcs02 - Treatment Projections'!P228/100)</f>
        <v>0</v>
      </c>
      <c r="X198" s="690">
        <f>$I198*('Calcs02 - Treatment Projections'!Q228/100)</f>
        <v>74825.117276789169</v>
      </c>
      <c r="Y198" s="687">
        <f>$I198*('Calcs02 - Treatment Projections'!R228/100)</f>
        <v>49883.411517859451</v>
      </c>
      <c r="Z198" s="688">
        <f>$I198*('Calcs02 - Treatment Projections'!S228/100)</f>
        <v>0</v>
      </c>
      <c r="AA198" s="686">
        <f>$J198*('Calcs02 - Treatment Projections'!T228/100)</f>
        <v>88093.082947212926</v>
      </c>
      <c r="AB198" s="687">
        <f>$J198*('Calcs02 - Treatment Projections'!U228/100)</f>
        <v>47434.736971576189</v>
      </c>
      <c r="AC198" s="689">
        <f>$J198*('Calcs02 - Treatment Projections'!V228/100)</f>
        <v>0</v>
      </c>
      <c r="AD198" s="690">
        <f>$K198*('Calcs02 - Treatment Projections'!W228/100)</f>
        <v>102401.47340662543</v>
      </c>
      <c r="AE198" s="687">
        <f>$K198*('Calcs02 - Treatment Projections'!X228/100)</f>
        <v>43886.345745696613</v>
      </c>
      <c r="AF198" s="688">
        <f>$K198*('Calcs02 - Treatment Projections'!Y228/100)</f>
        <v>0</v>
      </c>
      <c r="AG198" s="691" cm="1">
        <f t="array" ref="AG198">SUMPRODUCT(L198:N198, TRANSPOSE(INDEX($C$13:$I$15, , MATCH(L$18, $C$12:$I$12,0))))</f>
        <v>0</v>
      </c>
      <c r="AH198" s="692" cm="1">
        <f t="array" ref="AH198">SUMPRODUCT(O198:Q198, TRANSPOSE(INDEX($C$13:$I$15, , MATCH(O$18, $C$12:$I$12,0))))</f>
        <v>23084.362503410128</v>
      </c>
      <c r="AI198" s="692" cm="1">
        <f t="array" ref="AI198">SUMPRODUCT(R198:T198, TRANSPOSE(INDEX($C$13:$I$15, , MATCH(R$18, $C$12:$I$12,0))))</f>
        <v>51504.550671300938</v>
      </c>
      <c r="AJ198" s="692" cm="1">
        <f t="array" ref="AJ198">SUMPRODUCT(U198:W198, TRANSPOSE(INDEX($C$13:$I$15, , MATCH(U$18, $C$12:$I$12,0))))</f>
        <v>51223.076315003796</v>
      </c>
      <c r="AK198" s="692" cm="1">
        <f t="array" ref="AK198">SUMPRODUCT(X198:Z198, TRANSPOSE(INDEX($C$13:$I$15, , MATCH(X$18, $C$12:$I$12,0))))</f>
        <v>49883.411517859451</v>
      </c>
      <c r="AL198" s="692" cm="1">
        <f t="array" ref="AL198">SUMPRODUCT(AA198:AC198, TRANSPOSE(INDEX($C$13:$I$15, , MATCH(AA$18, $C$12:$I$12,0))))</f>
        <v>47434.736971576189</v>
      </c>
      <c r="AM198" s="693" cm="1">
        <f t="array" ref="AM198">SUMPRODUCT(AD198:AF198, TRANSPOSE(INDEX($C$13:$I$15, , MATCH(AD$18, $C$12:$I$12,0))))</f>
        <v>43886.345745696613</v>
      </c>
    </row>
    <row r="199" spans="1:39">
      <c r="B199" s="207" t="s">
        <v>588</v>
      </c>
      <c r="C199" s="198" t="s">
        <v>276</v>
      </c>
      <c r="D199" s="268" t="s">
        <v>336</v>
      </c>
      <c r="E199" s="683">
        <f>INDEX('Calcs01 - MSW generated'!$E$39:$AY$254, MATCH($B199,'Calcs01 - MSW generated'!$B$39:$B$254,0), MATCH(E$19, 'Calcs01 - MSW generated'!$E$38:$AY$38,0))</f>
        <v>2252573.3842594395</v>
      </c>
      <c r="F199" s="684">
        <f>INDEX('Calcs01 - MSW generated'!$E$39:$AY$254, MATCH($B199,'Calcs01 - MSW generated'!$B$39:$B$254,0), MATCH(F$19, 'Calcs01 - MSW generated'!$E$38:$AY$38,0))</f>
        <v>2543103.914367239</v>
      </c>
      <c r="G199" s="684">
        <f>INDEX('Calcs01 - MSW generated'!$E$39:$AY$254, MATCH($B199,'Calcs01 - MSW generated'!$B$39:$B$254,0), MATCH(G$19, 'Calcs01 - MSW generated'!$E$38:$AY$38,0))</f>
        <v>2678988.2500363886</v>
      </c>
      <c r="H199" s="684">
        <f>INDEX('Calcs01 - MSW generated'!$E$39:$AY$254, MATCH($B199,'Calcs01 - MSW generated'!$B$39:$B$254,0), MATCH(H$19, 'Calcs01 - MSW generated'!$E$38:$AY$38,0))</f>
        <v>2806146.314831723</v>
      </c>
      <c r="I199" s="684">
        <f>INDEX('Calcs01 - MSW generated'!$E$39:$AY$254, MATCH($B199,'Calcs01 - MSW generated'!$B$39:$B$254,0), MATCH(I$19, 'Calcs01 - MSW generated'!$E$38:$AY$38,0))</f>
        <v>2896269.7500826041</v>
      </c>
      <c r="J199" s="684">
        <f>INDEX('Calcs01 - MSW generated'!$E$39:$AY$254, MATCH($B199,'Calcs01 - MSW generated'!$B$39:$B$254,0), MATCH(J$19, 'Calcs01 - MSW generated'!$E$38:$AY$38,0))</f>
        <v>2950664.7746920562</v>
      </c>
      <c r="K199" s="685">
        <f>INDEX('Calcs01 - MSW generated'!$E$39:$AY$254, MATCH($B199,'Calcs01 - MSW generated'!$B$39:$B$254,0), MATCH(K$19, 'Calcs01 - MSW generated'!$E$38:$AY$38,0))</f>
        <v>2979803.8354051406</v>
      </c>
      <c r="L199" s="686">
        <f>$E199*('Calcs02 - Treatment Projections'!E229/100)</f>
        <v>335858.69159308245</v>
      </c>
      <c r="M199" s="687">
        <f>$E199*('Calcs02 - Treatment Projections'!F229/100)</f>
        <v>1789219.0391172732</v>
      </c>
      <c r="N199" s="688">
        <f>$E199*('Calcs02 - Treatment Projections'!G229/100)</f>
        <v>127495.65354908429</v>
      </c>
      <c r="O199" s="686">
        <f>$F199*('Calcs02 - Treatment Projections'!H229/100)</f>
        <v>1079674.7668446114</v>
      </c>
      <c r="P199" s="687">
        <f>$F199*('Calcs02 - Treatment Projections'!I229/100)</f>
        <v>1391459.3067460349</v>
      </c>
      <c r="Q199" s="689">
        <f>$F199*('Calcs02 - Treatment Projections'!J229/100)</f>
        <v>71969.840776592871</v>
      </c>
      <c r="R199" s="690">
        <f>$G199*('Calcs02 - Treatment Projections'!K229/100)</f>
        <v>1875291.7750254718</v>
      </c>
      <c r="S199" s="687">
        <f>$G199*('Calcs02 - Treatment Projections'!L229/100)</f>
        <v>803696.47501091659</v>
      </c>
      <c r="T199" s="688">
        <f>$G199*('Calcs02 - Treatment Projections'!M229/100)</f>
        <v>0</v>
      </c>
      <c r="U199" s="686">
        <f>$H199*('Calcs02 - Treatment Projections'!N229/100)</f>
        <v>1999379.2493176027</v>
      </c>
      <c r="V199" s="687">
        <f>$H199*('Calcs02 - Treatment Projections'!O229/100)</f>
        <v>806767.06551412027</v>
      </c>
      <c r="W199" s="689">
        <f>$H199*('Calcs02 - Treatment Projections'!P229/100)</f>
        <v>0</v>
      </c>
      <c r="X199" s="690">
        <f>$I199*('Calcs02 - Treatment Projections'!Q229/100)</f>
        <v>2099795.5688098879</v>
      </c>
      <c r="Y199" s="687">
        <f>$I199*('Calcs02 - Treatment Projections'!R229/100)</f>
        <v>796474.18127271615</v>
      </c>
      <c r="Z199" s="688">
        <f>$I199*('Calcs02 - Treatment Projections'!S229/100)</f>
        <v>0</v>
      </c>
      <c r="AA199" s="686">
        <f>$J199*('Calcs02 - Treatment Projections'!T229/100)</f>
        <v>2176115.2713353918</v>
      </c>
      <c r="AB199" s="687">
        <f>$J199*('Calcs02 - Treatment Projections'!U229/100)</f>
        <v>774549.50335666479</v>
      </c>
      <c r="AC199" s="689">
        <f>$J199*('Calcs02 - Treatment Projections'!V229/100)</f>
        <v>0</v>
      </c>
      <c r="AD199" s="690">
        <f>$K199*('Calcs02 - Treatment Projections'!W229/100)</f>
        <v>2234852.8765538554</v>
      </c>
      <c r="AE199" s="687">
        <f>$K199*('Calcs02 - Treatment Projections'!X229/100)</f>
        <v>744950.95885128516</v>
      </c>
      <c r="AF199" s="688">
        <f>$K199*('Calcs02 - Treatment Projections'!Y229/100)</f>
        <v>0</v>
      </c>
      <c r="AG199" s="691" cm="1">
        <f t="array" ref="AG199">SUMPRODUCT(L199:N199, TRANSPOSE(INDEX($C$13:$I$15, , MATCH(L$18, $C$12:$I$12,0))))</f>
        <v>1789219.0391172732</v>
      </c>
      <c r="AH199" s="692" cm="1">
        <f t="array" ref="AH199">SUMPRODUCT(O199:Q199, TRANSPOSE(INDEX($C$13:$I$15, , MATCH(O$18, $C$12:$I$12,0))))</f>
        <v>1391459.3067460349</v>
      </c>
      <c r="AI199" s="692" cm="1">
        <f t="array" ref="AI199">SUMPRODUCT(R199:T199, TRANSPOSE(INDEX($C$13:$I$15, , MATCH(R$18, $C$12:$I$12,0))))</f>
        <v>803696.47501091659</v>
      </c>
      <c r="AJ199" s="692" cm="1">
        <f t="array" ref="AJ199">SUMPRODUCT(U199:W199, TRANSPOSE(INDEX($C$13:$I$15, , MATCH(U$18, $C$12:$I$12,0))))</f>
        <v>806767.06551412027</v>
      </c>
      <c r="AK199" s="692" cm="1">
        <f t="array" ref="AK199">SUMPRODUCT(X199:Z199, TRANSPOSE(INDEX($C$13:$I$15, , MATCH(X$18, $C$12:$I$12,0))))</f>
        <v>796474.18127271615</v>
      </c>
      <c r="AL199" s="692" cm="1">
        <f t="array" ref="AL199">SUMPRODUCT(AA199:AC199, TRANSPOSE(INDEX($C$13:$I$15, , MATCH(AA$18, $C$12:$I$12,0))))</f>
        <v>774549.50335666479</v>
      </c>
      <c r="AM199" s="693" cm="1">
        <f t="array" ref="AM199">SUMPRODUCT(AD199:AF199, TRANSPOSE(INDEX($C$13:$I$15, , MATCH(AD$18, $C$12:$I$12,0))))</f>
        <v>744950.95885128516</v>
      </c>
    </row>
    <row r="200" spans="1:39">
      <c r="B200" s="207" t="s">
        <v>590</v>
      </c>
      <c r="C200" s="198" t="s">
        <v>276</v>
      </c>
      <c r="D200" s="268" t="s">
        <v>336</v>
      </c>
      <c r="E200" s="683">
        <f>INDEX('Calcs01 - MSW generated'!$E$39:$AY$254, MATCH($B200,'Calcs01 - MSW generated'!$B$39:$B$254,0), MATCH(E$19, 'Calcs01 - MSW generated'!$E$38:$AY$38,0))</f>
        <v>1038766.0011436431</v>
      </c>
      <c r="F200" s="684">
        <f>INDEX('Calcs01 - MSW generated'!$E$39:$AY$254, MATCH($B200,'Calcs01 - MSW generated'!$B$39:$B$254,0), MATCH(F$19, 'Calcs01 - MSW generated'!$E$38:$AY$38,0))</f>
        <v>1129997.9704416352</v>
      </c>
      <c r="G200" s="684">
        <f>INDEX('Calcs01 - MSW generated'!$E$39:$AY$254, MATCH($B200,'Calcs01 - MSW generated'!$B$39:$B$254,0), MATCH(G$19, 'Calcs01 - MSW generated'!$E$38:$AY$38,0))</f>
        <v>1193428.9941185254</v>
      </c>
      <c r="H200" s="684">
        <f>INDEX('Calcs01 - MSW generated'!$E$39:$AY$254, MATCH($B200,'Calcs01 - MSW generated'!$B$39:$B$254,0), MATCH(H$19, 'Calcs01 - MSW generated'!$E$38:$AY$38,0))</f>
        <v>1243612.8563660078</v>
      </c>
      <c r="I200" s="684">
        <f>INDEX('Calcs01 - MSW generated'!$E$39:$AY$254, MATCH($B200,'Calcs01 - MSW generated'!$B$39:$B$254,0), MATCH(I$19, 'Calcs01 - MSW generated'!$E$38:$AY$38,0))</f>
        <v>1278915.5351856642</v>
      </c>
      <c r="J200" s="684">
        <f>INDEX('Calcs01 - MSW generated'!$E$39:$AY$254, MATCH($B200,'Calcs01 - MSW generated'!$B$39:$B$254,0), MATCH(J$19, 'Calcs01 - MSW generated'!$E$38:$AY$38,0))</f>
        <v>1297253.1803356749</v>
      </c>
      <c r="K200" s="685">
        <f>INDEX('Calcs01 - MSW generated'!$E$39:$AY$254, MATCH($B200,'Calcs01 - MSW generated'!$B$39:$B$254,0), MATCH(K$19, 'Calcs01 - MSW generated'!$E$38:$AY$38,0))</f>
        <v>1300021.4573333454</v>
      </c>
      <c r="L200" s="686">
        <f>$E200*('Calcs02 - Treatment Projections'!E230/100)</f>
        <v>562076.28321882524</v>
      </c>
      <c r="M200" s="687">
        <f>$E200*('Calcs02 - Treatment Projections'!F230/100)</f>
        <v>412805.6088544837</v>
      </c>
      <c r="N200" s="688">
        <f>$E200*('Calcs02 - Treatment Projections'!G230/100)</f>
        <v>63884.109070334052</v>
      </c>
      <c r="O200" s="686">
        <f>$F200*('Calcs02 - Treatment Projections'!H230/100)</f>
        <v>701220.24055755674</v>
      </c>
      <c r="P200" s="687">
        <f>$F200*('Calcs02 - Treatment Projections'!I230/100)</f>
        <v>394030.29229299817</v>
      </c>
      <c r="Q200" s="689">
        <f>$F200*('Calcs02 - Treatment Projections'!J230/100)</f>
        <v>34747.437591080285</v>
      </c>
      <c r="R200" s="690">
        <f>$G200*('Calcs02 - Treatment Projections'!K230/100)</f>
        <v>835400.29588296777</v>
      </c>
      <c r="S200" s="687">
        <f>$G200*('Calcs02 - Treatment Projections'!L230/100)</f>
        <v>358028.69823555759</v>
      </c>
      <c r="T200" s="688">
        <f>$G200*('Calcs02 - Treatment Projections'!M230/100)</f>
        <v>0</v>
      </c>
      <c r="U200" s="686">
        <f>$H200*('Calcs02 - Treatment Projections'!N230/100)</f>
        <v>886074.16016078065</v>
      </c>
      <c r="V200" s="687">
        <f>$H200*('Calcs02 - Treatment Projections'!O230/100)</f>
        <v>357538.69620522723</v>
      </c>
      <c r="W200" s="689">
        <f>$H200*('Calcs02 - Treatment Projections'!P230/100)</f>
        <v>0</v>
      </c>
      <c r="X200" s="690">
        <f>$I200*('Calcs02 - Treatment Projections'!Q230/100)</f>
        <v>927213.76300960651</v>
      </c>
      <c r="Y200" s="687">
        <f>$I200*('Calcs02 - Treatment Projections'!R230/100)</f>
        <v>351701.77217605768</v>
      </c>
      <c r="Z200" s="688">
        <f>$I200*('Calcs02 - Treatment Projections'!S230/100)</f>
        <v>0</v>
      </c>
      <c r="AA200" s="686">
        <f>$J200*('Calcs02 - Treatment Projections'!T230/100)</f>
        <v>956724.22049756034</v>
      </c>
      <c r="AB200" s="687">
        <f>$J200*('Calcs02 - Treatment Projections'!U230/100)</f>
        <v>340528.95983811468</v>
      </c>
      <c r="AC200" s="689">
        <f>$J200*('Calcs02 - Treatment Projections'!V230/100)</f>
        <v>0</v>
      </c>
      <c r="AD200" s="690">
        <f>$K200*('Calcs02 - Treatment Projections'!W230/100)</f>
        <v>975016.09300000907</v>
      </c>
      <c r="AE200" s="687">
        <f>$K200*('Calcs02 - Treatment Projections'!X230/100)</f>
        <v>325005.36433333636</v>
      </c>
      <c r="AF200" s="688">
        <f>$K200*('Calcs02 - Treatment Projections'!Y230/100)</f>
        <v>0</v>
      </c>
      <c r="AG200" s="691" cm="1">
        <f t="array" ref="AG200">SUMPRODUCT(L200:N200, TRANSPOSE(INDEX($C$13:$I$15, , MATCH(L$18, $C$12:$I$12,0))))</f>
        <v>412805.6088544837</v>
      </c>
      <c r="AH200" s="692" cm="1">
        <f t="array" ref="AH200">SUMPRODUCT(O200:Q200, TRANSPOSE(INDEX($C$13:$I$15, , MATCH(O$18, $C$12:$I$12,0))))</f>
        <v>394030.29229299817</v>
      </c>
      <c r="AI200" s="692" cm="1">
        <f t="array" ref="AI200">SUMPRODUCT(R200:T200, TRANSPOSE(INDEX($C$13:$I$15, , MATCH(R$18, $C$12:$I$12,0))))</f>
        <v>358028.69823555759</v>
      </c>
      <c r="AJ200" s="692" cm="1">
        <f t="array" ref="AJ200">SUMPRODUCT(U200:W200, TRANSPOSE(INDEX($C$13:$I$15, , MATCH(U$18, $C$12:$I$12,0))))</f>
        <v>357538.69620522723</v>
      </c>
      <c r="AK200" s="692" cm="1">
        <f t="array" ref="AK200">SUMPRODUCT(X200:Z200, TRANSPOSE(INDEX($C$13:$I$15, , MATCH(X$18, $C$12:$I$12,0))))</f>
        <v>351701.77217605768</v>
      </c>
      <c r="AL200" s="692" cm="1">
        <f t="array" ref="AL200">SUMPRODUCT(AA200:AC200, TRANSPOSE(INDEX($C$13:$I$15, , MATCH(AA$18, $C$12:$I$12,0))))</f>
        <v>340528.95983811468</v>
      </c>
      <c r="AM200" s="693" cm="1">
        <f t="array" ref="AM200">SUMPRODUCT(AD200:AF200, TRANSPOSE(INDEX($C$13:$I$15, , MATCH(AD$18, $C$12:$I$12,0))))</f>
        <v>325005.36433333636</v>
      </c>
    </row>
    <row r="201" spans="1:39">
      <c r="B201" s="207" t="s">
        <v>592</v>
      </c>
      <c r="C201" s="198" t="s">
        <v>276</v>
      </c>
      <c r="D201" s="268" t="s">
        <v>336</v>
      </c>
      <c r="E201" s="683">
        <f>INDEX('Calcs01 - MSW generated'!$E$39:$AY$254, MATCH($B201,'Calcs01 - MSW generated'!$B$39:$B$254,0), MATCH(E$19, 'Calcs01 - MSW generated'!$E$38:$AY$38,0))</f>
        <v>4596918.5564884217</v>
      </c>
      <c r="F201" s="684">
        <f>INDEX('Calcs01 - MSW generated'!$E$39:$AY$254, MATCH($B201,'Calcs01 - MSW generated'!$B$39:$B$254,0), MATCH(F$19, 'Calcs01 - MSW generated'!$E$38:$AY$38,0))</f>
        <v>4970664.1814499497</v>
      </c>
      <c r="G201" s="684">
        <f>INDEX('Calcs01 - MSW generated'!$E$39:$AY$254, MATCH($B201,'Calcs01 - MSW generated'!$B$39:$B$254,0), MATCH(G$19, 'Calcs01 - MSW generated'!$E$38:$AY$38,0))</f>
        <v>5210201.2218075888</v>
      </c>
      <c r="H201" s="684">
        <f>INDEX('Calcs01 - MSW generated'!$E$39:$AY$254, MATCH($B201,'Calcs01 - MSW generated'!$B$39:$B$254,0), MATCH(H$19, 'Calcs01 - MSW generated'!$E$38:$AY$38,0))</f>
        <v>5428762.557293321</v>
      </c>
      <c r="I201" s="684">
        <f>INDEX('Calcs01 - MSW generated'!$E$39:$AY$254, MATCH($B201,'Calcs01 - MSW generated'!$B$39:$B$254,0), MATCH(I$19, 'Calcs01 - MSW generated'!$E$38:$AY$38,0))</f>
        <v>5637670.1425987789</v>
      </c>
      <c r="J201" s="684">
        <f>INDEX('Calcs01 - MSW generated'!$E$39:$AY$254, MATCH($B201,'Calcs01 - MSW generated'!$B$39:$B$254,0), MATCH(J$19, 'Calcs01 - MSW generated'!$E$38:$AY$38,0))</f>
        <v>5833050.5515341135</v>
      </c>
      <c r="K201" s="685">
        <f>INDEX('Calcs01 - MSW generated'!$E$39:$AY$254, MATCH($B201,'Calcs01 - MSW generated'!$B$39:$B$254,0), MATCH(K$19, 'Calcs01 - MSW generated'!$E$38:$AY$38,0))</f>
        <v>6000148.8714034176</v>
      </c>
      <c r="L201" s="686">
        <f>$E201*('Calcs02 - Treatment Projections'!E231/100)</f>
        <v>2206520.9071144424</v>
      </c>
      <c r="M201" s="687">
        <f>$E201*('Calcs02 - Treatment Projections'!F231/100)</f>
        <v>2390397.6493739793</v>
      </c>
      <c r="N201" s="688">
        <f>$E201*('Calcs02 - Treatment Projections'!G231/100)</f>
        <v>0</v>
      </c>
      <c r="O201" s="686">
        <f>$F201*('Calcs02 - Treatment Projections'!H231/100)</f>
        <v>2932691.8670554701</v>
      </c>
      <c r="P201" s="687">
        <f>$F201*('Calcs02 - Treatment Projections'!I231/100)</f>
        <v>2037972.3143944794</v>
      </c>
      <c r="Q201" s="689">
        <f>$F201*('Calcs02 - Treatment Projections'!J231/100)</f>
        <v>0</v>
      </c>
      <c r="R201" s="690">
        <f>$G201*('Calcs02 - Treatment Projections'!K231/100)</f>
        <v>3647140.8552653119</v>
      </c>
      <c r="S201" s="687">
        <f>$G201*('Calcs02 - Treatment Projections'!L231/100)</f>
        <v>1563060.3665422767</v>
      </c>
      <c r="T201" s="688">
        <f>$G201*('Calcs02 - Treatment Projections'!M231/100)</f>
        <v>0</v>
      </c>
      <c r="U201" s="686">
        <f>$H201*('Calcs02 - Treatment Projections'!N231/100)</f>
        <v>3867993.3220714913</v>
      </c>
      <c r="V201" s="687">
        <f>$H201*('Calcs02 - Treatment Projections'!O231/100)</f>
        <v>1560769.2352218297</v>
      </c>
      <c r="W201" s="689">
        <f>$H201*('Calcs02 - Treatment Projections'!P231/100)</f>
        <v>0</v>
      </c>
      <c r="X201" s="690">
        <f>$I201*('Calcs02 - Treatment Projections'!Q231/100)</f>
        <v>4087310.8533841148</v>
      </c>
      <c r="Y201" s="687">
        <f>$I201*('Calcs02 - Treatment Projections'!R231/100)</f>
        <v>1550359.2892146644</v>
      </c>
      <c r="Z201" s="688">
        <f>$I201*('Calcs02 - Treatment Projections'!S231/100)</f>
        <v>0</v>
      </c>
      <c r="AA201" s="686">
        <f>$J201*('Calcs02 - Treatment Projections'!T231/100)</f>
        <v>4301874.7817564085</v>
      </c>
      <c r="AB201" s="687">
        <f>$J201*('Calcs02 - Treatment Projections'!U231/100)</f>
        <v>1531175.769777705</v>
      </c>
      <c r="AC201" s="689">
        <f>$J201*('Calcs02 - Treatment Projections'!V231/100)</f>
        <v>0</v>
      </c>
      <c r="AD201" s="690">
        <f>$K201*('Calcs02 - Treatment Projections'!W231/100)</f>
        <v>4500111.6535525629</v>
      </c>
      <c r="AE201" s="687">
        <f>$K201*('Calcs02 - Treatment Projections'!X231/100)</f>
        <v>1500037.2178508544</v>
      </c>
      <c r="AF201" s="688">
        <f>$K201*('Calcs02 - Treatment Projections'!Y231/100)</f>
        <v>0</v>
      </c>
      <c r="AG201" s="691" cm="1">
        <f t="array" ref="AG201">SUMPRODUCT(L201:N201, TRANSPOSE(INDEX($C$13:$I$15, , MATCH(L$18, $C$12:$I$12,0))))</f>
        <v>2390397.6493739793</v>
      </c>
      <c r="AH201" s="692" cm="1">
        <f t="array" ref="AH201">SUMPRODUCT(O201:Q201, TRANSPOSE(INDEX($C$13:$I$15, , MATCH(O$18, $C$12:$I$12,0))))</f>
        <v>2037972.3143944794</v>
      </c>
      <c r="AI201" s="692" cm="1">
        <f t="array" ref="AI201">SUMPRODUCT(R201:T201, TRANSPOSE(INDEX($C$13:$I$15, , MATCH(R$18, $C$12:$I$12,0))))</f>
        <v>1563060.3665422767</v>
      </c>
      <c r="AJ201" s="692" cm="1">
        <f t="array" ref="AJ201">SUMPRODUCT(U201:W201, TRANSPOSE(INDEX($C$13:$I$15, , MATCH(U$18, $C$12:$I$12,0))))</f>
        <v>1560769.2352218297</v>
      </c>
      <c r="AK201" s="692" cm="1">
        <f t="array" ref="AK201">SUMPRODUCT(X201:Z201, TRANSPOSE(INDEX($C$13:$I$15, , MATCH(X$18, $C$12:$I$12,0))))</f>
        <v>1550359.2892146644</v>
      </c>
      <c r="AL201" s="692" cm="1">
        <f t="array" ref="AL201">SUMPRODUCT(AA201:AC201, TRANSPOSE(INDEX($C$13:$I$15, , MATCH(AA$18, $C$12:$I$12,0))))</f>
        <v>1531175.769777705</v>
      </c>
      <c r="AM201" s="693" cm="1">
        <f t="array" ref="AM201">SUMPRODUCT(AD201:AF201, TRANSPOSE(INDEX($C$13:$I$15, , MATCH(AD$18, $C$12:$I$12,0))))</f>
        <v>1500037.2178508544</v>
      </c>
    </row>
    <row r="202" spans="1:39">
      <c r="B202" s="207" t="s">
        <v>594</v>
      </c>
      <c r="C202" s="198" t="s">
        <v>580</v>
      </c>
      <c r="D202" s="268" t="s">
        <v>424</v>
      </c>
      <c r="E202" s="683">
        <f>INDEX('Calcs01 - MSW generated'!$E$39:$AY$254, MATCH($B202,'Calcs01 - MSW generated'!$B$39:$B$254,0), MATCH(E$19, 'Calcs01 - MSW generated'!$E$38:$AY$38,0))</f>
        <v>193565.38904771511</v>
      </c>
      <c r="F202" s="684">
        <f>INDEX('Calcs01 - MSW generated'!$E$39:$AY$254, MATCH($B202,'Calcs01 - MSW generated'!$B$39:$B$254,0), MATCH(F$19, 'Calcs01 - MSW generated'!$E$38:$AY$38,0))</f>
        <v>211719.02516440753</v>
      </c>
      <c r="G202" s="684">
        <f>INDEX('Calcs01 - MSW generated'!$E$39:$AY$254, MATCH($B202,'Calcs01 - MSW generated'!$B$39:$B$254,0), MATCH(G$19, 'Calcs01 - MSW generated'!$E$38:$AY$38,0))</f>
        <v>238191.19531751439</v>
      </c>
      <c r="H202" s="684">
        <f>INDEX('Calcs01 - MSW generated'!$E$39:$AY$254, MATCH($B202,'Calcs01 - MSW generated'!$B$39:$B$254,0), MATCH(H$19, 'Calcs01 - MSW generated'!$E$38:$AY$38,0))</f>
        <v>271471.44961704046</v>
      </c>
      <c r="I202" s="684">
        <f>INDEX('Calcs01 - MSW generated'!$E$39:$AY$254, MATCH($B202,'Calcs01 - MSW generated'!$B$39:$B$254,0), MATCH(I$19, 'Calcs01 - MSW generated'!$E$38:$AY$38,0))</f>
        <v>312349.66361419257</v>
      </c>
      <c r="J202" s="684">
        <f>INDEX('Calcs01 - MSW generated'!$E$39:$AY$254, MATCH($B202,'Calcs01 - MSW generated'!$B$39:$B$254,0), MATCH(J$19, 'Calcs01 - MSW generated'!$E$38:$AY$38,0))</f>
        <v>362150.54390026483</v>
      </c>
      <c r="K202" s="685">
        <f>INDEX('Calcs01 - MSW generated'!$E$39:$AY$254, MATCH($B202,'Calcs01 - MSW generated'!$B$39:$B$254,0), MATCH(K$19, 'Calcs01 - MSW generated'!$E$38:$AY$38,0))</f>
        <v>421529.18305661355</v>
      </c>
      <c r="L202" s="686">
        <f>$E202*('Calcs02 - Treatment Projections'!E232/100)</f>
        <v>17653.16348115162</v>
      </c>
      <c r="M202" s="687">
        <f>$E202*('Calcs02 - Treatment Projections'!F232/100)</f>
        <v>21911.602040201346</v>
      </c>
      <c r="N202" s="688">
        <f>$E202*('Calcs02 - Treatment Projections'!G232/100)</f>
        <v>154000.62352636215</v>
      </c>
      <c r="O202" s="686">
        <f>$F202*('Calcs02 - Treatment Projections'!H232/100)</f>
        <v>46705.216951268303</v>
      </c>
      <c r="P202" s="687">
        <f>$F202*('Calcs02 - Treatment Projections'!I232/100)</f>
        <v>64913.053115407347</v>
      </c>
      <c r="Q202" s="689">
        <f>$F202*('Calcs02 - Treatment Projections'!J232/100)</f>
        <v>100100.75509773188</v>
      </c>
      <c r="R202" s="690">
        <f>$G202*('Calcs02 - Treatment Projections'!K232/100)</f>
        <v>83366.918361130025</v>
      </c>
      <c r="S202" s="687">
        <f>$G202*('Calcs02 - Treatment Projections'!L232/100)</f>
        <v>119095.59765875719</v>
      </c>
      <c r="T202" s="688">
        <f>$G202*('Calcs02 - Treatment Projections'!M232/100)</f>
        <v>35728.679297627154</v>
      </c>
      <c r="U202" s="686">
        <f>$H202*('Calcs02 - Treatment Projections'!N232/100)</f>
        <v>115375.36608724219</v>
      </c>
      <c r="V202" s="687">
        <f>$H202*('Calcs02 - Treatment Projections'!O232/100)</f>
        <v>122162.15232766821</v>
      </c>
      <c r="W202" s="689">
        <f>$H202*('Calcs02 - Treatment Projections'!P232/100)</f>
        <v>33933.931202130057</v>
      </c>
      <c r="X202" s="690">
        <f>$I202*('Calcs02 - Treatment Projections'!Q232/100)</f>
        <v>156174.83180709629</v>
      </c>
      <c r="Y202" s="687">
        <f>$I202*('Calcs02 - Treatment Projections'!R232/100)</f>
        <v>124939.86544567703</v>
      </c>
      <c r="Z202" s="688">
        <f>$I202*('Calcs02 - Treatment Projections'!S232/100)</f>
        <v>31234.966361419258</v>
      </c>
      <c r="AA202" s="686">
        <f>$J202*('Calcs02 - Treatment Projections'!T232/100)</f>
        <v>208236.56274265226</v>
      </c>
      <c r="AB202" s="687">
        <f>$J202*('Calcs02 - Treatment Projections'!U232/100)</f>
        <v>126752.69036509268</v>
      </c>
      <c r="AC202" s="689">
        <f>$J202*('Calcs02 - Treatment Projections'!V232/100)</f>
        <v>27161.290792519863</v>
      </c>
      <c r="AD202" s="690">
        <f>$K202*('Calcs02 - Treatment Projections'!W232/100)</f>
        <v>273993.96898679883</v>
      </c>
      <c r="AE202" s="687">
        <f>$K202*('Calcs02 - Treatment Projections'!X232/100)</f>
        <v>126458.75491698406</v>
      </c>
      <c r="AF202" s="688">
        <f>$K202*('Calcs02 - Treatment Projections'!Y232/100)</f>
        <v>21076.459152830677</v>
      </c>
      <c r="AG202" s="691" cm="1">
        <f t="array" ref="AG202">SUMPRODUCT(L202:N202, TRANSPOSE(INDEX($C$13:$I$15, , MATCH(L$18, $C$12:$I$12,0))))</f>
        <v>21911.602040201346</v>
      </c>
      <c r="AH202" s="692" cm="1">
        <f t="array" ref="AH202">SUMPRODUCT(O202:Q202, TRANSPOSE(INDEX($C$13:$I$15, , MATCH(O$18, $C$12:$I$12,0))))</f>
        <v>64913.053115407347</v>
      </c>
      <c r="AI202" s="692" cm="1">
        <f t="array" ref="AI202">SUMPRODUCT(R202:T202, TRANSPOSE(INDEX($C$13:$I$15, , MATCH(R$18, $C$12:$I$12,0))))</f>
        <v>119095.59765875719</v>
      </c>
      <c r="AJ202" s="692" cm="1">
        <f t="array" ref="AJ202">SUMPRODUCT(U202:W202, TRANSPOSE(INDEX($C$13:$I$15, , MATCH(U$18, $C$12:$I$12,0))))</f>
        <v>122162.15232766821</v>
      </c>
      <c r="AK202" s="692" cm="1">
        <f t="array" ref="AK202">SUMPRODUCT(X202:Z202, TRANSPOSE(INDEX($C$13:$I$15, , MATCH(X$18, $C$12:$I$12,0))))</f>
        <v>124939.86544567703</v>
      </c>
      <c r="AL202" s="692" cm="1">
        <f t="array" ref="AL202">SUMPRODUCT(AA202:AC202, TRANSPOSE(INDEX($C$13:$I$15, , MATCH(AA$18, $C$12:$I$12,0))))</f>
        <v>126752.69036509268</v>
      </c>
      <c r="AM202" s="693" cm="1">
        <f t="array" ref="AM202">SUMPRODUCT(AD202:AF202, TRANSPOSE(INDEX($C$13:$I$15, , MATCH(AD$18, $C$12:$I$12,0))))</f>
        <v>126458.75491698406</v>
      </c>
    </row>
    <row r="203" spans="1:39">
      <c r="A203" t="s">
        <v>902</v>
      </c>
      <c r="B203" s="207" t="s">
        <v>596</v>
      </c>
      <c r="C203" s="198" t="s">
        <v>414</v>
      </c>
      <c r="D203" s="268" t="s">
        <v>336</v>
      </c>
      <c r="E203" s="683">
        <f>INDEX('Calcs01 - MSW generated'!$E$39:$AY$254, MATCH($B203,'Calcs01 - MSW generated'!$B$39:$B$254,0), MATCH(E$19, 'Calcs01 - MSW generated'!$E$38:$AY$38,0))</f>
        <v>0</v>
      </c>
      <c r="F203" s="684">
        <f>INDEX('Calcs01 - MSW generated'!$E$39:$AY$254, MATCH($B203,'Calcs01 - MSW generated'!$B$39:$B$254,0), MATCH(F$19, 'Calcs01 - MSW generated'!$E$38:$AY$38,0))</f>
        <v>0</v>
      </c>
      <c r="G203" s="684">
        <f>INDEX('Calcs01 - MSW generated'!$E$39:$AY$254, MATCH($B203,'Calcs01 - MSW generated'!$B$39:$B$254,0), MATCH(G$19, 'Calcs01 - MSW generated'!$E$38:$AY$38,0))</f>
        <v>0</v>
      </c>
      <c r="H203" s="684">
        <f>INDEX('Calcs01 - MSW generated'!$E$39:$AY$254, MATCH($B203,'Calcs01 - MSW generated'!$B$39:$B$254,0), MATCH(H$19, 'Calcs01 - MSW generated'!$E$38:$AY$38,0))</f>
        <v>0</v>
      </c>
      <c r="I203" s="684">
        <f>INDEX('Calcs01 - MSW generated'!$E$39:$AY$254, MATCH($B203,'Calcs01 - MSW generated'!$B$39:$B$254,0), MATCH(I$19, 'Calcs01 - MSW generated'!$E$38:$AY$38,0))</f>
        <v>0</v>
      </c>
      <c r="J203" s="684">
        <f>INDEX('Calcs01 - MSW generated'!$E$39:$AY$254, MATCH($B203,'Calcs01 - MSW generated'!$B$39:$B$254,0), MATCH(J$19, 'Calcs01 - MSW generated'!$E$38:$AY$38,0))</f>
        <v>0</v>
      </c>
      <c r="K203" s="685">
        <f>INDEX('Calcs01 - MSW generated'!$E$39:$AY$254, MATCH($B203,'Calcs01 - MSW generated'!$B$39:$B$254,0), MATCH(K$19, 'Calcs01 - MSW generated'!$E$38:$AY$38,0))</f>
        <v>0</v>
      </c>
      <c r="L203" s="686">
        <f>$E203*('Calcs02 - Treatment Projections'!E233/100)</f>
        <v>0</v>
      </c>
      <c r="M203" s="687">
        <f>$E203*('Calcs02 - Treatment Projections'!F233/100)</f>
        <v>0</v>
      </c>
      <c r="N203" s="688">
        <f>$E203*('Calcs02 - Treatment Projections'!G233/100)</f>
        <v>0</v>
      </c>
      <c r="O203" s="686">
        <f>$F203*('Calcs02 - Treatment Projections'!H233/100)</f>
        <v>0</v>
      </c>
      <c r="P203" s="687">
        <f>$F203*('Calcs02 - Treatment Projections'!I233/100)</f>
        <v>0</v>
      </c>
      <c r="Q203" s="689">
        <f>$F203*('Calcs02 - Treatment Projections'!J233/100)</f>
        <v>0</v>
      </c>
      <c r="R203" s="690">
        <f>$G203*('Calcs02 - Treatment Projections'!K233/100)</f>
        <v>0</v>
      </c>
      <c r="S203" s="687">
        <f>$G203*('Calcs02 - Treatment Projections'!L233/100)</f>
        <v>0</v>
      </c>
      <c r="T203" s="688">
        <f>$G203*('Calcs02 - Treatment Projections'!M233/100)</f>
        <v>0</v>
      </c>
      <c r="U203" s="686">
        <f>$H203*('Calcs02 - Treatment Projections'!N233/100)</f>
        <v>0</v>
      </c>
      <c r="V203" s="687">
        <f>$H203*('Calcs02 - Treatment Projections'!O233/100)</f>
        <v>0</v>
      </c>
      <c r="W203" s="689">
        <f>$H203*('Calcs02 - Treatment Projections'!P233/100)</f>
        <v>0</v>
      </c>
      <c r="X203" s="690">
        <f>$I203*('Calcs02 - Treatment Projections'!Q233/100)</f>
        <v>0</v>
      </c>
      <c r="Y203" s="687">
        <f>$I203*('Calcs02 - Treatment Projections'!R233/100)</f>
        <v>0</v>
      </c>
      <c r="Z203" s="688">
        <f>$I203*('Calcs02 - Treatment Projections'!S233/100)</f>
        <v>0</v>
      </c>
      <c r="AA203" s="686">
        <f>$J203*('Calcs02 - Treatment Projections'!T233/100)</f>
        <v>0</v>
      </c>
      <c r="AB203" s="687">
        <f>$J203*('Calcs02 - Treatment Projections'!U233/100)</f>
        <v>0</v>
      </c>
      <c r="AC203" s="689">
        <f>$J203*('Calcs02 - Treatment Projections'!V233/100)</f>
        <v>0</v>
      </c>
      <c r="AD203" s="690">
        <f>$K203*('Calcs02 - Treatment Projections'!W233/100)</f>
        <v>0</v>
      </c>
      <c r="AE203" s="687">
        <f>$K203*('Calcs02 - Treatment Projections'!X233/100)</f>
        <v>0</v>
      </c>
      <c r="AF203" s="688">
        <f>$K203*('Calcs02 - Treatment Projections'!Y233/100)</f>
        <v>0</v>
      </c>
      <c r="AG203" s="691" cm="1">
        <f t="array" ref="AG203">SUMPRODUCT(L203:N203, TRANSPOSE(INDEX($C$13:$I$15, , MATCH(L$18, $C$12:$I$12,0))))</f>
        <v>0</v>
      </c>
      <c r="AH203" s="692" cm="1">
        <f t="array" ref="AH203">SUMPRODUCT(O203:Q203, TRANSPOSE(INDEX($C$13:$I$15, , MATCH(O$18, $C$12:$I$12,0))))</f>
        <v>0</v>
      </c>
      <c r="AI203" s="692" cm="1">
        <f t="array" ref="AI203">SUMPRODUCT(R203:T203, TRANSPOSE(INDEX($C$13:$I$15, , MATCH(R$18, $C$12:$I$12,0))))</f>
        <v>0</v>
      </c>
      <c r="AJ203" s="692" cm="1">
        <f t="array" ref="AJ203">SUMPRODUCT(U203:W203, TRANSPOSE(INDEX($C$13:$I$15, , MATCH(U$18, $C$12:$I$12,0))))</f>
        <v>0</v>
      </c>
      <c r="AK203" s="692" cm="1">
        <f t="array" ref="AK203">SUMPRODUCT(X203:Z203, TRANSPOSE(INDEX($C$13:$I$15, , MATCH(X$18, $C$12:$I$12,0))))</f>
        <v>0</v>
      </c>
      <c r="AL203" s="692" cm="1">
        <f t="array" ref="AL203">SUMPRODUCT(AA203:AC203, TRANSPOSE(INDEX($C$13:$I$15, , MATCH(AA$18, $C$12:$I$12,0))))</f>
        <v>0</v>
      </c>
      <c r="AM203" s="693" cm="1">
        <f t="array" ref="AM203">SUMPRODUCT(AD203:AF203, TRANSPOSE(INDEX($C$13:$I$15, , MATCH(AD$18, $C$12:$I$12,0))))</f>
        <v>0</v>
      </c>
    </row>
    <row r="204" spans="1:39">
      <c r="B204" s="207" t="s">
        <v>598</v>
      </c>
      <c r="C204" s="198" t="s">
        <v>580</v>
      </c>
      <c r="D204" s="268" t="s">
        <v>336</v>
      </c>
      <c r="E204" s="683">
        <f>INDEX('Calcs01 - MSW generated'!$E$39:$AY$254, MATCH($B204,'Calcs01 - MSW generated'!$B$39:$B$254,0), MATCH(E$19, 'Calcs01 - MSW generated'!$E$38:$AY$38,0))</f>
        <v>61632.642764129996</v>
      </c>
      <c r="F204" s="684">
        <f>INDEX('Calcs01 - MSW generated'!$E$39:$AY$254, MATCH($B204,'Calcs01 - MSW generated'!$B$39:$B$254,0), MATCH(F$19, 'Calcs01 - MSW generated'!$E$38:$AY$38,0))</f>
        <v>67359.909456985988</v>
      </c>
      <c r="G204" s="684">
        <f>INDEX('Calcs01 - MSW generated'!$E$39:$AY$254, MATCH($B204,'Calcs01 - MSW generated'!$B$39:$B$254,0), MATCH(G$19, 'Calcs01 - MSW generated'!$E$38:$AY$38,0))</f>
        <v>76976.158613136387</v>
      </c>
      <c r="H204" s="684">
        <f>INDEX('Calcs01 - MSW generated'!$E$39:$AY$254, MATCH($B204,'Calcs01 - MSW generated'!$B$39:$B$254,0), MATCH(H$19, 'Calcs01 - MSW generated'!$E$38:$AY$38,0))</f>
        <v>86879.482623556542</v>
      </c>
      <c r="I204" s="684">
        <f>INDEX('Calcs01 - MSW generated'!$E$39:$AY$254, MATCH($B204,'Calcs01 - MSW generated'!$B$39:$B$254,0), MATCH(I$19, 'Calcs01 - MSW generated'!$E$38:$AY$38,0))</f>
        <v>96922.586667283234</v>
      </c>
      <c r="J204" s="684">
        <f>INDEX('Calcs01 - MSW generated'!$E$39:$AY$254, MATCH($B204,'Calcs01 - MSW generated'!$B$39:$B$254,0), MATCH(J$19, 'Calcs01 - MSW generated'!$E$38:$AY$38,0))</f>
        <v>105429.5356628486</v>
      </c>
      <c r="K204" s="685">
        <f>INDEX('Calcs01 - MSW generated'!$E$39:$AY$254, MATCH($B204,'Calcs01 - MSW generated'!$B$39:$B$254,0), MATCH(K$19, 'Calcs01 - MSW generated'!$E$38:$AY$38,0))</f>
        <v>109352.13903702916</v>
      </c>
      <c r="L204" s="686">
        <f>$E204*('Calcs02 - Treatment Projections'!E234/100)</f>
        <v>0</v>
      </c>
      <c r="M204" s="687">
        <f>$E204*('Calcs02 - Treatment Projections'!F234/100)</f>
        <v>0</v>
      </c>
      <c r="N204" s="688">
        <f>$E204*('Calcs02 - Treatment Projections'!G234/100)</f>
        <v>0</v>
      </c>
      <c r="O204" s="686">
        <f>$F204*('Calcs02 - Treatment Projections'!H234/100)</f>
        <v>23575.968309945096</v>
      </c>
      <c r="P204" s="687">
        <f>$F204*('Calcs02 - Treatment Projections'!I234/100)</f>
        <v>10103.986418547898</v>
      </c>
      <c r="Q204" s="689">
        <f>$F204*('Calcs02 - Treatment Projections'!J234/100)</f>
        <v>0</v>
      </c>
      <c r="R204" s="690">
        <f>$G204*('Calcs02 - Treatment Projections'!K234/100)</f>
        <v>53883.311029195465</v>
      </c>
      <c r="S204" s="687">
        <f>$G204*('Calcs02 - Treatment Projections'!L234/100)</f>
        <v>23092.847583940915</v>
      </c>
      <c r="T204" s="688">
        <f>$G204*('Calcs02 - Treatment Projections'!M234/100)</f>
        <v>0</v>
      </c>
      <c r="U204" s="686">
        <f>$H204*('Calcs02 - Treatment Projections'!N234/100)</f>
        <v>61901.631369284041</v>
      </c>
      <c r="V204" s="687">
        <f>$H204*('Calcs02 - Treatment Projections'!O234/100)</f>
        <v>24977.851254272504</v>
      </c>
      <c r="W204" s="689">
        <f>$H204*('Calcs02 - Treatment Projections'!P234/100)</f>
        <v>0</v>
      </c>
      <c r="X204" s="690">
        <f>$I204*('Calcs02 - Treatment Projections'!Q234/100)</f>
        <v>70268.87533378035</v>
      </c>
      <c r="Y204" s="687">
        <f>$I204*('Calcs02 - Treatment Projections'!R234/100)</f>
        <v>26653.711333502892</v>
      </c>
      <c r="Z204" s="688">
        <f>$I204*('Calcs02 - Treatment Projections'!S234/100)</f>
        <v>0</v>
      </c>
      <c r="AA204" s="686">
        <f>$J204*('Calcs02 - Treatment Projections'!T234/100)</f>
        <v>77754.282551350843</v>
      </c>
      <c r="AB204" s="687">
        <f>$J204*('Calcs02 - Treatment Projections'!U234/100)</f>
        <v>27675.253111497761</v>
      </c>
      <c r="AC204" s="689">
        <f>$J204*('Calcs02 - Treatment Projections'!V234/100)</f>
        <v>0</v>
      </c>
      <c r="AD204" s="690">
        <f>$K204*('Calcs02 - Treatment Projections'!W234/100)</f>
        <v>82014.104277771869</v>
      </c>
      <c r="AE204" s="687">
        <f>$K204*('Calcs02 - Treatment Projections'!X234/100)</f>
        <v>27338.034759257291</v>
      </c>
      <c r="AF204" s="688">
        <f>$K204*('Calcs02 - Treatment Projections'!Y234/100)</f>
        <v>0</v>
      </c>
      <c r="AG204" s="691" cm="1">
        <f t="array" ref="AG204">SUMPRODUCT(L204:N204, TRANSPOSE(INDEX($C$13:$I$15, , MATCH(L$18, $C$12:$I$12,0))))</f>
        <v>0</v>
      </c>
      <c r="AH204" s="692" cm="1">
        <f t="array" ref="AH204">SUMPRODUCT(O204:Q204, TRANSPOSE(INDEX($C$13:$I$15, , MATCH(O$18, $C$12:$I$12,0))))</f>
        <v>10103.986418547898</v>
      </c>
      <c r="AI204" s="692" cm="1">
        <f t="array" ref="AI204">SUMPRODUCT(R204:T204, TRANSPOSE(INDEX($C$13:$I$15, , MATCH(R$18, $C$12:$I$12,0))))</f>
        <v>23092.847583940915</v>
      </c>
      <c r="AJ204" s="692" cm="1">
        <f t="array" ref="AJ204">SUMPRODUCT(U204:W204, TRANSPOSE(INDEX($C$13:$I$15, , MATCH(U$18, $C$12:$I$12,0))))</f>
        <v>24977.851254272504</v>
      </c>
      <c r="AK204" s="692" cm="1">
        <f t="array" ref="AK204">SUMPRODUCT(X204:Z204, TRANSPOSE(INDEX($C$13:$I$15, , MATCH(X$18, $C$12:$I$12,0))))</f>
        <v>26653.711333502892</v>
      </c>
      <c r="AL204" s="692" cm="1">
        <f t="array" ref="AL204">SUMPRODUCT(AA204:AC204, TRANSPOSE(INDEX($C$13:$I$15, , MATCH(AA$18, $C$12:$I$12,0))))</f>
        <v>27675.253111497761</v>
      </c>
      <c r="AM204" s="693" cm="1">
        <f t="array" ref="AM204">SUMPRODUCT(AD204:AF204, TRANSPOSE(INDEX($C$13:$I$15, , MATCH(AD$18, $C$12:$I$12,0))))</f>
        <v>27338.034759257291</v>
      </c>
    </row>
    <row r="205" spans="1:39">
      <c r="A205" t="s">
        <v>903</v>
      </c>
      <c r="B205" s="207" t="s">
        <v>600</v>
      </c>
      <c r="C205" s="198" t="s">
        <v>452</v>
      </c>
      <c r="D205" s="268" t="s">
        <v>418</v>
      </c>
      <c r="E205" s="683">
        <f>INDEX('Calcs01 - MSW generated'!$E$39:$AY$254, MATCH($B205,'Calcs01 - MSW generated'!$B$39:$B$254,0), MATCH(E$19, 'Calcs01 - MSW generated'!$E$38:$AY$38,0))</f>
        <v>4633125.0679797698</v>
      </c>
      <c r="F205" s="684">
        <f>INDEX('Calcs01 - MSW generated'!$E$39:$AY$254, MATCH($B205,'Calcs01 - MSW generated'!$B$39:$B$254,0), MATCH(F$19, 'Calcs01 - MSW generated'!$E$38:$AY$38,0))</f>
        <v>5760804.9927337784</v>
      </c>
      <c r="G205" s="684">
        <f>INDEX('Calcs01 - MSW generated'!$E$39:$AY$254, MATCH($B205,'Calcs01 - MSW generated'!$B$39:$B$254,0), MATCH(G$19, 'Calcs01 - MSW generated'!$E$38:$AY$38,0))</f>
        <v>7171915.963320544</v>
      </c>
      <c r="H205" s="684">
        <f>INDEX('Calcs01 - MSW generated'!$E$39:$AY$254, MATCH($B205,'Calcs01 - MSW generated'!$B$39:$B$254,0), MATCH(H$19, 'Calcs01 - MSW generated'!$E$38:$AY$38,0))</f>
        <v>8330329.3757814048</v>
      </c>
      <c r="I205" s="684">
        <f>INDEX('Calcs01 - MSW generated'!$E$39:$AY$254, MATCH($B205,'Calcs01 - MSW generated'!$B$39:$B$254,0), MATCH(I$19, 'Calcs01 - MSW generated'!$E$38:$AY$38,0))</f>
        <v>9363028.177963445</v>
      </c>
      <c r="J205" s="684">
        <f>INDEX('Calcs01 - MSW generated'!$E$39:$AY$254, MATCH($B205,'Calcs01 - MSW generated'!$B$39:$B$254,0), MATCH(J$19, 'Calcs01 - MSW generated'!$E$38:$AY$38,0))</f>
        <v>10284093.487304937</v>
      </c>
      <c r="K205" s="685">
        <f>INDEX('Calcs01 - MSW generated'!$E$39:$AY$254, MATCH($B205,'Calcs01 - MSW generated'!$B$39:$B$254,0), MATCH(K$19, 'Calcs01 - MSW generated'!$E$38:$AY$38,0))</f>
        <v>11136557.873651348</v>
      </c>
      <c r="L205" s="686">
        <f>$E205*('Calcs02 - Treatment Projections'!E235/100)</f>
        <v>178197.11799922193</v>
      </c>
      <c r="M205" s="687">
        <f>$E205*('Calcs02 - Treatment Projections'!F235/100)</f>
        <v>890985.58999610972</v>
      </c>
      <c r="N205" s="688">
        <f>$E205*('Calcs02 - Treatment Projections'!G235/100)</f>
        <v>3563942.3599844389</v>
      </c>
      <c r="O205" s="686">
        <f>$F205*('Calcs02 - Treatment Projections'!H235/100)</f>
        <v>830885.33549044887</v>
      </c>
      <c r="P205" s="687">
        <f>$F205*('Calcs02 - Treatment Projections'!I235/100)</f>
        <v>1994124.8051770772</v>
      </c>
      <c r="Q205" s="689">
        <f>$F205*('Calcs02 - Treatment Projections'!J235/100)</f>
        <v>2935794.8520662528</v>
      </c>
      <c r="R205" s="690">
        <f>$G205*('Calcs02 - Treatment Projections'!K235/100)</f>
        <v>1792978.990830136</v>
      </c>
      <c r="S205" s="687">
        <f>$G205*('Calcs02 - Treatment Projections'!L235/100)</f>
        <v>3585957.981660272</v>
      </c>
      <c r="T205" s="688">
        <f>$G205*('Calcs02 - Treatment Projections'!M235/100)</f>
        <v>1792978.990830136</v>
      </c>
      <c r="U205" s="686">
        <f>$H205*('Calcs02 - Treatment Projections'!N235/100)</f>
        <v>2811486.1643262245</v>
      </c>
      <c r="V205" s="687">
        <f>$H205*('Calcs02 - Treatment Projections'!O235/100)</f>
        <v>3748648.219101632</v>
      </c>
      <c r="W205" s="689">
        <f>$H205*('Calcs02 - Treatment Projections'!P235/100)</f>
        <v>1770194.9923535485</v>
      </c>
      <c r="X205" s="690">
        <f>$I205*('Calcs02 - Treatment Projections'!Q235/100)</f>
        <v>3979286.9756344641</v>
      </c>
      <c r="Y205" s="687">
        <f>$I205*('Calcs02 - Treatment Projections'!R235/100)</f>
        <v>3745211.2711853781</v>
      </c>
      <c r="Z205" s="688">
        <f>$I205*('Calcs02 - Treatment Projections'!S235/100)</f>
        <v>1638529.9311436028</v>
      </c>
      <c r="AA205" s="686">
        <f>$J205*('Calcs02 - Treatment Projections'!T235/100)</f>
        <v>5270597.9122437797</v>
      </c>
      <c r="AB205" s="687">
        <f>$J205*('Calcs02 - Treatment Projections'!U235/100)</f>
        <v>3599432.7205567276</v>
      </c>
      <c r="AC205" s="689">
        <f>$J205*('Calcs02 - Treatment Projections'!V235/100)</f>
        <v>1414062.854504429</v>
      </c>
      <c r="AD205" s="690">
        <f>$K205*('Calcs02 - Treatment Projections'!W235/100)</f>
        <v>6681934.7241908088</v>
      </c>
      <c r="AE205" s="687">
        <f>$K205*('Calcs02 - Treatment Projections'!X235/100)</f>
        <v>3340967.3620954044</v>
      </c>
      <c r="AF205" s="688">
        <f>$K205*('Calcs02 - Treatment Projections'!Y235/100)</f>
        <v>1113655.7873651348</v>
      </c>
      <c r="AG205" s="691" cm="1">
        <f t="array" ref="AG205">SUMPRODUCT(L205:N205, TRANSPOSE(INDEX($C$13:$I$15, , MATCH(L$18, $C$12:$I$12,0))))</f>
        <v>890985.58999610972</v>
      </c>
      <c r="AH205" s="692" cm="1">
        <f t="array" ref="AH205">SUMPRODUCT(O205:Q205, TRANSPOSE(INDEX($C$13:$I$15, , MATCH(O$18, $C$12:$I$12,0))))</f>
        <v>1994124.8051770772</v>
      </c>
      <c r="AI205" s="692" cm="1">
        <f t="array" ref="AI205">SUMPRODUCT(R205:T205, TRANSPOSE(INDEX($C$13:$I$15, , MATCH(R$18, $C$12:$I$12,0))))</f>
        <v>3585957.981660272</v>
      </c>
      <c r="AJ205" s="692" cm="1">
        <f t="array" ref="AJ205">SUMPRODUCT(U205:W205, TRANSPOSE(INDEX($C$13:$I$15, , MATCH(U$18, $C$12:$I$12,0))))</f>
        <v>3748648.219101632</v>
      </c>
      <c r="AK205" s="692" cm="1">
        <f t="array" ref="AK205">SUMPRODUCT(X205:Z205, TRANSPOSE(INDEX($C$13:$I$15, , MATCH(X$18, $C$12:$I$12,0))))</f>
        <v>3745211.2711853781</v>
      </c>
      <c r="AL205" s="692" cm="1">
        <f t="array" ref="AL205">SUMPRODUCT(AA205:AC205, TRANSPOSE(INDEX($C$13:$I$15, , MATCH(AA$18, $C$12:$I$12,0))))</f>
        <v>3599432.7205567276</v>
      </c>
      <c r="AM205" s="693" cm="1">
        <f t="array" ref="AM205">SUMPRODUCT(AD205:AF205, TRANSPOSE(INDEX($C$13:$I$15, , MATCH(AD$18, $C$12:$I$12,0))))</f>
        <v>3340967.3620954044</v>
      </c>
    </row>
    <row r="206" spans="1:39">
      <c r="A206" t="s">
        <v>902</v>
      </c>
      <c r="B206" s="207" t="s">
        <v>602</v>
      </c>
      <c r="C206" s="198" t="s">
        <v>414</v>
      </c>
      <c r="D206" s="268" t="s">
        <v>336</v>
      </c>
      <c r="E206" s="683">
        <f>INDEX('Calcs01 - MSW generated'!$E$39:$AY$254, MATCH($B206,'Calcs01 - MSW generated'!$B$39:$B$254,0), MATCH(E$19, 'Calcs01 - MSW generated'!$E$38:$AY$38,0))</f>
        <v>0</v>
      </c>
      <c r="F206" s="684">
        <f>INDEX('Calcs01 - MSW generated'!$E$39:$AY$254, MATCH($B206,'Calcs01 - MSW generated'!$B$39:$B$254,0), MATCH(F$19, 'Calcs01 - MSW generated'!$E$38:$AY$38,0))</f>
        <v>0</v>
      </c>
      <c r="G206" s="684">
        <f>INDEX('Calcs01 - MSW generated'!$E$39:$AY$254, MATCH($B206,'Calcs01 - MSW generated'!$B$39:$B$254,0), MATCH(G$19, 'Calcs01 - MSW generated'!$E$38:$AY$38,0))</f>
        <v>0</v>
      </c>
      <c r="H206" s="684">
        <f>INDEX('Calcs01 - MSW generated'!$E$39:$AY$254, MATCH($B206,'Calcs01 - MSW generated'!$B$39:$B$254,0), MATCH(H$19, 'Calcs01 - MSW generated'!$E$38:$AY$38,0))</f>
        <v>0</v>
      </c>
      <c r="I206" s="684">
        <f>INDEX('Calcs01 - MSW generated'!$E$39:$AY$254, MATCH($B206,'Calcs01 - MSW generated'!$B$39:$B$254,0), MATCH(I$19, 'Calcs01 - MSW generated'!$E$38:$AY$38,0))</f>
        <v>0</v>
      </c>
      <c r="J206" s="684">
        <f>INDEX('Calcs01 - MSW generated'!$E$39:$AY$254, MATCH($B206,'Calcs01 - MSW generated'!$B$39:$B$254,0), MATCH(J$19, 'Calcs01 - MSW generated'!$E$38:$AY$38,0))</f>
        <v>0</v>
      </c>
      <c r="K206" s="685">
        <f>INDEX('Calcs01 - MSW generated'!$E$39:$AY$254, MATCH($B206,'Calcs01 - MSW generated'!$B$39:$B$254,0), MATCH(K$19, 'Calcs01 - MSW generated'!$E$38:$AY$38,0))</f>
        <v>0</v>
      </c>
      <c r="L206" s="686">
        <f>$E206*('Calcs02 - Treatment Projections'!E236/100)</f>
        <v>0</v>
      </c>
      <c r="M206" s="687">
        <f>$E206*('Calcs02 - Treatment Projections'!F236/100)</f>
        <v>0</v>
      </c>
      <c r="N206" s="688">
        <f>$E206*('Calcs02 - Treatment Projections'!G236/100)</f>
        <v>0</v>
      </c>
      <c r="O206" s="686">
        <f>$F206*('Calcs02 - Treatment Projections'!H236/100)</f>
        <v>0</v>
      </c>
      <c r="P206" s="687">
        <f>$F206*('Calcs02 - Treatment Projections'!I236/100)</f>
        <v>0</v>
      </c>
      <c r="Q206" s="689">
        <f>$F206*('Calcs02 - Treatment Projections'!J236/100)</f>
        <v>0</v>
      </c>
      <c r="R206" s="690">
        <f>$G206*('Calcs02 - Treatment Projections'!K236/100)</f>
        <v>0</v>
      </c>
      <c r="S206" s="687">
        <f>$G206*('Calcs02 - Treatment Projections'!L236/100)</f>
        <v>0</v>
      </c>
      <c r="T206" s="688">
        <f>$G206*('Calcs02 - Treatment Projections'!M236/100)</f>
        <v>0</v>
      </c>
      <c r="U206" s="686">
        <f>$H206*('Calcs02 - Treatment Projections'!N236/100)</f>
        <v>0</v>
      </c>
      <c r="V206" s="687">
        <f>$H206*('Calcs02 - Treatment Projections'!O236/100)</f>
        <v>0</v>
      </c>
      <c r="W206" s="689">
        <f>$H206*('Calcs02 - Treatment Projections'!P236/100)</f>
        <v>0</v>
      </c>
      <c r="X206" s="690">
        <f>$I206*('Calcs02 - Treatment Projections'!Q236/100)</f>
        <v>0</v>
      </c>
      <c r="Y206" s="687">
        <f>$I206*('Calcs02 - Treatment Projections'!R236/100)</f>
        <v>0</v>
      </c>
      <c r="Z206" s="688">
        <f>$I206*('Calcs02 - Treatment Projections'!S236/100)</f>
        <v>0</v>
      </c>
      <c r="AA206" s="686">
        <f>$J206*('Calcs02 - Treatment Projections'!T236/100)</f>
        <v>0</v>
      </c>
      <c r="AB206" s="687">
        <f>$J206*('Calcs02 - Treatment Projections'!U236/100)</f>
        <v>0</v>
      </c>
      <c r="AC206" s="689">
        <f>$J206*('Calcs02 - Treatment Projections'!V236/100)</f>
        <v>0</v>
      </c>
      <c r="AD206" s="690">
        <f>$K206*('Calcs02 - Treatment Projections'!W236/100)</f>
        <v>0</v>
      </c>
      <c r="AE206" s="687">
        <f>$K206*('Calcs02 - Treatment Projections'!X236/100)</f>
        <v>0</v>
      </c>
      <c r="AF206" s="688">
        <f>$K206*('Calcs02 - Treatment Projections'!Y236/100)</f>
        <v>0</v>
      </c>
      <c r="AG206" s="691" cm="1">
        <f t="array" ref="AG206">SUMPRODUCT(L206:N206, TRANSPOSE(INDEX($C$13:$I$15, , MATCH(L$18, $C$12:$I$12,0))))</f>
        <v>0</v>
      </c>
      <c r="AH206" s="692" cm="1">
        <f t="array" ref="AH206">SUMPRODUCT(O206:Q206, TRANSPOSE(INDEX($C$13:$I$15, , MATCH(O$18, $C$12:$I$12,0))))</f>
        <v>0</v>
      </c>
      <c r="AI206" s="692" cm="1">
        <f t="array" ref="AI206">SUMPRODUCT(R206:T206, TRANSPOSE(INDEX($C$13:$I$15, , MATCH(R$18, $C$12:$I$12,0))))</f>
        <v>0</v>
      </c>
      <c r="AJ206" s="692" cm="1">
        <f t="array" ref="AJ206">SUMPRODUCT(U206:W206, TRANSPOSE(INDEX($C$13:$I$15, , MATCH(U$18, $C$12:$I$12,0))))</f>
        <v>0</v>
      </c>
      <c r="AK206" s="692" cm="1">
        <f t="array" ref="AK206">SUMPRODUCT(X206:Z206, TRANSPOSE(INDEX($C$13:$I$15, , MATCH(X$18, $C$12:$I$12,0))))</f>
        <v>0</v>
      </c>
      <c r="AL206" s="692" cm="1">
        <f t="array" ref="AL206">SUMPRODUCT(AA206:AC206, TRANSPOSE(INDEX($C$13:$I$15, , MATCH(AA$18, $C$12:$I$12,0))))</f>
        <v>0</v>
      </c>
      <c r="AM206" s="693" cm="1">
        <f t="array" ref="AM206">SUMPRODUCT(AD206:AF206, TRANSPOSE(INDEX($C$13:$I$15, , MATCH(AD$18, $C$12:$I$12,0))))</f>
        <v>0</v>
      </c>
    </row>
    <row r="207" spans="1:39">
      <c r="B207" s="207" t="s">
        <v>604</v>
      </c>
      <c r="C207" s="198" t="s">
        <v>580</v>
      </c>
      <c r="D207" s="268" t="s">
        <v>418</v>
      </c>
      <c r="E207" s="683">
        <f>INDEX('Calcs01 - MSW generated'!$E$39:$AY$254, MATCH($B207,'Calcs01 - MSW generated'!$B$39:$B$254,0), MATCH(E$19, 'Calcs01 - MSW generated'!$E$38:$AY$38,0))</f>
        <v>1861697.4991752692</v>
      </c>
      <c r="F207" s="684">
        <f>INDEX('Calcs01 - MSW generated'!$E$39:$AY$254, MATCH($B207,'Calcs01 - MSW generated'!$B$39:$B$254,0), MATCH(F$19, 'Calcs01 - MSW generated'!$E$38:$AY$38,0))</f>
        <v>2201900.2451229189</v>
      </c>
      <c r="G207" s="684">
        <f>INDEX('Calcs01 - MSW generated'!$E$39:$AY$254, MATCH($B207,'Calcs01 - MSW generated'!$B$39:$B$254,0), MATCH(G$19, 'Calcs01 - MSW generated'!$E$38:$AY$38,0))</f>
        <v>2629537.3238689005</v>
      </c>
      <c r="H207" s="684">
        <f>INDEX('Calcs01 - MSW generated'!$E$39:$AY$254, MATCH($B207,'Calcs01 - MSW generated'!$B$39:$B$254,0), MATCH(H$19, 'Calcs01 - MSW generated'!$E$38:$AY$38,0))</f>
        <v>3124593.6507553766</v>
      </c>
      <c r="I207" s="684">
        <f>INDEX('Calcs01 - MSW generated'!$E$39:$AY$254, MATCH($B207,'Calcs01 - MSW generated'!$B$39:$B$254,0), MATCH(I$19, 'Calcs01 - MSW generated'!$E$38:$AY$38,0))</f>
        <v>3702866.8640007032</v>
      </c>
      <c r="J207" s="684">
        <f>INDEX('Calcs01 - MSW generated'!$E$39:$AY$254, MATCH($B207,'Calcs01 - MSW generated'!$B$39:$B$254,0), MATCH(J$19, 'Calcs01 - MSW generated'!$E$38:$AY$38,0))</f>
        <v>4374851.9107132358</v>
      </c>
      <c r="K207" s="685">
        <f>INDEX('Calcs01 - MSW generated'!$E$39:$AY$254, MATCH($B207,'Calcs01 - MSW generated'!$B$39:$B$254,0), MATCH(K$19, 'Calcs01 - MSW generated'!$E$38:$AY$38,0))</f>
        <v>5153363.3972138222</v>
      </c>
      <c r="L207" s="686">
        <f>$E207*('Calcs02 - Treatment Projections'!E237/100)</f>
        <v>151156.83106227915</v>
      </c>
      <c r="M207" s="687">
        <f>$E207*('Calcs02 - Treatment Projections'!F237/100)</f>
        <v>44680.739980206461</v>
      </c>
      <c r="N207" s="688">
        <f>$E207*('Calcs02 - Treatment Projections'!G237/100)</f>
        <v>1665859.9281327836</v>
      </c>
      <c r="O207" s="686">
        <f>$F207*('Calcs02 - Treatment Projections'!H237/100)</f>
        <v>364626.98932403413</v>
      </c>
      <c r="P207" s="687">
        <f>$F207*('Calcs02 - Treatment Projections'!I237/100)</f>
        <v>576897.86422220478</v>
      </c>
      <c r="Q207" s="689">
        <f>$F207*('Calcs02 - Treatment Projections'!J237/100)</f>
        <v>1260375.3915766801</v>
      </c>
      <c r="R207" s="690">
        <f>$G207*('Calcs02 - Treatment Projections'!K237/100)</f>
        <v>657384.33096722513</v>
      </c>
      <c r="S207" s="687">
        <f>$G207*('Calcs02 - Treatment Projections'!L237/100)</f>
        <v>1314768.6619344503</v>
      </c>
      <c r="T207" s="688">
        <f>$G207*('Calcs02 - Treatment Projections'!M237/100)</f>
        <v>657384.33096722513</v>
      </c>
      <c r="U207" s="686">
        <f>$H207*('Calcs02 - Treatment Projections'!N237/100)</f>
        <v>1054550.3571299396</v>
      </c>
      <c r="V207" s="687">
        <f>$H207*('Calcs02 - Treatment Projections'!O237/100)</f>
        <v>1406067.1428399195</v>
      </c>
      <c r="W207" s="689">
        <f>$H207*('Calcs02 - Treatment Projections'!P237/100)</f>
        <v>663976.15078551753</v>
      </c>
      <c r="X207" s="690">
        <f>$I207*('Calcs02 - Treatment Projections'!Q237/100)</f>
        <v>1573718.4172002987</v>
      </c>
      <c r="Y207" s="687">
        <f>$I207*('Calcs02 - Treatment Projections'!R237/100)</f>
        <v>1481146.7456002813</v>
      </c>
      <c r="Z207" s="688">
        <f>$I207*('Calcs02 - Treatment Projections'!S237/100)</f>
        <v>648001.70120012306</v>
      </c>
      <c r="AA207" s="686">
        <f>$J207*('Calcs02 - Treatment Projections'!T237/100)</f>
        <v>2242111.604240533</v>
      </c>
      <c r="AB207" s="687">
        <f>$J207*('Calcs02 - Treatment Projections'!U237/100)</f>
        <v>1531198.1687496325</v>
      </c>
      <c r="AC207" s="689">
        <f>$J207*('Calcs02 - Treatment Projections'!V237/100)</f>
        <v>601542.13772306999</v>
      </c>
      <c r="AD207" s="690">
        <f>$K207*('Calcs02 - Treatment Projections'!W237/100)</f>
        <v>3092018.0383282932</v>
      </c>
      <c r="AE207" s="687">
        <f>$K207*('Calcs02 - Treatment Projections'!X237/100)</f>
        <v>1546009.0191641466</v>
      </c>
      <c r="AF207" s="688">
        <f>$K207*('Calcs02 - Treatment Projections'!Y237/100)</f>
        <v>515336.33972138225</v>
      </c>
      <c r="AG207" s="691" cm="1">
        <f t="array" ref="AG207">SUMPRODUCT(L207:N207, TRANSPOSE(INDEX($C$13:$I$15, , MATCH(L$18, $C$12:$I$12,0))))</f>
        <v>44680.739980206461</v>
      </c>
      <c r="AH207" s="692" cm="1">
        <f t="array" ref="AH207">SUMPRODUCT(O207:Q207, TRANSPOSE(INDEX($C$13:$I$15, , MATCH(O$18, $C$12:$I$12,0))))</f>
        <v>576897.86422220478</v>
      </c>
      <c r="AI207" s="692" cm="1">
        <f t="array" ref="AI207">SUMPRODUCT(R207:T207, TRANSPOSE(INDEX($C$13:$I$15, , MATCH(R$18, $C$12:$I$12,0))))</f>
        <v>1314768.6619344503</v>
      </c>
      <c r="AJ207" s="692" cm="1">
        <f t="array" ref="AJ207">SUMPRODUCT(U207:W207, TRANSPOSE(INDEX($C$13:$I$15, , MATCH(U$18, $C$12:$I$12,0))))</f>
        <v>1406067.1428399195</v>
      </c>
      <c r="AK207" s="692" cm="1">
        <f t="array" ref="AK207">SUMPRODUCT(X207:Z207, TRANSPOSE(INDEX($C$13:$I$15, , MATCH(X$18, $C$12:$I$12,0))))</f>
        <v>1481146.7456002813</v>
      </c>
      <c r="AL207" s="692" cm="1">
        <f t="array" ref="AL207">SUMPRODUCT(AA207:AC207, TRANSPOSE(INDEX($C$13:$I$15, , MATCH(AA$18, $C$12:$I$12,0))))</f>
        <v>1531198.1687496325</v>
      </c>
      <c r="AM207" s="693" cm="1">
        <f t="array" ref="AM207">SUMPRODUCT(AD207:AF207, TRANSPOSE(INDEX($C$13:$I$15, , MATCH(AD$18, $C$12:$I$12,0))))</f>
        <v>1546009.0191641466</v>
      </c>
    </row>
    <row r="208" spans="1:39">
      <c r="B208" s="207" t="s">
        <v>610</v>
      </c>
      <c r="C208" s="198" t="s">
        <v>580</v>
      </c>
      <c r="D208" s="268" t="s">
        <v>418</v>
      </c>
      <c r="E208" s="683">
        <f>INDEX('Calcs01 - MSW generated'!$E$39:$AY$254, MATCH($B208,'Calcs01 - MSW generated'!$B$39:$B$254,0), MATCH(E$19, 'Calcs01 - MSW generated'!$E$38:$AY$38,0))</f>
        <v>1321755.7371060222</v>
      </c>
      <c r="F208" s="684">
        <f>INDEX('Calcs01 - MSW generated'!$E$39:$AY$254, MATCH($B208,'Calcs01 - MSW generated'!$B$39:$B$254,0), MATCH(F$19, 'Calcs01 - MSW generated'!$E$38:$AY$38,0))</f>
        <v>1508696.0827280774</v>
      </c>
      <c r="G208" s="684">
        <f>INDEX('Calcs01 - MSW generated'!$E$39:$AY$254, MATCH($B208,'Calcs01 - MSW generated'!$B$39:$B$254,0), MATCH(G$19, 'Calcs01 - MSW generated'!$E$38:$AY$38,0))</f>
        <v>1754164.6735714173</v>
      </c>
      <c r="H208" s="684">
        <f>INDEX('Calcs01 - MSW generated'!$E$39:$AY$254, MATCH($B208,'Calcs01 - MSW generated'!$B$39:$B$254,0), MATCH(H$19, 'Calcs01 - MSW generated'!$E$38:$AY$38,0))</f>
        <v>2040702.1595987612</v>
      </c>
      <c r="I208" s="684">
        <f>INDEX('Calcs01 - MSW generated'!$E$39:$AY$254, MATCH($B208,'Calcs01 - MSW generated'!$B$39:$B$254,0), MATCH(I$19, 'Calcs01 - MSW generated'!$E$38:$AY$38,0))</f>
        <v>2380037.5484065316</v>
      </c>
      <c r="J208" s="684">
        <f>INDEX('Calcs01 - MSW generated'!$E$39:$AY$254, MATCH($B208,'Calcs01 - MSW generated'!$B$39:$B$254,0), MATCH(J$19, 'Calcs01 - MSW generated'!$E$38:$AY$38,0))</f>
        <v>2780964.6742428788</v>
      </c>
      <c r="K208" s="685">
        <f>INDEX('Calcs01 - MSW generated'!$E$39:$AY$254, MATCH($B208,'Calcs01 - MSW generated'!$B$39:$B$254,0), MATCH(K$19, 'Calcs01 - MSW generated'!$E$38:$AY$38,0))</f>
        <v>3256408.607625328</v>
      </c>
      <c r="L208" s="686">
        <f>$E208*('Calcs02 - Treatment Projections'!E238/100)</f>
        <v>50226.718010028839</v>
      </c>
      <c r="M208" s="687">
        <f>$E208*('Calcs02 - Treatment Projections'!F238/100)</f>
        <v>0</v>
      </c>
      <c r="N208" s="688">
        <f>$E208*('Calcs02 - Treatment Projections'!G238/100)</f>
        <v>1271529.0190959934</v>
      </c>
      <c r="O208" s="686">
        <f>$F208*('Calcs02 - Treatment Projections'!H238/100)</f>
        <v>217252.23591284314</v>
      </c>
      <c r="P208" s="687">
        <f>$F208*('Calcs02 - Treatment Projections'!I238/100)</f>
        <v>377174.02068201936</v>
      </c>
      <c r="Q208" s="689">
        <f>$F208*('Calcs02 - Treatment Projections'!J238/100)</f>
        <v>914269.82613321487</v>
      </c>
      <c r="R208" s="690">
        <f>$G208*('Calcs02 - Treatment Projections'!K238/100)</f>
        <v>438541.16839285434</v>
      </c>
      <c r="S208" s="687">
        <f>$G208*('Calcs02 - Treatment Projections'!L238/100)</f>
        <v>877082.33678570867</v>
      </c>
      <c r="T208" s="688">
        <f>$G208*('Calcs02 - Treatment Projections'!M238/100)</f>
        <v>438541.16839285434</v>
      </c>
      <c r="U208" s="686">
        <f>$H208*('Calcs02 - Treatment Projections'!N238/100)</f>
        <v>688736.97886458191</v>
      </c>
      <c r="V208" s="687">
        <f>$H208*('Calcs02 - Treatment Projections'!O238/100)</f>
        <v>918315.97181944258</v>
      </c>
      <c r="W208" s="689">
        <f>$H208*('Calcs02 - Treatment Projections'!P238/100)</f>
        <v>433649.20891473675</v>
      </c>
      <c r="X208" s="690">
        <f>$I208*('Calcs02 - Treatment Projections'!Q238/100)</f>
        <v>1011515.9580727759</v>
      </c>
      <c r="Y208" s="687">
        <f>$I208*('Calcs02 - Treatment Projections'!R238/100)</f>
        <v>952015.01936261263</v>
      </c>
      <c r="Z208" s="688">
        <f>$I208*('Calcs02 - Treatment Projections'!S238/100)</f>
        <v>416506.57097114302</v>
      </c>
      <c r="AA208" s="686">
        <f>$J208*('Calcs02 - Treatment Projections'!T238/100)</f>
        <v>1425244.3955494752</v>
      </c>
      <c r="AB208" s="687">
        <f>$J208*('Calcs02 - Treatment Projections'!U238/100)</f>
        <v>973337.63598500751</v>
      </c>
      <c r="AC208" s="689">
        <f>$J208*('Calcs02 - Treatment Projections'!V238/100)</f>
        <v>382382.64270839584</v>
      </c>
      <c r="AD208" s="690">
        <f>$K208*('Calcs02 - Treatment Projections'!W238/100)</f>
        <v>1953845.1645751968</v>
      </c>
      <c r="AE208" s="687">
        <f>$K208*('Calcs02 - Treatment Projections'!X238/100)</f>
        <v>976922.5822875984</v>
      </c>
      <c r="AF208" s="688">
        <f>$K208*('Calcs02 - Treatment Projections'!Y238/100)</f>
        <v>325640.8607625328</v>
      </c>
      <c r="AG208" s="691" cm="1">
        <f t="array" ref="AG208">SUMPRODUCT(L208:N208, TRANSPOSE(INDEX($C$13:$I$15, , MATCH(L$18, $C$12:$I$12,0))))</f>
        <v>0</v>
      </c>
      <c r="AH208" s="692" cm="1">
        <f t="array" ref="AH208">SUMPRODUCT(O208:Q208, TRANSPOSE(INDEX($C$13:$I$15, , MATCH(O$18, $C$12:$I$12,0))))</f>
        <v>377174.02068201936</v>
      </c>
      <c r="AI208" s="692" cm="1">
        <f t="array" ref="AI208">SUMPRODUCT(R208:T208, TRANSPOSE(INDEX($C$13:$I$15, , MATCH(R$18, $C$12:$I$12,0))))</f>
        <v>877082.33678570867</v>
      </c>
      <c r="AJ208" s="692" cm="1">
        <f t="array" ref="AJ208">SUMPRODUCT(U208:W208, TRANSPOSE(INDEX($C$13:$I$15, , MATCH(U$18, $C$12:$I$12,0))))</f>
        <v>918315.97181944258</v>
      </c>
      <c r="AK208" s="692" cm="1">
        <f t="array" ref="AK208">SUMPRODUCT(X208:Z208, TRANSPOSE(INDEX($C$13:$I$15, , MATCH(X$18, $C$12:$I$12,0))))</f>
        <v>952015.01936261263</v>
      </c>
      <c r="AL208" s="692" cm="1">
        <f t="array" ref="AL208">SUMPRODUCT(AA208:AC208, TRANSPOSE(INDEX($C$13:$I$15, , MATCH(AA$18, $C$12:$I$12,0))))</f>
        <v>973337.63598500751</v>
      </c>
      <c r="AM208" s="693" cm="1">
        <f t="array" ref="AM208">SUMPRODUCT(AD208:AF208, TRANSPOSE(INDEX($C$13:$I$15, , MATCH(AD$18, $C$12:$I$12,0))))</f>
        <v>976922.5822875984</v>
      </c>
    </row>
    <row r="209" spans="2:39">
      <c r="B209" s="207" t="s">
        <v>612</v>
      </c>
      <c r="C209" s="198" t="s">
        <v>272</v>
      </c>
      <c r="D209" s="268" t="s">
        <v>644</v>
      </c>
      <c r="E209" s="683">
        <f>INDEX('Calcs01 - MSW generated'!$E$39:$AY$254, MATCH($B209,'Calcs01 - MSW generated'!$B$39:$B$254,0), MATCH(E$19, 'Calcs01 - MSW generated'!$E$38:$AY$38,0))</f>
        <v>28821870.351778239</v>
      </c>
      <c r="F209" s="684">
        <f>INDEX('Calcs01 - MSW generated'!$E$39:$AY$254, MATCH($B209,'Calcs01 - MSW generated'!$B$39:$B$254,0), MATCH(F$19, 'Calcs01 - MSW generated'!$E$38:$AY$38,0))</f>
        <v>32263909.612113953</v>
      </c>
      <c r="G209" s="684">
        <f>INDEX('Calcs01 - MSW generated'!$E$39:$AY$254, MATCH($B209,'Calcs01 - MSW generated'!$B$39:$B$254,0), MATCH(G$19, 'Calcs01 - MSW generated'!$E$38:$AY$38,0))</f>
        <v>35460199.786715023</v>
      </c>
      <c r="H209" s="684">
        <f>INDEX('Calcs01 - MSW generated'!$E$39:$AY$254, MATCH($B209,'Calcs01 - MSW generated'!$B$39:$B$254,0), MATCH(H$19, 'Calcs01 - MSW generated'!$E$38:$AY$38,0))</f>
        <v>38406611.079424344</v>
      </c>
      <c r="I209" s="684">
        <f>INDEX('Calcs01 - MSW generated'!$E$39:$AY$254, MATCH($B209,'Calcs01 - MSW generated'!$B$39:$B$254,0), MATCH(I$19, 'Calcs01 - MSW generated'!$E$38:$AY$38,0))</f>
        <v>41146025.688563369</v>
      </c>
      <c r="J209" s="684">
        <f>INDEX('Calcs01 - MSW generated'!$E$39:$AY$254, MATCH($B209,'Calcs01 - MSW generated'!$B$39:$B$254,0), MATCH(J$19, 'Calcs01 - MSW generated'!$E$38:$AY$38,0))</f>
        <v>43546699.230835669</v>
      </c>
      <c r="K209" s="685">
        <f>INDEX('Calcs01 - MSW generated'!$E$39:$AY$254, MATCH($B209,'Calcs01 - MSW generated'!$B$39:$B$254,0), MATCH(K$19, 'Calcs01 - MSW generated'!$E$38:$AY$38,0))</f>
        <v>45476815.377940185</v>
      </c>
      <c r="L209" s="686">
        <f>$E209*('Calcs02 - Treatment Projections'!E239/100)</f>
        <v>5504977.237189644</v>
      </c>
      <c r="M209" s="687">
        <f>$E209*('Calcs02 - Treatment Projections'!F239/100)</f>
        <v>7897192.4763872363</v>
      </c>
      <c r="N209" s="688">
        <f>$E209*('Calcs02 - Treatment Projections'!G239/100)</f>
        <v>15419700.63820136</v>
      </c>
      <c r="O209" s="686">
        <f>$F209*('Calcs02 - Treatment Projections'!H239/100)</f>
        <v>11147180.770985371</v>
      </c>
      <c r="P209" s="687">
        <f>$F209*('Calcs02 - Treatment Projections'!I239/100)</f>
        <v>12486133.019888097</v>
      </c>
      <c r="Q209" s="689">
        <f>$F209*('Calcs02 - Treatment Projections'!J239/100)</f>
        <v>8630595.8212404829</v>
      </c>
      <c r="R209" s="690">
        <f>$G209*('Calcs02 - Treatment Projections'!K239/100)</f>
        <v>17730099.893357512</v>
      </c>
      <c r="S209" s="687">
        <f>$G209*('Calcs02 - Treatment Projections'!L239/100)</f>
        <v>17730099.893357512</v>
      </c>
      <c r="T209" s="688">
        <f>$G209*('Calcs02 - Treatment Projections'!M239/100)</f>
        <v>0</v>
      </c>
      <c r="U209" s="686">
        <f>$H209*('Calcs02 - Treatment Projections'!N239/100)</f>
        <v>21123636.093683392</v>
      </c>
      <c r="V209" s="687">
        <f>$H209*('Calcs02 - Treatment Projections'!O239/100)</f>
        <v>17282974.985740956</v>
      </c>
      <c r="W209" s="689">
        <f>$H209*('Calcs02 - Treatment Projections'!P239/100)</f>
        <v>0</v>
      </c>
      <c r="X209" s="690">
        <f>$I209*('Calcs02 - Treatment Projections'!Q239/100)</f>
        <v>24687615.413138021</v>
      </c>
      <c r="Y209" s="687">
        <f>$I209*('Calcs02 - Treatment Projections'!R239/100)</f>
        <v>16458410.275425348</v>
      </c>
      <c r="Z209" s="688">
        <f>$I209*('Calcs02 - Treatment Projections'!S239/100)</f>
        <v>0</v>
      </c>
      <c r="AA209" s="686">
        <f>$J209*('Calcs02 - Treatment Projections'!T239/100)</f>
        <v>28305354.500043187</v>
      </c>
      <c r="AB209" s="687">
        <f>$J209*('Calcs02 - Treatment Projections'!U239/100)</f>
        <v>15241344.730792483</v>
      </c>
      <c r="AC209" s="689">
        <f>$J209*('Calcs02 - Treatment Projections'!V239/100)</f>
        <v>0</v>
      </c>
      <c r="AD209" s="690">
        <f>$K209*('Calcs02 - Treatment Projections'!W239/100)</f>
        <v>31833770.764558129</v>
      </c>
      <c r="AE209" s="687">
        <f>$K209*('Calcs02 - Treatment Projections'!X239/100)</f>
        <v>13643044.613382054</v>
      </c>
      <c r="AF209" s="688">
        <f>$K209*('Calcs02 - Treatment Projections'!Y239/100)</f>
        <v>0</v>
      </c>
      <c r="AG209" s="691" cm="1">
        <f t="array" ref="AG209">SUMPRODUCT(L209:N209, TRANSPOSE(INDEX($C$13:$I$15, , MATCH(L$18, $C$12:$I$12,0))))</f>
        <v>7897192.4763872363</v>
      </c>
      <c r="AH209" s="692" cm="1">
        <f t="array" ref="AH209">SUMPRODUCT(O209:Q209, TRANSPOSE(INDEX($C$13:$I$15, , MATCH(O$18, $C$12:$I$12,0))))</f>
        <v>12486133.019888097</v>
      </c>
      <c r="AI209" s="692" cm="1">
        <f t="array" ref="AI209">SUMPRODUCT(R209:T209, TRANSPOSE(INDEX($C$13:$I$15, , MATCH(R$18, $C$12:$I$12,0))))</f>
        <v>17730099.893357512</v>
      </c>
      <c r="AJ209" s="692" cm="1">
        <f t="array" ref="AJ209">SUMPRODUCT(U209:W209, TRANSPOSE(INDEX($C$13:$I$15, , MATCH(U$18, $C$12:$I$12,0))))</f>
        <v>17282974.985740956</v>
      </c>
      <c r="AK209" s="692" cm="1">
        <f t="array" ref="AK209">SUMPRODUCT(X209:Z209, TRANSPOSE(INDEX($C$13:$I$15, , MATCH(X$18, $C$12:$I$12,0))))</f>
        <v>16458410.275425348</v>
      </c>
      <c r="AL209" s="692" cm="1">
        <f t="array" ref="AL209">SUMPRODUCT(AA209:AC209, TRANSPOSE(INDEX($C$13:$I$15, , MATCH(AA$18, $C$12:$I$12,0))))</f>
        <v>15241344.730792483</v>
      </c>
      <c r="AM209" s="693" cm="1">
        <f t="array" ref="AM209">SUMPRODUCT(AD209:AF209, TRANSPOSE(INDEX($C$13:$I$15, , MATCH(AD$18, $C$12:$I$12,0))))</f>
        <v>13643044.613382054</v>
      </c>
    </row>
    <row r="210" spans="2:39">
      <c r="B210" s="207" t="s">
        <v>614</v>
      </c>
      <c r="C210" s="198" t="s">
        <v>276</v>
      </c>
      <c r="D210" s="268" t="s">
        <v>418</v>
      </c>
      <c r="E210" s="683">
        <f>INDEX('Calcs01 - MSW generated'!$E$39:$AY$254, MATCH($B210,'Calcs01 - MSW generated'!$B$39:$B$254,0), MATCH(E$19, 'Calcs01 - MSW generated'!$E$38:$AY$38,0))</f>
        <v>2232741.6147303535</v>
      </c>
      <c r="F210" s="684">
        <f>INDEX('Calcs01 - MSW generated'!$E$39:$AY$254, MATCH($B210,'Calcs01 - MSW generated'!$B$39:$B$254,0), MATCH(F$19, 'Calcs01 - MSW generated'!$E$38:$AY$38,0))</f>
        <v>2562089.8591896663</v>
      </c>
      <c r="G210" s="684">
        <f>INDEX('Calcs01 - MSW generated'!$E$39:$AY$254, MATCH($B210,'Calcs01 - MSW generated'!$B$39:$B$254,0), MATCH(G$19, 'Calcs01 - MSW generated'!$E$38:$AY$38,0))</f>
        <v>2961524.2794057573</v>
      </c>
      <c r="H210" s="684">
        <f>INDEX('Calcs01 - MSW generated'!$E$39:$AY$254, MATCH($B210,'Calcs01 - MSW generated'!$B$39:$B$254,0), MATCH(H$19, 'Calcs01 - MSW generated'!$E$38:$AY$38,0))</f>
        <v>3399069.1805226281</v>
      </c>
      <c r="I210" s="684">
        <f>INDEX('Calcs01 - MSW generated'!$E$39:$AY$254, MATCH($B210,'Calcs01 - MSW generated'!$B$39:$B$254,0), MATCH(I$19, 'Calcs01 - MSW generated'!$E$38:$AY$38,0))</f>
        <v>3866534.0254265945</v>
      </c>
      <c r="J210" s="684">
        <f>INDEX('Calcs01 - MSW generated'!$E$39:$AY$254, MATCH($B210,'Calcs01 - MSW generated'!$B$39:$B$254,0), MATCH(J$19, 'Calcs01 - MSW generated'!$E$38:$AY$38,0))</f>
        <v>4333812.9755878896</v>
      </c>
      <c r="K210" s="685">
        <f>INDEX('Calcs01 - MSW generated'!$E$39:$AY$254, MATCH($B210,'Calcs01 - MSW generated'!$B$39:$B$254,0), MATCH(K$19, 'Calcs01 - MSW generated'!$E$38:$AY$38,0))</f>
        <v>4773871.2188847009</v>
      </c>
      <c r="L210" s="686">
        <f>$E210*('Calcs02 - Treatment Projections'!E240/100)</f>
        <v>0</v>
      </c>
      <c r="M210" s="687">
        <f>$E210*('Calcs02 - Treatment Projections'!F240/100)</f>
        <v>0</v>
      </c>
      <c r="N210" s="688">
        <f>$E210*('Calcs02 - Treatment Projections'!G240/100)</f>
        <v>2232741.6147303535</v>
      </c>
      <c r="O210" s="686">
        <f>$F210*('Calcs02 - Treatment Projections'!H240/100)</f>
        <v>320261.23239870829</v>
      </c>
      <c r="P210" s="687">
        <f>$F210*('Calcs02 - Treatment Projections'!I240/100)</f>
        <v>640522.46479741659</v>
      </c>
      <c r="Q210" s="689">
        <f>$F210*('Calcs02 - Treatment Projections'!J240/100)</f>
        <v>1601306.1619935415</v>
      </c>
      <c r="R210" s="690">
        <f>$G210*('Calcs02 - Treatment Projections'!K240/100)</f>
        <v>740381.06985143933</v>
      </c>
      <c r="S210" s="687">
        <f>$G210*('Calcs02 - Treatment Projections'!L240/100)</f>
        <v>1480762.1397028787</v>
      </c>
      <c r="T210" s="688">
        <f>$G210*('Calcs02 - Treatment Projections'!M240/100)</f>
        <v>740381.06985143933</v>
      </c>
      <c r="U210" s="686">
        <f>$H210*('Calcs02 - Treatment Projections'!N240/100)</f>
        <v>1147185.8484263872</v>
      </c>
      <c r="V210" s="687">
        <f>$H210*('Calcs02 - Treatment Projections'!O240/100)</f>
        <v>1529581.1312351828</v>
      </c>
      <c r="W210" s="689">
        <f>$H210*('Calcs02 - Treatment Projections'!P240/100)</f>
        <v>722302.20086105843</v>
      </c>
      <c r="X210" s="690">
        <f>$I210*('Calcs02 - Treatment Projections'!Q240/100)</f>
        <v>1643276.9608063027</v>
      </c>
      <c r="Y210" s="687">
        <f>$I210*('Calcs02 - Treatment Projections'!R240/100)</f>
        <v>1546613.610170638</v>
      </c>
      <c r="Z210" s="688">
        <f>$I210*('Calcs02 - Treatment Projections'!S240/100)</f>
        <v>676643.45444965397</v>
      </c>
      <c r="AA210" s="686">
        <f>$J210*('Calcs02 - Treatment Projections'!T240/100)</f>
        <v>2221079.1499887933</v>
      </c>
      <c r="AB210" s="687">
        <f>$J210*('Calcs02 - Treatment Projections'!U240/100)</f>
        <v>1516834.5414557613</v>
      </c>
      <c r="AC210" s="689">
        <f>$J210*('Calcs02 - Treatment Projections'!V240/100)</f>
        <v>595899.28414333484</v>
      </c>
      <c r="AD210" s="690">
        <f>$K210*('Calcs02 - Treatment Projections'!W240/100)</f>
        <v>2864322.7313308204</v>
      </c>
      <c r="AE210" s="687">
        <f>$K210*('Calcs02 - Treatment Projections'!X240/100)</f>
        <v>1432161.3656654102</v>
      </c>
      <c r="AF210" s="688">
        <f>$K210*('Calcs02 - Treatment Projections'!Y240/100)</f>
        <v>477387.12188847014</v>
      </c>
      <c r="AG210" s="691" cm="1">
        <f t="array" ref="AG210">SUMPRODUCT(L210:N210, TRANSPOSE(INDEX($C$13:$I$15, , MATCH(L$18, $C$12:$I$12,0))))</f>
        <v>0</v>
      </c>
      <c r="AH210" s="692" cm="1">
        <f t="array" ref="AH210">SUMPRODUCT(O210:Q210, TRANSPOSE(INDEX($C$13:$I$15, , MATCH(O$18, $C$12:$I$12,0))))</f>
        <v>640522.46479741659</v>
      </c>
      <c r="AI210" s="692" cm="1">
        <f t="array" ref="AI210">SUMPRODUCT(R210:T210, TRANSPOSE(INDEX($C$13:$I$15, , MATCH(R$18, $C$12:$I$12,0))))</f>
        <v>1480762.1397028787</v>
      </c>
      <c r="AJ210" s="692" cm="1">
        <f t="array" ref="AJ210">SUMPRODUCT(U210:W210, TRANSPOSE(INDEX($C$13:$I$15, , MATCH(U$18, $C$12:$I$12,0))))</f>
        <v>1529581.1312351828</v>
      </c>
      <c r="AK210" s="692" cm="1">
        <f t="array" ref="AK210">SUMPRODUCT(X210:Z210, TRANSPOSE(INDEX($C$13:$I$15, , MATCH(X$18, $C$12:$I$12,0))))</f>
        <v>1546613.610170638</v>
      </c>
      <c r="AL210" s="692" cm="1">
        <f t="array" ref="AL210">SUMPRODUCT(AA210:AC210, TRANSPOSE(INDEX($C$13:$I$15, , MATCH(AA$18, $C$12:$I$12,0))))</f>
        <v>1516834.5414557613</v>
      </c>
      <c r="AM210" s="693" cm="1">
        <f t="array" ref="AM210">SUMPRODUCT(AD210:AF210, TRANSPOSE(INDEX($C$13:$I$15, , MATCH(AD$18, $C$12:$I$12,0))))</f>
        <v>1432161.3656654102</v>
      </c>
    </row>
    <row r="211" spans="2:39">
      <c r="B211" s="207" t="s">
        <v>616</v>
      </c>
      <c r="C211" s="198" t="s">
        <v>276</v>
      </c>
      <c r="D211" s="268" t="s">
        <v>644</v>
      </c>
      <c r="E211" s="683">
        <f>INDEX('Calcs01 - MSW generated'!$E$39:$AY$254, MATCH($B211,'Calcs01 - MSW generated'!$B$39:$B$254,0), MATCH(E$19, 'Calcs01 - MSW generated'!$E$38:$AY$38,0))</f>
        <v>790440.01085670409</v>
      </c>
      <c r="F211" s="684">
        <f>INDEX('Calcs01 - MSW generated'!$E$39:$AY$254, MATCH($B211,'Calcs01 - MSW generated'!$B$39:$B$254,0), MATCH(F$19, 'Calcs01 - MSW generated'!$E$38:$AY$38,0))</f>
        <v>916793.23546538653</v>
      </c>
      <c r="G211" s="684">
        <f>INDEX('Calcs01 - MSW generated'!$E$39:$AY$254, MATCH($B211,'Calcs01 - MSW generated'!$B$39:$B$254,0), MATCH(G$19, 'Calcs01 - MSW generated'!$E$38:$AY$38,0))</f>
        <v>1082791.174324865</v>
      </c>
      <c r="H211" s="684">
        <f>INDEX('Calcs01 - MSW generated'!$E$39:$AY$254, MATCH($B211,'Calcs01 - MSW generated'!$B$39:$B$254,0), MATCH(H$19, 'Calcs01 - MSW generated'!$E$38:$AY$38,0))</f>
        <v>1246546.8975264817</v>
      </c>
      <c r="I211" s="684">
        <f>INDEX('Calcs01 - MSW generated'!$E$39:$AY$254, MATCH($B211,'Calcs01 - MSW generated'!$B$39:$B$254,0), MATCH(I$19, 'Calcs01 - MSW generated'!$E$38:$AY$38,0))</f>
        <v>1403311.9143652644</v>
      </c>
      <c r="J211" s="684">
        <f>INDEX('Calcs01 - MSW generated'!$E$39:$AY$254, MATCH($B211,'Calcs01 - MSW generated'!$B$39:$B$254,0), MATCH(J$19, 'Calcs01 - MSW generated'!$E$38:$AY$38,0))</f>
        <v>1545840.9903143514</v>
      </c>
      <c r="K211" s="685">
        <f>INDEX('Calcs01 - MSW generated'!$E$39:$AY$254, MATCH($B211,'Calcs01 - MSW generated'!$B$39:$B$254,0), MATCH(K$19, 'Calcs01 - MSW generated'!$E$38:$AY$38,0))</f>
        <v>1665903.0100876892</v>
      </c>
      <c r="L211" s="686">
        <f>$E211*('Calcs02 - Treatment Projections'!E241/100)</f>
        <v>0</v>
      </c>
      <c r="M211" s="687">
        <f>$E211*('Calcs02 - Treatment Projections'!F241/100)</f>
        <v>790440.01085670409</v>
      </c>
      <c r="N211" s="688">
        <f>$E211*('Calcs02 - Treatment Projections'!G241/100)</f>
        <v>0</v>
      </c>
      <c r="O211" s="686">
        <f>$F211*('Calcs02 - Treatment Projections'!H241/100)</f>
        <v>229198.30886634663</v>
      </c>
      <c r="P211" s="687">
        <f>$F211*('Calcs02 - Treatment Projections'!I241/100)</f>
        <v>687594.92659903993</v>
      </c>
      <c r="Q211" s="689">
        <f>$F211*('Calcs02 - Treatment Projections'!J241/100)</f>
        <v>0</v>
      </c>
      <c r="R211" s="690">
        <f>$G211*('Calcs02 - Treatment Projections'!K241/100)</f>
        <v>541395.58716243249</v>
      </c>
      <c r="S211" s="687">
        <f>$G211*('Calcs02 - Treatment Projections'!L241/100)</f>
        <v>541395.58716243249</v>
      </c>
      <c r="T211" s="688">
        <f>$G211*('Calcs02 - Treatment Projections'!M241/100)</f>
        <v>0</v>
      </c>
      <c r="U211" s="686">
        <f>$H211*('Calcs02 - Treatment Projections'!N241/100)</f>
        <v>685600.793639565</v>
      </c>
      <c r="V211" s="687">
        <f>$H211*('Calcs02 - Treatment Projections'!O241/100)</f>
        <v>560946.10388691677</v>
      </c>
      <c r="W211" s="689">
        <f>$H211*('Calcs02 - Treatment Projections'!P241/100)</f>
        <v>0</v>
      </c>
      <c r="X211" s="690">
        <f>$I211*('Calcs02 - Treatment Projections'!Q241/100)</f>
        <v>841987.14861915854</v>
      </c>
      <c r="Y211" s="687">
        <f>$I211*('Calcs02 - Treatment Projections'!R241/100)</f>
        <v>561324.76574610581</v>
      </c>
      <c r="Z211" s="688">
        <f>$I211*('Calcs02 - Treatment Projections'!S241/100)</f>
        <v>0</v>
      </c>
      <c r="AA211" s="686">
        <f>$J211*('Calcs02 - Treatment Projections'!T241/100)</f>
        <v>1004796.6437043285</v>
      </c>
      <c r="AB211" s="687">
        <f>$J211*('Calcs02 - Treatment Projections'!U241/100)</f>
        <v>541044.34661002294</v>
      </c>
      <c r="AC211" s="689">
        <f>$J211*('Calcs02 - Treatment Projections'!V241/100)</f>
        <v>0</v>
      </c>
      <c r="AD211" s="690">
        <f>$K211*('Calcs02 - Treatment Projections'!W241/100)</f>
        <v>1166132.1070613824</v>
      </c>
      <c r="AE211" s="687">
        <f>$K211*('Calcs02 - Treatment Projections'!X241/100)</f>
        <v>499770.90302630671</v>
      </c>
      <c r="AF211" s="688">
        <f>$K211*('Calcs02 - Treatment Projections'!Y241/100)</f>
        <v>0</v>
      </c>
      <c r="AG211" s="691" cm="1">
        <f t="array" ref="AG211">SUMPRODUCT(L211:N211, TRANSPOSE(INDEX($C$13:$I$15, , MATCH(L$18, $C$12:$I$12,0))))</f>
        <v>790440.01085670409</v>
      </c>
      <c r="AH211" s="692" cm="1">
        <f t="array" ref="AH211">SUMPRODUCT(O211:Q211, TRANSPOSE(INDEX($C$13:$I$15, , MATCH(O$18, $C$12:$I$12,0))))</f>
        <v>687594.92659903993</v>
      </c>
      <c r="AI211" s="692" cm="1">
        <f t="array" ref="AI211">SUMPRODUCT(R211:T211, TRANSPOSE(INDEX($C$13:$I$15, , MATCH(R$18, $C$12:$I$12,0))))</f>
        <v>541395.58716243249</v>
      </c>
      <c r="AJ211" s="692" cm="1">
        <f t="array" ref="AJ211">SUMPRODUCT(U211:W211, TRANSPOSE(INDEX($C$13:$I$15, , MATCH(U$18, $C$12:$I$12,0))))</f>
        <v>560946.10388691677</v>
      </c>
      <c r="AK211" s="692" cm="1">
        <f t="array" ref="AK211">SUMPRODUCT(X211:Z211, TRANSPOSE(INDEX($C$13:$I$15, , MATCH(X$18, $C$12:$I$12,0))))</f>
        <v>561324.76574610581</v>
      </c>
      <c r="AL211" s="692" cm="1">
        <f t="array" ref="AL211">SUMPRODUCT(AA211:AC211, TRANSPOSE(INDEX($C$13:$I$15, , MATCH(AA$18, $C$12:$I$12,0))))</f>
        <v>541044.34661002294</v>
      </c>
      <c r="AM211" s="693" cm="1">
        <f t="array" ref="AM211">SUMPRODUCT(AD211:AF211, TRANSPOSE(INDEX($C$13:$I$15, , MATCH(AD$18, $C$12:$I$12,0))))</f>
        <v>499770.90302630671</v>
      </c>
    </row>
    <row r="212" spans="2:39">
      <c r="B212" s="207" t="s">
        <v>620</v>
      </c>
      <c r="C212" s="198" t="s">
        <v>272</v>
      </c>
      <c r="D212" s="268" t="s">
        <v>424</v>
      </c>
      <c r="E212" s="683">
        <f>INDEX('Calcs01 - MSW generated'!$E$39:$AY$254, MATCH($B212,'Calcs01 - MSW generated'!$B$39:$B$254,0), MATCH(E$19, 'Calcs01 - MSW generated'!$E$38:$AY$38,0))</f>
        <v>72993.292314703387</v>
      </c>
      <c r="F212" s="684">
        <f>INDEX('Calcs01 - MSW generated'!$E$39:$AY$254, MATCH($B212,'Calcs01 - MSW generated'!$B$39:$B$254,0), MATCH(F$19, 'Calcs01 - MSW generated'!$E$38:$AY$38,0))</f>
        <v>84877.047440132912</v>
      </c>
      <c r="G212" s="684">
        <f>INDEX('Calcs01 - MSW generated'!$E$39:$AY$254, MATCH($B212,'Calcs01 - MSW generated'!$B$39:$B$254,0), MATCH(G$19, 'Calcs01 - MSW generated'!$E$38:$AY$38,0))</f>
        <v>98935.482337865062</v>
      </c>
      <c r="H212" s="684">
        <f>INDEX('Calcs01 - MSW generated'!$E$39:$AY$254, MATCH($B212,'Calcs01 - MSW generated'!$B$39:$B$254,0), MATCH(H$19, 'Calcs01 - MSW generated'!$E$38:$AY$38,0))</f>
        <v>114151.40696542163</v>
      </c>
      <c r="I212" s="684">
        <f>INDEX('Calcs01 - MSW generated'!$E$39:$AY$254, MATCH($B212,'Calcs01 - MSW generated'!$B$39:$B$254,0), MATCH(I$19, 'Calcs01 - MSW generated'!$E$38:$AY$38,0))</f>
        <v>130638.7460535242</v>
      </c>
      <c r="J212" s="684">
        <f>INDEX('Calcs01 - MSW generated'!$E$39:$AY$254, MATCH($B212,'Calcs01 - MSW generated'!$B$39:$B$254,0), MATCH(J$19, 'Calcs01 - MSW generated'!$E$38:$AY$38,0))</f>
        <v>147978.08868771678</v>
      </c>
      <c r="K212" s="685">
        <f>INDEX('Calcs01 - MSW generated'!$E$39:$AY$254, MATCH($B212,'Calcs01 - MSW generated'!$B$39:$B$254,0), MATCH(K$19, 'Calcs01 - MSW generated'!$E$38:$AY$38,0))</f>
        <v>166026.37861224994</v>
      </c>
      <c r="L212" s="686">
        <f>$E212*('Calcs02 - Treatment Projections'!E242/100)</f>
        <v>14839.560417774681</v>
      </c>
      <c r="M212" s="687">
        <f>$E212*('Calcs02 - Treatment Projections'!F242/100)</f>
        <v>19511.853831780201</v>
      </c>
      <c r="N212" s="688">
        <f>$E212*('Calcs02 - Treatment Projections'!G242/100)</f>
        <v>38641.878065148499</v>
      </c>
      <c r="O212" s="686">
        <f>$F212*('Calcs02 - Treatment Projections'!H242/100)</f>
        <v>23481.249180426206</v>
      </c>
      <c r="P212" s="687">
        <f>$F212*('Calcs02 - Treatment Projections'!I242/100)</f>
        <v>32563.513439923601</v>
      </c>
      <c r="Q212" s="689">
        <f>$F212*('Calcs02 - Treatment Projections'!J242/100)</f>
        <v>28832.284819783101</v>
      </c>
      <c r="R212" s="690">
        <f>$G212*('Calcs02 - Treatment Projections'!K242/100)</f>
        <v>34627.418818252772</v>
      </c>
      <c r="S212" s="687">
        <f>$G212*('Calcs02 - Treatment Projections'!L242/100)</f>
        <v>49467.741168932531</v>
      </c>
      <c r="T212" s="688">
        <f>$G212*('Calcs02 - Treatment Projections'!M242/100)</f>
        <v>14840.322350679759</v>
      </c>
      <c r="U212" s="686">
        <f>$H212*('Calcs02 - Treatment Projections'!N242/100)</f>
        <v>48514.347960304192</v>
      </c>
      <c r="V212" s="687">
        <f>$H212*('Calcs02 - Treatment Projections'!O242/100)</f>
        <v>51368.133134439733</v>
      </c>
      <c r="W212" s="689">
        <f>$H212*('Calcs02 - Treatment Projections'!P242/100)</f>
        <v>14268.925870677704</v>
      </c>
      <c r="X212" s="690">
        <f>$I212*('Calcs02 - Treatment Projections'!Q242/100)</f>
        <v>65319.373026762099</v>
      </c>
      <c r="Y212" s="687">
        <f>$I212*('Calcs02 - Treatment Projections'!R242/100)</f>
        <v>52255.498421409684</v>
      </c>
      <c r="Z212" s="688">
        <f>$I212*('Calcs02 - Treatment Projections'!S242/100)</f>
        <v>13063.874605352421</v>
      </c>
      <c r="AA212" s="686">
        <f>$J212*('Calcs02 - Treatment Projections'!T242/100)</f>
        <v>85087.400995437143</v>
      </c>
      <c r="AB212" s="687">
        <f>$J212*('Calcs02 - Treatment Projections'!U242/100)</f>
        <v>51792.331040700868</v>
      </c>
      <c r="AC212" s="689">
        <f>$J212*('Calcs02 - Treatment Projections'!V242/100)</f>
        <v>11098.356651578759</v>
      </c>
      <c r="AD212" s="690">
        <f>$K212*('Calcs02 - Treatment Projections'!W242/100)</f>
        <v>107917.14609796247</v>
      </c>
      <c r="AE212" s="687">
        <f>$K212*('Calcs02 - Treatment Projections'!X242/100)</f>
        <v>49807.913583674985</v>
      </c>
      <c r="AF212" s="688">
        <f>$K212*('Calcs02 - Treatment Projections'!Y242/100)</f>
        <v>8301.3189306124968</v>
      </c>
      <c r="AG212" s="691" cm="1">
        <f t="array" ref="AG212">SUMPRODUCT(L212:N212, TRANSPOSE(INDEX($C$13:$I$15, , MATCH(L$18, $C$12:$I$12,0))))</f>
        <v>19511.853831780201</v>
      </c>
      <c r="AH212" s="692" cm="1">
        <f t="array" ref="AH212">SUMPRODUCT(O212:Q212, TRANSPOSE(INDEX($C$13:$I$15, , MATCH(O$18, $C$12:$I$12,0))))</f>
        <v>32563.513439923601</v>
      </c>
      <c r="AI212" s="692" cm="1">
        <f t="array" ref="AI212">SUMPRODUCT(R212:T212, TRANSPOSE(INDEX($C$13:$I$15, , MATCH(R$18, $C$12:$I$12,0))))</f>
        <v>49467.741168932531</v>
      </c>
      <c r="AJ212" s="692" cm="1">
        <f t="array" ref="AJ212">SUMPRODUCT(U212:W212, TRANSPOSE(INDEX($C$13:$I$15, , MATCH(U$18, $C$12:$I$12,0))))</f>
        <v>51368.133134439733</v>
      </c>
      <c r="AK212" s="692" cm="1">
        <f t="array" ref="AK212">SUMPRODUCT(X212:Z212, TRANSPOSE(INDEX($C$13:$I$15, , MATCH(X$18, $C$12:$I$12,0))))</f>
        <v>52255.498421409684</v>
      </c>
      <c r="AL212" s="692" cm="1">
        <f t="array" ref="AL212">SUMPRODUCT(AA212:AC212, TRANSPOSE(INDEX($C$13:$I$15, , MATCH(AA$18, $C$12:$I$12,0))))</f>
        <v>51792.331040700868</v>
      </c>
      <c r="AM212" s="693" cm="1">
        <f t="array" ref="AM212">SUMPRODUCT(AD212:AF212, TRANSPOSE(INDEX($C$13:$I$15, , MATCH(AD$18, $C$12:$I$12,0))))</f>
        <v>49807.913583674985</v>
      </c>
    </row>
    <row r="213" spans="2:39">
      <c r="B213" s="207" t="s">
        <v>624</v>
      </c>
      <c r="C213" s="198" t="s">
        <v>272</v>
      </c>
      <c r="D213" s="268" t="s">
        <v>644</v>
      </c>
      <c r="E213" s="683">
        <f>INDEX('Calcs01 - MSW generated'!$E$39:$AY$254, MATCH($B213,'Calcs01 - MSW generated'!$B$39:$B$254,0), MATCH(E$19, 'Calcs01 - MSW generated'!$E$38:$AY$38,0))</f>
        <v>18336.957354972637</v>
      </c>
      <c r="F213" s="684">
        <f>INDEX('Calcs01 - MSW generated'!$E$39:$AY$254, MATCH($B213,'Calcs01 - MSW generated'!$B$39:$B$254,0), MATCH(F$19, 'Calcs01 - MSW generated'!$E$38:$AY$38,0))</f>
        <v>19664.647670575723</v>
      </c>
      <c r="G213" s="684">
        <f>INDEX('Calcs01 - MSW generated'!$E$39:$AY$254, MATCH($B213,'Calcs01 - MSW generated'!$B$39:$B$254,0), MATCH(G$19, 'Calcs01 - MSW generated'!$E$38:$AY$38,0))</f>
        <v>20968.771179286447</v>
      </c>
      <c r="H213" s="684">
        <f>INDEX('Calcs01 - MSW generated'!$E$39:$AY$254, MATCH($B213,'Calcs01 - MSW generated'!$B$39:$B$254,0), MATCH(H$19, 'Calcs01 - MSW generated'!$E$38:$AY$38,0))</f>
        <v>22332.135331686517</v>
      </c>
      <c r="I213" s="684">
        <f>INDEX('Calcs01 - MSW generated'!$E$39:$AY$254, MATCH($B213,'Calcs01 - MSW generated'!$B$39:$B$254,0), MATCH(I$19, 'Calcs01 - MSW generated'!$E$38:$AY$38,0))</f>
        <v>23755.958445699562</v>
      </c>
      <c r="J213" s="684">
        <f>INDEX('Calcs01 - MSW generated'!$E$39:$AY$254, MATCH($B213,'Calcs01 - MSW generated'!$B$39:$B$254,0), MATCH(J$19, 'Calcs01 - MSW generated'!$E$38:$AY$38,0))</f>
        <v>25174.283205399039</v>
      </c>
      <c r="K213" s="685">
        <f>INDEX('Calcs01 - MSW generated'!$E$39:$AY$254, MATCH($B213,'Calcs01 - MSW generated'!$B$39:$B$254,0), MATCH(K$19, 'Calcs01 - MSW generated'!$E$38:$AY$38,0))</f>
        <v>26466.948897707807</v>
      </c>
      <c r="L213" s="686">
        <f>$E213*('Calcs02 - Treatment Projections'!E243/100)</f>
        <v>0</v>
      </c>
      <c r="M213" s="687">
        <f>$E213*('Calcs02 - Treatment Projections'!F243/100)</f>
        <v>7334.782941989055</v>
      </c>
      <c r="N213" s="688">
        <f>$E213*('Calcs02 - Treatment Projections'!G243/100)</f>
        <v>11002.174412983582</v>
      </c>
      <c r="O213" s="686">
        <f>$F213*('Calcs02 - Treatment Projections'!H243/100)</f>
        <v>4916.1619176439308</v>
      </c>
      <c r="P213" s="687">
        <f>$F213*('Calcs02 - Treatment Projections'!I243/100)</f>
        <v>8849.0914517590754</v>
      </c>
      <c r="Q213" s="689">
        <f>$F213*('Calcs02 - Treatment Projections'!J243/100)</f>
        <v>5899.394301172717</v>
      </c>
      <c r="R213" s="690">
        <f>$G213*('Calcs02 - Treatment Projections'!K243/100)</f>
        <v>10484.385589643223</v>
      </c>
      <c r="S213" s="687">
        <f>$G213*('Calcs02 - Treatment Projections'!L243/100)</f>
        <v>10484.385589643223</v>
      </c>
      <c r="T213" s="688">
        <f>$G213*('Calcs02 - Treatment Projections'!M243/100)</f>
        <v>0</v>
      </c>
      <c r="U213" s="686">
        <f>$H213*('Calcs02 - Treatment Projections'!N243/100)</f>
        <v>12282.674432427586</v>
      </c>
      <c r="V213" s="687">
        <f>$H213*('Calcs02 - Treatment Projections'!O243/100)</f>
        <v>10049.460899258933</v>
      </c>
      <c r="W213" s="689">
        <f>$H213*('Calcs02 - Treatment Projections'!P243/100)</f>
        <v>0</v>
      </c>
      <c r="X213" s="690">
        <f>$I213*('Calcs02 - Treatment Projections'!Q243/100)</f>
        <v>14253.575067419737</v>
      </c>
      <c r="Y213" s="687">
        <f>$I213*('Calcs02 - Treatment Projections'!R243/100)</f>
        <v>9502.3833782798247</v>
      </c>
      <c r="Z213" s="688">
        <f>$I213*('Calcs02 - Treatment Projections'!S243/100)</f>
        <v>0</v>
      </c>
      <c r="AA213" s="686">
        <f>$J213*('Calcs02 - Treatment Projections'!T243/100)</f>
        <v>16363.284083509376</v>
      </c>
      <c r="AB213" s="687">
        <f>$J213*('Calcs02 - Treatment Projections'!U243/100)</f>
        <v>8810.999121889663</v>
      </c>
      <c r="AC213" s="689">
        <f>$J213*('Calcs02 - Treatment Projections'!V243/100)</f>
        <v>0</v>
      </c>
      <c r="AD213" s="690">
        <f>$K213*('Calcs02 - Treatment Projections'!W243/100)</f>
        <v>18526.864228395465</v>
      </c>
      <c r="AE213" s="687">
        <f>$K213*('Calcs02 - Treatment Projections'!X243/100)</f>
        <v>7940.0846693123422</v>
      </c>
      <c r="AF213" s="688">
        <f>$K213*('Calcs02 - Treatment Projections'!Y243/100)</f>
        <v>0</v>
      </c>
      <c r="AG213" s="691" cm="1">
        <f t="array" ref="AG213">SUMPRODUCT(L213:N213, TRANSPOSE(INDEX($C$13:$I$15, , MATCH(L$18, $C$12:$I$12,0))))</f>
        <v>7334.782941989055</v>
      </c>
      <c r="AH213" s="692" cm="1">
        <f t="array" ref="AH213">SUMPRODUCT(O213:Q213, TRANSPOSE(INDEX($C$13:$I$15, , MATCH(O$18, $C$12:$I$12,0))))</f>
        <v>8849.0914517590754</v>
      </c>
      <c r="AI213" s="692" cm="1">
        <f t="array" ref="AI213">SUMPRODUCT(R213:T213, TRANSPOSE(INDEX($C$13:$I$15, , MATCH(R$18, $C$12:$I$12,0))))</f>
        <v>10484.385589643223</v>
      </c>
      <c r="AJ213" s="692" cm="1">
        <f t="array" ref="AJ213">SUMPRODUCT(U213:W213, TRANSPOSE(INDEX($C$13:$I$15, , MATCH(U$18, $C$12:$I$12,0))))</f>
        <v>10049.460899258933</v>
      </c>
      <c r="AK213" s="692" cm="1">
        <f t="array" ref="AK213">SUMPRODUCT(X213:Z213, TRANSPOSE(INDEX($C$13:$I$15, , MATCH(X$18, $C$12:$I$12,0))))</f>
        <v>9502.3833782798247</v>
      </c>
      <c r="AL213" s="692" cm="1">
        <f t="array" ref="AL213">SUMPRODUCT(AA213:AC213, TRANSPOSE(INDEX($C$13:$I$15, , MATCH(AA$18, $C$12:$I$12,0))))</f>
        <v>8810.999121889663</v>
      </c>
      <c r="AM213" s="693" cm="1">
        <f t="array" ref="AM213">SUMPRODUCT(AD213:AF213, TRANSPOSE(INDEX($C$13:$I$15, , MATCH(AD$18, $C$12:$I$12,0))))</f>
        <v>7940.0846693123422</v>
      </c>
    </row>
    <row r="214" spans="2:39">
      <c r="B214" s="207" t="s">
        <v>630</v>
      </c>
      <c r="C214" s="198" t="s">
        <v>414</v>
      </c>
      <c r="D214" s="268" t="s">
        <v>336</v>
      </c>
      <c r="E214" s="683">
        <f>INDEX('Calcs01 - MSW generated'!$E$39:$AY$254, MATCH($B214,'Calcs01 - MSW generated'!$B$39:$B$254,0), MATCH(E$19, 'Calcs01 - MSW generated'!$E$38:$AY$38,0))</f>
        <v>761840.82290397445</v>
      </c>
      <c r="F214" s="684">
        <f>INDEX('Calcs01 - MSW generated'!$E$39:$AY$254, MATCH($B214,'Calcs01 - MSW generated'!$B$39:$B$254,0), MATCH(F$19, 'Calcs01 - MSW generated'!$E$38:$AY$38,0))</f>
        <v>828372.37737030489</v>
      </c>
      <c r="G214" s="684">
        <f>INDEX('Calcs01 - MSW generated'!$E$39:$AY$254, MATCH($B214,'Calcs01 - MSW generated'!$B$39:$B$254,0), MATCH(G$19, 'Calcs01 - MSW generated'!$E$38:$AY$38,0))</f>
        <v>904596.87450073403</v>
      </c>
      <c r="H214" s="684">
        <f>INDEX('Calcs01 - MSW generated'!$E$39:$AY$254, MATCH($B214,'Calcs01 - MSW generated'!$B$39:$B$254,0), MATCH(H$19, 'Calcs01 - MSW generated'!$E$38:$AY$38,0))</f>
        <v>977220.53462812607</v>
      </c>
      <c r="I214" s="684">
        <f>INDEX('Calcs01 - MSW generated'!$E$39:$AY$254, MATCH($B214,'Calcs01 - MSW generated'!$B$39:$B$254,0), MATCH(I$19, 'Calcs01 - MSW generated'!$E$38:$AY$38,0))</f>
        <v>1047139.2370023755</v>
      </c>
      <c r="J214" s="684">
        <f>INDEX('Calcs01 - MSW generated'!$E$39:$AY$254, MATCH($B214,'Calcs01 - MSW generated'!$B$39:$B$254,0), MATCH(J$19, 'Calcs01 - MSW generated'!$E$38:$AY$38,0))</f>
        <v>1110024.137969747</v>
      </c>
      <c r="K214" s="685">
        <f>INDEX('Calcs01 - MSW generated'!$E$39:$AY$254, MATCH($B214,'Calcs01 - MSW generated'!$B$39:$B$254,0), MATCH(K$19, 'Calcs01 - MSW generated'!$E$38:$AY$38,0))</f>
        <v>1161057.0976079912</v>
      </c>
      <c r="L214" s="686">
        <f>$E214*('Calcs02 - Treatment Projections'!E244/100)</f>
        <v>6094.7265832317953</v>
      </c>
      <c r="M214" s="687">
        <f>$E214*('Calcs02 - Treatment Projections'!F244/100)</f>
        <v>91420.898748476931</v>
      </c>
      <c r="N214" s="688">
        <f>$E214*('Calcs02 - Treatment Projections'!G244/100)</f>
        <v>664325.19757226575</v>
      </c>
      <c r="O214" s="686">
        <f>$F214*('Calcs02 - Treatment Projections'!H244/100)</f>
        <v>293243.82158908789</v>
      </c>
      <c r="P214" s="687">
        <f>$F214*('Calcs02 - Treatment Projections'!I244/100)</f>
        <v>173958.19924776402</v>
      </c>
      <c r="Q214" s="689">
        <f>$F214*('Calcs02 - Treatment Projections'!J244/100)</f>
        <v>361170.35653345293</v>
      </c>
      <c r="R214" s="690">
        <f>$G214*('Calcs02 - Treatment Projections'!K244/100)</f>
        <v>633217.81215051375</v>
      </c>
      <c r="S214" s="687">
        <f>$G214*('Calcs02 - Treatment Projections'!L244/100)</f>
        <v>271379.06235022022</v>
      </c>
      <c r="T214" s="688">
        <f>$G214*('Calcs02 - Treatment Projections'!M244/100)</f>
        <v>0</v>
      </c>
      <c r="U214" s="686">
        <f>$H214*('Calcs02 - Treatment Projections'!N244/100)</f>
        <v>696269.63092253986</v>
      </c>
      <c r="V214" s="687">
        <f>$H214*('Calcs02 - Treatment Projections'!O244/100)</f>
        <v>280950.90370558621</v>
      </c>
      <c r="W214" s="689">
        <f>$H214*('Calcs02 - Treatment Projections'!P244/100)</f>
        <v>0</v>
      </c>
      <c r="X214" s="690">
        <f>$I214*('Calcs02 - Treatment Projections'!Q244/100)</f>
        <v>759175.94682672224</v>
      </c>
      <c r="Y214" s="687">
        <f>$I214*('Calcs02 - Treatment Projections'!R244/100)</f>
        <v>287963.2901756533</v>
      </c>
      <c r="Z214" s="688">
        <f>$I214*('Calcs02 - Treatment Projections'!S244/100)</f>
        <v>0</v>
      </c>
      <c r="AA214" s="686">
        <f>$J214*('Calcs02 - Treatment Projections'!T244/100)</f>
        <v>818642.80175268848</v>
      </c>
      <c r="AB214" s="687">
        <f>$J214*('Calcs02 - Treatment Projections'!U244/100)</f>
        <v>291381.33621705859</v>
      </c>
      <c r="AC214" s="689">
        <f>$J214*('Calcs02 - Treatment Projections'!V244/100)</f>
        <v>0</v>
      </c>
      <c r="AD214" s="690">
        <f>$K214*('Calcs02 - Treatment Projections'!W244/100)</f>
        <v>870792.82320599339</v>
      </c>
      <c r="AE214" s="687">
        <f>$K214*('Calcs02 - Treatment Projections'!X244/100)</f>
        <v>290264.2744019978</v>
      </c>
      <c r="AF214" s="688">
        <f>$K214*('Calcs02 - Treatment Projections'!Y244/100)</f>
        <v>0</v>
      </c>
      <c r="AG214" s="691" cm="1">
        <f t="array" ref="AG214">SUMPRODUCT(L214:N214, TRANSPOSE(INDEX($C$13:$I$15, , MATCH(L$18, $C$12:$I$12,0))))</f>
        <v>91420.898748476931</v>
      </c>
      <c r="AH214" s="692" cm="1">
        <f t="array" ref="AH214">SUMPRODUCT(O214:Q214, TRANSPOSE(INDEX($C$13:$I$15, , MATCH(O$18, $C$12:$I$12,0))))</f>
        <v>173958.19924776402</v>
      </c>
      <c r="AI214" s="692" cm="1">
        <f t="array" ref="AI214">SUMPRODUCT(R214:T214, TRANSPOSE(INDEX($C$13:$I$15, , MATCH(R$18, $C$12:$I$12,0))))</f>
        <v>271379.06235022022</v>
      </c>
      <c r="AJ214" s="692" cm="1">
        <f t="array" ref="AJ214">SUMPRODUCT(U214:W214, TRANSPOSE(INDEX($C$13:$I$15, , MATCH(U$18, $C$12:$I$12,0))))</f>
        <v>280950.90370558621</v>
      </c>
      <c r="AK214" s="692" cm="1">
        <f t="array" ref="AK214">SUMPRODUCT(X214:Z214, TRANSPOSE(INDEX($C$13:$I$15, , MATCH(X$18, $C$12:$I$12,0))))</f>
        <v>287963.2901756533</v>
      </c>
      <c r="AL214" s="692" cm="1">
        <f t="array" ref="AL214">SUMPRODUCT(AA214:AC214, TRANSPOSE(INDEX($C$13:$I$15, , MATCH(AA$18, $C$12:$I$12,0))))</f>
        <v>291381.33621705859</v>
      </c>
      <c r="AM214" s="693" cm="1">
        <f t="array" ref="AM214">SUMPRODUCT(AD214:AF214, TRANSPOSE(INDEX($C$13:$I$15, , MATCH(AD$18, $C$12:$I$12,0))))</f>
        <v>290264.2744019978</v>
      </c>
    </row>
    <row r="215" spans="2:39">
      <c r="B215" s="207" t="s">
        <v>632</v>
      </c>
      <c r="C215" s="198" t="s">
        <v>452</v>
      </c>
      <c r="D215" s="268" t="s">
        <v>424</v>
      </c>
      <c r="E215" s="683">
        <f>INDEX('Calcs01 - MSW generated'!$E$39:$AY$254, MATCH($B215,'Calcs01 - MSW generated'!$B$39:$B$254,0), MATCH(E$19, 'Calcs01 - MSW generated'!$E$38:$AY$38,0))</f>
        <v>2853246.2070654165</v>
      </c>
      <c r="F215" s="684">
        <f>INDEX('Calcs01 - MSW generated'!$E$39:$AY$254, MATCH($B215,'Calcs01 - MSW generated'!$B$39:$B$254,0), MATCH(F$19, 'Calcs01 - MSW generated'!$E$38:$AY$38,0))</f>
        <v>3046119.2980537121</v>
      </c>
      <c r="G215" s="684">
        <f>INDEX('Calcs01 - MSW generated'!$E$39:$AY$254, MATCH($B215,'Calcs01 - MSW generated'!$B$39:$B$254,0), MATCH(G$19, 'Calcs01 - MSW generated'!$E$38:$AY$38,0))</f>
        <v>3440182.4723805562</v>
      </c>
      <c r="H215" s="684">
        <f>INDEX('Calcs01 - MSW generated'!$E$39:$AY$254, MATCH($B215,'Calcs01 - MSW generated'!$B$39:$B$254,0), MATCH(H$19, 'Calcs01 - MSW generated'!$E$38:$AY$38,0))</f>
        <v>3841813.648863073</v>
      </c>
      <c r="I215" s="684">
        <f>INDEX('Calcs01 - MSW generated'!$E$39:$AY$254, MATCH($B215,'Calcs01 - MSW generated'!$B$39:$B$254,0), MATCH(I$19, 'Calcs01 - MSW generated'!$E$38:$AY$38,0))</f>
        <v>4266913.2988707749</v>
      </c>
      <c r="J215" s="684">
        <f>INDEX('Calcs01 - MSW generated'!$E$39:$AY$254, MATCH($B215,'Calcs01 - MSW generated'!$B$39:$B$254,0), MATCH(J$19, 'Calcs01 - MSW generated'!$E$38:$AY$38,0))</f>
        <v>4717333.8497528844</v>
      </c>
      <c r="K215" s="685">
        <f>INDEX('Calcs01 - MSW generated'!$E$39:$AY$254, MATCH($B215,'Calcs01 - MSW generated'!$B$39:$B$254,0), MATCH(K$19, 'Calcs01 - MSW generated'!$E$38:$AY$38,0))</f>
        <v>5175749.7971802074</v>
      </c>
      <c r="L215" s="686">
        <f>$E215*('Calcs02 - Treatment Projections'!E245/100)</f>
        <v>256792.15863588746</v>
      </c>
      <c r="M215" s="687">
        <f>$E215*('Calcs02 - Treatment Projections'!F245/100)</f>
        <v>1997272.3449457914</v>
      </c>
      <c r="N215" s="688">
        <f>$E215*('Calcs02 - Treatment Projections'!G245/100)</f>
        <v>599181.70348373742</v>
      </c>
      <c r="O215" s="686">
        <f>$F215*('Calcs02 - Treatment Projections'!H245/100)</f>
        <v>670146.24557181669</v>
      </c>
      <c r="P215" s="687">
        <f>$F215*('Calcs02 - Treatment Projections'!I245/100)</f>
        <v>1827671.5788322273</v>
      </c>
      <c r="Q215" s="689">
        <f>$F215*('Calcs02 - Treatment Projections'!J245/100)</f>
        <v>548301.47364966816</v>
      </c>
      <c r="R215" s="690">
        <f>$G215*('Calcs02 - Treatment Projections'!K245/100)</f>
        <v>1204063.8653331946</v>
      </c>
      <c r="S215" s="687">
        <f>$G215*('Calcs02 - Treatment Projections'!L245/100)</f>
        <v>1720091.2361902781</v>
      </c>
      <c r="T215" s="688">
        <f>$G215*('Calcs02 - Treatment Projections'!M245/100)</f>
        <v>516027.37085708341</v>
      </c>
      <c r="U215" s="686">
        <f>$H215*('Calcs02 - Treatment Projections'!N245/100)</f>
        <v>1632770.8007668059</v>
      </c>
      <c r="V215" s="687">
        <f>$H215*('Calcs02 - Treatment Projections'!O245/100)</f>
        <v>1728816.1419883829</v>
      </c>
      <c r="W215" s="689">
        <f>$H215*('Calcs02 - Treatment Projections'!P245/100)</f>
        <v>480226.70610788412</v>
      </c>
      <c r="X215" s="690">
        <f>$I215*('Calcs02 - Treatment Projections'!Q245/100)</f>
        <v>2133456.6494353875</v>
      </c>
      <c r="Y215" s="687">
        <f>$I215*('Calcs02 - Treatment Projections'!R245/100)</f>
        <v>1706765.31954831</v>
      </c>
      <c r="Z215" s="688">
        <f>$I215*('Calcs02 - Treatment Projections'!S245/100)</f>
        <v>426691.3298870775</v>
      </c>
      <c r="AA215" s="686">
        <f>$J215*('Calcs02 - Treatment Projections'!T245/100)</f>
        <v>2712466.9636079082</v>
      </c>
      <c r="AB215" s="687">
        <f>$J215*('Calcs02 - Treatment Projections'!U245/100)</f>
        <v>1651066.8474135094</v>
      </c>
      <c r="AC215" s="689">
        <f>$J215*('Calcs02 - Treatment Projections'!V245/100)</f>
        <v>353800.03873146634</v>
      </c>
      <c r="AD215" s="690">
        <f>$K215*('Calcs02 - Treatment Projections'!W245/100)</f>
        <v>3364237.3681671349</v>
      </c>
      <c r="AE215" s="687">
        <f>$K215*('Calcs02 - Treatment Projections'!X245/100)</f>
        <v>1552724.9391540622</v>
      </c>
      <c r="AF215" s="688">
        <f>$K215*('Calcs02 - Treatment Projections'!Y245/100)</f>
        <v>258787.48985901038</v>
      </c>
      <c r="AG215" s="691" cm="1">
        <f t="array" ref="AG215">SUMPRODUCT(L215:N215, TRANSPOSE(INDEX($C$13:$I$15, , MATCH(L$18, $C$12:$I$12,0))))</f>
        <v>1997272.3449457914</v>
      </c>
      <c r="AH215" s="692" cm="1">
        <f t="array" ref="AH215">SUMPRODUCT(O215:Q215, TRANSPOSE(INDEX($C$13:$I$15, , MATCH(O$18, $C$12:$I$12,0))))</f>
        <v>1827671.5788322273</v>
      </c>
      <c r="AI215" s="692" cm="1">
        <f t="array" ref="AI215">SUMPRODUCT(R215:T215, TRANSPOSE(INDEX($C$13:$I$15, , MATCH(R$18, $C$12:$I$12,0))))</f>
        <v>1720091.2361902781</v>
      </c>
      <c r="AJ215" s="692" cm="1">
        <f t="array" ref="AJ215">SUMPRODUCT(U215:W215, TRANSPOSE(INDEX($C$13:$I$15, , MATCH(U$18, $C$12:$I$12,0))))</f>
        <v>1728816.1419883829</v>
      </c>
      <c r="AK215" s="692" cm="1">
        <f t="array" ref="AK215">SUMPRODUCT(X215:Z215, TRANSPOSE(INDEX($C$13:$I$15, , MATCH(X$18, $C$12:$I$12,0))))</f>
        <v>1706765.31954831</v>
      </c>
      <c r="AL215" s="692" cm="1">
        <f t="array" ref="AL215">SUMPRODUCT(AA215:AC215, TRANSPOSE(INDEX($C$13:$I$15, , MATCH(AA$18, $C$12:$I$12,0))))</f>
        <v>1651066.8474135094</v>
      </c>
      <c r="AM215" s="693" cm="1">
        <f t="array" ref="AM215">SUMPRODUCT(AD215:AF215, TRANSPOSE(INDEX($C$13:$I$15, , MATCH(AD$18, $C$12:$I$12,0))))</f>
        <v>1552724.9391540622</v>
      </c>
    </row>
    <row r="216" spans="2:39">
      <c r="B216" s="207" t="s">
        <v>634</v>
      </c>
      <c r="C216" s="198" t="s">
        <v>276</v>
      </c>
      <c r="D216" s="268" t="s">
        <v>644</v>
      </c>
      <c r="E216" s="683">
        <f>INDEX('Calcs01 - MSW generated'!$E$39:$AY$254, MATCH($B216,'Calcs01 - MSW generated'!$B$39:$B$254,0), MATCH(E$19, 'Calcs01 - MSW generated'!$E$38:$AY$38,0))</f>
        <v>35904111.089668475</v>
      </c>
      <c r="F216" s="684">
        <f>INDEX('Calcs01 - MSW generated'!$E$39:$AY$254, MATCH($B216,'Calcs01 - MSW generated'!$B$39:$B$254,0), MATCH(F$19, 'Calcs01 - MSW generated'!$E$38:$AY$38,0))</f>
        <v>39668886.780616693</v>
      </c>
      <c r="G216" s="684">
        <f>INDEX('Calcs01 - MSW generated'!$E$39:$AY$254, MATCH($B216,'Calcs01 - MSW generated'!$B$39:$B$254,0), MATCH(G$19, 'Calcs01 - MSW generated'!$E$38:$AY$38,0))</f>
        <v>43414975.994423315</v>
      </c>
      <c r="H216" s="684">
        <f>INDEX('Calcs01 - MSW generated'!$E$39:$AY$254, MATCH($B216,'Calcs01 - MSW generated'!$B$39:$B$254,0), MATCH(H$19, 'Calcs01 - MSW generated'!$E$38:$AY$38,0))</f>
        <v>47135270.301481128</v>
      </c>
      <c r="I216" s="684">
        <f>INDEX('Calcs01 - MSW generated'!$E$39:$AY$254, MATCH($B216,'Calcs01 - MSW generated'!$B$39:$B$254,0), MATCH(I$19, 'Calcs01 - MSW generated'!$E$38:$AY$38,0))</f>
        <v>50764328.72745546</v>
      </c>
      <c r="J216" s="684">
        <f>INDEX('Calcs01 - MSW generated'!$E$39:$AY$254, MATCH($B216,'Calcs01 - MSW generated'!$B$39:$B$254,0), MATCH(J$19, 'Calcs01 - MSW generated'!$E$38:$AY$38,0))</f>
        <v>54145337.771762945</v>
      </c>
      <c r="K216" s="685">
        <f>INDEX('Calcs01 - MSW generated'!$E$39:$AY$254, MATCH($B216,'Calcs01 - MSW generated'!$B$39:$B$254,0), MATCH(K$19, 'Calcs01 - MSW generated'!$E$38:$AY$38,0))</f>
        <v>57108965.467129141</v>
      </c>
      <c r="L216" s="686">
        <f>$E216*('Calcs02 - Treatment Projections'!E246/100)</f>
        <v>359041.11089668475</v>
      </c>
      <c r="M216" s="687">
        <f>$E216*('Calcs02 - Treatment Projections'!F246/100)</f>
        <v>19388219.988420978</v>
      </c>
      <c r="N216" s="688">
        <f>$E216*('Calcs02 - Treatment Projections'!G246/100)</f>
        <v>16156849.990350815</v>
      </c>
      <c r="O216" s="686">
        <f>$F216*('Calcs02 - Treatment Projections'!H246/100)</f>
        <v>10115566.129057257</v>
      </c>
      <c r="P216" s="687">
        <f>$F216*('Calcs02 - Treatment Projections'!I246/100)</f>
        <v>20627821.125920679</v>
      </c>
      <c r="Q216" s="689">
        <f>$F216*('Calcs02 - Treatment Projections'!J246/100)</f>
        <v>8925499.5256387554</v>
      </c>
      <c r="R216" s="690">
        <f>$G216*('Calcs02 - Treatment Projections'!K246/100)</f>
        <v>21707487.997211657</v>
      </c>
      <c r="S216" s="687">
        <f>$G216*('Calcs02 - Treatment Projections'!L246/100)</f>
        <v>21707487.997211657</v>
      </c>
      <c r="T216" s="688">
        <f>$G216*('Calcs02 - Treatment Projections'!M246/100)</f>
        <v>0</v>
      </c>
      <c r="U216" s="686">
        <f>$H216*('Calcs02 - Treatment Projections'!N246/100)</f>
        <v>25924398.665814623</v>
      </c>
      <c r="V216" s="687">
        <f>$H216*('Calcs02 - Treatment Projections'!O246/100)</f>
        <v>21210871.635666508</v>
      </c>
      <c r="W216" s="689">
        <f>$H216*('Calcs02 - Treatment Projections'!P246/100)</f>
        <v>0</v>
      </c>
      <c r="X216" s="690">
        <f>$I216*('Calcs02 - Treatment Projections'!Q246/100)</f>
        <v>30458597.236473273</v>
      </c>
      <c r="Y216" s="687">
        <f>$I216*('Calcs02 - Treatment Projections'!R246/100)</f>
        <v>20305731.490982186</v>
      </c>
      <c r="Z216" s="688">
        <f>$I216*('Calcs02 - Treatment Projections'!S246/100)</f>
        <v>0</v>
      </c>
      <c r="AA216" s="686">
        <f>$J216*('Calcs02 - Treatment Projections'!T246/100)</f>
        <v>35194469.551645912</v>
      </c>
      <c r="AB216" s="687">
        <f>$J216*('Calcs02 - Treatment Projections'!U246/100)</f>
        <v>18950868.220117029</v>
      </c>
      <c r="AC216" s="689">
        <f>$J216*('Calcs02 - Treatment Projections'!V246/100)</f>
        <v>0</v>
      </c>
      <c r="AD216" s="690">
        <f>$K216*('Calcs02 - Treatment Projections'!W246/100)</f>
        <v>39976275.826990396</v>
      </c>
      <c r="AE216" s="687">
        <f>$K216*('Calcs02 - Treatment Projections'!X246/100)</f>
        <v>17132689.640138742</v>
      </c>
      <c r="AF216" s="688">
        <f>$K216*('Calcs02 - Treatment Projections'!Y246/100)</f>
        <v>0</v>
      </c>
      <c r="AG216" s="691" cm="1">
        <f t="array" ref="AG216">SUMPRODUCT(L216:N216, TRANSPOSE(INDEX($C$13:$I$15, , MATCH(L$18, $C$12:$I$12,0))))</f>
        <v>19388219.988420978</v>
      </c>
      <c r="AH216" s="692" cm="1">
        <f t="array" ref="AH216">SUMPRODUCT(O216:Q216, TRANSPOSE(INDEX($C$13:$I$15, , MATCH(O$18, $C$12:$I$12,0))))</f>
        <v>20627821.125920679</v>
      </c>
      <c r="AI216" s="692" cm="1">
        <f t="array" ref="AI216">SUMPRODUCT(R216:T216, TRANSPOSE(INDEX($C$13:$I$15, , MATCH(R$18, $C$12:$I$12,0))))</f>
        <v>21707487.997211657</v>
      </c>
      <c r="AJ216" s="692" cm="1">
        <f t="array" ref="AJ216">SUMPRODUCT(U216:W216, TRANSPOSE(INDEX($C$13:$I$15, , MATCH(U$18, $C$12:$I$12,0))))</f>
        <v>21210871.635666508</v>
      </c>
      <c r="AK216" s="692" cm="1">
        <f t="array" ref="AK216">SUMPRODUCT(X216:Z216, TRANSPOSE(INDEX($C$13:$I$15, , MATCH(X$18, $C$12:$I$12,0))))</f>
        <v>20305731.490982186</v>
      </c>
      <c r="AL216" s="692" cm="1">
        <f t="array" ref="AL216">SUMPRODUCT(AA216:AC216, TRANSPOSE(INDEX($C$13:$I$15, , MATCH(AA$18, $C$12:$I$12,0))))</f>
        <v>18950868.220117029</v>
      </c>
      <c r="AM216" s="693" cm="1">
        <f t="array" ref="AM216">SUMPRODUCT(AD216:AF216, TRANSPOSE(INDEX($C$13:$I$15, , MATCH(AD$18, $C$12:$I$12,0))))</f>
        <v>17132689.640138742</v>
      </c>
    </row>
    <row r="217" spans="2:39">
      <c r="B217" s="207" t="s">
        <v>636</v>
      </c>
      <c r="C217" s="198" t="s">
        <v>272</v>
      </c>
      <c r="D217" s="268" t="s">
        <v>644</v>
      </c>
      <c r="E217" s="683">
        <f>INDEX('Calcs01 - MSW generated'!$E$39:$AY$254, MATCH($B217,'Calcs01 - MSW generated'!$B$39:$B$254,0), MATCH(E$19, 'Calcs01 - MSW generated'!$E$38:$AY$38,0))</f>
        <v>4174.7247815402034</v>
      </c>
      <c r="F217" s="684">
        <f>INDEX('Calcs01 - MSW generated'!$E$39:$AY$254, MATCH($B217,'Calcs01 - MSW generated'!$B$39:$B$254,0), MATCH(F$19, 'Calcs01 - MSW generated'!$E$38:$AY$38,0))</f>
        <v>4472.90893829782</v>
      </c>
      <c r="G217" s="684">
        <f>INDEX('Calcs01 - MSW generated'!$E$39:$AY$254, MATCH($B217,'Calcs01 - MSW generated'!$B$39:$B$254,0), MATCH(G$19, 'Calcs01 - MSW generated'!$E$38:$AY$38,0))</f>
        <v>4704.1985792808237</v>
      </c>
      <c r="H217" s="684">
        <f>INDEX('Calcs01 - MSW generated'!$E$39:$AY$254, MATCH($B217,'Calcs01 - MSW generated'!$B$39:$B$254,0), MATCH(H$19, 'Calcs01 - MSW generated'!$E$38:$AY$38,0))</f>
        <v>4922.7027923132518</v>
      </c>
      <c r="I217" s="684">
        <f>INDEX('Calcs01 - MSW generated'!$E$39:$AY$254, MATCH($B217,'Calcs01 - MSW generated'!$B$39:$B$254,0), MATCH(I$19, 'Calcs01 - MSW generated'!$E$38:$AY$38,0))</f>
        <v>5148.8468253209976</v>
      </c>
      <c r="J217" s="684">
        <f>INDEX('Calcs01 - MSW generated'!$E$39:$AY$254, MATCH($B217,'Calcs01 - MSW generated'!$B$39:$B$254,0), MATCH(J$19, 'Calcs01 - MSW generated'!$E$38:$AY$38,0))</f>
        <v>5397.8195321844569</v>
      </c>
      <c r="K217" s="685">
        <f>INDEX('Calcs01 - MSW generated'!$E$39:$AY$254, MATCH($B217,'Calcs01 - MSW generated'!$B$39:$B$254,0), MATCH(K$19, 'Calcs01 - MSW generated'!$E$38:$AY$38,0))</f>
        <v>5655.534170137199</v>
      </c>
      <c r="L217" s="686">
        <f>$E217*('Calcs02 - Treatment Projections'!E247/100)</f>
        <v>626.2087172310305</v>
      </c>
      <c r="M217" s="687">
        <f>$E217*('Calcs02 - Treatment Projections'!F247/100)</f>
        <v>0</v>
      </c>
      <c r="N217" s="688">
        <f>$E217*('Calcs02 - Treatment Projections'!G247/100)</f>
        <v>3548.5160643091726</v>
      </c>
      <c r="O217" s="686">
        <f>$F217*('Calcs02 - Treatment Projections'!H247/100)</f>
        <v>1453.6954049467915</v>
      </c>
      <c r="P217" s="687">
        <f>$F217*('Calcs02 - Treatment Projections'!I247/100)</f>
        <v>1118.227234574455</v>
      </c>
      <c r="Q217" s="689">
        <f>$F217*('Calcs02 - Treatment Projections'!J247/100)</f>
        <v>1900.9862987765734</v>
      </c>
      <c r="R217" s="690">
        <f>$G217*('Calcs02 - Treatment Projections'!K247/100)</f>
        <v>2352.0992896404118</v>
      </c>
      <c r="S217" s="687">
        <f>$G217*('Calcs02 - Treatment Projections'!L247/100)</f>
        <v>2352.0992896404118</v>
      </c>
      <c r="T217" s="688">
        <f>$G217*('Calcs02 - Treatment Projections'!M247/100)</f>
        <v>0</v>
      </c>
      <c r="U217" s="686">
        <f>$H217*('Calcs02 - Treatment Projections'!N247/100)</f>
        <v>2707.4865357722888</v>
      </c>
      <c r="V217" s="687">
        <f>$H217*('Calcs02 - Treatment Projections'!O247/100)</f>
        <v>2215.2162565409635</v>
      </c>
      <c r="W217" s="689">
        <f>$H217*('Calcs02 - Treatment Projections'!P247/100)</f>
        <v>0</v>
      </c>
      <c r="X217" s="690">
        <f>$I217*('Calcs02 - Treatment Projections'!Q247/100)</f>
        <v>3089.3080951925986</v>
      </c>
      <c r="Y217" s="687">
        <f>$I217*('Calcs02 - Treatment Projections'!R247/100)</f>
        <v>2059.538730128399</v>
      </c>
      <c r="Z217" s="688">
        <f>$I217*('Calcs02 - Treatment Projections'!S247/100)</f>
        <v>0</v>
      </c>
      <c r="AA217" s="686">
        <f>$J217*('Calcs02 - Treatment Projections'!T247/100)</f>
        <v>3508.5826959198971</v>
      </c>
      <c r="AB217" s="687">
        <f>$J217*('Calcs02 - Treatment Projections'!U247/100)</f>
        <v>1889.2368362645598</v>
      </c>
      <c r="AC217" s="689">
        <f>$J217*('Calcs02 - Treatment Projections'!V247/100)</f>
        <v>0</v>
      </c>
      <c r="AD217" s="690">
        <f>$K217*('Calcs02 - Treatment Projections'!W247/100)</f>
        <v>3958.8739190960391</v>
      </c>
      <c r="AE217" s="687">
        <f>$K217*('Calcs02 - Treatment Projections'!X247/100)</f>
        <v>1696.6602510411597</v>
      </c>
      <c r="AF217" s="688">
        <f>$K217*('Calcs02 - Treatment Projections'!Y247/100)</f>
        <v>0</v>
      </c>
      <c r="AG217" s="691" cm="1">
        <f t="array" ref="AG217">SUMPRODUCT(L217:N217, TRANSPOSE(INDEX($C$13:$I$15, , MATCH(L$18, $C$12:$I$12,0))))</f>
        <v>0</v>
      </c>
      <c r="AH217" s="692" cm="1">
        <f t="array" ref="AH217">SUMPRODUCT(O217:Q217, TRANSPOSE(INDEX($C$13:$I$15, , MATCH(O$18, $C$12:$I$12,0))))</f>
        <v>1118.227234574455</v>
      </c>
      <c r="AI217" s="692" cm="1">
        <f t="array" ref="AI217">SUMPRODUCT(R217:T217, TRANSPOSE(INDEX($C$13:$I$15, , MATCH(R$18, $C$12:$I$12,0))))</f>
        <v>2352.0992896404118</v>
      </c>
      <c r="AJ217" s="692" cm="1">
        <f t="array" ref="AJ217">SUMPRODUCT(U217:W217, TRANSPOSE(INDEX($C$13:$I$15, , MATCH(U$18, $C$12:$I$12,0))))</f>
        <v>2215.2162565409635</v>
      </c>
      <c r="AK217" s="692" cm="1">
        <f t="array" ref="AK217">SUMPRODUCT(X217:Z217, TRANSPOSE(INDEX($C$13:$I$15, , MATCH(X$18, $C$12:$I$12,0))))</f>
        <v>2059.538730128399</v>
      </c>
      <c r="AL217" s="692" cm="1">
        <f t="array" ref="AL217">SUMPRODUCT(AA217:AC217, TRANSPOSE(INDEX($C$13:$I$15, , MATCH(AA$18, $C$12:$I$12,0))))</f>
        <v>1889.2368362645598</v>
      </c>
      <c r="AM217" s="693" cm="1">
        <f t="array" ref="AM217">SUMPRODUCT(AD217:AF217, TRANSPOSE(INDEX($C$13:$I$15, , MATCH(AD$18, $C$12:$I$12,0))))</f>
        <v>1696.6602510411597</v>
      </c>
    </row>
    <row r="218" spans="2:39">
      <c r="B218" s="207" t="s">
        <v>638</v>
      </c>
      <c r="C218" s="198" t="s">
        <v>580</v>
      </c>
      <c r="D218" s="268" t="s">
        <v>418</v>
      </c>
      <c r="E218" s="683">
        <f>INDEX('Calcs01 - MSW generated'!$E$39:$AY$254, MATCH($B218,'Calcs01 - MSW generated'!$B$39:$B$254,0), MATCH(E$19, 'Calcs01 - MSW generated'!$E$38:$AY$38,0))</f>
        <v>12099674.644454909</v>
      </c>
      <c r="F218" s="684">
        <f>INDEX('Calcs01 - MSW generated'!$E$39:$AY$254, MATCH($B218,'Calcs01 - MSW generated'!$B$39:$B$254,0), MATCH(F$19, 'Calcs01 - MSW generated'!$E$38:$AY$38,0))</f>
        <v>14312781.114049615</v>
      </c>
      <c r="G218" s="684">
        <f>INDEX('Calcs01 - MSW generated'!$E$39:$AY$254, MATCH($B218,'Calcs01 - MSW generated'!$B$39:$B$254,0), MATCH(G$19, 'Calcs01 - MSW generated'!$E$38:$AY$38,0))</f>
        <v>16925525.901805285</v>
      </c>
      <c r="H218" s="684">
        <f>INDEX('Calcs01 - MSW generated'!$E$39:$AY$254, MATCH($B218,'Calcs01 - MSW generated'!$B$39:$B$254,0), MATCH(H$19, 'Calcs01 - MSW generated'!$E$38:$AY$38,0))</f>
        <v>19886954.974087063</v>
      </c>
      <c r="I218" s="684">
        <f>INDEX('Calcs01 - MSW generated'!$E$39:$AY$254, MATCH($B218,'Calcs01 - MSW generated'!$B$39:$B$254,0), MATCH(I$19, 'Calcs01 - MSW generated'!$E$38:$AY$38,0))</f>
        <v>23388144.93295072</v>
      </c>
      <c r="J218" s="684">
        <f>INDEX('Calcs01 - MSW generated'!$E$39:$AY$254, MATCH($B218,'Calcs01 - MSW generated'!$B$39:$B$254,0), MATCH(J$19, 'Calcs01 - MSW generated'!$E$38:$AY$38,0))</f>
        <v>27573999.514765933</v>
      </c>
      <c r="K218" s="685">
        <f>INDEX('Calcs01 - MSW generated'!$E$39:$AY$254, MATCH($B218,'Calcs01 - MSW generated'!$B$39:$B$254,0), MATCH(K$19, 'Calcs01 - MSW generated'!$E$38:$AY$38,0))</f>
        <v>32589880.382689595</v>
      </c>
      <c r="L218" s="686">
        <f>$E218*('Calcs02 - Treatment Projections'!E248/100)</f>
        <v>0</v>
      </c>
      <c r="M218" s="687">
        <f>$E218*('Calcs02 - Treatment Projections'!F248/100)</f>
        <v>11978677.89801036</v>
      </c>
      <c r="N218" s="688">
        <f>$E218*('Calcs02 - Treatment Projections'!G248/100)</f>
        <v>120996.74644454909</v>
      </c>
      <c r="O218" s="686">
        <f>$F218*('Calcs02 - Treatment Projections'!H248/100)</f>
        <v>5009473.3899173653</v>
      </c>
      <c r="P218" s="687">
        <f>$F218*('Calcs02 - Treatment Projections'!I248/100)</f>
        <v>9231743.8185620029</v>
      </c>
      <c r="Q218" s="689">
        <f>$F218*('Calcs02 - Treatment Projections'!J248/100)</f>
        <v>71563.905570248084</v>
      </c>
      <c r="R218" s="690">
        <f>$G218*('Calcs02 - Treatment Projections'!K248/100)</f>
        <v>11847868.131263699</v>
      </c>
      <c r="S218" s="687">
        <f>$G218*('Calcs02 - Treatment Projections'!L248/100)</f>
        <v>5077657.7705415851</v>
      </c>
      <c r="T218" s="688">
        <f>$G218*('Calcs02 - Treatment Projections'!M248/100)</f>
        <v>0</v>
      </c>
      <c r="U218" s="686">
        <f>$H218*('Calcs02 - Treatment Projections'!N248/100)</f>
        <v>14169455.419037033</v>
      </c>
      <c r="V218" s="687">
        <f>$H218*('Calcs02 - Treatment Projections'!O248/100)</f>
        <v>5717499.5550500304</v>
      </c>
      <c r="W218" s="689">
        <f>$H218*('Calcs02 - Treatment Projections'!P248/100)</f>
        <v>0</v>
      </c>
      <c r="X218" s="690">
        <f>$I218*('Calcs02 - Treatment Projections'!Q248/100)</f>
        <v>16956405.076389272</v>
      </c>
      <c r="Y218" s="687">
        <f>$I218*('Calcs02 - Treatment Projections'!R248/100)</f>
        <v>6431739.8565614484</v>
      </c>
      <c r="Z218" s="688">
        <f>$I218*('Calcs02 - Treatment Projections'!S248/100)</f>
        <v>0</v>
      </c>
      <c r="AA218" s="686">
        <f>$J218*('Calcs02 - Treatment Projections'!T248/100)</f>
        <v>20335824.642139878</v>
      </c>
      <c r="AB218" s="687">
        <f>$J218*('Calcs02 - Treatment Projections'!U248/100)</f>
        <v>7238174.8726260578</v>
      </c>
      <c r="AC218" s="689">
        <f>$J218*('Calcs02 - Treatment Projections'!V248/100)</f>
        <v>0</v>
      </c>
      <c r="AD218" s="690">
        <f>$K218*('Calcs02 - Treatment Projections'!W248/100)</f>
        <v>24442410.287017196</v>
      </c>
      <c r="AE218" s="687">
        <f>$K218*('Calcs02 - Treatment Projections'!X248/100)</f>
        <v>8147470.0956723988</v>
      </c>
      <c r="AF218" s="688">
        <f>$K218*('Calcs02 - Treatment Projections'!Y248/100)</f>
        <v>0</v>
      </c>
      <c r="AG218" s="691" cm="1">
        <f t="array" ref="AG218">SUMPRODUCT(L218:N218, TRANSPOSE(INDEX($C$13:$I$15, , MATCH(L$18, $C$12:$I$12,0))))</f>
        <v>11978677.89801036</v>
      </c>
      <c r="AH218" s="692" cm="1">
        <f t="array" ref="AH218">SUMPRODUCT(O218:Q218, TRANSPOSE(INDEX($C$13:$I$15, , MATCH(O$18, $C$12:$I$12,0))))</f>
        <v>9231743.8185620029</v>
      </c>
      <c r="AI218" s="692" cm="1">
        <f t="array" ref="AI218">SUMPRODUCT(R218:T218, TRANSPOSE(INDEX($C$13:$I$15, , MATCH(R$18, $C$12:$I$12,0))))</f>
        <v>5077657.7705415851</v>
      </c>
      <c r="AJ218" s="692" cm="1">
        <f t="array" ref="AJ218">SUMPRODUCT(U218:W218, TRANSPOSE(INDEX($C$13:$I$15, , MATCH(U$18, $C$12:$I$12,0))))</f>
        <v>5717499.5550500304</v>
      </c>
      <c r="AK218" s="692" cm="1">
        <f t="array" ref="AK218">SUMPRODUCT(X218:Z218, TRANSPOSE(INDEX($C$13:$I$15, , MATCH(X$18, $C$12:$I$12,0))))</f>
        <v>6431739.8565614484</v>
      </c>
      <c r="AL218" s="692" cm="1">
        <f t="array" ref="AL218">SUMPRODUCT(AA218:AC218, TRANSPOSE(INDEX($C$13:$I$15, , MATCH(AA$18, $C$12:$I$12,0))))</f>
        <v>7238174.8726260578</v>
      </c>
      <c r="AM218" s="693" cm="1">
        <f t="array" ref="AM218">SUMPRODUCT(AD218:AF218, TRANSPOSE(INDEX($C$13:$I$15, , MATCH(AD$18, $C$12:$I$12,0))))</f>
        <v>8147470.0956723988</v>
      </c>
    </row>
    <row r="219" spans="2:39">
      <c r="B219" s="207" t="s">
        <v>640</v>
      </c>
      <c r="C219" s="198" t="s">
        <v>580</v>
      </c>
      <c r="D219" s="268" t="s">
        <v>418</v>
      </c>
      <c r="E219" s="683">
        <f>INDEX('Calcs01 - MSW generated'!$E$39:$AY$254, MATCH($B219,'Calcs01 - MSW generated'!$B$39:$B$254,0), MATCH(E$19, 'Calcs01 - MSW generated'!$E$38:$AY$38,0))</f>
        <v>9095527.1223637145</v>
      </c>
      <c r="F219" s="684">
        <f>INDEX('Calcs01 - MSW generated'!$E$39:$AY$254, MATCH($B219,'Calcs01 - MSW generated'!$B$39:$B$254,0), MATCH(F$19, 'Calcs01 - MSW generated'!$E$38:$AY$38,0))</f>
        <v>10711622.057444872</v>
      </c>
      <c r="G219" s="684">
        <f>INDEX('Calcs01 - MSW generated'!$E$39:$AY$254, MATCH($B219,'Calcs01 - MSW generated'!$B$39:$B$254,0), MATCH(G$19, 'Calcs01 - MSW generated'!$E$38:$AY$38,0))</f>
        <v>12727540.144721469</v>
      </c>
      <c r="H219" s="684">
        <f>INDEX('Calcs01 - MSW generated'!$E$39:$AY$254, MATCH($B219,'Calcs01 - MSW generated'!$B$39:$B$254,0), MATCH(H$19, 'Calcs01 - MSW generated'!$E$38:$AY$38,0))</f>
        <v>15035281.554674905</v>
      </c>
      <c r="I219" s="684">
        <f>INDEX('Calcs01 - MSW generated'!$E$39:$AY$254, MATCH($B219,'Calcs01 - MSW generated'!$B$39:$B$254,0), MATCH(I$19, 'Calcs01 - MSW generated'!$E$38:$AY$38,0))</f>
        <v>17745771.614313908</v>
      </c>
      <c r="J219" s="684">
        <f>INDEX('Calcs01 - MSW generated'!$E$39:$AY$254, MATCH($B219,'Calcs01 - MSW generated'!$B$39:$B$254,0), MATCH(J$19, 'Calcs01 - MSW generated'!$E$38:$AY$38,0))</f>
        <v>20941911.354070649</v>
      </c>
      <c r="K219" s="685">
        <f>INDEX('Calcs01 - MSW generated'!$E$39:$AY$254, MATCH($B219,'Calcs01 - MSW generated'!$B$39:$B$254,0), MATCH(K$19, 'Calcs01 - MSW generated'!$E$38:$AY$38,0))</f>
        <v>24733333.887893815</v>
      </c>
      <c r="L219" s="686">
        <f>$E219*('Calcs02 - Treatment Projections'!E249/100)</f>
        <v>0</v>
      </c>
      <c r="M219" s="687">
        <f>$E219*('Calcs02 - Treatment Projections'!F249/100)</f>
        <v>0</v>
      </c>
      <c r="N219" s="688">
        <f>$E219*('Calcs02 - Treatment Projections'!G249/100)</f>
        <v>9095527.1223637145</v>
      </c>
      <c r="O219" s="686">
        <f>$F219*('Calcs02 - Treatment Projections'!H249/100)</f>
        <v>1338952.757180609</v>
      </c>
      <c r="P219" s="687">
        <f>$F219*('Calcs02 - Treatment Projections'!I249/100)</f>
        <v>2677905.5143612181</v>
      </c>
      <c r="Q219" s="689">
        <f>$F219*('Calcs02 - Treatment Projections'!J249/100)</f>
        <v>6694763.785903045</v>
      </c>
      <c r="R219" s="690">
        <f>$G219*('Calcs02 - Treatment Projections'!K249/100)</f>
        <v>3181885.0361803672</v>
      </c>
      <c r="S219" s="687">
        <f>$G219*('Calcs02 - Treatment Projections'!L249/100)</f>
        <v>6363770.0723607345</v>
      </c>
      <c r="T219" s="688">
        <f>$G219*('Calcs02 - Treatment Projections'!M249/100)</f>
        <v>3181885.0361803672</v>
      </c>
      <c r="U219" s="686">
        <f>$H219*('Calcs02 - Treatment Projections'!N249/100)</f>
        <v>5074407.5247027809</v>
      </c>
      <c r="V219" s="687">
        <f>$H219*('Calcs02 - Treatment Projections'!O249/100)</f>
        <v>6765876.6996037075</v>
      </c>
      <c r="W219" s="689">
        <f>$H219*('Calcs02 - Treatment Projections'!P249/100)</f>
        <v>3194997.3303684173</v>
      </c>
      <c r="X219" s="690">
        <f>$I219*('Calcs02 - Treatment Projections'!Q249/100)</f>
        <v>7541952.9360834109</v>
      </c>
      <c r="Y219" s="687">
        <f>$I219*('Calcs02 - Treatment Projections'!R249/100)</f>
        <v>7098308.6457255632</v>
      </c>
      <c r="Z219" s="688">
        <f>$I219*('Calcs02 - Treatment Projections'!S249/100)</f>
        <v>3105510.0325049339</v>
      </c>
      <c r="AA219" s="686">
        <f>$J219*('Calcs02 - Treatment Projections'!T249/100)</f>
        <v>10732729.568961207</v>
      </c>
      <c r="AB219" s="687">
        <f>$J219*('Calcs02 - Treatment Projections'!U249/100)</f>
        <v>7329668.9739247262</v>
      </c>
      <c r="AC219" s="689">
        <f>$J219*('Calcs02 - Treatment Projections'!V249/100)</f>
        <v>2879512.8111847145</v>
      </c>
      <c r="AD219" s="690">
        <f>$K219*('Calcs02 - Treatment Projections'!W249/100)</f>
        <v>14840000.332736289</v>
      </c>
      <c r="AE219" s="687">
        <f>$K219*('Calcs02 - Treatment Projections'!X249/100)</f>
        <v>7420000.1663681446</v>
      </c>
      <c r="AF219" s="688">
        <f>$K219*('Calcs02 - Treatment Projections'!Y249/100)</f>
        <v>2473333.3887893814</v>
      </c>
      <c r="AG219" s="691" cm="1">
        <f t="array" ref="AG219">SUMPRODUCT(L219:N219, TRANSPOSE(INDEX($C$13:$I$15, , MATCH(L$18, $C$12:$I$12,0))))</f>
        <v>0</v>
      </c>
      <c r="AH219" s="692" cm="1">
        <f t="array" ref="AH219">SUMPRODUCT(O219:Q219, TRANSPOSE(INDEX($C$13:$I$15, , MATCH(O$18, $C$12:$I$12,0))))</f>
        <v>2677905.5143612181</v>
      </c>
      <c r="AI219" s="692" cm="1">
        <f t="array" ref="AI219">SUMPRODUCT(R219:T219, TRANSPOSE(INDEX($C$13:$I$15, , MATCH(R$18, $C$12:$I$12,0))))</f>
        <v>6363770.0723607345</v>
      </c>
      <c r="AJ219" s="692" cm="1">
        <f t="array" ref="AJ219">SUMPRODUCT(U219:W219, TRANSPOSE(INDEX($C$13:$I$15, , MATCH(U$18, $C$12:$I$12,0))))</f>
        <v>6765876.6996037075</v>
      </c>
      <c r="AK219" s="692" cm="1">
        <f t="array" ref="AK219">SUMPRODUCT(X219:Z219, TRANSPOSE(INDEX($C$13:$I$15, , MATCH(X$18, $C$12:$I$12,0))))</f>
        <v>7098308.6457255632</v>
      </c>
      <c r="AL219" s="692" cm="1">
        <f t="array" ref="AL219">SUMPRODUCT(AA219:AC219, TRANSPOSE(INDEX($C$13:$I$15, , MATCH(AA$18, $C$12:$I$12,0))))</f>
        <v>7329668.9739247262</v>
      </c>
      <c r="AM219" s="693" cm="1">
        <f t="array" ref="AM219">SUMPRODUCT(AD219:AF219, TRANSPOSE(INDEX($C$13:$I$15, , MATCH(AD$18, $C$12:$I$12,0))))</f>
        <v>7420000.1663681446</v>
      </c>
    </row>
    <row r="220" spans="2:39">
      <c r="B220" s="207" t="s">
        <v>642</v>
      </c>
      <c r="C220" s="198" t="s">
        <v>276</v>
      </c>
      <c r="D220" s="268" t="s">
        <v>424</v>
      </c>
      <c r="E220" s="683">
        <f>INDEX('Calcs01 - MSW generated'!$E$39:$AY$254, MATCH($B220,'Calcs01 - MSW generated'!$B$39:$B$254,0), MATCH(E$19, 'Calcs01 - MSW generated'!$E$38:$AY$38,0))</f>
        <v>15413868.885822317</v>
      </c>
      <c r="F220" s="684">
        <f>INDEX('Calcs01 - MSW generated'!$E$39:$AY$254, MATCH($B220,'Calcs01 - MSW generated'!$B$39:$B$254,0), MATCH(F$19, 'Calcs01 - MSW generated'!$E$38:$AY$38,0))</f>
        <v>14811399.493313476</v>
      </c>
      <c r="G220" s="684">
        <f>INDEX('Calcs01 - MSW generated'!$E$39:$AY$254, MATCH($B220,'Calcs01 - MSW generated'!$B$39:$B$254,0), MATCH(G$19, 'Calcs01 - MSW generated'!$E$38:$AY$38,0))</f>
        <v>16135360.100470111</v>
      </c>
      <c r="H220" s="684">
        <f>INDEX('Calcs01 - MSW generated'!$E$39:$AY$254, MATCH($B220,'Calcs01 - MSW generated'!$B$39:$B$254,0), MATCH(H$19, 'Calcs01 - MSW generated'!$E$38:$AY$38,0))</f>
        <v>17058863.547673106</v>
      </c>
      <c r="I220" s="684">
        <f>INDEX('Calcs01 - MSW generated'!$E$39:$AY$254, MATCH($B220,'Calcs01 - MSW generated'!$B$39:$B$254,0), MATCH(I$19, 'Calcs01 - MSW generated'!$E$38:$AY$38,0))</f>
        <v>17868616.837739542</v>
      </c>
      <c r="J220" s="684">
        <f>INDEX('Calcs01 - MSW generated'!$E$39:$AY$254, MATCH($B220,'Calcs01 - MSW generated'!$B$39:$B$254,0), MATCH(J$19, 'Calcs01 - MSW generated'!$E$38:$AY$38,0))</f>
        <v>18481467.418941885</v>
      </c>
      <c r="K220" s="685">
        <f>INDEX('Calcs01 - MSW generated'!$E$39:$AY$254, MATCH($B220,'Calcs01 - MSW generated'!$B$39:$B$254,0), MATCH(K$19, 'Calcs01 - MSW generated'!$E$38:$AY$38,0))</f>
        <v>18871428.516435668</v>
      </c>
      <c r="L220" s="686">
        <f>$E220*('Calcs02 - Treatment Projections'!E250/100)</f>
        <v>924832.133149339</v>
      </c>
      <c r="M220" s="687">
        <f>$E220*('Calcs02 - Treatment Projections'!F250/100)</f>
        <v>1078970.8220075623</v>
      </c>
      <c r="N220" s="688">
        <f>$E220*('Calcs02 - Treatment Projections'!G250/100)</f>
        <v>13410065.930665415</v>
      </c>
      <c r="O220" s="686">
        <f>$F220*('Calcs02 - Treatment Projections'!H250/100)</f>
        <v>2295766.9214635887</v>
      </c>
      <c r="P220" s="687">
        <f>$F220*('Calcs02 - Treatment Projections'!I250/100)</f>
        <v>4221248.8555943407</v>
      </c>
      <c r="Q220" s="689">
        <f>$F220*('Calcs02 - Treatment Projections'!J250/100)</f>
        <v>8294383.7162555475</v>
      </c>
      <c r="R220" s="690">
        <f>$G220*('Calcs02 - Treatment Projections'!K250/100)</f>
        <v>4033840.0251175277</v>
      </c>
      <c r="S220" s="687">
        <f>$G220*('Calcs02 - Treatment Projections'!L250/100)</f>
        <v>8067680.0502350554</v>
      </c>
      <c r="T220" s="688">
        <f>$G220*('Calcs02 - Treatment Projections'!M250/100)</f>
        <v>4033840.0251175277</v>
      </c>
      <c r="U220" s="686">
        <f>$H220*('Calcs02 - Treatment Projections'!N250/100)</f>
        <v>5757366.4473396735</v>
      </c>
      <c r="V220" s="687">
        <f>$H220*('Calcs02 - Treatment Projections'!O250/100)</f>
        <v>7676488.5964528983</v>
      </c>
      <c r="W220" s="689">
        <f>$H220*('Calcs02 - Treatment Projections'!P250/100)</f>
        <v>3625008.5038805348</v>
      </c>
      <c r="X220" s="690">
        <f>$I220*('Calcs02 - Treatment Projections'!Q250/100)</f>
        <v>7594162.156039305</v>
      </c>
      <c r="Y220" s="687">
        <f>$I220*('Calcs02 - Treatment Projections'!R250/100)</f>
        <v>7147446.7350958176</v>
      </c>
      <c r="Z220" s="688">
        <f>$I220*('Calcs02 - Treatment Projections'!S250/100)</f>
        <v>3127007.9466044195</v>
      </c>
      <c r="AA220" s="686">
        <f>$J220*('Calcs02 - Treatment Projections'!T250/100)</f>
        <v>9471752.0522077158</v>
      </c>
      <c r="AB220" s="687">
        <f>$J220*('Calcs02 - Treatment Projections'!U250/100)</f>
        <v>6468513.5966296596</v>
      </c>
      <c r="AC220" s="689">
        <f>$J220*('Calcs02 - Treatment Projections'!V250/100)</f>
        <v>2541201.7701045093</v>
      </c>
      <c r="AD220" s="690">
        <f>$K220*('Calcs02 - Treatment Projections'!W250/100)</f>
        <v>11322857.1098614</v>
      </c>
      <c r="AE220" s="687">
        <f>$K220*('Calcs02 - Treatment Projections'!X250/100)</f>
        <v>5661428.5549307</v>
      </c>
      <c r="AF220" s="688">
        <f>$K220*('Calcs02 - Treatment Projections'!Y250/100)</f>
        <v>1887142.851643567</v>
      </c>
      <c r="AG220" s="691" cm="1">
        <f t="array" ref="AG220">SUMPRODUCT(L220:N220, TRANSPOSE(INDEX($C$13:$I$15, , MATCH(L$18, $C$12:$I$12,0))))</f>
        <v>1078970.8220075623</v>
      </c>
      <c r="AH220" s="692" cm="1">
        <f t="array" ref="AH220">SUMPRODUCT(O220:Q220, TRANSPOSE(INDEX($C$13:$I$15, , MATCH(O$18, $C$12:$I$12,0))))</f>
        <v>4221248.8555943407</v>
      </c>
      <c r="AI220" s="692" cm="1">
        <f t="array" ref="AI220">SUMPRODUCT(R220:T220, TRANSPOSE(INDEX($C$13:$I$15, , MATCH(R$18, $C$12:$I$12,0))))</f>
        <v>8067680.0502350554</v>
      </c>
      <c r="AJ220" s="692" cm="1">
        <f t="array" ref="AJ220">SUMPRODUCT(U220:W220, TRANSPOSE(INDEX($C$13:$I$15, , MATCH(U$18, $C$12:$I$12,0))))</f>
        <v>7676488.5964528983</v>
      </c>
      <c r="AK220" s="692" cm="1">
        <f t="array" ref="AK220">SUMPRODUCT(X220:Z220, TRANSPOSE(INDEX($C$13:$I$15, , MATCH(X$18, $C$12:$I$12,0))))</f>
        <v>7147446.7350958176</v>
      </c>
      <c r="AL220" s="692" cm="1">
        <f t="array" ref="AL220">SUMPRODUCT(AA220:AC220, TRANSPOSE(INDEX($C$13:$I$15, , MATCH(AA$18, $C$12:$I$12,0))))</f>
        <v>6468513.5966296596</v>
      </c>
      <c r="AM220" s="693" cm="1">
        <f t="array" ref="AM220">SUMPRODUCT(AD220:AF220, TRANSPOSE(INDEX($C$13:$I$15, , MATCH(AD$18, $C$12:$I$12,0))))</f>
        <v>5661428.5549307</v>
      </c>
    </row>
    <row r="221" spans="2:39">
      <c r="B221" s="207" t="s">
        <v>646</v>
      </c>
      <c r="C221" s="198" t="s">
        <v>414</v>
      </c>
      <c r="D221" s="268" t="s">
        <v>336</v>
      </c>
      <c r="E221" s="683">
        <f>INDEX('Calcs01 - MSW generated'!$E$39:$AY$254, MATCH($B221,'Calcs01 - MSW generated'!$B$39:$B$254,0), MATCH(E$19, 'Calcs01 - MSW generated'!$E$38:$AY$38,0))</f>
        <v>1238343.1172562672</v>
      </c>
      <c r="F221" s="684">
        <f>INDEX('Calcs01 - MSW generated'!$E$39:$AY$254, MATCH($B221,'Calcs01 - MSW generated'!$B$39:$B$254,0), MATCH(F$19, 'Calcs01 - MSW generated'!$E$38:$AY$38,0))</f>
        <v>1328357.8876654066</v>
      </c>
      <c r="G221" s="684">
        <f>INDEX('Calcs01 - MSW generated'!$E$39:$AY$254, MATCH($B221,'Calcs01 - MSW generated'!$B$39:$B$254,0), MATCH(G$19, 'Calcs01 - MSW generated'!$E$38:$AY$38,0))</f>
        <v>1427805.0248788865</v>
      </c>
      <c r="H221" s="684">
        <f>INDEX('Calcs01 - MSW generated'!$E$39:$AY$254, MATCH($B221,'Calcs01 - MSW generated'!$B$39:$B$254,0), MATCH(H$19, 'Calcs01 - MSW generated'!$E$38:$AY$38,0))</f>
        <v>1524991.5597858608</v>
      </c>
      <c r="I221" s="684">
        <f>INDEX('Calcs01 - MSW generated'!$E$39:$AY$254, MATCH($B221,'Calcs01 - MSW generated'!$B$39:$B$254,0), MATCH(I$19, 'Calcs01 - MSW generated'!$E$38:$AY$38,0))</f>
        <v>1618105.5067203788</v>
      </c>
      <c r="J221" s="684">
        <f>INDEX('Calcs01 - MSW generated'!$E$39:$AY$254, MATCH($B221,'Calcs01 - MSW generated'!$B$39:$B$254,0), MATCH(J$19, 'Calcs01 - MSW generated'!$E$38:$AY$38,0))</f>
        <v>1703160.8083520436</v>
      </c>
      <c r="K221" s="685">
        <f>INDEX('Calcs01 - MSW generated'!$E$39:$AY$254, MATCH($B221,'Calcs01 - MSW generated'!$B$39:$B$254,0), MATCH(K$19, 'Calcs01 - MSW generated'!$E$38:$AY$38,0))</f>
        <v>1777719.2060793503</v>
      </c>
      <c r="L221" s="686">
        <f>$E221*('Calcs02 - Treatment Projections'!E251/100)</f>
        <v>39626.979752200554</v>
      </c>
      <c r="M221" s="687">
        <f>$E221*('Calcs02 - Treatment Projections'!F251/100)</f>
        <v>1198716.1375040666</v>
      </c>
      <c r="N221" s="688">
        <f>$E221*('Calcs02 - Treatment Projections'!G251/100)</f>
        <v>0</v>
      </c>
      <c r="O221" s="686">
        <f>$F221*('Calcs02 - Treatment Projections'!H251/100)</f>
        <v>253716.35654409265</v>
      </c>
      <c r="P221" s="687">
        <f>$F221*('Calcs02 - Treatment Projections'!I251/100)</f>
        <v>975014.6895464086</v>
      </c>
      <c r="Q221" s="689">
        <f>$F221*('Calcs02 - Treatment Projections'!J251/100)</f>
        <v>99626.841574905484</v>
      </c>
      <c r="R221" s="690">
        <f>$G221*('Calcs02 - Treatment Projections'!K251/100)</f>
        <v>499731.75870761025</v>
      </c>
      <c r="S221" s="687">
        <f>$G221*('Calcs02 - Treatment Projections'!L251/100)</f>
        <v>713902.51243944326</v>
      </c>
      <c r="T221" s="688">
        <f>$G221*('Calcs02 - Treatment Projections'!M251/100)</f>
        <v>214170.75373183299</v>
      </c>
      <c r="U221" s="686">
        <f>$H221*('Calcs02 - Treatment Projections'!N251/100)</f>
        <v>648121.41290899087</v>
      </c>
      <c r="V221" s="687">
        <f>$H221*('Calcs02 - Treatment Projections'!O251/100)</f>
        <v>686246.20190363738</v>
      </c>
      <c r="W221" s="689">
        <f>$H221*('Calcs02 - Treatment Projections'!P251/100)</f>
        <v>190623.9449732326</v>
      </c>
      <c r="X221" s="690">
        <f>$I221*('Calcs02 - Treatment Projections'!Q251/100)</f>
        <v>809052.75336018938</v>
      </c>
      <c r="Y221" s="687">
        <f>$I221*('Calcs02 - Treatment Projections'!R251/100)</f>
        <v>647242.2026881515</v>
      </c>
      <c r="Z221" s="688">
        <f>$I221*('Calcs02 - Treatment Projections'!S251/100)</f>
        <v>161810.55067203788</v>
      </c>
      <c r="AA221" s="686">
        <f>$J221*('Calcs02 - Treatment Projections'!T251/100)</f>
        <v>979317.46480242501</v>
      </c>
      <c r="AB221" s="687">
        <f>$J221*('Calcs02 - Treatment Projections'!U251/100)</f>
        <v>596106.28292321519</v>
      </c>
      <c r="AC221" s="689">
        <f>$J221*('Calcs02 - Treatment Projections'!V251/100)</f>
        <v>127737.06062640327</v>
      </c>
      <c r="AD221" s="690">
        <f>$K221*('Calcs02 - Treatment Projections'!W251/100)</f>
        <v>1155517.4839515777</v>
      </c>
      <c r="AE221" s="687">
        <f>$K221*('Calcs02 - Treatment Projections'!X251/100)</f>
        <v>533315.76182380505</v>
      </c>
      <c r="AF221" s="688">
        <f>$K221*('Calcs02 - Treatment Projections'!Y251/100)</f>
        <v>88885.960303967528</v>
      </c>
      <c r="AG221" s="691" cm="1">
        <f t="array" ref="AG221">SUMPRODUCT(L221:N221, TRANSPOSE(INDEX($C$13:$I$15, , MATCH(L$18, $C$12:$I$12,0))))</f>
        <v>1198716.1375040666</v>
      </c>
      <c r="AH221" s="692" cm="1">
        <f t="array" ref="AH221">SUMPRODUCT(O221:Q221, TRANSPOSE(INDEX($C$13:$I$15, , MATCH(O$18, $C$12:$I$12,0))))</f>
        <v>975014.6895464086</v>
      </c>
      <c r="AI221" s="692" cm="1">
        <f t="array" ref="AI221">SUMPRODUCT(R221:T221, TRANSPOSE(INDEX($C$13:$I$15, , MATCH(R$18, $C$12:$I$12,0))))</f>
        <v>713902.51243944326</v>
      </c>
      <c r="AJ221" s="692" cm="1">
        <f t="array" ref="AJ221">SUMPRODUCT(U221:W221, TRANSPOSE(INDEX($C$13:$I$15, , MATCH(U$18, $C$12:$I$12,0))))</f>
        <v>686246.20190363738</v>
      </c>
      <c r="AK221" s="692" cm="1">
        <f t="array" ref="AK221">SUMPRODUCT(X221:Z221, TRANSPOSE(INDEX($C$13:$I$15, , MATCH(X$18, $C$12:$I$12,0))))</f>
        <v>647242.2026881515</v>
      </c>
      <c r="AL221" s="692" cm="1">
        <f t="array" ref="AL221">SUMPRODUCT(AA221:AC221, TRANSPOSE(INDEX($C$13:$I$15, , MATCH(AA$18, $C$12:$I$12,0))))</f>
        <v>596106.28292321519</v>
      </c>
      <c r="AM221" s="693" cm="1">
        <f t="array" ref="AM221">SUMPRODUCT(AD221:AF221, TRANSPOSE(INDEX($C$13:$I$15, , MATCH(AD$18, $C$12:$I$12,0))))</f>
        <v>533315.76182380505</v>
      </c>
    </row>
    <row r="222" spans="2:39">
      <c r="B222" s="207" t="s">
        <v>648</v>
      </c>
      <c r="C222" s="198" t="s">
        <v>486</v>
      </c>
      <c r="D222" s="268" t="s">
        <v>336</v>
      </c>
      <c r="E222" s="683">
        <f>INDEX('Calcs01 - MSW generated'!$E$39:$AY$254, MATCH($B222,'Calcs01 - MSW generated'!$B$39:$B$254,0), MATCH(E$19, 'Calcs01 - MSW generated'!$E$38:$AY$38,0))</f>
        <v>270881472.79909223</v>
      </c>
      <c r="F222" s="684">
        <f>INDEX('Calcs01 - MSW generated'!$E$39:$AY$254, MATCH($B222,'Calcs01 - MSW generated'!$B$39:$B$254,0), MATCH(F$19, 'Calcs01 - MSW generated'!$E$38:$AY$38,0))</f>
        <v>283907508.066122</v>
      </c>
      <c r="G222" s="684">
        <f>INDEX('Calcs01 - MSW generated'!$E$39:$AY$254, MATCH($B222,'Calcs01 - MSW generated'!$B$39:$B$254,0), MATCH(G$19, 'Calcs01 - MSW generated'!$E$38:$AY$38,0))</f>
        <v>295799197.06840718</v>
      </c>
      <c r="H222" s="684">
        <f>INDEX('Calcs01 - MSW generated'!$E$39:$AY$254, MATCH($B222,'Calcs01 - MSW generated'!$B$39:$B$254,0), MATCH(H$19, 'Calcs01 - MSW generated'!$E$38:$AY$38,0))</f>
        <v>305708438.66852689</v>
      </c>
      <c r="I222" s="684">
        <f>INDEX('Calcs01 - MSW generated'!$E$39:$AY$254, MATCH($B222,'Calcs01 - MSW generated'!$B$39:$B$254,0), MATCH(I$19, 'Calcs01 - MSW generated'!$E$38:$AY$38,0))</f>
        <v>313667782.18435293</v>
      </c>
      <c r="J222" s="684">
        <f>INDEX('Calcs01 - MSW generated'!$E$39:$AY$254, MATCH($B222,'Calcs01 - MSW generated'!$B$39:$B$254,0), MATCH(J$19, 'Calcs01 - MSW generated'!$E$38:$AY$38,0))</f>
        <v>319622996.8156296</v>
      </c>
      <c r="K222" s="685">
        <f>INDEX('Calcs01 - MSW generated'!$E$39:$AY$254, MATCH($B222,'Calcs01 - MSW generated'!$B$39:$B$254,0), MATCH(K$19, 'Calcs01 - MSW generated'!$E$38:$AY$38,0))</f>
        <v>323713878.14184839</v>
      </c>
      <c r="L222" s="686">
        <f>$E222*('Calcs02 - Treatment Projections'!E252/100)</f>
        <v>21670517.82392738</v>
      </c>
      <c r="M222" s="687">
        <f>$E222*('Calcs02 - Treatment Projections'!F252/100)</f>
        <v>195576423.3609446</v>
      </c>
      <c r="N222" s="688">
        <f>$E222*('Calcs02 - Treatment Projections'!G252/100)</f>
        <v>53634531.614220262</v>
      </c>
      <c r="O222" s="686">
        <f>$F222*('Calcs02 - Treatment Projections'!H252/100)</f>
        <v>110723928.14578758</v>
      </c>
      <c r="P222" s="687">
        <f>$F222*('Calcs02 - Treatment Projections'!I252/100)</f>
        <v>145076736.62178835</v>
      </c>
      <c r="Q222" s="689">
        <f>$F222*('Calcs02 - Treatment Projections'!J252/100)</f>
        <v>28106843.29854608</v>
      </c>
      <c r="R222" s="690">
        <f>$G222*('Calcs02 - Treatment Projections'!K252/100)</f>
        <v>207059437.94788501</v>
      </c>
      <c r="S222" s="687">
        <f>$G222*('Calcs02 - Treatment Projections'!L252/100)</f>
        <v>88739759.120522156</v>
      </c>
      <c r="T222" s="688">
        <f>$G222*('Calcs02 - Treatment Projections'!M252/100)</f>
        <v>0</v>
      </c>
      <c r="U222" s="686">
        <f>$H222*('Calcs02 - Treatment Projections'!N252/100)</f>
        <v>217817262.55132541</v>
      </c>
      <c r="V222" s="687">
        <f>$H222*('Calcs02 - Treatment Projections'!O252/100)</f>
        <v>87891176.117201477</v>
      </c>
      <c r="W222" s="689">
        <f>$H222*('Calcs02 - Treatment Projections'!P252/100)</f>
        <v>0</v>
      </c>
      <c r="X222" s="690">
        <f>$I222*('Calcs02 - Treatment Projections'!Q252/100)</f>
        <v>227409142.08365586</v>
      </c>
      <c r="Y222" s="687">
        <f>$I222*('Calcs02 - Treatment Projections'!R252/100)</f>
        <v>86258640.10069707</v>
      </c>
      <c r="Z222" s="688">
        <f>$I222*('Calcs02 - Treatment Projections'!S252/100)</f>
        <v>0</v>
      </c>
      <c r="AA222" s="686">
        <f>$J222*('Calcs02 - Treatment Projections'!T252/100)</f>
        <v>235721960.15152684</v>
      </c>
      <c r="AB222" s="687">
        <f>$J222*('Calcs02 - Treatment Projections'!U252/100)</f>
        <v>83901036.664102778</v>
      </c>
      <c r="AC222" s="689">
        <f>$J222*('Calcs02 - Treatment Projections'!V252/100)</f>
        <v>0</v>
      </c>
      <c r="AD222" s="690">
        <f>$K222*('Calcs02 - Treatment Projections'!W252/100)</f>
        <v>242785408.6063863</v>
      </c>
      <c r="AE222" s="687">
        <f>$K222*('Calcs02 - Treatment Projections'!X252/100)</f>
        <v>80928469.535462096</v>
      </c>
      <c r="AF222" s="688">
        <f>$K222*('Calcs02 - Treatment Projections'!Y252/100)</f>
        <v>0</v>
      </c>
      <c r="AG222" s="691" cm="1">
        <f t="array" ref="AG222">SUMPRODUCT(L222:N222, TRANSPOSE(INDEX($C$13:$I$15, , MATCH(L$18, $C$12:$I$12,0))))</f>
        <v>195576423.3609446</v>
      </c>
      <c r="AH222" s="692" cm="1">
        <f t="array" ref="AH222">SUMPRODUCT(O222:Q222, TRANSPOSE(INDEX($C$13:$I$15, , MATCH(O$18, $C$12:$I$12,0))))</f>
        <v>145076736.62178835</v>
      </c>
      <c r="AI222" s="692" cm="1">
        <f t="array" ref="AI222">SUMPRODUCT(R222:T222, TRANSPOSE(INDEX($C$13:$I$15, , MATCH(R$18, $C$12:$I$12,0))))</f>
        <v>88739759.120522156</v>
      </c>
      <c r="AJ222" s="692" cm="1">
        <f t="array" ref="AJ222">SUMPRODUCT(U222:W222, TRANSPOSE(INDEX($C$13:$I$15, , MATCH(U$18, $C$12:$I$12,0))))</f>
        <v>87891176.117201477</v>
      </c>
      <c r="AK222" s="692" cm="1">
        <f t="array" ref="AK222">SUMPRODUCT(X222:Z222, TRANSPOSE(INDEX($C$13:$I$15, , MATCH(X$18, $C$12:$I$12,0))))</f>
        <v>86258640.10069707</v>
      </c>
      <c r="AL222" s="692" cm="1">
        <f t="array" ref="AL222">SUMPRODUCT(AA222:AC222, TRANSPOSE(INDEX($C$13:$I$15, , MATCH(AA$18, $C$12:$I$12,0))))</f>
        <v>83901036.664102778</v>
      </c>
      <c r="AM222" s="693" cm="1">
        <f t="array" ref="AM222">SUMPRODUCT(AD222:AF222, TRANSPOSE(INDEX($C$13:$I$15, , MATCH(AD$18, $C$12:$I$12,0))))</f>
        <v>80928469.535462096</v>
      </c>
    </row>
    <row r="223" spans="2:39">
      <c r="B223" s="207" t="s">
        <v>650</v>
      </c>
      <c r="C223" s="198" t="s">
        <v>276</v>
      </c>
      <c r="D223" s="268" t="s">
        <v>424</v>
      </c>
      <c r="E223" s="683">
        <f>INDEX('Calcs01 - MSW generated'!$E$39:$AY$254, MATCH($B223,'Calcs01 - MSW generated'!$B$39:$B$254,0), MATCH(E$19, 'Calcs01 - MSW generated'!$E$38:$AY$38,0))</f>
        <v>5021961.538334542</v>
      </c>
      <c r="F223" s="684">
        <f>INDEX('Calcs01 - MSW generated'!$E$39:$AY$254, MATCH($B223,'Calcs01 - MSW generated'!$B$39:$B$254,0), MATCH(F$19, 'Calcs01 - MSW generated'!$E$38:$AY$38,0))</f>
        <v>5755520.0376648018</v>
      </c>
      <c r="G223" s="684">
        <f>INDEX('Calcs01 - MSW generated'!$E$39:$AY$254, MATCH($B223,'Calcs01 - MSW generated'!$B$39:$B$254,0), MATCH(G$19, 'Calcs01 - MSW generated'!$E$38:$AY$38,0))</f>
        <v>6676019.7099754373</v>
      </c>
      <c r="H223" s="684">
        <f>INDEX('Calcs01 - MSW generated'!$E$39:$AY$254, MATCH($B223,'Calcs01 - MSW generated'!$B$39:$B$254,0), MATCH(H$19, 'Calcs01 - MSW generated'!$E$38:$AY$38,0))</f>
        <v>7604020.6957767056</v>
      </c>
      <c r="I223" s="684">
        <f>INDEX('Calcs01 - MSW generated'!$E$39:$AY$254, MATCH($B223,'Calcs01 - MSW generated'!$B$39:$B$254,0), MATCH(I$19, 'Calcs01 - MSW generated'!$E$38:$AY$38,0))</f>
        <v>8527027.4572765958</v>
      </c>
      <c r="J223" s="684">
        <f>INDEX('Calcs01 - MSW generated'!$E$39:$AY$254, MATCH($B223,'Calcs01 - MSW generated'!$B$39:$B$254,0), MATCH(J$19, 'Calcs01 - MSW generated'!$E$38:$AY$38,0))</f>
        <v>9436229.0108964089</v>
      </c>
      <c r="K223" s="685">
        <f>INDEX('Calcs01 - MSW generated'!$E$39:$AY$254, MATCH($B223,'Calcs01 - MSW generated'!$B$39:$B$254,0), MATCH(K$19, 'Calcs01 - MSW generated'!$E$38:$AY$38,0))</f>
        <v>10268292.623316152</v>
      </c>
      <c r="L223" s="686">
        <f>$E223*('Calcs02 - Treatment Projections'!E253/100)</f>
        <v>1737598.6922637518</v>
      </c>
      <c r="M223" s="687">
        <f>$E223*('Calcs02 - Treatment Projections'!F253/100)</f>
        <v>3284362.8460707907</v>
      </c>
      <c r="N223" s="688">
        <f>$E223*('Calcs02 - Treatment Projections'!G253/100)</f>
        <v>0</v>
      </c>
      <c r="O223" s="686">
        <f>$F223*('Calcs02 - Treatment Projections'!H253/100)</f>
        <v>3010136.9796986915</v>
      </c>
      <c r="P223" s="687">
        <f>$F223*('Calcs02 - Treatment Projections'!I253/100)</f>
        <v>2745383.0579661108</v>
      </c>
      <c r="Q223" s="689">
        <f>$F223*('Calcs02 - Treatment Projections'!J253/100)</f>
        <v>0</v>
      </c>
      <c r="R223" s="690">
        <f>$G223*('Calcs02 - Treatment Projections'!K253/100)</f>
        <v>4673213.7969828062</v>
      </c>
      <c r="S223" s="687">
        <f>$G223*('Calcs02 - Treatment Projections'!L253/100)</f>
        <v>2002805.9129926311</v>
      </c>
      <c r="T223" s="688">
        <f>$G223*('Calcs02 - Treatment Projections'!M253/100)</f>
        <v>0</v>
      </c>
      <c r="U223" s="686">
        <f>$H223*('Calcs02 - Treatment Projections'!N253/100)</f>
        <v>5417864.7457409026</v>
      </c>
      <c r="V223" s="687">
        <f>$H223*('Calcs02 - Treatment Projections'!O253/100)</f>
        <v>2186155.9500358026</v>
      </c>
      <c r="W223" s="689">
        <f>$H223*('Calcs02 - Treatment Projections'!P253/100)</f>
        <v>0</v>
      </c>
      <c r="X223" s="690">
        <f>$I223*('Calcs02 - Treatment Projections'!Q253/100)</f>
        <v>6182094.9065255318</v>
      </c>
      <c r="Y223" s="687">
        <f>$I223*('Calcs02 - Treatment Projections'!R253/100)</f>
        <v>2344932.550751064</v>
      </c>
      <c r="Z223" s="688">
        <f>$I223*('Calcs02 - Treatment Projections'!S253/100)</f>
        <v>0</v>
      </c>
      <c r="AA223" s="686">
        <f>$J223*('Calcs02 - Treatment Projections'!T253/100)</f>
        <v>6959218.8955361024</v>
      </c>
      <c r="AB223" s="687">
        <f>$J223*('Calcs02 - Treatment Projections'!U253/100)</f>
        <v>2477010.1153603075</v>
      </c>
      <c r="AC223" s="689">
        <f>$J223*('Calcs02 - Treatment Projections'!V253/100)</f>
        <v>0</v>
      </c>
      <c r="AD223" s="690">
        <f>$K223*('Calcs02 - Treatment Projections'!W253/100)</f>
        <v>7701219.4674871136</v>
      </c>
      <c r="AE223" s="687">
        <f>$K223*('Calcs02 - Treatment Projections'!X253/100)</f>
        <v>2567073.155829038</v>
      </c>
      <c r="AF223" s="688">
        <f>$K223*('Calcs02 - Treatment Projections'!Y253/100)</f>
        <v>0</v>
      </c>
      <c r="AG223" s="691" cm="1">
        <f t="array" ref="AG223">SUMPRODUCT(L223:N223, TRANSPOSE(INDEX($C$13:$I$15, , MATCH(L$18, $C$12:$I$12,0))))</f>
        <v>3284362.8460707907</v>
      </c>
      <c r="AH223" s="692" cm="1">
        <f t="array" ref="AH223">SUMPRODUCT(O223:Q223, TRANSPOSE(INDEX($C$13:$I$15, , MATCH(O$18, $C$12:$I$12,0))))</f>
        <v>2745383.0579661108</v>
      </c>
      <c r="AI223" s="692" cm="1">
        <f t="array" ref="AI223">SUMPRODUCT(R223:T223, TRANSPOSE(INDEX($C$13:$I$15, , MATCH(R$18, $C$12:$I$12,0))))</f>
        <v>2002805.9129926311</v>
      </c>
      <c r="AJ223" s="692" cm="1">
        <f t="array" ref="AJ223">SUMPRODUCT(U223:W223, TRANSPOSE(INDEX($C$13:$I$15, , MATCH(U$18, $C$12:$I$12,0))))</f>
        <v>2186155.9500358026</v>
      </c>
      <c r="AK223" s="692" cm="1">
        <f t="array" ref="AK223">SUMPRODUCT(X223:Z223, TRANSPOSE(INDEX($C$13:$I$15, , MATCH(X$18, $C$12:$I$12,0))))</f>
        <v>2344932.550751064</v>
      </c>
      <c r="AL223" s="692" cm="1">
        <f t="array" ref="AL223">SUMPRODUCT(AA223:AC223, TRANSPOSE(INDEX($C$13:$I$15, , MATCH(AA$18, $C$12:$I$12,0))))</f>
        <v>2477010.1153603075</v>
      </c>
      <c r="AM223" s="693" cm="1">
        <f t="array" ref="AM223">SUMPRODUCT(AD223:AF223, TRANSPOSE(INDEX($C$13:$I$15, , MATCH(AD$18, $C$12:$I$12,0))))</f>
        <v>2567073.155829038</v>
      </c>
    </row>
    <row r="224" spans="2:39">
      <c r="B224" s="207" t="s">
        <v>652</v>
      </c>
      <c r="C224" s="198" t="s">
        <v>414</v>
      </c>
      <c r="D224" s="268" t="s">
        <v>644</v>
      </c>
      <c r="E224" s="683">
        <f>INDEX('Calcs01 - MSW generated'!$E$39:$AY$254, MATCH($B224,'Calcs01 - MSW generated'!$B$39:$B$254,0), MATCH(E$19, 'Calcs01 - MSW generated'!$E$38:$AY$38,0))</f>
        <v>31012.308307323518</v>
      </c>
      <c r="F224" s="684">
        <f>INDEX('Calcs01 - MSW generated'!$E$39:$AY$254, MATCH($B224,'Calcs01 - MSW generated'!$B$39:$B$254,0), MATCH(F$19, 'Calcs01 - MSW generated'!$E$38:$AY$38,0))</f>
        <v>33035.684582821974</v>
      </c>
      <c r="G224" s="684">
        <f>INDEX('Calcs01 - MSW generated'!$E$39:$AY$254, MATCH($B224,'Calcs01 - MSW generated'!$B$39:$B$254,0), MATCH(G$19, 'Calcs01 - MSW generated'!$E$38:$AY$38,0))</f>
        <v>35778.350709646271</v>
      </c>
      <c r="H224" s="684">
        <f>INDEX('Calcs01 - MSW generated'!$E$39:$AY$254, MATCH($B224,'Calcs01 - MSW generated'!$B$39:$B$254,0), MATCH(H$19, 'Calcs01 - MSW generated'!$E$38:$AY$38,0))</f>
        <v>38726.025993169329</v>
      </c>
      <c r="I224" s="684">
        <f>INDEX('Calcs01 - MSW generated'!$E$39:$AY$254, MATCH($B224,'Calcs01 - MSW generated'!$B$39:$B$254,0), MATCH(I$19, 'Calcs01 - MSW generated'!$E$38:$AY$38,0))</f>
        <v>41994.099329929712</v>
      </c>
      <c r="J224" s="684">
        <f>INDEX('Calcs01 - MSW generated'!$E$39:$AY$254, MATCH($B224,'Calcs01 - MSW generated'!$B$39:$B$254,0), MATCH(J$19, 'Calcs01 - MSW generated'!$E$38:$AY$38,0))</f>
        <v>45548.615193459089</v>
      </c>
      <c r="K224" s="685">
        <f>INDEX('Calcs01 - MSW generated'!$E$39:$AY$254, MATCH($B224,'Calcs01 - MSW generated'!$B$39:$B$254,0), MATCH(K$19, 'Calcs01 - MSW generated'!$E$38:$AY$38,0))</f>
        <v>49338.691432117113</v>
      </c>
      <c r="L224" s="686">
        <f>$E224*('Calcs02 - Treatment Projections'!E254/100)</f>
        <v>0</v>
      </c>
      <c r="M224" s="687">
        <f>$E224*('Calcs02 - Treatment Projections'!F254/100)</f>
        <v>0</v>
      </c>
      <c r="N224" s="688">
        <f>$E224*('Calcs02 - Treatment Projections'!G254/100)</f>
        <v>31012.308307323518</v>
      </c>
      <c r="O224" s="686">
        <f>$F224*('Calcs02 - Treatment Projections'!H254/100)</f>
        <v>5781.2448019938447</v>
      </c>
      <c r="P224" s="687">
        <f>$F224*('Calcs02 - Treatment Projections'!I254/100)</f>
        <v>8258.9211457054935</v>
      </c>
      <c r="Q224" s="689">
        <f>$F224*('Calcs02 - Treatment Projections'!J254/100)</f>
        <v>18995.518635122633</v>
      </c>
      <c r="R224" s="690">
        <f>$G224*('Calcs02 - Treatment Projections'!K254/100)</f>
        <v>12522.422748376193</v>
      </c>
      <c r="S224" s="687">
        <f>$G224*('Calcs02 - Treatment Projections'!L254/100)</f>
        <v>17889.175354823135</v>
      </c>
      <c r="T224" s="688">
        <f>$G224*('Calcs02 - Treatment Projections'!M254/100)</f>
        <v>5366.7526064469403</v>
      </c>
      <c r="U224" s="686">
        <f>$H224*('Calcs02 - Treatment Projections'!N254/100)</f>
        <v>16458.561047096966</v>
      </c>
      <c r="V224" s="687">
        <f>$H224*('Calcs02 - Treatment Projections'!O254/100)</f>
        <v>17426.711696926199</v>
      </c>
      <c r="W224" s="689">
        <f>$H224*('Calcs02 - Treatment Projections'!P254/100)</f>
        <v>4840.7532491461661</v>
      </c>
      <c r="X224" s="690">
        <f>$I224*('Calcs02 - Treatment Projections'!Q254/100)</f>
        <v>20997.049664964856</v>
      </c>
      <c r="Y224" s="687">
        <f>$I224*('Calcs02 - Treatment Projections'!R254/100)</f>
        <v>16797.639731971885</v>
      </c>
      <c r="Z224" s="688">
        <f>$I224*('Calcs02 - Treatment Projections'!S254/100)</f>
        <v>4199.4099329929713</v>
      </c>
      <c r="AA224" s="686">
        <f>$J224*('Calcs02 - Treatment Projections'!T254/100)</f>
        <v>26190.453736238975</v>
      </c>
      <c r="AB224" s="687">
        <f>$J224*('Calcs02 - Treatment Projections'!U254/100)</f>
        <v>15942.01531771068</v>
      </c>
      <c r="AC224" s="689">
        <f>$J224*('Calcs02 - Treatment Projections'!V254/100)</f>
        <v>3416.1461395094316</v>
      </c>
      <c r="AD224" s="690">
        <f>$K224*('Calcs02 - Treatment Projections'!W254/100)</f>
        <v>32070.149430876125</v>
      </c>
      <c r="AE224" s="687">
        <f>$K224*('Calcs02 - Treatment Projections'!X254/100)</f>
        <v>14801.607429635133</v>
      </c>
      <c r="AF224" s="688">
        <f>$K224*('Calcs02 - Treatment Projections'!Y254/100)</f>
        <v>2466.934571605856</v>
      </c>
      <c r="AG224" s="691" cm="1">
        <f t="array" ref="AG224">SUMPRODUCT(L224:N224, TRANSPOSE(INDEX($C$13:$I$15, , MATCH(L$18, $C$12:$I$12,0))))</f>
        <v>0</v>
      </c>
      <c r="AH224" s="692" cm="1">
        <f t="array" ref="AH224">SUMPRODUCT(O224:Q224, TRANSPOSE(INDEX($C$13:$I$15, , MATCH(O$18, $C$12:$I$12,0))))</f>
        <v>8258.9211457054935</v>
      </c>
      <c r="AI224" s="692" cm="1">
        <f t="array" ref="AI224">SUMPRODUCT(R224:T224, TRANSPOSE(INDEX($C$13:$I$15, , MATCH(R$18, $C$12:$I$12,0))))</f>
        <v>17889.175354823135</v>
      </c>
      <c r="AJ224" s="692" cm="1">
        <f t="array" ref="AJ224">SUMPRODUCT(U224:W224, TRANSPOSE(INDEX($C$13:$I$15, , MATCH(U$18, $C$12:$I$12,0))))</f>
        <v>17426.711696926199</v>
      </c>
      <c r="AK224" s="692" cm="1">
        <f t="array" ref="AK224">SUMPRODUCT(X224:Z224, TRANSPOSE(INDEX($C$13:$I$15, , MATCH(X$18, $C$12:$I$12,0))))</f>
        <v>16797.639731971885</v>
      </c>
      <c r="AL224" s="692" cm="1">
        <f t="array" ref="AL224">SUMPRODUCT(AA224:AC224, TRANSPOSE(INDEX($C$13:$I$15, , MATCH(AA$18, $C$12:$I$12,0))))</f>
        <v>15942.01531771068</v>
      </c>
      <c r="AM224" s="693" cm="1">
        <f t="array" ref="AM224">SUMPRODUCT(AD224:AF224, TRANSPOSE(INDEX($C$13:$I$15, , MATCH(AD$18, $C$12:$I$12,0))))</f>
        <v>14801.607429635133</v>
      </c>
    </row>
    <row r="225" spans="1:39">
      <c r="B225" s="207" t="s">
        <v>654</v>
      </c>
      <c r="C225" s="198" t="s">
        <v>414</v>
      </c>
      <c r="D225" s="268" t="s">
        <v>644</v>
      </c>
      <c r="E225" s="683">
        <f>INDEX('Calcs01 - MSW generated'!$E$39:$AY$254, MATCH($B225,'Calcs01 - MSW generated'!$B$39:$B$254,0), MATCH(E$19, 'Calcs01 - MSW generated'!$E$38:$AY$38,0))</f>
        <v>9342196.619061606</v>
      </c>
      <c r="F225" s="684">
        <f>INDEX('Calcs01 - MSW generated'!$E$39:$AY$254, MATCH($B225,'Calcs01 - MSW generated'!$B$39:$B$254,0), MATCH(F$19, 'Calcs01 - MSW generated'!$E$38:$AY$38,0))</f>
        <v>9977689.6867746152</v>
      </c>
      <c r="G225" s="684">
        <f>INDEX('Calcs01 - MSW generated'!$E$39:$AY$254, MATCH($B225,'Calcs01 - MSW generated'!$B$39:$B$254,0), MATCH(G$19, 'Calcs01 - MSW generated'!$E$38:$AY$38,0))</f>
        <v>10682281.344507698</v>
      </c>
      <c r="H225" s="684">
        <f>INDEX('Calcs01 - MSW generated'!$E$39:$AY$254, MATCH($B225,'Calcs01 - MSW generated'!$B$39:$B$254,0), MATCH(H$19, 'Calcs01 - MSW generated'!$E$38:$AY$38,0))</f>
        <v>11405990.750655131</v>
      </c>
      <c r="I225" s="684">
        <f>INDEX('Calcs01 - MSW generated'!$E$39:$AY$254, MATCH($B225,'Calcs01 - MSW generated'!$B$39:$B$254,0), MATCH(I$19, 'Calcs01 - MSW generated'!$E$38:$AY$38,0))</f>
        <v>12159965.594899807</v>
      </c>
      <c r="J225" s="684">
        <f>INDEX('Calcs01 - MSW generated'!$E$39:$AY$254, MATCH($B225,'Calcs01 - MSW generated'!$B$39:$B$254,0), MATCH(J$19, 'Calcs01 - MSW generated'!$E$38:$AY$38,0))</f>
        <v>12944051.832530499</v>
      </c>
      <c r="K225" s="685">
        <f>INDEX('Calcs01 - MSW generated'!$E$39:$AY$254, MATCH($B225,'Calcs01 - MSW generated'!$B$39:$B$254,0), MATCH(K$19, 'Calcs01 - MSW generated'!$E$38:$AY$38,0))</f>
        <v>13762697.386723053</v>
      </c>
      <c r="L225" s="686">
        <f>$E225*('Calcs02 - Treatment Projections'!E255/100)</f>
        <v>8115.8078737021679</v>
      </c>
      <c r="M225" s="687">
        <f>$E225*('Calcs02 - Treatment Projections'!F255/100)</f>
        <v>9009448.4962398168</v>
      </c>
      <c r="N225" s="688">
        <f>$E225*('Calcs02 - Treatment Projections'!G255/100)</f>
        <v>324632.31494808669</v>
      </c>
      <c r="O225" s="686">
        <f>$F225*('Calcs02 - Treatment Projections'!H255/100)</f>
        <v>2498756.3602641639</v>
      </c>
      <c r="P225" s="687">
        <f>$F225*('Calcs02 - Treatment Projections'!I255/100)</f>
        <v>7305575.7836900419</v>
      </c>
      <c r="Q225" s="689">
        <f>$F225*('Calcs02 - Treatment Projections'!J255/100)</f>
        <v>173357.54282040836</v>
      </c>
      <c r="R225" s="690">
        <f>$G225*('Calcs02 - Treatment Projections'!K255/100)</f>
        <v>5341140.672253849</v>
      </c>
      <c r="S225" s="687">
        <f>$G225*('Calcs02 - Treatment Projections'!L255/100)</f>
        <v>5341140.672253849</v>
      </c>
      <c r="T225" s="688">
        <f>$G225*('Calcs02 - Treatment Projections'!M255/100)</f>
        <v>0</v>
      </c>
      <c r="U225" s="686">
        <f>$H225*('Calcs02 - Treatment Projections'!N255/100)</f>
        <v>6273294.9128603227</v>
      </c>
      <c r="V225" s="687">
        <f>$H225*('Calcs02 - Treatment Projections'!O255/100)</f>
        <v>5132695.8377948096</v>
      </c>
      <c r="W225" s="689">
        <f>$H225*('Calcs02 - Treatment Projections'!P255/100)</f>
        <v>0</v>
      </c>
      <c r="X225" s="690">
        <f>$I225*('Calcs02 - Treatment Projections'!Q255/100)</f>
        <v>7295979.3569398839</v>
      </c>
      <c r="Y225" s="687">
        <f>$I225*('Calcs02 - Treatment Projections'!R255/100)</f>
        <v>4863986.2379599232</v>
      </c>
      <c r="Z225" s="688">
        <f>$I225*('Calcs02 - Treatment Projections'!S255/100)</f>
        <v>0</v>
      </c>
      <c r="AA225" s="686">
        <f>$J225*('Calcs02 - Treatment Projections'!T255/100)</f>
        <v>8413633.691144824</v>
      </c>
      <c r="AB225" s="687">
        <f>$J225*('Calcs02 - Treatment Projections'!U255/100)</f>
        <v>4530418.1413856745</v>
      </c>
      <c r="AC225" s="689">
        <f>$J225*('Calcs02 - Treatment Projections'!V255/100)</f>
        <v>0</v>
      </c>
      <c r="AD225" s="690">
        <f>$K225*('Calcs02 - Treatment Projections'!W255/100)</f>
        <v>9633888.1707061362</v>
      </c>
      <c r="AE225" s="687">
        <f>$K225*('Calcs02 - Treatment Projections'!X255/100)</f>
        <v>4128809.2160169156</v>
      </c>
      <c r="AF225" s="688">
        <f>$K225*('Calcs02 - Treatment Projections'!Y255/100)</f>
        <v>0</v>
      </c>
      <c r="AG225" s="691" cm="1">
        <f t="array" ref="AG225">SUMPRODUCT(L225:N225, TRANSPOSE(INDEX($C$13:$I$15, , MATCH(L$18, $C$12:$I$12,0))))</f>
        <v>9009448.4962398168</v>
      </c>
      <c r="AH225" s="692" cm="1">
        <f t="array" ref="AH225">SUMPRODUCT(O225:Q225, TRANSPOSE(INDEX($C$13:$I$15, , MATCH(O$18, $C$12:$I$12,0))))</f>
        <v>7305575.7836900419</v>
      </c>
      <c r="AI225" s="692" cm="1">
        <f t="array" ref="AI225">SUMPRODUCT(R225:T225, TRANSPOSE(INDEX($C$13:$I$15, , MATCH(R$18, $C$12:$I$12,0))))</f>
        <v>5341140.672253849</v>
      </c>
      <c r="AJ225" s="692" cm="1">
        <f t="array" ref="AJ225">SUMPRODUCT(U225:W225, TRANSPOSE(INDEX($C$13:$I$15, , MATCH(U$18, $C$12:$I$12,0))))</f>
        <v>5132695.8377948096</v>
      </c>
      <c r="AK225" s="692" cm="1">
        <f t="array" ref="AK225">SUMPRODUCT(X225:Z225, TRANSPOSE(INDEX($C$13:$I$15, , MATCH(X$18, $C$12:$I$12,0))))</f>
        <v>4863986.2379599232</v>
      </c>
      <c r="AL225" s="692" cm="1">
        <f t="array" ref="AL225">SUMPRODUCT(AA225:AC225, TRANSPOSE(INDEX($C$13:$I$15, , MATCH(AA$18, $C$12:$I$12,0))))</f>
        <v>4530418.1413856745</v>
      </c>
      <c r="AM225" s="693" cm="1">
        <f t="array" ref="AM225">SUMPRODUCT(AD225:AF225, TRANSPOSE(INDEX($C$13:$I$15, , MATCH(AD$18, $C$12:$I$12,0))))</f>
        <v>4128809.2160169156</v>
      </c>
    </row>
    <row r="226" spans="1:39">
      <c r="B226" s="207" t="s">
        <v>656</v>
      </c>
      <c r="C226" s="198" t="s">
        <v>414</v>
      </c>
      <c r="D226" s="268" t="s">
        <v>336</v>
      </c>
      <c r="E226" s="683">
        <f>INDEX('Calcs01 - MSW generated'!$E$39:$AY$254, MATCH($B226,'Calcs01 - MSW generated'!$B$39:$B$254,0), MATCH(E$19, 'Calcs01 - MSW generated'!$E$38:$AY$38,0))</f>
        <v>47662.524954679677</v>
      </c>
      <c r="F226" s="684">
        <f>INDEX('Calcs01 - MSW generated'!$E$39:$AY$254, MATCH($B226,'Calcs01 - MSW generated'!$B$39:$B$254,0), MATCH(F$19, 'Calcs01 - MSW generated'!$E$38:$AY$38,0))</f>
        <v>51048.27994031219</v>
      </c>
      <c r="G226" s="684">
        <f>INDEX('Calcs01 - MSW generated'!$E$39:$AY$254, MATCH($B226,'Calcs01 - MSW generated'!$B$39:$B$254,0), MATCH(G$19, 'Calcs01 - MSW generated'!$E$38:$AY$38,0))</f>
        <v>55434.771972160474</v>
      </c>
      <c r="H226" s="684">
        <f>INDEX('Calcs01 - MSW generated'!$E$39:$AY$254, MATCH($B226,'Calcs01 - MSW generated'!$B$39:$B$254,0), MATCH(H$19, 'Calcs01 - MSW generated'!$E$38:$AY$38,0))</f>
        <v>59860.926086123793</v>
      </c>
      <c r="I226" s="684">
        <f>INDEX('Calcs01 - MSW generated'!$E$39:$AY$254, MATCH($B226,'Calcs01 - MSW generated'!$B$39:$B$254,0), MATCH(I$19, 'Calcs01 - MSW generated'!$E$38:$AY$38,0))</f>
        <v>64371.670061821351</v>
      </c>
      <c r="J226" s="684">
        <f>INDEX('Calcs01 - MSW generated'!$E$39:$AY$254, MATCH($B226,'Calcs01 - MSW generated'!$B$39:$B$254,0), MATCH(J$19, 'Calcs01 - MSW generated'!$E$38:$AY$38,0))</f>
        <v>68726.222344210211</v>
      </c>
      <c r="K226" s="685">
        <f>INDEX('Calcs01 - MSW generated'!$E$39:$AY$254, MATCH($B226,'Calcs01 - MSW generated'!$B$39:$B$254,0), MATCH(K$19, 'Calcs01 - MSW generated'!$E$38:$AY$38,0))</f>
        <v>72606.814348380649</v>
      </c>
      <c r="L226" s="686">
        <f>$E226*('Calcs02 - Treatment Projections'!E256/100)</f>
        <v>1877.6907734956064</v>
      </c>
      <c r="M226" s="687">
        <f>$E226*('Calcs02 - Treatment Projections'!F256/100)</f>
        <v>31007.386946628507</v>
      </c>
      <c r="N226" s="688">
        <f>$E226*('Calcs02 - Treatment Projections'!G256/100)</f>
        <v>14777.447234555568</v>
      </c>
      <c r="O226" s="686">
        <f>$F226*('Calcs02 - Treatment Projections'!H256/100)</f>
        <v>13767.607190019324</v>
      </c>
      <c r="P226" s="687">
        <f>$F226*('Calcs02 - Treatment Projections'!I256/100)</f>
        <v>29367.083783383565</v>
      </c>
      <c r="Q226" s="689">
        <f>$F226*('Calcs02 - Treatment Projections'!J256/100)</f>
        <v>7913.5889669093031</v>
      </c>
      <c r="R226" s="690">
        <f>$G226*('Calcs02 - Treatment Projections'!K256/100)</f>
        <v>27717.385986080237</v>
      </c>
      <c r="S226" s="687">
        <f>$G226*('Calcs02 - Treatment Projections'!L256/100)</f>
        <v>27717.385986080237</v>
      </c>
      <c r="T226" s="688">
        <f>$G226*('Calcs02 - Treatment Projections'!M256/100)</f>
        <v>0</v>
      </c>
      <c r="U226" s="686">
        <f>$H226*('Calcs02 - Treatment Projections'!N256/100)</f>
        <v>32923.50934736809</v>
      </c>
      <c r="V226" s="687">
        <f>$H226*('Calcs02 - Treatment Projections'!O256/100)</f>
        <v>26937.416738755706</v>
      </c>
      <c r="W226" s="689">
        <f>$H226*('Calcs02 - Treatment Projections'!P256/100)</f>
        <v>0</v>
      </c>
      <c r="X226" s="690">
        <f>$I226*('Calcs02 - Treatment Projections'!Q256/100)</f>
        <v>38623.00203709281</v>
      </c>
      <c r="Y226" s="687">
        <f>$I226*('Calcs02 - Treatment Projections'!R256/100)</f>
        <v>25748.66802472854</v>
      </c>
      <c r="Z226" s="688">
        <f>$I226*('Calcs02 - Treatment Projections'!S256/100)</f>
        <v>0</v>
      </c>
      <c r="AA226" s="686">
        <f>$J226*('Calcs02 - Treatment Projections'!T256/100)</f>
        <v>44672.044523736637</v>
      </c>
      <c r="AB226" s="687">
        <f>$J226*('Calcs02 - Treatment Projections'!U256/100)</f>
        <v>24054.177820473571</v>
      </c>
      <c r="AC226" s="689">
        <f>$J226*('Calcs02 - Treatment Projections'!V256/100)</f>
        <v>0</v>
      </c>
      <c r="AD226" s="690">
        <f>$K226*('Calcs02 - Treatment Projections'!W256/100)</f>
        <v>50824.770043866454</v>
      </c>
      <c r="AE226" s="687">
        <f>$K226*('Calcs02 - Treatment Projections'!X256/100)</f>
        <v>21782.044304514195</v>
      </c>
      <c r="AF226" s="688">
        <f>$K226*('Calcs02 - Treatment Projections'!Y256/100)</f>
        <v>0</v>
      </c>
      <c r="AG226" s="691" cm="1">
        <f t="array" ref="AG226">SUMPRODUCT(L226:N226, TRANSPOSE(INDEX($C$13:$I$15, , MATCH(L$18, $C$12:$I$12,0))))</f>
        <v>31007.386946628507</v>
      </c>
      <c r="AH226" s="692" cm="1">
        <f t="array" ref="AH226">SUMPRODUCT(O226:Q226, TRANSPOSE(INDEX($C$13:$I$15, , MATCH(O$18, $C$12:$I$12,0))))</f>
        <v>29367.083783383565</v>
      </c>
      <c r="AI226" s="692" cm="1">
        <f t="array" ref="AI226">SUMPRODUCT(R226:T226, TRANSPOSE(INDEX($C$13:$I$15, , MATCH(R$18, $C$12:$I$12,0))))</f>
        <v>27717.385986080237</v>
      </c>
      <c r="AJ226" s="692" cm="1">
        <f t="array" ref="AJ226">SUMPRODUCT(U226:W226, TRANSPOSE(INDEX($C$13:$I$15, , MATCH(U$18, $C$12:$I$12,0))))</f>
        <v>26937.416738755706</v>
      </c>
      <c r="AK226" s="692" cm="1">
        <f t="array" ref="AK226">SUMPRODUCT(X226:Z226, TRANSPOSE(INDEX($C$13:$I$15, , MATCH(X$18, $C$12:$I$12,0))))</f>
        <v>25748.66802472854</v>
      </c>
      <c r="AL226" s="692" cm="1">
        <f t="array" ref="AL226">SUMPRODUCT(AA226:AC226, TRANSPOSE(INDEX($C$13:$I$15, , MATCH(AA$18, $C$12:$I$12,0))))</f>
        <v>24054.177820473571</v>
      </c>
      <c r="AM226" s="693" cm="1">
        <f t="array" ref="AM226">SUMPRODUCT(AD226:AF226, TRANSPOSE(INDEX($C$13:$I$15, , MATCH(AD$18, $C$12:$I$12,0))))</f>
        <v>21782.044304514195</v>
      </c>
    </row>
    <row r="227" spans="1:39">
      <c r="B227" s="207" t="s">
        <v>658</v>
      </c>
      <c r="C227" s="198" t="s">
        <v>414</v>
      </c>
      <c r="D227" s="268" t="s">
        <v>336</v>
      </c>
      <c r="E227" s="683">
        <f>INDEX('Calcs01 - MSW generated'!$E$39:$AY$254, MATCH($B227,'Calcs01 - MSW generated'!$B$39:$B$254,0), MATCH(E$19, 'Calcs01 - MSW generated'!$E$38:$AY$38,0))</f>
        <v>187679.35607220128</v>
      </c>
      <c r="F227" s="684">
        <f>INDEX('Calcs01 - MSW generated'!$E$39:$AY$254, MATCH($B227,'Calcs01 - MSW generated'!$B$39:$B$254,0), MATCH(F$19, 'Calcs01 - MSW generated'!$E$38:$AY$38,0))</f>
        <v>201011.34627049573</v>
      </c>
      <c r="G227" s="684">
        <f>INDEX('Calcs01 - MSW generated'!$E$39:$AY$254, MATCH($B227,'Calcs01 - MSW generated'!$B$39:$B$254,0), MATCH(G$19, 'Calcs01 - MSW generated'!$E$38:$AY$38,0))</f>
        <v>218283.91000344788</v>
      </c>
      <c r="H227" s="684">
        <f>INDEX('Calcs01 - MSW generated'!$E$39:$AY$254, MATCH($B227,'Calcs01 - MSW generated'!$B$39:$B$254,0), MATCH(H$19, 'Calcs01 - MSW generated'!$E$38:$AY$38,0))</f>
        <v>235712.64997840385</v>
      </c>
      <c r="I227" s="684">
        <f>INDEX('Calcs01 - MSW generated'!$E$39:$AY$254, MATCH($B227,'Calcs01 - MSW generated'!$B$39:$B$254,0), MATCH(I$19, 'Calcs01 - MSW generated'!$E$38:$AY$38,0))</f>
        <v>253474.47702324568</v>
      </c>
      <c r="J227" s="684">
        <f>INDEX('Calcs01 - MSW generated'!$E$39:$AY$254, MATCH($B227,'Calcs01 - MSW generated'!$B$39:$B$254,0), MATCH(J$19, 'Calcs01 - MSW generated'!$E$38:$AY$38,0))</f>
        <v>270621.27252177568</v>
      </c>
      <c r="K227" s="685">
        <f>INDEX('Calcs01 - MSW generated'!$E$39:$AY$254, MATCH($B227,'Calcs01 - MSW generated'!$B$39:$B$254,0), MATCH(K$19, 'Calcs01 - MSW generated'!$E$38:$AY$38,0))</f>
        <v>285901.76824066928</v>
      </c>
      <c r="L227" s="686">
        <f>$E227*('Calcs02 - Treatment Projections'!E257/100)</f>
        <v>0</v>
      </c>
      <c r="M227" s="687">
        <f>$E227*('Calcs02 - Treatment Projections'!F257/100)</f>
        <v>150706.52292597762</v>
      </c>
      <c r="N227" s="688">
        <f>$E227*('Calcs02 - Treatment Projections'!G257/100)</f>
        <v>36972.833146223646</v>
      </c>
      <c r="O227" s="686">
        <f>$F227*('Calcs02 - Treatment Projections'!H257/100)</f>
        <v>70353.971194673504</v>
      </c>
      <c r="P227" s="687">
        <f>$F227*('Calcs02 - Treatment Projections'!I257/100)</f>
        <v>110857.7574681784</v>
      </c>
      <c r="Q227" s="689">
        <f>$F227*('Calcs02 - Treatment Projections'!J257/100)</f>
        <v>19799.617607643828</v>
      </c>
      <c r="R227" s="690">
        <f>$G227*('Calcs02 - Treatment Projections'!K257/100)</f>
        <v>152798.73700241352</v>
      </c>
      <c r="S227" s="687">
        <f>$G227*('Calcs02 - Treatment Projections'!L257/100)</f>
        <v>65485.17300103436</v>
      </c>
      <c r="T227" s="688">
        <f>$G227*('Calcs02 - Treatment Projections'!M257/100)</f>
        <v>0</v>
      </c>
      <c r="U227" s="686">
        <f>$H227*('Calcs02 - Treatment Projections'!N257/100)</f>
        <v>167945.26310961274</v>
      </c>
      <c r="V227" s="687">
        <f>$H227*('Calcs02 - Treatment Projections'!O257/100)</f>
        <v>67767.386868791102</v>
      </c>
      <c r="W227" s="689">
        <f>$H227*('Calcs02 - Treatment Projections'!P257/100)</f>
        <v>0</v>
      </c>
      <c r="X227" s="690">
        <f>$I227*('Calcs02 - Treatment Projections'!Q257/100)</f>
        <v>183768.99584185312</v>
      </c>
      <c r="Y227" s="687">
        <f>$I227*('Calcs02 - Treatment Projections'!R257/100)</f>
        <v>69705.481181392563</v>
      </c>
      <c r="Z227" s="688">
        <f>$I227*('Calcs02 - Treatment Projections'!S257/100)</f>
        <v>0</v>
      </c>
      <c r="AA227" s="686">
        <f>$J227*('Calcs02 - Treatment Projections'!T257/100)</f>
        <v>199583.18848480957</v>
      </c>
      <c r="AB227" s="687">
        <f>$J227*('Calcs02 - Treatment Projections'!U257/100)</f>
        <v>71038.084036966116</v>
      </c>
      <c r="AC227" s="689">
        <f>$J227*('Calcs02 - Treatment Projections'!V257/100)</f>
        <v>0</v>
      </c>
      <c r="AD227" s="690">
        <f>$K227*('Calcs02 - Treatment Projections'!W257/100)</f>
        <v>214426.32618050196</v>
      </c>
      <c r="AE227" s="687">
        <f>$K227*('Calcs02 - Treatment Projections'!X257/100)</f>
        <v>71475.442060167319</v>
      </c>
      <c r="AF227" s="688">
        <f>$K227*('Calcs02 - Treatment Projections'!Y257/100)</f>
        <v>0</v>
      </c>
      <c r="AG227" s="691" cm="1">
        <f t="array" ref="AG227">SUMPRODUCT(L227:N227, TRANSPOSE(INDEX($C$13:$I$15, , MATCH(L$18, $C$12:$I$12,0))))</f>
        <v>150706.52292597762</v>
      </c>
      <c r="AH227" s="692" cm="1">
        <f t="array" ref="AH227">SUMPRODUCT(O227:Q227, TRANSPOSE(INDEX($C$13:$I$15, , MATCH(O$18, $C$12:$I$12,0))))</f>
        <v>110857.7574681784</v>
      </c>
      <c r="AI227" s="692" cm="1">
        <f t="array" ref="AI227">SUMPRODUCT(R227:T227, TRANSPOSE(INDEX($C$13:$I$15, , MATCH(R$18, $C$12:$I$12,0))))</f>
        <v>65485.17300103436</v>
      </c>
      <c r="AJ227" s="692" cm="1">
        <f t="array" ref="AJ227">SUMPRODUCT(U227:W227, TRANSPOSE(INDEX($C$13:$I$15, , MATCH(U$18, $C$12:$I$12,0))))</f>
        <v>67767.386868791102</v>
      </c>
      <c r="AK227" s="692" cm="1">
        <f t="array" ref="AK227">SUMPRODUCT(X227:Z227, TRANSPOSE(INDEX($C$13:$I$15, , MATCH(X$18, $C$12:$I$12,0))))</f>
        <v>69705.481181392563</v>
      </c>
      <c r="AL227" s="692" cm="1">
        <f t="array" ref="AL227">SUMPRODUCT(AA227:AC227, TRANSPOSE(INDEX($C$13:$I$15, , MATCH(AA$18, $C$12:$I$12,0))))</f>
        <v>71038.084036966116</v>
      </c>
      <c r="AM227" s="693" cm="1">
        <f t="array" ref="AM227">SUMPRODUCT(AD227:AF227, TRANSPOSE(INDEX($C$13:$I$15, , MATCH(AD$18, $C$12:$I$12,0))))</f>
        <v>71475.442060167319</v>
      </c>
    </row>
    <row r="228" spans="1:39">
      <c r="B228" s="207" t="s">
        <v>660</v>
      </c>
      <c r="C228" s="198" t="s">
        <v>272</v>
      </c>
      <c r="D228" s="268" t="s">
        <v>424</v>
      </c>
      <c r="E228" s="683">
        <f>INDEX('Calcs01 - MSW generated'!$E$39:$AY$254, MATCH($B228,'Calcs01 - MSW generated'!$B$39:$B$254,0), MATCH(E$19, 'Calcs01 - MSW generated'!$E$38:$AY$38,0))</f>
        <v>13137286.919911057</v>
      </c>
      <c r="F228" s="684">
        <f>INDEX('Calcs01 - MSW generated'!$E$39:$AY$254, MATCH($B228,'Calcs01 - MSW generated'!$B$39:$B$254,0), MATCH(F$19, 'Calcs01 - MSW generated'!$E$38:$AY$38,0))</f>
        <v>14425578.41988419</v>
      </c>
      <c r="G228" s="684">
        <f>INDEX('Calcs01 - MSW generated'!$E$39:$AY$254, MATCH($B228,'Calcs01 - MSW generated'!$B$39:$B$254,0), MATCH(G$19, 'Calcs01 - MSW generated'!$E$38:$AY$38,0))</f>
        <v>15703912.222369017</v>
      </c>
      <c r="H228" s="684">
        <f>INDEX('Calcs01 - MSW generated'!$E$39:$AY$254, MATCH($B228,'Calcs01 - MSW generated'!$B$39:$B$254,0), MATCH(H$19, 'Calcs01 - MSW generated'!$E$38:$AY$38,0))</f>
        <v>17007615.613167658</v>
      </c>
      <c r="I228" s="684">
        <f>INDEX('Calcs01 - MSW generated'!$E$39:$AY$254, MATCH($B228,'Calcs01 - MSW generated'!$B$39:$B$254,0), MATCH(I$19, 'Calcs01 - MSW generated'!$E$38:$AY$38,0))</f>
        <v>18405498.197769992</v>
      </c>
      <c r="J228" s="684">
        <f>INDEX('Calcs01 - MSW generated'!$E$39:$AY$254, MATCH($B228,'Calcs01 - MSW generated'!$B$39:$B$254,0), MATCH(J$19, 'Calcs01 - MSW generated'!$E$38:$AY$38,0))</f>
        <v>19880083.710751329</v>
      </c>
      <c r="K228" s="685">
        <f>INDEX('Calcs01 - MSW generated'!$E$39:$AY$254, MATCH($B228,'Calcs01 - MSW generated'!$B$39:$B$254,0), MATCH(K$19, 'Calcs01 - MSW generated'!$E$38:$AY$38,0))</f>
        <v>21410539.016881395</v>
      </c>
      <c r="L228" s="686">
        <f>$E228*('Calcs02 - Treatment Projections'!E258/100)</f>
        <v>954949.38620833482</v>
      </c>
      <c r="M228" s="687">
        <f>$E228*('Calcs02 - Treatment Projections'!F258/100)</f>
        <v>6518327.6510522701</v>
      </c>
      <c r="N228" s="688">
        <f>$E228*('Calcs02 - Treatment Projections'!G258/100)</f>
        <v>5664009.8826504527</v>
      </c>
      <c r="O228" s="686">
        <f>$F228*('Calcs02 - Treatment Projections'!H258/100)</f>
        <v>5573250.0946301585</v>
      </c>
      <c r="P228" s="687">
        <f>$F228*('Calcs02 - Treatment Projections'!I258/100)</f>
        <v>5742606.3852795977</v>
      </c>
      <c r="Q228" s="689">
        <f>$F228*('Calcs02 - Treatment Projections'!J258/100)</f>
        <v>3109721.9399744347</v>
      </c>
      <c r="R228" s="690">
        <f>$G228*('Calcs02 - Treatment Projections'!K258/100)</f>
        <v>10992738.555658311</v>
      </c>
      <c r="S228" s="687">
        <f>$G228*('Calcs02 - Treatment Projections'!L258/100)</f>
        <v>4711173.6667107046</v>
      </c>
      <c r="T228" s="688">
        <f>$G228*('Calcs02 - Treatment Projections'!M258/100)</f>
        <v>0</v>
      </c>
      <c r="U228" s="686">
        <f>$H228*('Calcs02 - Treatment Projections'!N258/100)</f>
        <v>12117926.124381958</v>
      </c>
      <c r="V228" s="687">
        <f>$H228*('Calcs02 - Treatment Projections'!O258/100)</f>
        <v>4889689.4887857018</v>
      </c>
      <c r="W228" s="689">
        <f>$H228*('Calcs02 - Treatment Projections'!P258/100)</f>
        <v>0</v>
      </c>
      <c r="X228" s="690">
        <f>$I228*('Calcs02 - Treatment Projections'!Q258/100)</f>
        <v>13343986.193383243</v>
      </c>
      <c r="Y228" s="687">
        <f>$I228*('Calcs02 - Treatment Projections'!R258/100)</f>
        <v>5061512.0043867482</v>
      </c>
      <c r="Z228" s="688">
        <f>$I228*('Calcs02 - Treatment Projections'!S258/100)</f>
        <v>0</v>
      </c>
      <c r="AA228" s="686">
        <f>$J228*('Calcs02 - Treatment Projections'!T258/100)</f>
        <v>14661561.736679105</v>
      </c>
      <c r="AB228" s="687">
        <f>$J228*('Calcs02 - Treatment Projections'!U258/100)</f>
        <v>5218521.9740722235</v>
      </c>
      <c r="AC228" s="689">
        <f>$J228*('Calcs02 - Treatment Projections'!V258/100)</f>
        <v>0</v>
      </c>
      <c r="AD228" s="690">
        <f>$K228*('Calcs02 - Treatment Projections'!W258/100)</f>
        <v>16057904.262661047</v>
      </c>
      <c r="AE228" s="687">
        <f>$K228*('Calcs02 - Treatment Projections'!X258/100)</f>
        <v>5352634.7542203488</v>
      </c>
      <c r="AF228" s="688">
        <f>$K228*('Calcs02 - Treatment Projections'!Y258/100)</f>
        <v>0</v>
      </c>
      <c r="AG228" s="691" cm="1">
        <f t="array" ref="AG228">SUMPRODUCT(L228:N228, TRANSPOSE(INDEX($C$13:$I$15, , MATCH(L$18, $C$12:$I$12,0))))</f>
        <v>6518327.6510522701</v>
      </c>
      <c r="AH228" s="692" cm="1">
        <f t="array" ref="AH228">SUMPRODUCT(O228:Q228, TRANSPOSE(INDEX($C$13:$I$15, , MATCH(O$18, $C$12:$I$12,0))))</f>
        <v>5742606.3852795977</v>
      </c>
      <c r="AI228" s="692" cm="1">
        <f t="array" ref="AI228">SUMPRODUCT(R228:T228, TRANSPOSE(INDEX($C$13:$I$15, , MATCH(R$18, $C$12:$I$12,0))))</f>
        <v>4711173.6667107046</v>
      </c>
      <c r="AJ228" s="692" cm="1">
        <f t="array" ref="AJ228">SUMPRODUCT(U228:W228, TRANSPOSE(INDEX($C$13:$I$15, , MATCH(U$18, $C$12:$I$12,0))))</f>
        <v>4889689.4887857018</v>
      </c>
      <c r="AK228" s="692" cm="1">
        <f t="array" ref="AK228">SUMPRODUCT(X228:Z228, TRANSPOSE(INDEX($C$13:$I$15, , MATCH(X$18, $C$12:$I$12,0))))</f>
        <v>5061512.0043867482</v>
      </c>
      <c r="AL228" s="692" cm="1">
        <f t="array" ref="AL228">SUMPRODUCT(AA228:AC228, TRANSPOSE(INDEX($C$13:$I$15, , MATCH(AA$18, $C$12:$I$12,0))))</f>
        <v>5218521.9740722235</v>
      </c>
      <c r="AM228" s="693" cm="1">
        <f t="array" ref="AM228">SUMPRODUCT(AD228:AF228, TRANSPOSE(INDEX($C$13:$I$15, , MATCH(AD$18, $C$12:$I$12,0))))</f>
        <v>5352634.7542203488</v>
      </c>
    </row>
    <row r="229" spans="1:39">
      <c r="B229" s="207" t="s">
        <v>662</v>
      </c>
      <c r="C229" s="198" t="s">
        <v>272</v>
      </c>
      <c r="D229" s="268" t="s">
        <v>424</v>
      </c>
      <c r="E229" s="683">
        <f>INDEX('Calcs01 - MSW generated'!$E$39:$AY$254, MATCH($B229,'Calcs01 - MSW generated'!$B$39:$B$254,0), MATCH(E$19, 'Calcs01 - MSW generated'!$E$38:$AY$38,0))</f>
        <v>80420.535963388873</v>
      </c>
      <c r="F229" s="684">
        <f>INDEX('Calcs01 - MSW generated'!$E$39:$AY$254, MATCH($B229,'Calcs01 - MSW generated'!$B$39:$B$254,0), MATCH(F$19, 'Calcs01 - MSW generated'!$E$38:$AY$38,0))</f>
        <v>81843.422269037881</v>
      </c>
      <c r="G229" s="684">
        <f>INDEX('Calcs01 - MSW generated'!$E$39:$AY$254, MATCH($B229,'Calcs01 - MSW generated'!$B$39:$B$254,0), MATCH(G$19, 'Calcs01 - MSW generated'!$E$38:$AY$38,0))</f>
        <v>83023.634491835808</v>
      </c>
      <c r="H229" s="684">
        <f>INDEX('Calcs01 - MSW generated'!$E$39:$AY$254, MATCH($B229,'Calcs01 - MSW generated'!$B$39:$B$254,0), MATCH(H$19, 'Calcs01 - MSW generated'!$E$38:$AY$38,0))</f>
        <v>84175.651570631497</v>
      </c>
      <c r="I229" s="684">
        <f>INDEX('Calcs01 - MSW generated'!$E$39:$AY$254, MATCH($B229,'Calcs01 - MSW generated'!$B$39:$B$254,0), MATCH(I$19, 'Calcs01 - MSW generated'!$E$38:$AY$38,0))</f>
        <v>85394.337363754734</v>
      </c>
      <c r="J229" s="684">
        <f>INDEX('Calcs01 - MSW generated'!$E$39:$AY$254, MATCH($B229,'Calcs01 - MSW generated'!$B$39:$B$254,0), MATCH(J$19, 'Calcs01 - MSW generated'!$E$38:$AY$38,0))</f>
        <v>86707.534544953654</v>
      </c>
      <c r="K229" s="685">
        <f>INDEX('Calcs01 - MSW generated'!$E$39:$AY$254, MATCH($B229,'Calcs01 - MSW generated'!$B$39:$B$254,0), MATCH(K$19, 'Calcs01 - MSW generated'!$E$38:$AY$38,0))</f>
        <v>87983.81342400788</v>
      </c>
      <c r="L229" s="686">
        <f>$E229*('Calcs02 - Treatment Projections'!E259/100)</f>
        <v>30559.803666087773</v>
      </c>
      <c r="M229" s="687">
        <f>$E229*('Calcs02 - Treatment Projections'!F259/100)</f>
        <v>0</v>
      </c>
      <c r="N229" s="688">
        <f>$E229*('Calcs02 - Treatment Projections'!G259/100)</f>
        <v>49860.732297301103</v>
      </c>
      <c r="O229" s="686">
        <f>$F229*('Calcs02 - Treatment Projections'!H259/100)</f>
        <v>29872.849128198824</v>
      </c>
      <c r="P229" s="687">
        <f>$F229*('Calcs02 - Treatment Projections'!I259/100)</f>
        <v>20460.85556725947</v>
      </c>
      <c r="Q229" s="689">
        <f>$F229*('Calcs02 - Treatment Projections'!J259/100)</f>
        <v>31509.717573579586</v>
      </c>
      <c r="R229" s="690">
        <f>$G229*('Calcs02 - Treatment Projections'!K259/100)</f>
        <v>29058.272072142532</v>
      </c>
      <c r="S229" s="687">
        <f>$G229*('Calcs02 - Treatment Projections'!L259/100)</f>
        <v>41511.817245917904</v>
      </c>
      <c r="T229" s="688">
        <f>$G229*('Calcs02 - Treatment Projections'!M259/100)</f>
        <v>12453.54517377537</v>
      </c>
      <c r="U229" s="686">
        <f>$H229*('Calcs02 - Treatment Projections'!N259/100)</f>
        <v>35774.651917518386</v>
      </c>
      <c r="V229" s="687">
        <f>$H229*('Calcs02 - Treatment Projections'!O259/100)</f>
        <v>37879.043206784176</v>
      </c>
      <c r="W229" s="689">
        <f>$H229*('Calcs02 - Treatment Projections'!P259/100)</f>
        <v>10521.956446328937</v>
      </c>
      <c r="X229" s="690">
        <f>$I229*('Calcs02 - Treatment Projections'!Q259/100)</f>
        <v>42697.168681877367</v>
      </c>
      <c r="Y229" s="687">
        <f>$I229*('Calcs02 - Treatment Projections'!R259/100)</f>
        <v>34157.734945501892</v>
      </c>
      <c r="Z229" s="688">
        <f>$I229*('Calcs02 - Treatment Projections'!S259/100)</f>
        <v>8539.433736375473</v>
      </c>
      <c r="AA229" s="686">
        <f>$J229*('Calcs02 - Treatment Projections'!T259/100)</f>
        <v>49856.832363348345</v>
      </c>
      <c r="AB229" s="687">
        <f>$J229*('Calcs02 - Treatment Projections'!U259/100)</f>
        <v>30347.637090733777</v>
      </c>
      <c r="AC229" s="689">
        <f>$J229*('Calcs02 - Treatment Projections'!V259/100)</f>
        <v>6503.0650908715243</v>
      </c>
      <c r="AD229" s="690">
        <f>$K229*('Calcs02 - Treatment Projections'!W259/100)</f>
        <v>57189.47872560512</v>
      </c>
      <c r="AE229" s="687">
        <f>$K229*('Calcs02 - Treatment Projections'!X259/100)</f>
        <v>26395.144027202365</v>
      </c>
      <c r="AF229" s="688">
        <f>$K229*('Calcs02 - Treatment Projections'!Y259/100)</f>
        <v>4399.1906712003938</v>
      </c>
      <c r="AG229" s="691" cm="1">
        <f t="array" ref="AG229">SUMPRODUCT(L229:N229, TRANSPOSE(INDEX($C$13:$I$15, , MATCH(L$18, $C$12:$I$12,0))))</f>
        <v>0</v>
      </c>
      <c r="AH229" s="692" cm="1">
        <f t="array" ref="AH229">SUMPRODUCT(O229:Q229, TRANSPOSE(INDEX($C$13:$I$15, , MATCH(O$18, $C$12:$I$12,0))))</f>
        <v>20460.85556725947</v>
      </c>
      <c r="AI229" s="692" cm="1">
        <f t="array" ref="AI229">SUMPRODUCT(R229:T229, TRANSPOSE(INDEX($C$13:$I$15, , MATCH(R$18, $C$12:$I$12,0))))</f>
        <v>41511.817245917904</v>
      </c>
      <c r="AJ229" s="692" cm="1">
        <f t="array" ref="AJ229">SUMPRODUCT(U229:W229, TRANSPOSE(INDEX($C$13:$I$15, , MATCH(U$18, $C$12:$I$12,0))))</f>
        <v>37879.043206784176</v>
      </c>
      <c r="AK229" s="692" cm="1">
        <f t="array" ref="AK229">SUMPRODUCT(X229:Z229, TRANSPOSE(INDEX($C$13:$I$15, , MATCH(X$18, $C$12:$I$12,0))))</f>
        <v>34157.734945501892</v>
      </c>
      <c r="AL229" s="692" cm="1">
        <f t="array" ref="AL229">SUMPRODUCT(AA229:AC229, TRANSPOSE(INDEX($C$13:$I$15, , MATCH(AA$18, $C$12:$I$12,0))))</f>
        <v>30347.637090733777</v>
      </c>
      <c r="AM229" s="693" cm="1">
        <f t="array" ref="AM229">SUMPRODUCT(AD229:AF229, TRANSPOSE(INDEX($C$13:$I$15, , MATCH(AD$18, $C$12:$I$12,0))))</f>
        <v>26395.144027202365</v>
      </c>
    </row>
    <row r="230" spans="1:39">
      <c r="B230" s="207" t="s">
        <v>666</v>
      </c>
      <c r="C230" s="198" t="s">
        <v>272</v>
      </c>
      <c r="D230" s="268" t="s">
        <v>644</v>
      </c>
      <c r="E230" s="683">
        <f>INDEX('Calcs01 - MSW generated'!$E$39:$AY$254, MATCH($B230,'Calcs01 - MSW generated'!$B$39:$B$254,0), MATCH(E$19, 'Calcs01 - MSW generated'!$E$38:$AY$38,0))</f>
        <v>31533.887101270764</v>
      </c>
      <c r="F230" s="684">
        <f>INDEX('Calcs01 - MSW generated'!$E$39:$AY$254, MATCH($B230,'Calcs01 - MSW generated'!$B$39:$B$254,0), MATCH(F$19, 'Calcs01 - MSW generated'!$E$38:$AY$38,0))</f>
        <v>32452.970488331772</v>
      </c>
      <c r="G230" s="684">
        <f>INDEX('Calcs01 - MSW generated'!$E$39:$AY$254, MATCH($B230,'Calcs01 - MSW generated'!$B$39:$B$254,0), MATCH(G$19, 'Calcs01 - MSW generated'!$E$38:$AY$38,0))</f>
        <v>33212.87496049366</v>
      </c>
      <c r="H230" s="684">
        <f>INDEX('Calcs01 - MSW generated'!$E$39:$AY$254, MATCH($B230,'Calcs01 - MSW generated'!$B$39:$B$254,0), MATCH(H$19, 'Calcs01 - MSW generated'!$E$38:$AY$38,0))</f>
        <v>33952.485429936234</v>
      </c>
      <c r="I230" s="684">
        <f>INDEX('Calcs01 - MSW generated'!$E$39:$AY$254, MATCH($B230,'Calcs01 - MSW generated'!$B$39:$B$254,0), MATCH(I$19, 'Calcs01 - MSW generated'!$E$38:$AY$38,0))</f>
        <v>34732.580524056611</v>
      </c>
      <c r="J230" s="684">
        <f>INDEX('Calcs01 - MSW generated'!$E$39:$AY$254, MATCH($B230,'Calcs01 - MSW generated'!$B$39:$B$254,0), MATCH(J$19, 'Calcs01 - MSW generated'!$E$38:$AY$38,0))</f>
        <v>35570.486497375721</v>
      </c>
      <c r="K230" s="685">
        <f>INDEX('Calcs01 - MSW generated'!$E$39:$AY$254, MATCH($B230,'Calcs01 - MSW generated'!$B$39:$B$254,0), MATCH(K$19, 'Calcs01 - MSW generated'!$E$38:$AY$38,0))</f>
        <v>36382.144672341892</v>
      </c>
      <c r="L230" s="686">
        <f>$E230*('Calcs02 - Treatment Projections'!E260/100)</f>
        <v>11667.538227470182</v>
      </c>
      <c r="M230" s="687">
        <f>$E230*('Calcs02 - Treatment Projections'!F260/100)</f>
        <v>0</v>
      </c>
      <c r="N230" s="688">
        <f>$E230*('Calcs02 - Treatment Projections'!G260/100)</f>
        <v>19866.34887380058</v>
      </c>
      <c r="O230" s="686">
        <f>$F230*('Calcs02 - Treatment Projections'!H260/100)</f>
        <v>11683.069375799438</v>
      </c>
      <c r="P230" s="687">
        <f>$F230*('Calcs02 - Treatment Projections'!I260/100)</f>
        <v>8113.2426220829429</v>
      </c>
      <c r="Q230" s="689">
        <f>$F230*('Calcs02 - Treatment Projections'!J260/100)</f>
        <v>12656.658490449392</v>
      </c>
      <c r="R230" s="690">
        <f>$G230*('Calcs02 - Treatment Projections'!K260/100)</f>
        <v>11624.50623617278</v>
      </c>
      <c r="S230" s="687">
        <f>$G230*('Calcs02 - Treatment Projections'!L260/100)</f>
        <v>16606.43748024683</v>
      </c>
      <c r="T230" s="688">
        <f>$G230*('Calcs02 - Treatment Projections'!M260/100)</f>
        <v>4981.9312440740487</v>
      </c>
      <c r="U230" s="686">
        <f>$H230*('Calcs02 - Treatment Projections'!N260/100)</f>
        <v>14429.8063077229</v>
      </c>
      <c r="V230" s="687">
        <f>$H230*('Calcs02 - Treatment Projections'!O260/100)</f>
        <v>15278.618443471305</v>
      </c>
      <c r="W230" s="689">
        <f>$H230*('Calcs02 - Treatment Projections'!P260/100)</f>
        <v>4244.0606787420293</v>
      </c>
      <c r="X230" s="690">
        <f>$I230*('Calcs02 - Treatment Projections'!Q260/100)</f>
        <v>17366.290262028306</v>
      </c>
      <c r="Y230" s="687">
        <f>$I230*('Calcs02 - Treatment Projections'!R260/100)</f>
        <v>13893.032209622645</v>
      </c>
      <c r="Z230" s="688">
        <f>$I230*('Calcs02 - Treatment Projections'!S260/100)</f>
        <v>3473.2580524056611</v>
      </c>
      <c r="AA230" s="686">
        <f>$J230*('Calcs02 - Treatment Projections'!T260/100)</f>
        <v>20453.029735991036</v>
      </c>
      <c r="AB230" s="687">
        <f>$J230*('Calcs02 - Treatment Projections'!U260/100)</f>
        <v>12449.670274081502</v>
      </c>
      <c r="AC230" s="689">
        <f>$J230*('Calcs02 - Treatment Projections'!V260/100)</f>
        <v>2667.786487303179</v>
      </c>
      <c r="AD230" s="690">
        <f>$K230*('Calcs02 - Treatment Projections'!W260/100)</f>
        <v>23648.39403702223</v>
      </c>
      <c r="AE230" s="687">
        <f>$K230*('Calcs02 - Treatment Projections'!X260/100)</f>
        <v>10914.643401702568</v>
      </c>
      <c r="AF230" s="688">
        <f>$K230*('Calcs02 - Treatment Projections'!Y260/100)</f>
        <v>1819.1072336170946</v>
      </c>
      <c r="AG230" s="691" cm="1">
        <f t="array" ref="AG230">SUMPRODUCT(L230:N230, TRANSPOSE(INDEX($C$13:$I$15, , MATCH(L$18, $C$12:$I$12,0))))</f>
        <v>0</v>
      </c>
      <c r="AH230" s="692" cm="1">
        <f t="array" ref="AH230">SUMPRODUCT(O230:Q230, TRANSPOSE(INDEX($C$13:$I$15, , MATCH(O$18, $C$12:$I$12,0))))</f>
        <v>8113.2426220829429</v>
      </c>
      <c r="AI230" s="692" cm="1">
        <f t="array" ref="AI230">SUMPRODUCT(R230:T230, TRANSPOSE(INDEX($C$13:$I$15, , MATCH(R$18, $C$12:$I$12,0))))</f>
        <v>16606.43748024683</v>
      </c>
      <c r="AJ230" s="692" cm="1">
        <f t="array" ref="AJ230">SUMPRODUCT(U230:W230, TRANSPOSE(INDEX($C$13:$I$15, , MATCH(U$18, $C$12:$I$12,0))))</f>
        <v>15278.618443471305</v>
      </c>
      <c r="AK230" s="692" cm="1">
        <f t="array" ref="AK230">SUMPRODUCT(X230:Z230, TRANSPOSE(INDEX($C$13:$I$15, , MATCH(X$18, $C$12:$I$12,0))))</f>
        <v>13893.032209622645</v>
      </c>
      <c r="AL230" s="692" cm="1">
        <f t="array" ref="AL230">SUMPRODUCT(AA230:AC230, TRANSPOSE(INDEX($C$13:$I$15, , MATCH(AA$18, $C$12:$I$12,0))))</f>
        <v>12449.670274081502</v>
      </c>
      <c r="AM230" s="693" cm="1">
        <f t="array" ref="AM230">SUMPRODUCT(AD230:AF230, TRANSPOSE(INDEX($C$13:$I$15, , MATCH(AD$18, $C$12:$I$12,0))))</f>
        <v>10914.643401702568</v>
      </c>
    </row>
    <row r="231" spans="1:39">
      <c r="B231" s="207" t="s">
        <v>668</v>
      </c>
      <c r="C231" s="198" t="s">
        <v>276</v>
      </c>
      <c r="D231" s="268" t="s">
        <v>424</v>
      </c>
      <c r="E231" s="683">
        <f>INDEX('Calcs01 - MSW generated'!$E$39:$AY$254, MATCH($B231,'Calcs01 - MSW generated'!$B$39:$B$254,0), MATCH(E$19, 'Calcs01 - MSW generated'!$E$38:$AY$38,0))</f>
        <v>313395.70007747476</v>
      </c>
      <c r="F231" s="684">
        <f>INDEX('Calcs01 - MSW generated'!$E$39:$AY$254, MATCH($B231,'Calcs01 - MSW generated'!$B$39:$B$254,0), MATCH(F$19, 'Calcs01 - MSW generated'!$E$38:$AY$38,0))</f>
        <v>339063.74309659586</v>
      </c>
      <c r="G231" s="684">
        <f>INDEX('Calcs01 - MSW generated'!$E$39:$AY$254, MATCH($B231,'Calcs01 - MSW generated'!$B$39:$B$254,0), MATCH(G$19, 'Calcs01 - MSW generated'!$E$38:$AY$38,0))</f>
        <v>361463.83796525729</v>
      </c>
      <c r="H231" s="684">
        <f>INDEX('Calcs01 - MSW generated'!$E$39:$AY$254, MATCH($B231,'Calcs01 - MSW generated'!$B$39:$B$254,0), MATCH(H$19, 'Calcs01 - MSW generated'!$E$38:$AY$38,0))</f>
        <v>384219.88232499908</v>
      </c>
      <c r="I231" s="684">
        <f>INDEX('Calcs01 - MSW generated'!$E$39:$AY$254, MATCH($B231,'Calcs01 - MSW generated'!$B$39:$B$254,0), MATCH(I$19, 'Calcs01 - MSW generated'!$E$38:$AY$38,0))</f>
        <v>406530.07033956161</v>
      </c>
      <c r="J231" s="684">
        <f>INDEX('Calcs01 - MSW generated'!$E$39:$AY$254, MATCH($B231,'Calcs01 - MSW generated'!$B$39:$B$254,0), MATCH(J$19, 'Calcs01 - MSW generated'!$E$38:$AY$38,0))</f>
        <v>427324.12613434938</v>
      </c>
      <c r="K231" s="685">
        <f>INDEX('Calcs01 - MSW generated'!$E$39:$AY$254, MATCH($B231,'Calcs01 - MSW generated'!$B$39:$B$254,0), MATCH(K$19, 'Calcs01 - MSW generated'!$E$38:$AY$38,0))</f>
        <v>447347.94611486996</v>
      </c>
      <c r="L231" s="686">
        <f>$E231*('Calcs02 - Treatment Projections'!E261/100)</f>
        <v>112822.4520278909</v>
      </c>
      <c r="M231" s="687">
        <f>$E231*('Calcs02 - Treatment Projections'!F261/100)</f>
        <v>97152.667024017181</v>
      </c>
      <c r="N231" s="688">
        <f>$E231*('Calcs02 - Treatment Projections'!G261/100)</f>
        <v>103420.58102556667</v>
      </c>
      <c r="O231" s="686">
        <f>$F231*('Calcs02 - Treatment Projections'!H261/100)</f>
        <v>145797.40953153622</v>
      </c>
      <c r="P231" s="687">
        <f>$F231*('Calcs02 - Treatment Projections'!I261/100)</f>
        <v>137320.81595412132</v>
      </c>
      <c r="Q231" s="689">
        <f>$F231*('Calcs02 - Treatment Projections'!J261/100)</f>
        <v>55945.517610938317</v>
      </c>
      <c r="R231" s="690">
        <f>$G231*('Calcs02 - Treatment Projections'!K261/100)</f>
        <v>180731.91898262865</v>
      </c>
      <c r="S231" s="687">
        <f>$G231*('Calcs02 - Treatment Projections'!L261/100)</f>
        <v>180731.91898262865</v>
      </c>
      <c r="T231" s="688">
        <f>$G231*('Calcs02 - Treatment Projections'!M261/100)</f>
        <v>0</v>
      </c>
      <c r="U231" s="686">
        <f>$H231*('Calcs02 - Treatment Projections'!N261/100)</f>
        <v>211320.9352787495</v>
      </c>
      <c r="V231" s="687">
        <f>$H231*('Calcs02 - Treatment Projections'!O261/100)</f>
        <v>172898.94704624958</v>
      </c>
      <c r="W231" s="689">
        <f>$H231*('Calcs02 - Treatment Projections'!P261/100)</f>
        <v>0</v>
      </c>
      <c r="X231" s="690">
        <f>$I231*('Calcs02 - Treatment Projections'!Q261/100)</f>
        <v>243918.04220373696</v>
      </c>
      <c r="Y231" s="687">
        <f>$I231*('Calcs02 - Treatment Projections'!R261/100)</f>
        <v>162612.02813582466</v>
      </c>
      <c r="Z231" s="688">
        <f>$I231*('Calcs02 - Treatment Projections'!S261/100)</f>
        <v>0</v>
      </c>
      <c r="AA231" s="686">
        <f>$J231*('Calcs02 - Treatment Projections'!T261/100)</f>
        <v>277760.68198732712</v>
      </c>
      <c r="AB231" s="687">
        <f>$J231*('Calcs02 - Treatment Projections'!U261/100)</f>
        <v>149563.44414702227</v>
      </c>
      <c r="AC231" s="689">
        <f>$J231*('Calcs02 - Treatment Projections'!V261/100)</f>
        <v>0</v>
      </c>
      <c r="AD231" s="690">
        <f>$K231*('Calcs02 - Treatment Projections'!W261/100)</f>
        <v>313143.56228040898</v>
      </c>
      <c r="AE231" s="687">
        <f>$K231*('Calcs02 - Treatment Projections'!X261/100)</f>
        <v>134204.38383446098</v>
      </c>
      <c r="AF231" s="688">
        <f>$K231*('Calcs02 - Treatment Projections'!Y261/100)</f>
        <v>0</v>
      </c>
      <c r="AG231" s="691" cm="1">
        <f t="array" ref="AG231">SUMPRODUCT(L231:N231, TRANSPOSE(INDEX($C$13:$I$15, , MATCH(L$18, $C$12:$I$12,0))))</f>
        <v>97152.667024017181</v>
      </c>
      <c r="AH231" s="692" cm="1">
        <f t="array" ref="AH231">SUMPRODUCT(O231:Q231, TRANSPOSE(INDEX($C$13:$I$15, , MATCH(O$18, $C$12:$I$12,0))))</f>
        <v>137320.81595412132</v>
      </c>
      <c r="AI231" s="692" cm="1">
        <f t="array" ref="AI231">SUMPRODUCT(R231:T231, TRANSPOSE(INDEX($C$13:$I$15, , MATCH(R$18, $C$12:$I$12,0))))</f>
        <v>180731.91898262865</v>
      </c>
      <c r="AJ231" s="692" cm="1">
        <f t="array" ref="AJ231">SUMPRODUCT(U231:W231, TRANSPOSE(INDEX($C$13:$I$15, , MATCH(U$18, $C$12:$I$12,0))))</f>
        <v>172898.94704624958</v>
      </c>
      <c r="AK231" s="692" cm="1">
        <f t="array" ref="AK231">SUMPRODUCT(X231:Z231, TRANSPOSE(INDEX($C$13:$I$15, , MATCH(X$18, $C$12:$I$12,0))))</f>
        <v>162612.02813582466</v>
      </c>
      <c r="AL231" s="692" cm="1">
        <f t="array" ref="AL231">SUMPRODUCT(AA231:AC231, TRANSPOSE(INDEX($C$13:$I$15, , MATCH(AA$18, $C$12:$I$12,0))))</f>
        <v>149563.44414702227</v>
      </c>
      <c r="AM231" s="693" cm="1">
        <f t="array" ref="AM231">SUMPRODUCT(AD231:AF231, TRANSPOSE(INDEX($C$13:$I$15, , MATCH(AD$18, $C$12:$I$12,0))))</f>
        <v>134204.38383446098</v>
      </c>
    </row>
    <row r="232" spans="1:39">
      <c r="A232" t="s">
        <v>903</v>
      </c>
      <c r="B232" s="207" t="s">
        <v>670</v>
      </c>
      <c r="C232" s="198" t="s">
        <v>452</v>
      </c>
      <c r="D232" s="268" t="s">
        <v>418</v>
      </c>
      <c r="E232" s="683">
        <f>INDEX('Calcs01 - MSW generated'!$E$39:$AY$254, MATCH($B232,'Calcs01 - MSW generated'!$B$39:$B$254,0), MATCH(E$19, 'Calcs01 - MSW generated'!$E$38:$AY$38,0))</f>
        <v>5510263.7119290093</v>
      </c>
      <c r="F232" s="684">
        <f>INDEX('Calcs01 - MSW generated'!$E$39:$AY$254, MATCH($B232,'Calcs01 - MSW generated'!$B$39:$B$254,0), MATCH(F$19, 'Calcs01 - MSW generated'!$E$38:$AY$38,0))</f>
        <v>5597239.9072674681</v>
      </c>
      <c r="G232" s="684">
        <f>INDEX('Calcs01 - MSW generated'!$E$39:$AY$254, MATCH($B232,'Calcs01 - MSW generated'!$B$39:$B$254,0), MATCH(G$19, 'Calcs01 - MSW generated'!$E$38:$AY$38,0))</f>
        <v>5940838.0797749795</v>
      </c>
      <c r="H232" s="684">
        <f>INDEX('Calcs01 - MSW generated'!$E$39:$AY$254, MATCH($B232,'Calcs01 - MSW generated'!$B$39:$B$254,0), MATCH(H$19, 'Calcs01 - MSW generated'!$E$38:$AY$38,0))</f>
        <v>6266842.6553546889</v>
      </c>
      <c r="I232" s="684">
        <f>INDEX('Calcs01 - MSW generated'!$E$39:$AY$254, MATCH($B232,'Calcs01 - MSW generated'!$B$39:$B$254,0), MATCH(I$19, 'Calcs01 - MSW generated'!$E$38:$AY$38,0))</f>
        <v>6586176.663711153</v>
      </c>
      <c r="J232" s="684">
        <f>INDEX('Calcs01 - MSW generated'!$E$39:$AY$254, MATCH($B232,'Calcs01 - MSW generated'!$B$39:$B$254,0), MATCH(J$19, 'Calcs01 - MSW generated'!$E$38:$AY$38,0))</f>
        <v>6890362.7323479019</v>
      </c>
      <c r="K232" s="685">
        <f>INDEX('Calcs01 - MSW generated'!$E$39:$AY$254, MATCH($B232,'Calcs01 - MSW generated'!$B$39:$B$254,0), MATCH(K$19, 'Calcs01 - MSW generated'!$E$38:$AY$38,0))</f>
        <v>7182391.3303741012</v>
      </c>
      <c r="L232" s="686">
        <f>$E232*('Calcs02 - Treatment Projections'!E262/100)</f>
        <v>0</v>
      </c>
      <c r="M232" s="687">
        <f>$E232*('Calcs02 - Treatment Projections'!F262/100)</f>
        <v>3660468.1838344415</v>
      </c>
      <c r="N232" s="688">
        <f>$E232*('Calcs02 - Treatment Projections'!G262/100)</f>
        <v>1849795.5280945685</v>
      </c>
      <c r="O232" s="686">
        <f>$F232*('Calcs02 - Treatment Projections'!H262/100)</f>
        <v>979516.98377180682</v>
      </c>
      <c r="P232" s="687">
        <f>$F232*('Calcs02 - Treatment Projections'!I262/100)</f>
        <v>3258433.2120157569</v>
      </c>
      <c r="Q232" s="689">
        <f>$F232*('Calcs02 - Treatment Projections'!J262/100)</f>
        <v>1359289.7114799046</v>
      </c>
      <c r="R232" s="690">
        <f>$G232*('Calcs02 - Treatment Projections'!K262/100)</f>
        <v>2079293.3279212427</v>
      </c>
      <c r="S232" s="687">
        <f>$G232*('Calcs02 - Treatment Projections'!L262/100)</f>
        <v>2970419.0398874898</v>
      </c>
      <c r="T232" s="688">
        <f>$G232*('Calcs02 - Treatment Projections'!M262/100)</f>
        <v>891125.71196624695</v>
      </c>
      <c r="U232" s="686">
        <f>$H232*('Calcs02 - Treatment Projections'!N262/100)</f>
        <v>2663408.1285257428</v>
      </c>
      <c r="V232" s="687">
        <f>$H232*('Calcs02 - Treatment Projections'!O262/100)</f>
        <v>2820079.1949096099</v>
      </c>
      <c r="W232" s="689">
        <f>$H232*('Calcs02 - Treatment Projections'!P262/100)</f>
        <v>783355.33191933611</v>
      </c>
      <c r="X232" s="690">
        <f>$I232*('Calcs02 - Treatment Projections'!Q262/100)</f>
        <v>3293088.3318555765</v>
      </c>
      <c r="Y232" s="687">
        <f>$I232*('Calcs02 - Treatment Projections'!R262/100)</f>
        <v>2634470.6654844615</v>
      </c>
      <c r="Z232" s="688">
        <f>$I232*('Calcs02 - Treatment Projections'!S262/100)</f>
        <v>658617.66637111537</v>
      </c>
      <c r="AA232" s="686">
        <f>$J232*('Calcs02 - Treatment Projections'!T262/100)</f>
        <v>3961958.5711000431</v>
      </c>
      <c r="AB232" s="687">
        <f>$J232*('Calcs02 - Treatment Projections'!U262/100)</f>
        <v>2411626.9563217657</v>
      </c>
      <c r="AC232" s="689">
        <f>$J232*('Calcs02 - Treatment Projections'!V262/100)</f>
        <v>516777.20492609264</v>
      </c>
      <c r="AD232" s="690">
        <f>$K232*('Calcs02 - Treatment Projections'!W262/100)</f>
        <v>4668554.3647431657</v>
      </c>
      <c r="AE232" s="687">
        <f>$K232*('Calcs02 - Treatment Projections'!X262/100)</f>
        <v>2154717.3991122302</v>
      </c>
      <c r="AF232" s="688">
        <f>$K232*('Calcs02 - Treatment Projections'!Y262/100)</f>
        <v>359119.56651870511</v>
      </c>
      <c r="AG232" s="691" cm="1">
        <f t="array" ref="AG232">SUMPRODUCT(L232:N232, TRANSPOSE(INDEX($C$13:$I$15, , MATCH(L$18, $C$12:$I$12,0))))</f>
        <v>3660468.1838344415</v>
      </c>
      <c r="AH232" s="692" cm="1">
        <f t="array" ref="AH232">SUMPRODUCT(O232:Q232, TRANSPOSE(INDEX($C$13:$I$15, , MATCH(O$18, $C$12:$I$12,0))))</f>
        <v>3258433.2120157569</v>
      </c>
      <c r="AI232" s="692" cm="1">
        <f t="array" ref="AI232">SUMPRODUCT(R232:T232, TRANSPOSE(INDEX($C$13:$I$15, , MATCH(R$18, $C$12:$I$12,0))))</f>
        <v>2970419.0398874898</v>
      </c>
      <c r="AJ232" s="692" cm="1">
        <f t="array" ref="AJ232">SUMPRODUCT(U232:W232, TRANSPOSE(INDEX($C$13:$I$15, , MATCH(U$18, $C$12:$I$12,0))))</f>
        <v>2820079.1949096099</v>
      </c>
      <c r="AK232" s="692" cm="1">
        <f t="array" ref="AK232">SUMPRODUCT(X232:Z232, TRANSPOSE(INDEX($C$13:$I$15, , MATCH(X$18, $C$12:$I$12,0))))</f>
        <v>2634470.6654844615</v>
      </c>
      <c r="AL232" s="692" cm="1">
        <f t="array" ref="AL232">SUMPRODUCT(AA232:AC232, TRANSPOSE(INDEX($C$13:$I$15, , MATCH(AA$18, $C$12:$I$12,0))))</f>
        <v>2411626.9563217657</v>
      </c>
      <c r="AM232" s="693" cm="1">
        <f t="array" ref="AM232">SUMPRODUCT(AD232:AF232, TRANSPOSE(INDEX($C$13:$I$15, , MATCH(AD$18, $C$12:$I$12,0))))</f>
        <v>2154717.3991122302</v>
      </c>
    </row>
    <row r="233" spans="1:39">
      <c r="B233" s="207" t="s">
        <v>672</v>
      </c>
      <c r="C233" s="198" t="s">
        <v>580</v>
      </c>
      <c r="D233" s="268" t="s">
        <v>644</v>
      </c>
      <c r="E233" s="683">
        <f>INDEX('Calcs01 - MSW generated'!$E$39:$AY$254, MATCH($B233,'Calcs01 - MSW generated'!$B$39:$B$254,0), MATCH(E$19, 'Calcs01 - MSW generated'!$E$38:$AY$38,0))</f>
        <v>20264215.787655409</v>
      </c>
      <c r="F233" s="684">
        <f>INDEX('Calcs01 - MSW generated'!$E$39:$AY$254, MATCH($B233,'Calcs01 - MSW generated'!$B$39:$B$254,0), MATCH(F$19, 'Calcs01 - MSW generated'!$E$38:$AY$38,0))</f>
        <v>20876600.678350519</v>
      </c>
      <c r="G233" s="684">
        <f>INDEX('Calcs01 - MSW generated'!$E$39:$AY$254, MATCH($B233,'Calcs01 - MSW generated'!$B$39:$B$254,0), MATCH(G$19, 'Calcs01 - MSW generated'!$E$38:$AY$38,0))</f>
        <v>22478169.241960846</v>
      </c>
      <c r="H233" s="684">
        <f>INDEX('Calcs01 - MSW generated'!$E$39:$AY$254, MATCH($B233,'Calcs01 - MSW generated'!$B$39:$B$254,0), MATCH(H$19, 'Calcs01 - MSW generated'!$E$38:$AY$38,0))</f>
        <v>24084572.493911896</v>
      </c>
      <c r="I233" s="684">
        <f>INDEX('Calcs01 - MSW generated'!$E$39:$AY$254, MATCH($B233,'Calcs01 - MSW generated'!$B$39:$B$254,0), MATCH(I$19, 'Calcs01 - MSW generated'!$E$38:$AY$38,0))</f>
        <v>25710628.434882473</v>
      </c>
      <c r="J233" s="684">
        <f>INDEX('Calcs01 - MSW generated'!$E$39:$AY$254, MATCH($B233,'Calcs01 - MSW generated'!$B$39:$B$254,0), MATCH(J$19, 'Calcs01 - MSW generated'!$E$38:$AY$38,0))</f>
        <v>27324562.09937169</v>
      </c>
      <c r="K233" s="685">
        <f>INDEX('Calcs01 - MSW generated'!$E$39:$AY$254, MATCH($B233,'Calcs01 - MSW generated'!$B$39:$B$254,0), MATCH(K$19, 'Calcs01 - MSW generated'!$E$38:$AY$38,0))</f>
        <v>28910840.159645561</v>
      </c>
      <c r="L233" s="686">
        <f>$E233*('Calcs02 - Treatment Projections'!E263/100)</f>
        <v>1621137.2630124327</v>
      </c>
      <c r="M233" s="687">
        <f>$E233*('Calcs02 - Treatment Projections'!F263/100)</f>
        <v>2431705.8945186492</v>
      </c>
      <c r="N233" s="688">
        <f>$E233*('Calcs02 - Treatment Projections'!G263/100)</f>
        <v>16211372.630124329</v>
      </c>
      <c r="O233" s="686">
        <f>$F233*('Calcs02 - Treatment Projections'!H263/100)</f>
        <v>3444639.1119278357</v>
      </c>
      <c r="P233" s="687">
        <f>$F233*('Calcs02 - Treatment Projections'!I263/100)</f>
        <v>6471746.2102886606</v>
      </c>
      <c r="Q233" s="689">
        <f>$F233*('Calcs02 - Treatment Projections'!J263/100)</f>
        <v>10960215.356134024</v>
      </c>
      <c r="R233" s="690">
        <f>$G233*('Calcs02 - Treatment Projections'!K263/100)</f>
        <v>5619542.3104902115</v>
      </c>
      <c r="S233" s="687">
        <f>$G233*('Calcs02 - Treatment Projections'!L263/100)</f>
        <v>11239084.620980423</v>
      </c>
      <c r="T233" s="688">
        <f>$G233*('Calcs02 - Treatment Projections'!M263/100)</f>
        <v>5619542.3104902115</v>
      </c>
      <c r="U233" s="686">
        <f>$H233*('Calcs02 - Treatment Projections'!N263/100)</f>
        <v>8128543.2166952658</v>
      </c>
      <c r="V233" s="687">
        <f>$H233*('Calcs02 - Treatment Projections'!O263/100)</f>
        <v>10838057.622260353</v>
      </c>
      <c r="W233" s="689">
        <f>$H233*('Calcs02 - Treatment Projections'!P263/100)</f>
        <v>5117971.6549562775</v>
      </c>
      <c r="X233" s="690">
        <f>$I233*('Calcs02 - Treatment Projections'!Q263/100)</f>
        <v>10927017.08482505</v>
      </c>
      <c r="Y233" s="687">
        <f>$I233*('Calcs02 - Treatment Projections'!R263/100)</f>
        <v>10284251.37395299</v>
      </c>
      <c r="Z233" s="688">
        <f>$I233*('Calcs02 - Treatment Projections'!S263/100)</f>
        <v>4499359.9761044327</v>
      </c>
      <c r="AA233" s="686">
        <f>$J233*('Calcs02 - Treatment Projections'!T263/100)</f>
        <v>14003838.07592799</v>
      </c>
      <c r="AB233" s="687">
        <f>$J233*('Calcs02 - Treatment Projections'!U263/100)</f>
        <v>9563596.7347800918</v>
      </c>
      <c r="AC233" s="689">
        <f>$J233*('Calcs02 - Treatment Projections'!V263/100)</f>
        <v>3757127.2886636076</v>
      </c>
      <c r="AD233" s="690">
        <f>$K233*('Calcs02 - Treatment Projections'!W263/100)</f>
        <v>17346504.095787335</v>
      </c>
      <c r="AE233" s="687">
        <f>$K233*('Calcs02 - Treatment Projections'!X263/100)</f>
        <v>8673252.0478936676</v>
      </c>
      <c r="AF233" s="688">
        <f>$K233*('Calcs02 - Treatment Projections'!Y263/100)</f>
        <v>2891084.0159645565</v>
      </c>
      <c r="AG233" s="691" cm="1">
        <f t="array" ref="AG233">SUMPRODUCT(L233:N233, TRANSPOSE(INDEX($C$13:$I$15, , MATCH(L$18, $C$12:$I$12,0))))</f>
        <v>2431705.8945186492</v>
      </c>
      <c r="AH233" s="692" cm="1">
        <f t="array" ref="AH233">SUMPRODUCT(O233:Q233, TRANSPOSE(INDEX($C$13:$I$15, , MATCH(O$18, $C$12:$I$12,0))))</f>
        <v>6471746.2102886606</v>
      </c>
      <c r="AI233" s="692" cm="1">
        <f t="array" ref="AI233">SUMPRODUCT(R233:T233, TRANSPOSE(INDEX($C$13:$I$15, , MATCH(R$18, $C$12:$I$12,0))))</f>
        <v>11239084.620980423</v>
      </c>
      <c r="AJ233" s="692" cm="1">
        <f t="array" ref="AJ233">SUMPRODUCT(U233:W233, TRANSPOSE(INDEX($C$13:$I$15, , MATCH(U$18, $C$12:$I$12,0))))</f>
        <v>10838057.622260353</v>
      </c>
      <c r="AK233" s="692" cm="1">
        <f t="array" ref="AK233">SUMPRODUCT(X233:Z233, TRANSPOSE(INDEX($C$13:$I$15, , MATCH(X$18, $C$12:$I$12,0))))</f>
        <v>10284251.37395299</v>
      </c>
      <c r="AL233" s="692" cm="1">
        <f t="array" ref="AL233">SUMPRODUCT(AA233:AC233, TRANSPOSE(INDEX($C$13:$I$15, , MATCH(AA$18, $C$12:$I$12,0))))</f>
        <v>9563596.7347800918</v>
      </c>
      <c r="AM233" s="693" cm="1">
        <f t="array" ref="AM233">SUMPRODUCT(AD233:AF233, TRANSPOSE(INDEX($C$13:$I$15, , MATCH(AD$18, $C$12:$I$12,0))))</f>
        <v>8673252.0478936676</v>
      </c>
    </row>
    <row r="234" spans="1:39">
      <c r="B234" s="207" t="s">
        <v>674</v>
      </c>
      <c r="C234" s="198" t="s">
        <v>580</v>
      </c>
      <c r="D234" s="268" t="s">
        <v>424</v>
      </c>
      <c r="E234" s="683">
        <f>INDEX('Calcs01 - MSW generated'!$E$39:$AY$254, MATCH($B234,'Calcs01 - MSW generated'!$B$39:$B$254,0), MATCH(E$19, 'Calcs01 - MSW generated'!$E$38:$AY$38,0))</f>
        <v>3470430.6538700862</v>
      </c>
      <c r="F234" s="684">
        <f>INDEX('Calcs01 - MSW generated'!$E$39:$AY$254, MATCH($B234,'Calcs01 - MSW generated'!$B$39:$B$254,0), MATCH(F$19, 'Calcs01 - MSW generated'!$E$38:$AY$38,0))</f>
        <v>3559951.9404421314</v>
      </c>
      <c r="G234" s="684">
        <f>INDEX('Calcs01 - MSW generated'!$E$39:$AY$254, MATCH($B234,'Calcs01 - MSW generated'!$B$39:$B$254,0), MATCH(G$19, 'Calcs01 - MSW generated'!$E$38:$AY$38,0))</f>
        <v>3691610.4516324941</v>
      </c>
      <c r="H234" s="684">
        <f>INDEX('Calcs01 - MSW generated'!$E$39:$AY$254, MATCH($B234,'Calcs01 - MSW generated'!$B$39:$B$254,0), MATCH(H$19, 'Calcs01 - MSW generated'!$E$38:$AY$38,0))</f>
        <v>3835990.9165126942</v>
      </c>
      <c r="I234" s="684">
        <f>INDEX('Calcs01 - MSW generated'!$E$39:$AY$254, MATCH($B234,'Calcs01 - MSW generated'!$B$39:$B$254,0), MATCH(I$19, 'Calcs01 - MSW generated'!$E$38:$AY$38,0))</f>
        <v>4027128.854582035</v>
      </c>
      <c r="J234" s="684">
        <f>INDEX('Calcs01 - MSW generated'!$E$39:$AY$254, MATCH($B234,'Calcs01 - MSW generated'!$B$39:$B$254,0), MATCH(J$19, 'Calcs01 - MSW generated'!$E$38:$AY$38,0))</f>
        <v>4281237.8565140432</v>
      </c>
      <c r="K234" s="685">
        <f>INDEX('Calcs01 - MSW generated'!$E$39:$AY$254, MATCH($B234,'Calcs01 - MSW generated'!$B$39:$B$254,0), MATCH(K$19, 'Calcs01 - MSW generated'!$E$38:$AY$38,0))</f>
        <v>4606296.8465919513</v>
      </c>
      <c r="L234" s="686">
        <f>$E234*('Calcs02 - Treatment Projections'!E264/100)</f>
        <v>971720.58308362425</v>
      </c>
      <c r="M234" s="687">
        <f>$E234*('Calcs02 - Treatment Projections'!F264/100)</f>
        <v>2498710.0707864622</v>
      </c>
      <c r="N234" s="688">
        <f>$E234*('Calcs02 - Treatment Projections'!G264/100)</f>
        <v>0</v>
      </c>
      <c r="O234" s="686">
        <f>$F234*('Calcs02 - Treatment Projections'!H264/100)</f>
        <v>1388381.2567724313</v>
      </c>
      <c r="P234" s="687">
        <f>$F234*('Calcs02 - Treatment Projections'!I264/100)</f>
        <v>2171570.6836697003</v>
      </c>
      <c r="Q234" s="689">
        <f>$F234*('Calcs02 - Treatment Projections'!J264/100)</f>
        <v>0</v>
      </c>
      <c r="R234" s="690">
        <f>$G234*('Calcs02 - Treatment Projections'!K264/100)</f>
        <v>1845805.2258162471</v>
      </c>
      <c r="S234" s="687">
        <f>$G234*('Calcs02 - Treatment Projections'!L264/100)</f>
        <v>1845805.2258162471</v>
      </c>
      <c r="T234" s="688">
        <f>$G234*('Calcs02 - Treatment Projections'!M264/100)</f>
        <v>0</v>
      </c>
      <c r="U234" s="686">
        <f>$H234*('Calcs02 - Treatment Projections'!N264/100)</f>
        <v>2109795.0040819822</v>
      </c>
      <c r="V234" s="687">
        <f>$H234*('Calcs02 - Treatment Projections'!O264/100)</f>
        <v>1726195.9124307125</v>
      </c>
      <c r="W234" s="689">
        <f>$H234*('Calcs02 - Treatment Projections'!P264/100)</f>
        <v>0</v>
      </c>
      <c r="X234" s="690">
        <f>$I234*('Calcs02 - Treatment Projections'!Q264/100)</f>
        <v>2416277.312749221</v>
      </c>
      <c r="Y234" s="687">
        <f>$I234*('Calcs02 - Treatment Projections'!R264/100)</f>
        <v>1610851.541832814</v>
      </c>
      <c r="Z234" s="688">
        <f>$I234*('Calcs02 - Treatment Projections'!S264/100)</f>
        <v>0</v>
      </c>
      <c r="AA234" s="686">
        <f>$J234*('Calcs02 - Treatment Projections'!T264/100)</f>
        <v>2782804.6067341282</v>
      </c>
      <c r="AB234" s="687">
        <f>$J234*('Calcs02 - Treatment Projections'!U264/100)</f>
        <v>1498433.249779915</v>
      </c>
      <c r="AC234" s="689">
        <f>$J234*('Calcs02 - Treatment Projections'!V264/100)</f>
        <v>0</v>
      </c>
      <c r="AD234" s="690">
        <f>$K234*('Calcs02 - Treatment Projections'!W264/100)</f>
        <v>3224407.7926143659</v>
      </c>
      <c r="AE234" s="687">
        <f>$K234*('Calcs02 - Treatment Projections'!X264/100)</f>
        <v>1381889.0539775854</v>
      </c>
      <c r="AF234" s="688">
        <f>$K234*('Calcs02 - Treatment Projections'!Y264/100)</f>
        <v>0</v>
      </c>
      <c r="AG234" s="691" cm="1">
        <f t="array" ref="AG234">SUMPRODUCT(L234:N234, TRANSPOSE(INDEX($C$13:$I$15, , MATCH(L$18, $C$12:$I$12,0))))</f>
        <v>2498710.0707864622</v>
      </c>
      <c r="AH234" s="692" cm="1">
        <f t="array" ref="AH234">SUMPRODUCT(O234:Q234, TRANSPOSE(INDEX($C$13:$I$15, , MATCH(O$18, $C$12:$I$12,0))))</f>
        <v>2171570.6836697003</v>
      </c>
      <c r="AI234" s="692" cm="1">
        <f t="array" ref="AI234">SUMPRODUCT(R234:T234, TRANSPOSE(INDEX($C$13:$I$15, , MATCH(R$18, $C$12:$I$12,0))))</f>
        <v>1845805.2258162471</v>
      </c>
      <c r="AJ234" s="692" cm="1">
        <f t="array" ref="AJ234">SUMPRODUCT(U234:W234, TRANSPOSE(INDEX($C$13:$I$15, , MATCH(U$18, $C$12:$I$12,0))))</f>
        <v>1726195.9124307125</v>
      </c>
      <c r="AK234" s="692" cm="1">
        <f t="array" ref="AK234">SUMPRODUCT(X234:Z234, TRANSPOSE(INDEX($C$13:$I$15, , MATCH(X$18, $C$12:$I$12,0))))</f>
        <v>1610851.541832814</v>
      </c>
      <c r="AL234" s="692" cm="1">
        <f t="array" ref="AL234">SUMPRODUCT(AA234:AC234, TRANSPOSE(INDEX($C$13:$I$15, , MATCH(AA$18, $C$12:$I$12,0))))</f>
        <v>1498433.249779915</v>
      </c>
      <c r="AM234" s="693" cm="1">
        <f t="array" ref="AM234">SUMPRODUCT(AD234:AF234, TRANSPOSE(INDEX($C$13:$I$15, , MATCH(AD$18, $C$12:$I$12,0))))</f>
        <v>1381889.0539775854</v>
      </c>
    </row>
    <row r="235" spans="1:39" ht="13.8" thickBot="1">
      <c r="B235" s="208" t="s">
        <v>676</v>
      </c>
      <c r="C235" s="203" t="s">
        <v>580</v>
      </c>
      <c r="D235" s="269" t="s">
        <v>418</v>
      </c>
      <c r="E235" s="694">
        <f>INDEX('Calcs01 - MSW generated'!$E$39:$AY$254, MATCH($B235,'Calcs01 - MSW generated'!$B$39:$B$254,0), MATCH(E$19, 'Calcs01 - MSW generated'!$E$38:$AY$38,0))</f>
        <v>1742016.9187454523</v>
      </c>
      <c r="F235" s="695">
        <f>INDEX('Calcs01 - MSW generated'!$E$39:$AY$254, MATCH($B235,'Calcs01 - MSW generated'!$B$39:$B$254,0), MATCH(F$19, 'Calcs01 - MSW generated'!$E$38:$AY$38,0))</f>
        <v>1773364.0505244317</v>
      </c>
      <c r="G235" s="695">
        <f>INDEX('Calcs01 - MSW generated'!$E$39:$AY$254, MATCH($B235,'Calcs01 - MSW generated'!$B$39:$B$254,0), MATCH(G$19, 'Calcs01 - MSW generated'!$E$38:$AY$38,0))</f>
        <v>1819560.3631711868</v>
      </c>
      <c r="H235" s="695">
        <f>INDEX('Calcs01 - MSW generated'!$E$39:$AY$254, MATCH($B235,'Calcs01 - MSW generated'!$B$39:$B$254,0), MATCH(H$19, 'Calcs01 - MSW generated'!$E$38:$AY$38,0))</f>
        <v>1870351.8311213113</v>
      </c>
      <c r="I235" s="695">
        <f>INDEX('Calcs01 - MSW generated'!$E$39:$AY$254, MATCH($B235,'Calcs01 - MSW generated'!$B$39:$B$254,0), MATCH(I$19, 'Calcs01 - MSW generated'!$E$38:$AY$38,0))</f>
        <v>1937808.1943582417</v>
      </c>
      <c r="J235" s="695">
        <f>INDEX('Calcs01 - MSW generated'!$E$39:$AY$254, MATCH($B235,'Calcs01 - MSW generated'!$B$39:$B$254,0), MATCH(J$19, 'Calcs01 - MSW generated'!$E$38:$AY$38,0))</f>
        <v>2027880.9720551029</v>
      </c>
      <c r="K235" s="696">
        <f>INDEX('Calcs01 - MSW generated'!$E$39:$AY$254, MATCH($B235,'Calcs01 - MSW generated'!$B$39:$B$254,0), MATCH(K$19, 'Calcs01 - MSW generated'!$E$38:$AY$38,0))</f>
        <v>2143782.6608471908</v>
      </c>
      <c r="L235" s="697">
        <f>$E235*('Calcs02 - Treatment Projections'!E265/100)</f>
        <v>158871.94298958525</v>
      </c>
      <c r="M235" s="698">
        <f>$E235*('Calcs02 - Treatment Projections'!F265/100)</f>
        <v>197196.31520198515</v>
      </c>
      <c r="N235" s="699">
        <f>$E235*('Calcs02 - Treatment Projections'!G265/100)</f>
        <v>1385948.6605538819</v>
      </c>
      <c r="O235" s="697">
        <f>$F235*('Calcs02 - Treatment Projections'!H265/100)</f>
        <v>391204.10954568966</v>
      </c>
      <c r="P235" s="698">
        <f>$F235*('Calcs02 - Treatment Projections'!I265/100)</f>
        <v>543713.41789079073</v>
      </c>
      <c r="Q235" s="700">
        <f>$F235*('Calcs02 - Treatment Projections'!J265/100)</f>
        <v>838446.52308795135</v>
      </c>
      <c r="R235" s="701">
        <f>$G235*('Calcs02 - Treatment Projections'!K265/100)</f>
        <v>636846.12710991537</v>
      </c>
      <c r="S235" s="698">
        <f>$G235*('Calcs02 - Treatment Projections'!L265/100)</f>
        <v>909780.18158559338</v>
      </c>
      <c r="T235" s="699">
        <f>$G235*('Calcs02 - Treatment Projections'!M265/100)</f>
        <v>272934.05447567801</v>
      </c>
      <c r="U235" s="697">
        <f>$H235*('Calcs02 - Treatment Projections'!N265/100)</f>
        <v>794899.5282265573</v>
      </c>
      <c r="V235" s="698">
        <f>$H235*('Calcs02 - Treatment Projections'!O265/100)</f>
        <v>841658.32400459005</v>
      </c>
      <c r="W235" s="700">
        <f>$H235*('Calcs02 - Treatment Projections'!P265/100)</f>
        <v>233793.97889016391</v>
      </c>
      <c r="X235" s="701">
        <f>$I235*('Calcs02 - Treatment Projections'!Q265/100)</f>
        <v>968904.09717912087</v>
      </c>
      <c r="Y235" s="698">
        <f>$I235*('Calcs02 - Treatment Projections'!R265/100)</f>
        <v>775123.2777432967</v>
      </c>
      <c r="Z235" s="699">
        <f>$I235*('Calcs02 - Treatment Projections'!S265/100)</f>
        <v>193780.81943582417</v>
      </c>
      <c r="AA235" s="697">
        <f>$J235*('Calcs02 - Treatment Projections'!T265/100)</f>
        <v>1166031.5589316841</v>
      </c>
      <c r="AB235" s="698">
        <f>$J235*('Calcs02 - Treatment Projections'!U265/100)</f>
        <v>709758.34021928604</v>
      </c>
      <c r="AC235" s="700">
        <f>$J235*('Calcs02 - Treatment Projections'!V265/100)</f>
        <v>152091.07290413271</v>
      </c>
      <c r="AD235" s="701">
        <f>$K235*('Calcs02 - Treatment Projections'!W265/100)</f>
        <v>1393458.7295506741</v>
      </c>
      <c r="AE235" s="698">
        <f>$K235*('Calcs02 - Treatment Projections'!X265/100)</f>
        <v>643134.79825415718</v>
      </c>
      <c r="AF235" s="699">
        <f>$K235*('Calcs02 - Treatment Projections'!Y265/100)</f>
        <v>107189.13304235955</v>
      </c>
      <c r="AG235" s="702" cm="1">
        <f t="array" ref="AG235">SUMPRODUCT(L235:N235, TRANSPOSE(INDEX($C$13:$I$15, , MATCH(L$18, $C$12:$I$12,0))))</f>
        <v>197196.31520198515</v>
      </c>
      <c r="AH235" s="703" cm="1">
        <f t="array" ref="AH235">SUMPRODUCT(O235:Q235, TRANSPOSE(INDEX($C$13:$I$15, , MATCH(O$18, $C$12:$I$12,0))))</f>
        <v>543713.41789079073</v>
      </c>
      <c r="AI235" s="703" cm="1">
        <f t="array" ref="AI235">SUMPRODUCT(R235:T235, TRANSPOSE(INDEX($C$13:$I$15, , MATCH(R$18, $C$12:$I$12,0))))</f>
        <v>909780.18158559338</v>
      </c>
      <c r="AJ235" s="703" cm="1">
        <f t="array" ref="AJ235">SUMPRODUCT(U235:W235, TRANSPOSE(INDEX($C$13:$I$15, , MATCH(U$18, $C$12:$I$12,0))))</f>
        <v>841658.32400459005</v>
      </c>
      <c r="AK235" s="703" cm="1">
        <f t="array" ref="AK235">SUMPRODUCT(X235:Z235, TRANSPOSE(INDEX($C$13:$I$15, , MATCH(X$18, $C$12:$I$12,0))))</f>
        <v>775123.2777432967</v>
      </c>
      <c r="AL235" s="703" cm="1">
        <f t="array" ref="AL235">SUMPRODUCT(AA235:AC235, TRANSPOSE(INDEX($C$13:$I$15, , MATCH(AA$18, $C$12:$I$12,0))))</f>
        <v>709758.34021928604</v>
      </c>
      <c r="AM235" s="704" cm="1">
        <f t="array" ref="AM235">SUMPRODUCT(AD235:AF235, TRANSPOSE(INDEX($C$13:$I$15, , MATCH(AD$18, $C$12:$I$12,0))))</f>
        <v>643134.79825415718</v>
      </c>
    </row>
    <row r="237" spans="1:39" ht="15.6">
      <c r="B237" s="1" t="s">
        <v>1017</v>
      </c>
    </row>
    <row r="238" spans="1:39">
      <c r="B238" s="175" t="s">
        <v>1549</v>
      </c>
    </row>
    <row r="240" spans="1:39" ht="54.6" customHeight="1" thickBot="1">
      <c r="B240" s="629" t="s">
        <v>857</v>
      </c>
      <c r="C240" s="629" t="s">
        <v>858</v>
      </c>
      <c r="D240" s="629" t="s">
        <v>859</v>
      </c>
      <c r="E240" s="629" t="s">
        <v>1018</v>
      </c>
      <c r="F240" s="629" t="s">
        <v>1019</v>
      </c>
      <c r="G240" s="629" t="s">
        <v>1020</v>
      </c>
      <c r="H240" s="629" t="s">
        <v>1021</v>
      </c>
      <c r="I240" s="629" t="s">
        <v>1022</v>
      </c>
      <c r="J240" s="629" t="s">
        <v>1023</v>
      </c>
      <c r="K240" s="629" t="s">
        <v>1024</v>
      </c>
      <c r="L240" s="629" t="s">
        <v>1025</v>
      </c>
    </row>
    <row r="241" spans="2:12">
      <c r="B241" s="213" t="s">
        <v>146</v>
      </c>
      <c r="C241" s="211" t="s">
        <v>414</v>
      </c>
      <c r="D241" s="267" t="s">
        <v>336</v>
      </c>
      <c r="E241" s="214" t="s">
        <v>1026</v>
      </c>
      <c r="F241" s="711">
        <f>AG20* (INDEX('Calcs01 - MSW generated'!$AI$262:$AI$478, MATCH($B241, 'Calcs01 - MSW generated'!$B$262:$B$478, 0),1)/100)</f>
        <v>0</v>
      </c>
      <c r="G241" s="712">
        <f>AH20* (INDEX('Calcs01 - MSW generated'!$AI$262:$AI$478, MATCH($B241, 'Calcs01 - MSW generated'!$B$262:$B$478, 0),1)/100)</f>
        <v>9305.3947247941323</v>
      </c>
      <c r="H241" s="712">
        <f>AI20* (INDEX('Calcs01 - MSW generated'!$AI$262:$AI$478, MATCH($B241, 'Calcs01 - MSW generated'!$B$262:$B$478, 0),1)/100)</f>
        <v>19890.042597836175</v>
      </c>
      <c r="I241" s="712">
        <f>AJ20* (INDEX('Calcs01 - MSW generated'!$AI$262:$AI$478, MATCH($B241, 'Calcs01 - MSW generated'!$B$262:$B$478, 0),1)/100)</f>
        <v>20062.403611400943</v>
      </c>
      <c r="J241" s="712">
        <f>AK20* (INDEX('Calcs01 - MSW generated'!$AI$262:$AI$478, MATCH($B241, 'Calcs01 - MSW generated'!$B$262:$B$478, 0),1)/100)</f>
        <v>19912.393921268693</v>
      </c>
      <c r="K241" s="712">
        <f>AL20* (INDEX('Calcs01 - MSW generated'!$AI$262:$AI$478, MATCH($B241, 'Calcs01 - MSW generated'!$B$262:$B$478, 0),1)/100)</f>
        <v>19340.873452986594</v>
      </c>
      <c r="L241" s="713">
        <f>AM20* (INDEX('Calcs01 - MSW generated'!$AI$262:$AI$478, MATCH($B241, 'Calcs01 - MSW generated'!$B$262:$B$478, 0),1)/100)</f>
        <v>18281.751003227051</v>
      </c>
    </row>
    <row r="242" spans="2:12">
      <c r="B242" s="207" t="s">
        <v>150</v>
      </c>
      <c r="C242" s="198" t="s">
        <v>554</v>
      </c>
      <c r="D242" s="268" t="s">
        <v>418</v>
      </c>
      <c r="E242" s="214" t="s">
        <v>1027</v>
      </c>
      <c r="F242" s="714">
        <f>AG21* (INDEX('Calcs01 - MSW generated'!$AI$262:$AI$478, MATCH($B242, 'Calcs01 - MSW generated'!$B$262:$B$478, 0),1)/100)</f>
        <v>1727763.6788145276</v>
      </c>
      <c r="G242" s="715">
        <f>AH21* (INDEX('Calcs01 - MSW generated'!$AI$262:$AI$478, MATCH($B242, 'Calcs01 - MSW generated'!$B$262:$B$478, 0),1)/100)</f>
        <v>2357443.1327704131</v>
      </c>
      <c r="H242" s="715">
        <f>AI21* (INDEX('Calcs01 - MSW generated'!$AI$262:$AI$478, MATCH($B242, 'Calcs01 - MSW generated'!$B$262:$B$478, 0),1)/100)</f>
        <v>3176263.517233741</v>
      </c>
      <c r="I242" s="715">
        <f>AJ21* (INDEX('Calcs01 - MSW generated'!$AI$262:$AI$478, MATCH($B242, 'Calcs01 - MSW generated'!$B$262:$B$478, 0),1)/100)</f>
        <v>3323156.7081064698</v>
      </c>
      <c r="J242" s="715">
        <f>AK21* (INDEX('Calcs01 - MSW generated'!$AI$262:$AI$478, MATCH($B242, 'Calcs01 - MSW generated'!$B$262:$B$478, 0),1)/100)</f>
        <v>3418911.3152157306</v>
      </c>
      <c r="K242" s="715">
        <f>AL21* (INDEX('Calcs01 - MSW generated'!$AI$262:$AI$478, MATCH($B242, 'Calcs01 - MSW generated'!$B$262:$B$478, 0),1)/100)</f>
        <v>3450019.599725442</v>
      </c>
      <c r="L242" s="716">
        <f>AM21* (INDEX('Calcs01 - MSW generated'!$AI$262:$AI$478, MATCH($B242, 'Calcs01 - MSW generated'!$B$262:$B$478, 0),1)/100)</f>
        <v>3398078.652954028</v>
      </c>
    </row>
    <row r="243" spans="2:12">
      <c r="B243" s="207" t="s">
        <v>154</v>
      </c>
      <c r="C243" s="198" t="s">
        <v>580</v>
      </c>
      <c r="D243" s="268" t="s">
        <v>424</v>
      </c>
      <c r="E243" s="214" t="s">
        <v>1028</v>
      </c>
      <c r="F243" s="714">
        <f>AG22* (INDEX('Calcs01 - MSW generated'!$AI$262:$AI$478, MATCH($B243, 'Calcs01 - MSW generated'!$B$262:$B$478, 0),1)/100)</f>
        <v>395950.74761514988</v>
      </c>
      <c r="G243" s="715">
        <f>AH22* (INDEX('Calcs01 - MSW generated'!$AI$262:$AI$478, MATCH($B243, 'Calcs01 - MSW generated'!$B$262:$B$478, 0),1)/100)</f>
        <v>1297952.2106310849</v>
      </c>
      <c r="H243" s="715">
        <f>AI22* (INDEX('Calcs01 - MSW generated'!$AI$262:$AI$478, MATCH($B243, 'Calcs01 - MSW generated'!$B$262:$B$478, 0),1)/100)</f>
        <v>2574913.423436909</v>
      </c>
      <c r="I243" s="715">
        <f>AJ22* (INDEX('Calcs01 - MSW generated'!$AI$262:$AI$478, MATCH($B243, 'Calcs01 - MSW generated'!$B$262:$B$478, 0),1)/100)</f>
        <v>2798099.4385134443</v>
      </c>
      <c r="J243" s="715">
        <f>AK22* (INDEX('Calcs01 - MSW generated'!$AI$262:$AI$478, MATCH($B243, 'Calcs01 - MSW generated'!$B$262:$B$478, 0),1)/100)</f>
        <v>3013972.1911817128</v>
      </c>
      <c r="K243" s="715">
        <f>AL22* (INDEX('Calcs01 - MSW generated'!$AI$262:$AI$478, MATCH($B243, 'Calcs01 - MSW generated'!$B$262:$B$478, 0),1)/100)</f>
        <v>3212249.5702620982</v>
      </c>
      <c r="L243" s="716">
        <f>AM22* (INDEX('Calcs01 - MSW generated'!$AI$262:$AI$478, MATCH($B243, 'Calcs01 - MSW generated'!$B$262:$B$478, 0),1)/100)</f>
        <v>3362992.7019137186</v>
      </c>
    </row>
    <row r="244" spans="2:12">
      <c r="B244" s="207" t="s">
        <v>156</v>
      </c>
      <c r="C244" s="198" t="s">
        <v>276</v>
      </c>
      <c r="D244" s="268" t="s">
        <v>644</v>
      </c>
      <c r="E244" s="214" t="s">
        <v>1029</v>
      </c>
      <c r="F244" s="714">
        <f>AG23* (INDEX('Calcs01 - MSW generated'!$AI$262:$AI$478, MATCH($B244, 'Calcs01 - MSW generated'!$B$262:$B$478, 0),1)/100)</f>
        <v>379931.82227405958</v>
      </c>
      <c r="G244" s="715">
        <f>AH23* (INDEX('Calcs01 - MSW generated'!$AI$262:$AI$478, MATCH($B244, 'Calcs01 - MSW generated'!$B$262:$B$478, 0),1)/100)</f>
        <v>415031.03978393419</v>
      </c>
      <c r="H244" s="715">
        <f>AI23* (INDEX('Calcs01 - MSW generated'!$AI$262:$AI$478, MATCH($B244, 'Calcs01 - MSW generated'!$B$262:$B$478, 0),1)/100)</f>
        <v>447750.02812031191</v>
      </c>
      <c r="I244" s="715">
        <f>AJ23* (INDEX('Calcs01 - MSW generated'!$AI$262:$AI$478, MATCH($B244, 'Calcs01 - MSW generated'!$B$262:$B$478, 0),1)/100)</f>
        <v>421298.98614933935</v>
      </c>
      <c r="J244" s="715">
        <f>AK23* (INDEX('Calcs01 - MSW generated'!$AI$262:$AI$478, MATCH($B244, 'Calcs01 - MSW generated'!$B$262:$B$478, 0),1)/100)</f>
        <v>386011.95777288411</v>
      </c>
      <c r="K244" s="715">
        <f>AL23* (INDEX('Calcs01 - MSW generated'!$AI$262:$AI$478, MATCH($B244, 'Calcs01 - MSW generated'!$B$262:$B$478, 0),1)/100)</f>
        <v>342800.78792949481</v>
      </c>
      <c r="L244" s="716">
        <f>AM23* (INDEX('Calcs01 - MSW generated'!$AI$262:$AI$478, MATCH($B244, 'Calcs01 - MSW generated'!$B$262:$B$478, 0),1)/100)</f>
        <v>294735.97994156077</v>
      </c>
    </row>
    <row r="245" spans="2:12">
      <c r="B245" s="207" t="s">
        <v>158</v>
      </c>
      <c r="C245" s="198" t="s">
        <v>276</v>
      </c>
      <c r="D245" s="268" t="s">
        <v>336</v>
      </c>
      <c r="E245" s="214" t="s">
        <v>1029</v>
      </c>
      <c r="F245" s="714">
        <f>AG24* (INDEX('Calcs01 - MSW generated'!$AI$262:$AI$478, MATCH($B245, 'Calcs01 - MSW generated'!$B$262:$B$478, 0),1)/100)</f>
        <v>14948.700869802791</v>
      </c>
      <c r="G245" s="715">
        <f>AH24* (INDEX('Calcs01 - MSW generated'!$AI$262:$AI$478, MATCH($B245, 'Calcs01 - MSW generated'!$B$262:$B$478, 0),1)/100)</f>
        <v>12811.522904190193</v>
      </c>
      <c r="H245" s="715">
        <f>AI24* (INDEX('Calcs01 - MSW generated'!$AI$262:$AI$478, MATCH($B245, 'Calcs01 - MSW generated'!$B$262:$B$478, 0),1)/100)</f>
        <v>9711.0346036512128</v>
      </c>
      <c r="I245" s="715">
        <f>AJ24* (INDEX('Calcs01 - MSW generated'!$AI$262:$AI$478, MATCH($B245, 'Calcs01 - MSW generated'!$B$262:$B$478, 0),1)/100)</f>
        <v>9596.2087938000277</v>
      </c>
      <c r="J245" s="715">
        <f>AK24* (INDEX('Calcs01 - MSW generated'!$AI$262:$AI$478, MATCH($B245, 'Calcs01 - MSW generated'!$B$262:$B$478, 0),1)/100)</f>
        <v>9403.3837799789908</v>
      </c>
      <c r="K245" s="715">
        <f>AL24* (INDEX('Calcs01 - MSW generated'!$AI$262:$AI$478, MATCH($B245, 'Calcs01 - MSW generated'!$B$262:$B$478, 0),1)/100)</f>
        <v>9102.5148304776467</v>
      </c>
      <c r="L245" s="716">
        <f>AM24* (INDEX('Calcs01 - MSW generated'!$AI$262:$AI$478, MATCH($B245, 'Calcs01 - MSW generated'!$B$262:$B$478, 0),1)/100)</f>
        <v>8673.4144699449971</v>
      </c>
    </row>
    <row r="246" spans="2:12">
      <c r="B246" s="207" t="s">
        <v>162</v>
      </c>
      <c r="C246" s="198" t="s">
        <v>452</v>
      </c>
      <c r="D246" s="268" t="s">
        <v>336</v>
      </c>
      <c r="E246" s="214" t="s">
        <v>730</v>
      </c>
      <c r="F246" s="714">
        <f>AG25* (INDEX('Calcs01 - MSW generated'!$AI$262:$AI$478, MATCH($B246, 'Calcs01 - MSW generated'!$B$262:$B$478, 0),1)/100)</f>
        <v>326967.47893978778</v>
      </c>
      <c r="G246" s="715">
        <f>AH25* (INDEX('Calcs01 - MSW generated'!$AI$262:$AI$478, MATCH($B246, 'Calcs01 - MSW generated'!$B$262:$B$478, 0),1)/100)</f>
        <v>742775.64465864142</v>
      </c>
      <c r="H246" s="715">
        <f>AI25* (INDEX('Calcs01 - MSW generated'!$AI$262:$AI$478, MATCH($B246, 'Calcs01 - MSW generated'!$B$262:$B$478, 0),1)/100)</f>
        <v>1206634.0884396741</v>
      </c>
      <c r="I246" s="715">
        <f>AJ25* (INDEX('Calcs01 - MSW generated'!$AI$262:$AI$478, MATCH($B246, 'Calcs01 - MSW generated'!$B$262:$B$478, 0),1)/100)</f>
        <v>1198309.5821543434</v>
      </c>
      <c r="J246" s="715">
        <f>AK25* (INDEX('Calcs01 - MSW generated'!$AI$262:$AI$478, MATCH($B246, 'Calcs01 - MSW generated'!$B$262:$B$478, 0),1)/100)</f>
        <v>1172783.4202506007</v>
      </c>
      <c r="K246" s="715">
        <f>AL25* (INDEX('Calcs01 - MSW generated'!$AI$262:$AI$478, MATCH($B246, 'Calcs01 - MSW generated'!$B$262:$B$478, 0),1)/100)</f>
        <v>1132696.6638527212</v>
      </c>
      <c r="L246" s="716">
        <f>AM25* (INDEX('Calcs01 - MSW generated'!$AI$262:$AI$478, MATCH($B246, 'Calcs01 - MSW generated'!$B$262:$B$478, 0),1)/100)</f>
        <v>1074216.0232244623</v>
      </c>
    </row>
    <row r="247" spans="2:12">
      <c r="B247" s="207" t="s">
        <v>164</v>
      </c>
      <c r="C247" s="198" t="s">
        <v>414</v>
      </c>
      <c r="D247" s="268" t="s">
        <v>336</v>
      </c>
      <c r="E247" s="214" t="s">
        <v>1026</v>
      </c>
      <c r="F247" s="714">
        <f>AG26* (INDEX('Calcs01 - MSW generated'!$AI$262:$AI$478, MATCH($B247, 'Calcs01 - MSW generated'!$B$262:$B$478, 0),1)/100)</f>
        <v>8732114.3629660737</v>
      </c>
      <c r="G247" s="715">
        <f>AH26* (INDEX('Calcs01 - MSW generated'!$AI$262:$AI$478, MATCH($B247, 'Calcs01 - MSW generated'!$B$262:$B$478, 0),1)/100)</f>
        <v>6850613.1380512547</v>
      </c>
      <c r="H247" s="715">
        <f>AI26* (INDEX('Calcs01 - MSW generated'!$AI$262:$AI$478, MATCH($B247, 'Calcs01 - MSW generated'!$B$262:$B$478, 0),1)/100)</f>
        <v>4482994.455525402</v>
      </c>
      <c r="I247" s="715">
        <f>AJ26* (INDEX('Calcs01 - MSW generated'!$AI$262:$AI$478, MATCH($B247, 'Calcs01 - MSW generated'!$B$262:$B$478, 0),1)/100)</f>
        <v>4715733.5794262812</v>
      </c>
      <c r="J247" s="715">
        <f>AK26* (INDEX('Calcs01 - MSW generated'!$AI$262:$AI$478, MATCH($B247, 'Calcs01 - MSW generated'!$B$262:$B$478, 0),1)/100)</f>
        <v>4918489.1105759265</v>
      </c>
      <c r="K247" s="715">
        <f>AL26* (INDEX('Calcs01 - MSW generated'!$AI$262:$AI$478, MATCH($B247, 'Calcs01 - MSW generated'!$B$262:$B$478, 0),1)/100)</f>
        <v>5080535.9228061186</v>
      </c>
      <c r="L247" s="716">
        <f>AM26* (INDEX('Calcs01 - MSW generated'!$AI$262:$AI$478, MATCH($B247, 'Calcs01 - MSW generated'!$B$262:$B$478, 0),1)/100)</f>
        <v>5196233.4114520904</v>
      </c>
    </row>
    <row r="248" spans="2:12">
      <c r="B248" s="207" t="s">
        <v>166</v>
      </c>
      <c r="C248" s="198" t="s">
        <v>276</v>
      </c>
      <c r="D248" s="268" t="s">
        <v>644</v>
      </c>
      <c r="E248" s="214" t="s">
        <v>1030</v>
      </c>
      <c r="F248" s="714">
        <f>AG27* (INDEX('Calcs01 - MSW generated'!$AI$262:$AI$478, MATCH($B248, 'Calcs01 - MSW generated'!$B$262:$B$478, 0),1)/100)</f>
        <v>0</v>
      </c>
      <c r="G248" s="715">
        <f>AH27* (INDEX('Calcs01 - MSW generated'!$AI$262:$AI$478, MATCH($B248, 'Calcs01 - MSW generated'!$B$262:$B$478, 0),1)/100)</f>
        <v>100950.5654554268</v>
      </c>
      <c r="H248" s="715">
        <f>AI27* (INDEX('Calcs01 - MSW generated'!$AI$262:$AI$478, MATCH($B248, 'Calcs01 - MSW generated'!$B$262:$B$478, 0),1)/100)</f>
        <v>217693.27504464021</v>
      </c>
      <c r="I248" s="715">
        <f>AJ27* (INDEX('Calcs01 - MSW generated'!$AI$262:$AI$478, MATCH($B248, 'Calcs01 - MSW generated'!$B$262:$B$478, 0),1)/100)</f>
        <v>207644.41714433327</v>
      </c>
      <c r="J248" s="715">
        <f>AK27* (INDEX('Calcs01 - MSW generated'!$AI$262:$AI$478, MATCH($B248, 'Calcs01 - MSW generated'!$B$262:$B$478, 0),1)/100)</f>
        <v>192432.39655418816</v>
      </c>
      <c r="K248" s="715">
        <f>AL27* (INDEX('Calcs01 - MSW generated'!$AI$262:$AI$478, MATCH($B248, 'Calcs01 - MSW generated'!$B$262:$B$478, 0),1)/100)</f>
        <v>172651.40110597169</v>
      </c>
      <c r="L248" s="716">
        <f>AM27* (INDEX('Calcs01 - MSW generated'!$AI$262:$AI$478, MATCH($B248, 'Calcs01 - MSW generated'!$B$262:$B$478, 0),1)/100)</f>
        <v>149839.52180392653</v>
      </c>
    </row>
    <row r="249" spans="2:12">
      <c r="B249" s="207" t="s">
        <v>168</v>
      </c>
      <c r="C249" s="198" t="s">
        <v>272</v>
      </c>
      <c r="D249" s="268" t="s">
        <v>644</v>
      </c>
      <c r="E249" s="214" t="s">
        <v>1027</v>
      </c>
      <c r="F249" s="714">
        <f>AG28* (INDEX('Calcs01 - MSW generated'!$AI$262:$AI$478, MATCH($B249, 'Calcs01 - MSW generated'!$B$262:$B$478, 0),1)/100)</f>
        <v>3994.5908746658129</v>
      </c>
      <c r="G249" s="715">
        <f>AH28* (INDEX('Calcs01 - MSW generated'!$AI$262:$AI$478, MATCH($B249, 'Calcs01 - MSW generated'!$B$262:$B$478, 0),1)/100)</f>
        <v>4357.0101077079898</v>
      </c>
      <c r="H249" s="715">
        <f>AI28* (INDEX('Calcs01 - MSW generated'!$AI$262:$AI$478, MATCH($B249, 'Calcs01 - MSW generated'!$B$262:$B$478, 0),1)/100)</f>
        <v>4751.5845357123462</v>
      </c>
      <c r="I249" s="715">
        <f>AJ28* (INDEX('Calcs01 - MSW generated'!$AI$262:$AI$478, MATCH($B249, 'Calcs01 - MSW generated'!$B$262:$B$478, 0),1)/100)</f>
        <v>4168.2623688902413</v>
      </c>
      <c r="J249" s="715">
        <f>AK28* (INDEX('Calcs01 - MSW generated'!$AI$262:$AI$478, MATCH($B249, 'Calcs01 - MSW generated'!$B$262:$B$478, 0),1)/100)</f>
        <v>3612.6931125962251</v>
      </c>
      <c r="K249" s="715">
        <f>AL28* (INDEX('Calcs01 - MSW generated'!$AI$262:$AI$478, MATCH($B249, 'Calcs01 - MSW generated'!$B$262:$B$478, 0),1)/100)</f>
        <v>3099.5571001030639</v>
      </c>
      <c r="L249" s="716">
        <f>AM28* (INDEX('Calcs01 - MSW generated'!$AI$262:$AI$478, MATCH($B249, 'Calcs01 - MSW generated'!$B$262:$B$478, 0),1)/100)</f>
        <v>2612.8558451890999</v>
      </c>
    </row>
    <row r="250" spans="2:12">
      <c r="B250" s="207" t="s">
        <v>170</v>
      </c>
      <c r="C250" s="198" t="s">
        <v>414</v>
      </c>
      <c r="D250" s="268" t="s">
        <v>336</v>
      </c>
      <c r="E250" s="214" t="s">
        <v>1026</v>
      </c>
      <c r="F250" s="714">
        <f>AG29* (INDEX('Calcs01 - MSW generated'!$AI$262:$AI$478, MATCH($B250, 'Calcs01 - MSW generated'!$B$262:$B$478, 0),1)/100)</f>
        <v>19217.39547862003</v>
      </c>
      <c r="G250" s="715">
        <f>AH29* (INDEX('Calcs01 - MSW generated'!$AI$262:$AI$478, MATCH($B250, 'Calcs01 - MSW generated'!$B$262:$B$478, 0),1)/100)</f>
        <v>13787.837069803696</v>
      </c>
      <c r="H250" s="715">
        <f>AI29* (INDEX('Calcs01 - MSW generated'!$AI$262:$AI$478, MATCH($B250, 'Calcs01 - MSW generated'!$B$262:$B$478, 0),1)/100)</f>
        <v>7149.7094009296079</v>
      </c>
      <c r="I250" s="715">
        <f>AJ29* (INDEX('Calcs01 - MSW generated'!$AI$262:$AI$478, MATCH($B250, 'Calcs01 - MSW generated'!$B$262:$B$478, 0),1)/100)</f>
        <v>7546.8527978190614</v>
      </c>
      <c r="J250" s="715">
        <f>AK29* (INDEX('Calcs01 - MSW generated'!$AI$262:$AI$478, MATCH($B250, 'Calcs01 - MSW generated'!$B$262:$B$478, 0),1)/100)</f>
        <v>7885.8840448136843</v>
      </c>
      <c r="K250" s="715">
        <f>AL29* (INDEX('Calcs01 - MSW generated'!$AI$262:$AI$478, MATCH($B250, 'Calcs01 - MSW generated'!$B$262:$B$478, 0),1)/100)</f>
        <v>8141.0593843640991</v>
      </c>
      <c r="L250" s="716">
        <f>AM29* (INDEX('Calcs01 - MSW generated'!$AI$262:$AI$478, MATCH($B250, 'Calcs01 - MSW generated'!$B$262:$B$478, 0),1)/100)</f>
        <v>8292.7939599441725</v>
      </c>
    </row>
    <row r="251" spans="2:12">
      <c r="B251" s="207" t="s">
        <v>172</v>
      </c>
      <c r="C251" s="198" t="s">
        <v>272</v>
      </c>
      <c r="D251" s="268" t="s">
        <v>336</v>
      </c>
      <c r="E251" s="214" t="s">
        <v>1027</v>
      </c>
      <c r="F251" s="714">
        <f>AG30* (INDEX('Calcs01 - MSW generated'!$AI$262:$AI$478, MATCH($B251, 'Calcs01 - MSW generated'!$B$262:$B$478, 0),1)/100)</f>
        <v>5720656.6430064477</v>
      </c>
      <c r="G251" s="715">
        <f>AH30* (INDEX('Calcs01 - MSW generated'!$AI$262:$AI$478, MATCH($B251, 'Calcs01 - MSW generated'!$B$262:$B$478, 0),1)/100)</f>
        <v>4713316.13939441</v>
      </c>
      <c r="H251" s="715">
        <f>AI30* (INDEX('Calcs01 - MSW generated'!$AI$262:$AI$478, MATCH($B251, 'Calcs01 - MSW generated'!$B$262:$B$478, 0),1)/100)</f>
        <v>3439193.0081272796</v>
      </c>
      <c r="I251" s="715">
        <f>AJ30* (INDEX('Calcs01 - MSW generated'!$AI$262:$AI$478, MATCH($B251, 'Calcs01 - MSW generated'!$B$262:$B$478, 0),1)/100)</f>
        <v>3501689.4062605617</v>
      </c>
      <c r="J251" s="715">
        <f>AK30* (INDEX('Calcs01 - MSW generated'!$AI$262:$AI$478, MATCH($B251, 'Calcs01 - MSW generated'!$B$262:$B$478, 0),1)/100)</f>
        <v>3534805.8424944552</v>
      </c>
      <c r="K251" s="715">
        <f>AL30* (INDEX('Calcs01 - MSW generated'!$AI$262:$AI$478, MATCH($B251, 'Calcs01 - MSW generated'!$B$262:$B$478, 0),1)/100)</f>
        <v>3541815.6741448976</v>
      </c>
      <c r="L251" s="716">
        <f>AM30* (INDEX('Calcs01 - MSW generated'!$AI$262:$AI$478, MATCH($B251, 'Calcs01 - MSW generated'!$B$262:$B$478, 0),1)/100)</f>
        <v>3516184.6740328791</v>
      </c>
    </row>
    <row r="252" spans="2:12">
      <c r="B252" s="207" t="s">
        <v>174</v>
      </c>
      <c r="C252" s="198" t="s">
        <v>276</v>
      </c>
      <c r="D252" s="268" t="s">
        <v>336</v>
      </c>
      <c r="E252" s="214" t="s">
        <v>1029</v>
      </c>
      <c r="F252" s="714">
        <f>AG31* (INDEX('Calcs01 - MSW generated'!$AI$262:$AI$478, MATCH($B252, 'Calcs01 - MSW generated'!$B$262:$B$478, 0),1)/100)</f>
        <v>1418601.2355079392</v>
      </c>
      <c r="G252" s="715">
        <f>AH31* (INDEX('Calcs01 - MSW generated'!$AI$262:$AI$478, MATCH($B252, 'Calcs01 - MSW generated'!$B$262:$B$478, 0),1)/100)</f>
        <v>1296174.7970064636</v>
      </c>
      <c r="H252" s="715">
        <f>AI31* (INDEX('Calcs01 - MSW generated'!$AI$262:$AI$478, MATCH($B252, 'Calcs01 - MSW generated'!$B$262:$B$478, 0),1)/100)</f>
        <v>1128532.6093448205</v>
      </c>
      <c r="I252" s="715">
        <f>AJ31* (INDEX('Calcs01 - MSW generated'!$AI$262:$AI$478, MATCH($B252, 'Calcs01 - MSW generated'!$B$262:$B$478, 0),1)/100)</f>
        <v>1104714.4872168007</v>
      </c>
      <c r="J252" s="715">
        <f>AK31* (INDEX('Calcs01 - MSW generated'!$AI$262:$AI$478, MATCH($B252, 'Calcs01 - MSW generated'!$B$262:$B$478, 0),1)/100)</f>
        <v>1073042.6225210477</v>
      </c>
      <c r="K252" s="715">
        <f>AL31* (INDEX('Calcs01 - MSW generated'!$AI$262:$AI$478, MATCH($B252, 'Calcs01 - MSW generated'!$B$262:$B$478, 0),1)/100)</f>
        <v>1033034.0578994683</v>
      </c>
      <c r="L252" s="716">
        <f>AM31* (INDEX('Calcs01 - MSW generated'!$AI$262:$AI$478, MATCH($B252, 'Calcs01 - MSW generated'!$B$262:$B$478, 0),1)/100)</f>
        <v>984095.73494626826</v>
      </c>
    </row>
    <row r="253" spans="2:12">
      <c r="B253" s="207" t="s">
        <v>176</v>
      </c>
      <c r="C253" s="198" t="s">
        <v>276</v>
      </c>
      <c r="D253" s="268" t="s">
        <v>644</v>
      </c>
      <c r="E253" s="214" t="s">
        <v>1030</v>
      </c>
      <c r="F253" s="714">
        <f>AG32* (INDEX('Calcs01 - MSW generated'!$AI$262:$AI$478, MATCH($B253, 'Calcs01 - MSW generated'!$B$262:$B$478, 0),1)/100)</f>
        <v>0</v>
      </c>
      <c r="G253" s="715">
        <f>AH32* (INDEX('Calcs01 - MSW generated'!$AI$262:$AI$478, MATCH($B253, 'Calcs01 - MSW generated'!$B$262:$B$478, 0),1)/100)</f>
        <v>614435.27989421855</v>
      </c>
      <c r="H253" s="715">
        <f>AI32* (INDEX('Calcs01 - MSW generated'!$AI$262:$AI$478, MATCH($B253, 'Calcs01 - MSW generated'!$B$262:$B$478, 0),1)/100)</f>
        <v>1359607.1953036154</v>
      </c>
      <c r="I253" s="715">
        <f>AJ32* (INDEX('Calcs01 - MSW generated'!$AI$262:$AI$478, MATCH($B253, 'Calcs01 - MSW generated'!$B$262:$B$478, 0),1)/100)</f>
        <v>1333782.9251853048</v>
      </c>
      <c r="J253" s="715">
        <f>AK32* (INDEX('Calcs01 - MSW generated'!$AI$262:$AI$478, MATCH($B253, 'Calcs01 - MSW generated'!$B$262:$B$478, 0),1)/100)</f>
        <v>1267840.4977104783</v>
      </c>
      <c r="K253" s="715">
        <f>AL32* (INDEX('Calcs01 - MSW generated'!$AI$262:$AI$478, MATCH($B253, 'Calcs01 - MSW generated'!$B$262:$B$478, 0),1)/100)</f>
        <v>1158658.8517878526</v>
      </c>
      <c r="L253" s="716">
        <f>AM32* (INDEX('Calcs01 - MSW generated'!$AI$262:$AI$478, MATCH($B253, 'Calcs01 - MSW generated'!$B$262:$B$478, 0),1)/100)</f>
        <v>1018634.8850827655</v>
      </c>
    </row>
    <row r="254" spans="2:12">
      <c r="B254" s="207" t="s">
        <v>178</v>
      </c>
      <c r="C254" s="198" t="s">
        <v>580</v>
      </c>
      <c r="D254" s="268" t="s">
        <v>418</v>
      </c>
      <c r="E254" s="214" t="s">
        <v>1028</v>
      </c>
      <c r="F254" s="714">
        <f>AG33* (INDEX('Calcs01 - MSW generated'!$AI$262:$AI$478, MATCH($B254, 'Calcs01 - MSW generated'!$B$262:$B$478, 0),1)/100)</f>
        <v>72287.038792542546</v>
      </c>
      <c r="G254" s="715">
        <f>AH33* (INDEX('Calcs01 - MSW generated'!$AI$262:$AI$478, MATCH($B254, 'Calcs01 - MSW generated'!$B$262:$B$478, 0),1)/100)</f>
        <v>907281.94273695431</v>
      </c>
      <c r="H254" s="715">
        <f>AI33* (INDEX('Calcs01 - MSW generated'!$AI$262:$AI$478, MATCH($B254, 'Calcs01 - MSW generated'!$B$262:$B$478, 0),1)/100)</f>
        <v>1993698.9533795328</v>
      </c>
      <c r="I254" s="715">
        <f>AJ33* (INDEX('Calcs01 - MSW generated'!$AI$262:$AI$478, MATCH($B254, 'Calcs01 - MSW generated'!$B$262:$B$478, 0),1)/100)</f>
        <v>2061020.1542066608</v>
      </c>
      <c r="J254" s="715">
        <f>AK33* (INDEX('Calcs01 - MSW generated'!$AI$262:$AI$478, MATCH($B254, 'Calcs01 - MSW generated'!$B$262:$B$478, 0),1)/100)</f>
        <v>2101615.1852339688</v>
      </c>
      <c r="K254" s="715">
        <f>AL33* (INDEX('Calcs01 - MSW generated'!$AI$262:$AI$478, MATCH($B254, 'Calcs01 - MSW generated'!$B$262:$B$478, 0),1)/100)</f>
        <v>2100455.3209743286</v>
      </c>
      <c r="L254" s="716">
        <f>AM33* (INDEX('Calcs01 - MSW generated'!$AI$262:$AI$478, MATCH($B254, 'Calcs01 - MSW generated'!$B$262:$B$478, 0),1)/100)</f>
        <v>2045536.5345159278</v>
      </c>
    </row>
    <row r="255" spans="2:12">
      <c r="B255" s="207" t="s">
        <v>180</v>
      </c>
      <c r="C255" s="198" t="s">
        <v>276</v>
      </c>
      <c r="D255" s="268" t="s">
        <v>336</v>
      </c>
      <c r="E255" s="214" t="s">
        <v>1029</v>
      </c>
      <c r="F255" s="714">
        <f>AG34* (INDEX('Calcs01 - MSW generated'!$AI$262:$AI$478, MATCH($B255, 'Calcs01 - MSW generated'!$B$262:$B$478, 0),1)/100)</f>
        <v>1260899.0294649627</v>
      </c>
      <c r="G255" s="715">
        <f>AH34* (INDEX('Calcs01 - MSW generated'!$AI$262:$AI$478, MATCH($B255, 'Calcs01 - MSW generated'!$B$262:$B$478, 0),1)/100)</f>
        <v>1124575.7160762697</v>
      </c>
      <c r="H255" s="715">
        <f>AI34* (INDEX('Calcs01 - MSW generated'!$AI$262:$AI$478, MATCH($B255, 'Calcs01 - MSW generated'!$B$262:$B$478, 0),1)/100)</f>
        <v>939966.26141596108</v>
      </c>
      <c r="I255" s="715">
        <f>AJ34* (INDEX('Calcs01 - MSW generated'!$AI$262:$AI$478, MATCH($B255, 'Calcs01 - MSW generated'!$B$262:$B$478, 0),1)/100)</f>
        <v>929200.15172363003</v>
      </c>
      <c r="J255" s="715">
        <f>AK34* (INDEX('Calcs01 - MSW generated'!$AI$262:$AI$478, MATCH($B255, 'Calcs01 - MSW generated'!$B$262:$B$478, 0),1)/100)</f>
        <v>913460.84042230563</v>
      </c>
      <c r="K255" s="715">
        <f>AL34* (INDEX('Calcs01 - MSW generated'!$AI$262:$AI$478, MATCH($B255, 'Calcs01 - MSW generated'!$B$262:$B$478, 0),1)/100)</f>
        <v>890349.77152210451</v>
      </c>
      <c r="L255" s="716">
        <f>AM34* (INDEX('Calcs01 - MSW generated'!$AI$262:$AI$478, MATCH($B255, 'Calcs01 - MSW generated'!$B$262:$B$478, 0),1)/100)</f>
        <v>858638.21766157832</v>
      </c>
    </row>
    <row r="256" spans="2:12">
      <c r="B256" s="207" t="s">
        <v>182</v>
      </c>
      <c r="C256" s="198" t="s">
        <v>580</v>
      </c>
      <c r="D256" s="268" t="s">
        <v>418</v>
      </c>
      <c r="E256" s="214" t="s">
        <v>1028</v>
      </c>
      <c r="F256" s="714">
        <f>AG35* (INDEX('Calcs01 - MSW generated'!$AI$262:$AI$478, MATCH($B256, 'Calcs01 - MSW generated'!$B$262:$B$478, 0),1)/100)</f>
        <v>0</v>
      </c>
      <c r="G256" s="715">
        <f>AH35* (INDEX('Calcs01 - MSW generated'!$AI$262:$AI$478, MATCH($B256, 'Calcs01 - MSW generated'!$B$262:$B$478, 0),1)/100)</f>
        <v>360699.90970875736</v>
      </c>
      <c r="H256" s="715">
        <f>AI35* (INDEX('Calcs01 - MSW generated'!$AI$262:$AI$478, MATCH($B256, 'Calcs01 - MSW generated'!$B$262:$B$478, 0),1)/100)</f>
        <v>866579.12192446704</v>
      </c>
      <c r="I256" s="715">
        <f>AJ35* (INDEX('Calcs01 - MSW generated'!$AI$262:$AI$478, MATCH($B256, 'Calcs01 - MSW generated'!$B$262:$B$478, 0),1)/100)</f>
        <v>934786.61860628088</v>
      </c>
      <c r="J256" s="715">
        <f>AK35* (INDEX('Calcs01 - MSW generated'!$AI$262:$AI$478, MATCH($B256, 'Calcs01 - MSW generated'!$B$262:$B$478, 0),1)/100)</f>
        <v>997766.42133682943</v>
      </c>
      <c r="K256" s="715">
        <f>AL35* (INDEX('Calcs01 - MSW generated'!$AI$262:$AI$478, MATCH($B256, 'Calcs01 - MSW generated'!$B$262:$B$478, 0),1)/100)</f>
        <v>1051419.260382534</v>
      </c>
      <c r="L256" s="716">
        <f>AM35* (INDEX('Calcs01 - MSW generated'!$AI$262:$AI$478, MATCH($B256, 'Calcs01 - MSW generated'!$B$262:$B$478, 0),1)/100)</f>
        <v>1086690.9929574954</v>
      </c>
    </row>
    <row r="257" spans="2:12">
      <c r="B257" s="207" t="s">
        <v>184</v>
      </c>
      <c r="C257" s="198" t="s">
        <v>580</v>
      </c>
      <c r="D257" s="268" t="s">
        <v>418</v>
      </c>
      <c r="E257" s="214" t="s">
        <v>1028</v>
      </c>
      <c r="F257" s="714">
        <f>AG36* (INDEX('Calcs01 - MSW generated'!$AI$262:$AI$478, MATCH($B257, 'Calcs01 - MSW generated'!$B$262:$B$478, 0),1)/100)</f>
        <v>392334.43480070366</v>
      </c>
      <c r="G257" s="715">
        <f>AH36* (INDEX('Calcs01 - MSW generated'!$AI$262:$AI$478, MATCH($B257, 'Calcs01 - MSW generated'!$B$262:$B$478, 0),1)/100)</f>
        <v>893408.10876800644</v>
      </c>
      <c r="H257" s="715">
        <f>AI36* (INDEX('Calcs01 - MSW generated'!$AI$262:$AI$478, MATCH($B257, 'Calcs01 - MSW generated'!$B$262:$B$478, 0),1)/100)</f>
        <v>1566934.0374263069</v>
      </c>
      <c r="I257" s="715">
        <f>AJ36* (INDEX('Calcs01 - MSW generated'!$AI$262:$AI$478, MATCH($B257, 'Calcs01 - MSW generated'!$B$262:$B$478, 0),1)/100)</f>
        <v>1652522.1505300659</v>
      </c>
      <c r="J257" s="715">
        <f>AK36* (INDEX('Calcs01 - MSW generated'!$AI$262:$AI$478, MATCH($B257, 'Calcs01 - MSW generated'!$B$262:$B$478, 0),1)/100)</f>
        <v>1718291.8195367705</v>
      </c>
      <c r="K257" s="715">
        <f>AL36* (INDEX('Calcs01 - MSW generated'!$AI$262:$AI$478, MATCH($B257, 'Calcs01 - MSW generated'!$B$262:$B$478, 0),1)/100)</f>
        <v>1756240.9041838995</v>
      </c>
      <c r="L257" s="716">
        <f>AM36* (INDEX('Calcs01 - MSW generated'!$AI$262:$AI$478, MATCH($B257, 'Calcs01 - MSW generated'!$B$262:$B$478, 0),1)/100)</f>
        <v>1756990.0806235357</v>
      </c>
    </row>
    <row r="258" spans="2:12">
      <c r="B258" s="207" t="s">
        <v>186</v>
      </c>
      <c r="C258" s="198" t="s">
        <v>554</v>
      </c>
      <c r="D258" s="268" t="s">
        <v>424</v>
      </c>
      <c r="E258" s="214" t="s">
        <v>1027</v>
      </c>
      <c r="F258" s="714">
        <f>AG37* (INDEX('Calcs01 - MSW generated'!$AI$262:$AI$478, MATCH($B258, 'Calcs01 - MSW generated'!$B$262:$B$478, 0),1)/100)</f>
        <v>0</v>
      </c>
      <c r="G258" s="715">
        <f>AH37* (INDEX('Calcs01 - MSW generated'!$AI$262:$AI$478, MATCH($B258, 'Calcs01 - MSW generated'!$B$262:$B$478, 0),1)/100)</f>
        <v>4374437.9949190859</v>
      </c>
      <c r="H258" s="715">
        <f>AI37* (INDEX('Calcs01 - MSW generated'!$AI$262:$AI$478, MATCH($B258, 'Calcs01 - MSW generated'!$B$262:$B$478, 0),1)/100)</f>
        <v>9831153.5859706979</v>
      </c>
      <c r="I258" s="715">
        <f>AJ37* (INDEX('Calcs01 - MSW generated'!$AI$262:$AI$478, MATCH($B258, 'Calcs01 - MSW generated'!$B$262:$B$478, 0),1)/100)</f>
        <v>9895110.2555356044</v>
      </c>
      <c r="J258" s="715">
        <f>AK37* (INDEX('Calcs01 - MSW generated'!$AI$262:$AI$478, MATCH($B258, 'Calcs01 - MSW generated'!$B$262:$B$478, 0),1)/100)</f>
        <v>9820720.0233694408</v>
      </c>
      <c r="K258" s="715">
        <f>AL37* (INDEX('Calcs01 - MSW generated'!$AI$262:$AI$478, MATCH($B258, 'Calcs01 - MSW generated'!$B$262:$B$478, 0),1)/100)</f>
        <v>9575158.9357136004</v>
      </c>
      <c r="L258" s="716">
        <f>AM37* (INDEX('Calcs01 - MSW generated'!$AI$262:$AI$478, MATCH($B258, 'Calcs01 - MSW generated'!$B$262:$B$478, 0),1)/100)</f>
        <v>9127271.1949944217</v>
      </c>
    </row>
    <row r="259" spans="2:12">
      <c r="B259" s="207" t="s">
        <v>188</v>
      </c>
      <c r="C259" s="198" t="s">
        <v>276</v>
      </c>
      <c r="D259" s="268" t="s">
        <v>644</v>
      </c>
      <c r="E259" s="214" t="s">
        <v>1029</v>
      </c>
      <c r="F259" s="714">
        <f>AG38* (INDEX('Calcs01 - MSW generated'!$AI$262:$AI$478, MATCH($B259, 'Calcs01 - MSW generated'!$B$262:$B$478, 0),1)/100)</f>
        <v>1382982.4294236531</v>
      </c>
      <c r="G259" s="715">
        <f>AH38* (INDEX('Calcs01 - MSW generated'!$AI$262:$AI$478, MATCH($B259, 'Calcs01 - MSW generated'!$B$262:$B$478, 0),1)/100)</f>
        <v>1229563.201900725</v>
      </c>
      <c r="H259" s="715">
        <f>AI38* (INDEX('Calcs01 - MSW generated'!$AI$262:$AI$478, MATCH($B259, 'Calcs01 - MSW generated'!$B$262:$B$478, 0),1)/100)</f>
        <v>1062844.9569992404</v>
      </c>
      <c r="I259" s="715">
        <f>AJ38* (INDEX('Calcs01 - MSW generated'!$AI$262:$AI$478, MATCH($B259, 'Calcs01 - MSW generated'!$B$262:$B$478, 0),1)/100)</f>
        <v>974485.50606140646</v>
      </c>
      <c r="J259" s="715">
        <f>AK38* (INDEX('Calcs01 - MSW generated'!$AI$262:$AI$478, MATCH($B259, 'Calcs01 - MSW generated'!$B$262:$B$478, 0),1)/100)</f>
        <v>873908.9674985517</v>
      </c>
      <c r="K259" s="715">
        <f>AL38* (INDEX('Calcs01 - MSW generated'!$AI$262:$AI$478, MATCH($B259, 'Calcs01 - MSW generated'!$B$262:$B$478, 0),1)/100)</f>
        <v>763711.56710641773</v>
      </c>
      <c r="L259" s="716">
        <f>AM38* (INDEX('Calcs01 - MSW generated'!$AI$262:$AI$478, MATCH($B259, 'Calcs01 - MSW generated'!$B$262:$B$478, 0),1)/100)</f>
        <v>649124.04014394514</v>
      </c>
    </row>
    <row r="260" spans="2:12">
      <c r="B260" s="207" t="s">
        <v>190</v>
      </c>
      <c r="C260" s="198" t="s">
        <v>452</v>
      </c>
      <c r="D260" s="268" t="s">
        <v>336</v>
      </c>
      <c r="E260" s="214" t="s">
        <v>730</v>
      </c>
      <c r="F260" s="714">
        <f>AG39* (INDEX('Calcs01 - MSW generated'!$AI$262:$AI$478, MATCH($B260, 'Calcs01 - MSW generated'!$B$262:$B$478, 0),1)/100)</f>
        <v>717338.38809553406</v>
      </c>
      <c r="G260" s="715">
        <f>AH39* (INDEX('Calcs01 - MSW generated'!$AI$262:$AI$478, MATCH($B260, 'Calcs01 - MSW generated'!$B$262:$B$478, 0),1)/100)</f>
        <v>493348.00850038271</v>
      </c>
      <c r="H260" s="715">
        <f>AI39* (INDEX('Calcs01 - MSW generated'!$AI$262:$AI$478, MATCH($B260, 'Calcs01 - MSW generated'!$B$262:$B$478, 0),1)/100)</f>
        <v>265166.84943389555</v>
      </c>
      <c r="I260" s="715">
        <f>AJ39* (INDEX('Calcs01 - MSW generated'!$AI$262:$AI$478, MATCH($B260, 'Calcs01 - MSW generated'!$B$262:$B$478, 0),1)/100)</f>
        <v>274064.76010773075</v>
      </c>
      <c r="J260" s="715">
        <f>AK39* (INDEX('Calcs01 - MSW generated'!$AI$262:$AI$478, MATCH($B260, 'Calcs01 - MSW generated'!$B$262:$B$478, 0),1)/100)</f>
        <v>279909.94590299664</v>
      </c>
      <c r="K260" s="715">
        <f>AL39* (INDEX('Calcs01 - MSW generated'!$AI$262:$AI$478, MATCH($B260, 'Calcs01 - MSW generated'!$B$262:$B$478, 0),1)/100)</f>
        <v>282084.87758558657</v>
      </c>
      <c r="L260" s="716">
        <f>AM39* (INDEX('Calcs01 - MSW generated'!$AI$262:$AI$478, MATCH($B260, 'Calcs01 - MSW generated'!$B$262:$B$478, 0),1)/100)</f>
        <v>279901.76119944378</v>
      </c>
    </row>
    <row r="261" spans="2:12">
      <c r="B261" s="207" t="s">
        <v>192</v>
      </c>
      <c r="C261" s="198" t="s">
        <v>414</v>
      </c>
      <c r="D261" s="268" t="s">
        <v>336</v>
      </c>
      <c r="E261" s="214" t="s">
        <v>1026</v>
      </c>
      <c r="F261" s="714">
        <f>AG40* (INDEX('Calcs01 - MSW generated'!$AI$262:$AI$478, MATCH($B261, 'Calcs01 - MSW generated'!$B$262:$B$478, 0),1)/100)</f>
        <v>80245.13359659609</v>
      </c>
      <c r="G261" s="715">
        <f>AH40* (INDEX('Calcs01 - MSW generated'!$AI$262:$AI$478, MATCH($B261, 'Calcs01 - MSW generated'!$B$262:$B$478, 0),1)/100)</f>
        <v>70872.262439034661</v>
      </c>
      <c r="H261" s="715">
        <f>AI40* (INDEX('Calcs01 - MSW generated'!$AI$262:$AI$478, MATCH($B261, 'Calcs01 - MSW generated'!$B$262:$B$478, 0),1)/100)</f>
        <v>59664.476302780611</v>
      </c>
      <c r="I261" s="715">
        <f>AJ40* (INDEX('Calcs01 - MSW generated'!$AI$262:$AI$478, MATCH($B261, 'Calcs01 - MSW generated'!$B$262:$B$478, 0),1)/100)</f>
        <v>63168.310196018749</v>
      </c>
      <c r="J261" s="715">
        <f>AK40* (INDEX('Calcs01 - MSW generated'!$AI$262:$AI$478, MATCH($B261, 'Calcs01 - MSW generated'!$B$262:$B$478, 0),1)/100)</f>
        <v>65966.424672167603</v>
      </c>
      <c r="K261" s="715">
        <f>AL40* (INDEX('Calcs01 - MSW generated'!$AI$262:$AI$478, MATCH($B261, 'Calcs01 - MSW generated'!$B$262:$B$478, 0),1)/100)</f>
        <v>67707.899049720261</v>
      </c>
      <c r="L261" s="716">
        <f>AM40* (INDEX('Calcs01 - MSW generated'!$AI$262:$AI$478, MATCH($B261, 'Calcs01 - MSW generated'!$B$262:$B$478, 0),1)/100)</f>
        <v>68131.940191238697</v>
      </c>
    </row>
    <row r="262" spans="2:12">
      <c r="B262" s="207" t="s">
        <v>194</v>
      </c>
      <c r="C262" s="198" t="s">
        <v>276</v>
      </c>
      <c r="D262" s="268" t="s">
        <v>644</v>
      </c>
      <c r="E262" s="214" t="s">
        <v>1029</v>
      </c>
      <c r="F262" s="714">
        <f>AG41* (INDEX('Calcs01 - MSW generated'!$AI$262:$AI$478, MATCH($B262, 'Calcs01 - MSW generated'!$B$262:$B$478, 0),1)/100)</f>
        <v>275688.89408239617</v>
      </c>
      <c r="G262" s="715">
        <f>AH41* (INDEX('Calcs01 - MSW generated'!$AI$262:$AI$478, MATCH($B262, 'Calcs01 - MSW generated'!$B$262:$B$478, 0),1)/100)</f>
        <v>364430.02221284463</v>
      </c>
      <c r="H262" s="715">
        <f>AI41* (INDEX('Calcs01 - MSW generated'!$AI$262:$AI$478, MATCH($B262, 'Calcs01 - MSW generated'!$B$262:$B$478, 0),1)/100)</f>
        <v>461813.00268075534</v>
      </c>
      <c r="I262" s="715">
        <f>AJ41* (INDEX('Calcs01 - MSW generated'!$AI$262:$AI$478, MATCH($B262, 'Calcs01 - MSW generated'!$B$262:$B$478, 0),1)/100)</f>
        <v>431942.66320713051</v>
      </c>
      <c r="J262" s="715">
        <f>AK41* (INDEX('Calcs01 - MSW generated'!$AI$262:$AI$478, MATCH($B262, 'Calcs01 - MSW generated'!$B$262:$B$478, 0),1)/100)</f>
        <v>395014.56241624989</v>
      </c>
      <c r="K262" s="715">
        <f>AL41* (INDEX('Calcs01 - MSW generated'!$AI$262:$AI$478, MATCH($B262, 'Calcs01 - MSW generated'!$B$262:$B$478, 0),1)/100)</f>
        <v>351666.23092438118</v>
      </c>
      <c r="L262" s="716">
        <f>AM41* (INDEX('Calcs01 - MSW generated'!$AI$262:$AI$478, MATCH($B262, 'Calcs01 - MSW generated'!$B$262:$B$478, 0),1)/100)</f>
        <v>304243.01803373371</v>
      </c>
    </row>
    <row r="263" spans="2:12">
      <c r="B263" s="207" t="s">
        <v>196</v>
      </c>
      <c r="C263" s="198" t="s">
        <v>276</v>
      </c>
      <c r="D263" s="268" t="s">
        <v>644</v>
      </c>
      <c r="E263" s="214" t="s">
        <v>1029</v>
      </c>
      <c r="F263" s="714">
        <f>AG42* (INDEX('Calcs01 - MSW generated'!$AI$262:$AI$478, MATCH($B263, 'Calcs01 - MSW generated'!$B$262:$B$478, 0),1)/100)</f>
        <v>1970598.0119718332</v>
      </c>
      <c r="G263" s="715">
        <f>AH42* (INDEX('Calcs01 - MSW generated'!$AI$262:$AI$478, MATCH($B263, 'Calcs01 - MSW generated'!$B$262:$B$478, 0),1)/100)</f>
        <v>1743431.3395348848</v>
      </c>
      <c r="H263" s="715">
        <f>AI42* (INDEX('Calcs01 - MSW generated'!$AI$262:$AI$478, MATCH($B263, 'Calcs01 - MSW generated'!$B$262:$B$478, 0),1)/100)</f>
        <v>1489960.3179292327</v>
      </c>
      <c r="I263" s="715">
        <f>AJ42* (INDEX('Calcs01 - MSW generated'!$AI$262:$AI$478, MATCH($B263, 'Calcs01 - MSW generated'!$B$262:$B$478, 0),1)/100)</f>
        <v>1437460.9807740306</v>
      </c>
      <c r="J263" s="715">
        <f>AK42* (INDEX('Calcs01 - MSW generated'!$AI$262:$AI$478, MATCH($B263, 'Calcs01 - MSW generated'!$B$262:$B$478, 0),1)/100)</f>
        <v>1353336.758042997</v>
      </c>
      <c r="K263" s="715">
        <f>AL42* (INDEX('Calcs01 - MSW generated'!$AI$262:$AI$478, MATCH($B263, 'Calcs01 - MSW generated'!$B$262:$B$478, 0),1)/100)</f>
        <v>1238795.116061758</v>
      </c>
      <c r="L263" s="716">
        <f>AM42* (INDEX('Calcs01 - MSW generated'!$AI$262:$AI$478, MATCH($B263, 'Calcs01 - MSW generated'!$B$262:$B$478, 0),1)/100)</f>
        <v>1096979.5356074134</v>
      </c>
    </row>
    <row r="264" spans="2:12">
      <c r="B264" s="207" t="s">
        <v>198</v>
      </c>
      <c r="C264" s="198" t="s">
        <v>414</v>
      </c>
      <c r="D264" s="268" t="s">
        <v>644</v>
      </c>
      <c r="E264" s="214" t="s">
        <v>1026</v>
      </c>
      <c r="F264" s="714">
        <f>AG43* (INDEX('Calcs01 - MSW generated'!$AI$262:$AI$478, MATCH($B264, 'Calcs01 - MSW generated'!$B$262:$B$478, 0),1)/100)</f>
        <v>22797.034952317481</v>
      </c>
      <c r="G264" s="715">
        <f>AH43* (INDEX('Calcs01 - MSW generated'!$AI$262:$AI$478, MATCH($B264, 'Calcs01 - MSW generated'!$B$262:$B$478, 0),1)/100)</f>
        <v>31706.458636109965</v>
      </c>
      <c r="H264" s="715">
        <f>AI43* (INDEX('Calcs01 - MSW generated'!$AI$262:$AI$478, MATCH($B264, 'Calcs01 - MSW generated'!$B$262:$B$478, 0),1)/100)</f>
        <v>43010.091069811584</v>
      </c>
      <c r="I264" s="715">
        <f>AJ43* (INDEX('Calcs01 - MSW generated'!$AI$262:$AI$478, MATCH($B264, 'Calcs01 - MSW generated'!$B$262:$B$478, 0),1)/100)</f>
        <v>43839.825612120861</v>
      </c>
      <c r="J264" s="715">
        <f>AK43* (INDEX('Calcs01 - MSW generated'!$AI$262:$AI$478, MATCH($B264, 'Calcs01 - MSW generated'!$B$262:$B$478, 0),1)/100)</f>
        <v>43958.510021408329</v>
      </c>
      <c r="K264" s="715">
        <f>AL43* (INDEX('Calcs01 - MSW generated'!$AI$262:$AI$478, MATCH($B264, 'Calcs01 - MSW generated'!$B$262:$B$478, 0),1)/100)</f>
        <v>43165.265595799508</v>
      </c>
      <c r="L264" s="716">
        <f>AM43* (INDEX('Calcs01 - MSW generated'!$AI$262:$AI$478, MATCH($B264, 'Calcs01 - MSW generated'!$B$262:$B$478, 0),1)/100)</f>
        <v>41312.592295630835</v>
      </c>
    </row>
    <row r="265" spans="2:12">
      <c r="B265" s="207" t="s">
        <v>200</v>
      </c>
      <c r="C265" s="198" t="s">
        <v>486</v>
      </c>
      <c r="D265" s="268" t="s">
        <v>336</v>
      </c>
      <c r="E265" s="214" t="s">
        <v>1026</v>
      </c>
      <c r="F265" s="714">
        <f>AG44* (INDEX('Calcs01 - MSW generated'!$AI$262:$AI$478, MATCH($B265, 'Calcs01 - MSW generated'!$B$262:$B$478, 0),1)/100)</f>
        <v>37866.46084398088</v>
      </c>
      <c r="G265" s="715">
        <f>AH44* (INDEX('Calcs01 - MSW generated'!$AI$262:$AI$478, MATCH($B265, 'Calcs01 - MSW generated'!$B$262:$B$478, 0),1)/100)</f>
        <v>26149.386355545794</v>
      </c>
      <c r="H265" s="715">
        <f>AI44* (INDEX('Calcs01 - MSW generated'!$AI$262:$AI$478, MATCH($B265, 'Calcs01 - MSW generated'!$B$262:$B$478, 0),1)/100)</f>
        <v>13706.765986925404</v>
      </c>
      <c r="I265" s="715">
        <f>AJ44* (INDEX('Calcs01 - MSW generated'!$AI$262:$AI$478, MATCH($B265, 'Calcs01 - MSW generated'!$B$262:$B$478, 0),1)/100)</f>
        <v>11813.603217721613</v>
      </c>
      <c r="J265" s="715">
        <f>AK44* (INDEX('Calcs01 - MSW generated'!$AI$262:$AI$478, MATCH($B265, 'Calcs01 - MSW generated'!$B$262:$B$478, 0),1)/100)</f>
        <v>9035.7304956287699</v>
      </c>
      <c r="K265" s="715">
        <f>AL44* (INDEX('Calcs01 - MSW generated'!$AI$262:$AI$478, MATCH($B265, 'Calcs01 - MSW generated'!$B$262:$B$478, 0),1)/100)</f>
        <v>6292.0370261449943</v>
      </c>
      <c r="L265" s="716">
        <f>AM44* (INDEX('Calcs01 - MSW generated'!$AI$262:$AI$478, MATCH($B265, 'Calcs01 - MSW generated'!$B$262:$B$478, 0),1)/100)</f>
        <v>5764.6744656556793</v>
      </c>
    </row>
    <row r="266" spans="2:12">
      <c r="B266" s="207" t="s">
        <v>202</v>
      </c>
      <c r="C266" s="198" t="s">
        <v>414</v>
      </c>
      <c r="D266" s="268" t="s">
        <v>424</v>
      </c>
      <c r="E266" s="214" t="s">
        <v>1026</v>
      </c>
      <c r="F266" s="714">
        <f>AG45* (INDEX('Calcs01 - MSW generated'!$AI$262:$AI$478, MATCH($B266, 'Calcs01 - MSW generated'!$B$262:$B$478, 0),1)/100)</f>
        <v>572341.66945745773</v>
      </c>
      <c r="G266" s="715">
        <f>AH45* (INDEX('Calcs01 - MSW generated'!$AI$262:$AI$478, MATCH($B266, 'Calcs01 - MSW generated'!$B$262:$B$478, 0),1)/100)</f>
        <v>826634.97158353997</v>
      </c>
      <c r="H266" s="715">
        <f>AI45* (INDEX('Calcs01 - MSW generated'!$AI$262:$AI$478, MATCH($B266, 'Calcs01 - MSW generated'!$B$262:$B$478, 0),1)/100)</f>
        <v>1141182.7661016106</v>
      </c>
      <c r="I266" s="715">
        <f>AJ45* (INDEX('Calcs01 - MSW generated'!$AI$262:$AI$478, MATCH($B266, 'Calcs01 - MSW generated'!$B$262:$B$478, 0),1)/100)</f>
        <v>1153422.5852446635</v>
      </c>
      <c r="J266" s="715">
        <f>AK45* (INDEX('Calcs01 - MSW generated'!$AI$262:$AI$478, MATCH($B266, 'Calcs01 - MSW generated'!$B$262:$B$478, 0),1)/100)</f>
        <v>1143224.8632046669</v>
      </c>
      <c r="K266" s="715">
        <f>AL45* (INDEX('Calcs01 - MSW generated'!$AI$262:$AI$478, MATCH($B266, 'Calcs01 - MSW generated'!$B$262:$B$478, 0),1)/100)</f>
        <v>1107941.3372661592</v>
      </c>
      <c r="L266" s="716">
        <f>AM45* (INDEX('Calcs01 - MSW generated'!$AI$262:$AI$478, MATCH($B266, 'Calcs01 - MSW generated'!$B$262:$B$478, 0),1)/100)</f>
        <v>1045619.1043737847</v>
      </c>
    </row>
    <row r="267" spans="2:12">
      <c r="B267" s="207" t="s">
        <v>204</v>
      </c>
      <c r="C267" s="198" t="s">
        <v>414</v>
      </c>
      <c r="D267" s="268" t="s">
        <v>644</v>
      </c>
      <c r="E267" s="214" t="s">
        <v>203</v>
      </c>
      <c r="F267" s="714">
        <f>AG46* (INDEX('Calcs01 - MSW generated'!$AI$262:$AI$478, MATCH($B267, 'Calcs01 - MSW generated'!$B$262:$B$478, 0),1)/100)</f>
        <v>43336716.436950959</v>
      </c>
      <c r="G267" s="715">
        <f>AH46* (INDEX('Calcs01 - MSW generated'!$AI$262:$AI$478, MATCH($B267, 'Calcs01 - MSW generated'!$B$262:$B$478, 0),1)/100)</f>
        <v>39046969.530244686</v>
      </c>
      <c r="H267" s="715">
        <f>AI46* (INDEX('Calcs01 - MSW generated'!$AI$262:$AI$478, MATCH($B267, 'Calcs01 - MSW generated'!$B$262:$B$478, 0),1)/100)</f>
        <v>33823102.261690751</v>
      </c>
      <c r="I267" s="715">
        <f>AJ46* (INDEX('Calcs01 - MSW generated'!$AI$262:$AI$478, MATCH($B267, 'Calcs01 - MSW generated'!$B$262:$B$478, 0),1)/100)</f>
        <v>32597523.303201757</v>
      </c>
      <c r="J267" s="715">
        <f>AK46* (INDEX('Calcs01 - MSW generated'!$AI$262:$AI$478, MATCH($B267, 'Calcs01 - MSW generated'!$B$262:$B$478, 0),1)/100)</f>
        <v>30809348.223583788</v>
      </c>
      <c r="K267" s="715">
        <f>AL46* (INDEX('Calcs01 - MSW generated'!$AI$262:$AI$478, MATCH($B267, 'Calcs01 - MSW generated'!$B$262:$B$478, 0),1)/100)</f>
        <v>28438612.587556243</v>
      </c>
      <c r="L267" s="716">
        <f>AM46* (INDEX('Calcs01 - MSW generated'!$AI$262:$AI$478, MATCH($B267, 'Calcs01 - MSW generated'!$B$262:$B$478, 0),1)/100)</f>
        <v>25534945.817130242</v>
      </c>
    </row>
    <row r="268" spans="2:12">
      <c r="B268" s="207" t="s">
        <v>206</v>
      </c>
      <c r="C268" s="198" t="s">
        <v>414</v>
      </c>
      <c r="D268" s="268" t="s">
        <v>336</v>
      </c>
      <c r="E268" s="214" t="s">
        <v>1026</v>
      </c>
      <c r="F268" s="714">
        <f>AG47* (INDEX('Calcs01 - MSW generated'!$AI$262:$AI$478, MATCH($B268, 'Calcs01 - MSW generated'!$B$262:$B$478, 0),1)/100)</f>
        <v>95739.182704883264</v>
      </c>
      <c r="G268" s="715">
        <f>AH47* (INDEX('Calcs01 - MSW generated'!$AI$262:$AI$478, MATCH($B268, 'Calcs01 - MSW generated'!$B$262:$B$478, 0),1)/100)</f>
        <v>68476.179080420901</v>
      </c>
      <c r="H268" s="715">
        <f>AI47* (INDEX('Calcs01 - MSW generated'!$AI$262:$AI$478, MATCH($B268, 'Calcs01 - MSW generated'!$B$262:$B$478, 0),1)/100)</f>
        <v>37161.903610708032</v>
      </c>
      <c r="I268" s="715">
        <f>AJ47* (INDEX('Calcs01 - MSW generated'!$AI$262:$AI$478, MATCH($B268, 'Calcs01 - MSW generated'!$B$262:$B$478, 0),1)/100)</f>
        <v>38392.644928519498</v>
      </c>
      <c r="J268" s="715">
        <f>AK47* (INDEX('Calcs01 - MSW generated'!$AI$262:$AI$478, MATCH($B268, 'Calcs01 - MSW generated'!$B$262:$B$478, 0),1)/100)</f>
        <v>39391.615797873877</v>
      </c>
      <c r="K268" s="715">
        <f>AL47* (INDEX('Calcs01 - MSW generated'!$AI$262:$AI$478, MATCH($B268, 'Calcs01 - MSW generated'!$B$262:$B$478, 0),1)/100)</f>
        <v>40065.511098475661</v>
      </c>
      <c r="L268" s="716">
        <f>AM47* (INDEX('Calcs01 - MSW generated'!$AI$262:$AI$478, MATCH($B268, 'Calcs01 - MSW generated'!$B$262:$B$478, 0),1)/100)</f>
        <v>40408.371554566205</v>
      </c>
    </row>
    <row r="269" spans="2:12">
      <c r="B269" s="207" t="s">
        <v>208</v>
      </c>
      <c r="C269" s="198" t="s">
        <v>272</v>
      </c>
      <c r="D269" s="268" t="s">
        <v>336</v>
      </c>
      <c r="E269" s="214" t="s">
        <v>1031</v>
      </c>
      <c r="F269" s="714">
        <f>AG48* (INDEX('Calcs01 - MSW generated'!$AI$262:$AI$478, MATCH($B269, 'Calcs01 - MSW generated'!$B$262:$B$478, 0),1)/100)</f>
        <v>110043.93955360317</v>
      </c>
      <c r="G269" s="715">
        <f>AH48* (INDEX('Calcs01 - MSW generated'!$AI$262:$AI$478, MATCH($B269, 'Calcs01 - MSW generated'!$B$262:$B$478, 0),1)/100)</f>
        <v>85887.334341462178</v>
      </c>
      <c r="H269" s="715">
        <f>AI48* (INDEX('Calcs01 - MSW generated'!$AI$262:$AI$478, MATCH($B269, 'Calcs01 - MSW generated'!$B$262:$B$478, 0),1)/100)</f>
        <v>53616.822940869562</v>
      </c>
      <c r="I269" s="715">
        <f>AJ48* (INDEX('Calcs01 - MSW generated'!$AI$262:$AI$478, MATCH($B269, 'Calcs01 - MSW generated'!$B$262:$B$478, 0),1)/100)</f>
        <v>50796.827555777825</v>
      </c>
      <c r="J269" s="715">
        <f>AK48* (INDEX('Calcs01 - MSW generated'!$AI$262:$AI$478, MATCH($B269, 'Calcs01 - MSW generated'!$B$262:$B$478, 0),1)/100)</f>
        <v>44642.971112598287</v>
      </c>
      <c r="K269" s="715">
        <f>AL48* (INDEX('Calcs01 - MSW generated'!$AI$262:$AI$478, MATCH($B269, 'Calcs01 - MSW generated'!$B$262:$B$478, 0),1)/100)</f>
        <v>34718.216920430219</v>
      </c>
      <c r="L269" s="716">
        <f>AM48* (INDEX('Calcs01 - MSW generated'!$AI$262:$AI$478, MATCH($B269, 'Calcs01 - MSW generated'!$B$262:$B$478, 0),1)/100)</f>
        <v>25935.485015871174</v>
      </c>
    </row>
    <row r="270" spans="2:12">
      <c r="B270" s="207" t="s">
        <v>210</v>
      </c>
      <c r="C270" s="198" t="s">
        <v>554</v>
      </c>
      <c r="D270" s="268" t="s">
        <v>424</v>
      </c>
      <c r="E270" s="214" t="s">
        <v>1027</v>
      </c>
      <c r="F270" s="714">
        <f>AG49* (INDEX('Calcs01 - MSW generated'!$AI$262:$AI$478, MATCH($B270, 'Calcs01 - MSW generated'!$B$262:$B$478, 0),1)/100)</f>
        <v>117384.44458500615</v>
      </c>
      <c r="G270" s="715">
        <f>AH49* (INDEX('Calcs01 - MSW generated'!$AI$262:$AI$478, MATCH($B270, 'Calcs01 - MSW generated'!$B$262:$B$478, 0),1)/100)</f>
        <v>95736.51230337609</v>
      </c>
      <c r="H270" s="715">
        <f>AI49* (INDEX('Calcs01 - MSW generated'!$AI$262:$AI$478, MATCH($B270, 'Calcs01 - MSW generated'!$B$262:$B$478, 0),1)/100)</f>
        <v>73399.094959165202</v>
      </c>
      <c r="I270" s="715">
        <f>AJ49* (INDEX('Calcs01 - MSW generated'!$AI$262:$AI$478, MATCH($B270, 'Calcs01 - MSW generated'!$B$262:$B$478, 0),1)/100)</f>
        <v>74616.465755009616</v>
      </c>
      <c r="J270" s="715">
        <f>AK49* (INDEX('Calcs01 - MSW generated'!$AI$262:$AI$478, MATCH($B270, 'Calcs01 - MSW generated'!$B$262:$B$478, 0),1)/100)</f>
        <v>74776.078179893724</v>
      </c>
      <c r="K270" s="715">
        <f>AL49* (INDEX('Calcs01 - MSW generated'!$AI$262:$AI$478, MATCH($B270, 'Calcs01 - MSW generated'!$B$262:$B$478, 0),1)/100)</f>
        <v>73247.866645993374</v>
      </c>
      <c r="L270" s="716">
        <f>AM49* (INDEX('Calcs01 - MSW generated'!$AI$262:$AI$478, MATCH($B270, 'Calcs01 - MSW generated'!$B$262:$B$478, 0),1)/100)</f>
        <v>69601.385497542098</v>
      </c>
    </row>
    <row r="271" spans="2:12">
      <c r="B271" s="207" t="s">
        <v>212</v>
      </c>
      <c r="C271" s="198" t="s">
        <v>580</v>
      </c>
      <c r="D271" s="268" t="s">
        <v>644</v>
      </c>
      <c r="E271" s="214" t="s">
        <v>1028</v>
      </c>
      <c r="F271" s="714">
        <f>AG50* (INDEX('Calcs01 - MSW generated'!$AI$262:$AI$478, MATCH($B271, 'Calcs01 - MSW generated'!$B$262:$B$478, 0),1)/100)</f>
        <v>0</v>
      </c>
      <c r="G271" s="715">
        <f>AH50* (INDEX('Calcs01 - MSW generated'!$AI$262:$AI$478, MATCH($B271, 'Calcs01 - MSW generated'!$B$262:$B$478, 0),1)/100)</f>
        <v>48194.393542495614</v>
      </c>
      <c r="H271" s="715">
        <f>AI50* (INDEX('Calcs01 - MSW generated'!$AI$262:$AI$478, MATCH($B271, 'Calcs01 - MSW generated'!$B$262:$B$478, 0),1)/100)</f>
        <v>111463.78108286329</v>
      </c>
      <c r="I271" s="715">
        <f>AJ50* (INDEX('Calcs01 - MSW generated'!$AI$262:$AI$478, MATCH($B271, 'Calcs01 - MSW generated'!$B$262:$B$478, 0),1)/100)</f>
        <v>114932.21239434961</v>
      </c>
      <c r="J271" s="715">
        <f>AK50* (INDEX('Calcs01 - MSW generated'!$AI$262:$AI$478, MATCH($B271, 'Calcs01 - MSW generated'!$B$262:$B$478, 0),1)/100)</f>
        <v>117747.18328088125</v>
      </c>
      <c r="K271" s="715">
        <f>AL50* (INDEX('Calcs01 - MSW generated'!$AI$262:$AI$478, MATCH($B271, 'Calcs01 - MSW generated'!$B$262:$B$478, 0),1)/100)</f>
        <v>119467.728492765</v>
      </c>
      <c r="L271" s="716">
        <f>AM50* (INDEX('Calcs01 - MSW generated'!$AI$262:$AI$478, MATCH($B271, 'Calcs01 - MSW generated'!$B$262:$B$478, 0),1)/100)</f>
        <v>118689.82678184891</v>
      </c>
    </row>
    <row r="272" spans="2:12">
      <c r="B272" s="207" t="s">
        <v>214</v>
      </c>
      <c r="C272" s="198" t="s">
        <v>580</v>
      </c>
      <c r="D272" s="268" t="s">
        <v>418</v>
      </c>
      <c r="E272" s="214" t="s">
        <v>1028</v>
      </c>
      <c r="F272" s="714">
        <f>AG51* (INDEX('Calcs01 - MSW generated'!$AI$262:$AI$478, MATCH($B272, 'Calcs01 - MSW generated'!$B$262:$B$478, 0),1)/100)</f>
        <v>23413.80187411288</v>
      </c>
      <c r="G272" s="715">
        <f>AH51* (INDEX('Calcs01 - MSW generated'!$AI$262:$AI$478, MATCH($B272, 'Calcs01 - MSW generated'!$B$262:$B$478, 0),1)/100)</f>
        <v>294068.98094271956</v>
      </c>
      <c r="H272" s="715">
        <f>AI51* (INDEX('Calcs01 - MSW generated'!$AI$262:$AI$478, MATCH($B272, 'Calcs01 - MSW generated'!$B$262:$B$478, 0),1)/100)</f>
        <v>667026.74596318137</v>
      </c>
      <c r="I272" s="715">
        <f>AJ51* (INDEX('Calcs01 - MSW generated'!$AI$262:$AI$478, MATCH($B272, 'Calcs01 - MSW generated'!$B$262:$B$478, 0),1)/100)</f>
        <v>708975.60371209693</v>
      </c>
      <c r="J272" s="715">
        <f>AK51* (INDEX('Calcs01 - MSW generated'!$AI$262:$AI$478, MATCH($B272, 'Calcs01 - MSW generated'!$B$262:$B$478, 0),1)/100)</f>
        <v>735948.76722865377</v>
      </c>
      <c r="K272" s="715">
        <f>AL51* (INDEX('Calcs01 - MSW generated'!$AI$262:$AI$478, MATCH($B272, 'Calcs01 - MSW generated'!$B$262:$B$478, 0),1)/100)</f>
        <v>745064.64083418681</v>
      </c>
      <c r="L272" s="716">
        <f>AM51* (INDEX('Calcs01 - MSW generated'!$AI$262:$AI$478, MATCH($B272, 'Calcs01 - MSW generated'!$B$262:$B$478, 0),1)/100)</f>
        <v>733981.80820553377</v>
      </c>
    </row>
    <row r="273" spans="2:12">
      <c r="B273" s="207" t="s">
        <v>216</v>
      </c>
      <c r="C273" s="198" t="s">
        <v>486</v>
      </c>
      <c r="D273" s="268" t="s">
        <v>336</v>
      </c>
      <c r="E273" s="214" t="s">
        <v>1032</v>
      </c>
      <c r="F273" s="714">
        <f>AG52* (INDEX('Calcs01 - MSW generated'!$AI$262:$AI$478, MATCH($B273, 'Calcs01 - MSW generated'!$B$262:$B$478, 0),1)/100)</f>
        <v>14740610.565759927</v>
      </c>
      <c r="G273" s="715">
        <f>AH52* (INDEX('Calcs01 - MSW generated'!$AI$262:$AI$478, MATCH($B273, 'Calcs01 - MSW generated'!$B$262:$B$478, 0),1)/100)</f>
        <v>11016626.536375124</v>
      </c>
      <c r="H273" s="715">
        <f>AI52* (INDEX('Calcs01 - MSW generated'!$AI$262:$AI$478, MATCH($B273, 'Calcs01 - MSW generated'!$B$262:$B$478, 0),1)/100)</f>
        <v>6679687.8000778696</v>
      </c>
      <c r="I273" s="715">
        <f>AJ52* (INDEX('Calcs01 - MSW generated'!$AI$262:$AI$478, MATCH($B273, 'Calcs01 - MSW generated'!$B$262:$B$478, 0),1)/100)</f>
        <v>6797991.6642887266</v>
      </c>
      <c r="J273" s="715">
        <f>AK52* (INDEX('Calcs01 - MSW generated'!$AI$262:$AI$478, MATCH($B273, 'Calcs01 - MSW generated'!$B$262:$B$478, 0),1)/100)</f>
        <v>6859903.5919727804</v>
      </c>
      <c r="K273" s="715">
        <f>AL52* (INDEX('Calcs01 - MSW generated'!$AI$262:$AI$478, MATCH($B273, 'Calcs01 - MSW generated'!$B$262:$B$478, 0),1)/100)</f>
        <v>6845034.5028792452</v>
      </c>
      <c r="L273" s="716">
        <f>AM52* (INDEX('Calcs01 - MSW generated'!$AI$262:$AI$478, MATCH($B273, 'Calcs01 - MSW generated'!$B$262:$B$478, 0),1)/100)</f>
        <v>6761347.5542101776</v>
      </c>
    </row>
    <row r="274" spans="2:12">
      <c r="B274" s="207" t="s">
        <v>220</v>
      </c>
      <c r="C274" s="198" t="s">
        <v>276</v>
      </c>
      <c r="D274" s="268" t="s">
        <v>336</v>
      </c>
      <c r="E274" s="214" t="s">
        <v>1029</v>
      </c>
      <c r="F274" s="714">
        <f>AG53* (INDEX('Calcs01 - MSW generated'!$AI$262:$AI$478, MATCH($B274, 'Calcs01 - MSW generated'!$B$262:$B$478, 0),1)/100)</f>
        <v>1814351.2234937397</v>
      </c>
      <c r="G274" s="715">
        <f>AH53* (INDEX('Calcs01 - MSW generated'!$AI$262:$AI$478, MATCH($B274, 'Calcs01 - MSW generated'!$B$262:$B$478, 0),1)/100)</f>
        <v>1564369.1072273417</v>
      </c>
      <c r="H274" s="715">
        <f>AI53* (INDEX('Calcs01 - MSW generated'!$AI$262:$AI$478, MATCH($B274, 'Calcs01 - MSW generated'!$B$262:$B$478, 0),1)/100)</f>
        <v>1259434.1416286011</v>
      </c>
      <c r="I274" s="715">
        <f>AJ53* (INDEX('Calcs01 - MSW generated'!$AI$262:$AI$478, MATCH($B274, 'Calcs01 - MSW generated'!$B$262:$B$478, 0),1)/100)</f>
        <v>1233646.29134717</v>
      </c>
      <c r="J274" s="715">
        <f>AK53* (INDEX('Calcs01 - MSW generated'!$AI$262:$AI$478, MATCH($B274, 'Calcs01 - MSW generated'!$B$262:$B$478, 0),1)/100)</f>
        <v>1193016.5184875478</v>
      </c>
      <c r="K274" s="715">
        <f>AL53* (INDEX('Calcs01 - MSW generated'!$AI$262:$AI$478, MATCH($B274, 'Calcs01 - MSW generated'!$B$262:$B$478, 0),1)/100)</f>
        <v>1138086.5992562678</v>
      </c>
      <c r="L274" s="716">
        <f>AM53* (INDEX('Calcs01 - MSW generated'!$AI$262:$AI$478, MATCH($B274, 'Calcs01 - MSW generated'!$B$262:$B$478, 0),1)/100)</f>
        <v>1068659.535239219</v>
      </c>
    </row>
    <row r="275" spans="2:12">
      <c r="B275" s="207" t="s">
        <v>222</v>
      </c>
      <c r="C275" s="198" t="s">
        <v>276</v>
      </c>
      <c r="D275" s="268" t="s">
        <v>336</v>
      </c>
      <c r="E275" s="214" t="s">
        <v>1029</v>
      </c>
      <c r="F275" s="714">
        <f>AG54* (INDEX('Calcs01 - MSW generated'!$AI$262:$AI$478, MATCH($B275, 'Calcs01 - MSW generated'!$B$262:$B$478, 0),1)/100)</f>
        <v>0</v>
      </c>
      <c r="G275" s="715">
        <f>AH54* (INDEX('Calcs01 - MSW generated'!$AI$262:$AI$478, MATCH($B275, 'Calcs01 - MSW generated'!$B$262:$B$478, 0),1)/100)</f>
        <v>0</v>
      </c>
      <c r="H275" s="715">
        <f>AI54* (INDEX('Calcs01 - MSW generated'!$AI$262:$AI$478, MATCH($B275, 'Calcs01 - MSW generated'!$B$262:$B$478, 0),1)/100)</f>
        <v>0</v>
      </c>
      <c r="I275" s="715">
        <f>AJ54* (INDEX('Calcs01 - MSW generated'!$AI$262:$AI$478, MATCH($B275, 'Calcs01 - MSW generated'!$B$262:$B$478, 0),1)/100)</f>
        <v>0</v>
      </c>
      <c r="J275" s="715">
        <f>AK54* (INDEX('Calcs01 - MSW generated'!$AI$262:$AI$478, MATCH($B275, 'Calcs01 - MSW generated'!$B$262:$B$478, 0),1)/100)</f>
        <v>0</v>
      </c>
      <c r="K275" s="715">
        <f>AL54* (INDEX('Calcs01 - MSW generated'!$AI$262:$AI$478, MATCH($B275, 'Calcs01 - MSW generated'!$B$262:$B$478, 0),1)/100)</f>
        <v>0</v>
      </c>
      <c r="L275" s="716">
        <f>AM54* (INDEX('Calcs01 - MSW generated'!$AI$262:$AI$478, MATCH($B275, 'Calcs01 - MSW generated'!$B$262:$B$478, 0),1)/100)</f>
        <v>0</v>
      </c>
    </row>
    <row r="276" spans="2:12">
      <c r="B276" s="207" t="s">
        <v>224</v>
      </c>
      <c r="C276" s="198" t="s">
        <v>414</v>
      </c>
      <c r="D276" s="268" t="s">
        <v>336</v>
      </c>
      <c r="E276" s="214" t="s">
        <v>1026</v>
      </c>
      <c r="F276" s="714">
        <f>AG55* (INDEX('Calcs01 - MSW generated'!$AI$262:$AI$478, MATCH($B276, 'Calcs01 - MSW generated'!$B$262:$B$478, 0),1)/100)</f>
        <v>5053889.4747447185</v>
      </c>
      <c r="G276" s="715">
        <f>AH55* (INDEX('Calcs01 - MSW generated'!$AI$262:$AI$478, MATCH($B276, 'Calcs01 - MSW generated'!$B$262:$B$478, 0),1)/100)</f>
        <v>3743663.4950545169</v>
      </c>
      <c r="H276" s="715">
        <f>AI55* (INDEX('Calcs01 - MSW generated'!$AI$262:$AI$478, MATCH($B276, 'Calcs01 - MSW generated'!$B$262:$B$478, 0),1)/100)</f>
        <v>2117934.5099015795</v>
      </c>
      <c r="I276" s="715">
        <f>AJ55* (INDEX('Calcs01 - MSW generated'!$AI$262:$AI$478, MATCH($B276, 'Calcs01 - MSW generated'!$B$262:$B$478, 0),1)/100)</f>
        <v>2211043.5194718852</v>
      </c>
      <c r="J276" s="715">
        <f>AK55* (INDEX('Calcs01 - MSW generated'!$AI$262:$AI$478, MATCH($B276, 'Calcs01 - MSW generated'!$B$262:$B$478, 0),1)/100)</f>
        <v>2279395.5808834946</v>
      </c>
      <c r="K276" s="715">
        <f>AL55* (INDEX('Calcs01 - MSW generated'!$AI$262:$AI$478, MATCH($B276, 'Calcs01 - MSW generated'!$B$262:$B$478, 0),1)/100)</f>
        <v>2318056.8319791309</v>
      </c>
      <c r="L276" s="716">
        <f>AM55* (INDEX('Calcs01 - MSW generated'!$AI$262:$AI$478, MATCH($B276, 'Calcs01 - MSW generated'!$B$262:$B$478, 0),1)/100)</f>
        <v>2328708.1190697965</v>
      </c>
    </row>
    <row r="277" spans="2:12">
      <c r="B277" s="207" t="s">
        <v>226</v>
      </c>
      <c r="C277" s="198" t="s">
        <v>272</v>
      </c>
      <c r="D277" s="268" t="s">
        <v>644</v>
      </c>
      <c r="E277" s="214" t="s">
        <v>225</v>
      </c>
      <c r="F277" s="714">
        <f>AG56* (INDEX('Calcs01 - MSW generated'!$AI$262:$AI$478, MATCH($B277, 'Calcs01 - MSW generated'!$B$262:$B$478, 0),1)/100)</f>
        <v>288377961.92364275</v>
      </c>
      <c r="G277" s="715">
        <f>AH56* (INDEX('Calcs01 - MSW generated'!$AI$262:$AI$478, MATCH($B277, 'Calcs01 - MSW generated'!$B$262:$B$478, 0),1)/100)</f>
        <v>261105977.01454371</v>
      </c>
      <c r="H277" s="715">
        <f>AI56* (INDEX('Calcs01 - MSW generated'!$AI$262:$AI$478, MATCH($B277, 'Calcs01 - MSW generated'!$B$262:$B$478, 0),1)/100)</f>
        <v>210371452.49299565</v>
      </c>
      <c r="I277" s="715">
        <f>AJ56* (INDEX('Calcs01 - MSW generated'!$AI$262:$AI$478, MATCH($B277, 'Calcs01 - MSW generated'!$B$262:$B$478, 0),1)/100)</f>
        <v>204560720.2329309</v>
      </c>
      <c r="J277" s="715">
        <f>AK56* (INDEX('Calcs01 - MSW generated'!$AI$262:$AI$478, MATCH($B277, 'Calcs01 - MSW generated'!$B$262:$B$478, 0),1)/100)</f>
        <v>192593073.51366085</v>
      </c>
      <c r="K277" s="715">
        <f>AL56* (INDEX('Calcs01 - MSW generated'!$AI$262:$AI$478, MATCH($B277, 'Calcs01 - MSW generated'!$B$262:$B$478, 0),1)/100)</f>
        <v>175714634.53667915</v>
      </c>
      <c r="L277" s="716">
        <f>AM56* (INDEX('Calcs01 - MSW generated'!$AI$262:$AI$478, MATCH($B277, 'Calcs01 - MSW generated'!$B$262:$B$478, 0),1)/100)</f>
        <v>153998466.61636516</v>
      </c>
    </row>
    <row r="278" spans="2:12">
      <c r="B278" s="207" t="s">
        <v>228</v>
      </c>
      <c r="C278" s="198" t="s">
        <v>580</v>
      </c>
      <c r="D278" s="268" t="s">
        <v>424</v>
      </c>
      <c r="E278" s="214" t="s">
        <v>1028</v>
      </c>
      <c r="F278" s="714">
        <f>AG57* (INDEX('Calcs01 - MSW generated'!$AI$262:$AI$478, MATCH($B278, 'Calcs01 - MSW generated'!$B$262:$B$478, 0),1)/100)</f>
        <v>0</v>
      </c>
      <c r="G278" s="715">
        <f>AH57* (INDEX('Calcs01 - MSW generated'!$AI$262:$AI$478, MATCH($B278, 'Calcs01 - MSW generated'!$B$262:$B$478, 0),1)/100)</f>
        <v>1347496.0832755303</v>
      </c>
      <c r="H278" s="715">
        <f>AI57* (INDEX('Calcs01 - MSW generated'!$AI$262:$AI$478, MATCH($B278, 'Calcs01 - MSW generated'!$B$262:$B$478, 0),1)/100)</f>
        <v>3280798.6757749794</v>
      </c>
      <c r="I278" s="715">
        <f>AJ57* (INDEX('Calcs01 - MSW generated'!$AI$262:$AI$478, MATCH($B278, 'Calcs01 - MSW generated'!$B$262:$B$478, 0),1)/100)</f>
        <v>3590270.9664453594</v>
      </c>
      <c r="J278" s="715">
        <f>AK57* (INDEX('Calcs01 - MSW generated'!$AI$262:$AI$478, MATCH($B278, 'Calcs01 - MSW generated'!$B$262:$B$478, 0),1)/100)</f>
        <v>3883085.6036477592</v>
      </c>
      <c r="K278" s="715">
        <f>AL57* (INDEX('Calcs01 - MSW generated'!$AI$262:$AI$478, MATCH($B278, 'Calcs01 - MSW generated'!$B$262:$B$478, 0),1)/100)</f>
        <v>4135723.6048924439</v>
      </c>
      <c r="L278" s="716">
        <f>AM57* (INDEX('Calcs01 - MSW generated'!$AI$262:$AI$478, MATCH($B278, 'Calcs01 - MSW generated'!$B$262:$B$478, 0),1)/100)</f>
        <v>4311569.9378160136</v>
      </c>
    </row>
    <row r="279" spans="2:12">
      <c r="B279" s="207" t="s">
        <v>230</v>
      </c>
      <c r="C279" s="198" t="s">
        <v>580</v>
      </c>
      <c r="D279" s="268" t="s">
        <v>424</v>
      </c>
      <c r="E279" s="214" t="s">
        <v>1028</v>
      </c>
      <c r="F279" s="714">
        <f>AG58* (INDEX('Calcs01 - MSW generated'!$AI$262:$AI$478, MATCH($B279, 'Calcs01 - MSW generated'!$B$262:$B$478, 0),1)/100)</f>
        <v>711782.30932365742</v>
      </c>
      <c r="G279" s="715">
        <f>AH58* (INDEX('Calcs01 - MSW generated'!$AI$262:$AI$478, MATCH($B279, 'Calcs01 - MSW generated'!$B$262:$B$478, 0),1)/100)</f>
        <v>1493696.8060075257</v>
      </c>
      <c r="H279" s="715">
        <f>AI58* (INDEX('Calcs01 - MSW generated'!$AI$262:$AI$478, MATCH($B279, 'Calcs01 - MSW generated'!$B$262:$B$478, 0),1)/100)</f>
        <v>2592510.1441253661</v>
      </c>
      <c r="I279" s="715">
        <f>AJ58* (INDEX('Calcs01 - MSW generated'!$AI$262:$AI$478, MATCH($B279, 'Calcs01 - MSW generated'!$B$262:$B$478, 0),1)/100)</f>
        <v>2799050.7985529532</v>
      </c>
      <c r="J279" s="715">
        <f>AK58* (INDEX('Calcs01 - MSW generated'!$AI$262:$AI$478, MATCH($B279, 'Calcs01 - MSW generated'!$B$262:$B$478, 0),1)/100)</f>
        <v>2990353.3616163232</v>
      </c>
      <c r="K279" s="715">
        <f>AL58* (INDEX('Calcs01 - MSW generated'!$AI$262:$AI$478, MATCH($B279, 'Calcs01 - MSW generated'!$B$262:$B$478, 0),1)/100)</f>
        <v>3149078.9363659299</v>
      </c>
      <c r="L279" s="716">
        <f>AM58* (INDEX('Calcs01 - MSW generated'!$AI$262:$AI$478, MATCH($B279, 'Calcs01 - MSW generated'!$B$262:$B$478, 0),1)/100)</f>
        <v>3249275.4710007999</v>
      </c>
    </row>
    <row r="280" spans="2:12">
      <c r="B280" s="207" t="s">
        <v>232</v>
      </c>
      <c r="C280" s="198" t="s">
        <v>580</v>
      </c>
      <c r="D280" s="268" t="s">
        <v>418</v>
      </c>
      <c r="E280" s="214" t="s">
        <v>1028</v>
      </c>
      <c r="F280" s="714">
        <f>AG59* (INDEX('Calcs01 - MSW generated'!$AI$262:$AI$478, MATCH($B280, 'Calcs01 - MSW generated'!$B$262:$B$478, 0),1)/100)</f>
        <v>0</v>
      </c>
      <c r="G280" s="715">
        <f>AH59* (INDEX('Calcs01 - MSW generated'!$AI$262:$AI$478, MATCH($B280, 'Calcs01 - MSW generated'!$B$262:$B$478, 0),1)/100)</f>
        <v>3731258.7005235041</v>
      </c>
      <c r="H280" s="715">
        <f>AI59* (INDEX('Calcs01 - MSW generated'!$AI$262:$AI$478, MATCH($B280, 'Calcs01 - MSW generated'!$B$262:$B$478, 0),1)/100)</f>
        <v>8860986.1862960476</v>
      </c>
      <c r="I280" s="715">
        <f>AJ59* (INDEX('Calcs01 - MSW generated'!$AI$262:$AI$478, MATCH($B280, 'Calcs01 - MSW generated'!$B$262:$B$478, 0),1)/100)</f>
        <v>9405002.9494051803</v>
      </c>
      <c r="J280" s="715">
        <f>AK59* (INDEX('Calcs01 - MSW generated'!$AI$262:$AI$478, MATCH($B280, 'Calcs01 - MSW generated'!$B$262:$B$478, 0),1)/100)</f>
        <v>9808726.1241294183</v>
      </c>
      <c r="K280" s="715">
        <f>AL59* (INDEX('Calcs01 - MSW generated'!$AI$262:$AI$478, MATCH($B280, 'Calcs01 - MSW generated'!$B$262:$B$478, 0),1)/100)</f>
        <v>10031537.422163764</v>
      </c>
      <c r="L280" s="716">
        <f>AM59* (INDEX('Calcs01 - MSW generated'!$AI$262:$AI$478, MATCH($B280, 'Calcs01 - MSW generated'!$B$262:$B$478, 0),1)/100)</f>
        <v>10020717.324204527</v>
      </c>
    </row>
    <row r="281" spans="2:12">
      <c r="B281" s="207" t="s">
        <v>234</v>
      </c>
      <c r="C281" s="198" t="s">
        <v>580</v>
      </c>
      <c r="D281" s="268" t="s">
        <v>424</v>
      </c>
      <c r="E281" s="214" t="s">
        <v>1028</v>
      </c>
      <c r="F281" s="714">
        <f>AG60* (INDEX('Calcs01 - MSW generated'!$AI$262:$AI$478, MATCH($B281, 'Calcs01 - MSW generated'!$B$262:$B$478, 0),1)/100)</f>
        <v>0</v>
      </c>
      <c r="G281" s="715">
        <f>AH60* (INDEX('Calcs01 - MSW generated'!$AI$262:$AI$478, MATCH($B281, 'Calcs01 - MSW generated'!$B$262:$B$478, 0),1)/100)</f>
        <v>181589.80272469739</v>
      </c>
      <c r="H281" s="715">
        <f>AI60* (INDEX('Calcs01 - MSW generated'!$AI$262:$AI$478, MATCH($B281, 'Calcs01 - MSW generated'!$B$262:$B$478, 0),1)/100)</f>
        <v>420397.18004757288</v>
      </c>
      <c r="I281" s="715">
        <f>AJ60* (INDEX('Calcs01 - MSW generated'!$AI$262:$AI$478, MATCH($B281, 'Calcs01 - MSW generated'!$B$262:$B$478, 0),1)/100)</f>
        <v>437247.4581714673</v>
      </c>
      <c r="J281" s="715">
        <f>AK60* (INDEX('Calcs01 - MSW generated'!$AI$262:$AI$478, MATCH($B281, 'Calcs01 - MSW generated'!$B$262:$B$478, 0),1)/100)</f>
        <v>451147.95348106109</v>
      </c>
      <c r="K281" s="715">
        <f>AL60* (INDEX('Calcs01 - MSW generated'!$AI$262:$AI$478, MATCH($B281, 'Calcs01 - MSW generated'!$B$262:$B$478, 0),1)/100)</f>
        <v>460692.33933133294</v>
      </c>
      <c r="L281" s="716">
        <f>AM60* (INDEX('Calcs01 - MSW generated'!$AI$262:$AI$478, MATCH($B281, 'Calcs01 - MSW generated'!$B$262:$B$478, 0),1)/100)</f>
        <v>462738.0522764303</v>
      </c>
    </row>
    <row r="282" spans="2:12">
      <c r="B282" s="207" t="s">
        <v>236</v>
      </c>
      <c r="C282" s="198" t="s">
        <v>414</v>
      </c>
      <c r="D282" s="268" t="s">
        <v>644</v>
      </c>
      <c r="E282" s="214" t="s">
        <v>1026</v>
      </c>
      <c r="F282" s="714">
        <f>AG61* (INDEX('Calcs01 - MSW generated'!$AI$262:$AI$478, MATCH($B282, 'Calcs01 - MSW generated'!$B$262:$B$478, 0),1)/100)</f>
        <v>6790756.7657336593</v>
      </c>
      <c r="G282" s="715">
        <f>AH61* (INDEX('Calcs01 - MSW generated'!$AI$262:$AI$478, MATCH($B282, 'Calcs01 - MSW generated'!$B$262:$B$478, 0),1)/100)</f>
        <v>6626505.4037212143</v>
      </c>
      <c r="H282" s="715">
        <f>AI61* (INDEX('Calcs01 - MSW generated'!$AI$262:$AI$478, MATCH($B282, 'Calcs01 - MSW generated'!$B$262:$B$478, 0),1)/100)</f>
        <v>6345334.0164665384</v>
      </c>
      <c r="I282" s="715">
        <f>AJ61* (INDEX('Calcs01 - MSW generated'!$AI$262:$AI$478, MATCH($B282, 'Calcs01 - MSW generated'!$B$262:$B$478, 0),1)/100)</f>
        <v>6242083.8343158858</v>
      </c>
      <c r="J282" s="715">
        <f>AK61* (INDEX('Calcs01 - MSW generated'!$AI$262:$AI$478, MATCH($B282, 'Calcs01 - MSW generated'!$B$262:$B$478, 0),1)/100)</f>
        <v>6011366.7589504803</v>
      </c>
      <c r="K282" s="715">
        <f>AL61* (INDEX('Calcs01 - MSW generated'!$AI$262:$AI$478, MATCH($B282, 'Calcs01 - MSW generated'!$B$262:$B$478, 0),1)/100)</f>
        <v>5650525.2329429397</v>
      </c>
      <c r="L282" s="716">
        <f>AM61* (INDEX('Calcs01 - MSW generated'!$AI$262:$AI$478, MATCH($B282, 'Calcs01 - MSW generated'!$B$262:$B$478, 0),1)/100)</f>
        <v>5165505.256106792</v>
      </c>
    </row>
    <row r="283" spans="2:12">
      <c r="B283" s="207" t="s">
        <v>238</v>
      </c>
      <c r="C283" s="198" t="s">
        <v>580</v>
      </c>
      <c r="D283" s="268" t="s">
        <v>418</v>
      </c>
      <c r="E283" s="214" t="s">
        <v>1028</v>
      </c>
      <c r="F283" s="714">
        <f>AG62* (INDEX('Calcs01 - MSW generated'!$AI$262:$AI$478, MATCH($B283, 'Calcs01 - MSW generated'!$B$262:$B$478, 0),1)/100)</f>
        <v>1776.2221631900325</v>
      </c>
      <c r="G283" s="715">
        <f>AH62* (INDEX('Calcs01 - MSW generated'!$AI$262:$AI$478, MATCH($B283, 'Calcs01 - MSW generated'!$B$262:$B$478, 0),1)/100)</f>
        <v>21790.454917270697</v>
      </c>
      <c r="H283" s="715">
        <f>AI62* (INDEX('Calcs01 - MSW generated'!$AI$262:$AI$478, MATCH($B283, 'Calcs01 - MSW generated'!$B$262:$B$478, 0),1)/100)</f>
        <v>47760.447670471287</v>
      </c>
      <c r="I283" s="715">
        <f>AJ62* (INDEX('Calcs01 - MSW generated'!$AI$262:$AI$478, MATCH($B283, 'Calcs01 - MSW generated'!$B$262:$B$478, 0),1)/100)</f>
        <v>49347.024600022407</v>
      </c>
      <c r="J283" s="715">
        <f>AK62* (INDEX('Calcs01 - MSW generated'!$AI$262:$AI$478, MATCH($B283, 'Calcs01 - MSW generated'!$B$262:$B$478, 0),1)/100)</f>
        <v>50587.344065763842</v>
      </c>
      <c r="K283" s="715">
        <f>AL62* (INDEX('Calcs01 - MSW generated'!$AI$262:$AI$478, MATCH($B283, 'Calcs01 - MSW generated'!$B$262:$B$478, 0),1)/100)</f>
        <v>51313.24383258415</v>
      </c>
      <c r="L283" s="716">
        <f>AM62* (INDEX('Calcs01 - MSW generated'!$AI$262:$AI$478, MATCH($B283, 'Calcs01 - MSW generated'!$B$262:$B$478, 0),1)/100)</f>
        <v>51170.269746787206</v>
      </c>
    </row>
    <row r="284" spans="2:12">
      <c r="B284" s="207" t="s">
        <v>240</v>
      </c>
      <c r="C284" s="198" t="s">
        <v>580</v>
      </c>
      <c r="D284" s="268" t="s">
        <v>424</v>
      </c>
      <c r="E284" s="214" t="s">
        <v>1028</v>
      </c>
      <c r="F284" s="714">
        <f>AG63* (INDEX('Calcs01 - MSW generated'!$AI$262:$AI$478, MATCH($B284, 'Calcs01 - MSW generated'!$B$262:$B$478, 0),1)/100)</f>
        <v>12017.205683749704</v>
      </c>
      <c r="G284" s="715">
        <f>AH63* (INDEX('Calcs01 - MSW generated'!$AI$262:$AI$478, MATCH($B284, 'Calcs01 - MSW generated'!$B$262:$B$478, 0),1)/100)</f>
        <v>35314.517793325511</v>
      </c>
      <c r="H284" s="715">
        <f>AI63* (INDEX('Calcs01 - MSW generated'!$AI$262:$AI$478, MATCH($B284, 'Calcs01 - MSW generated'!$B$262:$B$478, 0),1)/100)</f>
        <v>65443.269976257179</v>
      </c>
      <c r="I284" s="715">
        <f>AJ63* (INDEX('Calcs01 - MSW generated'!$AI$262:$AI$478, MATCH($B284, 'Calcs01 - MSW generated'!$B$262:$B$478, 0),1)/100)</f>
        <v>66976.456713460619</v>
      </c>
      <c r="J284" s="715">
        <f>AK63* (INDEX('Calcs01 - MSW generated'!$AI$262:$AI$478, MATCH($B284, 'Calcs01 - MSW generated'!$B$262:$B$478, 0),1)/100)</f>
        <v>67882.445924773318</v>
      </c>
      <c r="K284" s="715">
        <f>AL63* (INDEX('Calcs01 - MSW generated'!$AI$262:$AI$478, MATCH($B284, 'Calcs01 - MSW generated'!$B$262:$B$478, 0),1)/100)</f>
        <v>67827.788629669711</v>
      </c>
      <c r="L284" s="716">
        <f>AM63* (INDEX('Calcs01 - MSW generated'!$AI$262:$AI$478, MATCH($B284, 'Calcs01 - MSW generated'!$B$262:$B$478, 0),1)/100)</f>
        <v>66365.558045209909</v>
      </c>
    </row>
    <row r="285" spans="2:12">
      <c r="B285" s="207" t="s">
        <v>242</v>
      </c>
      <c r="C285" s="198" t="s">
        <v>414</v>
      </c>
      <c r="D285" s="268" t="s">
        <v>644</v>
      </c>
      <c r="E285" s="214" t="s">
        <v>1026</v>
      </c>
      <c r="F285" s="714">
        <f>AG64* (INDEX('Calcs01 - MSW generated'!$AI$262:$AI$478, MATCH($B285, 'Calcs01 - MSW generated'!$B$262:$B$478, 0),1)/100)</f>
        <v>1210632.3519244266</v>
      </c>
      <c r="G285" s="715">
        <f>AH64* (INDEX('Calcs01 - MSW generated'!$AI$262:$AI$478, MATCH($B285, 'Calcs01 - MSW generated'!$B$262:$B$478, 0),1)/100)</f>
        <v>1039803.7266107453</v>
      </c>
      <c r="H285" s="715">
        <f>AI64* (INDEX('Calcs01 - MSW generated'!$AI$262:$AI$478, MATCH($B285, 'Calcs01 - MSW generated'!$B$262:$B$478, 0),1)/100)</f>
        <v>832306.4909330341</v>
      </c>
      <c r="I285" s="715">
        <f>AJ64* (INDEX('Calcs01 - MSW generated'!$AI$262:$AI$478, MATCH($B285, 'Calcs01 - MSW generated'!$B$262:$B$478, 0),1)/100)</f>
        <v>830534.07878500002</v>
      </c>
      <c r="J285" s="715">
        <f>AK64* (INDEX('Calcs01 - MSW generated'!$AI$262:$AI$478, MATCH($B285, 'Calcs01 - MSW generated'!$B$262:$B$478, 0),1)/100)</f>
        <v>812405.8700042743</v>
      </c>
      <c r="K285" s="715">
        <f>AL64* (INDEX('Calcs01 - MSW generated'!$AI$262:$AI$478, MATCH($B285, 'Calcs01 - MSW generated'!$B$262:$B$478, 0),1)/100)</f>
        <v>774338.53016417252</v>
      </c>
      <c r="L285" s="716">
        <f>AM64* (INDEX('Calcs01 - MSW generated'!$AI$262:$AI$478, MATCH($B285, 'Calcs01 - MSW generated'!$B$262:$B$478, 0),1)/100)</f>
        <v>714362.76397504797</v>
      </c>
    </row>
    <row r="286" spans="2:12">
      <c r="B286" s="207" t="s">
        <v>246</v>
      </c>
      <c r="C286" s="198" t="s">
        <v>414</v>
      </c>
      <c r="D286" s="268" t="s">
        <v>644</v>
      </c>
      <c r="E286" s="214" t="s">
        <v>1026</v>
      </c>
      <c r="F286" s="714">
        <f>AG65* (INDEX('Calcs01 - MSW generated'!$AI$262:$AI$478, MATCH($B286, 'Calcs01 - MSW generated'!$B$262:$B$478, 0),1)/100)</f>
        <v>684627.61105505459</v>
      </c>
      <c r="G286" s="715">
        <f>AH65* (INDEX('Calcs01 - MSW generated'!$AI$262:$AI$478, MATCH($B286, 'Calcs01 - MSW generated'!$B$262:$B$478, 0),1)/100)</f>
        <v>946047.52141311858</v>
      </c>
      <c r="H286" s="715">
        <f>AI65* (INDEX('Calcs01 - MSW generated'!$AI$262:$AI$478, MATCH($B286, 'Calcs01 - MSW generated'!$B$262:$B$478, 0),1)/100)</f>
        <v>1253968.5219542254</v>
      </c>
      <c r="I286" s="715">
        <f>AJ65* (INDEX('Calcs01 - MSW generated'!$AI$262:$AI$478, MATCH($B286, 'Calcs01 - MSW generated'!$B$262:$B$478, 0),1)/100)</f>
        <v>1201371.5562668808</v>
      </c>
      <c r="J286" s="715">
        <f>AK65* (INDEX('Calcs01 - MSW generated'!$AI$262:$AI$478, MATCH($B286, 'Calcs01 - MSW generated'!$B$262:$B$478, 0),1)/100)</f>
        <v>1134165.8135585957</v>
      </c>
      <c r="K286" s="715">
        <f>AL65* (INDEX('Calcs01 - MSW generated'!$AI$262:$AI$478, MATCH($B286, 'Calcs01 - MSW generated'!$B$262:$B$478, 0),1)/100)</f>
        <v>1049378.1427863915</v>
      </c>
      <c r="L286" s="716">
        <f>AM65* (INDEX('Calcs01 - MSW generated'!$AI$262:$AI$478, MATCH($B286, 'Calcs01 - MSW generated'!$B$262:$B$478, 0),1)/100)</f>
        <v>944239.86019225139</v>
      </c>
    </row>
    <row r="287" spans="2:12">
      <c r="B287" s="207" t="s">
        <v>248</v>
      </c>
      <c r="C287" s="198" t="s">
        <v>414</v>
      </c>
      <c r="D287" s="268" t="s">
        <v>336</v>
      </c>
      <c r="E287" s="214" t="s">
        <v>1026</v>
      </c>
      <c r="F287" s="714">
        <f>AG66* (INDEX('Calcs01 - MSW generated'!$AI$262:$AI$478, MATCH($B287, 'Calcs01 - MSW generated'!$B$262:$B$478, 0),1)/100)</f>
        <v>0</v>
      </c>
      <c r="G287" s="715">
        <f>AH66* (INDEX('Calcs01 - MSW generated'!$AI$262:$AI$478, MATCH($B287, 'Calcs01 - MSW generated'!$B$262:$B$478, 0),1)/100)</f>
        <v>2814.3515816775052</v>
      </c>
      <c r="H287" s="715">
        <f>AI66* (INDEX('Calcs01 - MSW generated'!$AI$262:$AI$478, MATCH($B287, 'Calcs01 - MSW generated'!$B$262:$B$478, 0),1)/100)</f>
        <v>6247.3287725390092</v>
      </c>
      <c r="I287" s="715">
        <f>AJ66* (INDEX('Calcs01 - MSW generated'!$AI$262:$AI$478, MATCH($B287, 'Calcs01 - MSW generated'!$B$262:$B$478, 0),1)/100)</f>
        <v>6591.5586082646487</v>
      </c>
      <c r="J287" s="715">
        <f>AK66* (INDEX('Calcs01 - MSW generated'!$AI$262:$AI$478, MATCH($B287, 'Calcs01 - MSW generated'!$B$262:$B$478, 0),1)/100)</f>
        <v>6896.908910332264</v>
      </c>
      <c r="K287" s="715">
        <f>AL66* (INDEX('Calcs01 - MSW generated'!$AI$262:$AI$478, MATCH($B287, 'Calcs01 - MSW generated'!$B$262:$B$478, 0),1)/100)</f>
        <v>7144.7947865237129</v>
      </c>
      <c r="L287" s="716">
        <f>AM66* (INDEX('Calcs01 - MSW generated'!$AI$262:$AI$478, MATCH($B287, 'Calcs01 - MSW generated'!$B$262:$B$478, 0),1)/100)</f>
        <v>7325.1388458338088</v>
      </c>
    </row>
    <row r="288" spans="2:12">
      <c r="B288" s="207" t="s">
        <v>250</v>
      </c>
      <c r="C288" s="198" t="s">
        <v>414</v>
      </c>
      <c r="D288" s="268" t="s">
        <v>336</v>
      </c>
      <c r="E288" s="214" t="s">
        <v>1026</v>
      </c>
      <c r="F288" s="714">
        <f>AG67* (INDEX('Calcs01 - MSW generated'!$AI$262:$AI$478, MATCH($B288, 'Calcs01 - MSW generated'!$B$262:$B$478, 0),1)/100)</f>
        <v>0</v>
      </c>
      <c r="G288" s="715">
        <f>AH67* (INDEX('Calcs01 - MSW generated'!$AI$262:$AI$478, MATCH($B288, 'Calcs01 - MSW generated'!$B$262:$B$478, 0),1)/100)</f>
        <v>8072.9455688552989</v>
      </c>
      <c r="H288" s="715">
        <f>AI67* (INDEX('Calcs01 - MSW generated'!$AI$262:$AI$478, MATCH($B288, 'Calcs01 - MSW generated'!$B$262:$B$478, 0),1)/100)</f>
        <v>16818.018741753916</v>
      </c>
      <c r="I288" s="715">
        <f>AJ67* (INDEX('Calcs01 - MSW generated'!$AI$262:$AI$478, MATCH($B288, 'Calcs01 - MSW generated'!$B$262:$B$478, 0),1)/100)</f>
        <v>15972.178749082843</v>
      </c>
      <c r="J288" s="715">
        <f>AK67* (INDEX('Calcs01 - MSW generated'!$AI$262:$AI$478, MATCH($B288, 'Calcs01 - MSW generated'!$B$262:$B$478, 0),1)/100)</f>
        <v>14084.413346746142</v>
      </c>
      <c r="K288" s="715">
        <f>AL67* (INDEX('Calcs01 - MSW generated'!$AI$262:$AI$478, MATCH($B288, 'Calcs01 - MSW generated'!$B$262:$B$478, 0),1)/100)</f>
        <v>10937.631764944317</v>
      </c>
      <c r="L288" s="716">
        <f>AM67* (INDEX('Calcs01 - MSW generated'!$AI$262:$AI$478, MATCH($B288, 'Calcs01 - MSW generated'!$B$262:$B$478, 0),1)/100)</f>
        <v>8230.1121220589121</v>
      </c>
    </row>
    <row r="289" spans="2:12">
      <c r="B289" s="207" t="s">
        <v>252</v>
      </c>
      <c r="C289" s="198" t="s">
        <v>276</v>
      </c>
      <c r="D289" s="268" t="s">
        <v>336</v>
      </c>
      <c r="E289" s="214" t="s">
        <v>1029</v>
      </c>
      <c r="F289" s="714">
        <f>AG68* (INDEX('Calcs01 - MSW generated'!$AI$262:$AI$478, MATCH($B289, 'Calcs01 - MSW generated'!$B$262:$B$478, 0),1)/100)</f>
        <v>427032.54411658144</v>
      </c>
      <c r="G289" s="715">
        <f>AH68* (INDEX('Calcs01 - MSW generated'!$AI$262:$AI$478, MATCH($B289, 'Calcs01 - MSW generated'!$B$262:$B$478, 0),1)/100)</f>
        <v>335217.24274312746</v>
      </c>
      <c r="H289" s="715">
        <f>AI68* (INDEX('Calcs01 - MSW generated'!$AI$262:$AI$478, MATCH($B289, 'Calcs01 - MSW generated'!$B$262:$B$478, 0),1)/100)</f>
        <v>209481.04064022371</v>
      </c>
      <c r="I289" s="715">
        <f>AJ68* (INDEX('Calcs01 - MSW generated'!$AI$262:$AI$478, MATCH($B289, 'Calcs01 - MSW generated'!$B$262:$B$478, 0),1)/100)</f>
        <v>214682.78736134188</v>
      </c>
      <c r="J289" s="715">
        <f>AK68* (INDEX('Calcs01 - MSW generated'!$AI$262:$AI$478, MATCH($B289, 'Calcs01 - MSW generated'!$B$262:$B$478, 0),1)/100)</f>
        <v>215979.74878372418</v>
      </c>
      <c r="K289" s="715">
        <f>AL68* (INDEX('Calcs01 - MSW generated'!$AI$262:$AI$478, MATCH($B289, 'Calcs01 - MSW generated'!$B$262:$B$478, 0),1)/100)</f>
        <v>213624.02336343547</v>
      </c>
      <c r="L289" s="716">
        <f>AM68* (INDEX('Calcs01 - MSW generated'!$AI$262:$AI$478, MATCH($B289, 'Calcs01 - MSW generated'!$B$262:$B$478, 0),1)/100)</f>
        <v>208312.10337398035</v>
      </c>
    </row>
    <row r="290" spans="2:12">
      <c r="B290" s="207" t="s">
        <v>254</v>
      </c>
      <c r="C290" s="198" t="s">
        <v>276</v>
      </c>
      <c r="D290" s="268" t="s">
        <v>336</v>
      </c>
      <c r="E290" s="214" t="s">
        <v>1029</v>
      </c>
      <c r="F290" s="714">
        <f>AG69* (INDEX('Calcs01 - MSW generated'!$AI$262:$AI$478, MATCH($B290, 'Calcs01 - MSW generated'!$B$262:$B$478, 0),1)/100)</f>
        <v>2853840.7918700757</v>
      </c>
      <c r="G290" s="715">
        <f>AH69* (INDEX('Calcs01 - MSW generated'!$AI$262:$AI$478, MATCH($B290, 'Calcs01 - MSW generated'!$B$262:$B$478, 0),1)/100)</f>
        <v>2206883.2426881776</v>
      </c>
      <c r="H290" s="715">
        <f>AI69* (INDEX('Calcs01 - MSW generated'!$AI$262:$AI$478, MATCH($B290, 'Calcs01 - MSW generated'!$B$262:$B$478, 0),1)/100)</f>
        <v>1400642.6959937592</v>
      </c>
      <c r="I290" s="715">
        <f>AJ69* (INDEX('Calcs01 - MSW generated'!$AI$262:$AI$478, MATCH($B290, 'Calcs01 - MSW generated'!$B$262:$B$478, 0),1)/100)</f>
        <v>1406018.4279978659</v>
      </c>
      <c r="J290" s="715">
        <f>AK69* (INDEX('Calcs01 - MSW generated'!$AI$262:$AI$478, MATCH($B290, 'Calcs01 - MSW generated'!$B$262:$B$478, 0),1)/100)</f>
        <v>1394828.8879487151</v>
      </c>
      <c r="K290" s="715">
        <f>AL69* (INDEX('Calcs01 - MSW generated'!$AI$262:$AI$478, MATCH($B290, 'Calcs01 - MSW generated'!$B$262:$B$478, 0),1)/100)</f>
        <v>1368738.8122137999</v>
      </c>
      <c r="L290" s="716">
        <f>AM69* (INDEX('Calcs01 - MSW generated'!$AI$262:$AI$478, MATCH($B290, 'Calcs01 - MSW generated'!$B$262:$B$478, 0),1)/100)</f>
        <v>1329076.9074182007</v>
      </c>
    </row>
    <row r="291" spans="2:12">
      <c r="B291" s="207" t="s">
        <v>256</v>
      </c>
      <c r="C291" s="198" t="s">
        <v>276</v>
      </c>
      <c r="D291" s="268" t="s">
        <v>336</v>
      </c>
      <c r="E291" s="214" t="s">
        <v>1029</v>
      </c>
      <c r="F291" s="714">
        <f>AG70* (INDEX('Calcs01 - MSW generated'!$AI$262:$AI$478, MATCH($B291, 'Calcs01 - MSW generated'!$B$262:$B$478, 0),1)/100)</f>
        <v>10322597.230371043</v>
      </c>
      <c r="G291" s="715">
        <f>AH70* (INDEX('Calcs01 - MSW generated'!$AI$262:$AI$478, MATCH($B291, 'Calcs01 - MSW generated'!$B$262:$B$478, 0),1)/100)</f>
        <v>10436324.175696392</v>
      </c>
      <c r="H291" s="715">
        <f>AI70* (INDEX('Calcs01 - MSW generated'!$AI$262:$AI$478, MATCH($B291, 'Calcs01 - MSW generated'!$B$262:$B$478, 0),1)/100)</f>
        <v>10278839.292040298</v>
      </c>
      <c r="I291" s="715">
        <f>AJ70* (INDEX('Calcs01 - MSW generated'!$AI$262:$AI$478, MATCH($B291, 'Calcs01 - MSW generated'!$B$262:$B$478, 0),1)/100)</f>
        <v>9964294.7115827594</v>
      </c>
      <c r="J291" s="715">
        <f>AK70* (INDEX('Calcs01 - MSW generated'!$AI$262:$AI$478, MATCH($B291, 'Calcs01 - MSW generated'!$B$262:$B$478, 0),1)/100)</f>
        <v>9599804.1249418054</v>
      </c>
      <c r="K291" s="715">
        <f>AL70* (INDEX('Calcs01 - MSW generated'!$AI$262:$AI$478, MATCH($B291, 'Calcs01 - MSW generated'!$B$262:$B$478, 0),1)/100)</f>
        <v>9172621.041928431</v>
      </c>
      <c r="L291" s="716">
        <f>AM70* (INDEX('Calcs01 - MSW generated'!$AI$262:$AI$478, MATCH($B291, 'Calcs01 - MSW generated'!$B$262:$B$478, 0),1)/100)</f>
        <v>8679516.7854616698</v>
      </c>
    </row>
    <row r="292" spans="2:12">
      <c r="B292" s="207" t="s">
        <v>258</v>
      </c>
      <c r="C292" s="198" t="s">
        <v>452</v>
      </c>
      <c r="D292" s="268" t="s">
        <v>424</v>
      </c>
      <c r="E292" s="214" t="s">
        <v>1028</v>
      </c>
      <c r="F292" s="714">
        <f>AG71* (INDEX('Calcs01 - MSW generated'!$AI$262:$AI$478, MATCH($B292, 'Calcs01 - MSW generated'!$B$262:$B$478, 0),1)/100)</f>
        <v>48144.263298626822</v>
      </c>
      <c r="G292" s="715">
        <f>AH71* (INDEX('Calcs01 - MSW generated'!$AI$262:$AI$478, MATCH($B292, 'Calcs01 - MSW generated'!$B$262:$B$478, 0),1)/100)</f>
        <v>55300.804260878504</v>
      </c>
      <c r="H292" s="715">
        <f>AI71* (INDEX('Calcs01 - MSW generated'!$AI$262:$AI$478, MATCH($B292, 'Calcs01 - MSW generated'!$B$262:$B$478, 0),1)/100)</f>
        <v>65625.323943472555</v>
      </c>
      <c r="I292" s="715">
        <f>AJ71* (INDEX('Calcs01 - MSW generated'!$AI$262:$AI$478, MATCH($B292, 'Calcs01 - MSW generated'!$B$262:$B$478, 0),1)/100)</f>
        <v>67737.899923687408</v>
      </c>
      <c r="J292" s="715">
        <f>AK71* (INDEX('Calcs01 - MSW generated'!$AI$262:$AI$478, MATCH($B292, 'Calcs01 - MSW generated'!$B$262:$B$478, 0),1)/100)</f>
        <v>69340.630687052195</v>
      </c>
      <c r="K292" s="715">
        <f>AL71* (INDEX('Calcs01 - MSW generated'!$AI$262:$AI$478, MATCH($B292, 'Calcs01 - MSW generated'!$B$262:$B$478, 0),1)/100)</f>
        <v>70059.540619864056</v>
      </c>
      <c r="L292" s="716">
        <f>AM71* (INDEX('Calcs01 - MSW generated'!$AI$262:$AI$478, MATCH($B292, 'Calcs01 - MSW generated'!$B$262:$B$478, 0),1)/100)</f>
        <v>69444.314658020885</v>
      </c>
    </row>
    <row r="293" spans="2:12">
      <c r="B293" s="207" t="s">
        <v>260</v>
      </c>
      <c r="C293" s="198" t="s">
        <v>414</v>
      </c>
      <c r="D293" s="268" t="s">
        <v>644</v>
      </c>
      <c r="E293" s="214" t="s">
        <v>1026</v>
      </c>
      <c r="F293" s="714">
        <f>AG72* (INDEX('Calcs01 - MSW generated'!$AI$262:$AI$478, MATCH($B293, 'Calcs01 - MSW generated'!$B$262:$B$478, 0),1)/100)</f>
        <v>7297.7315650642595</v>
      </c>
      <c r="G293" s="715">
        <f>AH72* (INDEX('Calcs01 - MSW generated'!$AI$262:$AI$478, MATCH($B293, 'Calcs01 - MSW generated'!$B$262:$B$478, 0),1)/100)</f>
        <v>6061.5599579299269</v>
      </c>
      <c r="H293" s="715">
        <f>AI72* (INDEX('Calcs01 - MSW generated'!$AI$262:$AI$478, MATCH($B293, 'Calcs01 - MSW generated'!$B$262:$B$478, 0),1)/100)</f>
        <v>4612.8407323614501</v>
      </c>
      <c r="I293" s="715">
        <f>AJ72* (INDEX('Calcs01 - MSW generated'!$AI$262:$AI$478, MATCH($B293, 'Calcs01 - MSW generated'!$B$262:$B$478, 0),1)/100)</f>
        <v>4513.4101754918793</v>
      </c>
      <c r="J293" s="715">
        <f>AK72* (INDEX('Calcs01 - MSW generated'!$AI$262:$AI$478, MATCH($B293, 'Calcs01 - MSW generated'!$B$262:$B$478, 0),1)/100)</f>
        <v>4336.5764521206474</v>
      </c>
      <c r="K293" s="715">
        <f>AL72* (INDEX('Calcs01 - MSW generated'!$AI$262:$AI$478, MATCH($B293, 'Calcs01 - MSW generated'!$B$262:$B$478, 0),1)/100)</f>
        <v>4078.2162772253359</v>
      </c>
      <c r="L293" s="716">
        <f>AM72* (INDEX('Calcs01 - MSW generated'!$AI$262:$AI$478, MATCH($B293, 'Calcs01 - MSW generated'!$B$262:$B$478, 0),1)/100)</f>
        <v>3738.9901012818636</v>
      </c>
    </row>
    <row r="294" spans="2:12">
      <c r="B294" s="207" t="s">
        <v>262</v>
      </c>
      <c r="C294" s="198" t="s">
        <v>276</v>
      </c>
      <c r="D294" s="268" t="s">
        <v>336</v>
      </c>
      <c r="E294" s="214" t="s">
        <v>1029</v>
      </c>
      <c r="F294" s="714">
        <f>AG73* (INDEX('Calcs01 - MSW generated'!$AI$262:$AI$478, MATCH($B294, 'Calcs01 - MSW generated'!$B$262:$B$478, 0),1)/100)</f>
        <v>1946954.6758330981</v>
      </c>
      <c r="G294" s="715">
        <f>AH73* (INDEX('Calcs01 - MSW generated'!$AI$262:$AI$478, MATCH($B294, 'Calcs01 - MSW generated'!$B$262:$B$478, 0),1)/100)</f>
        <v>1616144.3229857606</v>
      </c>
      <c r="H294" s="715">
        <f>AI73* (INDEX('Calcs01 - MSW generated'!$AI$262:$AI$478, MATCH($B294, 'Calcs01 - MSW generated'!$B$262:$B$478, 0),1)/100)</f>
        <v>1207073.9170506687</v>
      </c>
      <c r="I294" s="715">
        <f>AJ73* (INDEX('Calcs01 - MSW generated'!$AI$262:$AI$478, MATCH($B294, 'Calcs01 - MSW generated'!$B$262:$B$478, 0),1)/100)</f>
        <v>1197703.8846232281</v>
      </c>
      <c r="J294" s="715">
        <f>AK73* (INDEX('Calcs01 - MSW generated'!$AI$262:$AI$478, MATCH($B294, 'Calcs01 - MSW generated'!$B$262:$B$478, 0),1)/100)</f>
        <v>1178126.7997100821</v>
      </c>
      <c r="K294" s="715">
        <f>AL73* (INDEX('Calcs01 - MSW generated'!$AI$262:$AI$478, MATCH($B294, 'Calcs01 - MSW generated'!$B$262:$B$478, 0),1)/100)</f>
        <v>1147796.8365478064</v>
      </c>
      <c r="L294" s="716">
        <f>AM73* (INDEX('Calcs01 - MSW generated'!$AI$262:$AI$478, MATCH($B294, 'Calcs01 - MSW generated'!$B$262:$B$478, 0),1)/100)</f>
        <v>1107447.1706860673</v>
      </c>
    </row>
    <row r="295" spans="2:12">
      <c r="B295" s="207" t="s">
        <v>264</v>
      </c>
      <c r="C295" s="198" t="s">
        <v>414</v>
      </c>
      <c r="D295" s="268" t="s">
        <v>644</v>
      </c>
      <c r="E295" s="214" t="s">
        <v>1026</v>
      </c>
      <c r="F295" s="714">
        <f>AG74* (INDEX('Calcs01 - MSW generated'!$AI$262:$AI$478, MATCH($B295, 'Calcs01 - MSW generated'!$B$262:$B$478, 0),1)/100)</f>
        <v>3407.2844394635345</v>
      </c>
      <c r="G295" s="715">
        <f>AH74* (INDEX('Calcs01 - MSW generated'!$AI$262:$AI$478, MATCH($B295, 'Calcs01 - MSW generated'!$B$262:$B$478, 0),1)/100)</f>
        <v>956350.68906330632</v>
      </c>
      <c r="H295" s="715">
        <f>AI74* (INDEX('Calcs01 - MSW generated'!$AI$262:$AI$478, MATCH($B295, 'Calcs01 - MSW generated'!$B$262:$B$478, 0),1)/100)</f>
        <v>2154695.6317778067</v>
      </c>
      <c r="I295" s="715">
        <f>AJ74* (INDEX('Calcs01 - MSW generated'!$AI$262:$AI$478, MATCH($B295, 'Calcs01 - MSW generated'!$B$262:$B$478, 0),1)/100)</f>
        <v>2171149.261762138</v>
      </c>
      <c r="J295" s="715">
        <f>AK74* (INDEX('Calcs01 - MSW generated'!$AI$262:$AI$478, MATCH($B295, 'Calcs01 - MSW generated'!$B$262:$B$478, 0),1)/100)</f>
        <v>2149704.2614971241</v>
      </c>
      <c r="K295" s="715">
        <f>AL74* (INDEX('Calcs01 - MSW generated'!$AI$262:$AI$478, MATCH($B295, 'Calcs01 - MSW generated'!$B$262:$B$478, 0),1)/100)</f>
        <v>2081166.1031661464</v>
      </c>
      <c r="L295" s="716">
        <f>AM74* (INDEX('Calcs01 - MSW generated'!$AI$262:$AI$478, MATCH($B295, 'Calcs01 - MSW generated'!$B$262:$B$478, 0),1)/100)</f>
        <v>1956718.834267183</v>
      </c>
    </row>
    <row r="296" spans="2:12">
      <c r="B296" s="207" t="s">
        <v>266</v>
      </c>
      <c r="C296" s="198" t="s">
        <v>452</v>
      </c>
      <c r="D296" s="268" t="s">
        <v>644</v>
      </c>
      <c r="E296" s="214" t="s">
        <v>1028</v>
      </c>
      <c r="F296" s="714">
        <f>AG75* (INDEX('Calcs01 - MSW generated'!$AI$262:$AI$478, MATCH($B296, 'Calcs01 - MSW generated'!$B$262:$B$478, 0),1)/100)</f>
        <v>8348196.3551166039</v>
      </c>
      <c r="G296" s="715">
        <f>AH75* (INDEX('Calcs01 - MSW generated'!$AI$262:$AI$478, MATCH($B296, 'Calcs01 - MSW generated'!$B$262:$B$478, 0),1)/100)</f>
        <v>7164698.0016743736</v>
      </c>
      <c r="H296" s="715">
        <f>AI75* (INDEX('Calcs01 - MSW generated'!$AI$262:$AI$478, MATCH($B296, 'Calcs01 - MSW generated'!$B$262:$B$478, 0),1)/100)</f>
        <v>5900509.2931850776</v>
      </c>
      <c r="I296" s="715">
        <f>AJ75* (INDEX('Calcs01 - MSW generated'!$AI$262:$AI$478, MATCH($B296, 'Calcs01 - MSW generated'!$B$262:$B$478, 0),1)/100)</f>
        <v>6085019.2626733268</v>
      </c>
      <c r="J296" s="715">
        <f>AK75* (INDEX('Calcs01 - MSW generated'!$AI$262:$AI$478, MATCH($B296, 'Calcs01 - MSW generated'!$B$262:$B$478, 0),1)/100)</f>
        <v>6163562.7315545324</v>
      </c>
      <c r="K296" s="715">
        <f>AL75* (INDEX('Calcs01 - MSW generated'!$AI$262:$AI$478, MATCH($B296, 'Calcs01 - MSW generated'!$B$262:$B$478, 0),1)/100)</f>
        <v>6117385.2316000853</v>
      </c>
      <c r="L296" s="716">
        <f>AM75* (INDEX('Calcs01 - MSW generated'!$AI$262:$AI$478, MATCH($B296, 'Calcs01 - MSW generated'!$B$262:$B$478, 0),1)/100)</f>
        <v>5900246.5400714455</v>
      </c>
    </row>
    <row r="297" spans="2:12">
      <c r="B297" s="207" t="s">
        <v>278</v>
      </c>
      <c r="C297" s="198" t="s">
        <v>414</v>
      </c>
      <c r="D297" s="268" t="s">
        <v>644</v>
      </c>
      <c r="E297" s="214" t="s">
        <v>1026</v>
      </c>
      <c r="F297" s="714">
        <f>AG76* (INDEX('Calcs01 - MSW generated'!$AI$262:$AI$478, MATCH($B297, 'Calcs01 - MSW generated'!$B$262:$B$478, 0),1)/100)</f>
        <v>2209147.6649034945</v>
      </c>
      <c r="G297" s="715">
        <f>AH76* (INDEX('Calcs01 - MSW generated'!$AI$262:$AI$478, MATCH($B297, 'Calcs01 - MSW generated'!$B$262:$B$478, 0),1)/100)</f>
        <v>2402688.6315620947</v>
      </c>
      <c r="H297" s="715">
        <f>AI76* (INDEX('Calcs01 - MSW generated'!$AI$262:$AI$478, MATCH($B297, 'Calcs01 - MSW generated'!$B$262:$B$478, 0),1)/100)</f>
        <v>2604379.7335391021</v>
      </c>
      <c r="I297" s="715">
        <f>AJ76* (INDEX('Calcs01 - MSW generated'!$AI$262:$AI$478, MATCH($B297, 'Calcs01 - MSW generated'!$B$262:$B$478, 0),1)/100)</f>
        <v>2603271.2226967132</v>
      </c>
      <c r="J297" s="715">
        <f>AK76* (INDEX('Calcs01 - MSW generated'!$AI$262:$AI$478, MATCH($B297, 'Calcs01 - MSW generated'!$B$262:$B$478, 0),1)/100)</f>
        <v>2551224.9890484158</v>
      </c>
      <c r="K297" s="715">
        <f>AL76* (INDEX('Calcs01 - MSW generated'!$AI$262:$AI$478, MATCH($B297, 'Calcs01 - MSW generated'!$B$262:$B$478, 0),1)/100)</f>
        <v>2444488.9310759846</v>
      </c>
      <c r="L297" s="716">
        <f>AM76* (INDEX('Calcs01 - MSW generated'!$AI$262:$AI$478, MATCH($B297, 'Calcs01 - MSW generated'!$B$262:$B$478, 0),1)/100)</f>
        <v>2279540.3297934607</v>
      </c>
    </row>
    <row r="298" spans="2:12">
      <c r="B298" s="207" t="s">
        <v>280</v>
      </c>
      <c r="C298" s="198" t="s">
        <v>452</v>
      </c>
      <c r="D298" s="268" t="s">
        <v>424</v>
      </c>
      <c r="E298" s="214" t="s">
        <v>1028</v>
      </c>
      <c r="F298" s="714">
        <f>AG77* (INDEX('Calcs01 - MSW generated'!$AI$262:$AI$478, MATCH($B298, 'Calcs01 - MSW generated'!$B$262:$B$478, 0),1)/100)</f>
        <v>9453982.7923158538</v>
      </c>
      <c r="G298" s="715">
        <f>AH77* (INDEX('Calcs01 - MSW generated'!$AI$262:$AI$478, MATCH($B298, 'Calcs01 - MSW generated'!$B$262:$B$478, 0),1)/100)</f>
        <v>10886330.988175511</v>
      </c>
      <c r="H298" s="715">
        <f>AI77* (INDEX('Calcs01 - MSW generated'!$AI$262:$AI$478, MATCH($B298, 'Calcs01 - MSW generated'!$B$262:$B$478, 0),1)/100)</f>
        <v>13298879.319678819</v>
      </c>
      <c r="I298" s="715">
        <f>AJ77* (INDEX('Calcs01 - MSW generated'!$AI$262:$AI$478, MATCH($B298, 'Calcs01 - MSW generated'!$B$262:$B$478, 0),1)/100)</f>
        <v>13998603.799547903</v>
      </c>
      <c r="J298" s="715">
        <f>AK77* (INDEX('Calcs01 - MSW generated'!$AI$262:$AI$478, MATCH($B298, 'Calcs01 - MSW generated'!$B$262:$B$478, 0),1)/100)</f>
        <v>14458406.585987356</v>
      </c>
      <c r="K298" s="715">
        <f>AL77* (INDEX('Calcs01 - MSW generated'!$AI$262:$AI$478, MATCH($B298, 'Calcs01 - MSW generated'!$B$262:$B$478, 0),1)/100)</f>
        <v>14547711.834670886</v>
      </c>
      <c r="L298" s="716">
        <f>AM77* (INDEX('Calcs01 - MSW generated'!$AI$262:$AI$478, MATCH($B298, 'Calcs01 - MSW generated'!$B$262:$B$478, 0),1)/100)</f>
        <v>14170753.419985346</v>
      </c>
    </row>
    <row r="299" spans="2:12">
      <c r="B299" s="207" t="s">
        <v>284</v>
      </c>
      <c r="C299" s="198" t="s">
        <v>580</v>
      </c>
      <c r="D299" s="268" t="s">
        <v>418</v>
      </c>
      <c r="E299" s="214" t="s">
        <v>1028</v>
      </c>
      <c r="F299" s="714">
        <f>AG78* (INDEX('Calcs01 - MSW generated'!$AI$262:$AI$478, MATCH($B299, 'Calcs01 - MSW generated'!$B$262:$B$478, 0),1)/100)</f>
        <v>10410.404879177671</v>
      </c>
      <c r="G299" s="715">
        <f>AH78* (INDEX('Calcs01 - MSW generated'!$AI$262:$AI$478, MATCH($B299, 'Calcs01 - MSW generated'!$B$262:$B$478, 0),1)/100)</f>
        <v>126447.11993340381</v>
      </c>
      <c r="H299" s="715">
        <f>AI78* (INDEX('Calcs01 - MSW generated'!$AI$262:$AI$478, MATCH($B299, 'Calcs01 - MSW generated'!$B$262:$B$478, 0),1)/100)</f>
        <v>275910.72127084958</v>
      </c>
      <c r="I299" s="715">
        <f>AJ78* (INDEX('Calcs01 - MSW generated'!$AI$262:$AI$478, MATCH($B299, 'Calcs01 - MSW generated'!$B$262:$B$478, 0),1)/100)</f>
        <v>285350.82078636752</v>
      </c>
      <c r="J299" s="715">
        <f>AK78* (INDEX('Calcs01 - MSW generated'!$AI$262:$AI$478, MATCH($B299, 'Calcs01 - MSW generated'!$B$262:$B$478, 0),1)/100)</f>
        <v>291916.12095293333</v>
      </c>
      <c r="K299" s="715">
        <f>AL78* (INDEX('Calcs01 - MSW generated'!$AI$262:$AI$478, MATCH($B299, 'Calcs01 - MSW generated'!$B$262:$B$478, 0),1)/100)</f>
        <v>294134.69279555912</v>
      </c>
      <c r="L299" s="716">
        <f>AM78* (INDEX('Calcs01 - MSW generated'!$AI$262:$AI$478, MATCH($B299, 'Calcs01 - MSW generated'!$B$262:$B$478, 0),1)/100)</f>
        <v>290498.36921499518</v>
      </c>
    </row>
    <row r="300" spans="2:12">
      <c r="B300" s="207" t="s">
        <v>286</v>
      </c>
      <c r="C300" s="198" t="s">
        <v>276</v>
      </c>
      <c r="D300" s="268" t="s">
        <v>336</v>
      </c>
      <c r="E300" s="214" t="s">
        <v>1029</v>
      </c>
      <c r="F300" s="714">
        <f>AG79* (INDEX('Calcs01 - MSW generated'!$AI$262:$AI$478, MATCH($B300, 'Calcs01 - MSW generated'!$B$262:$B$478, 0),1)/100)</f>
        <v>10273606.95646036</v>
      </c>
      <c r="G300" s="715">
        <f>AH79* (INDEX('Calcs01 - MSW generated'!$AI$262:$AI$478, MATCH($B300, 'Calcs01 - MSW generated'!$B$262:$B$478, 0),1)/100)</f>
        <v>7883116.2797958283</v>
      </c>
      <c r="H300" s="715">
        <f>AI79* (INDEX('Calcs01 - MSW generated'!$AI$262:$AI$478, MATCH($B300, 'Calcs01 - MSW generated'!$B$262:$B$478, 0),1)/100)</f>
        <v>5005395.9889842393</v>
      </c>
      <c r="I300" s="715">
        <f>AJ79* (INDEX('Calcs01 - MSW generated'!$AI$262:$AI$478, MATCH($B300, 'Calcs01 - MSW generated'!$B$262:$B$478, 0),1)/100)</f>
        <v>4898899.3808086794</v>
      </c>
      <c r="J300" s="715">
        <f>AK79* (INDEX('Calcs01 - MSW generated'!$AI$262:$AI$478, MATCH($B300, 'Calcs01 - MSW generated'!$B$262:$B$478, 0),1)/100)</f>
        <v>4774915.9533268083</v>
      </c>
      <c r="K300" s="715">
        <f>AL79* (INDEX('Calcs01 - MSW generated'!$AI$262:$AI$478, MATCH($B300, 'Calcs01 - MSW generated'!$B$262:$B$478, 0),1)/100)</f>
        <v>4617274.565868983</v>
      </c>
      <c r="L300" s="716">
        <f>AM79* (INDEX('Calcs01 - MSW generated'!$AI$262:$AI$478, MATCH($B300, 'Calcs01 - MSW generated'!$B$262:$B$478, 0),1)/100)</f>
        <v>4415489.4566453798</v>
      </c>
    </row>
    <row r="301" spans="2:12">
      <c r="B301" s="207" t="s">
        <v>288</v>
      </c>
      <c r="C301" s="198" t="s">
        <v>276</v>
      </c>
      <c r="D301" s="268" t="s">
        <v>336</v>
      </c>
      <c r="E301" s="214" t="s">
        <v>1029</v>
      </c>
      <c r="F301" s="714">
        <f>AG80* (INDEX('Calcs01 - MSW generated'!$AI$262:$AI$478, MATCH($B301, 'Calcs01 - MSW generated'!$B$262:$B$478, 0),1)/100)</f>
        <v>179603.04367949118</v>
      </c>
      <c r="G301" s="715">
        <f>AH80* (INDEX('Calcs01 - MSW generated'!$AI$262:$AI$478, MATCH($B301, 'Calcs01 - MSW generated'!$B$262:$B$478, 0),1)/100)</f>
        <v>146101.92400169212</v>
      </c>
      <c r="H301" s="715">
        <f>AI80* (INDEX('Calcs01 - MSW generated'!$AI$262:$AI$478, MATCH($B301, 'Calcs01 - MSW generated'!$B$262:$B$478, 0),1)/100)</f>
        <v>102988.55631069599</v>
      </c>
      <c r="I301" s="715">
        <f>AJ80* (INDEX('Calcs01 - MSW generated'!$AI$262:$AI$478, MATCH($B301, 'Calcs01 - MSW generated'!$B$262:$B$478, 0),1)/100)</f>
        <v>101560.55295717203</v>
      </c>
      <c r="J301" s="715">
        <f>AK80* (INDEX('Calcs01 - MSW generated'!$AI$262:$AI$478, MATCH($B301, 'Calcs01 - MSW generated'!$B$262:$B$478, 0),1)/100)</f>
        <v>98881.175312911961</v>
      </c>
      <c r="K301" s="715">
        <f>AL80* (INDEX('Calcs01 - MSW generated'!$AI$262:$AI$478, MATCH($B301, 'Calcs01 - MSW generated'!$B$262:$B$478, 0),1)/100)</f>
        <v>94979.551607876419</v>
      </c>
      <c r="L301" s="716">
        <f>AM80* (INDEX('Calcs01 - MSW generated'!$AI$262:$AI$478, MATCH($B301, 'Calcs01 - MSW generated'!$B$262:$B$478, 0),1)/100)</f>
        <v>90076.291494918885</v>
      </c>
    </row>
    <row r="302" spans="2:12">
      <c r="B302" s="207" t="s">
        <v>290</v>
      </c>
      <c r="C302" s="198" t="s">
        <v>580</v>
      </c>
      <c r="D302" s="268" t="s">
        <v>418</v>
      </c>
      <c r="E302" s="214" t="s">
        <v>1028</v>
      </c>
      <c r="F302" s="714">
        <f>AG81* (INDEX('Calcs01 - MSW generated'!$AI$262:$AI$478, MATCH($B302, 'Calcs01 - MSW generated'!$B$262:$B$478, 0),1)/100)</f>
        <v>0</v>
      </c>
      <c r="G302" s="715">
        <f>AH81* (INDEX('Calcs01 - MSW generated'!$AI$262:$AI$478, MATCH($B302, 'Calcs01 - MSW generated'!$B$262:$B$478, 0),1)/100)</f>
        <v>2161572.3381026243</v>
      </c>
      <c r="H302" s="715">
        <f>AI81* (INDEX('Calcs01 - MSW generated'!$AI$262:$AI$478, MATCH($B302, 'Calcs01 - MSW generated'!$B$262:$B$478, 0),1)/100)</f>
        <v>5068604.3298109304</v>
      </c>
      <c r="I302" s="715">
        <f>AJ81* (INDEX('Calcs01 - MSW generated'!$AI$262:$AI$478, MATCH($B302, 'Calcs01 - MSW generated'!$B$262:$B$478, 0),1)/100)</f>
        <v>5320387.1574554285</v>
      </c>
      <c r="J302" s="715">
        <f>AK81* (INDEX('Calcs01 - MSW generated'!$AI$262:$AI$478, MATCH($B302, 'Calcs01 - MSW generated'!$B$262:$B$478, 0),1)/100)</f>
        <v>5514623.7484378871</v>
      </c>
      <c r="K302" s="715">
        <f>AL81* (INDEX('Calcs01 - MSW generated'!$AI$262:$AI$478, MATCH($B302, 'Calcs01 - MSW generated'!$B$262:$B$478, 0),1)/100)</f>
        <v>5642616.141341107</v>
      </c>
      <c r="L302" s="716">
        <f>AM81* (INDEX('Calcs01 - MSW generated'!$AI$262:$AI$478, MATCH($B302, 'Calcs01 - MSW generated'!$B$262:$B$478, 0),1)/100)</f>
        <v>5670701.3574475423</v>
      </c>
    </row>
    <row r="303" spans="2:12">
      <c r="B303" s="207" t="s">
        <v>296</v>
      </c>
      <c r="C303" s="198" t="s">
        <v>276</v>
      </c>
      <c r="D303" s="268" t="s">
        <v>336</v>
      </c>
      <c r="E303" s="214" t="s">
        <v>1029</v>
      </c>
      <c r="F303" s="714">
        <f>AG82* (INDEX('Calcs01 - MSW generated'!$AI$262:$AI$478, MATCH($B303, 'Calcs01 - MSW generated'!$B$262:$B$478, 0),1)/100)</f>
        <v>1490333.216578552</v>
      </c>
      <c r="G303" s="715">
        <f>AH82* (INDEX('Calcs01 - MSW generated'!$AI$262:$AI$478, MATCH($B303, 'Calcs01 - MSW generated'!$B$262:$B$478, 0),1)/100)</f>
        <v>1180971.1340529111</v>
      </c>
      <c r="H303" s="715">
        <f>AI82* (INDEX('Calcs01 - MSW generated'!$AI$262:$AI$478, MATCH($B303, 'Calcs01 - MSW generated'!$B$262:$B$478, 0),1)/100)</f>
        <v>813773.2122527</v>
      </c>
      <c r="I303" s="715">
        <f>AJ82* (INDEX('Calcs01 - MSW generated'!$AI$262:$AI$478, MATCH($B303, 'Calcs01 - MSW generated'!$B$262:$B$478, 0),1)/100)</f>
        <v>797367.17449836328</v>
      </c>
      <c r="J303" s="715">
        <f>AK82* (INDEX('Calcs01 - MSW generated'!$AI$262:$AI$478, MATCH($B303, 'Calcs01 - MSW generated'!$B$262:$B$478, 0),1)/100)</f>
        <v>776799.21912132681</v>
      </c>
      <c r="K303" s="715">
        <f>AL82* (INDEX('Calcs01 - MSW generated'!$AI$262:$AI$478, MATCH($B303, 'Calcs01 - MSW generated'!$B$262:$B$478, 0),1)/100)</f>
        <v>751326.57164373167</v>
      </c>
      <c r="L303" s="716">
        <f>AM82* (INDEX('Calcs01 - MSW generated'!$AI$262:$AI$478, MATCH($B303, 'Calcs01 - MSW generated'!$B$262:$B$478, 0),1)/100)</f>
        <v>721002.19907544903</v>
      </c>
    </row>
    <row r="304" spans="2:12">
      <c r="B304" s="207" t="s">
        <v>298</v>
      </c>
      <c r="C304" s="198" t="s">
        <v>272</v>
      </c>
      <c r="D304" s="268" t="s">
        <v>644</v>
      </c>
      <c r="E304" s="214" t="s">
        <v>1027</v>
      </c>
      <c r="F304" s="714">
        <f>AG83* (INDEX('Calcs01 - MSW generated'!$AI$262:$AI$478, MATCH($B304, 'Calcs01 - MSW generated'!$B$262:$B$478, 0),1)/100)</f>
        <v>91392.60618566093</v>
      </c>
      <c r="G304" s="715">
        <f>AH83* (INDEX('Calcs01 - MSW generated'!$AI$262:$AI$478, MATCH($B304, 'Calcs01 - MSW generated'!$B$262:$B$478, 0),1)/100)</f>
        <v>96068.414216125486</v>
      </c>
      <c r="H304" s="715">
        <f>AI83* (INDEX('Calcs01 - MSW generated'!$AI$262:$AI$478, MATCH($B304, 'Calcs01 - MSW generated'!$B$262:$B$478, 0),1)/100)</f>
        <v>100745.70003147826</v>
      </c>
      <c r="I304" s="715">
        <f>AJ83* (INDEX('Calcs01 - MSW generated'!$AI$262:$AI$478, MATCH($B304, 'Calcs01 - MSW generated'!$B$262:$B$478, 0),1)/100)</f>
        <v>96419.939161744987</v>
      </c>
      <c r="J304" s="715">
        <f>AK83* (INDEX('Calcs01 - MSW generated'!$AI$262:$AI$478, MATCH($B304, 'Calcs01 - MSW generated'!$B$262:$B$478, 0),1)/100)</f>
        <v>90795.488109076803</v>
      </c>
      <c r="K304" s="715">
        <f>AL83* (INDEX('Calcs01 - MSW generated'!$AI$262:$AI$478, MATCH($B304, 'Calcs01 - MSW generated'!$B$262:$B$478, 0),1)/100)</f>
        <v>83793.324902988024</v>
      </c>
      <c r="L304" s="716">
        <f>AM83* (INDEX('Calcs01 - MSW generated'!$AI$262:$AI$478, MATCH($B304, 'Calcs01 - MSW generated'!$B$262:$B$478, 0),1)/100)</f>
        <v>75215.568090017259</v>
      </c>
    </row>
    <row r="305" spans="2:12">
      <c r="B305" s="207" t="s">
        <v>300</v>
      </c>
      <c r="C305" s="198" t="s">
        <v>276</v>
      </c>
      <c r="D305" s="268" t="s">
        <v>336</v>
      </c>
      <c r="E305" s="214" t="s">
        <v>1029</v>
      </c>
      <c r="F305" s="714">
        <f>AG84* (INDEX('Calcs01 - MSW generated'!$AI$262:$AI$478, MATCH($B305, 'Calcs01 - MSW generated'!$B$262:$B$478, 0),1)/100)</f>
        <v>13319694.951468786</v>
      </c>
      <c r="G305" s="715">
        <f>AH84* (INDEX('Calcs01 - MSW generated'!$AI$262:$AI$478, MATCH($B305, 'Calcs01 - MSW generated'!$B$262:$B$478, 0),1)/100)</f>
        <v>10578063.51437558</v>
      </c>
      <c r="H305" s="715">
        <f>AI84* (INDEX('Calcs01 - MSW generated'!$AI$262:$AI$478, MATCH($B305, 'Calcs01 - MSW generated'!$B$262:$B$478, 0),1)/100)</f>
        <v>7271999.8560004523</v>
      </c>
      <c r="I305" s="715">
        <f>AJ84* (INDEX('Calcs01 - MSW generated'!$AI$262:$AI$478, MATCH($B305, 'Calcs01 - MSW generated'!$B$262:$B$478, 0),1)/100)</f>
        <v>7205894.956964246</v>
      </c>
      <c r="J305" s="715">
        <f>AK84* (INDEX('Calcs01 - MSW generated'!$AI$262:$AI$478, MATCH($B305, 'Calcs01 - MSW generated'!$B$262:$B$478, 0),1)/100)</f>
        <v>7100909.9431979535</v>
      </c>
      <c r="K305" s="715">
        <f>AL84* (INDEX('Calcs01 - MSW generated'!$AI$262:$AI$478, MATCH($B305, 'Calcs01 - MSW generated'!$B$262:$B$478, 0),1)/100)</f>
        <v>6942226.2542021107</v>
      </c>
      <c r="L305" s="716">
        <f>AM84* (INDEX('Calcs01 - MSW generated'!$AI$262:$AI$478, MATCH($B305, 'Calcs01 - MSW generated'!$B$262:$B$478, 0),1)/100)</f>
        <v>6727216.5630365908</v>
      </c>
    </row>
    <row r="306" spans="2:12">
      <c r="B306" s="207" t="s">
        <v>302</v>
      </c>
      <c r="C306" s="198" t="s">
        <v>276</v>
      </c>
      <c r="D306" s="268" t="s">
        <v>336</v>
      </c>
      <c r="E306" s="214" t="s">
        <v>1029</v>
      </c>
      <c r="F306" s="714">
        <f>AG85* (INDEX('Calcs01 - MSW generated'!$AI$262:$AI$478, MATCH($B306, 'Calcs01 - MSW generated'!$B$262:$B$478, 0),1)/100)</f>
        <v>0</v>
      </c>
      <c r="G306" s="715">
        <f>AH85* (INDEX('Calcs01 - MSW generated'!$AI$262:$AI$478, MATCH($B306, 'Calcs01 - MSW generated'!$B$262:$B$478, 0),1)/100)</f>
        <v>7107.2726353750268</v>
      </c>
      <c r="H306" s="715">
        <f>AI85* (INDEX('Calcs01 - MSW generated'!$AI$262:$AI$478, MATCH($B306, 'Calcs01 - MSW generated'!$B$262:$B$478, 0),1)/100)</f>
        <v>14832.248654346029</v>
      </c>
      <c r="I306" s="715">
        <f>AJ85* (INDEX('Calcs01 - MSW generated'!$AI$262:$AI$478, MATCH($B306, 'Calcs01 - MSW generated'!$B$262:$B$478, 0),1)/100)</f>
        <v>14876.443089182338</v>
      </c>
      <c r="J306" s="715">
        <f>AK85* (INDEX('Calcs01 - MSW generated'!$AI$262:$AI$478, MATCH($B306, 'Calcs01 - MSW generated'!$B$262:$B$478, 0),1)/100)</f>
        <v>14897.09856965329</v>
      </c>
      <c r="K306" s="715">
        <f>AL85* (INDEX('Calcs01 - MSW generated'!$AI$262:$AI$478, MATCH($B306, 'Calcs01 - MSW generated'!$B$262:$B$478, 0),1)/100)</f>
        <v>14812.186781437569</v>
      </c>
      <c r="L306" s="716">
        <f>AM85* (INDEX('Calcs01 - MSW generated'!$AI$262:$AI$478, MATCH($B306, 'Calcs01 - MSW generated'!$B$262:$B$478, 0),1)/100)</f>
        <v>14610.898021764175</v>
      </c>
    </row>
    <row r="307" spans="2:12">
      <c r="B307" s="207" t="s">
        <v>304</v>
      </c>
      <c r="C307" s="198" t="s">
        <v>272</v>
      </c>
      <c r="D307" s="268" t="s">
        <v>424</v>
      </c>
      <c r="E307" s="214" t="s">
        <v>1027</v>
      </c>
      <c r="F307" s="714">
        <f>AG86* (INDEX('Calcs01 - MSW generated'!$AI$262:$AI$478, MATCH($B307, 'Calcs01 - MSW generated'!$B$262:$B$478, 0),1)/100)</f>
        <v>3242.9918600988999</v>
      </c>
      <c r="G307" s="715">
        <f>AH86* (INDEX('Calcs01 - MSW generated'!$AI$262:$AI$478, MATCH($B307, 'Calcs01 - MSW generated'!$B$262:$B$478, 0),1)/100)</f>
        <v>5186.969126591217</v>
      </c>
      <c r="H307" s="715">
        <f>AI86* (INDEX('Calcs01 - MSW generated'!$AI$262:$AI$478, MATCH($B307, 'Calcs01 - MSW generated'!$B$262:$B$478, 0),1)/100)</f>
        <v>7589.8838329171003</v>
      </c>
      <c r="I307" s="715">
        <f>AJ86* (INDEX('Calcs01 - MSW generated'!$AI$262:$AI$478, MATCH($B307, 'Calcs01 - MSW generated'!$B$262:$B$478, 0),1)/100)</f>
        <v>7606.8126141866505</v>
      </c>
      <c r="J307" s="715">
        <f>AK86* (INDEX('Calcs01 - MSW generated'!$AI$262:$AI$478, MATCH($B307, 'Calcs01 - MSW generated'!$B$262:$B$478, 0),1)/100)</f>
        <v>7477.5203667722117</v>
      </c>
      <c r="K307" s="715">
        <f>AL86* (INDEX('Calcs01 - MSW generated'!$AI$262:$AI$478, MATCH($B307, 'Calcs01 - MSW generated'!$B$262:$B$478, 0),1)/100)</f>
        <v>7167.8199588990428</v>
      </c>
      <c r="L307" s="716">
        <f>AM86* (INDEX('Calcs01 - MSW generated'!$AI$262:$AI$478, MATCH($B307, 'Calcs01 - MSW generated'!$B$262:$B$478, 0),1)/100)</f>
        <v>6677.2642493303883</v>
      </c>
    </row>
    <row r="308" spans="2:12">
      <c r="B308" s="207" t="s">
        <v>306</v>
      </c>
      <c r="C308" s="198" t="s">
        <v>580</v>
      </c>
      <c r="D308" s="268" t="s">
        <v>644</v>
      </c>
      <c r="E308" s="214" t="s">
        <v>1028</v>
      </c>
      <c r="F308" s="714">
        <f>AG87* (INDEX('Calcs01 - MSW generated'!$AI$262:$AI$478, MATCH($B308, 'Calcs01 - MSW generated'!$B$262:$B$478, 0),1)/100)</f>
        <v>109250.84499048909</v>
      </c>
      <c r="G308" s="715">
        <f>AH87* (INDEX('Calcs01 - MSW generated'!$AI$262:$AI$478, MATCH($B308, 'Calcs01 - MSW generated'!$B$262:$B$478, 0),1)/100)</f>
        <v>141465.49163561134</v>
      </c>
      <c r="H308" s="715">
        <f>AI87* (INDEX('Calcs01 - MSW generated'!$AI$262:$AI$478, MATCH($B308, 'Calcs01 - MSW generated'!$B$262:$B$478, 0),1)/100)</f>
        <v>191254.80689343068</v>
      </c>
      <c r="I308" s="715">
        <f>AJ87* (INDEX('Calcs01 - MSW generated'!$AI$262:$AI$478, MATCH($B308, 'Calcs01 - MSW generated'!$B$262:$B$478, 0),1)/100)</f>
        <v>209647.21132302377</v>
      </c>
      <c r="J308" s="715">
        <f>AK87* (INDEX('Calcs01 - MSW generated'!$AI$262:$AI$478, MATCH($B308, 'Calcs01 - MSW generated'!$B$262:$B$478, 0),1)/100)</f>
        <v>226245.17572693632</v>
      </c>
      <c r="K308" s="715">
        <f>AL87* (INDEX('Calcs01 - MSW generated'!$AI$262:$AI$478, MATCH($B308, 'Calcs01 - MSW generated'!$B$262:$B$478, 0),1)/100)</f>
        <v>238762.22584028009</v>
      </c>
      <c r="L308" s="716">
        <f>AM87* (INDEX('Calcs01 - MSW generated'!$AI$262:$AI$478, MATCH($B308, 'Calcs01 - MSW generated'!$B$262:$B$478, 0),1)/100)</f>
        <v>243547.46363891449</v>
      </c>
    </row>
    <row r="309" spans="2:12">
      <c r="B309" s="207" t="s">
        <v>308</v>
      </c>
      <c r="C309" s="198" t="s">
        <v>276</v>
      </c>
      <c r="D309" s="268" t="s">
        <v>336</v>
      </c>
      <c r="E309" s="214" t="s">
        <v>1029</v>
      </c>
      <c r="F309" s="714">
        <f>AG88* (INDEX('Calcs01 - MSW generated'!$AI$262:$AI$478, MATCH($B309, 'Calcs01 - MSW generated'!$B$262:$B$478, 0),1)/100)</f>
        <v>9516169.3913292978</v>
      </c>
      <c r="G309" s="715">
        <f>AH88* (INDEX('Calcs01 - MSW generated'!$AI$262:$AI$478, MATCH($B309, 'Calcs01 - MSW generated'!$B$262:$B$478, 0),1)/100)</f>
        <v>7928509.0897543738</v>
      </c>
      <c r="H309" s="715">
        <f>AI88* (INDEX('Calcs01 - MSW generated'!$AI$262:$AI$478, MATCH($B309, 'Calcs01 - MSW generated'!$B$262:$B$478, 0),1)/100)</f>
        <v>5910740.9372255318</v>
      </c>
      <c r="I309" s="715">
        <f>AJ88* (INDEX('Calcs01 - MSW generated'!$AI$262:$AI$478, MATCH($B309, 'Calcs01 - MSW generated'!$B$262:$B$478, 0),1)/100)</f>
        <v>5889603.0760641694</v>
      </c>
      <c r="J309" s="715">
        <f>AK88* (INDEX('Calcs01 - MSW generated'!$AI$262:$AI$478, MATCH($B309, 'Calcs01 - MSW generated'!$B$262:$B$478, 0),1)/100)</f>
        <v>5845927.1088171154</v>
      </c>
      <c r="K309" s="715">
        <f>AL88* (INDEX('Calcs01 - MSW generated'!$AI$262:$AI$478, MATCH($B309, 'Calcs01 - MSW generated'!$B$262:$B$478, 0),1)/100)</f>
        <v>5769807.1965176286</v>
      </c>
      <c r="L309" s="716">
        <f>AM88* (INDEX('Calcs01 - MSW generated'!$AI$262:$AI$478, MATCH($B309, 'Calcs01 - MSW generated'!$B$262:$B$478, 0),1)/100)</f>
        <v>5646732.7479747031</v>
      </c>
    </row>
    <row r="310" spans="2:12">
      <c r="B310" s="207" t="s">
        <v>310</v>
      </c>
      <c r="C310" s="198" t="s">
        <v>276</v>
      </c>
      <c r="D310" s="268" t="s">
        <v>424</v>
      </c>
      <c r="E310" s="214" t="s">
        <v>1030</v>
      </c>
      <c r="F310" s="714">
        <f>AG89* (INDEX('Calcs01 - MSW generated'!$AI$262:$AI$478, MATCH($B310, 'Calcs01 - MSW generated'!$B$262:$B$478, 0),1)/100)</f>
        <v>334772.42012598831</v>
      </c>
      <c r="G310" s="715">
        <f>AH89* (INDEX('Calcs01 - MSW generated'!$AI$262:$AI$478, MATCH($B310, 'Calcs01 - MSW generated'!$B$262:$B$478, 0),1)/100)</f>
        <v>358928.02426622628</v>
      </c>
      <c r="H310" s="715">
        <f>AI89* (INDEX('Calcs01 - MSW generated'!$AI$262:$AI$478, MATCH($B310, 'Calcs01 - MSW generated'!$B$262:$B$478, 0),1)/100)</f>
        <v>390535.8739550098</v>
      </c>
      <c r="I310" s="715">
        <f>AJ89* (INDEX('Calcs01 - MSW generated'!$AI$262:$AI$478, MATCH($B310, 'Calcs01 - MSW generated'!$B$262:$B$478, 0),1)/100)</f>
        <v>370649.05801657587</v>
      </c>
      <c r="J310" s="715">
        <f>AK89* (INDEX('Calcs01 - MSW generated'!$AI$262:$AI$478, MATCH($B310, 'Calcs01 - MSW generated'!$B$262:$B$478, 0),1)/100)</f>
        <v>342556.69682898169</v>
      </c>
      <c r="K310" s="715">
        <f>AL89* (INDEX('Calcs01 - MSW generated'!$AI$262:$AI$478, MATCH($B310, 'Calcs01 - MSW generated'!$B$262:$B$478, 0),1)/100)</f>
        <v>307206.09760349727</v>
      </c>
      <c r="L310" s="716">
        <f>AM89* (INDEX('Calcs01 - MSW generated'!$AI$262:$AI$478, MATCH($B310, 'Calcs01 - MSW generated'!$B$262:$B$478, 0),1)/100)</f>
        <v>266952.53639037308</v>
      </c>
    </row>
    <row r="311" spans="2:12">
      <c r="B311" s="207" t="s">
        <v>312</v>
      </c>
      <c r="C311" s="198" t="s">
        <v>580</v>
      </c>
      <c r="D311" s="268" t="s">
        <v>424</v>
      </c>
      <c r="E311" s="214" t="s">
        <v>1028</v>
      </c>
      <c r="F311" s="714">
        <f>AG90* (INDEX('Calcs01 - MSW generated'!$AI$262:$AI$478, MATCH($B311, 'Calcs01 - MSW generated'!$B$262:$B$478, 0),1)/100)</f>
        <v>574046.04151285673</v>
      </c>
      <c r="G311" s="715">
        <f>AH90* (INDEX('Calcs01 - MSW generated'!$AI$262:$AI$478, MATCH($B311, 'Calcs01 - MSW generated'!$B$262:$B$478, 0),1)/100)</f>
        <v>1770642.5381269413</v>
      </c>
      <c r="H311" s="715">
        <f>AI90* (INDEX('Calcs01 - MSW generated'!$AI$262:$AI$478, MATCH($B311, 'Calcs01 - MSW generated'!$B$262:$B$478, 0),1)/100)</f>
        <v>3415967.112766847</v>
      </c>
      <c r="I311" s="715">
        <f>AJ90* (INDEX('Calcs01 - MSW generated'!$AI$262:$AI$478, MATCH($B311, 'Calcs01 - MSW generated'!$B$262:$B$478, 0),1)/100)</f>
        <v>3632524.2270368733</v>
      </c>
      <c r="J311" s="715">
        <f>AK90* (INDEX('Calcs01 - MSW generated'!$AI$262:$AI$478, MATCH($B311, 'Calcs01 - MSW generated'!$B$262:$B$478, 0),1)/100)</f>
        <v>3828795.2988585345</v>
      </c>
      <c r="K311" s="715">
        <f>AL90* (INDEX('Calcs01 - MSW generated'!$AI$262:$AI$478, MATCH($B311, 'Calcs01 - MSW generated'!$B$262:$B$478, 0),1)/100)</f>
        <v>3979131.2343314523</v>
      </c>
      <c r="L311" s="716">
        <f>AM90* (INDEX('Calcs01 - MSW generated'!$AI$262:$AI$478, MATCH($B311, 'Calcs01 - MSW generated'!$B$262:$B$478, 0),1)/100)</f>
        <v>4046467.9035385461</v>
      </c>
    </row>
    <row r="312" spans="2:12">
      <c r="B312" s="207" t="s">
        <v>314</v>
      </c>
      <c r="C312" s="198" t="s">
        <v>276</v>
      </c>
      <c r="D312" s="268" t="s">
        <v>336</v>
      </c>
      <c r="E312" s="214" t="s">
        <v>1029</v>
      </c>
      <c r="F312" s="714">
        <f>AG91* (INDEX('Calcs01 - MSW generated'!$AI$262:$AI$478, MATCH($B312, 'Calcs01 - MSW generated'!$B$262:$B$478, 0),1)/100)</f>
        <v>5744.2697983454364</v>
      </c>
      <c r="G312" s="715">
        <f>AH91* (INDEX('Calcs01 - MSW generated'!$AI$262:$AI$478, MATCH($B312, 'Calcs01 - MSW generated'!$B$262:$B$478, 0),1)/100)</f>
        <v>4731.0048191326914</v>
      </c>
      <c r="H312" s="715">
        <f>AI91* (INDEX('Calcs01 - MSW generated'!$AI$262:$AI$478, MATCH($B312, 'Calcs01 - MSW generated'!$B$262:$B$478, 0),1)/100)</f>
        <v>3519.8394063205401</v>
      </c>
      <c r="I312" s="715">
        <f>AJ91* (INDEX('Calcs01 - MSW generated'!$AI$262:$AI$478, MATCH($B312, 'Calcs01 - MSW generated'!$B$262:$B$478, 0),1)/100)</f>
        <v>3438.9136728875787</v>
      </c>
      <c r="J312" s="715">
        <f>AK91* (INDEX('Calcs01 - MSW generated'!$AI$262:$AI$478, MATCH($B312, 'Calcs01 - MSW generated'!$B$262:$B$478, 0),1)/100)</f>
        <v>3334.8985037807824</v>
      </c>
      <c r="K312" s="715">
        <f>AL91* (INDEX('Calcs01 - MSW generated'!$AI$262:$AI$478, MATCH($B312, 'Calcs01 - MSW generated'!$B$262:$B$478, 0),1)/100)</f>
        <v>3204.2901608308412</v>
      </c>
      <c r="L312" s="716">
        <f>AM91* (INDEX('Calcs01 - MSW generated'!$AI$262:$AI$478, MATCH($B312, 'Calcs01 - MSW generated'!$B$262:$B$478, 0),1)/100)</f>
        <v>3046.303006870166</v>
      </c>
    </row>
    <row r="313" spans="2:12">
      <c r="B313" s="207" t="s">
        <v>316</v>
      </c>
      <c r="C313" s="198" t="s">
        <v>580</v>
      </c>
      <c r="D313" s="268" t="s">
        <v>418</v>
      </c>
      <c r="E313" s="214" t="s">
        <v>1028</v>
      </c>
      <c r="F313" s="714">
        <f>AG92* (INDEX('Calcs01 - MSW generated'!$AI$262:$AI$478, MATCH($B313, 'Calcs01 - MSW generated'!$B$262:$B$478, 0),1)/100)</f>
        <v>0</v>
      </c>
      <c r="G313" s="715">
        <f>AH92* (INDEX('Calcs01 - MSW generated'!$AI$262:$AI$478, MATCH($B313, 'Calcs01 - MSW generated'!$B$262:$B$478, 0),1)/100)</f>
        <v>244207.96544958619</v>
      </c>
      <c r="H313" s="715">
        <f>AI92* (INDEX('Calcs01 - MSW generated'!$AI$262:$AI$478, MATCH($B313, 'Calcs01 - MSW generated'!$B$262:$B$478, 0),1)/100)</f>
        <v>573780.23722807562</v>
      </c>
      <c r="I313" s="715">
        <f>AJ92* (INDEX('Calcs01 - MSW generated'!$AI$262:$AI$478, MATCH($B313, 'Calcs01 - MSW generated'!$B$262:$B$478, 0),1)/100)</f>
        <v>604148.43509053264</v>
      </c>
      <c r="J313" s="715">
        <f>AK92* (INDEX('Calcs01 - MSW generated'!$AI$262:$AI$478, MATCH($B313, 'Calcs01 - MSW generated'!$B$262:$B$478, 0),1)/100)</f>
        <v>627733.86199264764</v>
      </c>
      <c r="K313" s="715">
        <f>AL92* (INDEX('Calcs01 - MSW generated'!$AI$262:$AI$478, MATCH($B313, 'Calcs01 - MSW generated'!$B$262:$B$478, 0),1)/100)</f>
        <v>642650.0218869939</v>
      </c>
      <c r="L313" s="716">
        <f>AM92* (INDEX('Calcs01 - MSW generated'!$AI$262:$AI$478, MATCH($B313, 'Calcs01 - MSW generated'!$B$262:$B$478, 0),1)/100)</f>
        <v>644740.62846549542</v>
      </c>
    </row>
    <row r="314" spans="2:12">
      <c r="B314" s="207" t="s">
        <v>318</v>
      </c>
      <c r="C314" s="198" t="s">
        <v>580</v>
      </c>
      <c r="D314" s="268" t="s">
        <v>418</v>
      </c>
      <c r="E314" s="214" t="s">
        <v>1028</v>
      </c>
      <c r="F314" s="714">
        <f>AG93* (INDEX('Calcs01 - MSW generated'!$AI$262:$AI$478, MATCH($B314, 'Calcs01 - MSW generated'!$B$262:$B$478, 0),1)/100)</f>
        <v>6757.9364449647919</v>
      </c>
      <c r="G314" s="715">
        <f>AH93* (INDEX('Calcs01 - MSW generated'!$AI$262:$AI$478, MATCH($B314, 'Calcs01 - MSW generated'!$B$262:$B$478, 0),1)/100)</f>
        <v>84892.056045907811</v>
      </c>
      <c r="H314" s="715">
        <f>AI93* (INDEX('Calcs01 - MSW generated'!$AI$262:$AI$478, MATCH($B314, 'Calcs01 - MSW generated'!$B$262:$B$478, 0),1)/100)</f>
        <v>189337.96990850868</v>
      </c>
      <c r="I314" s="715">
        <f>AJ93* (INDEX('Calcs01 - MSW generated'!$AI$262:$AI$478, MATCH($B314, 'Calcs01 - MSW generated'!$B$262:$B$478, 0),1)/100)</f>
        <v>198212.5690285927</v>
      </c>
      <c r="J314" s="715">
        <f>AK93* (INDEX('Calcs01 - MSW generated'!$AI$262:$AI$478, MATCH($B314, 'Calcs01 - MSW generated'!$B$262:$B$478, 0),1)/100)</f>
        <v>204548.08261150846</v>
      </c>
      <c r="K314" s="715">
        <f>AL93* (INDEX('Calcs01 - MSW generated'!$AI$262:$AI$478, MATCH($B314, 'Calcs01 - MSW generated'!$B$262:$B$478, 0),1)/100)</f>
        <v>207335.76448741724</v>
      </c>
      <c r="L314" s="716">
        <f>AM93* (INDEX('Calcs01 - MSW generated'!$AI$262:$AI$478, MATCH($B314, 'Calcs01 - MSW generated'!$B$262:$B$478, 0),1)/100)</f>
        <v>205628.86190256593</v>
      </c>
    </row>
    <row r="315" spans="2:12">
      <c r="B315" s="207" t="s">
        <v>320</v>
      </c>
      <c r="C315" s="198" t="s">
        <v>580</v>
      </c>
      <c r="D315" s="268" t="s">
        <v>418</v>
      </c>
      <c r="E315" s="214" t="s">
        <v>1028</v>
      </c>
      <c r="F315" s="714">
        <f>AG94* (INDEX('Calcs01 - MSW generated'!$AI$262:$AI$478, MATCH($B315, 'Calcs01 - MSW generated'!$B$262:$B$478, 0),1)/100)</f>
        <v>5879.5380682626273</v>
      </c>
      <c r="G315" s="715">
        <f>AH94* (INDEX('Calcs01 - MSW generated'!$AI$262:$AI$478, MATCH($B315, 'Calcs01 - MSW generated'!$B$262:$B$478, 0),1)/100)</f>
        <v>72586.265439167793</v>
      </c>
      <c r="H315" s="715">
        <f>AI94* (INDEX('Calcs01 - MSW generated'!$AI$262:$AI$478, MATCH($B315, 'Calcs01 - MSW generated'!$B$262:$B$478, 0),1)/100)</f>
        <v>159268.19541517904</v>
      </c>
      <c r="I315" s="715">
        <f>AJ94* (INDEX('Calcs01 - MSW generated'!$AI$262:$AI$478, MATCH($B315, 'Calcs01 - MSW generated'!$B$262:$B$478, 0),1)/100)</f>
        <v>164343.47254834734</v>
      </c>
      <c r="J315" s="715">
        <f>AK94* (INDEX('Calcs01 - MSW generated'!$AI$262:$AI$478, MATCH($B315, 'Calcs01 - MSW generated'!$B$262:$B$478, 0),1)/100)</f>
        <v>167348.61201145302</v>
      </c>
      <c r="K315" s="715">
        <f>AL94* (INDEX('Calcs01 - MSW generated'!$AI$262:$AI$478, MATCH($B315, 'Calcs01 - MSW generated'!$B$262:$B$478, 0),1)/100)</f>
        <v>167631.11749027419</v>
      </c>
      <c r="L315" s="716">
        <f>AM94* (INDEX('Calcs01 - MSW generated'!$AI$262:$AI$478, MATCH($B315, 'Calcs01 - MSW generated'!$B$262:$B$478, 0),1)/100)</f>
        <v>164387.53391107934</v>
      </c>
    </row>
    <row r="316" spans="2:12">
      <c r="B316" s="207" t="s">
        <v>322</v>
      </c>
      <c r="C316" s="198" t="s">
        <v>580</v>
      </c>
      <c r="D316" s="268" t="s">
        <v>644</v>
      </c>
      <c r="E316" s="214" t="s">
        <v>1028</v>
      </c>
      <c r="F316" s="714">
        <f>AG95* (INDEX('Calcs01 - MSW generated'!$AI$262:$AI$478, MATCH($B316, 'Calcs01 - MSW generated'!$B$262:$B$478, 0),1)/100)</f>
        <v>53126.15172570727</v>
      </c>
      <c r="G316" s="715">
        <f>AH95* (INDEX('Calcs01 - MSW generated'!$AI$262:$AI$478, MATCH($B316, 'Calcs01 - MSW generated'!$B$262:$B$478, 0),1)/100)</f>
        <v>70125.524429111232</v>
      </c>
      <c r="H316" s="715">
        <f>AI95* (INDEX('Calcs01 - MSW generated'!$AI$262:$AI$478, MATCH($B316, 'Calcs01 - MSW generated'!$B$262:$B$478, 0),1)/100)</f>
        <v>96560.842392219609</v>
      </c>
      <c r="I316" s="715">
        <f>AJ95* (INDEX('Calcs01 - MSW generated'!$AI$262:$AI$478, MATCH($B316, 'Calcs01 - MSW generated'!$B$262:$B$478, 0),1)/100)</f>
        <v>107291.15022171562</v>
      </c>
      <c r="J316" s="715">
        <f>AK95* (INDEX('Calcs01 - MSW generated'!$AI$262:$AI$478, MATCH($B316, 'Calcs01 - MSW generated'!$B$262:$B$478, 0),1)/100)</f>
        <v>116759.99757600667</v>
      </c>
      <c r="K316" s="715">
        <f>AL95* (INDEX('Calcs01 - MSW generated'!$AI$262:$AI$478, MATCH($B316, 'Calcs01 - MSW generated'!$B$262:$B$478, 0),1)/100)</f>
        <v>123617.66956489334</v>
      </c>
      <c r="L316" s="716">
        <f>AM95* (INDEX('Calcs01 - MSW generated'!$AI$262:$AI$478, MATCH($B316, 'Calcs01 - MSW generated'!$B$262:$B$478, 0),1)/100)</f>
        <v>126060.71475430363</v>
      </c>
    </row>
    <row r="317" spans="2:12">
      <c r="B317" s="207" t="s">
        <v>324</v>
      </c>
      <c r="C317" s="198" t="s">
        <v>276</v>
      </c>
      <c r="D317" s="268" t="s">
        <v>336</v>
      </c>
      <c r="E317" s="214" t="s">
        <v>1029</v>
      </c>
      <c r="F317" s="714">
        <f>AG96* (INDEX('Calcs01 - MSW generated'!$AI$262:$AI$478, MATCH($B317, 'Calcs01 - MSW generated'!$B$262:$B$478, 0),1)/100)</f>
        <v>3116497.4280822212</v>
      </c>
      <c r="G317" s="715">
        <f>AH96* (INDEX('Calcs01 - MSW generated'!$AI$262:$AI$478, MATCH($B317, 'Calcs01 - MSW generated'!$B$262:$B$478, 0),1)/100)</f>
        <v>2218987.0898842295</v>
      </c>
      <c r="H317" s="715">
        <f>AI96* (INDEX('Calcs01 - MSW generated'!$AI$262:$AI$478, MATCH($B317, 'Calcs01 - MSW generated'!$B$262:$B$478, 0),1)/100)</f>
        <v>1226155.2332401723</v>
      </c>
      <c r="I317" s="715">
        <f>AJ96* (INDEX('Calcs01 - MSW generated'!$AI$262:$AI$478, MATCH($B317, 'Calcs01 - MSW generated'!$B$262:$B$478, 0),1)/100)</f>
        <v>1190528.6106834675</v>
      </c>
      <c r="J317" s="715">
        <f>AK96* (INDEX('Calcs01 - MSW generated'!$AI$262:$AI$478, MATCH($B317, 'Calcs01 - MSW generated'!$B$262:$B$478, 0),1)/100)</f>
        <v>1154738.9254857092</v>
      </c>
      <c r="K317" s="715">
        <f>AL96* (INDEX('Calcs01 - MSW generated'!$AI$262:$AI$478, MATCH($B317, 'Calcs01 - MSW generated'!$B$262:$B$478, 0),1)/100)</f>
        <v>1114329.8156361401</v>
      </c>
      <c r="L317" s="716">
        <f>AM96* (INDEX('Calcs01 - MSW generated'!$AI$262:$AI$478, MATCH($B317, 'Calcs01 - MSW generated'!$B$262:$B$478, 0),1)/100)</f>
        <v>1066945.0585427252</v>
      </c>
    </row>
    <row r="318" spans="2:12">
      <c r="B318" s="207" t="s">
        <v>326</v>
      </c>
      <c r="C318" s="198" t="s">
        <v>414</v>
      </c>
      <c r="D318" s="268" t="s">
        <v>644</v>
      </c>
      <c r="E318" s="214" t="s">
        <v>1026</v>
      </c>
      <c r="F318" s="714">
        <f>AG97* (INDEX('Calcs01 - MSW generated'!$AI$262:$AI$478, MATCH($B318, 'Calcs01 - MSW generated'!$B$262:$B$478, 0),1)/100)</f>
        <v>20977.921472541551</v>
      </c>
      <c r="G318" s="715">
        <f>AH97* (INDEX('Calcs01 - MSW generated'!$AI$262:$AI$478, MATCH($B318, 'Calcs01 - MSW generated'!$B$262:$B$478, 0),1)/100)</f>
        <v>17379.975956846898</v>
      </c>
      <c r="H318" s="715">
        <f>AI97* (INDEX('Calcs01 - MSW generated'!$AI$262:$AI$478, MATCH($B318, 'Calcs01 - MSW generated'!$B$262:$B$478, 0),1)/100)</f>
        <v>12967.252678014484</v>
      </c>
      <c r="I318" s="715">
        <f>AJ97* (INDEX('Calcs01 - MSW generated'!$AI$262:$AI$478, MATCH($B318, 'Calcs01 - MSW generated'!$B$262:$B$478, 0),1)/100)</f>
        <v>12834.407232801006</v>
      </c>
      <c r="J318" s="715">
        <f>AK97* (INDEX('Calcs01 - MSW generated'!$AI$262:$AI$478, MATCH($B318, 'Calcs01 - MSW generated'!$B$262:$B$478, 0),1)/100)</f>
        <v>12530.133550206669</v>
      </c>
      <c r="K318" s="715">
        <f>AL97* (INDEX('Calcs01 - MSW generated'!$AI$262:$AI$478, MATCH($B318, 'Calcs01 - MSW generated'!$B$262:$B$478, 0),1)/100)</f>
        <v>12005.081617287095</v>
      </c>
      <c r="L318" s="716">
        <f>AM97* (INDEX('Calcs01 - MSW generated'!$AI$262:$AI$478, MATCH($B318, 'Calcs01 - MSW generated'!$B$262:$B$478, 0),1)/100)</f>
        <v>11209.968465280421</v>
      </c>
    </row>
    <row r="319" spans="2:12">
      <c r="B319" s="207" t="s">
        <v>328</v>
      </c>
      <c r="C319" s="198" t="s">
        <v>276</v>
      </c>
      <c r="D319" s="268" t="s">
        <v>336</v>
      </c>
      <c r="E319" s="214" t="s">
        <v>1029</v>
      </c>
      <c r="F319" s="714">
        <f>AG98* (INDEX('Calcs01 - MSW generated'!$AI$262:$AI$478, MATCH($B319, 'Calcs01 - MSW generated'!$B$262:$B$478, 0),1)/100)</f>
        <v>34716.780207268726</v>
      </c>
      <c r="G319" s="715">
        <f>AH98* (INDEX('Calcs01 - MSW generated'!$AI$262:$AI$478, MATCH($B319, 'Calcs01 - MSW generated'!$B$262:$B$478, 0),1)/100)</f>
        <v>24044.528322299677</v>
      </c>
      <c r="H319" s="715">
        <f>AI98* (INDEX('Calcs01 - MSW generated'!$AI$262:$AI$478, MATCH($B319, 'Calcs01 - MSW generated'!$B$262:$B$478, 0),1)/100)</f>
        <v>11423.224714835807</v>
      </c>
      <c r="I319" s="715">
        <f>AJ98* (INDEX('Calcs01 - MSW generated'!$AI$262:$AI$478, MATCH($B319, 'Calcs01 - MSW generated'!$B$262:$B$478, 0),1)/100)</f>
        <v>11138.204934931753</v>
      </c>
      <c r="J319" s="715">
        <f>AK98* (INDEX('Calcs01 - MSW generated'!$AI$262:$AI$478, MATCH($B319, 'Calcs01 - MSW generated'!$B$262:$B$478, 0),1)/100)</f>
        <v>10756.39215036506</v>
      </c>
      <c r="K319" s="715">
        <f>AL98* (INDEX('Calcs01 - MSW generated'!$AI$262:$AI$478, MATCH($B319, 'Calcs01 - MSW generated'!$B$262:$B$478, 0),1)/100)</f>
        <v>10292.059854214715</v>
      </c>
      <c r="L319" s="716">
        <f>AM98* (INDEX('Calcs01 - MSW generated'!$AI$262:$AI$478, MATCH($B319, 'Calcs01 - MSW generated'!$B$262:$B$478, 0),1)/100)</f>
        <v>9762.1664260872203</v>
      </c>
    </row>
    <row r="320" spans="2:12">
      <c r="B320" s="207" t="s">
        <v>330</v>
      </c>
      <c r="C320" s="198" t="s">
        <v>414</v>
      </c>
      <c r="D320" s="268" t="s">
        <v>644</v>
      </c>
      <c r="E320" s="214" t="s">
        <v>1026</v>
      </c>
      <c r="F320" s="714">
        <f>AG99* (INDEX('Calcs01 - MSW generated'!$AI$262:$AI$478, MATCH($B320, 'Calcs01 - MSW generated'!$B$262:$B$478, 0),1)/100)</f>
        <v>517261.01877818612</v>
      </c>
      <c r="G320" s="715">
        <f>AH99* (INDEX('Calcs01 - MSW generated'!$AI$262:$AI$478, MATCH($B320, 'Calcs01 - MSW generated'!$B$262:$B$478, 0),1)/100)</f>
        <v>878370.45769751514</v>
      </c>
      <c r="H320" s="715">
        <f>AI99* (INDEX('Calcs01 - MSW generated'!$AI$262:$AI$478, MATCH($B320, 'Calcs01 - MSW generated'!$B$262:$B$478, 0),1)/100)</f>
        <v>1346591.7779819609</v>
      </c>
      <c r="I320" s="715">
        <f>AJ99* (INDEX('Calcs01 - MSW generated'!$AI$262:$AI$478, MATCH($B320, 'Calcs01 - MSW generated'!$B$262:$B$478, 0),1)/100)</f>
        <v>1385531.0839177126</v>
      </c>
      <c r="J320" s="715">
        <f>AK99* (INDEX('Calcs01 - MSW generated'!$AI$262:$AI$478, MATCH($B320, 'Calcs01 - MSW generated'!$B$262:$B$478, 0),1)/100)</f>
        <v>1402498.3221673681</v>
      </c>
      <c r="K320" s="715">
        <f>AL99* (INDEX('Calcs01 - MSW generated'!$AI$262:$AI$478, MATCH($B320, 'Calcs01 - MSW generated'!$B$262:$B$478, 0),1)/100)</f>
        <v>1389046.9576251118</v>
      </c>
      <c r="L320" s="716">
        <f>AM99* (INDEX('Calcs01 - MSW generated'!$AI$262:$AI$478, MATCH($B320, 'Calcs01 - MSW generated'!$B$262:$B$478, 0),1)/100)</f>
        <v>1339042.1001395469</v>
      </c>
    </row>
    <row r="321" spans="2:12">
      <c r="B321" s="207" t="s">
        <v>332</v>
      </c>
      <c r="C321" s="198" t="s">
        <v>272</v>
      </c>
      <c r="D321" s="268" t="s">
        <v>336</v>
      </c>
      <c r="E321" s="214" t="s">
        <v>1027</v>
      </c>
      <c r="F321" s="714">
        <f>AG100* (INDEX('Calcs01 - MSW generated'!$AI$262:$AI$478, MATCH($B321, 'Calcs01 - MSW generated'!$B$262:$B$478, 0),1)/100)</f>
        <v>61728.746439967712</v>
      </c>
      <c r="G321" s="715">
        <f>AH100* (INDEX('Calcs01 - MSW generated'!$AI$262:$AI$478, MATCH($B321, 'Calcs01 - MSW generated'!$B$262:$B$478, 0),1)/100)</f>
        <v>48546.953935361875</v>
      </c>
      <c r="H321" s="715">
        <f>AI100* (INDEX('Calcs01 - MSW generated'!$AI$262:$AI$478, MATCH($B321, 'Calcs01 - MSW generated'!$B$262:$B$478, 0),1)/100)</f>
        <v>32728.263767137698</v>
      </c>
      <c r="I321" s="715">
        <f>AJ100* (INDEX('Calcs01 - MSW generated'!$AI$262:$AI$478, MATCH($B321, 'Calcs01 - MSW generated'!$B$262:$B$478, 0),1)/100)</f>
        <v>32893.182239160131</v>
      </c>
      <c r="J321" s="715">
        <f>AK100* (INDEX('Calcs01 - MSW generated'!$AI$262:$AI$478, MATCH($B321, 'Calcs01 - MSW generated'!$B$262:$B$478, 0),1)/100)</f>
        <v>32775.630967851022</v>
      </c>
      <c r="K321" s="715">
        <f>AL100* (INDEX('Calcs01 - MSW generated'!$AI$262:$AI$478, MATCH($B321, 'Calcs01 - MSW generated'!$B$262:$B$478, 0),1)/100)</f>
        <v>32334.799303382784</v>
      </c>
      <c r="L321" s="716">
        <f>AM100* (INDEX('Calcs01 - MSW generated'!$AI$262:$AI$478, MATCH($B321, 'Calcs01 - MSW generated'!$B$262:$B$478, 0),1)/100)</f>
        <v>31527.549476641525</v>
      </c>
    </row>
    <row r="322" spans="2:12">
      <c r="B322" s="207" t="s">
        <v>334</v>
      </c>
      <c r="C322" s="198" t="s">
        <v>414</v>
      </c>
      <c r="D322" s="268" t="s">
        <v>644</v>
      </c>
      <c r="E322" s="214" t="s">
        <v>1026</v>
      </c>
      <c r="F322" s="714">
        <f>AG101* (INDEX('Calcs01 - MSW generated'!$AI$262:$AI$478, MATCH($B322, 'Calcs01 - MSW generated'!$B$262:$B$478, 0),1)/100)</f>
        <v>113365.08806672388</v>
      </c>
      <c r="G322" s="715">
        <f>AH101* (INDEX('Calcs01 - MSW generated'!$AI$262:$AI$478, MATCH($B322, 'Calcs01 - MSW generated'!$B$262:$B$478, 0),1)/100)</f>
        <v>114248.25773708538</v>
      </c>
      <c r="H322" s="715">
        <f>AI101* (INDEX('Calcs01 - MSW generated'!$AI$262:$AI$478, MATCH($B322, 'Calcs01 - MSW generated'!$B$262:$B$478, 0),1)/100)</f>
        <v>113299.56618411535</v>
      </c>
      <c r="I322" s="715">
        <f>AJ101* (INDEX('Calcs01 - MSW generated'!$AI$262:$AI$478, MATCH($B322, 'Calcs01 - MSW generated'!$B$262:$B$478, 0),1)/100)</f>
        <v>111153.42730564704</v>
      </c>
      <c r="J322" s="715">
        <f>AK101* (INDEX('Calcs01 - MSW generated'!$AI$262:$AI$478, MATCH($B322, 'Calcs01 - MSW generated'!$B$262:$B$478, 0),1)/100)</f>
        <v>106592.33635267887</v>
      </c>
      <c r="K322" s="715">
        <f>AL101* (INDEX('Calcs01 - MSW generated'!$AI$262:$AI$478, MATCH($B322, 'Calcs01 - MSW generated'!$B$262:$B$478, 0),1)/100)</f>
        <v>99761.897878564152</v>
      </c>
      <c r="L322" s="716">
        <f>AM101* (INDEX('Calcs01 - MSW generated'!$AI$262:$AI$478, MATCH($B322, 'Calcs01 - MSW generated'!$B$262:$B$478, 0),1)/100)</f>
        <v>90716.53067837657</v>
      </c>
    </row>
    <row r="323" spans="2:12">
      <c r="B323" s="207" t="s">
        <v>338</v>
      </c>
      <c r="C323" s="198" t="s">
        <v>272</v>
      </c>
      <c r="D323" s="268" t="s">
        <v>336</v>
      </c>
      <c r="E323" s="214" t="s">
        <v>1031</v>
      </c>
      <c r="F323" s="714">
        <f>AG102* (INDEX('Calcs01 - MSW generated'!$AI$262:$AI$478, MATCH($B323, 'Calcs01 - MSW generated'!$B$262:$B$478, 0),1)/100)</f>
        <v>2555050.5413872106</v>
      </c>
      <c r="G323" s="715">
        <f>AH102* (INDEX('Calcs01 - MSW generated'!$AI$262:$AI$478, MATCH($B323, 'Calcs01 - MSW generated'!$B$262:$B$478, 0),1)/100)</f>
        <v>2017721.1417372571</v>
      </c>
      <c r="H323" s="715">
        <f>AI102* (INDEX('Calcs01 - MSW generated'!$AI$262:$AI$478, MATCH($B323, 'Calcs01 - MSW generated'!$B$262:$B$478, 0),1)/100)</f>
        <v>1272019.8753552283</v>
      </c>
      <c r="I323" s="715">
        <f>AJ102* (INDEX('Calcs01 - MSW generated'!$AI$262:$AI$478, MATCH($B323, 'Calcs01 - MSW generated'!$B$262:$B$478, 0),1)/100)</f>
        <v>1150329.3285322795</v>
      </c>
      <c r="J323" s="715">
        <f>AK102* (INDEX('Calcs01 - MSW generated'!$AI$262:$AI$478, MATCH($B323, 'Calcs01 - MSW generated'!$B$262:$B$478, 0),1)/100)</f>
        <v>971499.09413250268</v>
      </c>
      <c r="K323" s="715">
        <f>AL102* (INDEX('Calcs01 - MSW generated'!$AI$262:$AI$478, MATCH($B323, 'Calcs01 - MSW generated'!$B$262:$B$478, 0),1)/100)</f>
        <v>750305.70630595717</v>
      </c>
      <c r="L323" s="716">
        <f>AM102* (INDEX('Calcs01 - MSW generated'!$AI$262:$AI$478, MATCH($B323, 'Calcs01 - MSW generated'!$B$262:$B$478, 0),1)/100)</f>
        <v>545793.67932037369</v>
      </c>
    </row>
    <row r="324" spans="2:12">
      <c r="B324" s="207" t="s">
        <v>340</v>
      </c>
      <c r="C324" s="198" t="s">
        <v>414</v>
      </c>
      <c r="D324" s="268" t="s">
        <v>424</v>
      </c>
      <c r="E324" s="214" t="s">
        <v>1026</v>
      </c>
      <c r="F324" s="714">
        <f>AG103* (INDEX('Calcs01 - MSW generated'!$AI$262:$AI$478, MATCH($B324, 'Calcs01 - MSW generated'!$B$262:$B$478, 0),1)/100)</f>
        <v>1324171.8273914296</v>
      </c>
      <c r="G324" s="715">
        <f>AH103* (INDEX('Calcs01 - MSW generated'!$AI$262:$AI$478, MATCH($B324, 'Calcs01 - MSW generated'!$B$262:$B$478, 0),1)/100)</f>
        <v>1266963.8079186722</v>
      </c>
      <c r="H324" s="715">
        <f>AI103* (INDEX('Calcs01 - MSW generated'!$AI$262:$AI$478, MATCH($B324, 'Calcs01 - MSW generated'!$B$262:$B$478, 0),1)/100)</f>
        <v>1183951.9336509563</v>
      </c>
      <c r="I324" s="715">
        <f>AJ103* (INDEX('Calcs01 - MSW generated'!$AI$262:$AI$478, MATCH($B324, 'Calcs01 - MSW generated'!$B$262:$B$478, 0),1)/100)</f>
        <v>1198400.057129307</v>
      </c>
      <c r="J324" s="715">
        <f>AK103* (INDEX('Calcs01 - MSW generated'!$AI$262:$AI$478, MATCH($B324, 'Calcs01 - MSW generated'!$B$262:$B$478, 0),1)/100)</f>
        <v>1192638.874706358</v>
      </c>
      <c r="K324" s="715">
        <f>AL103* (INDEX('Calcs01 - MSW generated'!$AI$262:$AI$478, MATCH($B324, 'Calcs01 - MSW generated'!$B$262:$B$478, 0),1)/100)</f>
        <v>1163752.0300231553</v>
      </c>
      <c r="L324" s="716">
        <f>AM103* (INDEX('Calcs01 - MSW generated'!$AI$262:$AI$478, MATCH($B324, 'Calcs01 - MSW generated'!$B$262:$B$478, 0),1)/100)</f>
        <v>1107846.0948477653</v>
      </c>
    </row>
    <row r="325" spans="2:12">
      <c r="B325" s="207" t="s">
        <v>344</v>
      </c>
      <c r="C325" s="198" t="s">
        <v>276</v>
      </c>
      <c r="D325" s="268" t="s">
        <v>336</v>
      </c>
      <c r="E325" s="214" t="s">
        <v>1029</v>
      </c>
      <c r="F325" s="714">
        <f>AG104* (INDEX('Calcs01 - MSW generated'!$AI$262:$AI$478, MATCH($B325, 'Calcs01 - MSW generated'!$B$262:$B$478, 0),1)/100)</f>
        <v>908177.12966256426</v>
      </c>
      <c r="G325" s="715">
        <f>AH104* (INDEX('Calcs01 - MSW generated'!$AI$262:$AI$478, MATCH($B325, 'Calcs01 - MSW generated'!$B$262:$B$478, 0),1)/100)</f>
        <v>662302.53505610279</v>
      </c>
      <c r="H325" s="715">
        <f>AI104* (INDEX('Calcs01 - MSW generated'!$AI$262:$AI$478, MATCH($B325, 'Calcs01 - MSW generated'!$B$262:$B$478, 0),1)/100)</f>
        <v>376777.34730898181</v>
      </c>
      <c r="I325" s="715">
        <f>AJ104* (INDEX('Calcs01 - MSW generated'!$AI$262:$AI$478, MATCH($B325, 'Calcs01 - MSW generated'!$B$262:$B$478, 0),1)/100)</f>
        <v>371966.49702718575</v>
      </c>
      <c r="J325" s="715">
        <f>AK104* (INDEX('Calcs01 - MSW generated'!$AI$262:$AI$478, MATCH($B325, 'Calcs01 - MSW generated'!$B$262:$B$478, 0),1)/100)</f>
        <v>362213.64676789759</v>
      </c>
      <c r="K325" s="715">
        <f>AL104* (INDEX('Calcs01 - MSW generated'!$AI$262:$AI$478, MATCH($B325, 'Calcs01 - MSW generated'!$B$262:$B$478, 0),1)/100)</f>
        <v>347659.61898284208</v>
      </c>
      <c r="L325" s="716">
        <f>AM104* (INDEX('Calcs01 - MSW generated'!$AI$262:$AI$478, MATCH($B325, 'Calcs01 - MSW generated'!$B$262:$B$478, 0),1)/100)</f>
        <v>330098.97369863727</v>
      </c>
    </row>
    <row r="326" spans="2:12">
      <c r="B326" s="207" t="s">
        <v>346</v>
      </c>
      <c r="C326" s="198" t="s">
        <v>414</v>
      </c>
      <c r="D326" s="268" t="s">
        <v>418</v>
      </c>
      <c r="E326" s="214" t="s">
        <v>1026</v>
      </c>
      <c r="F326" s="714">
        <f>AG105* (INDEX('Calcs01 - MSW generated'!$AI$262:$AI$478, MATCH($B326, 'Calcs01 - MSW generated'!$B$262:$B$478, 0),1)/100)</f>
        <v>176567.07354252849</v>
      </c>
      <c r="G326" s="715">
        <f>AH105* (INDEX('Calcs01 - MSW generated'!$AI$262:$AI$478, MATCH($B326, 'Calcs01 - MSW generated'!$B$262:$B$478, 0),1)/100)</f>
        <v>581899.96417356015</v>
      </c>
      <c r="H326" s="715">
        <f>AI105* (INDEX('Calcs01 - MSW generated'!$AI$262:$AI$478, MATCH($B326, 'Calcs01 - MSW generated'!$B$262:$B$478, 0),1)/100)</f>
        <v>1066936.2027518284</v>
      </c>
      <c r="I326" s="715">
        <f>AJ105* (INDEX('Calcs01 - MSW generated'!$AI$262:$AI$478, MATCH($B326, 'Calcs01 - MSW generated'!$B$262:$B$478, 0),1)/100)</f>
        <v>1052418.389554953</v>
      </c>
      <c r="J326" s="715">
        <f>AK105* (INDEX('Calcs01 - MSW generated'!$AI$262:$AI$478, MATCH($B326, 'Calcs01 - MSW generated'!$B$262:$B$478, 0),1)/100)</f>
        <v>1025046.3828739648</v>
      </c>
      <c r="K326" s="715">
        <f>AL105* (INDEX('Calcs01 - MSW generated'!$AI$262:$AI$478, MATCH($B326, 'Calcs01 - MSW generated'!$B$262:$B$478, 0),1)/100)</f>
        <v>981127.04364124208</v>
      </c>
      <c r="L326" s="716">
        <f>AM105* (INDEX('Calcs01 - MSW generated'!$AI$262:$AI$478, MATCH($B326, 'Calcs01 - MSW generated'!$B$262:$B$478, 0),1)/100)</f>
        <v>918129.12109860987</v>
      </c>
    </row>
    <row r="327" spans="2:12">
      <c r="B327" s="207" t="s">
        <v>348</v>
      </c>
      <c r="C327" s="198" t="s">
        <v>276</v>
      </c>
      <c r="D327" s="268" t="s">
        <v>336</v>
      </c>
      <c r="E327" s="214" t="s">
        <v>1029</v>
      </c>
      <c r="F327" s="714">
        <f>AG106* (INDEX('Calcs01 - MSW generated'!$AI$262:$AI$478, MATCH($B327, 'Calcs01 - MSW generated'!$B$262:$B$478, 0),1)/100)</f>
        <v>1466967.7122093979</v>
      </c>
      <c r="G327" s="715">
        <f>AH106* (INDEX('Calcs01 - MSW generated'!$AI$262:$AI$478, MATCH($B327, 'Calcs01 - MSW generated'!$B$262:$B$478, 0),1)/100)</f>
        <v>1170800.863957609</v>
      </c>
      <c r="H327" s="715">
        <f>AI106* (INDEX('Calcs01 - MSW generated'!$AI$262:$AI$478, MATCH($B327, 'Calcs01 - MSW generated'!$B$262:$B$478, 0),1)/100)</f>
        <v>749752.20447517035</v>
      </c>
      <c r="I327" s="715">
        <f>AJ106* (INDEX('Calcs01 - MSW generated'!$AI$262:$AI$478, MATCH($B327, 'Calcs01 - MSW generated'!$B$262:$B$478, 0),1)/100)</f>
        <v>746451.86893030512</v>
      </c>
      <c r="J327" s="715">
        <f>AK106* (INDEX('Calcs01 - MSW generated'!$AI$262:$AI$478, MATCH($B327, 'Calcs01 - MSW generated'!$B$262:$B$478, 0),1)/100)</f>
        <v>732148.8332363033</v>
      </c>
      <c r="K327" s="715">
        <f>AL106* (INDEX('Calcs01 - MSW generated'!$AI$262:$AI$478, MATCH($B327, 'Calcs01 - MSW generated'!$B$262:$B$478, 0),1)/100)</f>
        <v>708464.68552718102</v>
      </c>
      <c r="L327" s="716">
        <f>AM106* (INDEX('Calcs01 - MSW generated'!$AI$262:$AI$478, MATCH($B327, 'Calcs01 - MSW generated'!$B$262:$B$478, 0),1)/100)</f>
        <v>679199.32727064879</v>
      </c>
    </row>
    <row r="328" spans="2:12">
      <c r="B328" s="207" t="s">
        <v>358</v>
      </c>
      <c r="C328" s="198" t="s">
        <v>272</v>
      </c>
      <c r="D328" s="268" t="s">
        <v>424</v>
      </c>
      <c r="E328" s="214" t="s">
        <v>1031</v>
      </c>
      <c r="F328" s="714">
        <f>AG107* (INDEX('Calcs01 - MSW generated'!$AI$262:$AI$478, MATCH($B328, 'Calcs01 - MSW generated'!$B$262:$B$478, 0),1)/100)</f>
        <v>36791370.316045031</v>
      </c>
      <c r="G328" s="715">
        <f>AH107* (INDEX('Calcs01 - MSW generated'!$AI$262:$AI$478, MATCH($B328, 'Calcs01 - MSW generated'!$B$262:$B$478, 0),1)/100)</f>
        <v>36918021.555060893</v>
      </c>
      <c r="H328" s="715">
        <f>AI107* (INDEX('Calcs01 - MSW generated'!$AI$262:$AI$478, MATCH($B328, 'Calcs01 - MSW generated'!$B$262:$B$478, 0),1)/100)</f>
        <v>36277219.767045125</v>
      </c>
      <c r="I328" s="715">
        <f>AJ107* (INDEX('Calcs01 - MSW generated'!$AI$262:$AI$478, MATCH($B328, 'Calcs01 - MSW generated'!$B$262:$B$478, 0),1)/100)</f>
        <v>37520030.777618311</v>
      </c>
      <c r="J328" s="715">
        <f>AK107* (INDEX('Calcs01 - MSW generated'!$AI$262:$AI$478, MATCH($B328, 'Calcs01 - MSW generated'!$B$262:$B$478, 0),1)/100)</f>
        <v>37862402.635822937</v>
      </c>
      <c r="K328" s="715">
        <f>AL107* (INDEX('Calcs01 - MSW generated'!$AI$262:$AI$478, MATCH($B328, 'Calcs01 - MSW generated'!$B$262:$B$478, 0),1)/100)</f>
        <v>37005662.784615465</v>
      </c>
      <c r="L328" s="716">
        <f>AM107* (INDEX('Calcs01 - MSW generated'!$AI$262:$AI$478, MATCH($B328, 'Calcs01 - MSW generated'!$B$262:$B$478, 0),1)/100)</f>
        <v>34857738.930252239</v>
      </c>
    </row>
    <row r="329" spans="2:12">
      <c r="B329" s="207" t="s">
        <v>362</v>
      </c>
      <c r="C329" s="198" t="s">
        <v>276</v>
      </c>
      <c r="D329" s="268" t="s">
        <v>336</v>
      </c>
      <c r="E329" s="214" t="s">
        <v>1029</v>
      </c>
      <c r="F329" s="714">
        <f>AG108* (INDEX('Calcs01 - MSW generated'!$AI$262:$AI$478, MATCH($B329, 'Calcs01 - MSW generated'!$B$262:$B$478, 0),1)/100)</f>
        <v>17742.922192414244</v>
      </c>
      <c r="G329" s="715">
        <f>AH108* (INDEX('Calcs01 - MSW generated'!$AI$262:$AI$478, MATCH($B329, 'Calcs01 - MSW generated'!$B$262:$B$478, 0),1)/100)</f>
        <v>15071.876088237523</v>
      </c>
      <c r="H329" s="715">
        <f>AI108* (INDEX('Calcs01 - MSW generated'!$AI$262:$AI$478, MATCH($B329, 'Calcs01 - MSW generated'!$B$262:$B$478, 0),1)/100)</f>
        <v>11685.012544902471</v>
      </c>
      <c r="I329" s="715">
        <f>AJ108* (INDEX('Calcs01 - MSW generated'!$AI$262:$AI$478, MATCH($B329, 'Calcs01 - MSW generated'!$B$262:$B$478, 0),1)/100)</f>
        <v>11535.927481750736</v>
      </c>
      <c r="J329" s="715">
        <f>AK108* (INDEX('Calcs01 - MSW generated'!$AI$262:$AI$478, MATCH($B329, 'Calcs01 - MSW generated'!$B$262:$B$478, 0),1)/100)</f>
        <v>11337.491394671055</v>
      </c>
      <c r="K329" s="715">
        <f>AL108* (INDEX('Calcs01 - MSW generated'!$AI$262:$AI$478, MATCH($B329, 'Calcs01 - MSW generated'!$B$262:$B$478, 0),1)/100)</f>
        <v>11056.19025085077</v>
      </c>
      <c r="L329" s="716">
        <f>AM108* (INDEX('Calcs01 - MSW generated'!$AI$262:$AI$478, MATCH($B329, 'Calcs01 - MSW generated'!$B$262:$B$478, 0),1)/100)</f>
        <v>10678.068799320406</v>
      </c>
    </row>
    <row r="330" spans="2:12">
      <c r="B330" s="207" t="s">
        <v>364</v>
      </c>
      <c r="C330" s="198" t="s">
        <v>554</v>
      </c>
      <c r="D330" s="268" t="s">
        <v>424</v>
      </c>
      <c r="E330" s="214" t="s">
        <v>363</v>
      </c>
      <c r="F330" s="714">
        <f>AG109* (INDEX('Calcs01 - MSW generated'!$AI$262:$AI$478, MATCH($B330, 'Calcs01 - MSW generated'!$B$262:$B$478, 0),1)/100)</f>
        <v>0</v>
      </c>
      <c r="G330" s="715">
        <f>AH109* (INDEX('Calcs01 - MSW generated'!$AI$262:$AI$478, MATCH($B330, 'Calcs01 - MSW generated'!$B$262:$B$478, 0),1)/100)</f>
        <v>46036580.635443576</v>
      </c>
      <c r="H330" s="715">
        <f>AI109* (INDEX('Calcs01 - MSW generated'!$AI$262:$AI$478, MATCH($B330, 'Calcs01 - MSW generated'!$B$262:$B$478, 0),1)/100)</f>
        <v>105796904.01614289</v>
      </c>
      <c r="I330" s="715">
        <f>AJ109* (INDEX('Calcs01 - MSW generated'!$AI$262:$AI$478, MATCH($B330, 'Calcs01 - MSW generated'!$B$262:$B$478, 0),1)/100)</f>
        <v>108307657.97612725</v>
      </c>
      <c r="J330" s="715">
        <f>AK109* (INDEX('Calcs01 - MSW generated'!$AI$262:$AI$478, MATCH($B330, 'Calcs01 - MSW generated'!$B$262:$B$478, 0),1)/100)</f>
        <v>108602049.16509458</v>
      </c>
      <c r="K330" s="715">
        <f>AL109* (INDEX('Calcs01 - MSW generated'!$AI$262:$AI$478, MATCH($B330, 'Calcs01 - MSW generated'!$B$262:$B$478, 0),1)/100)</f>
        <v>106070501.31495403</v>
      </c>
      <c r="L330" s="716">
        <f>AM109* (INDEX('Calcs01 - MSW generated'!$AI$262:$AI$478, MATCH($B330, 'Calcs01 - MSW generated'!$B$262:$B$478, 0),1)/100)</f>
        <v>100446312.81901188</v>
      </c>
    </row>
    <row r="331" spans="2:12">
      <c r="B331" s="207" t="s">
        <v>368</v>
      </c>
      <c r="C331" s="198" t="s">
        <v>276</v>
      </c>
      <c r="D331" s="268" t="s">
        <v>336</v>
      </c>
      <c r="E331" s="214" t="s">
        <v>1029</v>
      </c>
      <c r="F331" s="714">
        <f>AG110* (INDEX('Calcs01 - MSW generated'!$AI$262:$AI$478, MATCH($B331, 'Calcs01 - MSW generated'!$B$262:$B$478, 0),1)/100)</f>
        <v>1066716.4590299139</v>
      </c>
      <c r="G331" s="715">
        <f>AH110* (INDEX('Calcs01 - MSW generated'!$AI$262:$AI$478, MATCH($B331, 'Calcs01 - MSW generated'!$B$262:$B$478, 0),1)/100)</f>
        <v>815058.75818102725</v>
      </c>
      <c r="H331" s="715">
        <f>AI110* (INDEX('Calcs01 - MSW generated'!$AI$262:$AI$478, MATCH($B331, 'Calcs01 - MSW generated'!$B$262:$B$478, 0),1)/100)</f>
        <v>555082.13475339126</v>
      </c>
      <c r="I331" s="715">
        <f>AJ110* (INDEX('Calcs01 - MSW generated'!$AI$262:$AI$478, MATCH($B331, 'Calcs01 - MSW generated'!$B$262:$B$478, 0),1)/100)</f>
        <v>522086.07536957943</v>
      </c>
      <c r="J331" s="715">
        <f>AK110* (INDEX('Calcs01 - MSW generated'!$AI$262:$AI$478, MATCH($B331, 'Calcs01 - MSW generated'!$B$262:$B$478, 0),1)/100)</f>
        <v>477614.17372193653</v>
      </c>
      <c r="K331" s="715">
        <f>AL110* (INDEX('Calcs01 - MSW generated'!$AI$262:$AI$478, MATCH($B331, 'Calcs01 - MSW generated'!$B$262:$B$478, 0),1)/100)</f>
        <v>421518.2076441102</v>
      </c>
      <c r="L331" s="716">
        <f>AM110* (INDEX('Calcs01 - MSW generated'!$AI$262:$AI$478, MATCH($B331, 'Calcs01 - MSW generated'!$B$262:$B$478, 0),1)/100)</f>
        <v>354212.60401845083</v>
      </c>
    </row>
    <row r="332" spans="2:12">
      <c r="B332" s="207" t="s">
        <v>370</v>
      </c>
      <c r="C332" s="198" t="s">
        <v>452</v>
      </c>
      <c r="D332" s="268" t="s">
        <v>644</v>
      </c>
      <c r="E332" s="214" t="s">
        <v>730</v>
      </c>
      <c r="F332" s="714">
        <f>AG111* (INDEX('Calcs01 - MSW generated'!$AI$262:$AI$478, MATCH($B332, 'Calcs01 - MSW generated'!$B$262:$B$478, 0),1)/100)</f>
        <v>1661288.2642489257</v>
      </c>
      <c r="G332" s="715">
        <f>AH111* (INDEX('Calcs01 - MSW generated'!$AI$262:$AI$478, MATCH($B332, 'Calcs01 - MSW generated'!$B$262:$B$478, 0),1)/100)</f>
        <v>5074251.2364513576</v>
      </c>
      <c r="H332" s="715">
        <f>AI111* (INDEX('Calcs01 - MSW generated'!$AI$262:$AI$478, MATCH($B332, 'Calcs01 - MSW generated'!$B$262:$B$478, 0),1)/100)</f>
        <v>9157086.8104102705</v>
      </c>
      <c r="I332" s="715">
        <f>AJ111* (INDEX('Calcs01 - MSW generated'!$AI$262:$AI$478, MATCH($B332, 'Calcs01 - MSW generated'!$B$262:$B$478, 0),1)/100)</f>
        <v>8870050.1471855324</v>
      </c>
      <c r="J332" s="715">
        <f>AK111* (INDEX('Calcs01 - MSW generated'!$AI$262:$AI$478, MATCH($B332, 'Calcs01 - MSW generated'!$B$262:$B$478, 0),1)/100)</f>
        <v>8427578.7785629909</v>
      </c>
      <c r="K332" s="715">
        <f>AL111* (INDEX('Calcs01 - MSW generated'!$AI$262:$AI$478, MATCH($B332, 'Calcs01 - MSW generated'!$B$262:$B$478, 0),1)/100)</f>
        <v>7829559.3640752034</v>
      </c>
      <c r="L332" s="716">
        <f>AM111* (INDEX('Calcs01 - MSW generated'!$AI$262:$AI$478, MATCH($B332, 'Calcs01 - MSW generated'!$B$262:$B$478, 0),1)/100)</f>
        <v>7067764.8111022087</v>
      </c>
    </row>
    <row r="333" spans="2:12">
      <c r="B333" s="207" t="s">
        <v>372</v>
      </c>
      <c r="C333" s="198" t="s">
        <v>452</v>
      </c>
      <c r="D333" s="268" t="s">
        <v>644</v>
      </c>
      <c r="E333" s="214" t="s">
        <v>730</v>
      </c>
      <c r="F333" s="714">
        <f>AG112* (INDEX('Calcs01 - MSW generated'!$AI$262:$AI$478, MATCH($B333, 'Calcs01 - MSW generated'!$B$262:$B$478, 0),1)/100)</f>
        <v>0</v>
      </c>
      <c r="G333" s="715">
        <f>AH112* (INDEX('Calcs01 - MSW generated'!$AI$262:$AI$478, MATCH($B333, 'Calcs01 - MSW generated'!$B$262:$B$478, 0),1)/100)</f>
        <v>3680116.0965620689</v>
      </c>
      <c r="H333" s="715">
        <f>AI112* (INDEX('Calcs01 - MSW generated'!$AI$262:$AI$478, MATCH($B333, 'Calcs01 - MSW generated'!$B$262:$B$478, 0),1)/100)</f>
        <v>8593533.3083954677</v>
      </c>
      <c r="I333" s="715">
        <f>AJ112* (INDEX('Calcs01 - MSW generated'!$AI$262:$AI$478, MATCH($B333, 'Calcs01 - MSW generated'!$B$262:$B$478, 0),1)/100)</f>
        <v>8936503.2733780984</v>
      </c>
      <c r="J333" s="715">
        <f>AK112* (INDEX('Calcs01 - MSW generated'!$AI$262:$AI$478, MATCH($B333, 'Calcs01 - MSW generated'!$B$262:$B$478, 0),1)/100)</f>
        <v>9085138.6133150943</v>
      </c>
      <c r="K333" s="715">
        <f>AL112* (INDEX('Calcs01 - MSW generated'!$AI$262:$AI$478, MATCH($B333, 'Calcs01 - MSW generated'!$B$262:$B$478, 0),1)/100)</f>
        <v>8982308.3571900651</v>
      </c>
      <c r="L333" s="716">
        <f>AM112* (INDEX('Calcs01 - MSW generated'!$AI$262:$AI$478, MATCH($B333, 'Calcs01 - MSW generated'!$B$262:$B$478, 0),1)/100)</f>
        <v>8606092.6618966702</v>
      </c>
    </row>
    <row r="334" spans="2:12">
      <c r="B334" s="207" t="s">
        <v>374</v>
      </c>
      <c r="C334" s="198" t="s">
        <v>276</v>
      </c>
      <c r="D334" s="268" t="s">
        <v>336</v>
      </c>
      <c r="E334" s="214" t="s">
        <v>1029</v>
      </c>
      <c r="F334" s="714">
        <f>AG113* (INDEX('Calcs01 - MSW generated'!$AI$262:$AI$478, MATCH($B334, 'Calcs01 - MSW generated'!$B$262:$B$478, 0),1)/100)</f>
        <v>68587.090509245856</v>
      </c>
      <c r="G334" s="715">
        <f>AH113* (INDEX('Calcs01 - MSW generated'!$AI$262:$AI$478, MATCH($B334, 'Calcs01 - MSW generated'!$B$262:$B$478, 0),1)/100)</f>
        <v>71660.237106244444</v>
      </c>
      <c r="H334" s="715">
        <f>AI113* (INDEX('Calcs01 - MSW generated'!$AI$262:$AI$478, MATCH($B334, 'Calcs01 - MSW generated'!$B$262:$B$478, 0),1)/100)</f>
        <v>72545.475579497681</v>
      </c>
      <c r="I334" s="715">
        <f>AJ113* (INDEX('Calcs01 - MSW generated'!$AI$262:$AI$478, MATCH($B334, 'Calcs01 - MSW generated'!$B$262:$B$478, 0),1)/100)</f>
        <v>72324.641244615428</v>
      </c>
      <c r="J334" s="715">
        <f>AK113* (INDEX('Calcs01 - MSW generated'!$AI$262:$AI$478, MATCH($B334, 'Calcs01 - MSW generated'!$B$262:$B$478, 0),1)/100)</f>
        <v>71379.394229222045</v>
      </c>
      <c r="K334" s="715">
        <f>AL113* (INDEX('Calcs01 - MSW generated'!$AI$262:$AI$478, MATCH($B334, 'Calcs01 - MSW generated'!$B$262:$B$478, 0),1)/100)</f>
        <v>69644.05033588619</v>
      </c>
      <c r="L334" s="716">
        <f>AM113* (INDEX('Calcs01 - MSW generated'!$AI$262:$AI$478, MATCH($B334, 'Calcs01 - MSW generated'!$B$262:$B$478, 0),1)/100)</f>
        <v>67157.376940967501</v>
      </c>
    </row>
    <row r="335" spans="2:12">
      <c r="B335" s="207" t="s">
        <v>376</v>
      </c>
      <c r="C335" s="198" t="s">
        <v>452</v>
      </c>
      <c r="D335" s="268" t="s">
        <v>336</v>
      </c>
      <c r="E335" s="214" t="s">
        <v>730</v>
      </c>
      <c r="F335" s="714">
        <f>AG114* (INDEX('Calcs01 - MSW generated'!$AI$262:$AI$478, MATCH($B335, 'Calcs01 - MSW generated'!$B$262:$B$478, 0),1)/100)</f>
        <v>2960175.1536658052</v>
      </c>
      <c r="G335" s="715">
        <f>AH114* (INDEX('Calcs01 - MSW generated'!$AI$262:$AI$478, MATCH($B335, 'Calcs01 - MSW generated'!$B$262:$B$478, 0),1)/100)</f>
        <v>2270387.9586568014</v>
      </c>
      <c r="H335" s="715">
        <f>AI114* (INDEX('Calcs01 - MSW generated'!$AI$262:$AI$478, MATCH($B335, 'Calcs01 - MSW generated'!$B$262:$B$478, 0),1)/100)</f>
        <v>1471340.2674501946</v>
      </c>
      <c r="I335" s="715">
        <f>AJ114* (INDEX('Calcs01 - MSW generated'!$AI$262:$AI$478, MATCH($B335, 'Calcs01 - MSW generated'!$B$262:$B$478, 0),1)/100)</f>
        <v>1577477.4827366283</v>
      </c>
      <c r="J335" s="715">
        <f>AK114* (INDEX('Calcs01 - MSW generated'!$AI$262:$AI$478, MATCH($B335, 'Calcs01 - MSW generated'!$B$262:$B$478, 0),1)/100)</f>
        <v>1671487.0574870403</v>
      </c>
      <c r="K335" s="715">
        <f>AL114* (INDEX('Calcs01 - MSW generated'!$AI$262:$AI$478, MATCH($B335, 'Calcs01 - MSW generated'!$B$262:$B$478, 0),1)/100)</f>
        <v>1750186.0645181395</v>
      </c>
      <c r="L335" s="716">
        <f>AM114* (INDEX('Calcs01 - MSW generated'!$AI$262:$AI$478, MATCH($B335, 'Calcs01 - MSW generated'!$B$262:$B$478, 0),1)/100)</f>
        <v>1809871.2657525793</v>
      </c>
    </row>
    <row r="336" spans="2:12">
      <c r="B336" s="207" t="s">
        <v>378</v>
      </c>
      <c r="C336" s="198" t="s">
        <v>276</v>
      </c>
      <c r="D336" s="268" t="s">
        <v>336</v>
      </c>
      <c r="E336" s="214" t="s">
        <v>1029</v>
      </c>
      <c r="F336" s="714">
        <f>AG115* (INDEX('Calcs01 - MSW generated'!$AI$262:$AI$478, MATCH($B336, 'Calcs01 - MSW generated'!$B$262:$B$478, 0),1)/100)</f>
        <v>8864291.4010814093</v>
      </c>
      <c r="G336" s="715">
        <f>AH115* (INDEX('Calcs01 - MSW generated'!$AI$262:$AI$478, MATCH($B336, 'Calcs01 - MSW generated'!$B$262:$B$478, 0),1)/100)</f>
        <v>7634954.7618413661</v>
      </c>
      <c r="H336" s="715">
        <f>AI115* (INDEX('Calcs01 - MSW generated'!$AI$262:$AI$478, MATCH($B336, 'Calcs01 - MSW generated'!$B$262:$B$478, 0),1)/100)</f>
        <v>6144294.5310050212</v>
      </c>
      <c r="I336" s="715">
        <f>AJ115* (INDEX('Calcs01 - MSW generated'!$AI$262:$AI$478, MATCH($B336, 'Calcs01 - MSW generated'!$B$262:$B$478, 0),1)/100)</f>
        <v>5947371.4239440951</v>
      </c>
      <c r="J336" s="715">
        <f>AK115* (INDEX('Calcs01 - MSW generated'!$AI$262:$AI$478, MATCH($B336, 'Calcs01 - MSW generated'!$B$262:$B$478, 0),1)/100)</f>
        <v>5733088.3797170687</v>
      </c>
      <c r="K336" s="715">
        <f>AL115* (INDEX('Calcs01 - MSW generated'!$AI$262:$AI$478, MATCH($B336, 'Calcs01 - MSW generated'!$B$262:$B$478, 0),1)/100)</f>
        <v>5484792.2959834766</v>
      </c>
      <c r="L336" s="716">
        <f>AM115* (INDEX('Calcs01 - MSW generated'!$AI$262:$AI$478, MATCH($B336, 'Calcs01 - MSW generated'!$B$262:$B$478, 0),1)/100)</f>
        <v>5192627.0294769173</v>
      </c>
    </row>
    <row r="337" spans="2:12">
      <c r="B337" s="207" t="s">
        <v>380</v>
      </c>
      <c r="C337" s="198" t="s">
        <v>414</v>
      </c>
      <c r="D337" s="268" t="s">
        <v>644</v>
      </c>
      <c r="E337" s="214" t="s">
        <v>1026</v>
      </c>
      <c r="F337" s="714">
        <f>AG116* (INDEX('Calcs01 - MSW generated'!$AI$262:$AI$478, MATCH($B337, 'Calcs01 - MSW generated'!$B$262:$B$478, 0),1)/100)</f>
        <v>510018.07724254456</v>
      </c>
      <c r="G337" s="715">
        <f>AH116* (INDEX('Calcs01 - MSW generated'!$AI$262:$AI$478, MATCH($B337, 'Calcs01 - MSW generated'!$B$262:$B$478, 0),1)/100)</f>
        <v>480577.43791789614</v>
      </c>
      <c r="H337" s="715">
        <f>AI116* (INDEX('Calcs01 - MSW generated'!$AI$262:$AI$478, MATCH($B337, 'Calcs01 - MSW generated'!$B$262:$B$478, 0),1)/100)</f>
        <v>449670.27236519026</v>
      </c>
      <c r="I337" s="715">
        <f>AJ116* (INDEX('Calcs01 - MSW generated'!$AI$262:$AI$478, MATCH($B337, 'Calcs01 - MSW generated'!$B$262:$B$478, 0),1)/100)</f>
        <v>428742.2444257497</v>
      </c>
      <c r="J337" s="715">
        <f>AK116* (INDEX('Calcs01 - MSW generated'!$AI$262:$AI$478, MATCH($B337, 'Calcs01 - MSW generated'!$B$262:$B$478, 0),1)/100)</f>
        <v>401250.71555968968</v>
      </c>
      <c r="K337" s="715">
        <f>AL116* (INDEX('Calcs01 - MSW generated'!$AI$262:$AI$478, MATCH($B337, 'Calcs01 - MSW generated'!$B$262:$B$478, 0),1)/100)</f>
        <v>366749.93590824143</v>
      </c>
      <c r="L337" s="716">
        <f>AM116* (INDEX('Calcs01 - MSW generated'!$AI$262:$AI$478, MATCH($B337, 'Calcs01 - MSW generated'!$B$262:$B$478, 0),1)/100)</f>
        <v>325513.61482957238</v>
      </c>
    </row>
    <row r="338" spans="2:12">
      <c r="B338" s="207" t="s">
        <v>382</v>
      </c>
      <c r="C338" s="198" t="s">
        <v>452</v>
      </c>
      <c r="D338" s="268" t="s">
        <v>644</v>
      </c>
      <c r="E338" s="214" t="s">
        <v>730</v>
      </c>
      <c r="F338" s="714">
        <f>AG117* (INDEX('Calcs01 - MSW generated'!$AI$262:$AI$478, MATCH($B338, 'Calcs01 - MSW generated'!$B$262:$B$478, 0),1)/100)</f>
        <v>1032743.6137593176</v>
      </c>
      <c r="G338" s="715">
        <f>AH117* (INDEX('Calcs01 - MSW generated'!$AI$262:$AI$478, MATCH($B338, 'Calcs01 - MSW generated'!$B$262:$B$478, 0),1)/100)</f>
        <v>1118429.9010543749</v>
      </c>
      <c r="H338" s="715">
        <f>AI117* (INDEX('Calcs01 - MSW generated'!$AI$262:$AI$478, MATCH($B338, 'Calcs01 - MSW generated'!$B$262:$B$478, 0),1)/100)</f>
        <v>1252297.4894471872</v>
      </c>
      <c r="I338" s="715">
        <f>AJ117* (INDEX('Calcs01 - MSW generated'!$AI$262:$AI$478, MATCH($B338, 'Calcs01 - MSW generated'!$B$262:$B$478, 0),1)/100)</f>
        <v>1254895.9096796112</v>
      </c>
      <c r="J338" s="715">
        <f>AK117* (INDEX('Calcs01 - MSW generated'!$AI$262:$AI$478, MATCH($B338, 'Calcs01 - MSW generated'!$B$262:$B$478, 0),1)/100)</f>
        <v>1244392.9164988501</v>
      </c>
      <c r="K338" s="715">
        <f>AL117* (INDEX('Calcs01 - MSW generated'!$AI$262:$AI$478, MATCH($B338, 'Calcs01 - MSW generated'!$B$262:$B$478, 0),1)/100)</f>
        <v>1199937.1708834472</v>
      </c>
      <c r="L338" s="716">
        <f>AM117* (INDEX('Calcs01 - MSW generated'!$AI$262:$AI$478, MATCH($B338, 'Calcs01 - MSW generated'!$B$262:$B$478, 0),1)/100)</f>
        <v>1119416.8785721692</v>
      </c>
    </row>
    <row r="339" spans="2:12">
      <c r="B339" s="207" t="s">
        <v>384</v>
      </c>
      <c r="C339" s="198" t="s">
        <v>272</v>
      </c>
      <c r="D339" s="268" t="s">
        <v>336</v>
      </c>
      <c r="E339" s="214" t="s">
        <v>383</v>
      </c>
      <c r="F339" s="714">
        <f>AG118* (INDEX('Calcs01 - MSW generated'!$AI$262:$AI$478, MATCH($B339, 'Calcs01 - MSW generated'!$B$262:$B$478, 0),1)/100)</f>
        <v>25705255.17714759</v>
      </c>
      <c r="G339" s="715">
        <f>AH118* (INDEX('Calcs01 - MSW generated'!$AI$262:$AI$478, MATCH($B339, 'Calcs01 - MSW generated'!$B$262:$B$478, 0),1)/100)</f>
        <v>17577887.88280756</v>
      </c>
      <c r="H339" s="715">
        <f>AI118* (INDEX('Calcs01 - MSW generated'!$AI$262:$AI$478, MATCH($B339, 'Calcs01 - MSW generated'!$B$262:$B$478, 0),1)/100)</f>
        <v>9517631.7139025852</v>
      </c>
      <c r="I339" s="715">
        <f>AJ118* (INDEX('Calcs01 - MSW generated'!$AI$262:$AI$478, MATCH($B339, 'Calcs01 - MSW generated'!$B$262:$B$478, 0),1)/100)</f>
        <v>9085337.7510355618</v>
      </c>
      <c r="J339" s="715">
        <f>AK118* (INDEX('Calcs01 - MSW generated'!$AI$262:$AI$478, MATCH($B339, 'Calcs01 - MSW generated'!$B$262:$B$478, 0),1)/100)</f>
        <v>8605589.0860186704</v>
      </c>
      <c r="K339" s="715">
        <f>AL118* (INDEX('Calcs01 - MSW generated'!$AI$262:$AI$478, MATCH($B339, 'Calcs01 - MSW generated'!$B$262:$B$478, 0),1)/100)</f>
        <v>8128742.0744854696</v>
      </c>
      <c r="L339" s="716">
        <f>AM118* (INDEX('Calcs01 - MSW generated'!$AI$262:$AI$478, MATCH($B339, 'Calcs01 - MSW generated'!$B$262:$B$478, 0),1)/100)</f>
        <v>7649017.4787472086</v>
      </c>
    </row>
    <row r="340" spans="2:12">
      <c r="B340" s="207" t="s">
        <v>386</v>
      </c>
      <c r="C340" s="198" t="s">
        <v>276</v>
      </c>
      <c r="D340" s="268" t="s">
        <v>644</v>
      </c>
      <c r="E340" s="214" t="s">
        <v>1030</v>
      </c>
      <c r="F340" s="714">
        <f>AG119* (INDEX('Calcs01 - MSW generated'!$AI$262:$AI$478, MATCH($B340, 'Calcs01 - MSW generated'!$B$262:$B$478, 0),1)/100)</f>
        <v>0</v>
      </c>
      <c r="G340" s="715">
        <f>AH119* (INDEX('Calcs01 - MSW generated'!$AI$262:$AI$478, MATCH($B340, 'Calcs01 - MSW generated'!$B$262:$B$478, 0),1)/100)</f>
        <v>1006935.6084446127</v>
      </c>
      <c r="H340" s="715">
        <f>AI119* (INDEX('Calcs01 - MSW generated'!$AI$262:$AI$478, MATCH($B340, 'Calcs01 - MSW generated'!$B$262:$B$478, 0),1)/100)</f>
        <v>2372604.3950431272</v>
      </c>
      <c r="I340" s="715">
        <f>AJ119* (INDEX('Calcs01 - MSW generated'!$AI$262:$AI$478, MATCH($B340, 'Calcs01 - MSW generated'!$B$262:$B$478, 0),1)/100)</f>
        <v>2450543.9828785411</v>
      </c>
      <c r="J340" s="715">
        <f>AK119* (INDEX('Calcs01 - MSW generated'!$AI$262:$AI$478, MATCH($B340, 'Calcs01 - MSW generated'!$B$262:$B$478, 0),1)/100)</f>
        <v>2444619.8416520194</v>
      </c>
      <c r="K340" s="715">
        <f>AL119* (INDEX('Calcs01 - MSW generated'!$AI$262:$AI$478, MATCH($B340, 'Calcs01 - MSW generated'!$B$262:$B$478, 0),1)/100)</f>
        <v>2358160.4355082228</v>
      </c>
      <c r="L340" s="716">
        <f>AM119* (INDEX('Calcs01 - MSW generated'!$AI$262:$AI$478, MATCH($B340, 'Calcs01 - MSW generated'!$B$262:$B$478, 0),1)/100)</f>
        <v>2189974.786542194</v>
      </c>
    </row>
    <row r="341" spans="2:12">
      <c r="B341" s="207" t="s">
        <v>388</v>
      </c>
      <c r="C341" s="198" t="s">
        <v>580</v>
      </c>
      <c r="D341" s="268" t="s">
        <v>424</v>
      </c>
      <c r="E341" s="214" t="s">
        <v>1028</v>
      </c>
      <c r="F341" s="714">
        <f>AG120* (INDEX('Calcs01 - MSW generated'!$AI$262:$AI$478, MATCH($B341, 'Calcs01 - MSW generated'!$B$262:$B$478, 0),1)/100)</f>
        <v>0</v>
      </c>
      <c r="G341" s="715">
        <f>AH120* (INDEX('Calcs01 - MSW generated'!$AI$262:$AI$478, MATCH($B341, 'Calcs01 - MSW generated'!$B$262:$B$478, 0),1)/100)</f>
        <v>1536473.7571948024</v>
      </c>
      <c r="H341" s="715">
        <f>AI120* (INDEX('Calcs01 - MSW generated'!$AI$262:$AI$478, MATCH($B341, 'Calcs01 - MSW generated'!$B$262:$B$478, 0),1)/100)</f>
        <v>3622932.3538171286</v>
      </c>
      <c r="I341" s="715">
        <f>AJ120* (INDEX('Calcs01 - MSW generated'!$AI$262:$AI$478, MATCH($B341, 'Calcs01 - MSW generated'!$B$262:$B$478, 0),1)/100)</f>
        <v>3848751.1999764265</v>
      </c>
      <c r="J341" s="715">
        <f>AK120* (INDEX('Calcs01 - MSW generated'!$AI$262:$AI$478, MATCH($B341, 'Calcs01 - MSW generated'!$B$262:$B$478, 0),1)/100)</f>
        <v>4047911.1257362603</v>
      </c>
      <c r="K341" s="715">
        <f>AL120* (INDEX('Calcs01 - MSW generated'!$AI$262:$AI$478, MATCH($B341, 'Calcs01 - MSW generated'!$B$262:$B$478, 0),1)/100)</f>
        <v>4194884.8690704098</v>
      </c>
      <c r="L341" s="716">
        <f>AM120* (INDEX('Calcs01 - MSW generated'!$AI$262:$AI$478, MATCH($B341, 'Calcs01 - MSW generated'!$B$262:$B$478, 0),1)/100)</f>
        <v>4260270.7090656972</v>
      </c>
    </row>
    <row r="342" spans="2:12">
      <c r="B342" s="207" t="s">
        <v>390</v>
      </c>
      <c r="C342" s="198" t="s">
        <v>276</v>
      </c>
      <c r="D342" s="268" t="s">
        <v>424</v>
      </c>
      <c r="E342" s="214" t="s">
        <v>1030</v>
      </c>
      <c r="F342" s="714">
        <f>AG121* (INDEX('Calcs01 - MSW generated'!$AI$262:$AI$478, MATCH($B342, 'Calcs01 - MSW generated'!$B$262:$B$478, 0),1)/100)</f>
        <v>0</v>
      </c>
      <c r="G342" s="715">
        <f>AH121* (INDEX('Calcs01 - MSW generated'!$AI$262:$AI$478, MATCH($B342, 'Calcs01 - MSW generated'!$B$262:$B$478, 0),1)/100)</f>
        <v>247515.41481201956</v>
      </c>
      <c r="H342" s="715">
        <f>AI121* (INDEX('Calcs01 - MSW generated'!$AI$262:$AI$478, MATCH($B342, 'Calcs01 - MSW generated'!$B$262:$B$478, 0),1)/100)</f>
        <v>570172.54805193446</v>
      </c>
      <c r="I342" s="715">
        <f>AJ121* (INDEX('Calcs01 - MSW generated'!$AI$262:$AI$478, MATCH($B342, 'Calcs01 - MSW generated'!$B$262:$B$478, 0),1)/100)</f>
        <v>585260.88742343802</v>
      </c>
      <c r="J342" s="715">
        <f>AK121* (INDEX('Calcs01 - MSW generated'!$AI$262:$AI$478, MATCH($B342, 'Calcs01 - MSW generated'!$B$262:$B$478, 0),1)/100)</f>
        <v>587677.84841147414</v>
      </c>
      <c r="K342" s="715">
        <f>AL121* (INDEX('Calcs01 - MSW generated'!$AI$262:$AI$478, MATCH($B342, 'Calcs01 - MSW generated'!$B$262:$B$478, 0),1)/100)</f>
        <v>573353.60037824023</v>
      </c>
      <c r="L342" s="716">
        <f>AM121* (INDEX('Calcs01 - MSW generated'!$AI$262:$AI$478, MATCH($B342, 'Calcs01 - MSW generated'!$B$262:$B$478, 0),1)/100)</f>
        <v>539073.62237069511</v>
      </c>
    </row>
    <row r="343" spans="2:12">
      <c r="B343" s="207" t="s">
        <v>392</v>
      </c>
      <c r="C343" s="198" t="s">
        <v>272</v>
      </c>
      <c r="D343" s="268" t="s">
        <v>424</v>
      </c>
      <c r="E343" s="214" t="s">
        <v>1031</v>
      </c>
      <c r="F343" s="714">
        <f>AG122* (INDEX('Calcs01 - MSW generated'!$AI$262:$AI$478, MATCH($B343, 'Calcs01 - MSW generated'!$B$262:$B$478, 0),1)/100)</f>
        <v>0</v>
      </c>
      <c r="G343" s="715">
        <f>AH122* (INDEX('Calcs01 - MSW generated'!$AI$262:$AI$478, MATCH($B343, 'Calcs01 - MSW generated'!$B$262:$B$478, 0),1)/100)</f>
        <v>284634.25916792837</v>
      </c>
      <c r="H343" s="715">
        <f>AI122* (INDEX('Calcs01 - MSW generated'!$AI$262:$AI$478, MATCH($B343, 'Calcs01 - MSW generated'!$B$262:$B$478, 0),1)/100)</f>
        <v>630295.09138292389</v>
      </c>
      <c r="I343" s="715">
        <f>AJ122* (INDEX('Calcs01 - MSW generated'!$AI$262:$AI$478, MATCH($B343, 'Calcs01 - MSW generated'!$B$262:$B$478, 0),1)/100)</f>
        <v>623412.0836680755</v>
      </c>
      <c r="J343" s="715">
        <f>AK122* (INDEX('Calcs01 - MSW generated'!$AI$262:$AI$478, MATCH($B343, 'Calcs01 - MSW generated'!$B$262:$B$478, 0),1)/100)</f>
        <v>606494.67555412452</v>
      </c>
      <c r="K343" s="715">
        <f>AL122* (INDEX('Calcs01 - MSW generated'!$AI$262:$AI$478, MATCH($B343, 'Calcs01 - MSW generated'!$B$262:$B$478, 0),1)/100)</f>
        <v>577672.16501536453</v>
      </c>
      <c r="L343" s="716">
        <f>AM122* (INDEX('Calcs01 - MSW generated'!$AI$262:$AI$478, MATCH($B343, 'Calcs01 - MSW generated'!$B$262:$B$478, 0),1)/100)</f>
        <v>535693.21501879836</v>
      </c>
    </row>
    <row r="344" spans="2:12">
      <c r="B344" s="207" t="s">
        <v>394</v>
      </c>
      <c r="C344" s="198" t="s">
        <v>272</v>
      </c>
      <c r="D344" s="268" t="s">
        <v>424</v>
      </c>
      <c r="E344" s="214" t="s">
        <v>1027</v>
      </c>
      <c r="F344" s="714">
        <f>AG123* (INDEX('Calcs01 - MSW generated'!$AI$262:$AI$478, MATCH($B344, 'Calcs01 - MSW generated'!$B$262:$B$478, 0),1)/100)</f>
        <v>6437.4818041282078</v>
      </c>
      <c r="G344" s="715">
        <f>AH123* (INDEX('Calcs01 - MSW generated'!$AI$262:$AI$478, MATCH($B344, 'Calcs01 - MSW generated'!$B$262:$B$478, 0),1)/100)</f>
        <v>10213.895848919092</v>
      </c>
      <c r="H344" s="715">
        <f>AI123* (INDEX('Calcs01 - MSW generated'!$AI$262:$AI$478, MATCH($B344, 'Calcs01 - MSW generated'!$B$262:$B$478, 0),1)/100)</f>
        <v>14501.879275464205</v>
      </c>
      <c r="I344" s="715">
        <f>AJ123* (INDEX('Calcs01 - MSW generated'!$AI$262:$AI$478, MATCH($B344, 'Calcs01 - MSW generated'!$B$262:$B$478, 0),1)/100)</f>
        <v>14077.89789549612</v>
      </c>
      <c r="J344" s="715">
        <f>AK123* (INDEX('Calcs01 - MSW generated'!$AI$262:$AI$478, MATCH($B344, 'Calcs01 - MSW generated'!$B$262:$B$478, 0),1)/100)</f>
        <v>13433.542482334842</v>
      </c>
      <c r="K344" s="715">
        <f>AL123* (INDEX('Calcs01 - MSW generated'!$AI$262:$AI$478, MATCH($B344, 'Calcs01 - MSW generated'!$B$262:$B$478, 0),1)/100)</f>
        <v>12607.206148169209</v>
      </c>
      <c r="L344" s="716">
        <f>AM123* (INDEX('Calcs01 - MSW generated'!$AI$262:$AI$478, MATCH($B344, 'Calcs01 - MSW generated'!$B$262:$B$478, 0),1)/100)</f>
        <v>11529.012162809342</v>
      </c>
    </row>
    <row r="345" spans="2:12">
      <c r="B345" s="207" t="s">
        <v>396</v>
      </c>
      <c r="C345" s="198" t="s">
        <v>414</v>
      </c>
      <c r="D345" s="268" t="s">
        <v>336</v>
      </c>
      <c r="E345" s="214" t="s">
        <v>1026</v>
      </c>
      <c r="F345" s="714">
        <f>AG124* (INDEX('Calcs01 - MSW generated'!$AI$262:$AI$478, MATCH($B345, 'Calcs01 - MSW generated'!$B$262:$B$478, 0),1)/100)</f>
        <v>15051.362652775848</v>
      </c>
      <c r="G345" s="715">
        <f>AH124* (INDEX('Calcs01 - MSW generated'!$AI$262:$AI$478, MATCH($B345, 'Calcs01 - MSW generated'!$B$262:$B$478, 0),1)/100)</f>
        <v>10542.130539146967</v>
      </c>
      <c r="H345" s="715">
        <f>AI124* (INDEX('Calcs01 - MSW generated'!$AI$262:$AI$478, MATCH($B345, 'Calcs01 - MSW generated'!$B$262:$B$478, 0),1)/100)</f>
        <v>5317.2003005178221</v>
      </c>
      <c r="I345" s="715">
        <f>AJ124* (INDEX('Calcs01 - MSW generated'!$AI$262:$AI$478, MATCH($B345, 'Calcs01 - MSW generated'!$B$262:$B$478, 0),1)/100)</f>
        <v>5506.6738792778497</v>
      </c>
      <c r="J345" s="715">
        <f>AK124* (INDEX('Calcs01 - MSW generated'!$AI$262:$AI$478, MATCH($B345, 'Calcs01 - MSW generated'!$B$262:$B$478, 0),1)/100)</f>
        <v>5634.5669951250657</v>
      </c>
      <c r="K345" s="715">
        <f>AL124* (INDEX('Calcs01 - MSW generated'!$AI$262:$AI$478, MATCH($B345, 'Calcs01 - MSW generated'!$B$262:$B$478, 0),1)/100)</f>
        <v>5680.142345134992</v>
      </c>
      <c r="L345" s="716">
        <f>AM124* (INDEX('Calcs01 - MSW generated'!$AI$262:$AI$478, MATCH($B345, 'Calcs01 - MSW generated'!$B$262:$B$478, 0),1)/100)</f>
        <v>5626.065812215179</v>
      </c>
    </row>
    <row r="346" spans="2:12">
      <c r="B346" s="207" t="s">
        <v>398</v>
      </c>
      <c r="C346" s="198" t="s">
        <v>272</v>
      </c>
      <c r="D346" s="268" t="s">
        <v>336</v>
      </c>
      <c r="E346" s="214" t="s">
        <v>1031</v>
      </c>
      <c r="F346" s="714">
        <f>AG125* (INDEX('Calcs01 - MSW generated'!$AI$262:$AI$478, MATCH($B346, 'Calcs01 - MSW generated'!$B$262:$B$478, 0),1)/100)</f>
        <v>5988528.4814969674</v>
      </c>
      <c r="G346" s="715">
        <f>AH125* (INDEX('Calcs01 - MSW generated'!$AI$262:$AI$478, MATCH($B346, 'Calcs01 - MSW generated'!$B$262:$B$478, 0),1)/100)</f>
        <v>5565806.7767936792</v>
      </c>
      <c r="H346" s="715">
        <f>AI125* (INDEX('Calcs01 - MSW generated'!$AI$262:$AI$478, MATCH($B346, 'Calcs01 - MSW generated'!$B$262:$B$478, 0),1)/100)</f>
        <v>4925235.1123327538</v>
      </c>
      <c r="I346" s="715">
        <f>AJ125* (INDEX('Calcs01 - MSW generated'!$AI$262:$AI$478, MATCH($B346, 'Calcs01 - MSW generated'!$B$262:$B$478, 0),1)/100)</f>
        <v>4835955.1769133452</v>
      </c>
      <c r="J346" s="715">
        <f>AK125* (INDEX('Calcs01 - MSW generated'!$AI$262:$AI$478, MATCH($B346, 'Calcs01 - MSW generated'!$B$262:$B$478, 0),1)/100)</f>
        <v>4642765.9733740846</v>
      </c>
      <c r="K346" s="715">
        <f>AL125* (INDEX('Calcs01 - MSW generated'!$AI$262:$AI$478, MATCH($B346, 'Calcs01 - MSW generated'!$B$262:$B$478, 0),1)/100)</f>
        <v>4370542.7462700894</v>
      </c>
      <c r="L346" s="716">
        <f>AM125* (INDEX('Calcs01 - MSW generated'!$AI$262:$AI$478, MATCH($B346, 'Calcs01 - MSW generated'!$B$262:$B$478, 0),1)/100)</f>
        <v>4028891.1727596978</v>
      </c>
    </row>
    <row r="347" spans="2:12">
      <c r="B347" s="207" t="s">
        <v>400</v>
      </c>
      <c r="C347" s="198" t="s">
        <v>452</v>
      </c>
      <c r="D347" s="268" t="s">
        <v>336</v>
      </c>
      <c r="E347" s="214" t="s">
        <v>730</v>
      </c>
      <c r="F347" s="714">
        <f>AG126* (INDEX('Calcs01 - MSW generated'!$AI$262:$AI$478, MATCH($B347, 'Calcs01 - MSW generated'!$B$262:$B$478, 0),1)/100)</f>
        <v>0</v>
      </c>
      <c r="G347" s="715">
        <f>AH126* (INDEX('Calcs01 - MSW generated'!$AI$262:$AI$478, MATCH($B347, 'Calcs01 - MSW generated'!$B$262:$B$478, 0),1)/100)</f>
        <v>239360.39748179002</v>
      </c>
      <c r="H347" s="715">
        <f>AI126* (INDEX('Calcs01 - MSW generated'!$AI$262:$AI$478, MATCH($B347, 'Calcs01 - MSW generated'!$B$262:$B$478, 0),1)/100)</f>
        <v>524605.83056333195</v>
      </c>
      <c r="I347" s="715">
        <f>AJ126* (INDEX('Calcs01 - MSW generated'!$AI$262:$AI$478, MATCH($B347, 'Calcs01 - MSW generated'!$B$262:$B$478, 0),1)/100)</f>
        <v>544620.86968971463</v>
      </c>
      <c r="J347" s="715">
        <f>AK126* (INDEX('Calcs01 - MSW generated'!$AI$262:$AI$478, MATCH($B347, 'Calcs01 - MSW generated'!$B$262:$B$478, 0),1)/100)</f>
        <v>559746.28938503622</v>
      </c>
      <c r="K347" s="715">
        <f>AL126* (INDEX('Calcs01 - MSW generated'!$AI$262:$AI$478, MATCH($B347, 'Calcs01 - MSW generated'!$B$262:$B$478, 0),1)/100)</f>
        <v>565073.54803646763</v>
      </c>
      <c r="L347" s="716">
        <f>AM126* (INDEX('Calcs01 - MSW generated'!$AI$262:$AI$478, MATCH($B347, 'Calcs01 - MSW generated'!$B$262:$B$478, 0),1)/100)</f>
        <v>556315.84228860633</v>
      </c>
    </row>
    <row r="348" spans="2:12">
      <c r="B348" s="207" t="s">
        <v>404</v>
      </c>
      <c r="C348" s="198" t="s">
        <v>272</v>
      </c>
      <c r="D348" s="268" t="s">
        <v>424</v>
      </c>
      <c r="E348" s="214" t="s">
        <v>1031</v>
      </c>
      <c r="F348" s="714">
        <f>AG127* (INDEX('Calcs01 - MSW generated'!$AI$262:$AI$478, MATCH($B348, 'Calcs01 - MSW generated'!$B$262:$B$478, 0),1)/100)</f>
        <v>87144.112378196325</v>
      </c>
      <c r="G348" s="715">
        <f>AH127* (INDEX('Calcs01 - MSW generated'!$AI$262:$AI$478, MATCH($B348, 'Calcs01 - MSW generated'!$B$262:$B$478, 0),1)/100)</f>
        <v>135183.34420843283</v>
      </c>
      <c r="H348" s="715">
        <f>AI127* (INDEX('Calcs01 - MSW generated'!$AI$262:$AI$478, MATCH($B348, 'Calcs01 - MSW generated'!$B$262:$B$478, 0),1)/100)</f>
        <v>193680.78974056113</v>
      </c>
      <c r="I348" s="715">
        <f>AJ127* (INDEX('Calcs01 - MSW generated'!$AI$262:$AI$478, MATCH($B348, 'Calcs01 - MSW generated'!$B$262:$B$478, 0),1)/100)</f>
        <v>197352.54795691743</v>
      </c>
      <c r="J348" s="715">
        <f>AK127* (INDEX('Calcs01 - MSW generated'!$AI$262:$AI$478, MATCH($B348, 'Calcs01 - MSW generated'!$B$262:$B$478, 0),1)/100)</f>
        <v>197264.1946811071</v>
      </c>
      <c r="K348" s="715">
        <f>AL127* (INDEX('Calcs01 - MSW generated'!$AI$262:$AI$478, MATCH($B348, 'Calcs01 - MSW generated'!$B$262:$B$478, 0),1)/100)</f>
        <v>192664.94000572618</v>
      </c>
      <c r="L348" s="716">
        <f>AM127* (INDEX('Calcs01 - MSW generated'!$AI$262:$AI$478, MATCH($B348, 'Calcs01 - MSW generated'!$B$262:$B$478, 0),1)/100)</f>
        <v>182873.30696396006</v>
      </c>
    </row>
    <row r="349" spans="2:12">
      <c r="B349" s="207" t="s">
        <v>406</v>
      </c>
      <c r="C349" s="198" t="s">
        <v>452</v>
      </c>
      <c r="D349" s="268" t="s">
        <v>644</v>
      </c>
      <c r="E349" s="214" t="s">
        <v>730</v>
      </c>
      <c r="F349" s="714">
        <f>AG128* (INDEX('Calcs01 - MSW generated'!$AI$262:$AI$478, MATCH($B349, 'Calcs01 - MSW generated'!$B$262:$B$478, 0),1)/100)</f>
        <v>658192.80110720359</v>
      </c>
      <c r="G349" s="715">
        <f>AH128* (INDEX('Calcs01 - MSW generated'!$AI$262:$AI$478, MATCH($B349, 'Calcs01 - MSW generated'!$B$262:$B$478, 0),1)/100)</f>
        <v>614112.45142120402</v>
      </c>
      <c r="H349" s="715">
        <f>AI128* (INDEX('Calcs01 - MSW generated'!$AI$262:$AI$478, MATCH($B349, 'Calcs01 - MSW generated'!$B$262:$B$478, 0),1)/100)</f>
        <v>614193.66849118494</v>
      </c>
      <c r="I349" s="715">
        <f>AJ128* (INDEX('Calcs01 - MSW generated'!$AI$262:$AI$478, MATCH($B349, 'Calcs01 - MSW generated'!$B$262:$B$478, 0),1)/100)</f>
        <v>573569.83700732852</v>
      </c>
      <c r="J349" s="715">
        <f>AK128* (INDEX('Calcs01 - MSW generated'!$AI$262:$AI$478, MATCH($B349, 'Calcs01 - MSW generated'!$B$262:$B$478, 0),1)/100)</f>
        <v>546942.77655198588</v>
      </c>
      <c r="K349" s="715">
        <f>AL128* (INDEX('Calcs01 - MSW generated'!$AI$262:$AI$478, MATCH($B349, 'Calcs01 - MSW generated'!$B$262:$B$478, 0),1)/100)</f>
        <v>512659.26514026133</v>
      </c>
      <c r="L349" s="716">
        <f>AM128* (INDEX('Calcs01 - MSW generated'!$AI$262:$AI$478, MATCH($B349, 'Calcs01 - MSW generated'!$B$262:$B$478, 0),1)/100)</f>
        <v>465395.17990796134</v>
      </c>
    </row>
    <row r="350" spans="2:12">
      <c r="B350" s="207" t="s">
        <v>408</v>
      </c>
      <c r="C350" s="198" t="s">
        <v>580</v>
      </c>
      <c r="D350" s="268" t="s">
        <v>418</v>
      </c>
      <c r="E350" s="214" t="s">
        <v>1028</v>
      </c>
      <c r="F350" s="714">
        <f>AG129* (INDEX('Calcs01 - MSW generated'!$AI$262:$AI$478, MATCH($B350, 'Calcs01 - MSW generated'!$B$262:$B$478, 0),1)/100)</f>
        <v>14606.257619837335</v>
      </c>
      <c r="G350" s="715">
        <f>AH129* (INDEX('Calcs01 - MSW generated'!$AI$262:$AI$478, MATCH($B350, 'Calcs01 - MSW generated'!$B$262:$B$478, 0),1)/100)</f>
        <v>179536.8364764741</v>
      </c>
      <c r="H350" s="715">
        <f>AI129* (INDEX('Calcs01 - MSW generated'!$AI$262:$AI$478, MATCH($B350, 'Calcs01 - MSW generated'!$B$262:$B$478, 0),1)/100)</f>
        <v>392229.52743027161</v>
      </c>
      <c r="I350" s="715">
        <f>AJ129* (INDEX('Calcs01 - MSW generated'!$AI$262:$AI$478, MATCH($B350, 'Calcs01 - MSW generated'!$B$262:$B$478, 0),1)/100)</f>
        <v>403226.87955219886</v>
      </c>
      <c r="J350" s="715">
        <f>AK129* (INDEX('Calcs01 - MSW generated'!$AI$262:$AI$478, MATCH($B350, 'Calcs01 - MSW generated'!$B$262:$B$478, 0),1)/100)</f>
        <v>409029.17802942678</v>
      </c>
      <c r="K350" s="715">
        <f>AL129* (INDEX('Calcs01 - MSW generated'!$AI$262:$AI$478, MATCH($B350, 'Calcs01 - MSW generated'!$B$262:$B$478, 0),1)/100)</f>
        <v>407904.19660440431</v>
      </c>
      <c r="L350" s="716">
        <f>AM129* (INDEX('Calcs01 - MSW generated'!$AI$262:$AI$478, MATCH($B350, 'Calcs01 - MSW generated'!$B$262:$B$478, 0),1)/100)</f>
        <v>398260.76630643429</v>
      </c>
    </row>
    <row r="351" spans="2:12">
      <c r="B351" s="207" t="s">
        <v>410</v>
      </c>
      <c r="C351" s="198" t="s">
        <v>452</v>
      </c>
      <c r="D351" s="268" t="s">
        <v>644</v>
      </c>
      <c r="E351" s="214" t="s">
        <v>1028</v>
      </c>
      <c r="F351" s="714">
        <f>AG130* (INDEX('Calcs01 - MSW generated'!$AI$262:$AI$478, MATCH($B351, 'Calcs01 - MSW generated'!$B$262:$B$478, 0),1)/100)</f>
        <v>958511.87438893004</v>
      </c>
      <c r="G351" s="715">
        <f>AH130* (INDEX('Calcs01 - MSW generated'!$AI$262:$AI$478, MATCH($B351, 'Calcs01 - MSW generated'!$B$262:$B$478, 0),1)/100)</f>
        <v>1050575.6124208097</v>
      </c>
      <c r="H351" s="715">
        <f>AI130* (INDEX('Calcs01 - MSW generated'!$AI$262:$AI$478, MATCH($B351, 'Calcs01 - MSW generated'!$B$262:$B$478, 0),1)/100)</f>
        <v>1228154.8182659575</v>
      </c>
      <c r="I351" s="715">
        <f>AJ130* (INDEX('Calcs01 - MSW generated'!$AI$262:$AI$478, MATCH($B351, 'Calcs01 - MSW generated'!$B$262:$B$478, 0),1)/100)</f>
        <v>1268244.0593007612</v>
      </c>
      <c r="J351" s="715">
        <f>AK130* (INDEX('Calcs01 - MSW generated'!$AI$262:$AI$478, MATCH($B351, 'Calcs01 - MSW generated'!$B$262:$B$478, 0),1)/100)</f>
        <v>1279347.798950759</v>
      </c>
      <c r="K351" s="715">
        <f>AL130* (INDEX('Calcs01 - MSW generated'!$AI$262:$AI$478, MATCH($B351, 'Calcs01 - MSW generated'!$B$262:$B$478, 0),1)/100)</f>
        <v>1253408.2575501164</v>
      </c>
      <c r="L351" s="716">
        <f>AM130* (INDEX('Calcs01 - MSW generated'!$AI$262:$AI$478, MATCH($B351, 'Calcs01 - MSW generated'!$B$262:$B$478, 0),1)/100)</f>
        <v>1184442.3371229379</v>
      </c>
    </row>
    <row r="352" spans="2:12">
      <c r="B352" s="207" t="s">
        <v>412</v>
      </c>
      <c r="C352" s="198" t="s">
        <v>414</v>
      </c>
      <c r="D352" s="268" t="s">
        <v>644</v>
      </c>
      <c r="E352" s="214" t="s">
        <v>1026</v>
      </c>
      <c r="F352" s="714">
        <f>AG131* (INDEX('Calcs01 - MSW generated'!$AI$262:$AI$478, MATCH($B352, 'Calcs01 - MSW generated'!$B$262:$B$478, 0),1)/100)</f>
        <v>41403.748825165894</v>
      </c>
      <c r="G352" s="715">
        <f>AH131* (INDEX('Calcs01 - MSW generated'!$AI$262:$AI$478, MATCH($B352, 'Calcs01 - MSW generated'!$B$262:$B$478, 0),1)/100)</f>
        <v>33738.431640971881</v>
      </c>
      <c r="H352" s="715">
        <f>AI131* (INDEX('Calcs01 - MSW generated'!$AI$262:$AI$478, MATCH($B352, 'Calcs01 - MSW generated'!$B$262:$B$478, 0),1)/100)</f>
        <v>25088.673800061046</v>
      </c>
      <c r="I352" s="715">
        <f>AJ131* (INDEX('Calcs01 - MSW generated'!$AI$262:$AI$478, MATCH($B352, 'Calcs01 - MSW generated'!$B$262:$B$478, 0),1)/100)</f>
        <v>24474.634087286671</v>
      </c>
      <c r="J352" s="715">
        <f>AK131* (INDEX('Calcs01 - MSW generated'!$AI$262:$AI$478, MATCH($B352, 'Calcs01 - MSW generated'!$B$262:$B$478, 0),1)/100)</f>
        <v>23458.498309905754</v>
      </c>
      <c r="K352" s="715">
        <f>AL131* (INDEX('Calcs01 - MSW generated'!$AI$262:$AI$478, MATCH($B352, 'Calcs01 - MSW generated'!$B$262:$B$478, 0),1)/100)</f>
        <v>21996.191855047295</v>
      </c>
      <c r="L352" s="716">
        <f>AM131* (INDEX('Calcs01 - MSW generated'!$AI$262:$AI$478, MATCH($B352, 'Calcs01 - MSW generated'!$B$262:$B$478, 0),1)/100)</f>
        <v>20071.475984235665</v>
      </c>
    </row>
    <row r="353" spans="2:12">
      <c r="B353" s="207" t="s">
        <v>420</v>
      </c>
      <c r="C353" s="198" t="s">
        <v>276</v>
      </c>
      <c r="D353" s="268" t="s">
        <v>336</v>
      </c>
      <c r="E353" s="214" t="s">
        <v>1029</v>
      </c>
      <c r="F353" s="714">
        <f>AG132* (INDEX('Calcs01 - MSW generated'!$AI$262:$AI$478, MATCH($B353, 'Calcs01 - MSW generated'!$B$262:$B$478, 0),1)/100)</f>
        <v>0</v>
      </c>
      <c r="G353" s="715">
        <f>AH132* (INDEX('Calcs01 - MSW generated'!$AI$262:$AI$478, MATCH($B353, 'Calcs01 - MSW generated'!$B$262:$B$478, 0),1)/100)</f>
        <v>3975.5289621995889</v>
      </c>
      <c r="H353" s="715">
        <f>AI132* (INDEX('Calcs01 - MSW generated'!$AI$262:$AI$478, MATCH($B353, 'Calcs01 - MSW generated'!$B$262:$B$478, 0),1)/100)</f>
        <v>8350.1258018654898</v>
      </c>
      <c r="I353" s="715">
        <f>AJ132* (INDEX('Calcs01 - MSW generated'!$AI$262:$AI$478, MATCH($B353, 'Calcs01 - MSW generated'!$B$262:$B$478, 0),1)/100)</f>
        <v>8328.9123827020994</v>
      </c>
      <c r="J353" s="715">
        <f>AK132* (INDEX('Calcs01 - MSW generated'!$AI$262:$AI$478, MATCH($B353, 'Calcs01 - MSW generated'!$B$262:$B$478, 0),1)/100)</f>
        <v>8228.6508805016529</v>
      </c>
      <c r="K353" s="715">
        <f>AL132* (INDEX('Calcs01 - MSW generated'!$AI$262:$AI$478, MATCH($B353, 'Calcs01 - MSW generated'!$B$262:$B$478, 0),1)/100)</f>
        <v>8043.1860814278052</v>
      </c>
      <c r="L353" s="716">
        <f>AM132* (INDEX('Calcs01 - MSW generated'!$AI$262:$AI$478, MATCH($B353, 'Calcs01 - MSW generated'!$B$262:$B$478, 0),1)/100)</f>
        <v>7784.2659564731139</v>
      </c>
    </row>
    <row r="354" spans="2:12">
      <c r="B354" s="207" t="s">
        <v>422</v>
      </c>
      <c r="C354" s="198" t="s">
        <v>554</v>
      </c>
      <c r="D354" s="268" t="s">
        <v>424</v>
      </c>
      <c r="E354" s="214" t="s">
        <v>1027</v>
      </c>
      <c r="F354" s="714">
        <f>AG133* (INDEX('Calcs01 - MSW generated'!$AI$262:$AI$478, MATCH($B354, 'Calcs01 - MSW generated'!$B$262:$B$478, 0),1)/100)</f>
        <v>0</v>
      </c>
      <c r="G354" s="715">
        <f>AH133* (INDEX('Calcs01 - MSW generated'!$AI$262:$AI$478, MATCH($B354, 'Calcs01 - MSW generated'!$B$262:$B$478, 0),1)/100)</f>
        <v>588000.95263226796</v>
      </c>
      <c r="H354" s="715">
        <f>AI133* (INDEX('Calcs01 - MSW generated'!$AI$262:$AI$478, MATCH($B354, 'Calcs01 - MSW generated'!$B$262:$B$478, 0),1)/100)</f>
        <v>1311671.1541372035</v>
      </c>
      <c r="I354" s="715">
        <f>AJ133* (INDEX('Calcs01 - MSW generated'!$AI$262:$AI$478, MATCH($B354, 'Calcs01 - MSW generated'!$B$262:$B$478, 0),1)/100)</f>
        <v>1310094.986893055</v>
      </c>
      <c r="J354" s="715">
        <f>AK133* (INDEX('Calcs01 - MSW generated'!$AI$262:$AI$478, MATCH($B354, 'Calcs01 - MSW generated'!$B$262:$B$478, 0),1)/100)</f>
        <v>1289261.3577903742</v>
      </c>
      <c r="K354" s="715">
        <f>AL133* (INDEX('Calcs01 - MSW generated'!$AI$262:$AI$478, MATCH($B354, 'Calcs01 - MSW generated'!$B$262:$B$478, 0),1)/100)</f>
        <v>1239596.7442211756</v>
      </c>
      <c r="L354" s="716">
        <f>AM133* (INDEX('Calcs01 - MSW generated'!$AI$262:$AI$478, MATCH($B354, 'Calcs01 - MSW generated'!$B$262:$B$478, 0),1)/100)</f>
        <v>1155229.0158050407</v>
      </c>
    </row>
    <row r="355" spans="2:12">
      <c r="B355" s="207" t="s">
        <v>428</v>
      </c>
      <c r="C355" s="198" t="s">
        <v>580</v>
      </c>
      <c r="D355" s="268" t="s">
        <v>424</v>
      </c>
      <c r="E355" s="214" t="s">
        <v>1028</v>
      </c>
      <c r="F355" s="714">
        <f>AG134* (INDEX('Calcs01 - MSW generated'!$AI$262:$AI$478, MATCH($B355, 'Calcs01 - MSW generated'!$B$262:$B$478, 0),1)/100)</f>
        <v>6960.5285159964487</v>
      </c>
      <c r="G355" s="715">
        <f>AH134* (INDEX('Calcs01 - MSW generated'!$AI$262:$AI$478, MATCH($B355, 'Calcs01 - MSW generated'!$B$262:$B$478, 0),1)/100)</f>
        <v>20318.077595512008</v>
      </c>
      <c r="H355" s="715">
        <f>AI134* (INDEX('Calcs01 - MSW generated'!$AI$262:$AI$478, MATCH($B355, 'Calcs01 - MSW generated'!$B$262:$B$478, 0),1)/100)</f>
        <v>35824.250112387956</v>
      </c>
      <c r="I355" s="715">
        <f>AJ134* (INDEX('Calcs01 - MSW generated'!$AI$262:$AI$478, MATCH($B355, 'Calcs01 - MSW generated'!$B$262:$B$478, 0),1)/100)</f>
        <v>34740.180656882272</v>
      </c>
      <c r="J355" s="715">
        <f>AK134* (INDEX('Calcs01 - MSW generated'!$AI$262:$AI$478, MATCH($B355, 'Calcs01 - MSW generated'!$B$262:$B$478, 0),1)/100)</f>
        <v>33410.316232884987</v>
      </c>
      <c r="K355" s="715">
        <f>AL134* (INDEX('Calcs01 - MSW generated'!$AI$262:$AI$478, MATCH($B355, 'Calcs01 - MSW generated'!$B$262:$B$478, 0),1)/100)</f>
        <v>31811.778973787645</v>
      </c>
      <c r="L355" s="716">
        <f>AM134* (INDEX('Calcs01 - MSW generated'!$AI$262:$AI$478, MATCH($B355, 'Calcs01 - MSW generated'!$B$262:$B$478, 0),1)/100)</f>
        <v>29825.621293839336</v>
      </c>
    </row>
    <row r="356" spans="2:12">
      <c r="B356" s="207" t="s">
        <v>432</v>
      </c>
      <c r="C356" s="198" t="s">
        <v>276</v>
      </c>
      <c r="D356" s="268" t="s">
        <v>336</v>
      </c>
      <c r="E356" s="214" t="s">
        <v>1029</v>
      </c>
      <c r="F356" s="714">
        <f>AG135* (INDEX('Calcs01 - MSW generated'!$AI$262:$AI$478, MATCH($B356, 'Calcs01 - MSW generated'!$B$262:$B$478, 0),1)/100)</f>
        <v>599233.02776138892</v>
      </c>
      <c r="G356" s="715">
        <f>AH135* (INDEX('Calcs01 - MSW generated'!$AI$262:$AI$478, MATCH($B356, 'Calcs01 - MSW generated'!$B$262:$B$478, 0),1)/100)</f>
        <v>449488.57787492708</v>
      </c>
      <c r="H356" s="715">
        <f>AI135* (INDEX('Calcs01 - MSW generated'!$AI$262:$AI$478, MATCH($B356, 'Calcs01 - MSW generated'!$B$262:$B$478, 0),1)/100)</f>
        <v>287474.326759886</v>
      </c>
      <c r="I356" s="715">
        <f>AJ135* (INDEX('Calcs01 - MSW generated'!$AI$262:$AI$478, MATCH($B356, 'Calcs01 - MSW generated'!$B$262:$B$478, 0),1)/100)</f>
        <v>278050.22100589983</v>
      </c>
      <c r="J356" s="715">
        <f>AK135* (INDEX('Calcs01 - MSW generated'!$AI$262:$AI$478, MATCH($B356, 'Calcs01 - MSW generated'!$B$262:$B$478, 0),1)/100)</f>
        <v>265645.93033777521</v>
      </c>
      <c r="K356" s="715">
        <f>AL135* (INDEX('Calcs01 - MSW generated'!$AI$262:$AI$478, MATCH($B356, 'Calcs01 - MSW generated'!$B$262:$B$478, 0),1)/100)</f>
        <v>250798.43291588957</v>
      </c>
      <c r="L356" s="716">
        <f>AM135* (INDEX('Calcs01 - MSW generated'!$AI$262:$AI$478, MATCH($B356, 'Calcs01 - MSW generated'!$B$262:$B$478, 0),1)/100)</f>
        <v>234404.88074380162</v>
      </c>
    </row>
    <row r="357" spans="2:12">
      <c r="B357" s="207" t="s">
        <v>434</v>
      </c>
      <c r="C357" s="198" t="s">
        <v>276</v>
      </c>
      <c r="D357" s="268" t="s">
        <v>336</v>
      </c>
      <c r="E357" s="214" t="s">
        <v>1029</v>
      </c>
      <c r="F357" s="714">
        <f>AG136* (INDEX('Calcs01 - MSW generated'!$AI$262:$AI$478, MATCH($B357, 'Calcs01 - MSW generated'!$B$262:$B$478, 0),1)/100)</f>
        <v>164396.7631761379</v>
      </c>
      <c r="G357" s="715">
        <f>AH136* (INDEX('Calcs01 - MSW generated'!$AI$262:$AI$478, MATCH($B357, 'Calcs01 - MSW generated'!$B$262:$B$478, 0),1)/100)</f>
        <v>123446.70975124973</v>
      </c>
      <c r="H357" s="715">
        <f>AI136* (INDEX('Calcs01 - MSW generated'!$AI$262:$AI$478, MATCH($B357, 'Calcs01 - MSW generated'!$B$262:$B$478, 0),1)/100)</f>
        <v>85955.50709362168</v>
      </c>
      <c r="I357" s="715">
        <f>AJ136* (INDEX('Calcs01 - MSW generated'!$AI$262:$AI$478, MATCH($B357, 'Calcs01 - MSW generated'!$B$262:$B$478, 0),1)/100)</f>
        <v>74195.012525498809</v>
      </c>
      <c r="J357" s="715">
        <f>AK136* (INDEX('Calcs01 - MSW generated'!$AI$262:$AI$478, MATCH($B357, 'Calcs01 - MSW generated'!$B$262:$B$478, 0),1)/100)</f>
        <v>62219.4198238186</v>
      </c>
      <c r="K357" s="715">
        <f>AL136* (INDEX('Calcs01 - MSW generated'!$AI$262:$AI$478, MATCH($B357, 'Calcs01 - MSW generated'!$B$262:$B$478, 0),1)/100)</f>
        <v>60970.201780237214</v>
      </c>
      <c r="L357" s="716">
        <f>AM136* (INDEX('Calcs01 - MSW generated'!$AI$262:$AI$478, MATCH($B357, 'Calcs01 - MSW generated'!$B$262:$B$478, 0),1)/100)</f>
        <v>59374.695259984393</v>
      </c>
    </row>
    <row r="358" spans="2:12">
      <c r="B358" s="207" t="s">
        <v>436</v>
      </c>
      <c r="C358" s="198" t="s">
        <v>276</v>
      </c>
      <c r="D358" s="268" t="s">
        <v>336</v>
      </c>
      <c r="E358" s="214" t="s">
        <v>1029</v>
      </c>
      <c r="F358" s="714">
        <f>AG137* (INDEX('Calcs01 - MSW generated'!$AI$262:$AI$478, MATCH($B358, 'Calcs01 - MSW generated'!$B$262:$B$478, 0),1)/100)</f>
        <v>293783.96306672884</v>
      </c>
      <c r="G358" s="715">
        <f>AH137* (INDEX('Calcs01 - MSW generated'!$AI$262:$AI$478, MATCH($B358, 'Calcs01 - MSW generated'!$B$262:$B$478, 0),1)/100)</f>
        <v>230535.958764843</v>
      </c>
      <c r="H358" s="715">
        <f>AI137* (INDEX('Calcs01 - MSW generated'!$AI$262:$AI$478, MATCH($B358, 'Calcs01 - MSW generated'!$B$262:$B$478, 0),1)/100)</f>
        <v>160267.78442365356</v>
      </c>
      <c r="I358" s="715">
        <f>AJ137* (INDEX('Calcs01 - MSW generated'!$AI$262:$AI$478, MATCH($B358, 'Calcs01 - MSW generated'!$B$262:$B$478, 0),1)/100)</f>
        <v>155212.23506516087</v>
      </c>
      <c r="J358" s="715">
        <f>AK137* (INDEX('Calcs01 - MSW generated'!$AI$262:$AI$478, MATCH($B358, 'Calcs01 - MSW generated'!$B$262:$B$478, 0),1)/100)</f>
        <v>149343.8494470545</v>
      </c>
      <c r="K358" s="715">
        <f>AL137* (INDEX('Calcs01 - MSW generated'!$AI$262:$AI$478, MATCH($B358, 'Calcs01 - MSW generated'!$B$262:$B$478, 0),1)/100)</f>
        <v>142287.54396027754</v>
      </c>
      <c r="L358" s="716">
        <f>AM137* (INDEX('Calcs01 - MSW generated'!$AI$262:$AI$478, MATCH($B358, 'Calcs01 - MSW generated'!$B$262:$B$478, 0),1)/100)</f>
        <v>134288.96760504399</v>
      </c>
    </row>
    <row r="359" spans="2:12">
      <c r="B359" s="207" t="s">
        <v>438</v>
      </c>
      <c r="C359" s="198" t="s">
        <v>272</v>
      </c>
      <c r="D359" s="268" t="s">
        <v>336</v>
      </c>
      <c r="E359" s="214" t="s">
        <v>1031</v>
      </c>
      <c r="F359" s="714">
        <f>AG138* (INDEX('Calcs01 - MSW generated'!$AI$262:$AI$478, MATCH($B359, 'Calcs01 - MSW generated'!$B$262:$B$478, 0),1)/100)</f>
        <v>0</v>
      </c>
      <c r="G359" s="715">
        <f>AH138* (INDEX('Calcs01 - MSW generated'!$AI$262:$AI$478, MATCH($B359, 'Calcs01 - MSW generated'!$B$262:$B$478, 0),1)/100)</f>
        <v>62491.076011423349</v>
      </c>
      <c r="H359" s="715">
        <f>AI138* (INDEX('Calcs01 - MSW generated'!$AI$262:$AI$478, MATCH($B359, 'Calcs01 - MSW generated'!$B$262:$B$478, 0),1)/100)</f>
        <v>134091.27296665686</v>
      </c>
      <c r="I359" s="715">
        <f>AJ138* (INDEX('Calcs01 - MSW generated'!$AI$262:$AI$478, MATCH($B359, 'Calcs01 - MSW generated'!$B$262:$B$478, 0),1)/100)</f>
        <v>128698.2717015541</v>
      </c>
      <c r="J359" s="715">
        <f>AK138* (INDEX('Calcs01 - MSW generated'!$AI$262:$AI$478, MATCH($B359, 'Calcs01 - MSW generated'!$B$262:$B$478, 0),1)/100)</f>
        <v>115418.0096148329</v>
      </c>
      <c r="K359" s="715">
        <f>AL138* (INDEX('Calcs01 - MSW generated'!$AI$262:$AI$478, MATCH($B359, 'Calcs01 - MSW generated'!$B$262:$B$478, 0),1)/100)</f>
        <v>95308.626141193483</v>
      </c>
      <c r="L359" s="716">
        <f>AM138* (INDEX('Calcs01 - MSW generated'!$AI$262:$AI$478, MATCH($B359, 'Calcs01 - MSW generated'!$B$262:$B$478, 0),1)/100)</f>
        <v>71212.406580227253</v>
      </c>
    </row>
    <row r="360" spans="2:12">
      <c r="B360" s="207" t="s">
        <v>440</v>
      </c>
      <c r="C360" s="198" t="s">
        <v>414</v>
      </c>
      <c r="D360" s="268" t="s">
        <v>336</v>
      </c>
      <c r="E360" s="214" t="s">
        <v>1026</v>
      </c>
      <c r="F360" s="714">
        <f>AG139* (INDEX('Calcs01 - MSW generated'!$AI$262:$AI$478, MATCH($B360, 'Calcs01 - MSW generated'!$B$262:$B$478, 0),1)/100)</f>
        <v>7216.3597809859921</v>
      </c>
      <c r="G360" s="715">
        <f>AH139* (INDEX('Calcs01 - MSW generated'!$AI$262:$AI$478, MATCH($B360, 'Calcs01 - MSW generated'!$B$262:$B$478, 0),1)/100)</f>
        <v>6205.6549802989939</v>
      </c>
      <c r="H360" s="715">
        <f>AI139* (INDEX('Calcs01 - MSW generated'!$AI$262:$AI$478, MATCH($B360, 'Calcs01 - MSW generated'!$B$262:$B$478, 0),1)/100)</f>
        <v>5223.6207517100438</v>
      </c>
      <c r="I360" s="715">
        <f>AJ139* (INDEX('Calcs01 - MSW generated'!$AI$262:$AI$478, MATCH($B360, 'Calcs01 - MSW generated'!$B$262:$B$478, 0),1)/100)</f>
        <v>5516.1757951762384</v>
      </c>
      <c r="J360" s="715">
        <f>AK139* (INDEX('Calcs01 - MSW generated'!$AI$262:$AI$478, MATCH($B360, 'Calcs01 - MSW generated'!$B$262:$B$478, 0),1)/100)</f>
        <v>5771.9207793810647</v>
      </c>
      <c r="K360" s="715">
        <f>AL139* (INDEX('Calcs01 - MSW generated'!$AI$262:$AI$478, MATCH($B360, 'Calcs01 - MSW generated'!$B$262:$B$478, 0),1)/100)</f>
        <v>5959.5498079034596</v>
      </c>
      <c r="L360" s="716">
        <f>AM139* (INDEX('Calcs01 - MSW generated'!$AI$262:$AI$478, MATCH($B360, 'Calcs01 - MSW generated'!$B$262:$B$478, 0),1)/100)</f>
        <v>6032.3130073183574</v>
      </c>
    </row>
    <row r="361" spans="2:12">
      <c r="B361" s="207" t="s">
        <v>442</v>
      </c>
      <c r="C361" s="198" t="s">
        <v>452</v>
      </c>
      <c r="D361" s="268" t="s">
        <v>424</v>
      </c>
      <c r="E361" s="214" t="s">
        <v>1028</v>
      </c>
      <c r="F361" s="714">
        <f>AG140* (INDEX('Calcs01 - MSW generated'!$AI$262:$AI$478, MATCH($B361, 'Calcs01 - MSW generated'!$B$262:$B$478, 0),1)/100)</f>
        <v>2077829.5849404831</v>
      </c>
      <c r="G361" s="715">
        <f>AH140* (INDEX('Calcs01 - MSW generated'!$AI$262:$AI$478, MATCH($B361, 'Calcs01 - MSW generated'!$B$262:$B$478, 0),1)/100)</f>
        <v>2624927.1974263974</v>
      </c>
      <c r="H361" s="715">
        <f>AI140* (INDEX('Calcs01 - MSW generated'!$AI$262:$AI$478, MATCH($B361, 'Calcs01 - MSW generated'!$B$262:$B$478, 0),1)/100)</f>
        <v>3402960.5454118187</v>
      </c>
      <c r="I361" s="715">
        <f>AJ140* (INDEX('Calcs01 - MSW generated'!$AI$262:$AI$478, MATCH($B361, 'Calcs01 - MSW generated'!$B$262:$B$478, 0),1)/100)</f>
        <v>3425270.4573965068</v>
      </c>
      <c r="J361" s="715">
        <f>AK140* (INDEX('Calcs01 - MSW generated'!$AI$262:$AI$478, MATCH($B361, 'Calcs01 - MSW generated'!$B$262:$B$478, 0),1)/100)</f>
        <v>3384973.6394736753</v>
      </c>
      <c r="K361" s="715">
        <f>AL140* (INDEX('Calcs01 - MSW generated'!$AI$262:$AI$478, MATCH($B361, 'Calcs01 - MSW generated'!$B$262:$B$478, 0),1)/100)</f>
        <v>3272561.4077630737</v>
      </c>
      <c r="L361" s="716">
        <f>AM140* (INDEX('Calcs01 - MSW generated'!$AI$262:$AI$478, MATCH($B361, 'Calcs01 - MSW generated'!$B$262:$B$478, 0),1)/100)</f>
        <v>3077573.5950238989</v>
      </c>
    </row>
    <row r="362" spans="2:12">
      <c r="B362" s="207" t="s">
        <v>444</v>
      </c>
      <c r="C362" s="198" t="s">
        <v>276</v>
      </c>
      <c r="D362" s="268" t="s">
        <v>336</v>
      </c>
      <c r="E362" s="214" t="s">
        <v>1029</v>
      </c>
      <c r="F362" s="714">
        <f>AG141* (INDEX('Calcs01 - MSW generated'!$AI$262:$AI$478, MATCH($B362, 'Calcs01 - MSW generated'!$B$262:$B$478, 0),1)/100)</f>
        <v>25773.143806319564</v>
      </c>
      <c r="G362" s="715">
        <f>AH141* (INDEX('Calcs01 - MSW generated'!$AI$262:$AI$478, MATCH($B362, 'Calcs01 - MSW generated'!$B$262:$B$478, 0),1)/100)</f>
        <v>17855.615142482406</v>
      </c>
      <c r="H362" s="715">
        <f>AI141* (INDEX('Calcs01 - MSW generated'!$AI$262:$AI$478, MATCH($B362, 'Calcs01 - MSW generated'!$B$262:$B$478, 0),1)/100)</f>
        <v>9499.6827020297715</v>
      </c>
      <c r="I362" s="715">
        <f>AJ141* (INDEX('Calcs01 - MSW generated'!$AI$262:$AI$478, MATCH($B362, 'Calcs01 - MSW generated'!$B$262:$B$478, 0),1)/100)</f>
        <v>9368.2735030354052</v>
      </c>
      <c r="J362" s="715">
        <f>AK141* (INDEX('Calcs01 - MSW generated'!$AI$262:$AI$478, MATCH($B362, 'Calcs01 - MSW generated'!$B$262:$B$478, 0),1)/100)</f>
        <v>9270.1384292770053</v>
      </c>
      <c r="K362" s="715">
        <f>AL141* (INDEX('Calcs01 - MSW generated'!$AI$262:$AI$478, MATCH($B362, 'Calcs01 - MSW generated'!$B$262:$B$478, 0),1)/100)</f>
        <v>9159.7742372626763</v>
      </c>
      <c r="L362" s="716">
        <f>AM141* (INDEX('Calcs01 - MSW generated'!$AI$262:$AI$478, MATCH($B362, 'Calcs01 - MSW generated'!$B$262:$B$478, 0),1)/100)</f>
        <v>9024.5610708679324</v>
      </c>
    </row>
    <row r="363" spans="2:12">
      <c r="B363" s="207" t="s">
        <v>446</v>
      </c>
      <c r="C363" s="198" t="s">
        <v>276</v>
      </c>
      <c r="D363" s="268" t="s">
        <v>424</v>
      </c>
      <c r="E363" s="214" t="s">
        <v>1029</v>
      </c>
      <c r="F363" s="714">
        <f>AG142* (INDEX('Calcs01 - MSW generated'!$AI$262:$AI$478, MATCH($B363, 'Calcs01 - MSW generated'!$B$262:$B$478, 0),1)/100)</f>
        <v>0</v>
      </c>
      <c r="G363" s="715">
        <f>AH142* (INDEX('Calcs01 - MSW generated'!$AI$262:$AI$478, MATCH($B363, 'Calcs01 - MSW generated'!$B$262:$B$478, 0),1)/100)</f>
        <v>767463.70899795322</v>
      </c>
      <c r="H363" s="715">
        <f>AI142* (INDEX('Calcs01 - MSW generated'!$AI$262:$AI$478, MATCH($B363, 'Calcs01 - MSW generated'!$B$262:$B$478, 0),1)/100)</f>
        <v>1650031.2740611287</v>
      </c>
      <c r="I363" s="715">
        <f>AJ142* (INDEX('Calcs01 - MSW generated'!$AI$262:$AI$478, MATCH($B363, 'Calcs01 - MSW generated'!$B$262:$B$478, 0),1)/100)</f>
        <v>1605006.3651469776</v>
      </c>
      <c r="J363" s="715">
        <f>AK142* (INDEX('Calcs01 - MSW generated'!$AI$262:$AI$478, MATCH($B363, 'Calcs01 - MSW generated'!$B$262:$B$478, 0),1)/100)</f>
        <v>1523401.5049315554</v>
      </c>
      <c r="K363" s="715">
        <f>AL142* (INDEX('Calcs01 - MSW generated'!$AI$262:$AI$478, MATCH($B363, 'Calcs01 - MSW generated'!$B$262:$B$478, 0),1)/100)</f>
        <v>1411075.1134679762</v>
      </c>
      <c r="L363" s="716">
        <f>AM142* (INDEX('Calcs01 - MSW generated'!$AI$262:$AI$478, MATCH($B363, 'Calcs01 - MSW generated'!$B$262:$B$478, 0),1)/100)</f>
        <v>1273464.7655740413</v>
      </c>
    </row>
    <row r="364" spans="2:12">
      <c r="B364" s="207" t="s">
        <v>448</v>
      </c>
      <c r="C364" s="198" t="s">
        <v>580</v>
      </c>
      <c r="D364" s="268" t="s">
        <v>418</v>
      </c>
      <c r="E364" s="214" t="s">
        <v>1028</v>
      </c>
      <c r="F364" s="714">
        <f>AG143* (INDEX('Calcs01 - MSW generated'!$AI$262:$AI$478, MATCH($B364, 'Calcs01 - MSW generated'!$B$262:$B$478, 0),1)/100)</f>
        <v>0</v>
      </c>
      <c r="G364" s="715">
        <f>AH143* (INDEX('Calcs01 - MSW generated'!$AI$262:$AI$478, MATCH($B364, 'Calcs01 - MSW generated'!$B$262:$B$478, 0),1)/100)</f>
        <v>895064.05725742504</v>
      </c>
      <c r="H364" s="715">
        <f>AI143* (INDEX('Calcs01 - MSW generated'!$AI$262:$AI$478, MATCH($B364, 'Calcs01 - MSW generated'!$B$262:$B$478, 0),1)/100)</f>
        <v>2065779.0895136504</v>
      </c>
      <c r="I364" s="715">
        <f>AJ143* (INDEX('Calcs01 - MSW generated'!$AI$262:$AI$478, MATCH($B364, 'Calcs01 - MSW generated'!$B$262:$B$478, 0),1)/100)</f>
        <v>2138431.2854067832</v>
      </c>
      <c r="J364" s="715">
        <f>AK143* (INDEX('Calcs01 - MSW generated'!$AI$262:$AI$478, MATCH($B364, 'Calcs01 - MSW generated'!$B$262:$B$478, 0),1)/100)</f>
        <v>2185152.6259360779</v>
      </c>
      <c r="K364" s="715">
        <f>AL143* (INDEX('Calcs01 - MSW generated'!$AI$262:$AI$478, MATCH($B364, 'Calcs01 - MSW generated'!$B$262:$B$478, 0),1)/100)</f>
        <v>2200052.8839525445</v>
      </c>
      <c r="L364" s="716">
        <f>AM143* (INDEX('Calcs01 - MSW generated'!$AI$262:$AI$478, MATCH($B364, 'Calcs01 - MSW generated'!$B$262:$B$478, 0),1)/100)</f>
        <v>2174605.1321960837</v>
      </c>
    </row>
    <row r="365" spans="2:12">
      <c r="B365" s="207" t="s">
        <v>450</v>
      </c>
      <c r="C365" s="198" t="s">
        <v>554</v>
      </c>
      <c r="D365" s="268" t="s">
        <v>644</v>
      </c>
      <c r="E365" s="214" t="s">
        <v>1027</v>
      </c>
      <c r="F365" s="714">
        <f>AG144* (INDEX('Calcs01 - MSW generated'!$AI$262:$AI$478, MATCH($B365, 'Calcs01 - MSW generated'!$B$262:$B$478, 0),1)/100)</f>
        <v>13017.773121600163</v>
      </c>
      <c r="G365" s="715">
        <f>AH144* (INDEX('Calcs01 - MSW generated'!$AI$262:$AI$478, MATCH($B365, 'Calcs01 - MSW generated'!$B$262:$B$478, 0),1)/100)</f>
        <v>63848.207864688135</v>
      </c>
      <c r="H365" s="715">
        <f>AI144* (INDEX('Calcs01 - MSW generated'!$AI$262:$AI$478, MATCH($B365, 'Calcs01 - MSW generated'!$B$262:$B$478, 0),1)/100)</f>
        <v>125547.18543254823</v>
      </c>
      <c r="I365" s="715">
        <f>AJ144* (INDEX('Calcs01 - MSW generated'!$AI$262:$AI$478, MATCH($B365, 'Calcs01 - MSW generated'!$B$262:$B$478, 0),1)/100)</f>
        <v>128409.39964758715</v>
      </c>
      <c r="J365" s="715">
        <f>AK144* (INDEX('Calcs01 - MSW generated'!$AI$262:$AI$478, MATCH($B365, 'Calcs01 - MSW generated'!$B$262:$B$478, 0),1)/100)</f>
        <v>130054.3965228538</v>
      </c>
      <c r="K365" s="715">
        <f>AL144* (INDEX('Calcs01 - MSW generated'!$AI$262:$AI$478, MATCH($B365, 'Calcs01 - MSW generated'!$B$262:$B$478, 0),1)/100)</f>
        <v>129346.9467765421</v>
      </c>
      <c r="L365" s="716">
        <f>AM144* (INDEX('Calcs01 - MSW generated'!$AI$262:$AI$478, MATCH($B365, 'Calcs01 - MSW generated'!$B$262:$B$478, 0),1)/100)</f>
        <v>125000.20201616222</v>
      </c>
    </row>
    <row r="366" spans="2:12">
      <c r="B366" s="207" t="s">
        <v>454</v>
      </c>
      <c r="C366" s="198" t="s">
        <v>414</v>
      </c>
      <c r="D366" s="268" t="s">
        <v>644</v>
      </c>
      <c r="E366" s="214" t="s">
        <v>1032</v>
      </c>
      <c r="F366" s="714">
        <f>AG145* (INDEX('Calcs01 - MSW generated'!$AI$262:$AI$478, MATCH($B366, 'Calcs01 - MSW generated'!$B$262:$B$478, 0),1)/100)</f>
        <v>27889747.11257286</v>
      </c>
      <c r="G366" s="715">
        <f>AH145* (INDEX('Calcs01 - MSW generated'!$AI$262:$AI$478, MATCH($B366, 'Calcs01 - MSW generated'!$B$262:$B$478, 0),1)/100)</f>
        <v>25456258.182679553</v>
      </c>
      <c r="H366" s="715">
        <f>AI145* (INDEX('Calcs01 - MSW generated'!$AI$262:$AI$478, MATCH($B366, 'Calcs01 - MSW generated'!$B$262:$B$478, 0),1)/100)</f>
        <v>22524712.928797014</v>
      </c>
      <c r="I366" s="715">
        <f>AJ145* (INDEX('Calcs01 - MSW generated'!$AI$262:$AI$478, MATCH($B366, 'Calcs01 - MSW generated'!$B$262:$B$478, 0),1)/100)</f>
        <v>22122558.970059287</v>
      </c>
      <c r="J366" s="715">
        <f>AK145* (INDEX('Calcs01 - MSW generated'!$AI$262:$AI$478, MATCH($B366, 'Calcs01 - MSW generated'!$B$262:$B$478, 0),1)/100)</f>
        <v>21280926.207343485</v>
      </c>
      <c r="K366" s="715">
        <f>AL145* (INDEX('Calcs01 - MSW generated'!$AI$262:$AI$478, MATCH($B366, 'Calcs01 - MSW generated'!$B$262:$B$478, 0),1)/100)</f>
        <v>20002506.737481639</v>
      </c>
      <c r="L366" s="716">
        <f>AM145* (INDEX('Calcs01 - MSW generated'!$AI$262:$AI$478, MATCH($B366, 'Calcs01 - MSW generated'!$B$262:$B$478, 0),1)/100)</f>
        <v>18293019.707076054</v>
      </c>
    </row>
    <row r="367" spans="2:12">
      <c r="B367" s="207" t="s">
        <v>456</v>
      </c>
      <c r="C367" s="198" t="s">
        <v>272</v>
      </c>
      <c r="D367" s="268" t="s">
        <v>644</v>
      </c>
      <c r="E367" s="214" t="s">
        <v>1027</v>
      </c>
      <c r="F367" s="714">
        <f>AG146* (INDEX('Calcs01 - MSW generated'!$AI$262:$AI$478, MATCH($B367, 'Calcs01 - MSW generated'!$B$262:$B$478, 0),1)/100)</f>
        <v>0</v>
      </c>
      <c r="G367" s="715">
        <f>AH146* (INDEX('Calcs01 - MSW generated'!$AI$262:$AI$478, MATCH($B367, 'Calcs01 - MSW generated'!$B$262:$B$478, 0),1)/100)</f>
        <v>1275.2314128330636</v>
      </c>
      <c r="H367" s="715">
        <f>AI146* (INDEX('Calcs01 - MSW generated'!$AI$262:$AI$478, MATCH($B367, 'Calcs01 - MSW generated'!$B$262:$B$478, 0),1)/100)</f>
        <v>2724.8604886025123</v>
      </c>
      <c r="I367" s="715">
        <f>AJ146* (INDEX('Calcs01 - MSW generated'!$AI$262:$AI$478, MATCH($B367, 'Calcs01 - MSW generated'!$B$262:$B$478, 0),1)/100)</f>
        <v>2610.4718247907817</v>
      </c>
      <c r="J367" s="715">
        <f>AK146* (INDEX('Calcs01 - MSW generated'!$AI$262:$AI$478, MATCH($B367, 'Calcs01 - MSW generated'!$B$262:$B$478, 0),1)/100)</f>
        <v>2464.9101604517864</v>
      </c>
      <c r="K367" s="715">
        <f>AL146* (INDEX('Calcs01 - MSW generated'!$AI$262:$AI$478, MATCH($B367, 'Calcs01 - MSW generated'!$B$262:$B$478, 0),1)/100)</f>
        <v>2279.7359292082851</v>
      </c>
      <c r="L367" s="716">
        <f>AM146* (INDEX('Calcs01 - MSW generated'!$AI$262:$AI$478, MATCH($B367, 'Calcs01 - MSW generated'!$B$262:$B$478, 0),1)/100)</f>
        <v>2044.817219595493</v>
      </c>
    </row>
    <row r="368" spans="2:12">
      <c r="B368" s="207" t="s">
        <v>460</v>
      </c>
      <c r="C368" s="198" t="s">
        <v>276</v>
      </c>
      <c r="D368" s="268" t="s">
        <v>644</v>
      </c>
      <c r="E368" s="214" t="s">
        <v>1029</v>
      </c>
      <c r="F368" s="714">
        <f>AG147* (INDEX('Calcs01 - MSW generated'!$AI$262:$AI$478, MATCH($B368, 'Calcs01 - MSW generated'!$B$262:$B$478, 0),1)/100)</f>
        <v>432832.63810659549</v>
      </c>
      <c r="G368" s="715">
        <f>AH147* (INDEX('Calcs01 - MSW generated'!$AI$262:$AI$478, MATCH($B368, 'Calcs01 - MSW generated'!$B$262:$B$478, 0),1)/100)</f>
        <v>349914.00403721968</v>
      </c>
      <c r="H368" s="715">
        <f>AI147* (INDEX('Calcs01 - MSW generated'!$AI$262:$AI$478, MATCH($B368, 'Calcs01 - MSW generated'!$B$262:$B$478, 0),1)/100)</f>
        <v>249366.39919190193</v>
      </c>
      <c r="I368" s="715">
        <f>AJ147* (INDEX('Calcs01 - MSW generated'!$AI$262:$AI$478, MATCH($B368, 'Calcs01 - MSW generated'!$B$262:$B$478, 0),1)/100)</f>
        <v>236683.21783139813</v>
      </c>
      <c r="J368" s="715">
        <f>AK147* (INDEX('Calcs01 - MSW generated'!$AI$262:$AI$478, MATCH($B368, 'Calcs01 - MSW generated'!$B$262:$B$478, 0),1)/100)</f>
        <v>219115.78064872586</v>
      </c>
      <c r="K368" s="715">
        <f>AL147* (INDEX('Calcs01 - MSW generated'!$AI$262:$AI$478, MATCH($B368, 'Calcs01 - MSW generated'!$B$262:$B$478, 0),1)/100)</f>
        <v>197080.66457737359</v>
      </c>
      <c r="L368" s="716">
        <f>AM147* (INDEX('Calcs01 - MSW generated'!$AI$262:$AI$478, MATCH($B368, 'Calcs01 - MSW generated'!$B$262:$B$478, 0),1)/100)</f>
        <v>172042.2315014893</v>
      </c>
    </row>
    <row r="369" spans="2:12">
      <c r="B369" s="207" t="s">
        <v>462</v>
      </c>
      <c r="C369" s="198" t="s">
        <v>580</v>
      </c>
      <c r="D369" s="268" t="s">
        <v>418</v>
      </c>
      <c r="E369" s="214" t="s">
        <v>1028</v>
      </c>
      <c r="F369" s="714">
        <f>AG148* (INDEX('Calcs01 - MSW generated'!$AI$262:$AI$478, MATCH($B369, 'Calcs01 - MSW generated'!$B$262:$B$478, 0),1)/100)</f>
        <v>46294.982433333542</v>
      </c>
      <c r="G369" s="715">
        <f>AH148* (INDEX('Calcs01 - MSW generated'!$AI$262:$AI$478, MATCH($B369, 'Calcs01 - MSW generated'!$B$262:$B$478, 0),1)/100)</f>
        <v>600145.0469676092</v>
      </c>
      <c r="H369" s="715">
        <f>AI148* (INDEX('Calcs01 - MSW generated'!$AI$262:$AI$478, MATCH($B369, 'Calcs01 - MSW generated'!$B$262:$B$478, 0),1)/100)</f>
        <v>1386389.1967770502</v>
      </c>
      <c r="I369" s="715">
        <f>AJ148* (INDEX('Calcs01 - MSW generated'!$AI$262:$AI$478, MATCH($B369, 'Calcs01 - MSW generated'!$B$262:$B$478, 0),1)/100)</f>
        <v>1506740.9896161745</v>
      </c>
      <c r="J369" s="715">
        <f>AK148* (INDEX('Calcs01 - MSW generated'!$AI$262:$AI$478, MATCH($B369, 'Calcs01 - MSW generated'!$B$262:$B$478, 0),1)/100)</f>
        <v>1614687.8138659629</v>
      </c>
      <c r="K369" s="715">
        <f>AL148* (INDEX('Calcs01 - MSW generated'!$AI$262:$AI$478, MATCH($B369, 'Calcs01 - MSW generated'!$B$262:$B$478, 0),1)/100)</f>
        <v>1699834.6080472635</v>
      </c>
      <c r="L369" s="716">
        <f>AM148* (INDEX('Calcs01 - MSW generated'!$AI$262:$AI$478, MATCH($B369, 'Calcs01 - MSW generated'!$B$262:$B$478, 0),1)/100)</f>
        <v>1747565.5587915312</v>
      </c>
    </row>
    <row r="370" spans="2:12">
      <c r="B370" s="207" t="s">
        <v>464</v>
      </c>
      <c r="C370" s="198" t="s">
        <v>452</v>
      </c>
      <c r="D370" s="268" t="s">
        <v>336</v>
      </c>
      <c r="E370" s="214" t="s">
        <v>1029</v>
      </c>
      <c r="F370" s="714">
        <f>AG149* (INDEX('Calcs01 - MSW generated'!$AI$262:$AI$478, MATCH($B370, 'Calcs01 - MSW generated'!$B$262:$B$478, 0),1)/100)</f>
        <v>224285.82559305834</v>
      </c>
      <c r="G370" s="715">
        <f>AH149* (INDEX('Calcs01 - MSW generated'!$AI$262:$AI$478, MATCH($B370, 'Calcs01 - MSW generated'!$B$262:$B$478, 0),1)/100)</f>
        <v>164660.01436771997</v>
      </c>
      <c r="H370" s="715">
        <f>AI149* (INDEX('Calcs01 - MSW generated'!$AI$262:$AI$478, MATCH($B370, 'Calcs01 - MSW generated'!$B$262:$B$478, 0),1)/100)</f>
        <v>85528.984745686597</v>
      </c>
      <c r="I370" s="715">
        <f>AJ149* (INDEX('Calcs01 - MSW generated'!$AI$262:$AI$478, MATCH($B370, 'Calcs01 - MSW generated'!$B$262:$B$478, 0),1)/100)</f>
        <v>84206.445415853581</v>
      </c>
      <c r="J370" s="715">
        <f>AK149* (INDEX('Calcs01 - MSW generated'!$AI$262:$AI$478, MATCH($B370, 'Calcs01 - MSW generated'!$B$262:$B$478, 0),1)/100)</f>
        <v>82031.128205340225</v>
      </c>
      <c r="K370" s="715">
        <f>AL149* (INDEX('Calcs01 - MSW generated'!$AI$262:$AI$478, MATCH($B370, 'Calcs01 - MSW generated'!$B$262:$B$478, 0),1)/100)</f>
        <v>79276.181176931481</v>
      </c>
      <c r="L370" s="716">
        <f>AM149* (INDEX('Calcs01 - MSW generated'!$AI$262:$AI$478, MATCH($B370, 'Calcs01 - MSW generated'!$B$262:$B$478, 0),1)/100)</f>
        <v>76167.544063542446</v>
      </c>
    </row>
    <row r="371" spans="2:12">
      <c r="B371" s="207" t="s">
        <v>466</v>
      </c>
      <c r="C371" s="198" t="s">
        <v>272</v>
      </c>
      <c r="D371" s="268" t="s">
        <v>424</v>
      </c>
      <c r="E371" s="214" t="s">
        <v>1031</v>
      </c>
      <c r="F371" s="714">
        <f>AG150* (INDEX('Calcs01 - MSW generated'!$AI$262:$AI$478, MATCH($B371, 'Calcs01 - MSW generated'!$B$262:$B$478, 0),1)/100)</f>
        <v>0</v>
      </c>
      <c r="G371" s="715">
        <f>AH150* (INDEX('Calcs01 - MSW generated'!$AI$262:$AI$478, MATCH($B371, 'Calcs01 - MSW generated'!$B$262:$B$478, 0),1)/100)</f>
        <v>1367341.0303923655</v>
      </c>
      <c r="H371" s="715">
        <f>AI150* (INDEX('Calcs01 - MSW generated'!$AI$262:$AI$478, MATCH($B371, 'Calcs01 - MSW generated'!$B$262:$B$478, 0),1)/100)</f>
        <v>2996389.3783347313</v>
      </c>
      <c r="I371" s="715">
        <f>AJ150* (INDEX('Calcs01 - MSW generated'!$AI$262:$AI$478, MATCH($B371, 'Calcs01 - MSW generated'!$B$262:$B$478, 0),1)/100)</f>
        <v>2928659.4992167773</v>
      </c>
      <c r="J371" s="715">
        <f>AK150* (INDEX('Calcs01 - MSW generated'!$AI$262:$AI$478, MATCH($B371, 'Calcs01 - MSW generated'!$B$262:$B$478, 0),1)/100)</f>
        <v>2813302.1653960501</v>
      </c>
      <c r="K371" s="715">
        <f>AL150* (INDEX('Calcs01 - MSW generated'!$AI$262:$AI$478, MATCH($B371, 'Calcs01 - MSW generated'!$B$262:$B$478, 0),1)/100)</f>
        <v>2647439.8659795462</v>
      </c>
      <c r="L371" s="716">
        <f>AM150* (INDEX('Calcs01 - MSW generated'!$AI$262:$AI$478, MATCH($B371, 'Calcs01 - MSW generated'!$B$262:$B$478, 0),1)/100)</f>
        <v>2428663.2068416798</v>
      </c>
    </row>
    <row r="372" spans="2:12">
      <c r="B372" s="207" t="s">
        <v>470</v>
      </c>
      <c r="C372" s="198" t="s">
        <v>276</v>
      </c>
      <c r="D372" s="268" t="s">
        <v>644</v>
      </c>
      <c r="E372" s="214" t="s">
        <v>1029</v>
      </c>
      <c r="F372" s="714">
        <f>AG151* (INDEX('Calcs01 - MSW generated'!$AI$262:$AI$478, MATCH($B372, 'Calcs01 - MSW generated'!$B$262:$B$478, 0),1)/100)</f>
        <v>0</v>
      </c>
      <c r="G372" s="715">
        <f>AH151* (INDEX('Calcs01 - MSW generated'!$AI$262:$AI$478, MATCH($B372, 'Calcs01 - MSW generated'!$B$262:$B$478, 0),1)/100)</f>
        <v>50755.065562585398</v>
      </c>
      <c r="H372" s="715">
        <f>AI151* (INDEX('Calcs01 - MSW generated'!$AI$262:$AI$478, MATCH($B372, 'Calcs01 - MSW generated'!$B$262:$B$478, 0),1)/100)</f>
        <v>108269.84848288323</v>
      </c>
      <c r="I372" s="715">
        <f>AJ151* (INDEX('Calcs01 - MSW generated'!$AI$262:$AI$478, MATCH($B372, 'Calcs01 - MSW generated'!$B$262:$B$478, 0),1)/100)</f>
        <v>102994.39293122462</v>
      </c>
      <c r="J372" s="715">
        <f>AK151* (INDEX('Calcs01 - MSW generated'!$AI$262:$AI$478, MATCH($B372, 'Calcs01 - MSW generated'!$B$262:$B$478, 0),1)/100)</f>
        <v>95796.365651953936</v>
      </c>
      <c r="K372" s="715">
        <f>AL151* (INDEX('Calcs01 - MSW generated'!$AI$262:$AI$478, MATCH($B372, 'Calcs01 - MSW generated'!$B$262:$B$478, 0),1)/100)</f>
        <v>86733.837346418339</v>
      </c>
      <c r="L372" s="716">
        <f>AM151* (INDEX('Calcs01 - MSW generated'!$AI$262:$AI$478, MATCH($B372, 'Calcs01 - MSW generated'!$B$262:$B$478, 0),1)/100)</f>
        <v>76326.569420905769</v>
      </c>
    </row>
    <row r="373" spans="2:12">
      <c r="B373" s="207" t="s">
        <v>472</v>
      </c>
      <c r="C373" s="198" t="s">
        <v>272</v>
      </c>
      <c r="D373" s="268" t="s">
        <v>424</v>
      </c>
      <c r="E373" s="214" t="s">
        <v>1027</v>
      </c>
      <c r="F373" s="714">
        <f>AG152* (INDEX('Calcs01 - MSW generated'!$AI$262:$AI$478, MATCH($B373, 'Calcs01 - MSW generated'!$B$262:$B$478, 0),1)/100)</f>
        <v>0</v>
      </c>
      <c r="G373" s="715">
        <f>AH152* (INDEX('Calcs01 - MSW generated'!$AI$262:$AI$478, MATCH($B373, 'Calcs01 - MSW generated'!$B$262:$B$478, 0),1)/100)</f>
        <v>669870.6743417636</v>
      </c>
      <c r="H373" s="715">
        <f>AI152* (INDEX('Calcs01 - MSW generated'!$AI$262:$AI$478, MATCH($B373, 'Calcs01 - MSW generated'!$B$262:$B$478, 0),1)/100)</f>
        <v>1585571.901749915</v>
      </c>
      <c r="I373" s="715">
        <f>AJ152* (INDEX('Calcs01 - MSW generated'!$AI$262:$AI$478, MATCH($B373, 'Calcs01 - MSW generated'!$B$262:$B$478, 0),1)/100)</f>
        <v>1637071.9851094557</v>
      </c>
      <c r="J373" s="715">
        <f>AK152* (INDEX('Calcs01 - MSW generated'!$AI$262:$AI$478, MATCH($B373, 'Calcs01 - MSW generated'!$B$262:$B$478, 0),1)/100)</f>
        <v>1649111.9350804668</v>
      </c>
      <c r="K373" s="715">
        <f>AL152* (INDEX('Calcs01 - MSW generated'!$AI$262:$AI$478, MATCH($B373, 'Calcs01 - MSW generated'!$B$262:$B$478, 0),1)/100)</f>
        <v>1617421.3789936171</v>
      </c>
      <c r="L373" s="716">
        <f>AM152* (INDEX('Calcs01 - MSW generated'!$AI$262:$AI$478, MATCH($B373, 'Calcs01 - MSW generated'!$B$262:$B$478, 0),1)/100)</f>
        <v>1527475.0017122079</v>
      </c>
    </row>
    <row r="374" spans="2:12">
      <c r="B374" s="207" t="s">
        <v>474</v>
      </c>
      <c r="C374" s="198" t="s">
        <v>272</v>
      </c>
      <c r="D374" s="268" t="s">
        <v>336</v>
      </c>
      <c r="E374" s="214" t="s">
        <v>1027</v>
      </c>
      <c r="F374" s="714">
        <f>AG153* (INDEX('Calcs01 - MSW generated'!$AI$262:$AI$478, MATCH($B374, 'Calcs01 - MSW generated'!$B$262:$B$478, 0),1)/100)</f>
        <v>0</v>
      </c>
      <c r="G374" s="715">
        <f>AH153* (INDEX('Calcs01 - MSW generated'!$AI$262:$AI$478, MATCH($B374, 'Calcs01 - MSW generated'!$B$262:$B$478, 0),1)/100)</f>
        <v>2738.9078798453279</v>
      </c>
      <c r="H374" s="715">
        <f>AI153* (INDEX('Calcs01 - MSW generated'!$AI$262:$AI$478, MATCH($B374, 'Calcs01 - MSW generated'!$B$262:$B$478, 0),1)/100)</f>
        <v>5713.0826460214839</v>
      </c>
      <c r="I374" s="715">
        <f>AJ153* (INDEX('Calcs01 - MSW generated'!$AI$262:$AI$478, MATCH($B374, 'Calcs01 - MSW generated'!$B$262:$B$478, 0),1)/100)</f>
        <v>5639.2794799187004</v>
      </c>
      <c r="J374" s="715">
        <f>AK153* (INDEX('Calcs01 - MSW generated'!$AI$262:$AI$478, MATCH($B374, 'Calcs01 - MSW generated'!$B$262:$B$478, 0),1)/100)</f>
        <v>5493.4324896873068</v>
      </c>
      <c r="K374" s="715">
        <f>AL153* (INDEX('Calcs01 - MSW generated'!$AI$262:$AI$478, MATCH($B374, 'Calcs01 - MSW generated'!$B$262:$B$478, 0),1)/100)</f>
        <v>5268.0895553791734</v>
      </c>
      <c r="L374" s="716">
        <f>AM153* (INDEX('Calcs01 - MSW generated'!$AI$262:$AI$478, MATCH($B374, 'Calcs01 - MSW generated'!$B$262:$B$478, 0),1)/100)</f>
        <v>4971.5899916203016</v>
      </c>
    </row>
    <row r="375" spans="2:12">
      <c r="B375" s="207" t="s">
        <v>476</v>
      </c>
      <c r="C375" s="198" t="s">
        <v>580</v>
      </c>
      <c r="D375" s="268" t="s">
        <v>418</v>
      </c>
      <c r="E375" s="214" t="s">
        <v>1028</v>
      </c>
      <c r="F375" s="714">
        <f>AG154* (INDEX('Calcs01 - MSW generated'!$AI$262:$AI$478, MATCH($B375, 'Calcs01 - MSW generated'!$B$262:$B$478, 0),1)/100)</f>
        <v>0</v>
      </c>
      <c r="G375" s="715">
        <f>AH154* (INDEX('Calcs01 - MSW generated'!$AI$262:$AI$478, MATCH($B375, 'Calcs01 - MSW generated'!$B$262:$B$478, 0),1)/100)</f>
        <v>770751.73871755204</v>
      </c>
      <c r="H375" s="715">
        <f>AI154* (INDEX('Calcs01 - MSW generated'!$AI$262:$AI$478, MATCH($B375, 'Calcs01 - MSW generated'!$B$262:$B$478, 0),1)/100)</f>
        <v>1791141.1670649389</v>
      </c>
      <c r="I375" s="715">
        <f>AJ154* (INDEX('Calcs01 - MSW generated'!$AI$262:$AI$478, MATCH($B375, 'Calcs01 - MSW generated'!$B$262:$B$478, 0),1)/100)</f>
        <v>1857473.4057618903</v>
      </c>
      <c r="J375" s="715">
        <f>AK154* (INDEX('Calcs01 - MSW generated'!$AI$262:$AI$478, MATCH($B375, 'Calcs01 - MSW generated'!$B$262:$B$478, 0),1)/100)</f>
        <v>1894060.2078859108</v>
      </c>
      <c r="K375" s="715">
        <f>AL154* (INDEX('Calcs01 - MSW generated'!$AI$262:$AI$478, MATCH($B375, 'Calcs01 - MSW generated'!$B$262:$B$478, 0),1)/100)</f>
        <v>1896264.467594025</v>
      </c>
      <c r="L375" s="716">
        <f>AM154* (INDEX('Calcs01 - MSW generated'!$AI$262:$AI$478, MATCH($B375, 'Calcs01 - MSW generated'!$B$262:$B$478, 0),1)/100)</f>
        <v>1857078.57264644</v>
      </c>
    </row>
    <row r="376" spans="2:12">
      <c r="B376" s="207" t="s">
        <v>478</v>
      </c>
      <c r="C376" s="198" t="s">
        <v>580</v>
      </c>
      <c r="D376" s="268" t="s">
        <v>424</v>
      </c>
      <c r="E376" s="214" t="s">
        <v>1028</v>
      </c>
      <c r="F376" s="714">
        <f>AG155* (INDEX('Calcs01 - MSW generated'!$AI$262:$AI$478, MATCH($B376, 'Calcs01 - MSW generated'!$B$262:$B$478, 0),1)/100)</f>
        <v>161142.30497692424</v>
      </c>
      <c r="G376" s="715">
        <f>AH155* (INDEX('Calcs01 - MSW generated'!$AI$262:$AI$478, MATCH($B376, 'Calcs01 - MSW generated'!$B$262:$B$478, 0),1)/100)</f>
        <v>222335.65507364989</v>
      </c>
      <c r="H376" s="715">
        <f>AI155* (INDEX('Calcs01 - MSW generated'!$AI$262:$AI$478, MATCH($B376, 'Calcs01 - MSW generated'!$B$262:$B$478, 0),1)/100)</f>
        <v>313212.25731367769</v>
      </c>
      <c r="I376" s="715">
        <f>AJ155* (INDEX('Calcs01 - MSW generated'!$AI$262:$AI$478, MATCH($B376, 'Calcs01 - MSW generated'!$B$262:$B$478, 0),1)/100)</f>
        <v>345671.23709465173</v>
      </c>
      <c r="J376" s="715">
        <f>AK155* (INDEX('Calcs01 - MSW generated'!$AI$262:$AI$478, MATCH($B376, 'Calcs01 - MSW generated'!$B$262:$B$478, 0),1)/100)</f>
        <v>376551.33726974484</v>
      </c>
      <c r="K376" s="715">
        <f>AL155* (INDEX('Calcs01 - MSW generated'!$AI$262:$AI$478, MATCH($B376, 'Calcs01 - MSW generated'!$B$262:$B$478, 0),1)/100)</f>
        <v>403120.0126948689</v>
      </c>
      <c r="L376" s="716">
        <f>AM155* (INDEX('Calcs01 - MSW generated'!$AI$262:$AI$478, MATCH($B376, 'Calcs01 - MSW generated'!$B$262:$B$478, 0),1)/100)</f>
        <v>421713.19982577715</v>
      </c>
    </row>
    <row r="377" spans="2:12">
      <c r="B377" s="207" t="s">
        <v>480</v>
      </c>
      <c r="C377" s="198" t="s">
        <v>580</v>
      </c>
      <c r="D377" s="268" t="s">
        <v>644</v>
      </c>
      <c r="E377" s="214" t="s">
        <v>1028</v>
      </c>
      <c r="F377" s="714">
        <f>AG156* (INDEX('Calcs01 - MSW generated'!$AI$262:$AI$478, MATCH($B377, 'Calcs01 - MSW generated'!$B$262:$B$478, 0),1)/100)</f>
        <v>321257.51334490476</v>
      </c>
      <c r="G377" s="715">
        <f>AH156* (INDEX('Calcs01 - MSW generated'!$AI$262:$AI$478, MATCH($B377, 'Calcs01 - MSW generated'!$B$262:$B$478, 0),1)/100)</f>
        <v>264739.14880283736</v>
      </c>
      <c r="H377" s="715">
        <f>AI156* (INDEX('Calcs01 - MSW generated'!$AI$262:$AI$478, MATCH($B377, 'Calcs01 - MSW generated'!$B$262:$B$478, 0),1)/100)</f>
        <v>210704.26244213947</v>
      </c>
      <c r="I377" s="715">
        <f>AJ156* (INDEX('Calcs01 - MSW generated'!$AI$262:$AI$478, MATCH($B377, 'Calcs01 - MSW generated'!$B$262:$B$478, 0),1)/100)</f>
        <v>211090.57198186647</v>
      </c>
      <c r="J377" s="715">
        <f>AK156* (INDEX('Calcs01 - MSW generated'!$AI$262:$AI$478, MATCH($B377, 'Calcs01 - MSW generated'!$B$262:$B$478, 0),1)/100)</f>
        <v>207361.13410790218</v>
      </c>
      <c r="K377" s="715">
        <f>AL156* (INDEX('Calcs01 - MSW generated'!$AI$262:$AI$478, MATCH($B377, 'Calcs01 - MSW generated'!$B$262:$B$478, 0),1)/100)</f>
        <v>197285.71023771228</v>
      </c>
      <c r="L377" s="716">
        <f>AM156* (INDEX('Calcs01 - MSW generated'!$AI$262:$AI$478, MATCH($B377, 'Calcs01 - MSW generated'!$B$262:$B$478, 0),1)/100)</f>
        <v>179153.18510552589</v>
      </c>
    </row>
    <row r="378" spans="2:12">
      <c r="B378" s="207" t="s">
        <v>482</v>
      </c>
      <c r="C378" s="198" t="s">
        <v>580</v>
      </c>
      <c r="D378" s="268" t="s">
        <v>418</v>
      </c>
      <c r="E378" s="214" t="s">
        <v>1028</v>
      </c>
      <c r="F378" s="714">
        <f>AG157* (INDEX('Calcs01 - MSW generated'!$AI$262:$AI$478, MATCH($B378, 'Calcs01 - MSW generated'!$B$262:$B$478, 0),1)/100)</f>
        <v>27141.033543623987</v>
      </c>
      <c r="G378" s="715">
        <f>AH157* (INDEX('Calcs01 - MSW generated'!$AI$262:$AI$478, MATCH($B378, 'Calcs01 - MSW generated'!$B$262:$B$478, 0),1)/100)</f>
        <v>341682.24434481765</v>
      </c>
      <c r="H378" s="715">
        <f>AI157* (INDEX('Calcs01 - MSW generated'!$AI$262:$AI$478, MATCH($B378, 'Calcs01 - MSW generated'!$B$262:$B$478, 0),1)/100)</f>
        <v>753377.83464511798</v>
      </c>
      <c r="I378" s="715">
        <f>AJ157* (INDEX('Calcs01 - MSW generated'!$AI$262:$AI$478, MATCH($B378, 'Calcs01 - MSW generated'!$B$262:$B$478, 0),1)/100)</f>
        <v>777298.88971579284</v>
      </c>
      <c r="J378" s="715">
        <f>AK157* (INDEX('Calcs01 - MSW generated'!$AI$262:$AI$478, MATCH($B378, 'Calcs01 - MSW generated'!$B$262:$B$478, 0),1)/100)</f>
        <v>789254.90858587343</v>
      </c>
      <c r="K378" s="715">
        <f>AL157* (INDEX('Calcs01 - MSW generated'!$AI$262:$AI$478, MATCH($B378, 'Calcs01 - MSW generated'!$B$262:$B$478, 0),1)/100)</f>
        <v>787259.55234487448</v>
      </c>
      <c r="L378" s="716">
        <f>AM157* (INDEX('Calcs01 - MSW generated'!$AI$262:$AI$478, MATCH($B378, 'Calcs01 - MSW generated'!$B$262:$B$478, 0),1)/100)</f>
        <v>769049.96114431135</v>
      </c>
    </row>
    <row r="379" spans="2:12">
      <c r="B379" s="207" t="s">
        <v>484</v>
      </c>
      <c r="C379" s="198" t="s">
        <v>272</v>
      </c>
      <c r="D379" s="268" t="s">
        <v>644</v>
      </c>
      <c r="E379" s="214" t="s">
        <v>1031</v>
      </c>
      <c r="F379" s="714">
        <f>AG158* (INDEX('Calcs01 - MSW generated'!$AI$262:$AI$478, MATCH($B379, 'Calcs01 - MSW generated'!$B$262:$B$478, 0),1)/100)</f>
        <v>8987505.5423723813</v>
      </c>
      <c r="G379" s="715">
        <f>AH158* (INDEX('Calcs01 - MSW generated'!$AI$262:$AI$478, MATCH($B379, 'Calcs01 - MSW generated'!$B$262:$B$478, 0),1)/100)</f>
        <v>8528168.6321748421</v>
      </c>
      <c r="H379" s="715">
        <f>AI158* (INDEX('Calcs01 - MSW generated'!$AI$262:$AI$478, MATCH($B379, 'Calcs01 - MSW generated'!$B$262:$B$478, 0),1)/100)</f>
        <v>7437441.9426687034</v>
      </c>
      <c r="I379" s="715">
        <f>AJ158* (INDEX('Calcs01 - MSW generated'!$AI$262:$AI$478, MATCH($B379, 'Calcs01 - MSW generated'!$B$262:$B$478, 0),1)/100)</f>
        <v>7515997.1537628258</v>
      </c>
      <c r="J379" s="715">
        <f>AK158* (INDEX('Calcs01 - MSW generated'!$AI$262:$AI$478, MATCH($B379, 'Calcs01 - MSW generated'!$B$262:$B$478, 0),1)/100)</f>
        <v>7379100.425353107</v>
      </c>
      <c r="K379" s="715">
        <f>AL158* (INDEX('Calcs01 - MSW generated'!$AI$262:$AI$478, MATCH($B379, 'Calcs01 - MSW generated'!$B$262:$B$478, 0),1)/100)</f>
        <v>7014033.0429479117</v>
      </c>
      <c r="L379" s="716">
        <f>AM158* (INDEX('Calcs01 - MSW generated'!$AI$262:$AI$478, MATCH($B379, 'Calcs01 - MSW generated'!$B$262:$B$478, 0),1)/100)</f>
        <v>6417234.4652757319</v>
      </c>
    </row>
    <row r="380" spans="2:12">
      <c r="B380" s="207" t="s">
        <v>488</v>
      </c>
      <c r="C380" s="198" t="s">
        <v>580</v>
      </c>
      <c r="D380" s="268" t="s">
        <v>644</v>
      </c>
      <c r="E380" s="214" t="s">
        <v>1028</v>
      </c>
      <c r="F380" s="714">
        <f>AG159* (INDEX('Calcs01 - MSW generated'!$AI$262:$AI$478, MATCH($B380, 'Calcs01 - MSW generated'!$B$262:$B$478, 0),1)/100)</f>
        <v>0</v>
      </c>
      <c r="G380" s="715">
        <f>AH159* (INDEX('Calcs01 - MSW generated'!$AI$262:$AI$478, MATCH($B380, 'Calcs01 - MSW generated'!$B$262:$B$478, 0),1)/100)</f>
        <v>81302.686405996646</v>
      </c>
      <c r="H380" s="715">
        <f>AI159* (INDEX('Calcs01 - MSW generated'!$AI$262:$AI$478, MATCH($B380, 'Calcs01 - MSW generated'!$B$262:$B$478, 0),1)/100)</f>
        <v>187511.55345308155</v>
      </c>
      <c r="I380" s="715">
        <f>AJ159* (INDEX('Calcs01 - MSW generated'!$AI$262:$AI$478, MATCH($B380, 'Calcs01 - MSW generated'!$B$262:$B$478, 0),1)/100)</f>
        <v>193536.0710567584</v>
      </c>
      <c r="J380" s="715">
        <f>AK159* (INDEX('Calcs01 - MSW generated'!$AI$262:$AI$478, MATCH($B380, 'Calcs01 - MSW generated'!$B$262:$B$478, 0),1)/100)</f>
        <v>199137.18672524992</v>
      </c>
      <c r="K380" s="715">
        <f>AL159* (INDEX('Calcs01 - MSW generated'!$AI$262:$AI$478, MATCH($B380, 'Calcs01 - MSW generated'!$B$262:$B$478, 0),1)/100)</f>
        <v>203803.858252326</v>
      </c>
      <c r="L380" s="716">
        <f>AM159* (INDEX('Calcs01 - MSW generated'!$AI$262:$AI$478, MATCH($B380, 'Calcs01 - MSW generated'!$B$262:$B$478, 0),1)/100)</f>
        <v>205549.80785911248</v>
      </c>
    </row>
    <row r="381" spans="2:12">
      <c r="B381" s="207" t="s">
        <v>490</v>
      </c>
      <c r="C381" s="198" t="s">
        <v>272</v>
      </c>
      <c r="D381" s="268" t="s">
        <v>336</v>
      </c>
      <c r="E381" s="214" t="s">
        <v>1027</v>
      </c>
      <c r="F381" s="714">
        <f>AG160* (INDEX('Calcs01 - MSW generated'!$AI$262:$AI$478, MATCH($B381, 'Calcs01 - MSW generated'!$B$262:$B$478, 0),1)/100)</f>
        <v>27089.892248883894</v>
      </c>
      <c r="G381" s="715">
        <f>AH160* (INDEX('Calcs01 - MSW generated'!$AI$262:$AI$478, MATCH($B381, 'Calcs01 - MSW generated'!$B$262:$B$478, 0),1)/100)</f>
        <v>25068.454790043124</v>
      </c>
      <c r="H381" s="715">
        <f>AI160* (INDEX('Calcs01 - MSW generated'!$AI$262:$AI$478, MATCH($B381, 'Calcs01 - MSW generated'!$B$262:$B$478, 0),1)/100)</f>
        <v>22387.515416530561</v>
      </c>
      <c r="I381" s="715">
        <f>AJ160* (INDEX('Calcs01 - MSW generated'!$AI$262:$AI$478, MATCH($B381, 'Calcs01 - MSW generated'!$B$262:$B$478, 0),1)/100)</f>
        <v>22753.353638464705</v>
      </c>
      <c r="J381" s="715">
        <f>AK160* (INDEX('Calcs01 - MSW generated'!$AI$262:$AI$478, MATCH($B381, 'Calcs01 - MSW generated'!$B$262:$B$478, 0),1)/100)</f>
        <v>22910.340400418092</v>
      </c>
      <c r="K381" s="715">
        <f>AL160* (INDEX('Calcs01 - MSW generated'!$AI$262:$AI$478, MATCH($B381, 'Calcs01 - MSW generated'!$B$262:$B$478, 0),1)/100)</f>
        <v>22846.29684592738</v>
      </c>
      <c r="L381" s="716">
        <f>AM160* (INDEX('Calcs01 - MSW generated'!$AI$262:$AI$478, MATCH($B381, 'Calcs01 - MSW generated'!$B$262:$B$478, 0),1)/100)</f>
        <v>22512.744373722209</v>
      </c>
    </row>
    <row r="382" spans="2:12">
      <c r="B382" s="207" t="s">
        <v>492</v>
      </c>
      <c r="C382" s="198" t="s">
        <v>580</v>
      </c>
      <c r="D382" s="268" t="s">
        <v>418</v>
      </c>
      <c r="E382" s="214" t="s">
        <v>1028</v>
      </c>
      <c r="F382" s="714">
        <f>AG161* (INDEX('Calcs01 - MSW generated'!$AI$262:$AI$478, MATCH($B382, 'Calcs01 - MSW generated'!$B$262:$B$478, 0),1)/100)</f>
        <v>0</v>
      </c>
      <c r="G382" s="715">
        <f>AH161* (INDEX('Calcs01 - MSW generated'!$AI$262:$AI$478, MATCH($B382, 'Calcs01 - MSW generated'!$B$262:$B$478, 0),1)/100)</f>
        <v>1179494.3663830408</v>
      </c>
      <c r="H382" s="715">
        <f>AI161* (INDEX('Calcs01 - MSW generated'!$AI$262:$AI$478, MATCH($B382, 'Calcs01 - MSW generated'!$B$262:$B$478, 0),1)/100)</f>
        <v>2912246.002154028</v>
      </c>
      <c r="I382" s="715">
        <f>AJ161* (INDEX('Calcs01 - MSW generated'!$AI$262:$AI$478, MATCH($B382, 'Calcs01 - MSW generated'!$B$262:$B$478, 0),1)/100)</f>
        <v>3222118.0327410107</v>
      </c>
      <c r="J382" s="715">
        <f>AK161* (INDEX('Calcs01 - MSW generated'!$AI$262:$AI$478, MATCH($B382, 'Calcs01 - MSW generated'!$B$262:$B$478, 0),1)/100)</f>
        <v>3509603.9026563284</v>
      </c>
      <c r="K382" s="715">
        <f>AL161* (INDEX('Calcs01 - MSW generated'!$AI$262:$AI$478, MATCH($B382, 'Calcs01 - MSW generated'!$B$262:$B$478, 0),1)/100)</f>
        <v>3749920.9021606809</v>
      </c>
      <c r="L382" s="716">
        <f>AM161* (INDEX('Calcs01 - MSW generated'!$AI$262:$AI$478, MATCH($B382, 'Calcs01 - MSW generated'!$B$262:$B$478, 0),1)/100)</f>
        <v>3911878.1570920502</v>
      </c>
    </row>
    <row r="383" spans="2:12">
      <c r="B383" s="207" t="s">
        <v>494</v>
      </c>
      <c r="C383" s="198" t="s">
        <v>580</v>
      </c>
      <c r="D383" s="268" t="s">
        <v>424</v>
      </c>
      <c r="E383" s="214" t="s">
        <v>1028</v>
      </c>
      <c r="F383" s="714">
        <f>AG162* (INDEX('Calcs01 - MSW generated'!$AI$262:$AI$478, MATCH($B383, 'Calcs01 - MSW generated'!$B$262:$B$478, 0),1)/100)</f>
        <v>10857618.869378235</v>
      </c>
      <c r="G383" s="715">
        <f>AH162* (INDEX('Calcs01 - MSW generated'!$AI$262:$AI$478, MATCH($B383, 'Calcs01 - MSW generated'!$B$262:$B$478, 0),1)/100)</f>
        <v>14200677.750257088</v>
      </c>
      <c r="H383" s="715">
        <f>AI162* (INDEX('Calcs01 - MSW generated'!$AI$262:$AI$478, MATCH($B383, 'Calcs01 - MSW generated'!$B$262:$B$478, 0),1)/100)</f>
        <v>19033381.440059565</v>
      </c>
      <c r="I383" s="715">
        <f>AJ162* (INDEX('Calcs01 - MSW generated'!$AI$262:$AI$478, MATCH($B383, 'Calcs01 - MSW generated'!$B$262:$B$478, 0),1)/100)</f>
        <v>20607560.830464374</v>
      </c>
      <c r="J383" s="715">
        <f>AK162* (INDEX('Calcs01 - MSW generated'!$AI$262:$AI$478, MATCH($B383, 'Calcs01 - MSW generated'!$B$262:$B$478, 0),1)/100)</f>
        <v>22026331.309849419</v>
      </c>
      <c r="K383" s="715">
        <f>AL162* (INDEX('Calcs01 - MSW generated'!$AI$262:$AI$478, MATCH($B383, 'Calcs01 - MSW generated'!$B$262:$B$478, 0),1)/100)</f>
        <v>23155784.828987218</v>
      </c>
      <c r="L383" s="716">
        <f>AM162* (INDEX('Calcs01 - MSW generated'!$AI$262:$AI$478, MATCH($B383, 'Calcs01 - MSW generated'!$B$262:$B$478, 0),1)/100)</f>
        <v>23788907.413334239</v>
      </c>
    </row>
    <row r="384" spans="2:12">
      <c r="B384" s="207" t="s">
        <v>496</v>
      </c>
      <c r="C384" s="198" t="s">
        <v>414</v>
      </c>
      <c r="D384" s="268" t="s">
        <v>424</v>
      </c>
      <c r="E384" s="214" t="s">
        <v>1026</v>
      </c>
      <c r="F384" s="714">
        <f>AG163* (INDEX('Calcs01 - MSW generated'!$AI$262:$AI$478, MATCH($B384, 'Calcs01 - MSW generated'!$B$262:$B$478, 0),1)/100)</f>
        <v>283960.69489747321</v>
      </c>
      <c r="G384" s="715">
        <f>AH163* (INDEX('Calcs01 - MSW generated'!$AI$262:$AI$478, MATCH($B384, 'Calcs01 - MSW generated'!$B$262:$B$478, 0),1)/100)</f>
        <v>562985.53551273153</v>
      </c>
      <c r="H384" s="715">
        <f>AI163* (INDEX('Calcs01 - MSW generated'!$AI$262:$AI$478, MATCH($B384, 'Calcs01 - MSW generated'!$B$262:$B$478, 0),1)/100)</f>
        <v>907639.52716028597</v>
      </c>
      <c r="I384" s="715">
        <f>AJ163* (INDEX('Calcs01 - MSW generated'!$AI$262:$AI$478, MATCH($B384, 'Calcs01 - MSW generated'!$B$262:$B$478, 0),1)/100)</f>
        <v>911468.02576028882</v>
      </c>
      <c r="J384" s="715">
        <f>AK163* (INDEX('Calcs01 - MSW generated'!$AI$262:$AI$478, MATCH($B384, 'Calcs01 - MSW generated'!$B$262:$B$478, 0),1)/100)</f>
        <v>901500.7001593709</v>
      </c>
      <c r="K384" s="715">
        <f>AL163* (INDEX('Calcs01 - MSW generated'!$AI$262:$AI$478, MATCH($B384, 'Calcs01 - MSW generated'!$B$262:$B$478, 0),1)/100)</f>
        <v>874946.18901601329</v>
      </c>
      <c r="L384" s="716">
        <f>AM163* (INDEX('Calcs01 - MSW generated'!$AI$262:$AI$478, MATCH($B384, 'Calcs01 - MSW generated'!$B$262:$B$478, 0),1)/100)</f>
        <v>828796.16209009592</v>
      </c>
    </row>
    <row r="385" spans="2:12">
      <c r="B385" s="207" t="s">
        <v>498</v>
      </c>
      <c r="C385" s="198" t="s">
        <v>276</v>
      </c>
      <c r="D385" s="268" t="s">
        <v>336</v>
      </c>
      <c r="E385" s="214" t="s">
        <v>1029</v>
      </c>
      <c r="F385" s="714">
        <f>AG164* (INDEX('Calcs01 - MSW generated'!$AI$262:$AI$478, MATCH($B385, 'Calcs01 - MSW generated'!$B$262:$B$478, 0),1)/100)</f>
        <v>2792989.668274581</v>
      </c>
      <c r="G385" s="715">
        <f>AH164* (INDEX('Calcs01 - MSW generated'!$AI$262:$AI$478, MATCH($B385, 'Calcs01 - MSW generated'!$B$262:$B$478, 0),1)/100)</f>
        <v>2391593.6734979083</v>
      </c>
      <c r="H385" s="715">
        <f>AI164* (INDEX('Calcs01 - MSW generated'!$AI$262:$AI$478, MATCH($B385, 'Calcs01 - MSW generated'!$B$262:$B$478, 0),1)/100)</f>
        <v>1886676.5498336991</v>
      </c>
      <c r="I385" s="715">
        <f>AJ164* (INDEX('Calcs01 - MSW generated'!$AI$262:$AI$478, MATCH($B385, 'Calcs01 - MSW generated'!$B$262:$B$478, 0),1)/100)</f>
        <v>1853769.8077525054</v>
      </c>
      <c r="J385" s="715">
        <f>AK164* (INDEX('Calcs01 - MSW generated'!$AI$262:$AI$478, MATCH($B385, 'Calcs01 - MSW generated'!$B$262:$B$478, 0),1)/100)</f>
        <v>1802251.3106378219</v>
      </c>
      <c r="K385" s="715">
        <f>AL164* (INDEX('Calcs01 - MSW generated'!$AI$262:$AI$478, MATCH($B385, 'Calcs01 - MSW generated'!$B$262:$B$478, 0),1)/100)</f>
        <v>1732049.1847094798</v>
      </c>
      <c r="L385" s="716">
        <f>AM164* (INDEX('Calcs01 - MSW generated'!$AI$262:$AI$478, MATCH($B385, 'Calcs01 - MSW generated'!$B$262:$B$478, 0),1)/100)</f>
        <v>1645979.7940611083</v>
      </c>
    </row>
    <row r="386" spans="2:12">
      <c r="B386" s="207" t="s">
        <v>500</v>
      </c>
      <c r="C386" s="198" t="s">
        <v>276</v>
      </c>
      <c r="D386" s="268" t="s">
        <v>336</v>
      </c>
      <c r="E386" s="214" t="s">
        <v>1029</v>
      </c>
      <c r="F386" s="714">
        <f>AG165* (INDEX('Calcs01 - MSW generated'!$AI$262:$AI$478, MATCH($B386, 'Calcs01 - MSW generated'!$B$262:$B$478, 0),1)/100)</f>
        <v>1864538.4625155362</v>
      </c>
      <c r="G386" s="715">
        <f>AH165* (INDEX('Calcs01 - MSW generated'!$AI$262:$AI$478, MATCH($B386, 'Calcs01 - MSW generated'!$B$262:$B$478, 0),1)/100)</f>
        <v>1523752.1401433207</v>
      </c>
      <c r="H386" s="715">
        <f>AI165* (INDEX('Calcs01 - MSW generated'!$AI$262:$AI$478, MATCH($B386, 'Calcs01 - MSW generated'!$B$262:$B$478, 0),1)/100)</f>
        <v>1116526.0519913943</v>
      </c>
      <c r="I386" s="715">
        <f>AJ165* (INDEX('Calcs01 - MSW generated'!$AI$262:$AI$478, MATCH($B386, 'Calcs01 - MSW generated'!$B$262:$B$478, 0),1)/100)</f>
        <v>1111861.9033913694</v>
      </c>
      <c r="J386" s="715">
        <f>AK165* (INDEX('Calcs01 - MSW generated'!$AI$262:$AI$478, MATCH($B386, 'Calcs01 - MSW generated'!$B$262:$B$478, 0),1)/100)</f>
        <v>1095792.4877795128</v>
      </c>
      <c r="K386" s="715">
        <f>AL165* (INDEX('Calcs01 - MSW generated'!$AI$262:$AI$478, MATCH($B386, 'Calcs01 - MSW generated'!$B$262:$B$478, 0),1)/100)</f>
        <v>1066439.2415609513</v>
      </c>
      <c r="L386" s="716">
        <f>AM165* (INDEX('Calcs01 - MSW generated'!$AI$262:$AI$478, MATCH($B386, 'Calcs01 - MSW generated'!$B$262:$B$478, 0),1)/100)</f>
        <v>1022988.603897969</v>
      </c>
    </row>
    <row r="387" spans="2:12">
      <c r="B387" s="207" t="s">
        <v>502</v>
      </c>
      <c r="C387" s="198" t="s">
        <v>554</v>
      </c>
      <c r="D387" s="268" t="s">
        <v>418</v>
      </c>
      <c r="E387" s="214" t="s">
        <v>1027</v>
      </c>
      <c r="F387" s="714">
        <f>AG166* (INDEX('Calcs01 - MSW generated'!$AI$262:$AI$478, MATCH($B387, 'Calcs01 - MSW generated'!$B$262:$B$478, 0),1)/100)</f>
        <v>513362.32522848062</v>
      </c>
      <c r="G387" s="715">
        <f>AH166* (INDEX('Calcs01 - MSW generated'!$AI$262:$AI$478, MATCH($B387, 'Calcs01 - MSW generated'!$B$262:$B$478, 0),1)/100)</f>
        <v>666320.86490936519</v>
      </c>
      <c r="H387" s="715">
        <f>AI166* (INDEX('Calcs01 - MSW generated'!$AI$262:$AI$478, MATCH($B387, 'Calcs01 - MSW generated'!$B$262:$B$478, 0),1)/100)</f>
        <v>851012.54709839087</v>
      </c>
      <c r="I387" s="715">
        <f>AJ166* (INDEX('Calcs01 - MSW generated'!$AI$262:$AI$478, MATCH($B387, 'Calcs01 - MSW generated'!$B$262:$B$478, 0),1)/100)</f>
        <v>846807.8278775285</v>
      </c>
      <c r="J387" s="715">
        <f>AK166* (INDEX('Calcs01 - MSW generated'!$AI$262:$AI$478, MATCH($B387, 'Calcs01 - MSW generated'!$B$262:$B$478, 0),1)/100)</f>
        <v>832159.80944455403</v>
      </c>
      <c r="K387" s="715">
        <f>AL166* (INDEX('Calcs01 - MSW generated'!$AI$262:$AI$478, MATCH($B387, 'Calcs01 - MSW generated'!$B$262:$B$478, 0),1)/100)</f>
        <v>805692.4135866235</v>
      </c>
      <c r="L387" s="716">
        <f>AM166* (INDEX('Calcs01 - MSW generated'!$AI$262:$AI$478, MATCH($B387, 'Calcs01 - MSW generated'!$B$262:$B$478, 0),1)/100)</f>
        <v>764222.11917979806</v>
      </c>
    </row>
    <row r="388" spans="2:12">
      <c r="B388" s="207" t="s">
        <v>504</v>
      </c>
      <c r="C388" s="198" t="s">
        <v>272</v>
      </c>
      <c r="D388" s="268" t="s">
        <v>644</v>
      </c>
      <c r="E388" s="214" t="s">
        <v>1027</v>
      </c>
      <c r="F388" s="714">
        <f>AG167* (INDEX('Calcs01 - MSW generated'!$AI$262:$AI$478, MATCH($B388, 'Calcs01 - MSW generated'!$B$262:$B$478, 0),1)/100)</f>
        <v>1391.8951945561798</v>
      </c>
      <c r="G388" s="715">
        <f>AH167* (INDEX('Calcs01 - MSW generated'!$AI$262:$AI$478, MATCH($B388, 'Calcs01 - MSW generated'!$B$262:$B$478, 0),1)/100)</f>
        <v>1712.7928972242275</v>
      </c>
      <c r="H388" s="715">
        <f>AI167* (INDEX('Calcs01 - MSW generated'!$AI$262:$AI$478, MATCH($B388, 'Calcs01 - MSW generated'!$B$262:$B$478, 0),1)/100)</f>
        <v>2017.3870646440571</v>
      </c>
      <c r="I388" s="715">
        <f>AJ167* (INDEX('Calcs01 - MSW generated'!$AI$262:$AI$478, MATCH($B388, 'Calcs01 - MSW generated'!$B$262:$B$478, 0),1)/100)</f>
        <v>1919.4362648827012</v>
      </c>
      <c r="J388" s="715">
        <f>AK167* (INDEX('Calcs01 - MSW generated'!$AI$262:$AI$478, MATCH($B388, 'Calcs01 - MSW generated'!$B$262:$B$478, 0),1)/100)</f>
        <v>1805.5613843385868</v>
      </c>
      <c r="K388" s="715">
        <f>AL167* (INDEX('Calcs01 - MSW generated'!$AI$262:$AI$478, MATCH($B388, 'Calcs01 - MSW generated'!$B$262:$B$478, 0),1)/100)</f>
        <v>1669.7235751553394</v>
      </c>
      <c r="L388" s="716">
        <f>AM167* (INDEX('Calcs01 - MSW generated'!$AI$262:$AI$478, MATCH($B388, 'Calcs01 - MSW generated'!$B$262:$B$478, 0),1)/100)</f>
        <v>1497.3271116103235</v>
      </c>
    </row>
    <row r="389" spans="2:12">
      <c r="B389" s="207" t="s">
        <v>506</v>
      </c>
      <c r="C389" s="198" t="s">
        <v>272</v>
      </c>
      <c r="D389" s="268" t="s">
        <v>336</v>
      </c>
      <c r="E389" s="214" t="s">
        <v>1027</v>
      </c>
      <c r="F389" s="714">
        <f>AG168* (INDEX('Calcs01 - MSW generated'!$AI$262:$AI$478, MATCH($B389, 'Calcs01 - MSW generated'!$B$262:$B$478, 0),1)/100)</f>
        <v>2375775.6058735889</v>
      </c>
      <c r="G389" s="715">
        <f>AH168* (INDEX('Calcs01 - MSW generated'!$AI$262:$AI$478, MATCH($B389, 'Calcs01 - MSW generated'!$B$262:$B$478, 0),1)/100)</f>
        <v>1685055.674108156</v>
      </c>
      <c r="H389" s="715">
        <f>AI168* (INDEX('Calcs01 - MSW generated'!$AI$262:$AI$478, MATCH($B389, 'Calcs01 - MSW generated'!$B$262:$B$478, 0),1)/100)</f>
        <v>828552.0891994246</v>
      </c>
      <c r="I389" s="715">
        <f>AJ168* (INDEX('Calcs01 - MSW generated'!$AI$262:$AI$478, MATCH($B389, 'Calcs01 - MSW generated'!$B$262:$B$478, 0),1)/100)</f>
        <v>837191.74147045077</v>
      </c>
      <c r="J389" s="715">
        <f>AK168* (INDEX('Calcs01 - MSW generated'!$AI$262:$AI$478, MATCH($B389, 'Calcs01 - MSW generated'!$B$262:$B$478, 0),1)/100)</f>
        <v>838452.19925209659</v>
      </c>
      <c r="K389" s="715">
        <f>AL168* (INDEX('Calcs01 - MSW generated'!$AI$262:$AI$478, MATCH($B389, 'Calcs01 - MSW generated'!$B$262:$B$478, 0),1)/100)</f>
        <v>833509.05705439544</v>
      </c>
      <c r="L389" s="716">
        <f>AM168* (INDEX('Calcs01 - MSW generated'!$AI$262:$AI$478, MATCH($B389, 'Calcs01 - MSW generated'!$B$262:$B$478, 0),1)/100)</f>
        <v>820479.83532328217</v>
      </c>
    </row>
    <row r="390" spans="2:12">
      <c r="B390" s="207" t="s">
        <v>510</v>
      </c>
      <c r="C390" s="198" t="s">
        <v>452</v>
      </c>
      <c r="D390" s="268" t="s">
        <v>336</v>
      </c>
      <c r="E390" s="214" t="s">
        <v>730</v>
      </c>
      <c r="F390" s="714">
        <f>AG169* (INDEX('Calcs01 - MSW generated'!$AI$262:$AI$478, MATCH($B390, 'Calcs01 - MSW generated'!$B$262:$B$478, 0),1)/100)</f>
        <v>117.65863411404769</v>
      </c>
      <c r="G390" s="715">
        <f>AH169* (INDEX('Calcs01 - MSW generated'!$AI$262:$AI$478, MATCH($B390, 'Calcs01 - MSW generated'!$B$262:$B$478, 0),1)/100)</f>
        <v>188811.67340770439</v>
      </c>
      <c r="H390" s="715">
        <f>AI169* (INDEX('Calcs01 - MSW generated'!$AI$262:$AI$478, MATCH($B390, 'Calcs01 - MSW generated'!$B$262:$B$478, 0),1)/100)</f>
        <v>426959.39163466368</v>
      </c>
      <c r="I390" s="715">
        <f>AJ169* (INDEX('Calcs01 - MSW generated'!$AI$262:$AI$478, MATCH($B390, 'Calcs01 - MSW generated'!$B$262:$B$478, 0),1)/100)</f>
        <v>455257.96391270438</v>
      </c>
      <c r="J390" s="715">
        <f>AK169* (INDEX('Calcs01 - MSW generated'!$AI$262:$AI$478, MATCH($B390, 'Calcs01 - MSW generated'!$B$262:$B$478, 0),1)/100)</f>
        <v>480773.45058746223</v>
      </c>
      <c r="K390" s="715">
        <f>AL169* (INDEX('Calcs01 - MSW generated'!$AI$262:$AI$478, MATCH($B390, 'Calcs01 - MSW generated'!$B$262:$B$478, 0),1)/100)</f>
        <v>503335.33596719772</v>
      </c>
      <c r="L390" s="716">
        <f>AM169* (INDEX('Calcs01 - MSW generated'!$AI$262:$AI$478, MATCH($B390, 'Calcs01 - MSW generated'!$B$262:$B$478, 0),1)/100)</f>
        <v>521464.46770611999</v>
      </c>
    </row>
    <row r="391" spans="2:12">
      <c r="B391" s="207" t="s">
        <v>514</v>
      </c>
      <c r="C391" s="198" t="s">
        <v>554</v>
      </c>
      <c r="D391" s="268" t="s">
        <v>424</v>
      </c>
      <c r="E391" s="214" t="s">
        <v>1027</v>
      </c>
      <c r="F391" s="714">
        <f>AG170* (INDEX('Calcs01 - MSW generated'!$AI$262:$AI$478, MATCH($B391, 'Calcs01 - MSW generated'!$B$262:$B$478, 0),1)/100)</f>
        <v>10202273.941470452</v>
      </c>
      <c r="G391" s="715">
        <f>AH170* (INDEX('Calcs01 - MSW generated'!$AI$262:$AI$478, MATCH($B391, 'Calcs01 - MSW generated'!$B$262:$B$478, 0),1)/100)</f>
        <v>13023257.073726157</v>
      </c>
      <c r="H391" s="715">
        <f>AI170* (INDEX('Calcs01 - MSW generated'!$AI$262:$AI$478, MATCH($B391, 'Calcs01 - MSW generated'!$B$262:$B$478, 0),1)/100)</f>
        <v>16981070.303884238</v>
      </c>
      <c r="I391" s="715">
        <f>AJ170* (INDEX('Calcs01 - MSW generated'!$AI$262:$AI$478, MATCH($B391, 'Calcs01 - MSW generated'!$B$262:$B$478, 0),1)/100)</f>
        <v>17885019.925246552</v>
      </c>
      <c r="J391" s="715">
        <f>AK170* (INDEX('Calcs01 - MSW generated'!$AI$262:$AI$478, MATCH($B391, 'Calcs01 - MSW generated'!$B$262:$B$478, 0),1)/100)</f>
        <v>18592436.673318587</v>
      </c>
      <c r="K391" s="715">
        <f>AL170* (INDEX('Calcs01 - MSW generated'!$AI$262:$AI$478, MATCH($B391, 'Calcs01 - MSW generated'!$B$262:$B$478, 0),1)/100)</f>
        <v>18960732.482487228</v>
      </c>
      <c r="L391" s="716">
        <f>AM170* (INDEX('Calcs01 - MSW generated'!$AI$262:$AI$478, MATCH($B391, 'Calcs01 - MSW generated'!$B$262:$B$478, 0),1)/100)</f>
        <v>18864606.809129622</v>
      </c>
    </row>
    <row r="392" spans="2:12">
      <c r="B392" s="207" t="s">
        <v>516</v>
      </c>
      <c r="C392" s="198" t="s">
        <v>414</v>
      </c>
      <c r="D392" s="268" t="s">
        <v>336</v>
      </c>
      <c r="E392" s="214" t="s">
        <v>1026</v>
      </c>
      <c r="F392" s="714">
        <f>AG171* (INDEX('Calcs01 - MSW generated'!$AI$262:$AI$478, MATCH($B392, 'Calcs01 - MSW generated'!$B$262:$B$478, 0),1)/100)</f>
        <v>651983.34141068405</v>
      </c>
      <c r="G392" s="715">
        <f>AH171* (INDEX('Calcs01 - MSW generated'!$AI$262:$AI$478, MATCH($B392, 'Calcs01 - MSW generated'!$B$262:$B$478, 0),1)/100)</f>
        <v>566869.6585075719</v>
      </c>
      <c r="H392" s="715">
        <f>AI171* (INDEX('Calcs01 - MSW generated'!$AI$262:$AI$478, MATCH($B392, 'Calcs01 - MSW generated'!$B$262:$B$478, 0),1)/100)</f>
        <v>446823.92377291096</v>
      </c>
      <c r="I392" s="715">
        <f>AJ171* (INDEX('Calcs01 - MSW generated'!$AI$262:$AI$478, MATCH($B392, 'Calcs01 - MSW generated'!$B$262:$B$478, 0),1)/100)</f>
        <v>487184.51744509838</v>
      </c>
      <c r="J392" s="715">
        <f>AK171* (INDEX('Calcs01 - MSW generated'!$AI$262:$AI$478, MATCH($B392, 'Calcs01 - MSW generated'!$B$262:$B$478, 0),1)/100)</f>
        <v>524541.60843700101</v>
      </c>
      <c r="K392" s="715">
        <f>AL171* (INDEX('Calcs01 - MSW generated'!$AI$262:$AI$478, MATCH($B392, 'Calcs01 - MSW generated'!$B$262:$B$478, 0),1)/100)</f>
        <v>556114.57315291453</v>
      </c>
      <c r="L392" s="716">
        <f>AM171* (INDEX('Calcs01 - MSW generated'!$AI$262:$AI$478, MATCH($B392, 'Calcs01 - MSW generated'!$B$262:$B$478, 0),1)/100)</f>
        <v>578987.15596338152</v>
      </c>
    </row>
    <row r="393" spans="2:12">
      <c r="B393" s="207" t="s">
        <v>518</v>
      </c>
      <c r="C393" s="198" t="s">
        <v>414</v>
      </c>
      <c r="D393" s="268" t="s">
        <v>644</v>
      </c>
      <c r="E393" s="214" t="s">
        <v>1026</v>
      </c>
      <c r="F393" s="714">
        <f>AG172* (INDEX('Calcs01 - MSW generated'!$AI$262:$AI$478, MATCH($B393, 'Calcs01 - MSW generated'!$B$262:$B$478, 0),1)/100)</f>
        <v>2509722.542422065</v>
      </c>
      <c r="G393" s="715">
        <f>AH172* (INDEX('Calcs01 - MSW generated'!$AI$262:$AI$478, MATCH($B393, 'Calcs01 - MSW generated'!$B$262:$B$478, 0),1)/100)</f>
        <v>3177035.9609492724</v>
      </c>
      <c r="H393" s="715">
        <f>AI172* (INDEX('Calcs01 - MSW generated'!$AI$262:$AI$478, MATCH($B393, 'Calcs01 - MSW generated'!$B$262:$B$478, 0),1)/100)</f>
        <v>3966826.8293588315</v>
      </c>
      <c r="I393" s="715">
        <f>AJ172* (INDEX('Calcs01 - MSW generated'!$AI$262:$AI$478, MATCH($B393, 'Calcs01 - MSW generated'!$B$262:$B$478, 0),1)/100)</f>
        <v>3968034.8615123671</v>
      </c>
      <c r="J393" s="715">
        <f>AK172* (INDEX('Calcs01 - MSW generated'!$AI$262:$AI$478, MATCH($B393, 'Calcs01 - MSW generated'!$B$262:$B$478, 0),1)/100)</f>
        <v>3893734.5812376803</v>
      </c>
      <c r="K393" s="715">
        <f>AL172* (INDEX('Calcs01 - MSW generated'!$AI$262:$AI$478, MATCH($B393, 'Calcs01 - MSW generated'!$B$262:$B$478, 0),1)/100)</f>
        <v>3736510.02347286</v>
      </c>
      <c r="L393" s="716">
        <f>AM172* (INDEX('Calcs01 - MSW generated'!$AI$262:$AI$478, MATCH($B393, 'Calcs01 - MSW generated'!$B$262:$B$478, 0),1)/100)</f>
        <v>3491059.694253108</v>
      </c>
    </row>
    <row r="394" spans="2:12">
      <c r="B394" s="207" t="s">
        <v>520</v>
      </c>
      <c r="C394" s="198" t="s">
        <v>272</v>
      </c>
      <c r="D394" s="268" t="s">
        <v>424</v>
      </c>
      <c r="E394" s="214" t="s">
        <v>1031</v>
      </c>
      <c r="F394" s="714">
        <f>AG173* (INDEX('Calcs01 - MSW generated'!$AI$262:$AI$478, MATCH($B394, 'Calcs01 - MSW generated'!$B$262:$B$478, 0),1)/100)</f>
        <v>0</v>
      </c>
      <c r="G394" s="715">
        <f>AH173* (INDEX('Calcs01 - MSW generated'!$AI$262:$AI$478, MATCH($B394, 'Calcs01 - MSW generated'!$B$262:$B$478, 0),1)/100)</f>
        <v>3373047.3929711492</v>
      </c>
      <c r="H394" s="715">
        <f>AI173* (INDEX('Calcs01 - MSW generated'!$AI$262:$AI$478, MATCH($B394, 'Calcs01 - MSW generated'!$B$262:$B$478, 0),1)/100)</f>
        <v>7801322.5266276011</v>
      </c>
      <c r="I394" s="715">
        <f>AJ173* (INDEX('Calcs01 - MSW generated'!$AI$262:$AI$478, MATCH($B394, 'Calcs01 - MSW generated'!$B$262:$B$478, 0),1)/100)</f>
        <v>8028207.8528925125</v>
      </c>
      <c r="J394" s="715">
        <f>AK173* (INDEX('Calcs01 - MSW generated'!$AI$262:$AI$478, MATCH($B394, 'Calcs01 - MSW generated'!$B$262:$B$478, 0),1)/100)</f>
        <v>8099766.4282258898</v>
      </c>
      <c r="K394" s="715">
        <f>AL173* (INDEX('Calcs01 - MSW generated'!$AI$262:$AI$478, MATCH($B394, 'Calcs01 - MSW generated'!$B$262:$B$478, 0),1)/100)</f>
        <v>7981864.0678660274</v>
      </c>
      <c r="L394" s="716">
        <f>AM173* (INDEX('Calcs01 - MSW generated'!$AI$262:$AI$478, MATCH($B394, 'Calcs01 - MSW generated'!$B$262:$B$478, 0),1)/100)</f>
        <v>7648329.1895072693</v>
      </c>
    </row>
    <row r="395" spans="2:12">
      <c r="B395" s="207" t="s">
        <v>522</v>
      </c>
      <c r="C395" s="198" t="s">
        <v>272</v>
      </c>
      <c r="D395" s="268" t="s">
        <v>336</v>
      </c>
      <c r="E395" s="214" t="s">
        <v>1027</v>
      </c>
      <c r="F395" s="714">
        <f>AG174* (INDEX('Calcs01 - MSW generated'!$AI$262:$AI$478, MATCH($B395, 'Calcs01 - MSW generated'!$B$262:$B$478, 0),1)/100)</f>
        <v>1469.7477756942699</v>
      </c>
      <c r="G395" s="715">
        <f>AH174* (INDEX('Calcs01 - MSW generated'!$AI$262:$AI$478, MATCH($B395, 'Calcs01 - MSW generated'!$B$262:$B$478, 0),1)/100)</f>
        <v>1319.7093334180993</v>
      </c>
      <c r="H395" s="715">
        <f>AI174* (INDEX('Calcs01 - MSW generated'!$AI$262:$AI$478, MATCH($B395, 'Calcs01 - MSW generated'!$B$262:$B$478, 0),1)/100)</f>
        <v>1129.6548748598889</v>
      </c>
      <c r="I395" s="715">
        <f>AJ174* (INDEX('Calcs01 - MSW generated'!$AI$262:$AI$478, MATCH($B395, 'Calcs01 - MSW generated'!$B$262:$B$478, 0),1)/100)</f>
        <v>1102.0603161252814</v>
      </c>
      <c r="J395" s="715">
        <f>AK174* (INDEX('Calcs01 - MSW generated'!$AI$262:$AI$478, MATCH($B395, 'Calcs01 - MSW generated'!$B$262:$B$478, 0),1)/100)</f>
        <v>1068.3079381261296</v>
      </c>
      <c r="K395" s="715">
        <f>AL174* (INDEX('Calcs01 - MSW generated'!$AI$262:$AI$478, MATCH($B395, 'Calcs01 - MSW generated'!$B$262:$B$478, 0),1)/100)</f>
        <v>1031.8916373102836</v>
      </c>
      <c r="L395" s="716">
        <f>AM174* (INDEX('Calcs01 - MSW generated'!$AI$262:$AI$478, MATCH($B395, 'Calcs01 - MSW generated'!$B$262:$B$478, 0),1)/100)</f>
        <v>992.28698162692092</v>
      </c>
    </row>
    <row r="396" spans="2:12">
      <c r="B396" s="207" t="s">
        <v>524</v>
      </c>
      <c r="C396" s="198" t="s">
        <v>272</v>
      </c>
      <c r="D396" s="268" t="s">
        <v>424</v>
      </c>
      <c r="E396" s="214" t="s">
        <v>1027</v>
      </c>
      <c r="F396" s="714">
        <f>AG175* (INDEX('Calcs01 - MSW generated'!$AI$262:$AI$478, MATCH($B396, 'Calcs01 - MSW generated'!$B$262:$B$478, 0),1)/100)</f>
        <v>534225.27757507982</v>
      </c>
      <c r="G396" s="715">
        <f>AH175* (INDEX('Calcs01 - MSW generated'!$AI$262:$AI$478, MATCH($B396, 'Calcs01 - MSW generated'!$B$262:$B$478, 0),1)/100)</f>
        <v>568091.26257084601</v>
      </c>
      <c r="H396" s="715">
        <f>AI175* (INDEX('Calcs01 - MSW generated'!$AI$262:$AI$478, MATCH($B396, 'Calcs01 - MSW generated'!$B$262:$B$478, 0),1)/100)</f>
        <v>596755.11289168661</v>
      </c>
      <c r="I396" s="715">
        <f>AJ175* (INDEX('Calcs01 - MSW generated'!$AI$262:$AI$478, MATCH($B396, 'Calcs01 - MSW generated'!$B$262:$B$478, 0),1)/100)</f>
        <v>622606.25740223553</v>
      </c>
      <c r="J396" s="715">
        <f>AK175* (INDEX('Calcs01 - MSW generated'!$AI$262:$AI$478, MATCH($B396, 'Calcs01 - MSW generated'!$B$262:$B$478, 0),1)/100)</f>
        <v>637436.48849130026</v>
      </c>
      <c r="K396" s="715">
        <f>AL175* (INDEX('Calcs01 - MSW generated'!$AI$262:$AI$478, MATCH($B396, 'Calcs01 - MSW generated'!$B$262:$B$478, 0),1)/100)</f>
        <v>636553.5750661476</v>
      </c>
      <c r="L396" s="716">
        <f>AM175* (INDEX('Calcs01 - MSW generated'!$AI$262:$AI$478, MATCH($B396, 'Calcs01 - MSW generated'!$B$262:$B$478, 0),1)/100)</f>
        <v>617109.44041348912</v>
      </c>
    </row>
    <row r="397" spans="2:12">
      <c r="B397" s="207" t="s">
        <v>526</v>
      </c>
      <c r="C397" s="198" t="s">
        <v>276</v>
      </c>
      <c r="D397" s="268" t="s">
        <v>336</v>
      </c>
      <c r="E397" s="214" t="s">
        <v>1029</v>
      </c>
      <c r="F397" s="714">
        <f>AG176* (INDEX('Calcs01 - MSW generated'!$AI$262:$AI$478, MATCH($B397, 'Calcs01 - MSW generated'!$B$262:$B$478, 0),1)/100)</f>
        <v>4576709.0455682566</v>
      </c>
      <c r="G397" s="715">
        <f>AH176* (INDEX('Calcs01 - MSW generated'!$AI$262:$AI$478, MATCH($B397, 'Calcs01 - MSW generated'!$B$262:$B$478, 0),1)/100)</f>
        <v>3920317.4764963374</v>
      </c>
      <c r="H397" s="715">
        <f>AI176* (INDEX('Calcs01 - MSW generated'!$AI$262:$AI$478, MATCH($B397, 'Calcs01 - MSW generated'!$B$262:$B$478, 0),1)/100)</f>
        <v>2802123.5275075058</v>
      </c>
      <c r="I397" s="715">
        <f>AJ176* (INDEX('Calcs01 - MSW generated'!$AI$262:$AI$478, MATCH($B397, 'Calcs01 - MSW generated'!$B$262:$B$478, 0),1)/100)</f>
        <v>2786499.2733518579</v>
      </c>
      <c r="J397" s="715">
        <f>AK176* (INDEX('Calcs01 - MSW generated'!$AI$262:$AI$478, MATCH($B397, 'Calcs01 - MSW generated'!$B$262:$B$478, 0),1)/100)</f>
        <v>2722757.5279157152</v>
      </c>
      <c r="K397" s="715">
        <f>AL176* (INDEX('Calcs01 - MSW generated'!$AI$262:$AI$478, MATCH($B397, 'Calcs01 - MSW generated'!$B$262:$B$478, 0),1)/100)</f>
        <v>2617393.6854993035</v>
      </c>
      <c r="L397" s="716">
        <f>AM176* (INDEX('Calcs01 - MSW generated'!$AI$262:$AI$478, MATCH($B397, 'Calcs01 - MSW generated'!$B$262:$B$478, 0),1)/100)</f>
        <v>2486978.1611478524</v>
      </c>
    </row>
    <row r="398" spans="2:12">
      <c r="B398" s="207" t="s">
        <v>530</v>
      </c>
      <c r="C398" s="198" t="s">
        <v>414</v>
      </c>
      <c r="D398" s="268" t="s">
        <v>336</v>
      </c>
      <c r="E398" s="214" t="s">
        <v>1026</v>
      </c>
      <c r="F398" s="714">
        <f>AG177* (INDEX('Calcs01 - MSW generated'!$AI$262:$AI$478, MATCH($B398, 'Calcs01 - MSW generated'!$B$262:$B$478, 0),1)/100)</f>
        <v>1642429.2187877533</v>
      </c>
      <c r="G398" s="715">
        <f>AH177* (INDEX('Calcs01 - MSW generated'!$AI$262:$AI$478, MATCH($B398, 'Calcs01 - MSW generated'!$B$262:$B$478, 0),1)/100)</f>
        <v>1275224.1250047169</v>
      </c>
      <c r="H398" s="715">
        <f>AI177* (INDEX('Calcs01 - MSW generated'!$AI$262:$AI$478, MATCH($B398, 'Calcs01 - MSW generated'!$B$262:$B$478, 0),1)/100)</f>
        <v>853008.18414097058</v>
      </c>
      <c r="I398" s="715">
        <f>AJ177* (INDEX('Calcs01 - MSW generated'!$AI$262:$AI$478, MATCH($B398, 'Calcs01 - MSW generated'!$B$262:$B$478, 0),1)/100)</f>
        <v>845100.93030094018</v>
      </c>
      <c r="J398" s="715">
        <f>AK177* (INDEX('Calcs01 - MSW generated'!$AI$262:$AI$478, MATCH($B398, 'Calcs01 - MSW generated'!$B$262:$B$478, 0),1)/100)</f>
        <v>823551.92622706981</v>
      </c>
      <c r="K398" s="715">
        <f>AL177* (INDEX('Calcs01 - MSW generated'!$AI$262:$AI$478, MATCH($B398, 'Calcs01 - MSW generated'!$B$262:$B$478, 0),1)/100)</f>
        <v>788521.7514202625</v>
      </c>
      <c r="L398" s="716">
        <f>AM177* (INDEX('Calcs01 - MSW generated'!$AI$262:$AI$478, MATCH($B398, 'Calcs01 - MSW generated'!$B$262:$B$478, 0),1)/100)</f>
        <v>737054.61628366588</v>
      </c>
    </row>
    <row r="399" spans="2:12">
      <c r="B399" s="207" t="s">
        <v>534</v>
      </c>
      <c r="C399" s="198" t="s">
        <v>276</v>
      </c>
      <c r="D399" s="268" t="s">
        <v>336</v>
      </c>
      <c r="E399" s="214" t="s">
        <v>1029</v>
      </c>
      <c r="F399" s="714">
        <f>AG178* (INDEX('Calcs01 - MSW generated'!$AI$262:$AI$478, MATCH($B399, 'Calcs01 - MSW generated'!$B$262:$B$478, 0),1)/100)</f>
        <v>2343695.3379259966</v>
      </c>
      <c r="G399" s="715">
        <f>AH178* (INDEX('Calcs01 - MSW generated'!$AI$262:$AI$478, MATCH($B399, 'Calcs01 - MSW generated'!$B$262:$B$478, 0),1)/100)</f>
        <v>1758745.2215366364</v>
      </c>
      <c r="H399" s="715">
        <f>AI178* (INDEX('Calcs01 - MSW generated'!$AI$262:$AI$478, MATCH($B399, 'Calcs01 - MSW generated'!$B$262:$B$478, 0),1)/100)</f>
        <v>1078625.0068364204</v>
      </c>
      <c r="I399" s="715">
        <f>AJ178* (INDEX('Calcs01 - MSW generated'!$AI$262:$AI$478, MATCH($B399, 'Calcs01 - MSW generated'!$B$262:$B$478, 0),1)/100)</f>
        <v>1051516.934447062</v>
      </c>
      <c r="J399" s="715">
        <f>AK178* (INDEX('Calcs01 - MSW generated'!$AI$262:$AI$478, MATCH($B399, 'Calcs01 - MSW generated'!$B$262:$B$478, 0),1)/100)</f>
        <v>1021289.6412975376</v>
      </c>
      <c r="K399" s="715">
        <f>AL178* (INDEX('Calcs01 - MSW generated'!$AI$262:$AI$478, MATCH($B399, 'Calcs01 - MSW generated'!$B$262:$B$478, 0),1)/100)</f>
        <v>984795.22541270126</v>
      </c>
      <c r="L399" s="716">
        <f>AM178* (INDEX('Calcs01 - MSW generated'!$AI$262:$AI$478, MATCH($B399, 'Calcs01 - MSW generated'!$B$262:$B$478, 0),1)/100)</f>
        <v>941504.07934675249</v>
      </c>
    </row>
    <row r="400" spans="2:12">
      <c r="B400" s="207" t="s">
        <v>536</v>
      </c>
      <c r="C400" s="198" t="s">
        <v>414</v>
      </c>
      <c r="D400" s="268" t="s">
        <v>644</v>
      </c>
      <c r="E400" s="214" t="s">
        <v>1026</v>
      </c>
      <c r="F400" s="714">
        <f>AG179* (INDEX('Calcs01 - MSW generated'!$AI$262:$AI$478, MATCH($B400, 'Calcs01 - MSW generated'!$B$262:$B$478, 0),1)/100)</f>
        <v>1023773.6842434262</v>
      </c>
      <c r="G400" s="715">
        <f>AH179* (INDEX('Calcs01 - MSW generated'!$AI$262:$AI$478, MATCH($B400, 'Calcs01 - MSW generated'!$B$262:$B$478, 0),1)/100)</f>
        <v>960025.2458179415</v>
      </c>
      <c r="H400" s="715">
        <f>AI179* (INDEX('Calcs01 - MSW generated'!$AI$262:$AI$478, MATCH($B400, 'Calcs01 - MSW generated'!$B$262:$B$478, 0),1)/100)</f>
        <v>857463.77458486916</v>
      </c>
      <c r="I400" s="715">
        <f>AJ179* (INDEX('Calcs01 - MSW generated'!$AI$262:$AI$478, MATCH($B400, 'Calcs01 - MSW generated'!$B$262:$B$478, 0),1)/100)</f>
        <v>862715.76302763645</v>
      </c>
      <c r="J400" s="715">
        <f>AK179* (INDEX('Calcs01 - MSW generated'!$AI$262:$AI$478, MATCH($B400, 'Calcs01 - MSW generated'!$B$262:$B$478, 0),1)/100)</f>
        <v>850190.87747474096</v>
      </c>
      <c r="K400" s="715">
        <f>AL179* (INDEX('Calcs01 - MSW generated'!$AI$262:$AI$478, MATCH($B400, 'Calcs01 - MSW generated'!$B$262:$B$478, 0),1)/100)</f>
        <v>818621.60520567489</v>
      </c>
      <c r="L400" s="716">
        <f>AM179* (INDEX('Calcs01 - MSW generated'!$AI$262:$AI$478, MATCH($B400, 'Calcs01 - MSW generated'!$B$262:$B$478, 0),1)/100)</f>
        <v>767050.31203308667</v>
      </c>
    </row>
    <row r="401" spans="2:12">
      <c r="B401" s="207" t="s">
        <v>538</v>
      </c>
      <c r="C401" s="198" t="s">
        <v>452</v>
      </c>
      <c r="D401" s="268" t="s">
        <v>424</v>
      </c>
      <c r="E401" s="214" t="s">
        <v>730</v>
      </c>
      <c r="F401" s="714">
        <f>AG180* (INDEX('Calcs01 - MSW generated'!$AI$262:$AI$478, MATCH($B401, 'Calcs01 - MSW generated'!$B$262:$B$478, 0),1)/100)</f>
        <v>406515.87572146702</v>
      </c>
      <c r="G401" s="715">
        <f>AH180* (INDEX('Calcs01 - MSW generated'!$AI$262:$AI$478, MATCH($B401, 'Calcs01 - MSW generated'!$B$262:$B$478, 0),1)/100)</f>
        <v>581715.22177541675</v>
      </c>
      <c r="H401" s="715">
        <f>AI180* (INDEX('Calcs01 - MSW generated'!$AI$262:$AI$478, MATCH($B401, 'Calcs01 - MSW generated'!$B$262:$B$478, 0),1)/100)</f>
        <v>814562.80012288375</v>
      </c>
      <c r="I401" s="715">
        <f>AJ180* (INDEX('Calcs01 - MSW generated'!$AI$262:$AI$478, MATCH($B401, 'Calcs01 - MSW generated'!$B$262:$B$478, 0),1)/100)</f>
        <v>839349.00126865075</v>
      </c>
      <c r="J401" s="715">
        <f>AK180* (INDEX('Calcs01 - MSW generated'!$AI$262:$AI$478, MATCH($B401, 'Calcs01 - MSW generated'!$B$262:$B$478, 0),1)/100)</f>
        <v>846732.63402186031</v>
      </c>
      <c r="K401" s="715">
        <f>AL180* (INDEX('Calcs01 - MSW generated'!$AI$262:$AI$478, MATCH($B401, 'Calcs01 - MSW generated'!$B$262:$B$478, 0),1)/100)</f>
        <v>832302.80023676995</v>
      </c>
      <c r="L401" s="716">
        <f>AM180* (INDEX('Calcs01 - MSW generated'!$AI$262:$AI$478, MATCH($B401, 'Calcs01 - MSW generated'!$B$262:$B$478, 0),1)/100)</f>
        <v>792955.06811425963</v>
      </c>
    </row>
    <row r="402" spans="2:12">
      <c r="B402" s="207" t="s">
        <v>544</v>
      </c>
      <c r="C402" s="198" t="s">
        <v>272</v>
      </c>
      <c r="D402" s="268" t="s">
        <v>336</v>
      </c>
      <c r="E402" s="214" t="s">
        <v>1027</v>
      </c>
      <c r="F402" s="714">
        <f>AG181* (INDEX('Calcs01 - MSW generated'!$AI$262:$AI$478, MATCH($B402, 'Calcs01 - MSW generated'!$B$262:$B$478, 0),1)/100)</f>
        <v>0</v>
      </c>
      <c r="G402" s="715">
        <f>AH181* (INDEX('Calcs01 - MSW generated'!$AI$262:$AI$478, MATCH($B402, 'Calcs01 - MSW generated'!$B$262:$B$478, 0),1)/100)</f>
        <v>19181.930313221023</v>
      </c>
      <c r="H402" s="715">
        <f>AI181* (INDEX('Calcs01 - MSW generated'!$AI$262:$AI$478, MATCH($B402, 'Calcs01 - MSW generated'!$B$262:$B$478, 0),1)/100)</f>
        <v>40673.439209985772</v>
      </c>
      <c r="I402" s="715">
        <f>AJ181* (INDEX('Calcs01 - MSW generated'!$AI$262:$AI$478, MATCH($B402, 'Calcs01 - MSW generated'!$B$262:$B$478, 0),1)/100)</f>
        <v>40881.279077958694</v>
      </c>
      <c r="J402" s="715">
        <f>AK181* (INDEX('Calcs01 - MSW generated'!$AI$262:$AI$478, MATCH($B402, 'Calcs01 - MSW generated'!$B$262:$B$478, 0),1)/100)</f>
        <v>40638.443621870778</v>
      </c>
      <c r="K402" s="715">
        <f>AL181* (INDEX('Calcs01 - MSW generated'!$AI$262:$AI$478, MATCH($B402, 'Calcs01 - MSW generated'!$B$262:$B$478, 0),1)/100)</f>
        <v>39917.913664106687</v>
      </c>
      <c r="L402" s="716">
        <f>AM181* (INDEX('Calcs01 - MSW generated'!$AI$262:$AI$478, MATCH($B402, 'Calcs01 - MSW generated'!$B$262:$B$478, 0),1)/100)</f>
        <v>38651.308310846653</v>
      </c>
    </row>
    <row r="403" spans="2:12">
      <c r="B403" s="207" t="s">
        <v>546</v>
      </c>
      <c r="C403" s="198" t="s">
        <v>452</v>
      </c>
      <c r="D403" s="268" t="s">
        <v>336</v>
      </c>
      <c r="E403" s="214" t="s">
        <v>730</v>
      </c>
      <c r="F403" s="714">
        <f>AG182* (INDEX('Calcs01 - MSW generated'!$AI$262:$AI$478, MATCH($B403, 'Calcs01 - MSW generated'!$B$262:$B$478, 0),1)/100)</f>
        <v>971973.19660744944</v>
      </c>
      <c r="G403" s="715">
        <f>AH182* (INDEX('Calcs01 - MSW generated'!$AI$262:$AI$478, MATCH($B403, 'Calcs01 - MSW generated'!$B$262:$B$478, 0),1)/100)</f>
        <v>633232.95428819244</v>
      </c>
      <c r="H403" s="715">
        <f>AI182* (INDEX('Calcs01 - MSW generated'!$AI$262:$AI$478, MATCH($B403, 'Calcs01 - MSW generated'!$B$262:$B$478, 0),1)/100)</f>
        <v>300142.1282871585</v>
      </c>
      <c r="I403" s="715">
        <f>AJ182* (INDEX('Calcs01 - MSW generated'!$AI$262:$AI$478, MATCH($B403, 'Calcs01 - MSW generated'!$B$262:$B$478, 0),1)/100)</f>
        <v>281246.63070073648</v>
      </c>
      <c r="J403" s="715">
        <f>AK182* (INDEX('Calcs01 - MSW generated'!$AI$262:$AI$478, MATCH($B403, 'Calcs01 - MSW generated'!$B$262:$B$478, 0),1)/100)</f>
        <v>255459.57151106544</v>
      </c>
      <c r="K403" s="715">
        <f>AL182* (INDEX('Calcs01 - MSW generated'!$AI$262:$AI$478, MATCH($B403, 'Calcs01 - MSW generated'!$B$262:$B$478, 0),1)/100)</f>
        <v>222748.48313890351</v>
      </c>
      <c r="L403" s="716">
        <f>AM182* (INDEX('Calcs01 - MSW generated'!$AI$262:$AI$478, MATCH($B403, 'Calcs01 - MSW generated'!$B$262:$B$478, 0),1)/100)</f>
        <v>182325.25686103213</v>
      </c>
    </row>
    <row r="404" spans="2:12">
      <c r="B404" s="207" t="s">
        <v>548</v>
      </c>
      <c r="C404" s="198" t="s">
        <v>276</v>
      </c>
      <c r="D404" s="268" t="s">
        <v>644</v>
      </c>
      <c r="E404" s="214" t="s">
        <v>1029</v>
      </c>
      <c r="F404" s="714">
        <f>AG183* (INDEX('Calcs01 - MSW generated'!$AI$262:$AI$478, MATCH($B404, 'Calcs01 - MSW generated'!$B$262:$B$478, 0),1)/100)</f>
        <v>2978291.7681425856</v>
      </c>
      <c r="G404" s="715">
        <f>AH183* (INDEX('Calcs01 - MSW generated'!$AI$262:$AI$478, MATCH($B404, 'Calcs01 - MSW generated'!$B$262:$B$478, 0),1)/100)</f>
        <v>2723336.8918872802</v>
      </c>
      <c r="H404" s="715">
        <f>AI183* (INDEX('Calcs01 - MSW generated'!$AI$262:$AI$478, MATCH($B404, 'Calcs01 - MSW generated'!$B$262:$B$478, 0),1)/100)</f>
        <v>2295466.4511222681</v>
      </c>
      <c r="I404" s="715">
        <f>AJ183* (INDEX('Calcs01 - MSW generated'!$AI$262:$AI$478, MATCH($B404, 'Calcs01 - MSW generated'!$B$262:$B$478, 0),1)/100)</f>
        <v>2153502.5586738857</v>
      </c>
      <c r="J404" s="715">
        <f>AK183* (INDEX('Calcs01 - MSW generated'!$AI$262:$AI$478, MATCH($B404, 'Calcs01 - MSW generated'!$B$262:$B$478, 0),1)/100)</f>
        <v>1972058.6912581963</v>
      </c>
      <c r="K404" s="715">
        <f>AL183* (INDEX('Calcs01 - MSW generated'!$AI$262:$AI$478, MATCH($B404, 'Calcs01 - MSW generated'!$B$262:$B$478, 0),1)/100)</f>
        <v>1756450.6230050011</v>
      </c>
      <c r="L404" s="716">
        <f>AM183* (INDEX('Calcs01 - MSW generated'!$AI$262:$AI$478, MATCH($B404, 'Calcs01 - MSW generated'!$B$262:$B$478, 0),1)/100)</f>
        <v>1519800.3992292625</v>
      </c>
    </row>
    <row r="405" spans="2:12">
      <c r="B405" s="207" t="s">
        <v>550</v>
      </c>
      <c r="C405" s="198" t="s">
        <v>276</v>
      </c>
      <c r="D405" s="268" t="s">
        <v>644</v>
      </c>
      <c r="E405" s="214" t="s">
        <v>1030</v>
      </c>
      <c r="F405" s="714">
        <f>AG184* (INDEX('Calcs01 - MSW generated'!$AI$262:$AI$478, MATCH($B405, 'Calcs01 - MSW generated'!$B$262:$B$478, 0),1)/100)</f>
        <v>0</v>
      </c>
      <c r="G405" s="715">
        <f>AH184* (INDEX('Calcs01 - MSW generated'!$AI$262:$AI$478, MATCH($B405, 'Calcs01 - MSW generated'!$B$262:$B$478, 0),1)/100)</f>
        <v>9452658.0652485322</v>
      </c>
      <c r="H405" s="715">
        <f>AI184* (INDEX('Calcs01 - MSW generated'!$AI$262:$AI$478, MATCH($B405, 'Calcs01 - MSW generated'!$B$262:$B$478, 0),1)/100)</f>
        <v>20268040.036468957</v>
      </c>
      <c r="I405" s="715">
        <f>AJ184* (INDEX('Calcs01 - MSW generated'!$AI$262:$AI$478, MATCH($B405, 'Calcs01 - MSW generated'!$B$262:$B$478, 0),1)/100)</f>
        <v>19217531.578803256</v>
      </c>
      <c r="J405" s="715">
        <f>AK184* (INDEX('Calcs01 - MSW generated'!$AI$262:$AI$478, MATCH($B405, 'Calcs01 - MSW generated'!$B$262:$B$478, 0),1)/100)</f>
        <v>17724899.194156706</v>
      </c>
      <c r="K405" s="715">
        <f>AL184* (INDEX('Calcs01 - MSW generated'!$AI$262:$AI$478, MATCH($B405, 'Calcs01 - MSW generated'!$B$262:$B$478, 0),1)/100)</f>
        <v>15880841.543785559</v>
      </c>
      <c r="L405" s="716">
        <f>AM184* (INDEX('Calcs01 - MSW generated'!$AI$262:$AI$478, MATCH($B405, 'Calcs01 - MSW generated'!$B$262:$B$478, 0),1)/100)</f>
        <v>13792608.685503744</v>
      </c>
    </row>
    <row r="406" spans="2:12">
      <c r="B406" s="207" t="s">
        <v>552</v>
      </c>
      <c r="C406" s="198" t="s">
        <v>580</v>
      </c>
      <c r="D406" s="268" t="s">
        <v>418</v>
      </c>
      <c r="E406" s="214" t="s">
        <v>1028</v>
      </c>
      <c r="F406" s="714">
        <f>AG185* (INDEX('Calcs01 - MSW generated'!$AI$262:$AI$478, MATCH($B406, 'Calcs01 - MSW generated'!$B$262:$B$478, 0),1)/100)</f>
        <v>87025.708593396252</v>
      </c>
      <c r="G406" s="715">
        <f>AH185* (INDEX('Calcs01 - MSW generated'!$AI$262:$AI$478, MATCH($B406, 'Calcs01 - MSW generated'!$B$262:$B$478, 0),1)/100)</f>
        <v>1084668.6496007927</v>
      </c>
      <c r="H406" s="715">
        <f>AI185* (INDEX('Calcs01 - MSW generated'!$AI$262:$AI$478, MATCH($B406, 'Calcs01 - MSW generated'!$B$262:$B$478, 0),1)/100)</f>
        <v>2394740.8324265261</v>
      </c>
      <c r="I406" s="715">
        <f>AJ185* (INDEX('Calcs01 - MSW generated'!$AI$262:$AI$478, MATCH($B406, 'Calcs01 - MSW generated'!$B$262:$B$478, 0),1)/100)</f>
        <v>2487443.0120870732</v>
      </c>
      <c r="J406" s="715">
        <f>AK185* (INDEX('Calcs01 - MSW generated'!$AI$262:$AI$478, MATCH($B406, 'Calcs01 - MSW generated'!$B$262:$B$478, 0),1)/100)</f>
        <v>2557355.0485795718</v>
      </c>
      <c r="K406" s="715">
        <f>AL185* (INDEX('Calcs01 - MSW generated'!$AI$262:$AI$478, MATCH($B406, 'Calcs01 - MSW generated'!$B$262:$B$478, 0),1)/100)</f>
        <v>2593542.6447170586</v>
      </c>
      <c r="L406" s="716">
        <f>AM185* (INDEX('Calcs01 - MSW generated'!$AI$262:$AI$478, MATCH($B406, 'Calcs01 - MSW generated'!$B$262:$B$478, 0),1)/100)</f>
        <v>2583072.4085715655</v>
      </c>
    </row>
    <row r="407" spans="2:12">
      <c r="B407" s="207" t="s">
        <v>556</v>
      </c>
      <c r="C407" s="198" t="s">
        <v>452</v>
      </c>
      <c r="D407" s="268" t="s">
        <v>336</v>
      </c>
      <c r="E407" s="214" t="s">
        <v>730</v>
      </c>
      <c r="F407" s="714">
        <f>AG186* (INDEX('Calcs01 - MSW generated'!$AI$262:$AI$478, MATCH($B407, 'Calcs01 - MSW generated'!$B$262:$B$478, 0),1)/100)</f>
        <v>11726630.067695856</v>
      </c>
      <c r="G407" s="715">
        <f>AH186* (INDEX('Calcs01 - MSW generated'!$AI$262:$AI$478, MATCH($B407, 'Calcs01 - MSW generated'!$B$262:$B$478, 0),1)/100)</f>
        <v>8496390.3694490567</v>
      </c>
      <c r="H407" s="715">
        <f>AI186* (INDEX('Calcs01 - MSW generated'!$AI$262:$AI$478, MATCH($B407, 'Calcs01 - MSW generated'!$B$262:$B$478, 0),1)/100)</f>
        <v>4977306.8358826982</v>
      </c>
      <c r="I407" s="715">
        <f>AJ186* (INDEX('Calcs01 - MSW generated'!$AI$262:$AI$478, MATCH($B407, 'Calcs01 - MSW generated'!$B$262:$B$478, 0),1)/100)</f>
        <v>5258994.8767820317</v>
      </c>
      <c r="J407" s="715">
        <f>AK186* (INDEX('Calcs01 - MSW generated'!$AI$262:$AI$478, MATCH($B407, 'Calcs01 - MSW generated'!$B$262:$B$478, 0),1)/100)</f>
        <v>5467089.5188103681</v>
      </c>
      <c r="K407" s="715">
        <f>AL186* (INDEX('Calcs01 - MSW generated'!$AI$262:$AI$478, MATCH($B407, 'Calcs01 - MSW generated'!$B$262:$B$478, 0),1)/100)</f>
        <v>5588931.6085557621</v>
      </c>
      <c r="L407" s="716">
        <f>AM186* (INDEX('Calcs01 - MSW generated'!$AI$262:$AI$478, MATCH($B407, 'Calcs01 - MSW generated'!$B$262:$B$478, 0),1)/100)</f>
        <v>5616549.2274627211</v>
      </c>
    </row>
    <row r="408" spans="2:12">
      <c r="B408" s="207" t="s">
        <v>558</v>
      </c>
      <c r="C408" s="198" t="s">
        <v>580</v>
      </c>
      <c r="D408" s="268" t="s">
        <v>424</v>
      </c>
      <c r="E408" s="214" t="s">
        <v>1028</v>
      </c>
      <c r="F408" s="714">
        <f>AG187* (INDEX('Calcs01 - MSW generated'!$AI$262:$AI$478, MATCH($B408, 'Calcs01 - MSW generated'!$B$262:$B$478, 0),1)/100)</f>
        <v>1831069.0078426204</v>
      </c>
      <c r="G408" s="715">
        <f>AH187* (INDEX('Calcs01 - MSW generated'!$AI$262:$AI$478, MATCH($B408, 'Calcs01 - MSW generated'!$B$262:$B$478, 0),1)/100)</f>
        <v>1728209.6646646778</v>
      </c>
      <c r="H408" s="715">
        <f>AI187* (INDEX('Calcs01 - MSW generated'!$AI$262:$AI$478, MATCH($B408, 'Calcs01 - MSW generated'!$B$262:$B$478, 0),1)/100)</f>
        <v>1536586.0423149443</v>
      </c>
      <c r="I408" s="715">
        <f>AJ187* (INDEX('Calcs01 - MSW generated'!$AI$262:$AI$478, MATCH($B408, 'Calcs01 - MSW generated'!$B$262:$B$478, 0),1)/100)</f>
        <v>1610921.9881270237</v>
      </c>
      <c r="J408" s="715">
        <f>AK187* (INDEX('Calcs01 - MSW generated'!$AI$262:$AI$478, MATCH($B408, 'Calcs01 - MSW generated'!$B$262:$B$478, 0),1)/100)</f>
        <v>1674087.5105024674</v>
      </c>
      <c r="K408" s="715">
        <f>AL187* (INDEX('Calcs01 - MSW generated'!$AI$262:$AI$478, MATCH($B408, 'Calcs01 - MSW generated'!$B$262:$B$478, 0),1)/100)</f>
        <v>1723704.501105679</v>
      </c>
      <c r="L408" s="716">
        <f>AM187* (INDEX('Calcs01 - MSW generated'!$AI$262:$AI$478, MATCH($B408, 'Calcs01 - MSW generated'!$B$262:$B$478, 0),1)/100)</f>
        <v>1749005.1423824548</v>
      </c>
    </row>
    <row r="409" spans="2:12">
      <c r="B409" s="207" t="s">
        <v>560</v>
      </c>
      <c r="C409" s="198" t="s">
        <v>580</v>
      </c>
      <c r="D409" s="268" t="s">
        <v>418</v>
      </c>
      <c r="E409" s="214" t="s">
        <v>1028</v>
      </c>
      <c r="F409" s="714">
        <f>AG188* (INDEX('Calcs01 - MSW generated'!$AI$262:$AI$478, MATCH($B409, 'Calcs01 - MSW generated'!$B$262:$B$478, 0),1)/100)</f>
        <v>100701.03200528212</v>
      </c>
      <c r="G409" s="715">
        <f>AH188* (INDEX('Calcs01 - MSW generated'!$AI$262:$AI$478, MATCH($B409, 'Calcs01 - MSW generated'!$B$262:$B$478, 0),1)/100)</f>
        <v>634299.63977092411</v>
      </c>
      <c r="H409" s="715">
        <f>AI188* (INDEX('Calcs01 - MSW generated'!$AI$262:$AI$478, MATCH($B409, 'Calcs01 - MSW generated'!$B$262:$B$478, 0),1)/100)</f>
        <v>1381556.8984400495</v>
      </c>
      <c r="I409" s="715">
        <f>AJ188* (INDEX('Calcs01 - MSW generated'!$AI$262:$AI$478, MATCH($B409, 'Calcs01 - MSW generated'!$B$262:$B$478, 0),1)/100)</f>
        <v>1492436.6130687832</v>
      </c>
      <c r="J409" s="715">
        <f>AK188* (INDEX('Calcs01 - MSW generated'!$AI$262:$AI$478, MATCH($B409, 'Calcs01 - MSW generated'!$B$262:$B$478, 0),1)/100)</f>
        <v>1598155.1606933712</v>
      </c>
      <c r="K409" s="715">
        <f>AL188* (INDEX('Calcs01 - MSW generated'!$AI$262:$AI$478, MATCH($B409, 'Calcs01 - MSW generated'!$B$262:$B$478, 0),1)/100)</f>
        <v>1688525.2317748207</v>
      </c>
      <c r="L409" s="716">
        <f>AM188* (INDEX('Calcs01 - MSW generated'!$AI$262:$AI$478, MATCH($B409, 'Calcs01 - MSW generated'!$B$262:$B$478, 0),1)/100)</f>
        <v>1749691.0011672147</v>
      </c>
    </row>
    <row r="410" spans="2:12">
      <c r="B410" s="207" t="s">
        <v>562</v>
      </c>
      <c r="C410" s="198" t="s">
        <v>272</v>
      </c>
      <c r="D410" s="268" t="s">
        <v>336</v>
      </c>
      <c r="E410" s="214" t="s">
        <v>1031</v>
      </c>
      <c r="F410" s="714">
        <f>AG189* (INDEX('Calcs01 - MSW generated'!$AI$262:$AI$478, MATCH($B410, 'Calcs01 - MSW generated'!$B$262:$B$478, 0),1)/100)</f>
        <v>399037.76107445674</v>
      </c>
      <c r="G410" s="715">
        <f>AH189* (INDEX('Calcs01 - MSW generated'!$AI$262:$AI$478, MATCH($B410, 'Calcs01 - MSW generated'!$B$262:$B$478, 0),1)/100)</f>
        <v>329592.85617444676</v>
      </c>
      <c r="H410" s="715">
        <f>AI189* (INDEX('Calcs01 - MSW generated'!$AI$262:$AI$478, MATCH($B410, 'Calcs01 - MSW generated'!$B$262:$B$478, 0),1)/100)</f>
        <v>231666.5424917269</v>
      </c>
      <c r="I410" s="715">
        <f>AJ189* (INDEX('Calcs01 - MSW generated'!$AI$262:$AI$478, MATCH($B410, 'Calcs01 - MSW generated'!$B$262:$B$478, 0),1)/100)</f>
        <v>176367.85669734405</v>
      </c>
      <c r="J410" s="715">
        <f>AK189* (INDEX('Calcs01 - MSW generated'!$AI$262:$AI$478, MATCH($B410, 'Calcs01 - MSW generated'!$B$262:$B$478, 0),1)/100)</f>
        <v>169914.1692857747</v>
      </c>
      <c r="K410" s="715">
        <f>AL189* (INDEX('Calcs01 - MSW generated'!$AI$262:$AI$478, MATCH($B410, 'Calcs01 - MSW generated'!$B$262:$B$478, 0),1)/100)</f>
        <v>161848.08996711636</v>
      </c>
      <c r="L410" s="716">
        <f>AM189* (INDEX('Calcs01 - MSW generated'!$AI$262:$AI$478, MATCH($B410, 'Calcs01 - MSW generated'!$B$262:$B$478, 0),1)/100)</f>
        <v>152767.90154243901</v>
      </c>
    </row>
    <row r="411" spans="2:12">
      <c r="B411" s="207" t="s">
        <v>564</v>
      </c>
      <c r="C411" s="198" t="s">
        <v>272</v>
      </c>
      <c r="D411" s="268" t="s">
        <v>424</v>
      </c>
      <c r="E411" s="214" t="s">
        <v>1027</v>
      </c>
      <c r="F411" s="714">
        <f>AG190* (INDEX('Calcs01 - MSW generated'!$AI$262:$AI$478, MATCH($B411, 'Calcs01 - MSW generated'!$B$262:$B$478, 0),1)/100)</f>
        <v>0</v>
      </c>
      <c r="G411" s="715">
        <f>AH190* (INDEX('Calcs01 - MSW generated'!$AI$262:$AI$478, MATCH($B411, 'Calcs01 - MSW generated'!$B$262:$B$478, 0),1)/100)</f>
        <v>33253.117229290539</v>
      </c>
      <c r="H411" s="715">
        <f>AI190* (INDEX('Calcs01 - MSW generated'!$AI$262:$AI$478, MATCH($B411, 'Calcs01 - MSW generated'!$B$262:$B$478, 0),1)/100)</f>
        <v>74625.491292210063</v>
      </c>
      <c r="I411" s="715">
        <f>AJ190* (INDEX('Calcs01 - MSW generated'!$AI$262:$AI$478, MATCH($B411, 'Calcs01 - MSW generated'!$B$262:$B$478, 0),1)/100)</f>
        <v>74944.449262711292</v>
      </c>
      <c r="J411" s="715">
        <f>AK190* (INDEX('Calcs01 - MSW generated'!$AI$262:$AI$478, MATCH($B411, 'Calcs01 - MSW generated'!$B$262:$B$478, 0),1)/100)</f>
        <v>74068.27489623618</v>
      </c>
      <c r="K411" s="715">
        <f>AL190* (INDEX('Calcs01 - MSW generated'!$AI$262:$AI$478, MATCH($B411, 'Calcs01 - MSW generated'!$B$262:$B$478, 0),1)/100)</f>
        <v>71728.310062221994</v>
      </c>
      <c r="L411" s="716">
        <f>AM190* (INDEX('Calcs01 - MSW generated'!$AI$262:$AI$478, MATCH($B411, 'Calcs01 - MSW generated'!$B$262:$B$478, 0),1)/100)</f>
        <v>67538.907631597845</v>
      </c>
    </row>
    <row r="412" spans="2:12">
      <c r="B412" s="207" t="s">
        <v>566</v>
      </c>
      <c r="C412" s="198" t="s">
        <v>580</v>
      </c>
      <c r="D412" s="268" t="s">
        <v>418</v>
      </c>
      <c r="E412" s="214" t="s">
        <v>1028</v>
      </c>
      <c r="F412" s="714">
        <f>AG191* (INDEX('Calcs01 - MSW generated'!$AI$262:$AI$478, MATCH($B412, 'Calcs01 - MSW generated'!$B$262:$B$478, 0),1)/100)</f>
        <v>16953.677429218067</v>
      </c>
      <c r="G412" s="715">
        <f>AH191* (INDEX('Calcs01 - MSW generated'!$AI$262:$AI$478, MATCH($B412, 'Calcs01 - MSW generated'!$B$262:$B$478, 0),1)/100)</f>
        <v>208925.80699570265</v>
      </c>
      <c r="H412" s="715">
        <f>AI191* (INDEX('Calcs01 - MSW generated'!$AI$262:$AI$478, MATCH($B412, 'Calcs01 - MSW generated'!$B$262:$B$478, 0),1)/100)</f>
        <v>454826.6012057293</v>
      </c>
      <c r="I412" s="715">
        <f>AJ191* (INDEX('Calcs01 - MSW generated'!$AI$262:$AI$478, MATCH($B412, 'Calcs01 - MSW generated'!$B$262:$B$478, 0),1)/100)</f>
        <v>464645.74697701808</v>
      </c>
      <c r="J412" s="715">
        <f>AK191* (INDEX('Calcs01 - MSW generated'!$AI$262:$AI$478, MATCH($B412, 'Calcs01 - MSW generated'!$B$262:$B$478, 0),1)/100)</f>
        <v>467423.03884229239</v>
      </c>
      <c r="K412" s="715">
        <f>AL191* (INDEX('Calcs01 - MSW generated'!$AI$262:$AI$478, MATCH($B412, 'Calcs01 - MSW generated'!$B$262:$B$478, 0),1)/100)</f>
        <v>462082.7244186512</v>
      </c>
      <c r="L412" s="716">
        <f>AM191* (INDEX('Calcs01 - MSW generated'!$AI$262:$AI$478, MATCH($B412, 'Calcs01 - MSW generated'!$B$262:$B$478, 0),1)/100)</f>
        <v>447215.0471081342</v>
      </c>
    </row>
    <row r="413" spans="2:12">
      <c r="B413" s="207" t="s">
        <v>568</v>
      </c>
      <c r="C413" s="198" t="s">
        <v>414</v>
      </c>
      <c r="D413" s="268" t="s">
        <v>424</v>
      </c>
      <c r="E413" s="214" t="s">
        <v>1026</v>
      </c>
      <c r="F413" s="714">
        <f>AG192* (INDEX('Calcs01 - MSW generated'!$AI$262:$AI$478, MATCH($B413, 'Calcs01 - MSW generated'!$B$262:$B$478, 0),1)/100)</f>
        <v>1108414.7155651583</v>
      </c>
      <c r="G413" s="715">
        <f>AH192* (INDEX('Calcs01 - MSW generated'!$AI$262:$AI$478, MATCH($B413, 'Calcs01 - MSW generated'!$B$262:$B$478, 0),1)/100)</f>
        <v>978246.35244050529</v>
      </c>
      <c r="H413" s="715">
        <f>AI192* (INDEX('Calcs01 - MSW generated'!$AI$262:$AI$478, MATCH($B413, 'Calcs01 - MSW generated'!$B$262:$B$478, 0),1)/100)</f>
        <v>833344.90036841179</v>
      </c>
      <c r="I413" s="715">
        <f>AJ192* (INDEX('Calcs01 - MSW generated'!$AI$262:$AI$478, MATCH($B413, 'Calcs01 - MSW generated'!$B$262:$B$478, 0),1)/100)</f>
        <v>815103.46081615263</v>
      </c>
      <c r="J413" s="715">
        <f>AK192* (INDEX('Calcs01 - MSW generated'!$AI$262:$AI$478, MATCH($B413, 'Calcs01 - MSW generated'!$B$262:$B$478, 0),1)/100)</f>
        <v>784654.24245994189</v>
      </c>
      <c r="K413" s="715">
        <f>AL192* (INDEX('Calcs01 - MSW generated'!$AI$262:$AI$478, MATCH($B413, 'Calcs01 - MSW generated'!$B$262:$B$478, 0),1)/100)</f>
        <v>740442.62209654553</v>
      </c>
      <c r="L413" s="716">
        <f>AM192* (INDEX('Calcs01 - MSW generated'!$AI$262:$AI$478, MATCH($B413, 'Calcs01 - MSW generated'!$B$262:$B$478, 0),1)/100)</f>
        <v>681523.40986316954</v>
      </c>
    </row>
    <row r="414" spans="2:12">
      <c r="B414" s="207" t="s">
        <v>570</v>
      </c>
      <c r="C414" s="198" t="s">
        <v>276</v>
      </c>
      <c r="D414" s="268" t="s">
        <v>336</v>
      </c>
      <c r="E414" s="214" t="s">
        <v>1029</v>
      </c>
      <c r="F414" s="714">
        <f>AG193* (INDEX('Calcs01 - MSW generated'!$AI$262:$AI$478, MATCH($B414, 'Calcs01 - MSW generated'!$B$262:$B$478, 0),1)/100)</f>
        <v>0</v>
      </c>
      <c r="G414" s="715">
        <f>AH193* (INDEX('Calcs01 - MSW generated'!$AI$262:$AI$478, MATCH($B414, 'Calcs01 - MSW generated'!$B$262:$B$478, 0),1)/100)</f>
        <v>1833.8808063495346</v>
      </c>
      <c r="H414" s="715">
        <f>AI193* (INDEX('Calcs01 - MSW generated'!$AI$262:$AI$478, MATCH($B414, 'Calcs01 - MSW generated'!$B$262:$B$478, 0),1)/100)</f>
        <v>3720.7515148817397</v>
      </c>
      <c r="I414" s="715">
        <f>AJ193* (INDEX('Calcs01 - MSW generated'!$AI$262:$AI$478, MATCH($B414, 'Calcs01 - MSW generated'!$B$262:$B$478, 0),1)/100)</f>
        <v>3606.9662868124542</v>
      </c>
      <c r="J414" s="715">
        <f>AK193* (INDEX('Calcs01 - MSW generated'!$AI$262:$AI$478, MATCH($B414, 'Calcs01 - MSW generated'!$B$262:$B$478, 0),1)/100)</f>
        <v>3472.1377680894598</v>
      </c>
      <c r="K414" s="715">
        <f>AL193* (INDEX('Calcs01 - MSW generated'!$AI$262:$AI$478, MATCH($B414, 'Calcs01 - MSW generated'!$B$262:$B$478, 0),1)/100)</f>
        <v>3298.8368829326278</v>
      </c>
      <c r="L414" s="716">
        <f>AM193* (INDEX('Calcs01 - MSW generated'!$AI$262:$AI$478, MATCH($B414, 'Calcs01 - MSW generated'!$B$262:$B$478, 0),1)/100)</f>
        <v>3082.3732329061786</v>
      </c>
    </row>
    <row r="415" spans="2:12">
      <c r="B415" s="207" t="s">
        <v>572</v>
      </c>
      <c r="C415" s="198" t="s">
        <v>580</v>
      </c>
      <c r="D415" s="268" t="s">
        <v>418</v>
      </c>
      <c r="E415" s="214" t="s">
        <v>1028</v>
      </c>
      <c r="F415" s="714">
        <f>AG194* (INDEX('Calcs01 - MSW generated'!$AI$262:$AI$478, MATCH($B415, 'Calcs01 - MSW generated'!$B$262:$B$478, 0),1)/100)</f>
        <v>47917.68010019858</v>
      </c>
      <c r="G415" s="715">
        <f>AH194* (INDEX('Calcs01 - MSW generated'!$AI$262:$AI$478, MATCH($B415, 'Calcs01 - MSW generated'!$B$262:$B$478, 0),1)/100)</f>
        <v>616672.98313316738</v>
      </c>
      <c r="H415" s="715">
        <f>AI194* (INDEX('Calcs01 - MSW generated'!$AI$262:$AI$478, MATCH($B415, 'Calcs01 - MSW generated'!$B$262:$B$478, 0),1)/100)</f>
        <v>1395957.9837718047</v>
      </c>
      <c r="I415" s="715">
        <f>AJ194* (INDEX('Calcs01 - MSW generated'!$AI$262:$AI$478, MATCH($B415, 'Calcs01 - MSW generated'!$B$262:$B$478, 0),1)/100)</f>
        <v>1483834.040468053</v>
      </c>
      <c r="J415" s="715">
        <f>AK194* (INDEX('Calcs01 - MSW generated'!$AI$262:$AI$478, MATCH($B415, 'Calcs01 - MSW generated'!$B$262:$B$478, 0),1)/100)</f>
        <v>1553253.0426942951</v>
      </c>
      <c r="K415" s="715">
        <f>AL194* (INDEX('Calcs01 - MSW generated'!$AI$262:$AI$478, MATCH($B415, 'Calcs01 - MSW generated'!$B$262:$B$478, 0),1)/100)</f>
        <v>1596934.7192635799</v>
      </c>
      <c r="L415" s="716">
        <f>AM194* (INDEX('Calcs01 - MSW generated'!$AI$262:$AI$478, MATCH($B415, 'Calcs01 - MSW generated'!$B$262:$B$478, 0),1)/100)</f>
        <v>1605144.9249799778</v>
      </c>
    </row>
    <row r="416" spans="2:12">
      <c r="B416" s="207" t="s">
        <v>574</v>
      </c>
      <c r="C416" s="198" t="s">
        <v>276</v>
      </c>
      <c r="D416" s="268" t="s">
        <v>644</v>
      </c>
      <c r="E416" s="214" t="s">
        <v>1029</v>
      </c>
      <c r="F416" s="714">
        <f>AG195* (INDEX('Calcs01 - MSW generated'!$AI$262:$AI$478, MATCH($B416, 'Calcs01 - MSW generated'!$B$262:$B$478, 0),1)/100)</f>
        <v>1319691.6009304202</v>
      </c>
      <c r="G416" s="715">
        <f>AH195* (INDEX('Calcs01 - MSW generated'!$AI$262:$AI$478, MATCH($B416, 'Calcs01 - MSW generated'!$B$262:$B$478, 0),1)/100)</f>
        <v>1160730.882173432</v>
      </c>
      <c r="H416" s="715">
        <f>AI195* (INDEX('Calcs01 - MSW generated'!$AI$262:$AI$478, MATCH($B416, 'Calcs01 - MSW generated'!$B$262:$B$478, 0),1)/100)</f>
        <v>973559.20128168096</v>
      </c>
      <c r="I416" s="715">
        <f>AJ195* (INDEX('Calcs01 - MSW generated'!$AI$262:$AI$478, MATCH($B416, 'Calcs01 - MSW generated'!$B$262:$B$478, 0),1)/100)</f>
        <v>901212.71520631632</v>
      </c>
      <c r="J416" s="715">
        <f>AK195* (INDEX('Calcs01 - MSW generated'!$AI$262:$AI$478, MATCH($B416, 'Calcs01 - MSW generated'!$B$262:$B$478, 0),1)/100)</f>
        <v>815155.71757850575</v>
      </c>
      <c r="K416" s="715">
        <f>AL195* (INDEX('Calcs01 - MSW generated'!$AI$262:$AI$478, MATCH($B416, 'Calcs01 - MSW generated'!$B$262:$B$478, 0),1)/100)</f>
        <v>718057.19332173525</v>
      </c>
      <c r="L416" s="716">
        <f>AM195* (INDEX('Calcs01 - MSW generated'!$AI$262:$AI$478, MATCH($B416, 'Calcs01 - MSW generated'!$B$262:$B$478, 0),1)/100)</f>
        <v>615319.02368434833</v>
      </c>
    </row>
    <row r="417" spans="1:12">
      <c r="B417" s="207" t="s">
        <v>578</v>
      </c>
      <c r="C417" s="198" t="s">
        <v>580</v>
      </c>
      <c r="D417" s="268" t="s">
        <v>418</v>
      </c>
      <c r="E417" s="214" t="s">
        <v>1028</v>
      </c>
      <c r="F417" s="714">
        <f>AG196* (INDEX('Calcs01 - MSW generated'!$AI$262:$AI$478, MATCH($B417, 'Calcs01 - MSW generated'!$B$262:$B$478, 0),1)/100)</f>
        <v>45839.277423408173</v>
      </c>
      <c r="G417" s="715">
        <f>AH196* (INDEX('Calcs01 - MSW generated'!$AI$262:$AI$478, MATCH($B417, 'Calcs01 - MSW generated'!$B$262:$B$478, 0),1)/100)</f>
        <v>550659.06493296451</v>
      </c>
      <c r="H417" s="715">
        <f>AI196* (INDEX('Calcs01 - MSW generated'!$AI$262:$AI$478, MATCH($B417, 'Calcs01 - MSW generated'!$B$262:$B$478, 0),1)/100)</f>
        <v>1180105.8935089239</v>
      </c>
      <c r="I417" s="715">
        <f>AJ196* (INDEX('Calcs01 - MSW generated'!$AI$262:$AI$478, MATCH($B417, 'Calcs01 - MSW generated'!$B$262:$B$478, 0),1)/100)</f>
        <v>1201655.9642869767</v>
      </c>
      <c r="J417" s="715">
        <f>AK196* (INDEX('Calcs01 - MSW generated'!$AI$262:$AI$478, MATCH($B417, 'Calcs01 - MSW generated'!$B$262:$B$478, 0),1)/100)</f>
        <v>1207593.1463575943</v>
      </c>
      <c r="K417" s="715">
        <f>AL196* (INDEX('Calcs01 - MSW generated'!$AI$262:$AI$478, MATCH($B417, 'Calcs01 - MSW generated'!$B$262:$B$478, 0),1)/100)</f>
        <v>1192144.8341999461</v>
      </c>
      <c r="L417" s="716">
        <f>AM196* (INDEX('Calcs01 - MSW generated'!$AI$262:$AI$478, MATCH($B417, 'Calcs01 - MSW generated'!$B$262:$B$478, 0),1)/100)</f>
        <v>1151881.2481859368</v>
      </c>
    </row>
    <row r="418" spans="1:12">
      <c r="B418" s="207" t="s">
        <v>584</v>
      </c>
      <c r="C418" s="198" t="s">
        <v>580</v>
      </c>
      <c r="D418" s="268" t="s">
        <v>424</v>
      </c>
      <c r="E418" s="214" t="s">
        <v>1028</v>
      </c>
      <c r="F418" s="714">
        <f>AG197* (INDEX('Calcs01 - MSW generated'!$AI$262:$AI$478, MATCH($B418, 'Calcs01 - MSW generated'!$B$262:$B$478, 0),1)/100)</f>
        <v>2436.8622854792516</v>
      </c>
      <c r="G418" s="715">
        <f>AH197* (INDEX('Calcs01 - MSW generated'!$AI$262:$AI$478, MATCH($B418, 'Calcs01 - MSW generated'!$B$262:$B$478, 0),1)/100)</f>
        <v>7496.5669171026057</v>
      </c>
      <c r="H418" s="715">
        <f>AI197* (INDEX('Calcs01 - MSW generated'!$AI$262:$AI$478, MATCH($B418, 'Calcs01 - MSW generated'!$B$262:$B$478, 0),1)/100)</f>
        <v>14030.572836143077</v>
      </c>
      <c r="I418" s="715">
        <f>AJ197* (INDEX('Calcs01 - MSW generated'!$AI$262:$AI$478, MATCH($B418, 'Calcs01 - MSW generated'!$B$262:$B$478, 0),1)/100)</f>
        <v>14475.912979080846</v>
      </c>
      <c r="J418" s="715">
        <f>AK197* (INDEX('Calcs01 - MSW generated'!$AI$262:$AI$478, MATCH($B418, 'Calcs01 - MSW generated'!$B$262:$B$478, 0),1)/100)</f>
        <v>14832.047468572271</v>
      </c>
      <c r="K418" s="715">
        <f>AL197* (INDEX('Calcs01 - MSW generated'!$AI$262:$AI$478, MATCH($B418, 'Calcs01 - MSW generated'!$B$262:$B$478, 0),1)/100)</f>
        <v>15033.638078345733</v>
      </c>
      <c r="L418" s="716">
        <f>AM197* (INDEX('Calcs01 - MSW generated'!$AI$262:$AI$478, MATCH($B418, 'Calcs01 - MSW generated'!$B$262:$B$478, 0),1)/100)</f>
        <v>14992.872716933874</v>
      </c>
    </row>
    <row r="419" spans="1:12">
      <c r="B419" s="207" t="s">
        <v>586</v>
      </c>
      <c r="C419" s="198" t="s">
        <v>414</v>
      </c>
      <c r="D419" s="268" t="s">
        <v>644</v>
      </c>
      <c r="E419" s="214" t="s">
        <v>1026</v>
      </c>
      <c r="F419" s="714">
        <f>AG198* (INDEX('Calcs01 - MSW generated'!$AI$262:$AI$478, MATCH($B419, 'Calcs01 - MSW generated'!$B$262:$B$478, 0),1)/100)</f>
        <v>0</v>
      </c>
      <c r="G419" s="715">
        <f>AH198* (INDEX('Calcs01 - MSW generated'!$AI$262:$AI$478, MATCH($B419, 'Calcs01 - MSW generated'!$B$262:$B$478, 0),1)/100)</f>
        <v>16253.275640156107</v>
      </c>
      <c r="H419" s="715">
        <f>AI198* (INDEX('Calcs01 - MSW generated'!$AI$262:$AI$478, MATCH($B419, 'Calcs01 - MSW generated'!$B$262:$B$478, 0),1)/100)</f>
        <v>36263.408125711881</v>
      </c>
      <c r="I419" s="715">
        <f>AJ198* (INDEX('Calcs01 - MSW generated'!$AI$262:$AI$478, MATCH($B419, 'Calcs01 - MSW generated'!$B$262:$B$478, 0),1)/100)</f>
        <v>36065.227201380221</v>
      </c>
      <c r="J419" s="715">
        <f>AK198* (INDEX('Calcs01 - MSW generated'!$AI$262:$AI$478, MATCH($B419, 'Calcs01 - MSW generated'!$B$262:$B$478, 0),1)/100)</f>
        <v>35121.993823798999</v>
      </c>
      <c r="K419" s="715">
        <f>AL198* (INDEX('Calcs01 - MSW generated'!$AI$262:$AI$478, MATCH($B419, 'Calcs01 - MSW generated'!$B$262:$B$478, 0),1)/100)</f>
        <v>33397.927051415885</v>
      </c>
      <c r="L419" s="716">
        <f>AM198* (INDEX('Calcs01 - MSW generated'!$AI$262:$AI$478, MATCH($B419, 'Calcs01 - MSW generated'!$B$262:$B$478, 0),1)/100)</f>
        <v>30899.569963806796</v>
      </c>
    </row>
    <row r="420" spans="1:12">
      <c r="B420" s="207" t="s">
        <v>588</v>
      </c>
      <c r="C420" s="198" t="s">
        <v>276</v>
      </c>
      <c r="D420" s="268" t="s">
        <v>336</v>
      </c>
      <c r="E420" s="214" t="s">
        <v>1029</v>
      </c>
      <c r="F420" s="714">
        <f>AG199* (INDEX('Calcs01 - MSW generated'!$AI$262:$AI$478, MATCH($B420, 'Calcs01 - MSW generated'!$B$262:$B$478, 0),1)/100)</f>
        <v>1207722.8514041596</v>
      </c>
      <c r="G420" s="715">
        <f>AH199* (INDEX('Calcs01 - MSW generated'!$AI$262:$AI$478, MATCH($B420, 'Calcs01 - MSW generated'!$B$262:$B$478, 0),1)/100)</f>
        <v>939235.03205357364</v>
      </c>
      <c r="H420" s="715">
        <f>AI199* (INDEX('Calcs01 - MSW generated'!$AI$262:$AI$478, MATCH($B420, 'Calcs01 - MSW generated'!$B$262:$B$478, 0),1)/100)</f>
        <v>542495.12063236872</v>
      </c>
      <c r="I420" s="715">
        <f>AJ199* (INDEX('Calcs01 - MSW generated'!$AI$262:$AI$478, MATCH($B420, 'Calcs01 - MSW generated'!$B$262:$B$478, 0),1)/100)</f>
        <v>544567.76922203123</v>
      </c>
      <c r="J420" s="715">
        <f>AK199* (INDEX('Calcs01 - MSW generated'!$AI$262:$AI$478, MATCH($B420, 'Calcs01 - MSW generated'!$B$262:$B$478, 0),1)/100)</f>
        <v>537620.07235908345</v>
      </c>
      <c r="K420" s="715">
        <f>AL199* (INDEX('Calcs01 - MSW generated'!$AI$262:$AI$478, MATCH($B420, 'Calcs01 - MSW generated'!$B$262:$B$478, 0),1)/100)</f>
        <v>522820.91476574878</v>
      </c>
      <c r="L420" s="716">
        <f>AM199* (INDEX('Calcs01 - MSW generated'!$AI$262:$AI$478, MATCH($B420, 'Calcs01 - MSW generated'!$B$262:$B$478, 0),1)/100)</f>
        <v>502841.89722461754</v>
      </c>
    </row>
    <row r="421" spans="1:12">
      <c r="B421" s="207" t="s">
        <v>590</v>
      </c>
      <c r="C421" s="198" t="s">
        <v>276</v>
      </c>
      <c r="D421" s="268" t="s">
        <v>336</v>
      </c>
      <c r="E421" s="214" t="s">
        <v>1029</v>
      </c>
      <c r="F421" s="714">
        <f>AG200* (INDEX('Calcs01 - MSW generated'!$AI$262:$AI$478, MATCH($B421, 'Calcs01 - MSW generated'!$B$262:$B$478, 0),1)/100)</f>
        <v>283606.31162609014</v>
      </c>
      <c r="G421" s="715">
        <f>AH200* (INDEX('Calcs01 - MSW generated'!$AI$262:$AI$478, MATCH($B421, 'Calcs01 - MSW generated'!$B$262:$B$478, 0),1)/100)</f>
        <v>270707.26625121938</v>
      </c>
      <c r="H421" s="715">
        <f>AI200* (INDEX('Calcs01 - MSW generated'!$AI$262:$AI$478, MATCH($B421, 'Calcs01 - MSW generated'!$B$262:$B$478, 0),1)/100)</f>
        <v>245973.39858012946</v>
      </c>
      <c r="I421" s="715">
        <f>AJ200* (INDEX('Calcs01 - MSW generated'!$AI$262:$AI$478, MATCH($B421, 'Calcs01 - MSW generated'!$B$262:$B$478, 0),1)/100)</f>
        <v>245636.75667040126</v>
      </c>
      <c r="J421" s="715">
        <f>AK200* (INDEX('Calcs01 - MSW generated'!$AI$262:$AI$478, MATCH($B421, 'Calcs01 - MSW generated'!$B$262:$B$478, 0),1)/100)</f>
        <v>241626.66460855139</v>
      </c>
      <c r="K421" s="715">
        <f>AL200* (INDEX('Calcs01 - MSW generated'!$AI$262:$AI$478, MATCH($B421, 'Calcs01 - MSW generated'!$B$262:$B$478, 0),1)/100)</f>
        <v>233950.70277642555</v>
      </c>
      <c r="L421" s="716">
        <f>AM200* (INDEX('Calcs01 - MSW generated'!$AI$262:$AI$478, MATCH($B421, 'Calcs01 - MSW generated'!$B$262:$B$478, 0),1)/100)</f>
        <v>223285.65954578118</v>
      </c>
    </row>
    <row r="422" spans="1:12">
      <c r="B422" s="207" t="s">
        <v>592</v>
      </c>
      <c r="C422" s="198" t="s">
        <v>276</v>
      </c>
      <c r="D422" s="268" t="s">
        <v>336</v>
      </c>
      <c r="E422" s="214" t="s">
        <v>1029</v>
      </c>
      <c r="F422" s="714">
        <f>AG201* (INDEX('Calcs01 - MSW generated'!$AI$262:$AI$478, MATCH($B422, 'Calcs01 - MSW generated'!$B$262:$B$478, 0),1)/100)</f>
        <v>1794471.5153850461</v>
      </c>
      <c r="G422" s="715">
        <f>AH201* (INDEX('Calcs01 - MSW generated'!$AI$262:$AI$478, MATCH($B422, 'Calcs01 - MSW generated'!$B$262:$B$478, 0),1)/100)</f>
        <v>1529905.8164159355</v>
      </c>
      <c r="H422" s="715">
        <f>AI201* (INDEX('Calcs01 - MSW generated'!$AI$262:$AI$478, MATCH($B422, 'Calcs01 - MSW generated'!$B$262:$B$478, 0),1)/100)</f>
        <v>1173389.4171632871</v>
      </c>
      <c r="I422" s="715">
        <f>AJ201* (INDEX('Calcs01 - MSW generated'!$AI$262:$AI$478, MATCH($B422, 'Calcs01 - MSW generated'!$B$262:$B$478, 0),1)/100)</f>
        <v>1171669.4648810274</v>
      </c>
      <c r="J422" s="715">
        <f>AK201* (INDEX('Calcs01 - MSW generated'!$AI$262:$AI$478, MATCH($B422, 'Calcs01 - MSW generated'!$B$262:$B$478, 0),1)/100)</f>
        <v>1163854.7184134484</v>
      </c>
      <c r="K422" s="715">
        <f>AL201* (INDEX('Calcs01 - MSW generated'!$AI$262:$AI$478, MATCH($B422, 'Calcs01 - MSW generated'!$B$262:$B$478, 0),1)/100)</f>
        <v>1149453.6503721231</v>
      </c>
      <c r="L422" s="716">
        <f>AM201* (INDEX('Calcs01 - MSW generated'!$AI$262:$AI$478, MATCH($B422, 'Calcs01 - MSW generated'!$B$262:$B$478, 0),1)/100)</f>
        <v>1126077.9394406362</v>
      </c>
    </row>
    <row r="423" spans="1:12">
      <c r="B423" s="207" t="s">
        <v>594</v>
      </c>
      <c r="C423" s="198" t="s">
        <v>580</v>
      </c>
      <c r="D423" s="268" t="s">
        <v>424</v>
      </c>
      <c r="E423" s="214" t="s">
        <v>1028</v>
      </c>
      <c r="F423" s="714">
        <f>AG202* (INDEX('Calcs01 - MSW generated'!$AI$262:$AI$478, MATCH($B423, 'Calcs01 - MSW generated'!$B$262:$B$478, 0),1)/100)</f>
        <v>15710.223463589169</v>
      </c>
      <c r="G423" s="715">
        <f>AH202* (INDEX('Calcs01 - MSW generated'!$AI$262:$AI$478, MATCH($B423, 'Calcs01 - MSW generated'!$B$262:$B$478, 0),1)/100)</f>
        <v>46541.488307237967</v>
      </c>
      <c r="H423" s="715">
        <f>AI202* (INDEX('Calcs01 - MSW generated'!$AI$262:$AI$478, MATCH($B423, 'Calcs01 - MSW generated'!$B$262:$B$478, 0),1)/100)</f>
        <v>85389.395504537461</v>
      </c>
      <c r="I423" s="715">
        <f>AJ202* (INDEX('Calcs01 - MSW generated'!$AI$262:$AI$478, MATCH($B423, 'Calcs01 - MSW generated'!$B$262:$B$478, 0),1)/100)</f>
        <v>87588.059893545418</v>
      </c>
      <c r="J423" s="715">
        <f>AK202* (INDEX('Calcs01 - MSW generated'!$AI$262:$AI$478, MATCH($B423, 'Calcs01 - MSW generated'!$B$262:$B$478, 0),1)/100)</f>
        <v>89579.630100123541</v>
      </c>
      <c r="K423" s="715">
        <f>AL202* (INDEX('Calcs01 - MSW generated'!$AI$262:$AI$478, MATCH($B423, 'Calcs01 - MSW generated'!$B$262:$B$478, 0),1)/100)</f>
        <v>90879.392871103541</v>
      </c>
      <c r="L423" s="716">
        <f>AM202* (INDEX('Calcs01 - MSW generated'!$AI$262:$AI$478, MATCH($B423, 'Calcs01 - MSW generated'!$B$262:$B$478, 0),1)/100)</f>
        <v>90668.646456250601</v>
      </c>
    </row>
    <row r="424" spans="1:12">
      <c r="A424" t="s">
        <v>902</v>
      </c>
      <c r="B424" s="207" t="s">
        <v>596</v>
      </c>
      <c r="C424" s="198" t="s">
        <v>414</v>
      </c>
      <c r="D424" s="268" t="s">
        <v>336</v>
      </c>
      <c r="E424" s="214" t="s">
        <v>1026</v>
      </c>
      <c r="F424" s="714">
        <f>AG203* (INDEX('Calcs01 - MSW generated'!$AI$262:$AI$478, MATCH($B424, 'Calcs01 - MSW generated'!$B$262:$B$478, 0),1)/100)</f>
        <v>0</v>
      </c>
      <c r="G424" s="715">
        <f>AH203* (INDEX('Calcs01 - MSW generated'!$AI$262:$AI$478, MATCH($B424, 'Calcs01 - MSW generated'!$B$262:$B$478, 0),1)/100)</f>
        <v>0</v>
      </c>
      <c r="H424" s="715">
        <f>AI203* (INDEX('Calcs01 - MSW generated'!$AI$262:$AI$478, MATCH($B424, 'Calcs01 - MSW generated'!$B$262:$B$478, 0),1)/100)</f>
        <v>0</v>
      </c>
      <c r="I424" s="715">
        <f>AJ203* (INDEX('Calcs01 - MSW generated'!$AI$262:$AI$478, MATCH($B424, 'Calcs01 - MSW generated'!$B$262:$B$478, 0),1)/100)</f>
        <v>0</v>
      </c>
      <c r="J424" s="715">
        <f>AK203* (INDEX('Calcs01 - MSW generated'!$AI$262:$AI$478, MATCH($B424, 'Calcs01 - MSW generated'!$B$262:$B$478, 0),1)/100)</f>
        <v>0</v>
      </c>
      <c r="K424" s="715">
        <f>AL203* (INDEX('Calcs01 - MSW generated'!$AI$262:$AI$478, MATCH($B424, 'Calcs01 - MSW generated'!$B$262:$B$478, 0),1)/100)</f>
        <v>0</v>
      </c>
      <c r="L424" s="716">
        <f>AM203* (INDEX('Calcs01 - MSW generated'!$AI$262:$AI$478, MATCH($B424, 'Calcs01 - MSW generated'!$B$262:$B$478, 0),1)/100)</f>
        <v>0</v>
      </c>
    </row>
    <row r="425" spans="1:12">
      <c r="B425" s="207" t="s">
        <v>598</v>
      </c>
      <c r="C425" s="198" t="s">
        <v>580</v>
      </c>
      <c r="D425" s="268" t="s">
        <v>336</v>
      </c>
      <c r="E425" s="214" t="s">
        <v>1028</v>
      </c>
      <c r="F425" s="714">
        <f>AG204* (INDEX('Calcs01 - MSW generated'!$AI$262:$AI$478, MATCH($B425, 'Calcs01 - MSW generated'!$B$262:$B$478, 0),1)/100)</f>
        <v>0</v>
      </c>
      <c r="G425" s="715">
        <f>AH204* (INDEX('Calcs01 - MSW generated'!$AI$262:$AI$478, MATCH($B425, 'Calcs01 - MSW generated'!$B$262:$B$478, 0),1)/100)</f>
        <v>6819.6886463161227</v>
      </c>
      <c r="H425" s="715">
        <f>AI204* (INDEX('Calcs01 - MSW generated'!$AI$262:$AI$478, MATCH($B425, 'Calcs01 - MSW generated'!$B$262:$B$478, 0),1)/100)</f>
        <v>15586.524363315977</v>
      </c>
      <c r="I425" s="715">
        <f>AJ204* (INDEX('Calcs01 - MSW generated'!$AI$262:$AI$478, MATCH($B425, 'Calcs01 - MSW generated'!$B$262:$B$478, 0),1)/100)</f>
        <v>16858.808152734615</v>
      </c>
      <c r="J425" s="715">
        <f>AK204* (INDEX('Calcs01 - MSW generated'!$AI$262:$AI$478, MATCH($B425, 'Calcs01 - MSW generated'!$B$262:$B$478, 0),1)/100)</f>
        <v>17989.930412970632</v>
      </c>
      <c r="K425" s="715">
        <f>AL204* (INDEX('Calcs01 - MSW generated'!$AI$262:$AI$478, MATCH($B425, 'Calcs01 - MSW generated'!$B$262:$B$478, 0),1)/100)</f>
        <v>18679.420340662993</v>
      </c>
      <c r="L425" s="716">
        <f>AM204* (INDEX('Calcs01 - MSW generated'!$AI$262:$AI$478, MATCH($B425, 'Calcs01 - MSW generated'!$B$262:$B$478, 0),1)/100)</f>
        <v>18451.814713256153</v>
      </c>
    </row>
    <row r="426" spans="1:12">
      <c r="A426" t="s">
        <v>903</v>
      </c>
      <c r="B426" s="207" t="s">
        <v>600</v>
      </c>
      <c r="C426" s="198" t="s">
        <v>452</v>
      </c>
      <c r="D426" s="268" t="s">
        <v>418</v>
      </c>
      <c r="E426" s="214" t="s">
        <v>730</v>
      </c>
      <c r="F426" s="714">
        <f>AG205* (INDEX('Calcs01 - MSW generated'!$AI$262:$AI$478, MATCH($B426, 'Calcs01 - MSW generated'!$B$262:$B$478, 0),1)/100)</f>
        <v>668239.19249708229</v>
      </c>
      <c r="G426" s="715">
        <f>AH205* (INDEX('Calcs01 - MSW generated'!$AI$262:$AI$478, MATCH($B426, 'Calcs01 - MSW generated'!$B$262:$B$478, 0),1)/100)</f>
        <v>1495593.6038828078</v>
      </c>
      <c r="H426" s="715">
        <f>AI205* (INDEX('Calcs01 - MSW generated'!$AI$262:$AI$478, MATCH($B426, 'Calcs01 - MSW generated'!$B$262:$B$478, 0),1)/100)</f>
        <v>2689468.4862452038</v>
      </c>
      <c r="I426" s="715">
        <f>AJ205* (INDEX('Calcs01 - MSW generated'!$AI$262:$AI$478, MATCH($B426, 'Calcs01 - MSW generated'!$B$262:$B$478, 0),1)/100)</f>
        <v>2811486.164326224</v>
      </c>
      <c r="J426" s="715">
        <f>AK205* (INDEX('Calcs01 - MSW generated'!$AI$262:$AI$478, MATCH($B426, 'Calcs01 - MSW generated'!$B$262:$B$478, 0),1)/100)</f>
        <v>2808908.4533890337</v>
      </c>
      <c r="K426" s="715">
        <f>AL205* (INDEX('Calcs01 - MSW generated'!$AI$262:$AI$478, MATCH($B426, 'Calcs01 - MSW generated'!$B$262:$B$478, 0),1)/100)</f>
        <v>2699574.5404175455</v>
      </c>
      <c r="L426" s="716">
        <f>AM205* (INDEX('Calcs01 - MSW generated'!$AI$262:$AI$478, MATCH($B426, 'Calcs01 - MSW generated'!$B$262:$B$478, 0),1)/100)</f>
        <v>2505725.5215715533</v>
      </c>
    </row>
    <row r="427" spans="1:12">
      <c r="A427" t="s">
        <v>902</v>
      </c>
      <c r="B427" s="207" t="s">
        <v>602</v>
      </c>
      <c r="C427" s="198" t="s">
        <v>414</v>
      </c>
      <c r="D427" s="268" t="s">
        <v>336</v>
      </c>
      <c r="E427" s="214" t="s">
        <v>1026</v>
      </c>
      <c r="F427" s="714">
        <f>AG206* (INDEX('Calcs01 - MSW generated'!$AI$262:$AI$478, MATCH($B427, 'Calcs01 - MSW generated'!$B$262:$B$478, 0),1)/100)</f>
        <v>0</v>
      </c>
      <c r="G427" s="715">
        <f>AH206* (INDEX('Calcs01 - MSW generated'!$AI$262:$AI$478, MATCH($B427, 'Calcs01 - MSW generated'!$B$262:$B$478, 0),1)/100)</f>
        <v>0</v>
      </c>
      <c r="H427" s="715">
        <f>AI206* (INDEX('Calcs01 - MSW generated'!$AI$262:$AI$478, MATCH($B427, 'Calcs01 - MSW generated'!$B$262:$B$478, 0),1)/100)</f>
        <v>0</v>
      </c>
      <c r="I427" s="715">
        <f>AJ206* (INDEX('Calcs01 - MSW generated'!$AI$262:$AI$478, MATCH($B427, 'Calcs01 - MSW generated'!$B$262:$B$478, 0),1)/100)</f>
        <v>0</v>
      </c>
      <c r="J427" s="715">
        <f>AK206* (INDEX('Calcs01 - MSW generated'!$AI$262:$AI$478, MATCH($B427, 'Calcs01 - MSW generated'!$B$262:$B$478, 0),1)/100)</f>
        <v>0</v>
      </c>
      <c r="K427" s="715">
        <f>AL206* (INDEX('Calcs01 - MSW generated'!$AI$262:$AI$478, MATCH($B427, 'Calcs01 - MSW generated'!$B$262:$B$478, 0),1)/100)</f>
        <v>0</v>
      </c>
      <c r="L427" s="716">
        <f>AM206* (INDEX('Calcs01 - MSW generated'!$AI$262:$AI$478, MATCH($B427, 'Calcs01 - MSW generated'!$B$262:$B$478, 0),1)/100)</f>
        <v>0</v>
      </c>
    </row>
    <row r="428" spans="1:12">
      <c r="B428" s="207" t="s">
        <v>604</v>
      </c>
      <c r="C428" s="198" t="s">
        <v>580</v>
      </c>
      <c r="D428" s="268" t="s">
        <v>418</v>
      </c>
      <c r="E428" s="214" t="s">
        <v>1028</v>
      </c>
      <c r="F428" s="714">
        <f>AG207* (INDEX('Calcs01 - MSW generated'!$AI$262:$AI$478, MATCH($B428, 'Calcs01 - MSW generated'!$B$262:$B$478, 0),1)/100)</f>
        <v>36638.206783769296</v>
      </c>
      <c r="G428" s="715">
        <f>AH207* (INDEX('Calcs01 - MSW generated'!$AI$262:$AI$478, MATCH($B428, 'Calcs01 - MSW generated'!$B$262:$B$478, 0),1)/100)</f>
        <v>473056.24866220792</v>
      </c>
      <c r="H428" s="715">
        <f>AI207* (INDEX('Calcs01 - MSW generated'!$AI$262:$AI$478, MATCH($B428, 'Calcs01 - MSW generated'!$B$262:$B$478, 0),1)/100)</f>
        <v>1078110.3027862492</v>
      </c>
      <c r="I428" s="715">
        <f>AJ207* (INDEX('Calcs01 - MSW generated'!$AI$262:$AI$478, MATCH($B428, 'Calcs01 - MSW generated'!$B$262:$B$478, 0),1)/100)</f>
        <v>1152975.057128734</v>
      </c>
      <c r="J428" s="715">
        <f>AK207* (INDEX('Calcs01 - MSW generated'!$AI$262:$AI$478, MATCH($B428, 'Calcs01 - MSW generated'!$B$262:$B$478, 0),1)/100)</f>
        <v>1214540.3313922305</v>
      </c>
      <c r="K428" s="715">
        <f>AL207* (INDEX('Calcs01 - MSW generated'!$AI$262:$AI$478, MATCH($B428, 'Calcs01 - MSW generated'!$B$262:$B$478, 0),1)/100)</f>
        <v>1255582.4983746987</v>
      </c>
      <c r="L428" s="716">
        <f>AM207* (INDEX('Calcs01 - MSW generated'!$AI$262:$AI$478, MATCH($B428, 'Calcs01 - MSW generated'!$B$262:$B$478, 0),1)/100)</f>
        <v>1267727.3957146001</v>
      </c>
    </row>
    <row r="429" spans="1:12">
      <c r="B429" s="207" t="s">
        <v>610</v>
      </c>
      <c r="C429" s="198" t="s">
        <v>580</v>
      </c>
      <c r="D429" s="268" t="s">
        <v>418</v>
      </c>
      <c r="E429" s="214" t="s">
        <v>1028</v>
      </c>
      <c r="F429" s="714">
        <f>AG208* (INDEX('Calcs01 - MSW generated'!$AI$262:$AI$478, MATCH($B429, 'Calcs01 - MSW generated'!$B$262:$B$478, 0),1)/100)</f>
        <v>0</v>
      </c>
      <c r="G429" s="715">
        <f>AH208* (INDEX('Calcs01 - MSW generated'!$AI$262:$AI$478, MATCH($B429, 'Calcs01 - MSW generated'!$B$262:$B$478, 0),1)/100)</f>
        <v>237619.6330296722</v>
      </c>
      <c r="H429" s="715">
        <f>AI208* (INDEX('Calcs01 - MSW generated'!$AI$262:$AI$478, MATCH($B429, 'Calcs01 - MSW generated'!$B$262:$B$478, 0),1)/100)</f>
        <v>552561.87217499642</v>
      </c>
      <c r="I429" s="715">
        <f>AJ208* (INDEX('Calcs01 - MSW generated'!$AI$262:$AI$478, MATCH($B429, 'Calcs01 - MSW generated'!$B$262:$B$478, 0),1)/100)</f>
        <v>578539.06224624882</v>
      </c>
      <c r="J429" s="715">
        <f>AK208* (INDEX('Calcs01 - MSW generated'!$AI$262:$AI$478, MATCH($B429, 'Calcs01 - MSW generated'!$B$262:$B$478, 0),1)/100)</f>
        <v>599769.46219844592</v>
      </c>
      <c r="K429" s="715">
        <f>AL208* (INDEX('Calcs01 - MSW generated'!$AI$262:$AI$478, MATCH($B429, 'Calcs01 - MSW generated'!$B$262:$B$478, 0),1)/100)</f>
        <v>613202.71067055478</v>
      </c>
      <c r="L429" s="716">
        <f>AM208* (INDEX('Calcs01 - MSW generated'!$AI$262:$AI$478, MATCH($B429, 'Calcs01 - MSW generated'!$B$262:$B$478, 0),1)/100)</f>
        <v>615461.22684118699</v>
      </c>
    </row>
    <row r="430" spans="1:12">
      <c r="B430" s="207" t="s">
        <v>612</v>
      </c>
      <c r="C430" s="198" t="s">
        <v>272</v>
      </c>
      <c r="D430" s="268" t="s">
        <v>644</v>
      </c>
      <c r="E430" s="214" t="s">
        <v>1031</v>
      </c>
      <c r="F430" s="714">
        <f>AG209* (INDEX('Calcs01 - MSW generated'!$AI$262:$AI$478, MATCH($B430, 'Calcs01 - MSW generated'!$B$262:$B$478, 0),1)/100)</f>
        <v>5947767.4044601517</v>
      </c>
      <c r="G430" s="715">
        <f>AH209* (INDEX('Calcs01 - MSW generated'!$AI$262:$AI$478, MATCH($B430, 'Calcs01 - MSW generated'!$B$262:$B$478, 0),1)/100)</f>
        <v>9403926.1681283209</v>
      </c>
      <c r="H430" s="715">
        <f>AI209* (INDEX('Calcs01 - MSW generated'!$AI$262:$AI$478, MATCH($B430, 'Calcs01 - MSW generated'!$B$262:$B$478, 0),1)/100)</f>
        <v>13353417.754327923</v>
      </c>
      <c r="I430" s="715">
        <f>AJ209* (INDEX('Calcs01 - MSW generated'!$AI$262:$AI$478, MATCH($B430, 'Calcs01 - MSW generated'!$B$262:$B$478, 0),1)/100)</f>
        <v>13016665.806189941</v>
      </c>
      <c r="J430" s="715">
        <f>AK209* (INDEX('Calcs01 - MSW generated'!$AI$262:$AI$478, MATCH($B430, 'Calcs01 - MSW generated'!$B$262:$B$478, 0),1)/100)</f>
        <v>12395645.219247518</v>
      </c>
      <c r="K430" s="715">
        <f>AL209* (INDEX('Calcs01 - MSW generated'!$AI$262:$AI$478, MATCH($B430, 'Calcs01 - MSW generated'!$B$262:$B$478, 0),1)/100)</f>
        <v>11479012.783466939</v>
      </c>
      <c r="L430" s="716">
        <f>AM209* (INDEX('Calcs01 - MSW generated'!$AI$262:$AI$478, MATCH($B430, 'Calcs01 - MSW generated'!$B$262:$B$478, 0),1)/100)</f>
        <v>10275253.679291289</v>
      </c>
    </row>
    <row r="431" spans="1:12">
      <c r="B431" s="207" t="s">
        <v>614</v>
      </c>
      <c r="C431" s="198" t="s">
        <v>276</v>
      </c>
      <c r="D431" s="268" t="s">
        <v>418</v>
      </c>
      <c r="E431" s="214" t="s">
        <v>1030</v>
      </c>
      <c r="F431" s="714">
        <f>AG210* (INDEX('Calcs01 - MSW generated'!$AI$262:$AI$478, MATCH($B431, 'Calcs01 - MSW generated'!$B$262:$B$478, 0),1)/100)</f>
        <v>0</v>
      </c>
      <c r="G431" s="715">
        <f>AH210* (INDEX('Calcs01 - MSW generated'!$AI$262:$AI$478, MATCH($B431, 'Calcs01 - MSW generated'!$B$262:$B$478, 0),1)/100)</f>
        <v>468382.05238311086</v>
      </c>
      <c r="H431" s="715">
        <f>AI210* (INDEX('Calcs01 - MSW generated'!$AI$262:$AI$478, MATCH($B431, 'Calcs01 - MSW generated'!$B$262:$B$478, 0),1)/100)</f>
        <v>1082807.3146577301</v>
      </c>
      <c r="I431" s="715">
        <f>AJ210* (INDEX('Calcs01 - MSW generated'!$AI$262:$AI$478, MATCH($B431, 'Calcs01 - MSW generated'!$B$262:$B$478, 0),1)/100)</f>
        <v>1118506.2022157274</v>
      </c>
      <c r="J431" s="715">
        <f>AK210* (INDEX('Calcs01 - MSW generated'!$AI$262:$AI$478, MATCH($B431, 'Calcs01 - MSW generated'!$B$262:$B$478, 0),1)/100)</f>
        <v>1130961.202437279</v>
      </c>
      <c r="K431" s="715">
        <f>AL210* (INDEX('Calcs01 - MSW generated'!$AI$262:$AI$478, MATCH($B431, 'Calcs01 - MSW generated'!$B$262:$B$478, 0),1)/100)</f>
        <v>1109185.2584395255</v>
      </c>
      <c r="L431" s="716">
        <f>AM210* (INDEX('Calcs01 - MSW generated'!$AI$262:$AI$478, MATCH($B431, 'Calcs01 - MSW generated'!$B$262:$B$478, 0),1)/100)</f>
        <v>1047267.9986428311</v>
      </c>
    </row>
    <row r="432" spans="1:12">
      <c r="B432" s="207" t="s">
        <v>616</v>
      </c>
      <c r="C432" s="198" t="s">
        <v>276</v>
      </c>
      <c r="D432" s="268" t="s">
        <v>644</v>
      </c>
      <c r="E432" s="214" t="s">
        <v>1030</v>
      </c>
      <c r="F432" s="714">
        <f>AG211* (INDEX('Calcs01 - MSW generated'!$AI$262:$AI$478, MATCH($B432, 'Calcs01 - MSW generated'!$B$262:$B$478, 0),1)/100)</f>
        <v>525902.15814323979</v>
      </c>
      <c r="G432" s="715">
        <f>AH211* (INDEX('Calcs01 - MSW generated'!$AI$262:$AI$478, MATCH($B432, 'Calcs01 - MSW generated'!$B$262:$B$478, 0),1)/100)</f>
        <v>457476.40663439559</v>
      </c>
      <c r="H432" s="715">
        <f>AI211* (INDEX('Calcs01 - MSW generated'!$AI$262:$AI$478, MATCH($B432, 'Calcs01 - MSW generated'!$B$262:$B$478, 0),1)/100)</f>
        <v>360205.83951634727</v>
      </c>
      <c r="I432" s="715">
        <f>AJ211* (INDEX('Calcs01 - MSW generated'!$AI$262:$AI$478, MATCH($B432, 'Calcs01 - MSW generated'!$B$262:$B$478, 0),1)/100)</f>
        <v>373213.35279629647</v>
      </c>
      <c r="J432" s="715">
        <f>AK211* (INDEX('Calcs01 - MSW generated'!$AI$262:$AI$478, MATCH($B432, 'Calcs01 - MSW generated'!$B$262:$B$478, 0),1)/100)</f>
        <v>373465.28727104329</v>
      </c>
      <c r="K432" s="715">
        <f>AL211* (INDEX('Calcs01 - MSW generated'!$AI$262:$AI$478, MATCH($B432, 'Calcs01 - MSW generated'!$B$262:$B$478, 0),1)/100)</f>
        <v>359972.14921473991</v>
      </c>
      <c r="L432" s="716">
        <f>AM211* (INDEX('Calcs01 - MSW generated'!$AI$262:$AI$478, MATCH($B432, 'Calcs01 - MSW generated'!$B$262:$B$478, 0),1)/100)</f>
        <v>332511.75657703145</v>
      </c>
    </row>
    <row r="433" spans="2:12">
      <c r="B433" s="207" t="s">
        <v>620</v>
      </c>
      <c r="C433" s="198" t="s">
        <v>272</v>
      </c>
      <c r="D433" s="268" t="s">
        <v>424</v>
      </c>
      <c r="E433" s="214" t="s">
        <v>1031</v>
      </c>
      <c r="F433" s="714">
        <f>AG212* (INDEX('Calcs01 - MSW generated'!$AI$262:$AI$478, MATCH($B433, 'Calcs01 - MSW generated'!$B$262:$B$478, 0),1)/100)</f>
        <v>11951.010471965372</v>
      </c>
      <c r="G433" s="715">
        <f>AH212* (INDEX('Calcs01 - MSW generated'!$AI$262:$AI$478, MATCH($B433, 'Calcs01 - MSW generated'!$B$262:$B$478, 0),1)/100)</f>
        <v>19945.151981953204</v>
      </c>
      <c r="H433" s="715">
        <f>AI212* (INDEX('Calcs01 - MSW generated'!$AI$262:$AI$478, MATCH($B433, 'Calcs01 - MSW generated'!$B$262:$B$478, 0),1)/100)</f>
        <v>30298.991465971172</v>
      </c>
      <c r="I433" s="715">
        <f>AJ212* (INDEX('Calcs01 - MSW generated'!$AI$262:$AI$478, MATCH($B433, 'Calcs01 - MSW generated'!$B$262:$B$478, 0),1)/100)</f>
        <v>31462.981544844333</v>
      </c>
      <c r="J433" s="715">
        <f>AK212* (INDEX('Calcs01 - MSW generated'!$AI$262:$AI$478, MATCH($B433, 'Calcs01 - MSW generated'!$B$262:$B$478, 0),1)/100)</f>
        <v>32006.492783113426</v>
      </c>
      <c r="K433" s="715">
        <f>AL212* (INDEX('Calcs01 - MSW generated'!$AI$262:$AI$478, MATCH($B433, 'Calcs01 - MSW generated'!$B$262:$B$478, 0),1)/100)</f>
        <v>31722.802762429277</v>
      </c>
      <c r="L433" s="716">
        <f>AM212* (INDEX('Calcs01 - MSW generated'!$AI$262:$AI$478, MATCH($B433, 'Calcs01 - MSW generated'!$B$262:$B$478, 0),1)/100)</f>
        <v>30507.347070000924</v>
      </c>
    </row>
    <row r="434" spans="2:12">
      <c r="B434" s="207" t="s">
        <v>624</v>
      </c>
      <c r="C434" s="198" t="s">
        <v>272</v>
      </c>
      <c r="D434" s="268" t="s">
        <v>644</v>
      </c>
      <c r="E434" s="214" t="s">
        <v>1027</v>
      </c>
      <c r="F434" s="714">
        <f>AG213* (INDEX('Calcs01 - MSW generated'!$AI$262:$AI$478, MATCH($B434, 'Calcs01 - MSW generated'!$B$262:$B$478, 0),1)/100)</f>
        <v>4782.2784781768642</v>
      </c>
      <c r="G434" s="715">
        <f>AH213* (INDEX('Calcs01 - MSW generated'!$AI$262:$AI$478, MATCH($B434, 'Calcs01 - MSW generated'!$B$262:$B$478, 0),1)/100)</f>
        <v>5769.6076265469173</v>
      </c>
      <c r="H434" s="715">
        <f>AI213* (INDEX('Calcs01 - MSW generated'!$AI$262:$AI$478, MATCH($B434, 'Calcs01 - MSW generated'!$B$262:$B$478, 0),1)/100)</f>
        <v>6835.8194044473821</v>
      </c>
      <c r="I434" s="715">
        <f>AJ213* (INDEX('Calcs01 - MSW generated'!$AI$262:$AI$478, MATCH($B434, 'Calcs01 - MSW generated'!$B$262:$B$478, 0),1)/100)</f>
        <v>6552.2485063168242</v>
      </c>
      <c r="J434" s="715">
        <f>AK213* (INDEX('Calcs01 - MSW generated'!$AI$262:$AI$478, MATCH($B434, 'Calcs01 - MSW generated'!$B$262:$B$478, 0),1)/100)</f>
        <v>6195.5539626384461</v>
      </c>
      <c r="K434" s="715">
        <f>AL213* (INDEX('Calcs01 - MSW generated'!$AI$262:$AI$478, MATCH($B434, 'Calcs01 - MSW generated'!$B$262:$B$478, 0),1)/100)</f>
        <v>5744.7714274720602</v>
      </c>
      <c r="L434" s="716">
        <f>AM213* (INDEX('Calcs01 - MSW generated'!$AI$262:$AI$478, MATCH($B434, 'Calcs01 - MSW generated'!$B$262:$B$478, 0),1)/100)</f>
        <v>5176.9352043916469</v>
      </c>
    </row>
    <row r="435" spans="2:12">
      <c r="B435" s="207" t="s">
        <v>630</v>
      </c>
      <c r="C435" s="198" t="s">
        <v>414</v>
      </c>
      <c r="D435" s="268" t="s">
        <v>336</v>
      </c>
      <c r="E435" s="214" t="s">
        <v>1026</v>
      </c>
      <c r="F435" s="714">
        <f>AG214* (INDEX('Calcs01 - MSW generated'!$AI$262:$AI$478, MATCH($B435, 'Calcs01 - MSW generated'!$B$262:$B$478, 0),1)/100)</f>
        <v>53339.523374798868</v>
      </c>
      <c r="G435" s="715">
        <f>AH214* (INDEX('Calcs01 - MSW generated'!$AI$262:$AI$478, MATCH($B435, 'Calcs01 - MSW generated'!$B$262:$B$478, 0),1)/100)</f>
        <v>101495.91135110792</v>
      </c>
      <c r="H435" s="715">
        <f>AI214* (INDEX('Calcs01 - MSW generated'!$AI$262:$AI$478, MATCH($B435, 'Calcs01 - MSW generated'!$B$262:$B$478, 0),1)/100)</f>
        <v>158336.11392823601</v>
      </c>
      <c r="I435" s="715">
        <f>AJ214* (INDEX('Calcs01 - MSW generated'!$AI$262:$AI$478, MATCH($B435, 'Calcs01 - MSW generated'!$B$262:$B$478, 0),1)/100)</f>
        <v>163920.8047670243</v>
      </c>
      <c r="J435" s="715">
        <f>AK214* (INDEX('Calcs01 - MSW generated'!$AI$262:$AI$478, MATCH($B435, 'Calcs01 - MSW generated'!$B$262:$B$478, 0),1)/100)</f>
        <v>168012.18165298493</v>
      </c>
      <c r="K435" s="715">
        <f>AL214* (INDEX('Calcs01 - MSW generated'!$AI$262:$AI$478, MATCH($B435, 'Calcs01 - MSW generated'!$B$262:$B$478, 0),1)/100)</f>
        <v>170006.44061584285</v>
      </c>
      <c r="L435" s="716">
        <f>AM214* (INDEX('Calcs01 - MSW generated'!$AI$262:$AI$478, MATCH($B435, 'Calcs01 - MSW generated'!$B$262:$B$478, 0),1)/100)</f>
        <v>169354.69089984562</v>
      </c>
    </row>
    <row r="436" spans="2:12">
      <c r="B436" s="207" t="s">
        <v>632</v>
      </c>
      <c r="C436" s="198" t="s">
        <v>452</v>
      </c>
      <c r="D436" s="268" t="s">
        <v>424</v>
      </c>
      <c r="E436" s="214" t="s">
        <v>1028</v>
      </c>
      <c r="F436" s="714">
        <f>AG215* (INDEX('Calcs01 - MSW generated'!$AI$262:$AI$478, MATCH($B436, 'Calcs01 - MSW generated'!$B$262:$B$478, 0),1)/100)</f>
        <v>1607804.2376813621</v>
      </c>
      <c r="G436" s="715">
        <f>AH215* (INDEX('Calcs01 - MSW generated'!$AI$262:$AI$478, MATCH($B436, 'Calcs01 - MSW generated'!$B$262:$B$478, 0),1)/100)</f>
        <v>1471275.6209599429</v>
      </c>
      <c r="H436" s="715">
        <f>AI215* (INDEX('Calcs01 - MSW generated'!$AI$262:$AI$478, MATCH($B436, 'Calcs01 - MSW generated'!$B$262:$B$478, 0),1)/100)</f>
        <v>1384673.4451331738</v>
      </c>
      <c r="I436" s="715">
        <f>AJ215* (INDEX('Calcs01 - MSW generated'!$AI$262:$AI$478, MATCH($B436, 'Calcs01 - MSW generated'!$B$262:$B$478, 0),1)/100)</f>
        <v>1391696.9943006483</v>
      </c>
      <c r="J436" s="715">
        <f>AK215* (INDEX('Calcs01 - MSW generated'!$AI$262:$AI$478, MATCH($B436, 'Calcs01 - MSW generated'!$B$262:$B$478, 0),1)/100)</f>
        <v>1373946.0822363896</v>
      </c>
      <c r="K436" s="715">
        <f>AL215* (INDEX('Calcs01 - MSW generated'!$AI$262:$AI$478, MATCH($B436, 'Calcs01 - MSW generated'!$B$262:$B$478, 0),1)/100)</f>
        <v>1329108.8121678752</v>
      </c>
      <c r="L436" s="716">
        <f>AM215* (INDEX('Calcs01 - MSW generated'!$AI$262:$AI$478, MATCH($B436, 'Calcs01 - MSW generated'!$B$262:$B$478, 0),1)/100)</f>
        <v>1249943.5760190201</v>
      </c>
    </row>
    <row r="437" spans="2:12">
      <c r="B437" s="207" t="s">
        <v>634</v>
      </c>
      <c r="C437" s="198" t="s">
        <v>276</v>
      </c>
      <c r="D437" s="268" t="s">
        <v>644</v>
      </c>
      <c r="E437" s="214" t="s">
        <v>1029</v>
      </c>
      <c r="F437" s="714">
        <f>AG216* (INDEX('Calcs01 - MSW generated'!$AI$262:$AI$478, MATCH($B437, 'Calcs01 - MSW generated'!$B$262:$B$478, 0),1)/100)</f>
        <v>15898340.3905052</v>
      </c>
      <c r="G437" s="715">
        <f>AH216* (INDEX('Calcs01 - MSW generated'!$AI$262:$AI$478, MATCH($B437, 'Calcs01 - MSW generated'!$B$262:$B$478, 0),1)/100)</f>
        <v>16914813.323254958</v>
      </c>
      <c r="H437" s="715">
        <f>AI216* (INDEX('Calcs01 - MSW generated'!$AI$262:$AI$478, MATCH($B437, 'Calcs01 - MSW generated'!$B$262:$B$478, 0),1)/100)</f>
        <v>17800140.157713559</v>
      </c>
      <c r="I437" s="715">
        <f>AJ216* (INDEX('Calcs01 - MSW generated'!$AI$262:$AI$478, MATCH($B437, 'Calcs01 - MSW generated'!$B$262:$B$478, 0),1)/100)</f>
        <v>17392914.741246536</v>
      </c>
      <c r="J437" s="715">
        <f>AK216* (INDEX('Calcs01 - MSW generated'!$AI$262:$AI$478, MATCH($B437, 'Calcs01 - MSW generated'!$B$262:$B$478, 0),1)/100)</f>
        <v>16650699.822605392</v>
      </c>
      <c r="K437" s="715">
        <f>AL216* (INDEX('Calcs01 - MSW generated'!$AI$262:$AI$478, MATCH($B437, 'Calcs01 - MSW generated'!$B$262:$B$478, 0),1)/100)</f>
        <v>15539711.940495962</v>
      </c>
      <c r="L437" s="716">
        <f>AM216* (INDEX('Calcs01 - MSW generated'!$AI$262:$AI$478, MATCH($B437, 'Calcs01 - MSW generated'!$B$262:$B$478, 0),1)/100)</f>
        <v>14048805.504913768</v>
      </c>
    </row>
    <row r="438" spans="2:12">
      <c r="B438" s="207" t="s">
        <v>636</v>
      </c>
      <c r="C438" s="198" t="s">
        <v>272</v>
      </c>
      <c r="D438" s="268" t="s">
        <v>644</v>
      </c>
      <c r="E438" s="214" t="s">
        <v>1027</v>
      </c>
      <c r="F438" s="714">
        <f>AG217* (INDEX('Calcs01 - MSW generated'!$AI$262:$AI$478, MATCH($B438, 'Calcs01 - MSW generated'!$B$262:$B$478, 0),1)/100)</f>
        <v>0</v>
      </c>
      <c r="G438" s="715">
        <f>AH217* (INDEX('Calcs01 - MSW generated'!$AI$262:$AI$478, MATCH($B438, 'Calcs01 - MSW generated'!$B$262:$B$478, 0),1)/100)</f>
        <v>684.91418117685362</v>
      </c>
      <c r="H438" s="715">
        <f>AI217* (INDEX('Calcs01 - MSW generated'!$AI$262:$AI$478, MATCH($B438, 'Calcs01 - MSW generated'!$B$262:$B$478, 0),1)/100)</f>
        <v>1440.660814904752</v>
      </c>
      <c r="I438" s="715">
        <f>AJ217* (INDEX('Calcs01 - MSW generated'!$AI$262:$AI$478, MATCH($B438, 'Calcs01 - MSW generated'!$B$262:$B$478, 0),1)/100)</f>
        <v>1356.8199571313401</v>
      </c>
      <c r="J438" s="715">
        <f>AK217* (INDEX('Calcs01 - MSW generated'!$AI$262:$AI$478, MATCH($B438, 'Calcs01 - MSW generated'!$B$262:$B$478, 0),1)/100)</f>
        <v>1261.4674722036443</v>
      </c>
      <c r="K438" s="715">
        <f>AL217* (INDEX('Calcs01 - MSW generated'!$AI$262:$AI$478, MATCH($B438, 'Calcs01 - MSW generated'!$B$262:$B$478, 0),1)/100)</f>
        <v>1157.1575622120426</v>
      </c>
      <c r="L438" s="716">
        <f>AM217* (INDEX('Calcs01 - MSW generated'!$AI$262:$AI$478, MATCH($B438, 'Calcs01 - MSW generated'!$B$262:$B$478, 0),1)/100)</f>
        <v>1039.2044037627102</v>
      </c>
    </row>
    <row r="439" spans="2:12">
      <c r="B439" s="207" t="s">
        <v>638</v>
      </c>
      <c r="C439" s="198" t="s">
        <v>580</v>
      </c>
      <c r="D439" s="268" t="s">
        <v>418</v>
      </c>
      <c r="E439" s="214" t="s">
        <v>1028</v>
      </c>
      <c r="F439" s="714">
        <f>AG218* (INDEX('Calcs01 - MSW generated'!$AI$262:$AI$478, MATCH($B439, 'Calcs01 - MSW generated'!$B$262:$B$478, 0),1)/100)</f>
        <v>8860631.6311716214</v>
      </c>
      <c r="G439" s="715">
        <f>AH218* (INDEX('Calcs01 - MSW generated'!$AI$262:$AI$478, MATCH($B439, 'Calcs01 - MSW generated'!$B$262:$B$478, 0),1)/100)</f>
        <v>6828723.6693467041</v>
      </c>
      <c r="H439" s="715">
        <f>AI218* (INDEX('Calcs01 - MSW generated'!$AI$262:$AI$478, MATCH($B439, 'Calcs01 - MSW generated'!$B$262:$B$478, 0),1)/100)</f>
        <v>3755944.9746451667</v>
      </c>
      <c r="I439" s="715">
        <f>AJ218* (INDEX('Calcs01 - MSW generated'!$AI$262:$AI$478, MATCH($B439, 'Calcs01 - MSW generated'!$B$262:$B$478, 0),1)/100)</f>
        <v>4229236.1344068386</v>
      </c>
      <c r="J439" s="715">
        <f>AK218* (INDEX('Calcs01 - MSW generated'!$AI$262:$AI$478, MATCH($B439, 'Calcs01 - MSW generated'!$B$262:$B$478, 0),1)/100)</f>
        <v>4757559.8994928664</v>
      </c>
      <c r="K439" s="715">
        <f>AL218* (INDEX('Calcs01 - MSW generated'!$AI$262:$AI$478, MATCH($B439, 'Calcs01 - MSW generated'!$B$262:$B$478, 0),1)/100)</f>
        <v>5354080.1225646744</v>
      </c>
      <c r="L439" s="716">
        <f>AM218* (INDEX('Calcs01 - MSW generated'!$AI$262:$AI$478, MATCH($B439, 'Calcs01 - MSW generated'!$B$262:$B$478, 0),1)/100)</f>
        <v>6026686.0715681035</v>
      </c>
    </row>
    <row r="440" spans="2:12">
      <c r="B440" s="207" t="s">
        <v>640</v>
      </c>
      <c r="C440" s="198" t="s">
        <v>580</v>
      </c>
      <c r="D440" s="268" t="s">
        <v>418</v>
      </c>
      <c r="E440" s="214" t="s">
        <v>1028</v>
      </c>
      <c r="F440" s="714">
        <f>AG219* (INDEX('Calcs01 - MSW generated'!$AI$262:$AI$478, MATCH($B440, 'Calcs01 - MSW generated'!$B$262:$B$478, 0),1)/100)</f>
        <v>0</v>
      </c>
      <c r="G440" s="715">
        <f>AH219* (INDEX('Calcs01 - MSW generated'!$AI$262:$AI$478, MATCH($B440, 'Calcs01 - MSW generated'!$B$262:$B$478, 0),1)/100)</f>
        <v>2295347.5837381873</v>
      </c>
      <c r="H440" s="715">
        <f>AI219* (INDEX('Calcs01 - MSW generated'!$AI$262:$AI$478, MATCH($B440, 'Calcs01 - MSW generated'!$B$262:$B$478, 0),1)/100)</f>
        <v>5454660.0620234869</v>
      </c>
      <c r="I440" s="715">
        <f>AJ219* (INDEX('Calcs01 - MSW generated'!$AI$262:$AI$478, MATCH($B440, 'Calcs01 - MSW generated'!$B$262:$B$478, 0),1)/100)</f>
        <v>5799322.8853746066</v>
      </c>
      <c r="J440" s="715">
        <f>AK219* (INDEX('Calcs01 - MSW generated'!$AI$262:$AI$478, MATCH($B440, 'Calcs01 - MSW generated'!$B$262:$B$478, 0),1)/100)</f>
        <v>6084264.5534790549</v>
      </c>
      <c r="K440" s="715">
        <f>AL219* (INDEX('Calcs01 - MSW generated'!$AI$262:$AI$478, MATCH($B440, 'Calcs01 - MSW generated'!$B$262:$B$478, 0),1)/100)</f>
        <v>6282573.4062211942</v>
      </c>
      <c r="L440" s="716">
        <f>AM219* (INDEX('Calcs01 - MSW generated'!$AI$262:$AI$478, MATCH($B440, 'Calcs01 - MSW generated'!$B$262:$B$478, 0),1)/100)</f>
        <v>6360000.1426012674</v>
      </c>
    </row>
    <row r="441" spans="2:12">
      <c r="B441" s="207" t="s">
        <v>642</v>
      </c>
      <c r="C441" s="198" t="s">
        <v>276</v>
      </c>
      <c r="D441" s="268" t="s">
        <v>424</v>
      </c>
      <c r="E441" s="214" t="s">
        <v>1029</v>
      </c>
      <c r="F441" s="714">
        <f>AG220* (INDEX('Calcs01 - MSW generated'!$AI$262:$AI$478, MATCH($B441, 'Calcs01 - MSW generated'!$B$262:$B$478, 0),1)/100)</f>
        <v>787648.70006552048</v>
      </c>
      <c r="G441" s="715">
        <f>AH220* (INDEX('Calcs01 - MSW generated'!$AI$262:$AI$478, MATCH($B441, 'Calcs01 - MSW generated'!$B$262:$B$478, 0),1)/100)</f>
        <v>3081511.6645838688</v>
      </c>
      <c r="H441" s="715">
        <f>AI220* (INDEX('Calcs01 - MSW generated'!$AI$262:$AI$478, MATCH($B441, 'Calcs01 - MSW generated'!$B$262:$B$478, 0),1)/100)</f>
        <v>5889406.4366715904</v>
      </c>
      <c r="I441" s="715">
        <f>AJ220* (INDEX('Calcs01 - MSW generated'!$AI$262:$AI$478, MATCH($B441, 'Calcs01 - MSW generated'!$B$262:$B$478, 0),1)/100)</f>
        <v>5603836.6754106153</v>
      </c>
      <c r="J441" s="715">
        <f>AK220* (INDEX('Calcs01 - MSW generated'!$AI$262:$AI$478, MATCH($B441, 'Calcs01 - MSW generated'!$B$262:$B$478, 0),1)/100)</f>
        <v>5217636.1166199464</v>
      </c>
      <c r="K441" s="715">
        <f>AL220* (INDEX('Calcs01 - MSW generated'!$AI$262:$AI$478, MATCH($B441, 'Calcs01 - MSW generated'!$B$262:$B$478, 0),1)/100)</f>
        <v>4722014.9255396519</v>
      </c>
      <c r="L441" s="716">
        <f>AM220* (INDEX('Calcs01 - MSW generated'!$AI$262:$AI$478, MATCH($B441, 'Calcs01 - MSW generated'!$B$262:$B$478, 0),1)/100)</f>
        <v>4132842.845099411</v>
      </c>
    </row>
    <row r="442" spans="2:12">
      <c r="B442" s="207" t="s">
        <v>646</v>
      </c>
      <c r="C442" s="198" t="s">
        <v>414</v>
      </c>
      <c r="D442" s="268" t="s">
        <v>336</v>
      </c>
      <c r="E442" s="214" t="s">
        <v>1026</v>
      </c>
      <c r="F442" s="714">
        <f>AG221* (INDEX('Calcs01 - MSW generated'!$AI$262:$AI$478, MATCH($B442, 'Calcs01 - MSW generated'!$B$262:$B$478, 0),1)/100)</f>
        <v>926008.21622189134</v>
      </c>
      <c r="G442" s="715">
        <f>AH221* (INDEX('Calcs01 - MSW generated'!$AI$262:$AI$478, MATCH($B442, 'Calcs01 - MSW generated'!$B$262:$B$478, 0),1)/100)</f>
        <v>753198.84767460066</v>
      </c>
      <c r="H442" s="715">
        <f>AI221* (INDEX('Calcs01 - MSW generated'!$AI$262:$AI$478, MATCH($B442, 'Calcs01 - MSW generated'!$B$262:$B$478, 0),1)/100)</f>
        <v>551489.69085946993</v>
      </c>
      <c r="I442" s="715">
        <f>AJ221* (INDEX('Calcs01 - MSW generated'!$AI$262:$AI$478, MATCH($B442, 'Calcs01 - MSW generated'!$B$262:$B$478, 0),1)/100)</f>
        <v>530125.19097055984</v>
      </c>
      <c r="J442" s="715">
        <f>AK221* (INDEX('Calcs01 - MSW generated'!$AI$262:$AI$478, MATCH($B442, 'Calcs01 - MSW generated'!$B$262:$B$478, 0),1)/100)</f>
        <v>499994.60157659702</v>
      </c>
      <c r="K442" s="715">
        <f>AL221* (INDEX('Calcs01 - MSW generated'!$AI$262:$AI$478, MATCH($B442, 'Calcs01 - MSW generated'!$B$262:$B$478, 0),1)/100)</f>
        <v>460492.10355818371</v>
      </c>
      <c r="L442" s="716">
        <f>AM221* (INDEX('Calcs01 - MSW generated'!$AI$262:$AI$478, MATCH($B442, 'Calcs01 - MSW generated'!$B$262:$B$478, 0),1)/100)</f>
        <v>411986.42600888939</v>
      </c>
    </row>
    <row r="443" spans="2:12">
      <c r="B443" s="207" t="s">
        <v>648</v>
      </c>
      <c r="C443" s="198" t="s">
        <v>486</v>
      </c>
      <c r="D443" s="268" t="s">
        <v>336</v>
      </c>
      <c r="E443" s="214" t="s">
        <v>648</v>
      </c>
      <c r="F443" s="714">
        <f>AG222* (INDEX('Calcs01 - MSW generated'!$AI$262:$AI$478, MATCH($B443, 'Calcs01 - MSW generated'!$B$262:$B$478, 0),1)/100)</f>
        <v>131720721.13359621</v>
      </c>
      <c r="G443" s="715">
        <f>AH222* (INDEX('Calcs01 - MSW generated'!$AI$262:$AI$478, MATCH($B443, 'Calcs01 - MSW generated'!$B$262:$B$478, 0),1)/100)</f>
        <v>97709182.114774466</v>
      </c>
      <c r="H443" s="715">
        <f>AI222* (INDEX('Calcs01 - MSW generated'!$AI$262:$AI$478, MATCH($B443, 'Calcs01 - MSW generated'!$B$262:$B$478, 0),1)/100)</f>
        <v>59766227.767671682</v>
      </c>
      <c r="I443" s="715">
        <f>AJ222* (INDEX('Calcs01 - MSW generated'!$AI$262:$AI$478, MATCH($B443, 'Calcs01 - MSW generated'!$B$262:$B$478, 0),1)/100)</f>
        <v>59194707.114935204</v>
      </c>
      <c r="J443" s="715">
        <f>AK222* (INDEX('Calcs01 - MSW generated'!$AI$262:$AI$478, MATCH($B443, 'Calcs01 - MSW generated'!$B$262:$B$478, 0),1)/100)</f>
        <v>58095194.107819483</v>
      </c>
      <c r="K443" s="715">
        <f>AL222* (INDEX('Calcs01 - MSW generated'!$AI$262:$AI$478, MATCH($B443, 'Calcs01 - MSW generated'!$B$262:$B$478, 0),1)/100)</f>
        <v>56507348.193273231</v>
      </c>
      <c r="L443" s="716">
        <f>AM222* (INDEX('Calcs01 - MSW generated'!$AI$262:$AI$478, MATCH($B443, 'Calcs01 - MSW generated'!$B$262:$B$478, 0),1)/100)</f>
        <v>54505324.232133731</v>
      </c>
    </row>
    <row r="444" spans="2:12">
      <c r="B444" s="207" t="s">
        <v>650</v>
      </c>
      <c r="C444" s="198" t="s">
        <v>276</v>
      </c>
      <c r="D444" s="268" t="s">
        <v>424</v>
      </c>
      <c r="E444" s="214" t="s">
        <v>1030</v>
      </c>
      <c r="F444" s="714">
        <f>AG223* (INDEX('Calcs01 - MSW generated'!$AI$262:$AI$478, MATCH($B444, 'Calcs01 - MSW generated'!$B$262:$B$478, 0),1)/100)</f>
        <v>2401690.3311892655</v>
      </c>
      <c r="G444" s="715">
        <f>AH223* (INDEX('Calcs01 - MSW generated'!$AI$262:$AI$478, MATCH($B444, 'Calcs01 - MSW generated'!$B$262:$B$478, 0),1)/100)</f>
        <v>2007561.3611377184</v>
      </c>
      <c r="H444" s="715">
        <f>AI223* (INDEX('Calcs01 - MSW generated'!$AI$262:$AI$478, MATCH($B444, 'Calcs01 - MSW generated'!$B$262:$B$478, 0),1)/100)</f>
        <v>1464551.8238758615</v>
      </c>
      <c r="I444" s="715">
        <f>AJ223* (INDEX('Calcs01 - MSW generated'!$AI$262:$AI$478, MATCH($B444, 'Calcs01 - MSW generated'!$B$262:$B$478, 0),1)/100)</f>
        <v>1598626.5384636805</v>
      </c>
      <c r="J444" s="715">
        <f>AK223* (INDEX('Calcs01 - MSW generated'!$AI$262:$AI$478, MATCH($B444, 'Calcs01 - MSW generated'!$B$262:$B$478, 0),1)/100)</f>
        <v>1714731.9277367154</v>
      </c>
      <c r="K444" s="715">
        <f>AL223* (INDEX('Calcs01 - MSW generated'!$AI$262:$AI$478, MATCH($B444, 'Calcs01 - MSW generated'!$B$262:$B$478, 0),1)/100)</f>
        <v>1811313.6468572249</v>
      </c>
      <c r="L444" s="716">
        <f>AM223* (INDEX('Calcs01 - MSW generated'!$AI$262:$AI$478, MATCH($B444, 'Calcs01 - MSW generated'!$B$262:$B$478, 0),1)/100)</f>
        <v>1877172.2451999839</v>
      </c>
    </row>
    <row r="445" spans="2:12">
      <c r="B445" s="207" t="s">
        <v>652</v>
      </c>
      <c r="C445" s="198" t="s">
        <v>414</v>
      </c>
      <c r="D445" s="268" t="s">
        <v>644</v>
      </c>
      <c r="E445" s="214" t="s">
        <v>1026</v>
      </c>
      <c r="F445" s="714">
        <f>AG224* (INDEX('Calcs01 - MSW generated'!$AI$262:$AI$478, MATCH($B445, 'Calcs01 - MSW generated'!$B$262:$B$478, 0),1)/100)</f>
        <v>0</v>
      </c>
      <c r="G445" s="715">
        <f>AH224* (INDEX('Calcs01 - MSW generated'!$AI$262:$AI$478, MATCH($B445, 'Calcs01 - MSW generated'!$B$262:$B$478, 0),1)/100)</f>
        <v>6355.2398216203783</v>
      </c>
      <c r="H445" s="715">
        <f>AI224* (INDEX('Calcs01 - MSW generated'!$AI$262:$AI$478, MATCH($B445, 'Calcs01 - MSW generated'!$B$262:$B$478, 0),1)/100)</f>
        <v>13765.720435536405</v>
      </c>
      <c r="I445" s="715">
        <f>AJ224* (INDEX('Calcs01 - MSW generated'!$AI$262:$AI$478, MATCH($B445, 'Calcs01 - MSW generated'!$B$262:$B$478, 0),1)/100)</f>
        <v>13409.854650784711</v>
      </c>
      <c r="J445" s="715">
        <f>AK224* (INDEX('Calcs01 - MSW generated'!$AI$262:$AI$478, MATCH($B445, 'Calcs01 - MSW generated'!$B$262:$B$478, 0),1)/100)</f>
        <v>12925.783773752368</v>
      </c>
      <c r="K445" s="715">
        <f>AL224* (INDEX('Calcs01 - MSW generated'!$AI$262:$AI$478, MATCH($B445, 'Calcs01 - MSW generated'!$B$262:$B$478, 0),1)/100)</f>
        <v>12267.38078697837</v>
      </c>
      <c r="L445" s="716">
        <f>AM224* (INDEX('Calcs01 - MSW generated'!$AI$262:$AI$478, MATCH($B445, 'Calcs01 - MSW generated'!$B$262:$B$478, 0),1)/100)</f>
        <v>11389.836917104236</v>
      </c>
    </row>
    <row r="446" spans="2:12">
      <c r="B446" s="207" t="s">
        <v>654</v>
      </c>
      <c r="C446" s="198" t="s">
        <v>414</v>
      </c>
      <c r="D446" s="268" t="s">
        <v>644</v>
      </c>
      <c r="E446" s="214" t="s">
        <v>1026</v>
      </c>
      <c r="F446" s="714">
        <f>AG225* (INDEX('Calcs01 - MSW generated'!$AI$262:$AI$478, MATCH($B446, 'Calcs01 - MSW generated'!$B$262:$B$478, 0),1)/100)</f>
        <v>6511601.2980929269</v>
      </c>
      <c r="G446" s="715">
        <f>AH225* (INDEX('Calcs01 - MSW generated'!$AI$262:$AI$478, MATCH($B446, 'Calcs01 - MSW generated'!$B$262:$B$478, 0),1)/100)</f>
        <v>5280123.0592801049</v>
      </c>
      <c r="H446" s="715">
        <f>AI225* (INDEX('Calcs01 - MSW generated'!$AI$262:$AI$478, MATCH($B446, 'Calcs01 - MSW generated'!$B$262:$B$478, 0),1)/100)</f>
        <v>3860322.6989155454</v>
      </c>
      <c r="I446" s="715">
        <f>AJ225* (INDEX('Calcs01 - MSW generated'!$AI$262:$AI$478, MATCH($B446, 'Calcs01 - MSW generated'!$B$262:$B$478, 0),1)/100)</f>
        <v>3709668.6766176508</v>
      </c>
      <c r="J446" s="715">
        <f>AK225* (INDEX('Calcs01 - MSW generated'!$AI$262:$AI$478, MATCH($B446, 'Calcs01 - MSW generated'!$B$262:$B$478, 0),1)/100)</f>
        <v>3515458.1453265129</v>
      </c>
      <c r="K446" s="715">
        <f>AL225* (INDEX('Calcs01 - MSW generated'!$AI$262:$AI$478, MATCH($B446, 'Calcs01 - MSW generated'!$B$262:$B$478, 0),1)/100)</f>
        <v>3274370.974279162</v>
      </c>
      <c r="L446" s="716">
        <f>AM225* (INDEX('Calcs01 - MSW generated'!$AI$262:$AI$478, MATCH($B446, 'Calcs01 - MSW generated'!$B$262:$B$478, 0),1)/100)</f>
        <v>2984107.1250714818</v>
      </c>
    </row>
    <row r="447" spans="2:12">
      <c r="B447" s="207" t="s">
        <v>656</v>
      </c>
      <c r="C447" s="198" t="s">
        <v>414</v>
      </c>
      <c r="D447" s="268" t="s">
        <v>336</v>
      </c>
      <c r="E447" s="214" t="s">
        <v>1026</v>
      </c>
      <c r="F447" s="714">
        <f>AG226* (INDEX('Calcs01 - MSW generated'!$AI$262:$AI$478, MATCH($B447, 'Calcs01 - MSW generated'!$B$262:$B$478, 0),1)/100)</f>
        <v>20030.771967522014</v>
      </c>
      <c r="G447" s="715">
        <f>AH226* (INDEX('Calcs01 - MSW generated'!$AI$262:$AI$478, MATCH($B447, 'Calcs01 - MSW generated'!$B$262:$B$478, 0),1)/100)</f>
        <v>18971.136124065779</v>
      </c>
      <c r="H447" s="715">
        <f>AI226* (INDEX('Calcs01 - MSW generated'!$AI$262:$AI$478, MATCH($B447, 'Calcs01 - MSW generated'!$B$262:$B$478, 0),1)/100)</f>
        <v>17905.43134700783</v>
      </c>
      <c r="I447" s="715">
        <f>AJ226* (INDEX('Calcs01 - MSW generated'!$AI$262:$AI$478, MATCH($B447, 'Calcs01 - MSW generated'!$B$262:$B$478, 0),1)/100)</f>
        <v>17401.571213236184</v>
      </c>
      <c r="J447" s="715">
        <f>AK226* (INDEX('Calcs01 - MSW generated'!$AI$262:$AI$478, MATCH($B447, 'Calcs01 - MSW generated'!$B$262:$B$478, 0),1)/100)</f>
        <v>16633.639543974634</v>
      </c>
      <c r="K447" s="715">
        <f>AL226* (INDEX('Calcs01 - MSW generated'!$AI$262:$AI$478, MATCH($B447, 'Calcs01 - MSW generated'!$B$262:$B$478, 0),1)/100)</f>
        <v>15538.998872025924</v>
      </c>
      <c r="L447" s="716">
        <f>AM226* (INDEX('Calcs01 - MSW generated'!$AI$262:$AI$478, MATCH($B447, 'Calcs01 - MSW generated'!$B$262:$B$478, 0),1)/100)</f>
        <v>14071.200620716168</v>
      </c>
    </row>
    <row r="448" spans="2:12">
      <c r="B448" s="207" t="s">
        <v>658</v>
      </c>
      <c r="C448" s="198" t="s">
        <v>414</v>
      </c>
      <c r="D448" s="268" t="s">
        <v>336</v>
      </c>
      <c r="E448" s="214" t="s">
        <v>1026</v>
      </c>
      <c r="F448" s="714">
        <f>AG227* (INDEX('Calcs01 - MSW generated'!$AI$262:$AI$478, MATCH($B448, 'Calcs01 - MSW generated'!$B$262:$B$478, 0),1)/100)</f>
        <v>100973.37036040501</v>
      </c>
      <c r="G448" s="715">
        <f>AH227* (INDEX('Calcs01 - MSW generated'!$AI$262:$AI$478, MATCH($B448, 'Calcs01 - MSW generated'!$B$262:$B$478, 0),1)/100)</f>
        <v>74274.697503679534</v>
      </c>
      <c r="H448" s="715">
        <f>AI227* (INDEX('Calcs01 - MSW generated'!$AI$262:$AI$478, MATCH($B448, 'Calcs01 - MSW generated'!$B$262:$B$478, 0),1)/100)</f>
        <v>43875.065910693025</v>
      </c>
      <c r="I448" s="715">
        <f>AJ227* (INDEX('Calcs01 - MSW generated'!$AI$262:$AI$478, MATCH($B448, 'Calcs01 - MSW generated'!$B$262:$B$478, 0),1)/100)</f>
        <v>45404.14920209004</v>
      </c>
      <c r="J448" s="715">
        <f>AK227* (INDEX('Calcs01 - MSW generated'!$AI$262:$AI$478, MATCH($B448, 'Calcs01 - MSW generated'!$B$262:$B$478, 0),1)/100)</f>
        <v>46702.672391533022</v>
      </c>
      <c r="K448" s="715">
        <f>AL227* (INDEX('Calcs01 - MSW generated'!$AI$262:$AI$478, MATCH($B448, 'Calcs01 - MSW generated'!$B$262:$B$478, 0),1)/100)</f>
        <v>47595.516304767298</v>
      </c>
      <c r="L448" s="716">
        <f>AM227* (INDEX('Calcs01 - MSW generated'!$AI$262:$AI$478, MATCH($B448, 'Calcs01 - MSW generated'!$B$262:$B$478, 0),1)/100)</f>
        <v>47888.546180312107</v>
      </c>
    </row>
    <row r="449" spans="1:12">
      <c r="B449" s="207" t="s">
        <v>660</v>
      </c>
      <c r="C449" s="198" t="s">
        <v>272</v>
      </c>
      <c r="D449" s="268" t="s">
        <v>424</v>
      </c>
      <c r="E449" s="214" t="s">
        <v>1031</v>
      </c>
      <c r="F449" s="714">
        <f>AG228* (INDEX('Calcs01 - MSW generated'!$AI$262:$AI$478, MATCH($B449, 'Calcs01 - MSW generated'!$B$262:$B$478, 0),1)/100)</f>
        <v>5054544.8238682672</v>
      </c>
      <c r="G449" s="715">
        <f>AH228* (INDEX('Calcs01 - MSW generated'!$AI$262:$AI$478, MATCH($B449, 'Calcs01 - MSW generated'!$B$262:$B$478, 0),1)/100)</f>
        <v>4453022.7589191636</v>
      </c>
      <c r="H449" s="715">
        <f>AI228* (INDEX('Calcs01 - MSW generated'!$AI$262:$AI$478, MATCH($B449, 'Calcs01 - MSW generated'!$B$262:$B$478, 0),1)/100)</f>
        <v>3653212.8708769204</v>
      </c>
      <c r="I449" s="715">
        <f>AJ228* (INDEX('Calcs01 - MSW generated'!$AI$262:$AI$478, MATCH($B449, 'Calcs01 - MSW generated'!$B$262:$B$478, 0),1)/100)</f>
        <v>3791640.4358524405</v>
      </c>
      <c r="J449" s="715">
        <f>AK228* (INDEX('Calcs01 - MSW generated'!$AI$262:$AI$478, MATCH($B449, 'Calcs01 - MSW generated'!$B$262:$B$478, 0),1)/100)</f>
        <v>3924877.7711550146</v>
      </c>
      <c r="K449" s="715">
        <f>AL228* (INDEX('Calcs01 - MSW generated'!$AI$262:$AI$478, MATCH($B449, 'Calcs01 - MSW generated'!$B$262:$B$478, 0),1)/100)</f>
        <v>4046628.9275948601</v>
      </c>
      <c r="L449" s="716">
        <f>AM228* (INDEX('Calcs01 - MSW generated'!$AI$262:$AI$478, MATCH($B449, 'Calcs01 - MSW generated'!$B$262:$B$478, 0),1)/100)</f>
        <v>4150624.782820526</v>
      </c>
    </row>
    <row r="450" spans="1:12">
      <c r="B450" s="207" t="s">
        <v>662</v>
      </c>
      <c r="C450" s="198" t="s">
        <v>272</v>
      </c>
      <c r="D450" s="268" t="s">
        <v>424</v>
      </c>
      <c r="E450" s="214" t="s">
        <v>1027</v>
      </c>
      <c r="F450" s="714">
        <f>AG229* (INDEX('Calcs01 - MSW generated'!$AI$262:$AI$478, MATCH($B450, 'Calcs01 - MSW generated'!$B$262:$B$478, 0),1)/100)</f>
        <v>0</v>
      </c>
      <c r="G450" s="715">
        <f>AH229* (INDEX('Calcs01 - MSW generated'!$AI$262:$AI$478, MATCH($B450, 'Calcs01 - MSW generated'!$B$262:$B$478, 0),1)/100)</f>
        <v>16552.83215391291</v>
      </c>
      <c r="H450" s="715">
        <f>AI229* (INDEX('Calcs01 - MSW generated'!$AI$262:$AI$478, MATCH($B450, 'Calcs01 - MSW generated'!$B$262:$B$478, 0),1)/100)</f>
        <v>33583.060151947582</v>
      </c>
      <c r="I450" s="715">
        <f>AJ229* (INDEX('Calcs01 - MSW generated'!$AI$262:$AI$478, MATCH($B450, 'Calcs01 - MSW generated'!$B$262:$B$478, 0),1)/100)</f>
        <v>30644.145954288397</v>
      </c>
      <c r="J450" s="715">
        <f>AK229* (INDEX('Calcs01 - MSW generated'!$AI$262:$AI$478, MATCH($B450, 'Calcs01 - MSW generated'!$B$262:$B$478, 0),1)/100)</f>
        <v>27633.60757091103</v>
      </c>
      <c r="K450" s="715">
        <f>AL229* (INDEX('Calcs01 - MSW generated'!$AI$262:$AI$478, MATCH($B450, 'Calcs01 - MSW generated'!$B$262:$B$478, 0),1)/100)</f>
        <v>24551.238406403623</v>
      </c>
      <c r="L450" s="716">
        <f>AM229* (INDEX('Calcs01 - MSW generated'!$AI$262:$AI$478, MATCH($B450, 'Calcs01 - MSW generated'!$B$262:$B$478, 0),1)/100)</f>
        <v>21353.671518006711</v>
      </c>
    </row>
    <row r="451" spans="1:12">
      <c r="B451" s="207" t="s">
        <v>666</v>
      </c>
      <c r="C451" s="198" t="s">
        <v>272</v>
      </c>
      <c r="D451" s="268" t="s">
        <v>644</v>
      </c>
      <c r="E451" s="214" t="s">
        <v>1027</v>
      </c>
      <c r="F451" s="714">
        <f>AG230* (INDEX('Calcs01 - MSW generated'!$AI$262:$AI$478, MATCH($B451, 'Calcs01 - MSW generated'!$B$262:$B$478, 0),1)/100)</f>
        <v>0</v>
      </c>
      <c r="G451" s="715">
        <f>AH230* (INDEX('Calcs01 - MSW generated'!$AI$262:$AI$478, MATCH($B451, 'Calcs01 - MSW generated'!$B$262:$B$478, 0),1)/100)</f>
        <v>5103.2296092901715</v>
      </c>
      <c r="H451" s="715">
        <f>AI230* (INDEX('Calcs01 - MSW generated'!$AI$262:$AI$478, MATCH($B451, 'Calcs01 - MSW generated'!$B$262:$B$478, 0),1)/100)</f>
        <v>10445.449175075257</v>
      </c>
      <c r="I451" s="715">
        <f>AJ230* (INDEX('Calcs01 - MSW generated'!$AI$262:$AI$478, MATCH($B451, 'Calcs01 - MSW generated'!$B$262:$B$478, 0),1)/100)</f>
        <v>9610.2510009434518</v>
      </c>
      <c r="J451" s="715">
        <f>AK230* (INDEX('Calcs01 - MSW generated'!$AI$262:$AI$478, MATCH($B451, 'Calcs01 - MSW generated'!$B$262:$B$478, 0),1)/100)</f>
        <v>8738.7172598526431</v>
      </c>
      <c r="K451" s="715">
        <f>AL230* (INDEX('Calcs01 - MSW generated'!$AI$262:$AI$478, MATCH($B451, 'Calcs01 - MSW generated'!$B$262:$B$478, 0),1)/100)</f>
        <v>7830.8426023972643</v>
      </c>
      <c r="L451" s="716">
        <f>AM230* (INDEX('Calcs01 - MSW generated'!$AI$262:$AI$478, MATCH($B451, 'Calcs01 - MSW generated'!$B$262:$B$478, 0),1)/100)</f>
        <v>6865.3106996709148</v>
      </c>
    </row>
    <row r="452" spans="1:12">
      <c r="B452" s="207" t="s">
        <v>668</v>
      </c>
      <c r="C452" s="198" t="s">
        <v>276</v>
      </c>
      <c r="D452" s="268" t="s">
        <v>424</v>
      </c>
      <c r="E452" s="214" t="s">
        <v>1029</v>
      </c>
      <c r="F452" s="714">
        <f>AG231* (INDEX('Calcs01 - MSW generated'!$AI$262:$AI$478, MATCH($B452, 'Calcs01 - MSW generated'!$B$262:$B$478, 0),1)/100)</f>
        <v>65092.286906091518</v>
      </c>
      <c r="G452" s="715">
        <f>AH231* (INDEX('Calcs01 - MSW generated'!$AI$262:$AI$478, MATCH($B452, 'Calcs01 - MSW generated'!$B$262:$B$478, 0),1)/100)</f>
        <v>92004.946689261298</v>
      </c>
      <c r="H452" s="715">
        <f>AI231* (INDEX('Calcs01 - MSW generated'!$AI$262:$AI$478, MATCH($B452, 'Calcs01 - MSW generated'!$B$262:$B$478, 0),1)/100)</f>
        <v>121090.3857183612</v>
      </c>
      <c r="I452" s="715">
        <f>AJ231* (INDEX('Calcs01 - MSW generated'!$AI$262:$AI$478, MATCH($B452, 'Calcs01 - MSW generated'!$B$262:$B$478, 0),1)/100)</f>
        <v>115842.29452098723</v>
      </c>
      <c r="J452" s="715">
        <f>AK231* (INDEX('Calcs01 - MSW generated'!$AI$262:$AI$478, MATCH($B452, 'Calcs01 - MSW generated'!$B$262:$B$478, 0),1)/100)</f>
        <v>108950.05885100253</v>
      </c>
      <c r="K452" s="715">
        <f>AL231* (INDEX('Calcs01 - MSW generated'!$AI$262:$AI$478, MATCH($B452, 'Calcs01 - MSW generated'!$B$262:$B$478, 0),1)/100)</f>
        <v>100207.50757850493</v>
      </c>
      <c r="L452" s="716">
        <f>AM231* (INDEX('Calcs01 - MSW generated'!$AI$262:$AI$478, MATCH($B452, 'Calcs01 - MSW generated'!$B$262:$B$478, 0),1)/100)</f>
        <v>89916.937169088866</v>
      </c>
    </row>
    <row r="453" spans="1:12">
      <c r="A453" t="s">
        <v>903</v>
      </c>
      <c r="B453" s="207" t="s">
        <v>670</v>
      </c>
      <c r="C453" s="198" t="s">
        <v>452</v>
      </c>
      <c r="D453" s="268" t="s">
        <v>418</v>
      </c>
      <c r="E453" s="214" t="s">
        <v>730</v>
      </c>
      <c r="F453" s="714">
        <f>AG232* (INDEX('Calcs01 - MSW generated'!$AI$262:$AI$478, MATCH($B453, 'Calcs01 - MSW generated'!$B$262:$B$478, 0),1)/100)</f>
        <v>2910072.2061483813</v>
      </c>
      <c r="G453" s="715">
        <f>AH232* (INDEX('Calcs01 - MSW generated'!$AI$262:$AI$478, MATCH($B453, 'Calcs01 - MSW generated'!$B$262:$B$478, 0),1)/100)</f>
        <v>2590454.4035525271</v>
      </c>
      <c r="H453" s="715">
        <f>AI232* (INDEX('Calcs01 - MSW generated'!$AI$262:$AI$478, MATCH($B453, 'Calcs01 - MSW generated'!$B$262:$B$478, 0),1)/100)</f>
        <v>2361483.1367105544</v>
      </c>
      <c r="I453" s="715">
        <f>AJ232* (INDEX('Calcs01 - MSW generated'!$AI$262:$AI$478, MATCH($B453, 'Calcs01 - MSW generated'!$B$262:$B$478, 0),1)/100)</f>
        <v>2241962.95995314</v>
      </c>
      <c r="J453" s="715">
        <f>AK232* (INDEX('Calcs01 - MSW generated'!$AI$262:$AI$478, MATCH($B453, 'Calcs01 - MSW generated'!$B$262:$B$478, 0),1)/100)</f>
        <v>2094404.1790601469</v>
      </c>
      <c r="K453" s="715">
        <f>AL232* (INDEX('Calcs01 - MSW generated'!$AI$262:$AI$478, MATCH($B453, 'Calcs01 - MSW generated'!$B$262:$B$478, 0),1)/100)</f>
        <v>1917243.4302758039</v>
      </c>
      <c r="L453" s="716">
        <f>AM232* (INDEX('Calcs01 - MSW generated'!$AI$262:$AI$478, MATCH($B453, 'Calcs01 - MSW generated'!$B$262:$B$478, 0),1)/100)</f>
        <v>1713000.3322942231</v>
      </c>
    </row>
    <row r="454" spans="1:12">
      <c r="B454" s="207" t="s">
        <v>672</v>
      </c>
      <c r="C454" s="198" t="s">
        <v>580</v>
      </c>
      <c r="D454" s="268" t="s">
        <v>644</v>
      </c>
      <c r="E454" s="214" t="s">
        <v>1028</v>
      </c>
      <c r="F454" s="714">
        <f>AG233* (INDEX('Calcs01 - MSW generated'!$AI$262:$AI$478, MATCH($B454, 'Calcs01 - MSW generated'!$B$262:$B$478, 0),1)/100)</f>
        <v>1174243.9218717897</v>
      </c>
      <c r="G454" s="715">
        <f>AH233* (INDEX('Calcs01 - MSW generated'!$AI$262:$AI$478, MATCH($B454, 'Calcs01 - MSW generated'!$B$262:$B$478, 0),1)/100)</f>
        <v>3125134.77409345</v>
      </c>
      <c r="H454" s="715">
        <f>AI233* (INDEX('Calcs01 - MSW generated'!$AI$262:$AI$478, MATCH($B454, 'Calcs01 - MSW generated'!$B$262:$B$478, 0),1)/100)</f>
        <v>5427229.8444221895</v>
      </c>
      <c r="I454" s="715">
        <f>AJ233* (INDEX('Calcs01 - MSW generated'!$AI$262:$AI$478, MATCH($B454, 'Calcs01 - MSW generated'!$B$262:$B$478, 0),1)/100)</f>
        <v>5233578.3354897154</v>
      </c>
      <c r="J454" s="715">
        <f>AK233* (INDEX('Calcs01 - MSW generated'!$AI$262:$AI$478, MATCH($B454, 'Calcs01 - MSW generated'!$B$262:$B$478, 0),1)/100)</f>
        <v>4966151.4141521472</v>
      </c>
      <c r="K454" s="715">
        <f>AL233* (INDEX('Calcs01 - MSW generated'!$AI$262:$AI$478, MATCH($B454, 'Calcs01 - MSW generated'!$B$262:$B$478, 0),1)/100)</f>
        <v>4618155.2474590559</v>
      </c>
      <c r="L454" s="716">
        <f>AM233* (INDEX('Calcs01 - MSW generated'!$AI$262:$AI$478, MATCH($B454, 'Calcs01 - MSW generated'!$B$262:$B$478, 0),1)/100)</f>
        <v>4188217.6307004406</v>
      </c>
    </row>
    <row r="455" spans="1:12">
      <c r="B455" s="207" t="s">
        <v>674</v>
      </c>
      <c r="C455" s="198" t="s">
        <v>580</v>
      </c>
      <c r="D455" s="268" t="s">
        <v>424</v>
      </c>
      <c r="E455" s="214" t="s">
        <v>1028</v>
      </c>
      <c r="F455" s="714">
        <f>AG234* (INDEX('Calcs01 - MSW generated'!$AI$262:$AI$478, MATCH($B455, 'Calcs01 - MSW generated'!$B$262:$B$478, 0),1)/100)</f>
        <v>1791530.0538387888</v>
      </c>
      <c r="G455" s="715">
        <f>AH234* (INDEX('Calcs01 - MSW generated'!$AI$262:$AI$478, MATCH($B455, 'Calcs01 - MSW generated'!$B$262:$B$478, 0),1)/100)</f>
        <v>1556977.0135856578</v>
      </c>
      <c r="H455" s="715">
        <f>AI234* (INDEX('Calcs01 - MSW generated'!$AI$262:$AI$478, MATCH($B455, 'Calcs01 - MSW generated'!$B$262:$B$478, 0),1)/100)</f>
        <v>1323409.0558340319</v>
      </c>
      <c r="I455" s="715">
        <f>AJ234* (INDEX('Calcs01 - MSW generated'!$AI$262:$AI$478, MATCH($B455, 'Calcs01 - MSW generated'!$B$262:$B$478, 0),1)/100)</f>
        <v>1237651.335418809</v>
      </c>
      <c r="J455" s="715">
        <f>AK234* (INDEX('Calcs01 - MSW generated'!$AI$262:$AI$478, MATCH($B455, 'Calcs01 - MSW generated'!$B$262:$B$478, 0),1)/100)</f>
        <v>1154951.5020595053</v>
      </c>
      <c r="K455" s="715">
        <f>AL234* (INDEX('Calcs01 - MSW generated'!$AI$262:$AI$478, MATCH($B455, 'Calcs01 - MSW generated'!$B$262:$B$478, 0),1)/100)</f>
        <v>1074349.6142420024</v>
      </c>
      <c r="L455" s="716">
        <f>AM234* (INDEX('Calcs01 - MSW generated'!$AI$262:$AI$478, MATCH($B455, 'Calcs01 - MSW generated'!$B$262:$B$478, 0),1)/100)</f>
        <v>990789.52785125573</v>
      </c>
    </row>
    <row r="456" spans="1:12" ht="13.8" thickBot="1">
      <c r="B456" s="208" t="s">
        <v>676</v>
      </c>
      <c r="C456" s="203" t="s">
        <v>580</v>
      </c>
      <c r="D456" s="269" t="s">
        <v>418</v>
      </c>
      <c r="E456" s="449" t="s">
        <v>1028</v>
      </c>
      <c r="F456" s="717">
        <f>AG235* (INDEX('Calcs01 - MSW generated'!$AI$262:$AI$478, MATCH($B456, 'Calcs01 - MSW generated'!$B$262:$B$478, 0),1)/100)</f>
        <v>127191.62330528043</v>
      </c>
      <c r="G456" s="718">
        <f>AH235* (INDEX('Calcs01 - MSW generated'!$AI$262:$AI$478, MATCH($B456, 'Calcs01 - MSW generated'!$B$262:$B$478, 0),1)/100)</f>
        <v>350695.15453956003</v>
      </c>
      <c r="H456" s="718">
        <f>AI235* (INDEX('Calcs01 - MSW generated'!$AI$262:$AI$478, MATCH($B456, 'Calcs01 - MSW generated'!$B$262:$B$478, 0),1)/100)</f>
        <v>586808.21712270775</v>
      </c>
      <c r="I456" s="718">
        <f>AJ235* (INDEX('Calcs01 - MSW generated'!$AI$262:$AI$478, MATCH($B456, 'Calcs01 - MSW generated'!$B$262:$B$478, 0),1)/100)</f>
        <v>542869.61898296059</v>
      </c>
      <c r="J456" s="718">
        <f>AK235* (INDEX('Calcs01 - MSW generated'!$AI$262:$AI$478, MATCH($B456, 'Calcs01 - MSW generated'!$B$262:$B$478, 0),1)/100)</f>
        <v>499954.51414442639</v>
      </c>
      <c r="K456" s="718">
        <f>AL235* (INDEX('Calcs01 - MSW generated'!$AI$262:$AI$478, MATCH($B456, 'Calcs01 - MSW generated'!$B$262:$B$478, 0),1)/100)</f>
        <v>457794.12944143952</v>
      </c>
      <c r="L456" s="719">
        <f>AM235* (INDEX('Calcs01 - MSW generated'!$AI$262:$AI$478, MATCH($B456, 'Calcs01 - MSW generated'!$B$262:$B$478, 0),1)/100)</f>
        <v>414821.94487393141</v>
      </c>
    </row>
    <row r="458" spans="1:12" ht="40.200000000000003" thickBot="1">
      <c r="B458" s="629" t="s">
        <v>858</v>
      </c>
      <c r="C458" s="629" t="s">
        <v>1019</v>
      </c>
      <c r="D458" s="629" t="s">
        <v>1020</v>
      </c>
      <c r="E458" s="629" t="s">
        <v>1021</v>
      </c>
      <c r="F458" s="629" t="s">
        <v>1022</v>
      </c>
      <c r="G458" s="629" t="s">
        <v>1023</v>
      </c>
      <c r="H458" s="629" t="s">
        <v>1024</v>
      </c>
      <c r="I458" s="629" t="s">
        <v>1025</v>
      </c>
    </row>
    <row r="459" spans="1:12">
      <c r="B459" s="310" t="s">
        <v>272</v>
      </c>
      <c r="C459" s="711">
        <f t="shared" ref="C459:I465" si="0">SUMIF($C$241:$C$456, $B459, F$241:F$456)</f>
        <v>388848348.79121554</v>
      </c>
      <c r="D459" s="712">
        <f t="shared" si="0"/>
        <v>359142022.09649122</v>
      </c>
      <c r="E459" s="712">
        <f t="shared" si="0"/>
        <v>305690958.78940612</v>
      </c>
      <c r="F459" s="712">
        <f t="shared" si="0"/>
        <v>300593373.86387521</v>
      </c>
      <c r="G459" s="712">
        <f t="shared" si="0"/>
        <v>287453942.78293186</v>
      </c>
      <c r="H459" s="712">
        <f t="shared" si="0"/>
        <v>267185129.74096406</v>
      </c>
      <c r="I459" s="713">
        <f t="shared" si="0"/>
        <v>239780458.16812471</v>
      </c>
    </row>
    <row r="460" spans="1:12">
      <c r="B460" s="313" t="s">
        <v>276</v>
      </c>
      <c r="C460" s="714">
        <f t="shared" si="0"/>
        <v>115088457.72619361</v>
      </c>
      <c r="D460" s="715">
        <f t="shared" si="0"/>
        <v>115703202.76379192</v>
      </c>
      <c r="E460" s="715">
        <f t="shared" si="0"/>
        <v>114741640.80790509</v>
      </c>
      <c r="F460" s="715">
        <f t="shared" si="0"/>
        <v>111772124.26888961</v>
      </c>
      <c r="G460" s="715">
        <f t="shared" si="0"/>
        <v>107220249.30648094</v>
      </c>
      <c r="H460" s="715">
        <f t="shared" si="0"/>
        <v>101075850.2715494</v>
      </c>
      <c r="I460" s="716">
        <f t="shared" si="0"/>
        <v>93458527.700652644</v>
      </c>
    </row>
    <row r="461" spans="1:12">
      <c r="B461" s="313" t="s">
        <v>414</v>
      </c>
      <c r="C461" s="714">
        <f t="shared" si="0"/>
        <v>114266947.06814264</v>
      </c>
      <c r="D461" s="715">
        <f t="shared" si="0"/>
        <v>105267617.44323276</v>
      </c>
      <c r="E461" s="715">
        <f t="shared" si="0"/>
        <v>94231277.4972886</v>
      </c>
      <c r="F461" s="715">
        <f t="shared" si="0"/>
        <v>92678959.222722352</v>
      </c>
      <c r="G461" s="715">
        <f t="shared" si="0"/>
        <v>89541129.111196592</v>
      </c>
      <c r="H461" s="715">
        <f t="shared" si="0"/>
        <v>84723036.545169294</v>
      </c>
      <c r="I461" s="716">
        <f t="shared" si="0"/>
        <v>78232970.924522072</v>
      </c>
    </row>
    <row r="462" spans="1:12">
      <c r="B462" s="313" t="s">
        <v>452</v>
      </c>
      <c r="C462" s="714">
        <f t="shared" si="0"/>
        <v>46759008.83045584</v>
      </c>
      <c r="D462" s="715">
        <f t="shared" si="0"/>
        <v>51636748.160427965</v>
      </c>
      <c r="E462" s="715">
        <f t="shared" si="0"/>
        <v>60021112.821878366</v>
      </c>
      <c r="F462" s="715">
        <f t="shared" si="0"/>
        <v>61438568.377441153</v>
      </c>
      <c r="G462" s="715">
        <f t="shared" si="0"/>
        <v>61752956.20242963</v>
      </c>
      <c r="H462" s="715">
        <f t="shared" si="0"/>
        <v>60688152.7754227</v>
      </c>
      <c r="I462" s="716">
        <f t="shared" si="0"/>
        <v>58039565.624898225</v>
      </c>
    </row>
    <row r="463" spans="1:12">
      <c r="B463" s="313" t="s">
        <v>486</v>
      </c>
      <c r="C463" s="714">
        <f t="shared" si="0"/>
        <v>146499198.16020012</v>
      </c>
      <c r="D463" s="715">
        <f t="shared" si="0"/>
        <v>108751958.03750513</v>
      </c>
      <c r="E463" s="715">
        <f t="shared" si="0"/>
        <v>66459622.333736479</v>
      </c>
      <c r="F463" s="715">
        <f t="shared" si="0"/>
        <v>66004512.382441655</v>
      </c>
      <c r="G463" s="715">
        <f t="shared" si="0"/>
        <v>64964133.43028789</v>
      </c>
      <c r="H463" s="715">
        <f t="shared" si="0"/>
        <v>63358674.733178623</v>
      </c>
      <c r="I463" s="716">
        <f t="shared" si="0"/>
        <v>61272436.460809566</v>
      </c>
    </row>
    <row r="464" spans="1:12">
      <c r="B464" s="313" t="s">
        <v>554</v>
      </c>
      <c r="C464" s="714">
        <f t="shared" si="0"/>
        <v>12573802.163220067</v>
      </c>
      <c r="D464" s="715">
        <f t="shared" si="0"/>
        <v>67205625.374568939</v>
      </c>
      <c r="E464" s="715">
        <f t="shared" si="0"/>
        <v>138147021.40485889</v>
      </c>
      <c r="F464" s="715">
        <f t="shared" si="0"/>
        <v>141770873.54518908</v>
      </c>
      <c r="G464" s="715">
        <f t="shared" si="0"/>
        <v>142760368.81893602</v>
      </c>
      <c r="H464" s="715">
        <f t="shared" si="0"/>
        <v>140304296.30411062</v>
      </c>
      <c r="I464" s="716">
        <f t="shared" si="0"/>
        <v>133950322.19858849</v>
      </c>
    </row>
    <row r="465" spans="2:9" ht="13.8" thickBot="1">
      <c r="B465" s="448" t="s">
        <v>580</v>
      </c>
      <c r="C465" s="717">
        <f t="shared" si="0"/>
        <v>27941943.073801864</v>
      </c>
      <c r="D465" s="718">
        <f t="shared" si="0"/>
        <v>55329060.206175357</v>
      </c>
      <c r="E465" s="718">
        <f t="shared" si="0"/>
        <v>92361430.190953836</v>
      </c>
      <c r="F465" s="718">
        <f t="shared" si="0"/>
        <v>97920809.024455234</v>
      </c>
      <c r="G465" s="718">
        <f t="shared" si="0"/>
        <v>102665046.57828282</v>
      </c>
      <c r="H465" s="718">
        <f t="shared" si="0"/>
        <v>106142142.1327471</v>
      </c>
      <c r="I465" s="719">
        <f t="shared" si="0"/>
        <v>107676436.52205482</v>
      </c>
    </row>
    <row r="467" spans="2:9" ht="40.200000000000003" thickBot="1">
      <c r="B467" s="629" t="s">
        <v>1018</v>
      </c>
      <c r="C467" s="629" t="s">
        <v>1019</v>
      </c>
      <c r="D467" s="629" t="s">
        <v>1020</v>
      </c>
      <c r="E467" s="629" t="s">
        <v>1021</v>
      </c>
      <c r="F467" s="629" t="s">
        <v>1022</v>
      </c>
      <c r="G467" s="629" t="s">
        <v>1023</v>
      </c>
      <c r="H467" s="629" t="s">
        <v>1024</v>
      </c>
      <c r="I467" s="629" t="s">
        <v>1025</v>
      </c>
    </row>
    <row r="468" spans="2:9">
      <c r="B468" s="245" t="s">
        <v>1028</v>
      </c>
      <c r="C468" s="711">
        <f>SUMIF($E$241:$E$456, $B468, F$241:F$456)</f>
        <v>50436412.18154373</v>
      </c>
      <c r="D468" s="712">
        <f t="shared" ref="D468:I468" si="1">SUMIF($E$241:$E$456, $B468, G$241:G$456)</f>
        <v>78582168.431093276</v>
      </c>
      <c r="E468" s="712">
        <f t="shared" si="1"/>
        <v>117642232.93657216</v>
      </c>
      <c r="F468" s="712">
        <f t="shared" si="1"/>
        <v>124157381.49759807</v>
      </c>
      <c r="G468" s="712">
        <f t="shared" si="1"/>
        <v>129394624.04717258</v>
      </c>
      <c r="H468" s="712">
        <f t="shared" si="1"/>
        <v>132732377.21711898</v>
      </c>
      <c r="I468" s="713">
        <f t="shared" si="1"/>
        <v>133328840.30493549</v>
      </c>
    </row>
    <row r="469" spans="2:9">
      <c r="B469" s="243" t="s">
        <v>203</v>
      </c>
      <c r="C469" s="714">
        <f t="shared" ref="C469:C480" si="2">SUMIF($E$241:$E$456, $B469, F$241:F$456)</f>
        <v>43336716.436950959</v>
      </c>
      <c r="D469" s="715">
        <f t="shared" ref="D469:D480" si="3">SUMIF($E$241:$E$456, $B469, G$241:G$456)</f>
        <v>39046969.530244686</v>
      </c>
      <c r="E469" s="715">
        <f t="shared" ref="E469:E480" si="4">SUMIF($E$241:$E$456, $B469, H$241:H$456)</f>
        <v>33823102.261690751</v>
      </c>
      <c r="F469" s="715">
        <f t="shared" ref="F469:F480" si="5">SUMIF($E$241:$E$456, $B469, I$241:I$456)</f>
        <v>32597523.303201757</v>
      </c>
      <c r="G469" s="715">
        <f t="shared" ref="G469:G480" si="6">SUMIF($E$241:$E$456, $B469, J$241:J$456)</f>
        <v>30809348.223583788</v>
      </c>
      <c r="H469" s="715">
        <f t="shared" ref="H469:H480" si="7">SUMIF($E$241:$E$456, $B469, K$241:K$456)</f>
        <v>28438612.587556243</v>
      </c>
      <c r="I469" s="716">
        <f t="shared" ref="I469:I480" si="8">SUMIF($E$241:$E$456, $B469, L$241:L$456)</f>
        <v>25534945.817130242</v>
      </c>
    </row>
    <row r="470" spans="2:9">
      <c r="B470" s="243" t="s">
        <v>225</v>
      </c>
      <c r="C470" s="714">
        <f t="shared" si="2"/>
        <v>288377961.92364275</v>
      </c>
      <c r="D470" s="715">
        <f t="shared" si="3"/>
        <v>261105977.01454371</v>
      </c>
      <c r="E470" s="715">
        <f t="shared" si="4"/>
        <v>210371452.49299565</v>
      </c>
      <c r="F470" s="715">
        <f t="shared" si="5"/>
        <v>204560720.2329309</v>
      </c>
      <c r="G470" s="715">
        <f t="shared" si="6"/>
        <v>192593073.51366085</v>
      </c>
      <c r="H470" s="715">
        <f t="shared" si="7"/>
        <v>175714634.53667915</v>
      </c>
      <c r="I470" s="716">
        <f t="shared" si="8"/>
        <v>153998466.61636516</v>
      </c>
    </row>
    <row r="471" spans="2:9">
      <c r="B471" s="243" t="s">
        <v>1030</v>
      </c>
      <c r="C471" s="714">
        <f t="shared" si="2"/>
        <v>3262364.9094584938</v>
      </c>
      <c r="D471" s="715">
        <f t="shared" si="3"/>
        <v>14714842.778276259</v>
      </c>
      <c r="E471" s="715">
        <f t="shared" si="4"/>
        <v>28086218.301917221</v>
      </c>
      <c r="F471" s="715">
        <f t="shared" si="5"/>
        <v>27255758.942927156</v>
      </c>
      <c r="G471" s="715">
        <f t="shared" si="6"/>
        <v>25779184.892758884</v>
      </c>
      <c r="H471" s="715">
        <f t="shared" si="7"/>
        <v>23731342.984680835</v>
      </c>
      <c r="I471" s="716">
        <f t="shared" si="8"/>
        <v>21214036.038113542</v>
      </c>
    </row>
    <row r="472" spans="2:9">
      <c r="B472" s="243" t="s">
        <v>1029</v>
      </c>
      <c r="C472" s="714">
        <f t="shared" si="2"/>
        <v>112050378.64232817</v>
      </c>
      <c r="D472" s="715">
        <f t="shared" si="3"/>
        <v>101153019.99988338</v>
      </c>
      <c r="E472" s="715">
        <f t="shared" si="4"/>
        <v>86740951.490733579</v>
      </c>
      <c r="F472" s="715">
        <f t="shared" si="5"/>
        <v>84600571.771378309</v>
      </c>
      <c r="G472" s="715">
        <f t="shared" si="6"/>
        <v>81523095.541927412</v>
      </c>
      <c r="H472" s="715">
        <f t="shared" si="7"/>
        <v>77423783.468045488</v>
      </c>
      <c r="I472" s="716">
        <f t="shared" si="8"/>
        <v>72320659.206602663</v>
      </c>
    </row>
    <row r="473" spans="2:9">
      <c r="B473" s="243" t="s">
        <v>363</v>
      </c>
      <c r="C473" s="714">
        <f t="shared" si="2"/>
        <v>0</v>
      </c>
      <c r="D473" s="715">
        <f t="shared" si="3"/>
        <v>46036580.635443576</v>
      </c>
      <c r="E473" s="715">
        <f t="shared" si="4"/>
        <v>105796904.01614289</v>
      </c>
      <c r="F473" s="715">
        <f t="shared" si="5"/>
        <v>108307657.97612725</v>
      </c>
      <c r="G473" s="715">
        <f t="shared" si="6"/>
        <v>108602049.16509458</v>
      </c>
      <c r="H473" s="715">
        <f t="shared" si="7"/>
        <v>106070501.31495403</v>
      </c>
      <c r="I473" s="716">
        <f t="shared" si="8"/>
        <v>100446312.81901188</v>
      </c>
    </row>
    <row r="474" spans="2:9">
      <c r="B474" s="243" t="s">
        <v>383</v>
      </c>
      <c r="C474" s="714">
        <f t="shared" si="2"/>
        <v>25705255.17714759</v>
      </c>
      <c r="D474" s="715">
        <f t="shared" si="3"/>
        <v>17577887.88280756</v>
      </c>
      <c r="E474" s="715">
        <f t="shared" si="4"/>
        <v>9517631.7139025852</v>
      </c>
      <c r="F474" s="715">
        <f t="shared" si="5"/>
        <v>9085337.7510355618</v>
      </c>
      <c r="G474" s="715">
        <f t="shared" si="6"/>
        <v>8605589.0860186704</v>
      </c>
      <c r="H474" s="715">
        <f t="shared" si="7"/>
        <v>8128742.0744854696</v>
      </c>
      <c r="I474" s="716">
        <f t="shared" si="8"/>
        <v>7649017.4787472086</v>
      </c>
    </row>
    <row r="475" spans="2:9">
      <c r="B475" s="243" t="s">
        <v>730</v>
      </c>
      <c r="C475" s="714">
        <f t="shared" si="2"/>
        <v>24040253.897120927</v>
      </c>
      <c r="D475" s="715">
        <f t="shared" si="3"/>
        <v>28218979.921142325</v>
      </c>
      <c r="E475" s="715">
        <f t="shared" si="4"/>
        <v>34654781.091514371</v>
      </c>
      <c r="F475" s="715">
        <f t="shared" si="5"/>
        <v>35117789.458882473</v>
      </c>
      <c r="G475" s="715">
        <f t="shared" si="6"/>
        <v>34941347.605334528</v>
      </c>
      <c r="H475" s="715">
        <f t="shared" si="7"/>
        <v>34018641.509873874</v>
      </c>
      <c r="I475" s="716">
        <f t="shared" si="8"/>
        <v>32310994.297954008</v>
      </c>
    </row>
    <row r="476" spans="2:9">
      <c r="B476" s="243" t="s">
        <v>1032</v>
      </c>
      <c r="C476" s="714">
        <f t="shared" si="2"/>
        <v>42630357.678332791</v>
      </c>
      <c r="D476" s="715">
        <f t="shared" si="3"/>
        <v>36472884.719054677</v>
      </c>
      <c r="E476" s="715">
        <f t="shared" si="4"/>
        <v>29204400.728874885</v>
      </c>
      <c r="F476" s="715">
        <f t="shared" si="5"/>
        <v>28920550.634348013</v>
      </c>
      <c r="G476" s="715">
        <f t="shared" si="6"/>
        <v>28140829.799316265</v>
      </c>
      <c r="H476" s="715">
        <f t="shared" si="7"/>
        <v>26847541.240360886</v>
      </c>
      <c r="I476" s="716">
        <f t="shared" si="8"/>
        <v>25054367.261286233</v>
      </c>
    </row>
    <row r="477" spans="2:9">
      <c r="B477" s="243" t="s">
        <v>1026</v>
      </c>
      <c r="C477" s="714">
        <f t="shared" si="2"/>
        <v>43078349.979462795</v>
      </c>
      <c r="D477" s="715">
        <f t="shared" si="3"/>
        <v>40790539.116664015</v>
      </c>
      <c r="E477" s="715">
        <f t="shared" si="4"/>
        <v>37897169.072787777</v>
      </c>
      <c r="F477" s="715">
        <f t="shared" si="5"/>
        <v>37970690.552679025</v>
      </c>
      <c r="G477" s="715">
        <f t="shared" si="6"/>
        <v>37459890.41076497</v>
      </c>
      <c r="H477" s="715">
        <f t="shared" si="7"/>
        <v>36288209.257157572</v>
      </c>
      <c r="I477" s="716">
        <f t="shared" si="8"/>
        <v>34410770.074781433</v>
      </c>
    </row>
    <row r="478" spans="2:9">
      <c r="B478" s="243" t="s">
        <v>1027</v>
      </c>
      <c r="C478" s="714">
        <f t="shared" si="2"/>
        <v>21405989.92053701</v>
      </c>
      <c r="D478" s="715">
        <f t="shared" si="3"/>
        <v>29082412.460202042</v>
      </c>
      <c r="E478" s="715">
        <f t="shared" si="4"/>
        <v>39162083.232666224</v>
      </c>
      <c r="F478" s="715">
        <f t="shared" si="5"/>
        <v>40414954.848867513</v>
      </c>
      <c r="G478" s="715">
        <f t="shared" si="6"/>
        <v>41158499.611355118</v>
      </c>
      <c r="H478" s="715">
        <f t="shared" si="7"/>
        <v>41186123.353097007</v>
      </c>
      <c r="I478" s="716">
        <f t="shared" si="8"/>
        <v>40285464.684328921</v>
      </c>
    </row>
    <row r="479" spans="2:9">
      <c r="B479" s="243" t="s">
        <v>1031</v>
      </c>
      <c r="C479" s="714">
        <f t="shared" si="2"/>
        <v>65932943.933108225</v>
      </c>
      <c r="D479" s="715">
        <f t="shared" si="3"/>
        <v>72544789.47806333</v>
      </c>
      <c r="E479" s="715">
        <f t="shared" si="4"/>
        <v>78989908.738557696</v>
      </c>
      <c r="F479" s="715">
        <f t="shared" si="5"/>
        <v>79995576.600102931</v>
      </c>
      <c r="G479" s="715">
        <f t="shared" si="6"/>
        <v>79255100.22573866</v>
      </c>
      <c r="H479" s="715">
        <f t="shared" si="7"/>
        <v>76389424.765859053</v>
      </c>
      <c r="I479" s="716">
        <f t="shared" si="8"/>
        <v>71351518.768260092</v>
      </c>
    </row>
    <row r="480" spans="2:9" ht="13.8" thickBot="1">
      <c r="B480" s="420" t="s">
        <v>648</v>
      </c>
      <c r="C480" s="720">
        <f t="shared" si="2"/>
        <v>131720721.13359621</v>
      </c>
      <c r="D480" s="721">
        <f t="shared" si="3"/>
        <v>97709182.114774466</v>
      </c>
      <c r="E480" s="721">
        <f t="shared" si="4"/>
        <v>59766227.767671682</v>
      </c>
      <c r="F480" s="721">
        <f t="shared" si="5"/>
        <v>59194707.114935204</v>
      </c>
      <c r="G480" s="721">
        <f t="shared" si="6"/>
        <v>58095194.107819483</v>
      </c>
      <c r="H480" s="721">
        <f t="shared" si="7"/>
        <v>56507348.193273231</v>
      </c>
      <c r="I480" s="722">
        <f t="shared" si="8"/>
        <v>54505324.232133731</v>
      </c>
    </row>
    <row r="481" spans="2:9" ht="13.8" thickBot="1">
      <c r="B481" s="450"/>
      <c r="C481" s="705"/>
      <c r="D481" s="705"/>
      <c r="E481" s="705"/>
      <c r="F481" s="705"/>
      <c r="G481" s="705"/>
      <c r="H481" s="705"/>
      <c r="I481" s="706"/>
    </row>
    <row r="482" spans="2:9" ht="13.8" thickBot="1">
      <c r="B482" s="410" t="s">
        <v>1033</v>
      </c>
      <c r="C482" s="723">
        <f>SUM(C468:C480)</f>
        <v>851977705.81322956</v>
      </c>
      <c r="D482" s="724">
        <f t="shared" ref="D482:I482" si="9">SUM(D468:D480)</f>
        <v>863036234.08219349</v>
      </c>
      <c r="E482" s="724">
        <f t="shared" si="9"/>
        <v>871653063.84602749</v>
      </c>
      <c r="F482" s="724">
        <f t="shared" si="9"/>
        <v>872179220.68501425</v>
      </c>
      <c r="G482" s="724">
        <f t="shared" si="9"/>
        <v>856357826.23054564</v>
      </c>
      <c r="H482" s="724">
        <f t="shared" si="9"/>
        <v>823477282.50314152</v>
      </c>
      <c r="I482" s="725">
        <f t="shared" si="9"/>
        <v>772410717.5996505</v>
      </c>
    </row>
    <row r="485" spans="2:9" ht="13.2" customHeight="1">
      <c r="C485" s="769" t="s">
        <v>1034</v>
      </c>
      <c r="D485" s="769"/>
      <c r="E485" s="769"/>
      <c r="F485" s="769"/>
      <c r="G485" s="769"/>
      <c r="H485" s="769"/>
      <c r="I485" s="769"/>
    </row>
    <row r="486" spans="2:9" ht="13.8" thickBot="1">
      <c r="B486" s="629" t="s">
        <v>1018</v>
      </c>
      <c r="C486" s="629" t="s">
        <v>1035</v>
      </c>
      <c r="D486" s="629" t="s">
        <v>1036</v>
      </c>
      <c r="E486" s="629" t="s">
        <v>1037</v>
      </c>
      <c r="F486" s="629" t="s">
        <v>1038</v>
      </c>
      <c r="G486" s="629" t="s">
        <v>1039</v>
      </c>
      <c r="H486" s="629" t="s">
        <v>1040</v>
      </c>
      <c r="I486" s="629" t="s">
        <v>1041</v>
      </c>
    </row>
    <row r="487" spans="2:9" ht="13.8" thickBot="1">
      <c r="B487" s="245" t="s">
        <v>1028</v>
      </c>
      <c r="C487" s="729">
        <f t="shared" ref="C487:C499" si="10">SUMIF($E$241:$E$456, $B487, F$241:F$456)/million</f>
        <v>50.43641218154373</v>
      </c>
      <c r="D487" s="729">
        <f t="shared" ref="D487:D499" si="11">SUMIF($E$241:$E$456, $B487, G$241:G$456)/million</f>
        <v>78.58216843109328</v>
      </c>
      <c r="E487" s="729">
        <f t="shared" ref="E487:E499" si="12">SUMIF($E$241:$E$456, $B487, H$241:H$456)/million</f>
        <v>117.64223293657217</v>
      </c>
      <c r="F487" s="729">
        <f t="shared" ref="F487:F499" si="13">SUMIF($E$241:$E$456, $B487, I$241:I$456)/million</f>
        <v>124.15738149759807</v>
      </c>
      <c r="G487" s="729">
        <f t="shared" ref="G487:G499" si="14">SUMIF($E$241:$E$456, $B487, J$241:J$456)/million</f>
        <v>129.39462404717258</v>
      </c>
      <c r="H487" s="729">
        <f t="shared" ref="H487:H499" si="15">SUMIF($E$241:$E$456, $B487, K$241:K$456)/million</f>
        <v>132.73237721711897</v>
      </c>
      <c r="I487" s="729">
        <f t="shared" ref="I487:I499" si="16">SUMIF($E$241:$E$456, $B487, L$241:L$456)/million</f>
        <v>133.32884030493548</v>
      </c>
    </row>
    <row r="488" spans="2:9" ht="13.8" thickBot="1">
      <c r="B488" s="243" t="s">
        <v>203</v>
      </c>
      <c r="C488" s="729">
        <f t="shared" si="10"/>
        <v>43.336716436950958</v>
      </c>
      <c r="D488" s="729">
        <f t="shared" si="11"/>
        <v>39.046969530244688</v>
      </c>
      <c r="E488" s="729">
        <f t="shared" si="12"/>
        <v>33.82310226169075</v>
      </c>
      <c r="F488" s="729">
        <f t="shared" si="13"/>
        <v>32.597523303201754</v>
      </c>
      <c r="G488" s="729">
        <f t="shared" si="14"/>
        <v>30.809348223583786</v>
      </c>
      <c r="H488" s="729">
        <f t="shared" si="15"/>
        <v>28.438612587556243</v>
      </c>
      <c r="I488" s="729">
        <f t="shared" si="16"/>
        <v>25.534945817130243</v>
      </c>
    </row>
    <row r="489" spans="2:9" ht="13.8" thickBot="1">
      <c r="B489" s="243" t="s">
        <v>225</v>
      </c>
      <c r="C489" s="729">
        <f t="shared" si="10"/>
        <v>288.37796192364277</v>
      </c>
      <c r="D489" s="729">
        <f t="shared" si="11"/>
        <v>261.10597701454373</v>
      </c>
      <c r="E489" s="729">
        <f t="shared" si="12"/>
        <v>210.37145249299564</v>
      </c>
      <c r="F489" s="729">
        <f t="shared" si="13"/>
        <v>204.56072023293089</v>
      </c>
      <c r="G489" s="729">
        <f t="shared" si="14"/>
        <v>192.59307351366084</v>
      </c>
      <c r="H489" s="729">
        <f t="shared" si="15"/>
        <v>175.71463453667914</v>
      </c>
      <c r="I489" s="729">
        <f t="shared" si="16"/>
        <v>153.99846661636516</v>
      </c>
    </row>
    <row r="490" spans="2:9" ht="13.8" thickBot="1">
      <c r="B490" s="243" t="s">
        <v>1030</v>
      </c>
      <c r="C490" s="729">
        <f t="shared" si="10"/>
        <v>3.2623649094584937</v>
      </c>
      <c r="D490" s="729">
        <f t="shared" si="11"/>
        <v>14.714842778276259</v>
      </c>
      <c r="E490" s="729">
        <f t="shared" si="12"/>
        <v>28.086218301917221</v>
      </c>
      <c r="F490" s="729">
        <f t="shared" si="13"/>
        <v>27.255758942927155</v>
      </c>
      <c r="G490" s="729">
        <f t="shared" si="14"/>
        <v>25.779184892758884</v>
      </c>
      <c r="H490" s="729">
        <f t="shared" si="15"/>
        <v>23.731342984680836</v>
      </c>
      <c r="I490" s="729">
        <f t="shared" si="16"/>
        <v>21.214036038113541</v>
      </c>
    </row>
    <row r="491" spans="2:9" ht="13.8" thickBot="1">
      <c r="B491" s="243" t="s">
        <v>1029</v>
      </c>
      <c r="C491" s="729">
        <f t="shared" si="10"/>
        <v>112.05037864232817</v>
      </c>
      <c r="D491" s="729">
        <f t="shared" si="11"/>
        <v>101.15301999988338</v>
      </c>
      <c r="E491" s="729">
        <f t="shared" si="12"/>
        <v>86.740951490733579</v>
      </c>
      <c r="F491" s="729">
        <f t="shared" si="13"/>
        <v>84.600571771378313</v>
      </c>
      <c r="G491" s="729">
        <f t="shared" si="14"/>
        <v>81.523095541927418</v>
      </c>
      <c r="H491" s="729">
        <f t="shared" si="15"/>
        <v>77.423783468045485</v>
      </c>
      <c r="I491" s="729">
        <f t="shared" si="16"/>
        <v>72.320659206602656</v>
      </c>
    </row>
    <row r="492" spans="2:9" ht="13.8" thickBot="1">
      <c r="B492" s="243" t="s">
        <v>363</v>
      </c>
      <c r="C492" s="729">
        <f t="shared" si="10"/>
        <v>0</v>
      </c>
      <c r="D492" s="729">
        <f t="shared" si="11"/>
        <v>46.036580635443578</v>
      </c>
      <c r="E492" s="729">
        <f t="shared" si="12"/>
        <v>105.79690401614289</v>
      </c>
      <c r="F492" s="729">
        <f t="shared" si="13"/>
        <v>108.30765797612725</v>
      </c>
      <c r="G492" s="729">
        <f t="shared" si="14"/>
        <v>108.60204916509458</v>
      </c>
      <c r="H492" s="729">
        <f t="shared" si="15"/>
        <v>106.07050131495403</v>
      </c>
      <c r="I492" s="729">
        <f t="shared" si="16"/>
        <v>100.44631281901188</v>
      </c>
    </row>
    <row r="493" spans="2:9" ht="13.8" thickBot="1">
      <c r="B493" s="243" t="s">
        <v>383</v>
      </c>
      <c r="C493" s="729">
        <f t="shared" si="10"/>
        <v>25.705255177147588</v>
      </c>
      <c r="D493" s="729">
        <f t="shared" si="11"/>
        <v>17.577887882807559</v>
      </c>
      <c r="E493" s="729">
        <f t="shared" si="12"/>
        <v>9.5176317139025848</v>
      </c>
      <c r="F493" s="729">
        <f t="shared" si="13"/>
        <v>9.0853377510355617</v>
      </c>
      <c r="G493" s="729">
        <f t="shared" si="14"/>
        <v>8.6055890860186697</v>
      </c>
      <c r="H493" s="729">
        <f t="shared" si="15"/>
        <v>8.1287420744854693</v>
      </c>
      <c r="I493" s="729">
        <f t="shared" si="16"/>
        <v>7.6490174787472087</v>
      </c>
    </row>
    <row r="494" spans="2:9" ht="13.8" thickBot="1">
      <c r="B494" s="243" t="s">
        <v>730</v>
      </c>
      <c r="C494" s="729">
        <f t="shared" si="10"/>
        <v>24.040253897120927</v>
      </c>
      <c r="D494" s="729">
        <f t="shared" si="11"/>
        <v>28.218979921142324</v>
      </c>
      <c r="E494" s="729">
        <f t="shared" si="12"/>
        <v>34.654781091514373</v>
      </c>
      <c r="F494" s="729">
        <f t="shared" si="13"/>
        <v>35.11778945888247</v>
      </c>
      <c r="G494" s="729">
        <f t="shared" si="14"/>
        <v>34.941347605334528</v>
      </c>
      <c r="H494" s="729">
        <f t="shared" si="15"/>
        <v>34.018641509873873</v>
      </c>
      <c r="I494" s="729">
        <f t="shared" si="16"/>
        <v>32.310994297954011</v>
      </c>
    </row>
    <row r="495" spans="2:9" ht="13.8" thickBot="1">
      <c r="B495" s="243" t="s">
        <v>1032</v>
      </c>
      <c r="C495" s="729">
        <f t="shared" si="10"/>
        <v>42.630357678332793</v>
      </c>
      <c r="D495" s="729">
        <f t="shared" si="11"/>
        <v>36.472884719054676</v>
      </c>
      <c r="E495" s="729">
        <f t="shared" si="12"/>
        <v>29.204400728874884</v>
      </c>
      <c r="F495" s="729">
        <f t="shared" si="13"/>
        <v>28.920550634348011</v>
      </c>
      <c r="G495" s="729">
        <f t="shared" si="14"/>
        <v>28.140829799316265</v>
      </c>
      <c r="H495" s="729">
        <f t="shared" si="15"/>
        <v>26.847541240360886</v>
      </c>
      <c r="I495" s="729">
        <f t="shared" si="16"/>
        <v>25.054367261286231</v>
      </c>
    </row>
    <row r="496" spans="2:9" ht="13.8" thickBot="1">
      <c r="B496" s="243" t="s">
        <v>1026</v>
      </c>
      <c r="C496" s="729">
        <f t="shared" si="10"/>
        <v>43.078349979462793</v>
      </c>
      <c r="D496" s="729">
        <f t="shared" si="11"/>
        <v>40.790539116664014</v>
      </c>
      <c r="E496" s="729">
        <f t="shared" si="12"/>
        <v>37.897169072787776</v>
      </c>
      <c r="F496" s="729">
        <f t="shared" si="13"/>
        <v>37.970690552679024</v>
      </c>
      <c r="G496" s="729">
        <f t="shared" si="14"/>
        <v>37.45989041076497</v>
      </c>
      <c r="H496" s="729">
        <f t="shared" si="15"/>
        <v>36.288209257157568</v>
      </c>
      <c r="I496" s="729">
        <f t="shared" si="16"/>
        <v>34.410770074781432</v>
      </c>
    </row>
    <row r="497" spans="2:9" ht="13.8" thickBot="1">
      <c r="B497" s="243" t="s">
        <v>1027</v>
      </c>
      <c r="C497" s="729">
        <f t="shared" si="10"/>
        <v>21.40598992053701</v>
      </c>
      <c r="D497" s="729">
        <f t="shared" si="11"/>
        <v>29.082412460202043</v>
      </c>
      <c r="E497" s="729">
        <f t="shared" si="12"/>
        <v>39.162083232666227</v>
      </c>
      <c r="F497" s="729">
        <f t="shared" si="13"/>
        <v>40.414954848867517</v>
      </c>
      <c r="G497" s="729">
        <f t="shared" si="14"/>
        <v>41.158499611355118</v>
      </c>
      <c r="H497" s="729">
        <f t="shared" si="15"/>
        <v>41.18612335309701</v>
      </c>
      <c r="I497" s="729">
        <f t="shared" si="16"/>
        <v>40.285464684328922</v>
      </c>
    </row>
    <row r="498" spans="2:9" ht="13.8" thickBot="1">
      <c r="B498" s="243" t="s">
        <v>1031</v>
      </c>
      <c r="C498" s="729">
        <f t="shared" si="10"/>
        <v>65.93294393310822</v>
      </c>
      <c r="D498" s="729">
        <f t="shared" si="11"/>
        <v>72.544789478063336</v>
      </c>
      <c r="E498" s="729">
        <f t="shared" si="12"/>
        <v>78.989908738557702</v>
      </c>
      <c r="F498" s="729">
        <f t="shared" si="13"/>
        <v>79.995576600102936</v>
      </c>
      <c r="G498" s="729">
        <f t="shared" si="14"/>
        <v>79.255100225738659</v>
      </c>
      <c r="H498" s="729">
        <f t="shared" si="15"/>
        <v>76.389424765859047</v>
      </c>
      <c r="I498" s="729">
        <f t="shared" si="16"/>
        <v>71.351518768260092</v>
      </c>
    </row>
    <row r="499" spans="2:9" ht="13.8" thickBot="1">
      <c r="B499" s="420" t="s">
        <v>648</v>
      </c>
      <c r="C499" s="729">
        <f t="shared" si="10"/>
        <v>131.72072113359621</v>
      </c>
      <c r="D499" s="729">
        <f t="shared" si="11"/>
        <v>97.709182114774464</v>
      </c>
      <c r="E499" s="729">
        <f t="shared" si="12"/>
        <v>59.76622776767168</v>
      </c>
      <c r="F499" s="729">
        <f t="shared" si="13"/>
        <v>59.194707114935206</v>
      </c>
      <c r="G499" s="729">
        <f t="shared" si="14"/>
        <v>58.095194107819481</v>
      </c>
      <c r="H499" s="729">
        <f t="shared" si="15"/>
        <v>56.507348193273231</v>
      </c>
      <c r="I499" s="729">
        <f t="shared" si="16"/>
        <v>54.505324232133731</v>
      </c>
    </row>
    <row r="500" spans="2:9" ht="13.8" thickBot="1">
      <c r="B500" s="450"/>
      <c r="C500" s="707"/>
      <c r="D500" s="707"/>
      <c r="E500" s="707"/>
      <c r="F500" s="707"/>
      <c r="G500" s="707"/>
      <c r="H500" s="707"/>
      <c r="I500" s="708"/>
    </row>
    <row r="501" spans="2:9" ht="13.8" thickBot="1">
      <c r="B501" s="410" t="s">
        <v>1033</v>
      </c>
      <c r="C501" s="726">
        <f>SUM(C487:C499)</f>
        <v>851.9777058132297</v>
      </c>
      <c r="D501" s="727">
        <f t="shared" ref="D501:I501" si="17">SUM(D487:D499)</f>
        <v>863.03623408219335</v>
      </c>
      <c r="E501" s="727">
        <f t="shared" si="17"/>
        <v>871.65306384602741</v>
      </c>
      <c r="F501" s="727">
        <f t="shared" si="17"/>
        <v>872.17922068501434</v>
      </c>
      <c r="G501" s="727">
        <f t="shared" si="17"/>
        <v>856.3578262305457</v>
      </c>
      <c r="H501" s="727">
        <f t="shared" si="17"/>
        <v>823.47728250314185</v>
      </c>
      <c r="I501" s="728">
        <f t="shared" si="17"/>
        <v>772.41071759965064</v>
      </c>
    </row>
    <row r="503" spans="2:9">
      <c r="C503" s="769" t="s">
        <v>1042</v>
      </c>
      <c r="D503" s="769"/>
      <c r="E503" s="769"/>
      <c r="F503" s="769"/>
      <c r="G503" s="769"/>
      <c r="H503" s="769"/>
      <c r="I503" s="769"/>
    </row>
    <row r="504" spans="2:9">
      <c r="B504" s="629" t="s">
        <v>1018</v>
      </c>
      <c r="C504" s="629" t="s">
        <v>1035</v>
      </c>
      <c r="D504" s="629" t="s">
        <v>1036</v>
      </c>
      <c r="E504" s="629" t="s">
        <v>1037</v>
      </c>
      <c r="F504" s="629" t="s">
        <v>1038</v>
      </c>
      <c r="G504" s="629" t="s">
        <v>1039</v>
      </c>
      <c r="H504" s="629" t="s">
        <v>1040</v>
      </c>
      <c r="I504" s="629" t="s">
        <v>1041</v>
      </c>
    </row>
    <row r="505" spans="2:9">
      <c r="B505" s="545" t="s">
        <v>1028</v>
      </c>
      <c r="C505" s="557">
        <f t="shared" ref="C505:I517" si="18">C487*Residual_waste_NCV</f>
        <v>426.46391058071015</v>
      </c>
      <c r="D505" s="557">
        <f t="shared" si="18"/>
        <v>664.44969817459241</v>
      </c>
      <c r="E505" s="557">
        <f t="shared" si="18"/>
        <v>994.72116547449878</v>
      </c>
      <c r="F505" s="557">
        <f t="shared" si="18"/>
        <v>1049.8098526584401</v>
      </c>
      <c r="G505" s="557">
        <f t="shared" si="18"/>
        <v>1094.0932352732041</v>
      </c>
      <c r="H505" s="557">
        <f t="shared" si="18"/>
        <v>1122.3155296006616</v>
      </c>
      <c r="I505" s="557">
        <f t="shared" si="18"/>
        <v>1127.3589093722378</v>
      </c>
    </row>
    <row r="506" spans="2:9">
      <c r="B506" s="501" t="s">
        <v>203</v>
      </c>
      <c r="C506" s="557">
        <f t="shared" si="18"/>
        <v>366.43259827653691</v>
      </c>
      <c r="D506" s="557">
        <f t="shared" si="18"/>
        <v>330.16074304126494</v>
      </c>
      <c r="E506" s="557">
        <f t="shared" si="18"/>
        <v>285.99045480420227</v>
      </c>
      <c r="F506" s="557">
        <f t="shared" si="18"/>
        <v>275.62760041477151</v>
      </c>
      <c r="G506" s="557">
        <f t="shared" si="18"/>
        <v>260.50772760320166</v>
      </c>
      <c r="H506" s="557">
        <f t="shared" si="18"/>
        <v>240.46202755114044</v>
      </c>
      <c r="I506" s="557">
        <f t="shared" si="18"/>
        <v>215.91014068254455</v>
      </c>
    </row>
    <row r="507" spans="2:9">
      <c r="B507" s="501" t="s">
        <v>225</v>
      </c>
      <c r="C507" s="557">
        <f t="shared" si="18"/>
        <v>2438.3731524078371</v>
      </c>
      <c r="D507" s="557">
        <f t="shared" si="18"/>
        <v>2207.7755180684053</v>
      </c>
      <c r="E507" s="557">
        <f t="shared" si="18"/>
        <v>1778.790925527745</v>
      </c>
      <c r="F507" s="557">
        <f t="shared" si="18"/>
        <v>1729.6584139992683</v>
      </c>
      <c r="G507" s="557">
        <f t="shared" si="18"/>
        <v>1628.4662554060378</v>
      </c>
      <c r="H507" s="557">
        <f t="shared" si="18"/>
        <v>1485.7510070510907</v>
      </c>
      <c r="I507" s="557">
        <f t="shared" si="18"/>
        <v>1302.1304540904775</v>
      </c>
    </row>
    <row r="508" spans="2:9">
      <c r="B508" s="501" t="s">
        <v>1030</v>
      </c>
      <c r="C508" s="557">
        <f t="shared" si="18"/>
        <v>27.584850643640092</v>
      </c>
      <c r="D508" s="557">
        <f t="shared" si="18"/>
        <v>124.42101099927886</v>
      </c>
      <c r="E508" s="557">
        <f t="shared" si="18"/>
        <v>237.48236586190342</v>
      </c>
      <c r="F508" s="557">
        <f t="shared" si="18"/>
        <v>230.46043605971079</v>
      </c>
      <c r="G508" s="557">
        <f t="shared" si="18"/>
        <v>217.97529850809113</v>
      </c>
      <c r="H508" s="557">
        <f t="shared" si="18"/>
        <v>200.65981886559572</v>
      </c>
      <c r="I508" s="557">
        <f t="shared" si="18"/>
        <v>179.37478850497232</v>
      </c>
    </row>
    <row r="509" spans="2:9">
      <c r="B509" s="501" t="s">
        <v>1029</v>
      </c>
      <c r="C509" s="557">
        <f t="shared" si="18"/>
        <v>947.43937149722069</v>
      </c>
      <c r="D509" s="557">
        <f t="shared" si="18"/>
        <v>855.2970088539455</v>
      </c>
      <c r="E509" s="557">
        <f t="shared" si="18"/>
        <v>733.4360986479212</v>
      </c>
      <c r="F509" s="557">
        <f t="shared" si="18"/>
        <v>715.33816769362727</v>
      </c>
      <c r="G509" s="557">
        <f t="shared" si="18"/>
        <v>689.31663898522584</v>
      </c>
      <c r="H509" s="557">
        <f t="shared" si="18"/>
        <v>654.65500105138926</v>
      </c>
      <c r="I509" s="557">
        <f t="shared" si="18"/>
        <v>611.50565250374257</v>
      </c>
    </row>
    <row r="510" spans="2:9">
      <c r="B510" s="501" t="s">
        <v>363</v>
      </c>
      <c r="C510" s="557">
        <f t="shared" si="18"/>
        <v>0</v>
      </c>
      <c r="D510" s="557">
        <f t="shared" si="18"/>
        <v>389.26123723645378</v>
      </c>
      <c r="E510" s="557">
        <f t="shared" si="18"/>
        <v>894.56326218554136</v>
      </c>
      <c r="F510" s="557">
        <f t="shared" si="18"/>
        <v>915.79288392046624</v>
      </c>
      <c r="G510" s="557">
        <f t="shared" si="18"/>
        <v>918.28210177433766</v>
      </c>
      <c r="H510" s="557">
        <f t="shared" si="18"/>
        <v>896.87665778464418</v>
      </c>
      <c r="I510" s="557">
        <f t="shared" si="18"/>
        <v>849.32146271666068</v>
      </c>
    </row>
    <row r="511" spans="2:9">
      <c r="B511" s="501" t="s">
        <v>383</v>
      </c>
      <c r="C511" s="557">
        <f t="shared" si="18"/>
        <v>217.35018751656725</v>
      </c>
      <c r="D511" s="557">
        <f t="shared" si="18"/>
        <v>148.62942231633471</v>
      </c>
      <c r="E511" s="557">
        <f t="shared" si="18"/>
        <v>80.476113676919553</v>
      </c>
      <c r="F511" s="557">
        <f t="shared" si="18"/>
        <v>76.820862124507073</v>
      </c>
      <c r="G511" s="557">
        <f t="shared" si="18"/>
        <v>72.764358441363512</v>
      </c>
      <c r="H511" s="557">
        <f t="shared" si="18"/>
        <v>68.73238962178938</v>
      </c>
      <c r="I511" s="557">
        <f t="shared" si="18"/>
        <v>64.67608945587169</v>
      </c>
    </row>
    <row r="512" spans="2:9">
      <c r="B512" s="501" t="s">
        <v>730</v>
      </c>
      <c r="C512" s="557">
        <f t="shared" si="18"/>
        <v>203.27180790371497</v>
      </c>
      <c r="D512" s="557">
        <f t="shared" si="18"/>
        <v>238.60492864662274</v>
      </c>
      <c r="E512" s="557">
        <f t="shared" si="18"/>
        <v>293.02269581367597</v>
      </c>
      <c r="F512" s="557">
        <f t="shared" si="18"/>
        <v>296.93765229925339</v>
      </c>
      <c r="G512" s="557">
        <f t="shared" si="18"/>
        <v>295.44575230876001</v>
      </c>
      <c r="H512" s="557">
        <f t="shared" si="18"/>
        <v>287.64383237102891</v>
      </c>
      <c r="I512" s="557">
        <f t="shared" si="18"/>
        <v>273.20486107254942</v>
      </c>
    </row>
    <row r="513" spans="1:9">
      <c r="B513" s="501" t="s">
        <v>1032</v>
      </c>
      <c r="C513" s="557">
        <f t="shared" si="18"/>
        <v>360.45999821551447</v>
      </c>
      <c r="D513" s="557">
        <f t="shared" si="18"/>
        <v>308.39562876637996</v>
      </c>
      <c r="E513" s="557">
        <f t="shared" si="18"/>
        <v>246.93713137588449</v>
      </c>
      <c r="F513" s="557">
        <f t="shared" si="18"/>
        <v>244.53704350097948</v>
      </c>
      <c r="G513" s="557">
        <f t="shared" si="18"/>
        <v>237.94413210847213</v>
      </c>
      <c r="H513" s="557">
        <f t="shared" si="18"/>
        <v>227.00876076651082</v>
      </c>
      <c r="I513" s="557">
        <f t="shared" si="18"/>
        <v>211.84661987680681</v>
      </c>
    </row>
    <row r="514" spans="1:9">
      <c r="B514" s="501" t="s">
        <v>1026</v>
      </c>
      <c r="C514" s="557">
        <f t="shared" si="18"/>
        <v>364.24798670213136</v>
      </c>
      <c r="D514" s="557">
        <f t="shared" si="18"/>
        <v>344.90345514214812</v>
      </c>
      <c r="E514" s="557">
        <f t="shared" si="18"/>
        <v>320.43863200550021</v>
      </c>
      <c r="F514" s="557">
        <f t="shared" si="18"/>
        <v>321.06029116938453</v>
      </c>
      <c r="G514" s="557">
        <f t="shared" si="18"/>
        <v>316.74123244526771</v>
      </c>
      <c r="H514" s="557">
        <f t="shared" si="18"/>
        <v>306.83410969191732</v>
      </c>
      <c r="I514" s="557">
        <f t="shared" si="18"/>
        <v>290.95946633481975</v>
      </c>
    </row>
    <row r="515" spans="1:9">
      <c r="B515" s="501" t="s">
        <v>1027</v>
      </c>
      <c r="C515" s="557">
        <f t="shared" si="18"/>
        <v>180.99785009497609</v>
      </c>
      <c r="D515" s="557">
        <f t="shared" si="18"/>
        <v>245.90566240628505</v>
      </c>
      <c r="E515" s="557">
        <f t="shared" si="18"/>
        <v>331.13408427575661</v>
      </c>
      <c r="F515" s="557">
        <f t="shared" si="18"/>
        <v>341.72771109793359</v>
      </c>
      <c r="G515" s="557">
        <f t="shared" si="18"/>
        <v>348.01473655011876</v>
      </c>
      <c r="H515" s="557">
        <f t="shared" si="18"/>
        <v>348.2483084561797</v>
      </c>
      <c r="I515" s="557">
        <f t="shared" si="18"/>
        <v>340.63281002225642</v>
      </c>
    </row>
    <row r="516" spans="1:9">
      <c r="B516" s="501" t="s">
        <v>1031</v>
      </c>
      <c r="C516" s="557">
        <f t="shared" si="18"/>
        <v>557.49447451976584</v>
      </c>
      <c r="D516" s="557">
        <f t="shared" si="18"/>
        <v>613.40078080316619</v>
      </c>
      <c r="E516" s="557">
        <f t="shared" si="18"/>
        <v>667.89733686460795</v>
      </c>
      <c r="F516" s="557">
        <f t="shared" si="18"/>
        <v>676.40073808664931</v>
      </c>
      <c r="G516" s="557">
        <f t="shared" si="18"/>
        <v>670.13965731890244</v>
      </c>
      <c r="H516" s="557">
        <f t="shared" si="18"/>
        <v>645.90900509335336</v>
      </c>
      <c r="I516" s="557">
        <f t="shared" si="18"/>
        <v>603.31110805934782</v>
      </c>
    </row>
    <row r="517" spans="1:9" ht="13.8" thickBot="1">
      <c r="B517" s="313" t="s">
        <v>1043</v>
      </c>
      <c r="C517" s="557">
        <f t="shared" si="18"/>
        <v>1113.7614951069124</v>
      </c>
      <c r="D517" s="557">
        <f t="shared" si="18"/>
        <v>826.17771768384546</v>
      </c>
      <c r="E517" s="557">
        <f t="shared" si="18"/>
        <v>505.35194935585849</v>
      </c>
      <c r="F517" s="557">
        <f t="shared" si="18"/>
        <v>500.51946976420294</v>
      </c>
      <c r="G517" s="557">
        <f t="shared" si="18"/>
        <v>491.22256309564108</v>
      </c>
      <c r="H517" s="557">
        <f t="shared" si="18"/>
        <v>477.79656888178636</v>
      </c>
      <c r="I517" s="557">
        <f t="shared" si="18"/>
        <v>460.86850182438644</v>
      </c>
    </row>
    <row r="518" spans="1:9" ht="13.8" thickBot="1">
      <c r="B518" s="450"/>
      <c r="C518" s="709"/>
      <c r="D518" s="709"/>
      <c r="E518" s="709"/>
      <c r="F518" s="709"/>
      <c r="G518" s="709"/>
      <c r="H518" s="709"/>
      <c r="I518" s="710"/>
    </row>
    <row r="519" spans="1:9" ht="13.8" thickBot="1">
      <c r="B519" s="410" t="s">
        <v>1033</v>
      </c>
      <c r="C519" s="560">
        <f>SUM(C505:C517)</f>
        <v>7203.8776834655282</v>
      </c>
      <c r="D519" s="556">
        <f t="shared" ref="D519:I519" si="19">SUM(D505:D517)</f>
        <v>7297.3828121387232</v>
      </c>
      <c r="E519" s="556">
        <f t="shared" si="19"/>
        <v>7370.2422158700147</v>
      </c>
      <c r="F519" s="556">
        <f t="shared" si="19"/>
        <v>7374.6911227891951</v>
      </c>
      <c r="G519" s="556">
        <f t="shared" si="19"/>
        <v>7240.9136898186243</v>
      </c>
      <c r="H519" s="556">
        <f t="shared" si="19"/>
        <v>6962.8930167870894</v>
      </c>
      <c r="I519" s="561">
        <f t="shared" si="19"/>
        <v>6531.1008645166748</v>
      </c>
    </row>
    <row r="521" spans="1:9" s="671" customFormat="1" ht="13.8">
      <c r="A521" s="671" t="s">
        <v>1509</v>
      </c>
    </row>
  </sheetData>
  <sheetProtection algorithmName="SHA-512" hashValue="fc763i0PvFNZBGRE4p+yxf9HGRqZcSkwfMA/4i0LwJbW19NX5/pD296x2FuZLZII5qR3ZuPErfufhHi9+4moMA==" saltValue="hmPEnMHoorWxr2/9mQEZ7w==" spinCount="100000" sheet="1" objects="1" scenarios="1"/>
  <sortState xmlns:xlrd2="http://schemas.microsoft.com/office/spreadsheetml/2017/richdata2" ref="K505:K517">
    <sortCondition ref="K505:K517"/>
  </sortState>
  <mergeCells count="4">
    <mergeCell ref="J18:K18"/>
    <mergeCell ref="J17:K17"/>
    <mergeCell ref="C485:I485"/>
    <mergeCell ref="C503:I503"/>
  </mergeCells>
  <conditionalFormatting sqref="J2">
    <cfRule type="expression" dxfId="6" priority="1">
      <formula>(ISERROR(J2))</formula>
    </cfRule>
  </conditionalFormatting>
  <dataValidations count="2">
    <dataValidation type="list" allowBlank="1" showInputMessage="1" showErrorMessage="1" sqref="K2" xr:uid="{2CF61549-846F-4666-8FE7-837ABBCBB9DA}">
      <formula1>INDEX(Users_a,,1)</formula1>
    </dataValidation>
    <dataValidation type="list" allowBlank="1" showInputMessage="1" showErrorMessage="1" sqref="M2" xr:uid="{8F531031-B015-483F-BF85-DF2137134F4B}">
      <formula1>INDEX(Status_a,,1)</formula1>
    </dataValidation>
  </dataValidations>
  <hyperlinks>
    <hyperlink ref="A1" location="SheetNameOrigin_n" display="⌂" xr:uid="{D76656F5-3758-4199-8C6C-A328EAED9B7C}"/>
  </hyperlinks>
  <pageMargins left="0.7" right="0.7" top="0.75" bottom="0.75" header="0.3" footer="0.3"/>
  <pageSetup paperSize="9" orientation="portrait" horizontalDpi="4294967295" verticalDpi="4294967295"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972F5F-1582-44D7-979C-C8EF1CB66621}">
  <sheetPr codeName="Sheet6">
    <tabColor theme="7"/>
    <outlinePr summaryBelow="0" summaryRight="0"/>
  </sheetPr>
  <dimension ref="A1:XFD1717"/>
  <sheetViews>
    <sheetView showGridLines="0" workbookViewId="0"/>
  </sheetViews>
  <sheetFormatPr defaultColWidth="9.109375" defaultRowHeight="13.2"/>
  <cols>
    <col min="1" max="1" width="8.5546875" customWidth="1"/>
    <col min="2" max="2" width="42.88671875" customWidth="1"/>
    <col min="3" max="3" width="15.6640625" customWidth="1"/>
    <col min="4" max="6" width="12.6640625" customWidth="1"/>
    <col min="7" max="7" width="16.44140625" customWidth="1"/>
    <col min="8" max="8" width="13.6640625" customWidth="1"/>
    <col min="9" max="9" width="15.44140625" customWidth="1"/>
    <col min="10" max="10" width="15.6640625" customWidth="1"/>
    <col min="11" max="17" width="13.6640625" customWidth="1"/>
    <col min="18" max="18" width="18.6640625" customWidth="1"/>
    <col min="19" max="19" width="16.6640625" bestFit="1" customWidth="1"/>
    <col min="20" max="27" width="13.6640625" customWidth="1"/>
  </cols>
  <sheetData>
    <row r="1" spans="1:14" s="32" customFormat="1" ht="30" customHeight="1">
      <c r="A1" s="125" t="s">
        <v>63</v>
      </c>
      <c r="B1" s="15" t="s">
        <v>1044</v>
      </c>
      <c r="C1" s="15"/>
      <c r="D1" s="15"/>
      <c r="E1" s="15"/>
      <c r="F1" s="15"/>
      <c r="G1" s="15"/>
      <c r="H1" s="15"/>
      <c r="I1" s="15"/>
      <c r="J1" s="34" t="s">
        <v>0</v>
      </c>
      <c r="K1" s="34" t="s">
        <v>1</v>
      </c>
      <c r="L1" s="34" t="s">
        <v>2</v>
      </c>
      <c r="M1" s="33" t="s">
        <v>3</v>
      </c>
      <c r="N1" s="33" t="s">
        <v>4</v>
      </c>
    </row>
    <row r="2" spans="1:14" s="26" customFormat="1">
      <c r="B2" s="54"/>
      <c r="C2" s="54"/>
      <c r="D2" s="54"/>
      <c r="E2" s="54"/>
      <c r="F2" s="54"/>
      <c r="G2" s="54"/>
      <c r="H2" s="54"/>
      <c r="I2" s="54"/>
      <c r="J2" s="30" t="str" cm="1">
        <f t="array" ref="J2">IF(COUNT(IF(ISERROR($A$3:$O$21),1))&gt;0,NA(),"OK")</f>
        <v>OK</v>
      </c>
      <c r="K2" s="29" t="s">
        <v>5</v>
      </c>
      <c r="L2" s="28">
        <v>45491</v>
      </c>
      <c r="M2" s="27" t="s">
        <v>6</v>
      </c>
      <c r="N2" s="27"/>
    </row>
    <row r="3" spans="1:14" s="8" customFormat="1" ht="20.399999999999999">
      <c r="B3" s="78" t="s">
        <v>1045</v>
      </c>
      <c r="C3" s="78"/>
      <c r="D3" s="78"/>
      <c r="E3" s="78"/>
      <c r="F3" s="78"/>
      <c r="G3" s="78"/>
      <c r="H3" s="78"/>
      <c r="I3" s="78"/>
      <c r="J3" s="78"/>
    </row>
    <row r="4" spans="1:14" s="3" customFormat="1">
      <c r="B4" s="54" t="s">
        <v>1046</v>
      </c>
      <c r="C4" s="54"/>
      <c r="D4" s="54"/>
      <c r="E4" s="54"/>
      <c r="F4" s="54"/>
      <c r="G4" s="54"/>
      <c r="H4" s="54"/>
      <c r="I4" s="54"/>
      <c r="J4" s="54"/>
    </row>
    <row r="6" spans="1:14" ht="20.399999999999999">
      <c r="B6" s="8" t="s">
        <v>1047</v>
      </c>
    </row>
    <row r="7" spans="1:14" ht="15.6">
      <c r="B7" s="1"/>
    </row>
    <row r="8" spans="1:14" ht="15.6">
      <c r="B8" s="1" t="s">
        <v>1048</v>
      </c>
    </row>
    <row r="9" spans="1:14">
      <c r="B9" s="175" t="s">
        <v>1049</v>
      </c>
    </row>
    <row r="10" spans="1:14">
      <c r="B10" s="175"/>
    </row>
    <row r="11" spans="1:14" ht="13.8" thickBot="1"/>
    <row r="12" spans="1:14" ht="13.8">
      <c r="B12" s="647" t="s">
        <v>1050</v>
      </c>
      <c r="C12" s="377"/>
      <c r="D12" s="788" t="s">
        <v>1051</v>
      </c>
      <c r="E12" s="789"/>
      <c r="F12" s="789"/>
      <c r="G12" s="790"/>
    </row>
    <row r="13" spans="1:14" ht="13.8" thickBot="1">
      <c r="B13" s="498"/>
      <c r="C13" s="415"/>
      <c r="D13" s="653" t="s">
        <v>336</v>
      </c>
      <c r="E13" s="648" t="s">
        <v>644</v>
      </c>
      <c r="F13" s="648" t="s">
        <v>424</v>
      </c>
      <c r="G13" s="649" t="s">
        <v>418</v>
      </c>
    </row>
    <row r="14" spans="1:14" ht="13.8" thickBot="1">
      <c r="B14" s="784" t="s">
        <v>1033</v>
      </c>
      <c r="C14" s="785"/>
      <c r="D14" s="489">
        <f>AVERAGEIF($E$41:$E$255,D13, $K$41:$K$255)</f>
        <v>3.1457560749354023</v>
      </c>
      <c r="E14" s="489">
        <f>AVERAGEIF($E$41:$E$255,E13, $K$41:$K$255)</f>
        <v>2.2016358171414101</v>
      </c>
      <c r="F14" s="489">
        <f>AVERAGEIF($E$41:$E$255,F13, $K$41:$K$255)</f>
        <v>5.4324772117541012E-2</v>
      </c>
      <c r="G14" s="645">
        <f>AVERAGEIF($E$41:$E$255,G13, $K$41:$K$255)</f>
        <v>0</v>
      </c>
    </row>
    <row r="15" spans="1:14">
      <c r="B15" s="464"/>
    </row>
    <row r="16" spans="1:14" ht="13.8" thickBot="1"/>
    <row r="17" spans="2:7" ht="13.8">
      <c r="B17" s="647" t="s">
        <v>1052</v>
      </c>
      <c r="C17" s="377"/>
      <c r="D17" s="791" t="s">
        <v>1051</v>
      </c>
      <c r="E17" s="786"/>
      <c r="F17" s="786"/>
      <c r="G17" s="787"/>
    </row>
    <row r="18" spans="2:7" ht="13.8" thickBot="1">
      <c r="B18" s="498"/>
      <c r="C18" s="415"/>
      <c r="D18" s="653" t="s">
        <v>336</v>
      </c>
      <c r="E18" s="648" t="s">
        <v>644</v>
      </c>
      <c r="F18" s="648" t="s">
        <v>424</v>
      </c>
      <c r="G18" s="649" t="s">
        <v>418</v>
      </c>
    </row>
    <row r="19" spans="2:7" ht="13.8" thickBot="1">
      <c r="B19" s="784" t="s">
        <v>1033</v>
      </c>
      <c r="C19" s="785"/>
      <c r="D19" s="489">
        <f>AVERAGEIF($E$41:$E$255,D18, $L$41:$L$255)</f>
        <v>1.1345547768044926</v>
      </c>
      <c r="E19" s="489">
        <f>AVERAGEIF($E$41:$E$255,E18, $L$41:$L$255)</f>
        <v>2.010204935263145</v>
      </c>
      <c r="F19" s="489">
        <f>AVERAGEIF($E$41:$E$255,F18, $L$41:$L$255)</f>
        <v>5.6369198880863246E-2</v>
      </c>
      <c r="G19" s="645">
        <f>AVERAGEIF($E$41:$E$255,G18, $L$41:$L$255)</f>
        <v>0</v>
      </c>
    </row>
    <row r="21" spans="2:7">
      <c r="B21" s="309" t="s">
        <v>1550</v>
      </c>
      <c r="C21" s="485"/>
      <c r="D21" s="491"/>
      <c r="E21" s="491"/>
      <c r="F21" s="491"/>
      <c r="G21" s="491"/>
    </row>
    <row r="22" spans="2:7" ht="13.8" thickBot="1">
      <c r="B22" s="464"/>
    </row>
    <row r="23" spans="2:7" ht="13.8" thickBot="1">
      <c r="B23" s="486" t="s">
        <v>1551</v>
      </c>
      <c r="C23" s="490">
        <v>0.7</v>
      </c>
    </row>
    <row r="24" spans="2:7">
      <c r="B24" s="464"/>
    </row>
    <row r="25" spans="2:7" ht="13.8" thickBot="1"/>
    <row r="26" spans="2:7" s="485" customFormat="1" ht="13.8">
      <c r="B26" s="647" t="s">
        <v>1050</v>
      </c>
      <c r="C26" s="650"/>
      <c r="D26" s="786" t="s">
        <v>1051</v>
      </c>
      <c r="E26" s="786"/>
      <c r="F26" s="786"/>
      <c r="G26" s="787"/>
    </row>
    <row r="27" spans="2:7" s="485" customFormat="1" ht="13.8" thickBot="1">
      <c r="B27" s="652"/>
      <c r="C27" s="651"/>
      <c r="D27" s="629" t="s">
        <v>336</v>
      </c>
      <c r="E27" s="629" t="s">
        <v>644</v>
      </c>
      <c r="F27" s="629" t="s">
        <v>424</v>
      </c>
      <c r="G27" s="646" t="s">
        <v>418</v>
      </c>
    </row>
    <row r="28" spans="2:7" s="485" customFormat="1" ht="13.8" thickBot="1">
      <c r="B28" s="784" t="s">
        <v>1033</v>
      </c>
      <c r="C28" s="785"/>
      <c r="D28" s="489">
        <f>AVERAGEIF($E$41:$E$255,D27, $K$41:$K$255)</f>
        <v>3.1457560749354023</v>
      </c>
      <c r="E28" s="489">
        <f>AVERAGEIF($E$41:$E$255,E27, $K$41:$K$255)</f>
        <v>2.2016358171414101</v>
      </c>
      <c r="F28" s="489">
        <f>AVERAGEIF($E$41:$E$255,F27, $K$41:$K$255)</f>
        <v>5.4324772117541012E-2</v>
      </c>
      <c r="G28" s="645">
        <f>F14*C23</f>
        <v>3.8027340482278703E-2</v>
      </c>
    </row>
    <row r="29" spans="2:7">
      <c r="B29" s="464"/>
    </row>
    <row r="30" spans="2:7" ht="13.8" thickBot="1"/>
    <row r="31" spans="2:7" s="485" customFormat="1" ht="13.8">
      <c r="B31" s="647" t="s">
        <v>1052</v>
      </c>
      <c r="C31" s="650"/>
      <c r="D31" s="786" t="s">
        <v>1051</v>
      </c>
      <c r="E31" s="786"/>
      <c r="F31" s="786"/>
      <c r="G31" s="787"/>
    </row>
    <row r="32" spans="2:7" s="485" customFormat="1" ht="13.8" thickBot="1">
      <c r="B32" s="652"/>
      <c r="C32" s="651"/>
      <c r="D32" s="629" t="s">
        <v>336</v>
      </c>
      <c r="E32" s="629" t="s">
        <v>644</v>
      </c>
      <c r="F32" s="629" t="s">
        <v>424</v>
      </c>
      <c r="G32" s="646" t="s">
        <v>418</v>
      </c>
    </row>
    <row r="33" spans="2:17" s="485" customFormat="1" ht="13.8" thickBot="1">
      <c r="B33" s="784" t="s">
        <v>1033</v>
      </c>
      <c r="C33" s="785"/>
      <c r="D33" s="489">
        <f>AVERAGEIF($E$41:$E$255,D32, $L$41:$L$255)</f>
        <v>1.1345547768044926</v>
      </c>
      <c r="E33" s="489">
        <f>AVERAGEIF($E$41:$E$255,E32, $L$41:$L$255)</f>
        <v>2.010204935263145</v>
      </c>
      <c r="F33" s="489">
        <f>AVERAGEIF($E$41:$E$255,F32, $L$41:$L$255)</f>
        <v>5.6369198880863246E-2</v>
      </c>
      <c r="G33" s="645">
        <f>F19*C23</f>
        <v>3.9458439216604267E-2</v>
      </c>
    </row>
    <row r="34" spans="2:17" s="485" customFormat="1">
      <c r="D34" s="491"/>
      <c r="E34" s="491"/>
      <c r="F34" s="491"/>
      <c r="G34" s="491"/>
    </row>
    <row r="35" spans="2:17" s="485" customFormat="1" ht="15.6">
      <c r="B35" s="492" t="s">
        <v>1053</v>
      </c>
      <c r="D35" s="491"/>
      <c r="E35" s="491"/>
      <c r="F35" s="491"/>
      <c r="G35" s="491"/>
    </row>
    <row r="36" spans="2:17" s="485" customFormat="1">
      <c r="B36" s="309" t="s">
        <v>1576</v>
      </c>
      <c r="D36" s="491"/>
      <c r="E36" s="491"/>
      <c r="F36" s="491"/>
      <c r="G36" s="491"/>
    </row>
    <row r="37" spans="2:17" s="485" customFormat="1">
      <c r="B37" s="175" t="s">
        <v>850</v>
      </c>
      <c r="D37" s="491"/>
      <c r="E37" s="491"/>
      <c r="F37" s="491"/>
      <c r="G37" s="491"/>
    </row>
    <row r="38" spans="2:17" s="485" customFormat="1">
      <c r="B38" s="175" t="s">
        <v>1054</v>
      </c>
      <c r="D38" s="491"/>
      <c r="E38" s="491"/>
      <c r="F38" s="491"/>
      <c r="G38" s="491"/>
    </row>
    <row r="39" spans="2:17" ht="46.2" customHeight="1" thickBot="1">
      <c r="K39" s="488"/>
      <c r="L39" s="488"/>
      <c r="M39" s="488"/>
      <c r="N39" s="488"/>
      <c r="O39" s="488"/>
      <c r="P39" s="488"/>
    </row>
    <row r="40" spans="2:17" ht="66.599999999999994" thickBot="1">
      <c r="B40" s="629" t="s">
        <v>857</v>
      </c>
      <c r="C40" s="629" t="s">
        <v>858</v>
      </c>
      <c r="D40" s="629" t="s">
        <v>142</v>
      </c>
      <c r="E40" s="629" t="s">
        <v>859</v>
      </c>
      <c r="F40" s="629" t="s">
        <v>786</v>
      </c>
      <c r="G40" s="629" t="s">
        <v>860</v>
      </c>
      <c r="H40" s="629" t="s">
        <v>745</v>
      </c>
      <c r="I40" s="629" t="s">
        <v>1517</v>
      </c>
      <c r="J40" s="629" t="s">
        <v>1518</v>
      </c>
      <c r="K40" s="629" t="s">
        <v>1055</v>
      </c>
      <c r="L40" s="629" t="s">
        <v>1056</v>
      </c>
      <c r="M40" s="629" t="s">
        <v>1057</v>
      </c>
      <c r="N40" s="629" t="s">
        <v>1058</v>
      </c>
      <c r="O40" s="629" t="s">
        <v>1059</v>
      </c>
      <c r="P40" s="629" t="s">
        <v>1060</v>
      </c>
    </row>
    <row r="41" spans="2:17" ht="13.95" customHeight="1">
      <c r="B41" s="225" t="s">
        <v>146</v>
      </c>
      <c r="C41" s="226" t="s">
        <v>414</v>
      </c>
      <c r="D41" s="226" t="str">
        <f>VLOOKUP(B41,'Data02 - MSW data'!$B$11:$D$227, 3, 0)</f>
        <v>Aruba</v>
      </c>
      <c r="E41" s="227" t="s">
        <v>336</v>
      </c>
      <c r="F41" s="673">
        <f>VLOOKUP($B41,'Data02 - MSW data'!$B$11:$J$227, 8,0)</f>
        <v>88132.016699999993</v>
      </c>
      <c r="G41" s="731">
        <f>VLOOKUP(B41,'Data02 - MSW data'!$B$11:$J$227, 6,0)</f>
        <v>103187</v>
      </c>
      <c r="H41" s="732">
        <f>SUM('Calcs01 - MSW generated'!H39:I39)</f>
        <v>35720.69811090982</v>
      </c>
      <c r="I41" s="733"/>
      <c r="J41" s="734"/>
      <c r="K41" s="680">
        <f t="shared" ref="K41:K104" si="0">I41/$F41</f>
        <v>0</v>
      </c>
      <c r="L41" s="735">
        <f t="shared" ref="L41:L104" si="1">J41/$F41</f>
        <v>0</v>
      </c>
      <c r="M41" s="736" cm="1">
        <f t="array" ref="M41">IF(K41=0,
INDEX($D$28:$G$28, , MATCH($E41,$D$27:$G$27,0)), K41)</f>
        <v>3.1457560749354023</v>
      </c>
      <c r="N41" s="737" cm="1">
        <f t="array" ref="N41">IF(L41=0,
INDEX($D$33:$G$33, , MATCH($E41,$D$32:$G$32,0)), L41)</f>
        <v>1.1345547768044926</v>
      </c>
      <c r="O41" s="738">
        <f t="shared" ref="O41:O104" si="2">M41*$F41</f>
        <v>277241.82693033328</v>
      </c>
      <c r="P41" s="682">
        <f t="shared" ref="P41:P104" si="3">N41*$F41</f>
        <v>99990.600536398299</v>
      </c>
      <c r="Q41" s="483"/>
    </row>
    <row r="42" spans="2:17">
      <c r="B42" s="207" t="s">
        <v>150</v>
      </c>
      <c r="C42" s="198" t="s">
        <v>554</v>
      </c>
      <c r="D42" s="198" t="str">
        <f>VLOOKUP(B42,'Data02 - MSW data'!$B$11:$D$227, 3, 0)</f>
        <v>Afghanistan</v>
      </c>
      <c r="E42" s="200" t="s">
        <v>418</v>
      </c>
      <c r="F42" s="684">
        <f>VLOOKUP($B42,'Data02 - MSW data'!$B$11:$J$227, 8,0)</f>
        <v>5628525.3700000001</v>
      </c>
      <c r="G42" s="739">
        <f>VLOOKUP(B42,'Data02 - MSW data'!$B$11:$J$227, 6,0)</f>
        <v>34656032</v>
      </c>
      <c r="H42" s="740">
        <f>SUM('Calcs01 - MSW generated'!H40:I40)</f>
        <v>2101.4221865480695</v>
      </c>
      <c r="I42" s="739"/>
      <c r="J42" s="741"/>
      <c r="K42" s="691">
        <f t="shared" si="0"/>
        <v>0</v>
      </c>
      <c r="L42" s="742">
        <f t="shared" si="1"/>
        <v>0</v>
      </c>
      <c r="M42" s="743" cm="1">
        <f t="array" ref="M42">IF(K42=0,
INDEX($D$28:$G$28, , MATCH($E42,$D$27:$G$27,0)), K42)</f>
        <v>3.8027340482278703E-2</v>
      </c>
      <c r="N42" s="744" cm="1">
        <f t="array" ref="N42">IF(L42=0,
INDEX($D$33:$G$33, , MATCH($E42,$D$32:$G$32,0)), L42)</f>
        <v>3.9458439216604267E-2</v>
      </c>
      <c r="O42" s="745">
        <f t="shared" si="2"/>
        <v>214037.85065813371</v>
      </c>
      <c r="P42" s="693">
        <f t="shared" si="3"/>
        <v>222092.82619126004</v>
      </c>
      <c r="Q42" s="483"/>
    </row>
    <row r="43" spans="2:17">
      <c r="B43" s="207" t="s">
        <v>154</v>
      </c>
      <c r="C43" s="198" t="s">
        <v>580</v>
      </c>
      <c r="D43" s="198" t="str">
        <f>VLOOKUP(B43,'Data02 - MSW data'!$B$11:$D$227, 3, 0)</f>
        <v>Angola</v>
      </c>
      <c r="E43" s="200" t="s">
        <v>424</v>
      </c>
      <c r="F43" s="684">
        <f>VLOOKUP($B43,'Data02 - MSW data'!$B$11:$J$227, 8,0)</f>
        <v>4213643.585</v>
      </c>
      <c r="G43" s="739">
        <f>VLOOKUP(B43,'Data02 - MSW data'!$B$11:$J$227, 6,0)</f>
        <v>25096150</v>
      </c>
      <c r="H43" s="740">
        <f>SUM('Calcs01 - MSW generated'!H41:I41)</f>
        <v>8012.1008453777677</v>
      </c>
      <c r="I43" s="739"/>
      <c r="J43" s="741"/>
      <c r="K43" s="691">
        <f t="shared" si="0"/>
        <v>0</v>
      </c>
      <c r="L43" s="742">
        <f t="shared" si="1"/>
        <v>0</v>
      </c>
      <c r="M43" s="743" cm="1">
        <f t="array" ref="M43">IF(K43=0,
INDEX($D$28:$G$28, , MATCH($E43,$D$27:$G$27,0)), K43)</f>
        <v>5.4324772117541012E-2</v>
      </c>
      <c r="N43" s="744" cm="1">
        <f t="array" ref="N43">IF(L43=0,
INDEX($D$33:$G$33, , MATCH($E43,$D$32:$G$32,0)), L43)</f>
        <v>5.6369198880863246E-2</v>
      </c>
      <c r="O43" s="745">
        <f t="shared" si="2"/>
        <v>228905.22753966355</v>
      </c>
      <c r="P43" s="693">
        <f t="shared" si="3"/>
        <v>237519.71325593858</v>
      </c>
      <c r="Q43" s="483"/>
    </row>
    <row r="44" spans="2:17">
      <c r="B44" s="207" t="s">
        <v>156</v>
      </c>
      <c r="C44" s="198" t="s">
        <v>276</v>
      </c>
      <c r="D44" s="198" t="str">
        <f>VLOOKUP(B44,'Data02 - MSW data'!$B$11:$D$227, 3, 0)</f>
        <v>Albania</v>
      </c>
      <c r="E44" s="200" t="s">
        <v>644</v>
      </c>
      <c r="F44" s="684">
        <f>VLOOKUP($B44,'Data02 - MSW data'!$B$11:$J$227, 8,0)</f>
        <v>1087446.75</v>
      </c>
      <c r="G44" s="739">
        <f>VLOOKUP(B44,'Data02 - MSW data'!$B$11:$J$227, 6,0)</f>
        <v>2854191</v>
      </c>
      <c r="H44" s="740">
        <f>SUM('Calcs01 - MSW generated'!H42:I42)</f>
        <v>13653.226769059229</v>
      </c>
      <c r="I44" s="739">
        <v>203009</v>
      </c>
      <c r="J44" s="741">
        <v>270269</v>
      </c>
      <c r="K44" s="691">
        <f t="shared" si="0"/>
        <v>0.18668408361145039</v>
      </c>
      <c r="L44" s="742">
        <f t="shared" si="1"/>
        <v>0.24853538805463349</v>
      </c>
      <c r="M44" s="743" cm="1">
        <f t="array" ref="M44">IF(K44=0,
INDEX($D$28:$G$28, , MATCH($E44,$D$27:$G$27,0)), K44)</f>
        <v>0.18668408361145039</v>
      </c>
      <c r="N44" s="744" cm="1">
        <f t="array" ref="N44">IF(L44=0,
INDEX($D$33:$G$33, , MATCH($E44,$D$32:$G$32,0)), L44)</f>
        <v>0.24853538805463349</v>
      </c>
      <c r="O44" s="745">
        <f t="shared" si="2"/>
        <v>203009</v>
      </c>
      <c r="P44" s="693">
        <f t="shared" si="3"/>
        <v>270269</v>
      </c>
      <c r="Q44" s="483"/>
    </row>
    <row r="45" spans="2:17">
      <c r="B45" s="207" t="s">
        <v>158</v>
      </c>
      <c r="C45" s="198" t="s">
        <v>276</v>
      </c>
      <c r="D45" s="198" t="str">
        <f>VLOOKUP(B45,'Data02 - MSW data'!$B$11:$D$227, 3, 0)</f>
        <v>Andorra</v>
      </c>
      <c r="E45" s="200" t="s">
        <v>336</v>
      </c>
      <c r="F45" s="684">
        <f>VLOOKUP($B45,'Data02 - MSW data'!$B$11:$J$227, 8,0)</f>
        <v>43000</v>
      </c>
      <c r="G45" s="739">
        <f>VLOOKUP(B45,'Data02 - MSW data'!$B$11:$J$227, 6,0)</f>
        <v>82431</v>
      </c>
      <c r="H45" s="740">
        <f>SUM('Calcs01 - MSW generated'!H43:I43)</f>
        <v>48900.805127785876</v>
      </c>
      <c r="I45" s="739"/>
      <c r="J45" s="741"/>
      <c r="K45" s="691">
        <f t="shared" si="0"/>
        <v>0</v>
      </c>
      <c r="L45" s="742">
        <f t="shared" si="1"/>
        <v>0</v>
      </c>
      <c r="M45" s="743" cm="1">
        <f t="array" ref="M45">IF(K45=0,
INDEX($D$28:$G$28, , MATCH($E45,$D$27:$G$27,0)), K45)</f>
        <v>3.1457560749354023</v>
      </c>
      <c r="N45" s="744" cm="1">
        <f t="array" ref="N45">IF(L45=0,
INDEX($D$33:$G$33, , MATCH($E45,$D$32:$G$32,0)), L45)</f>
        <v>1.1345547768044926</v>
      </c>
      <c r="O45" s="745">
        <f t="shared" si="2"/>
        <v>135267.5112222223</v>
      </c>
      <c r="P45" s="693">
        <f t="shared" si="3"/>
        <v>48785.855402593181</v>
      </c>
      <c r="Q45" s="483"/>
    </row>
    <row r="46" spans="2:17">
      <c r="B46" s="207" t="s">
        <v>162</v>
      </c>
      <c r="C46" s="198" t="s">
        <v>452</v>
      </c>
      <c r="D46" s="198" t="str">
        <f>VLOOKUP(B46,'Data02 - MSW data'!$B$11:$D$227, 3, 0)</f>
        <v>United Arab Emirates</v>
      </c>
      <c r="E46" s="200" t="s">
        <v>336</v>
      </c>
      <c r="F46" s="684">
        <f>VLOOKUP($B46,'Data02 - MSW data'!$B$11:$J$227, 8,0)</f>
        <v>5617682</v>
      </c>
      <c r="G46" s="739">
        <f>VLOOKUP(B46,'Data02 - MSW data'!$B$11:$J$227, 6,0)</f>
        <v>9770529</v>
      </c>
      <c r="H46" s="740">
        <f>SUM('Calcs01 - MSW generated'!H44:I44)</f>
        <v>71782.153836819081</v>
      </c>
      <c r="I46" s="739">
        <v>2876313</v>
      </c>
      <c r="J46" s="741">
        <v>3306644</v>
      </c>
      <c r="K46" s="691">
        <f t="shared" si="0"/>
        <v>0.51201064780811734</v>
      </c>
      <c r="L46" s="742">
        <f t="shared" si="1"/>
        <v>0.58861359542957403</v>
      </c>
      <c r="M46" s="743" cm="1">
        <f t="array" ref="M46">IF(K46=0,
INDEX($D$28:$G$28, , MATCH($E46,$D$27:$G$27,0)), K46)</f>
        <v>0.51201064780811734</v>
      </c>
      <c r="N46" s="744" cm="1">
        <f t="array" ref="N46">IF(L46=0,
INDEX($D$33:$G$33, , MATCH($E46,$D$32:$G$32,0)), L46)</f>
        <v>0.58861359542957403</v>
      </c>
      <c r="O46" s="745">
        <f t="shared" si="2"/>
        <v>2876313</v>
      </c>
      <c r="P46" s="693">
        <f t="shared" si="3"/>
        <v>3306644.0000000005</v>
      </c>
      <c r="Q46" s="483"/>
    </row>
    <row r="47" spans="2:17">
      <c r="B47" s="207" t="s">
        <v>164</v>
      </c>
      <c r="C47" s="198" t="s">
        <v>414</v>
      </c>
      <c r="D47" s="198" t="str">
        <f>VLOOKUP(B47,'Data02 - MSW data'!$B$11:$D$227, 3, 0)</f>
        <v>Argentina</v>
      </c>
      <c r="E47" s="200" t="s">
        <v>336</v>
      </c>
      <c r="F47" s="684">
        <f>VLOOKUP($B47,'Data02 - MSW data'!$B$11:$J$227, 8,0)</f>
        <v>17910550</v>
      </c>
      <c r="G47" s="739">
        <f>VLOOKUP(B47,'Data02 - MSW data'!$B$11:$J$227, 6,0)</f>
        <v>42981516</v>
      </c>
      <c r="H47" s="740">
        <f>SUM('Calcs01 - MSW generated'!H45:I45)</f>
        <v>23550.099059937435</v>
      </c>
      <c r="I47" s="739"/>
      <c r="J47" s="741"/>
      <c r="K47" s="691">
        <f t="shared" si="0"/>
        <v>0</v>
      </c>
      <c r="L47" s="742">
        <f t="shared" si="1"/>
        <v>0</v>
      </c>
      <c r="M47" s="743" cm="1">
        <f t="array" ref="M47">IF(K47=0,
INDEX($D$28:$G$28, , MATCH($E47,$D$27:$G$27,0)), K47)</f>
        <v>3.1457560749354023</v>
      </c>
      <c r="N47" s="744" cm="1">
        <f t="array" ref="N47">IF(L47=0,
INDEX($D$33:$G$33, , MATCH($E47,$D$32:$G$32,0)), L47)</f>
        <v>1.1345547768044926</v>
      </c>
      <c r="O47" s="745">
        <f t="shared" si="2"/>
        <v>56342221.467934273</v>
      </c>
      <c r="P47" s="693">
        <f t="shared" si="3"/>
        <v>20320500.057695705</v>
      </c>
      <c r="Q47" s="483"/>
    </row>
    <row r="48" spans="2:17">
      <c r="B48" s="207" t="s">
        <v>166</v>
      </c>
      <c r="C48" s="198" t="s">
        <v>276</v>
      </c>
      <c r="D48" s="198" t="str">
        <f>VLOOKUP(B48,'Data02 - MSW data'!$B$11:$D$227, 3, 0)</f>
        <v>Armenia</v>
      </c>
      <c r="E48" s="200" t="s">
        <v>644</v>
      </c>
      <c r="F48" s="684">
        <f>VLOOKUP($B48,'Data02 - MSW data'!$B$11:$J$227, 8,0)</f>
        <v>492800</v>
      </c>
      <c r="G48" s="739">
        <f>VLOOKUP(B48,'Data02 - MSW data'!$B$11:$J$227, 6,0)</f>
        <v>2906220</v>
      </c>
      <c r="H48" s="740">
        <f>SUM('Calcs01 - MSW generated'!H46:I46)</f>
        <v>11105.532499626115</v>
      </c>
      <c r="I48" s="739">
        <v>7820</v>
      </c>
      <c r="J48" s="741">
        <v>47310540</v>
      </c>
      <c r="K48" s="691">
        <f t="shared" si="0"/>
        <v>1.5868506493506494E-2</v>
      </c>
      <c r="L48" s="742">
        <f t="shared" si="1"/>
        <v>96.003530844155847</v>
      </c>
      <c r="M48" s="743" cm="1">
        <f t="array" ref="M48">IF(K48=0,
INDEX($D$28:$G$28, , MATCH($E48,$D$27:$G$27,0)), K48)</f>
        <v>1.5868506493506494E-2</v>
      </c>
      <c r="N48" s="744" cm="1">
        <f t="array" ref="N48">IF(L48=0,
INDEX($D$33:$G$33, , MATCH($E48,$D$32:$G$32,0)), L48)</f>
        <v>96.003530844155847</v>
      </c>
      <c r="O48" s="745">
        <f t="shared" si="2"/>
        <v>7820</v>
      </c>
      <c r="P48" s="693">
        <f t="shared" si="3"/>
        <v>47310540</v>
      </c>
      <c r="Q48" s="483"/>
    </row>
    <row r="49" spans="2:19">
      <c r="B49" s="207" t="s">
        <v>168</v>
      </c>
      <c r="C49" s="198" t="s">
        <v>272</v>
      </c>
      <c r="D49" s="198" t="str">
        <f>VLOOKUP(B49,'Data02 - MSW data'!$B$11:$D$227, 3, 0)</f>
        <v>American Samoa</v>
      </c>
      <c r="E49" s="200" t="s">
        <v>644</v>
      </c>
      <c r="F49" s="684">
        <f>VLOOKUP($B49,'Data02 - MSW data'!$B$11:$J$227, 8,0)</f>
        <v>18989.490000000002</v>
      </c>
      <c r="G49" s="739">
        <f>VLOOKUP(B49,'Data02 - MSW data'!$B$11:$J$227, 6,0)</f>
        <v>55599</v>
      </c>
      <c r="H49" s="740">
        <f>SUM('Calcs01 - MSW generated'!H47:I47)</f>
        <v>10855.127175787637</v>
      </c>
      <c r="I49" s="739"/>
      <c r="J49" s="741"/>
      <c r="K49" s="691">
        <f t="shared" si="0"/>
        <v>0</v>
      </c>
      <c r="L49" s="742">
        <f t="shared" si="1"/>
        <v>0</v>
      </c>
      <c r="M49" s="743" cm="1">
        <f t="array" ref="M49">IF(K49=0,
INDEX($D$28:$G$28, , MATCH($E49,$D$27:$G$27,0)), K49)</f>
        <v>2.2016358171414101</v>
      </c>
      <c r="N49" s="744" cm="1">
        <f t="array" ref="N49">IF(L49=0,
INDEX($D$33:$G$33, , MATCH($E49,$D$32:$G$32,0)), L49)</f>
        <v>2.010204935263145</v>
      </c>
      <c r="O49" s="745">
        <f t="shared" si="2"/>
        <v>41807.941333248637</v>
      </c>
      <c r="P49" s="693">
        <f t="shared" si="3"/>
        <v>38172.766516130141</v>
      </c>
      <c r="Q49" s="483"/>
    </row>
    <row r="50" spans="2:19">
      <c r="B50" s="207" t="s">
        <v>170</v>
      </c>
      <c r="C50" s="198" t="s">
        <v>414</v>
      </c>
      <c r="D50" s="198" t="str">
        <f>VLOOKUP(B50,'Data02 - MSW data'!$B$11:$D$227, 3, 0)</f>
        <v>Antigua and Barbuda</v>
      </c>
      <c r="E50" s="200" t="s">
        <v>336</v>
      </c>
      <c r="F50" s="684">
        <f>VLOOKUP($B50,'Data02 - MSW data'!$B$11:$J$227, 8,0)</f>
        <v>30585</v>
      </c>
      <c r="G50" s="739">
        <f>VLOOKUP(B50,'Data02 - MSW data'!$B$11:$J$227, 6,0)</f>
        <v>96777</v>
      </c>
      <c r="H50" s="740">
        <f>SUM('Calcs01 - MSW generated'!H48:I48)</f>
        <v>18526.390754008018</v>
      </c>
      <c r="I50" s="739"/>
      <c r="J50" s="741"/>
      <c r="K50" s="691">
        <f t="shared" si="0"/>
        <v>0</v>
      </c>
      <c r="L50" s="742">
        <f t="shared" si="1"/>
        <v>0</v>
      </c>
      <c r="M50" s="743" cm="1">
        <f t="array" ref="M50">IF(K50=0,
INDEX($D$28:$G$28, , MATCH($E50,$D$27:$G$27,0)), K50)</f>
        <v>3.1457560749354023</v>
      </c>
      <c r="N50" s="744" cm="1">
        <f t="array" ref="N50">IF(L50=0,
INDEX($D$33:$G$33, , MATCH($E50,$D$32:$G$32,0)), L50)</f>
        <v>1.1345547768044926</v>
      </c>
      <c r="O50" s="745">
        <f t="shared" si="2"/>
        <v>96212.949551899277</v>
      </c>
      <c r="P50" s="693">
        <f t="shared" si="3"/>
        <v>34700.357848565407</v>
      </c>
      <c r="Q50" s="483"/>
      <c r="S50" s="487"/>
    </row>
    <row r="51" spans="2:19">
      <c r="B51" s="207" t="s">
        <v>172</v>
      </c>
      <c r="C51" s="198" t="s">
        <v>272</v>
      </c>
      <c r="D51" s="198" t="str">
        <f>VLOOKUP(B51,'Data02 - MSW data'!$B$11:$D$227, 3, 0)</f>
        <v>Australia</v>
      </c>
      <c r="E51" s="200" t="s">
        <v>336</v>
      </c>
      <c r="F51" s="684">
        <f>VLOOKUP($B51,'Data02 - MSW data'!$B$11:$J$227, 8,0)</f>
        <v>13345000</v>
      </c>
      <c r="G51" s="739">
        <f>VLOOKUP(B51,'Data02 - MSW data'!$B$11:$J$227, 6,0)</f>
        <v>23789338</v>
      </c>
      <c r="H51" s="740">
        <f>SUM('Calcs01 - MSW generated'!H49:I49)</f>
        <v>47567.680660893209</v>
      </c>
      <c r="I51" s="739">
        <v>20000000</v>
      </c>
      <c r="J51" s="741">
        <v>31000000</v>
      </c>
      <c r="K51" s="691">
        <f t="shared" si="0"/>
        <v>1.4986886474334957</v>
      </c>
      <c r="L51" s="742">
        <f t="shared" si="1"/>
        <v>2.3229674035219183</v>
      </c>
      <c r="M51" s="743" cm="1">
        <f t="array" ref="M51">IF(K51=0,
INDEX($D$28:$G$28, , MATCH($E51,$D$27:$G$27,0)), K51)</f>
        <v>1.4986886474334957</v>
      </c>
      <c r="N51" s="744" cm="1">
        <f t="array" ref="N51">IF(L51=0,
INDEX($D$33:$G$33, , MATCH($E51,$D$32:$G$32,0)), L51)</f>
        <v>2.3229674035219183</v>
      </c>
      <c r="O51" s="745">
        <f t="shared" si="2"/>
        <v>20000000</v>
      </c>
      <c r="P51" s="693">
        <f t="shared" si="3"/>
        <v>31000000</v>
      </c>
      <c r="Q51" s="483"/>
    </row>
    <row r="52" spans="2:19">
      <c r="B52" s="207" t="s">
        <v>174</v>
      </c>
      <c r="C52" s="198" t="s">
        <v>276</v>
      </c>
      <c r="D52" s="198" t="str">
        <f>VLOOKUP(B52,'Data02 - MSW data'!$B$11:$D$227, 3, 0)</f>
        <v>Austria</v>
      </c>
      <c r="E52" s="200" t="s">
        <v>336</v>
      </c>
      <c r="F52" s="684">
        <f>VLOOKUP($B52,'Data02 - MSW data'!$B$11:$J$227, 8,0)</f>
        <v>5219715.5</v>
      </c>
      <c r="G52" s="739">
        <f>VLOOKUP(B52,'Data02 - MSW data'!$B$11:$J$227, 6,0)</f>
        <v>8877067</v>
      </c>
      <c r="H52" s="740">
        <f>SUM('Calcs01 - MSW generated'!H50:I50)</f>
        <v>55806.438249936589</v>
      </c>
      <c r="I52" s="739">
        <v>42423893</v>
      </c>
      <c r="J52" s="741"/>
      <c r="K52" s="691">
        <f t="shared" si="0"/>
        <v>8.1276255382118041</v>
      </c>
      <c r="L52" s="742">
        <f t="shared" si="1"/>
        <v>0</v>
      </c>
      <c r="M52" s="743" cm="1">
        <f t="array" ref="M52">IF(K52=0,
INDEX($D$28:$G$28, , MATCH($E52,$D$27:$G$27,0)), K52)</f>
        <v>8.1276255382118041</v>
      </c>
      <c r="N52" s="744" cm="1">
        <f t="array" ref="N52">IF(L52=0,
INDEX($D$33:$G$33, , MATCH($E52,$D$32:$G$32,0)), L52)</f>
        <v>1.1345547768044926</v>
      </c>
      <c r="O52" s="745">
        <f t="shared" si="2"/>
        <v>42423892.999999993</v>
      </c>
      <c r="P52" s="693">
        <f t="shared" si="3"/>
        <v>5922053.1540854508</v>
      </c>
      <c r="Q52" s="483"/>
    </row>
    <row r="53" spans="2:19">
      <c r="B53" s="207" t="s">
        <v>176</v>
      </c>
      <c r="C53" s="198" t="s">
        <v>276</v>
      </c>
      <c r="D53" s="198" t="str">
        <f>VLOOKUP(B53,'Data02 - MSW data'!$B$11:$D$227, 3, 0)</f>
        <v>Azerbaijan</v>
      </c>
      <c r="E53" s="200" t="s">
        <v>644</v>
      </c>
      <c r="F53" s="684">
        <f>VLOOKUP($B53,'Data02 - MSW data'!$B$11:$J$227, 8,0)</f>
        <v>2930349</v>
      </c>
      <c r="G53" s="739">
        <f>VLOOKUP(B53,'Data02 - MSW data'!$B$11:$J$227, 6,0)</f>
        <v>9649341</v>
      </c>
      <c r="H53" s="740">
        <f>SUM('Calcs01 - MSW generated'!H51:I51)</f>
        <v>14852.611708030205</v>
      </c>
      <c r="I53" s="739"/>
      <c r="J53" s="741"/>
      <c r="K53" s="691">
        <f t="shared" si="0"/>
        <v>0</v>
      </c>
      <c r="L53" s="742">
        <f t="shared" si="1"/>
        <v>0</v>
      </c>
      <c r="M53" s="743" cm="1">
        <f t="array" ref="M53">IF(K53=0,
INDEX($D$28:$G$28, , MATCH($E53,$D$27:$G$27,0)), K53)</f>
        <v>2.2016358171414101</v>
      </c>
      <c r="N53" s="744" cm="1">
        <f t="array" ref="N53">IF(L53=0,
INDEX($D$33:$G$33, , MATCH($E53,$D$32:$G$32,0)), L53)</f>
        <v>2.010204935263145</v>
      </c>
      <c r="O53" s="745">
        <f t="shared" si="2"/>
        <v>6451561.3151245136</v>
      </c>
      <c r="P53" s="693">
        <f t="shared" si="3"/>
        <v>5890602.0218434222</v>
      </c>
      <c r="Q53" s="483"/>
    </row>
    <row r="54" spans="2:19">
      <c r="B54" s="207" t="s">
        <v>178</v>
      </c>
      <c r="C54" s="198" t="s">
        <v>580</v>
      </c>
      <c r="D54" s="198" t="str">
        <f>VLOOKUP(B54,'Data02 - MSW data'!$B$11:$D$227, 3, 0)</f>
        <v>Burundi</v>
      </c>
      <c r="E54" s="200" t="s">
        <v>418</v>
      </c>
      <c r="F54" s="684">
        <f>VLOOKUP($B54,'Data02 - MSW data'!$B$11:$J$227, 8,0)</f>
        <v>1872016</v>
      </c>
      <c r="G54" s="739">
        <f>VLOOKUP(B54,'Data02 - MSW data'!$B$11:$J$227, 6,0)</f>
        <v>6741569</v>
      </c>
      <c r="H54" s="740">
        <f>SUM('Calcs01 - MSW generated'!H52:I52)</f>
        <v>846.74729518459594</v>
      </c>
      <c r="I54" s="739"/>
      <c r="J54" s="741"/>
      <c r="K54" s="691">
        <f t="shared" si="0"/>
        <v>0</v>
      </c>
      <c r="L54" s="742">
        <f t="shared" si="1"/>
        <v>0</v>
      </c>
      <c r="M54" s="743" cm="1">
        <f t="array" ref="M54">IF(K54=0,
INDEX($D$28:$G$28, , MATCH($E54,$D$27:$G$27,0)), K54)</f>
        <v>3.8027340482278703E-2</v>
      </c>
      <c r="N54" s="744" cm="1">
        <f t="array" ref="N54">IF(L54=0,
INDEX($D$33:$G$33, , MATCH($E54,$D$32:$G$32,0)), L54)</f>
        <v>3.9458439216604267E-2</v>
      </c>
      <c r="O54" s="745">
        <f t="shared" si="2"/>
        <v>71187.78982027345</v>
      </c>
      <c r="P54" s="693">
        <f t="shared" si="3"/>
        <v>73866.82954851065</v>
      </c>
      <c r="Q54" s="483"/>
    </row>
    <row r="55" spans="2:19">
      <c r="B55" s="207" t="s">
        <v>180</v>
      </c>
      <c r="C55" s="198" t="s">
        <v>276</v>
      </c>
      <c r="D55" s="198" t="str">
        <f>VLOOKUP(B55,'Data02 - MSW data'!$B$11:$D$227, 3, 0)</f>
        <v>Belgium</v>
      </c>
      <c r="E55" s="200" t="s">
        <v>336</v>
      </c>
      <c r="F55" s="684">
        <f>VLOOKUP($B55,'Data02 - MSW data'!$B$11:$J$227, 8,0)</f>
        <v>4765883</v>
      </c>
      <c r="G55" s="739">
        <f>VLOOKUP(B55,'Data02 - MSW data'!$B$11:$J$227, 6,0)</f>
        <v>11484055</v>
      </c>
      <c r="H55" s="740">
        <f>SUM('Calcs01 - MSW generated'!H53:I53)</f>
        <v>51977.18532809506</v>
      </c>
      <c r="I55" s="739">
        <v>35824399</v>
      </c>
      <c r="J55" s="741"/>
      <c r="K55" s="691">
        <f t="shared" si="0"/>
        <v>7.516843993022909</v>
      </c>
      <c r="L55" s="742">
        <f t="shared" si="1"/>
        <v>0</v>
      </c>
      <c r="M55" s="743" cm="1">
        <f t="array" ref="M55">IF(K55=0,
INDEX($D$28:$G$28, , MATCH($E55,$D$27:$G$27,0)), K55)</f>
        <v>7.516843993022909</v>
      </c>
      <c r="N55" s="744" cm="1">
        <f t="array" ref="N55">IF(L55=0,
INDEX($D$33:$G$33, , MATCH($E55,$D$32:$G$32,0)), L55)</f>
        <v>1.1345547768044926</v>
      </c>
      <c r="O55" s="745">
        <f t="shared" si="2"/>
        <v>35824399</v>
      </c>
      <c r="P55" s="693">
        <f t="shared" si="3"/>
        <v>5407155.3233413259</v>
      </c>
      <c r="Q55" s="483"/>
    </row>
    <row r="56" spans="2:19">
      <c r="B56" s="207" t="s">
        <v>182</v>
      </c>
      <c r="C56" s="198" t="s">
        <v>580</v>
      </c>
      <c r="D56" s="198" t="str">
        <f>VLOOKUP(B56,'Data02 - MSW data'!$B$11:$D$227, 3, 0)</f>
        <v>Benin</v>
      </c>
      <c r="E56" s="200" t="s">
        <v>418</v>
      </c>
      <c r="F56" s="684">
        <f>VLOOKUP($B56,'Data02 - MSW data'!$B$11:$J$227, 8,0)</f>
        <v>685936.01</v>
      </c>
      <c r="G56" s="739">
        <f>VLOOKUP(B56,'Data02 - MSW data'!$B$11:$J$227, 6,0)</f>
        <v>5521763</v>
      </c>
      <c r="H56" s="740">
        <f>SUM('Calcs01 - MSW generated'!H54:I54)</f>
        <v>2155.3666162298559</v>
      </c>
      <c r="I56" s="739"/>
      <c r="J56" s="741"/>
      <c r="K56" s="691">
        <f t="shared" si="0"/>
        <v>0</v>
      </c>
      <c r="L56" s="742">
        <f t="shared" si="1"/>
        <v>0</v>
      </c>
      <c r="M56" s="743" cm="1">
        <f t="array" ref="M56">IF(K56=0,
INDEX($D$28:$G$28, , MATCH($E56,$D$27:$G$27,0)), K56)</f>
        <v>3.8027340482278703E-2</v>
      </c>
      <c r="N56" s="744" cm="1">
        <f t="array" ref="N56">IF(L56=0,
INDEX($D$33:$G$33, , MATCH($E56,$D$32:$G$32,0)), L56)</f>
        <v>3.9458439216604267E-2</v>
      </c>
      <c r="O56" s="745">
        <f t="shared" si="2"/>
        <v>26084.322201325729</v>
      </c>
      <c r="P56" s="693">
        <f t="shared" si="3"/>
        <v>27065.964357065059</v>
      </c>
      <c r="Q56" s="483"/>
    </row>
    <row r="57" spans="2:19">
      <c r="B57" s="207" t="s">
        <v>184</v>
      </c>
      <c r="C57" s="198" t="s">
        <v>580</v>
      </c>
      <c r="D57" s="198" t="str">
        <f>VLOOKUP(B57,'Data02 - MSW data'!$B$11:$D$227, 3, 0)</f>
        <v>Burkina Faso</v>
      </c>
      <c r="E57" s="200" t="s">
        <v>418</v>
      </c>
      <c r="F57" s="684">
        <f>VLOOKUP($B57,'Data02 - MSW data'!$B$11:$J$227, 8,0)</f>
        <v>2575251.11</v>
      </c>
      <c r="G57" s="739">
        <f>VLOOKUP(B57,'Data02 - MSW data'!$B$11:$J$227, 6,0)</f>
        <v>18110624</v>
      </c>
      <c r="H57" s="740">
        <f>SUM('Calcs01 - MSW generated'!H55:I55)</f>
        <v>1862.8547118619663</v>
      </c>
      <c r="I57" s="739"/>
      <c r="J57" s="741"/>
      <c r="K57" s="691">
        <f t="shared" si="0"/>
        <v>0</v>
      </c>
      <c r="L57" s="742">
        <f t="shared" si="1"/>
        <v>0</v>
      </c>
      <c r="M57" s="743" cm="1">
        <f t="array" ref="M57">IF(K57=0,
INDEX($D$28:$G$28, , MATCH($E57,$D$27:$G$27,0)), K57)</f>
        <v>3.8027340482278703E-2</v>
      </c>
      <c r="N57" s="744" cm="1">
        <f t="array" ref="N57">IF(L57=0,
INDEX($D$33:$G$33, , MATCH($E57,$D$32:$G$32,0)), L57)</f>
        <v>3.9458439216604267E-2</v>
      </c>
      <c r="O57" s="745">
        <f t="shared" si="2"/>
        <v>97929.950787336158</v>
      </c>
      <c r="P57" s="693">
        <f t="shared" si="3"/>
        <v>101615.38939142767</v>
      </c>
      <c r="Q57" s="483"/>
    </row>
    <row r="58" spans="2:19">
      <c r="B58" s="207" t="s">
        <v>186</v>
      </c>
      <c r="C58" s="198" t="s">
        <v>554</v>
      </c>
      <c r="D58" s="198" t="str">
        <f>VLOOKUP(B58,'Data02 - MSW data'!$B$11:$D$227, 3, 0)</f>
        <v>Bangladesh</v>
      </c>
      <c r="E58" s="200" t="s">
        <v>424</v>
      </c>
      <c r="F58" s="684">
        <f>VLOOKUP($B58,'Data02 - MSW data'!$B$11:$J$227, 8,0)</f>
        <v>14778497.33</v>
      </c>
      <c r="G58" s="739">
        <f>VLOOKUP(B58,'Data02 - MSW data'!$B$11:$J$227, 6,0)</f>
        <v>155727056</v>
      </c>
      <c r="H58" s="740">
        <f>SUM('Calcs01 - MSW generated'!H56:I56)</f>
        <v>3756.9319325328202</v>
      </c>
      <c r="I58" s="739"/>
      <c r="J58" s="741">
        <v>26884</v>
      </c>
      <c r="K58" s="691">
        <f t="shared" si="0"/>
        <v>0</v>
      </c>
      <c r="L58" s="742">
        <f t="shared" si="1"/>
        <v>1.8191294689634051E-3</v>
      </c>
      <c r="M58" s="743" cm="1">
        <f t="array" ref="M58">IF(K58=0,
INDEX($D$28:$G$28, , MATCH($E58,$D$27:$G$27,0)), K58)</f>
        <v>5.4324772117541012E-2</v>
      </c>
      <c r="N58" s="744" cm="1">
        <f t="array" ref="N58">IF(L58=0,
INDEX($D$33:$G$33, , MATCH($E58,$D$32:$G$32,0)), L58)</f>
        <v>1.8191294689634051E-3</v>
      </c>
      <c r="O58" s="745">
        <f t="shared" si="2"/>
        <v>802838.49969193828</v>
      </c>
      <c r="P58" s="693">
        <f t="shared" si="3"/>
        <v>26884</v>
      </c>
      <c r="Q58" s="483"/>
    </row>
    <row r="59" spans="2:19">
      <c r="B59" s="207" t="s">
        <v>188</v>
      </c>
      <c r="C59" s="198" t="s">
        <v>276</v>
      </c>
      <c r="D59" s="198" t="str">
        <f>VLOOKUP(B59,'Data02 - MSW data'!$B$11:$D$227, 3, 0)</f>
        <v>Bulgaria</v>
      </c>
      <c r="E59" s="200" t="s">
        <v>644</v>
      </c>
      <c r="F59" s="684">
        <f>VLOOKUP($B59,'Data02 - MSW data'!$B$11:$J$227, 8,0)</f>
        <v>2859190</v>
      </c>
      <c r="G59" s="739">
        <f>VLOOKUP(B59,'Data02 - MSW data'!$B$11:$J$227, 6,0)</f>
        <v>7025037</v>
      </c>
      <c r="H59" s="740">
        <f>SUM('Calcs01 - MSW generated'!H57:I57)</f>
        <v>22206.156990416999</v>
      </c>
      <c r="I59" s="739">
        <v>172369117</v>
      </c>
      <c r="J59" s="741"/>
      <c r="K59" s="691">
        <f t="shared" si="0"/>
        <v>60.285996033841755</v>
      </c>
      <c r="L59" s="742">
        <f t="shared" si="1"/>
        <v>0</v>
      </c>
      <c r="M59" s="743" cm="1">
        <f t="array" ref="M59">IF(K59=0,
INDEX($D$28:$G$28, , MATCH($E59,$D$27:$G$27,0)), K59)</f>
        <v>60.285996033841755</v>
      </c>
      <c r="N59" s="744" cm="1">
        <f t="array" ref="N59">IF(L59=0,
INDEX($D$33:$G$33, , MATCH($E59,$D$32:$G$32,0)), L59)</f>
        <v>2.010204935263145</v>
      </c>
      <c r="O59" s="745">
        <f t="shared" si="2"/>
        <v>172369117</v>
      </c>
      <c r="P59" s="693">
        <f t="shared" si="3"/>
        <v>5747557.8488550317</v>
      </c>
      <c r="Q59" s="483"/>
    </row>
    <row r="60" spans="2:19">
      <c r="B60" s="207" t="s">
        <v>190</v>
      </c>
      <c r="C60" s="198" t="s">
        <v>452</v>
      </c>
      <c r="D60" s="198" t="str">
        <f>VLOOKUP(B60,'Data02 - MSW data'!$B$11:$D$227, 3, 0)</f>
        <v>Bahrain</v>
      </c>
      <c r="E60" s="200" t="s">
        <v>336</v>
      </c>
      <c r="F60" s="684">
        <f>VLOOKUP($B60,'Data02 - MSW data'!$B$11:$J$227, 8,0)</f>
        <v>951942.96944999998</v>
      </c>
      <c r="G60" s="739">
        <f>VLOOKUP(B60,'Data02 - MSW data'!$B$11:$J$227, 6,0)</f>
        <v>1425171</v>
      </c>
      <c r="H60" s="740">
        <f>SUM('Calcs01 - MSW generated'!H58:I58)</f>
        <v>48486.302747053705</v>
      </c>
      <c r="I60" s="739">
        <v>570099.67000000004</v>
      </c>
      <c r="J60" s="741">
        <v>140000</v>
      </c>
      <c r="K60" s="691">
        <f t="shared" si="0"/>
        <v>0.59888006770971169</v>
      </c>
      <c r="L60" s="742">
        <f t="shared" si="1"/>
        <v>0.14706763376895068</v>
      </c>
      <c r="M60" s="743" cm="1">
        <f t="array" ref="M60">IF(K60=0,
INDEX($D$28:$G$28, , MATCH($E60,$D$27:$G$27,0)), K60)</f>
        <v>0.59888006770971169</v>
      </c>
      <c r="N60" s="744" cm="1">
        <f t="array" ref="N60">IF(L60=0,
INDEX($D$33:$G$33, , MATCH($E60,$D$32:$G$32,0)), L60)</f>
        <v>0.14706763376895068</v>
      </c>
      <c r="O60" s="745">
        <f t="shared" si="2"/>
        <v>570099.67000000004</v>
      </c>
      <c r="P60" s="693">
        <f t="shared" si="3"/>
        <v>140000</v>
      </c>
      <c r="Q60" s="483"/>
    </row>
    <row r="61" spans="2:19">
      <c r="B61" s="207" t="s">
        <v>192</v>
      </c>
      <c r="C61" s="198" t="s">
        <v>414</v>
      </c>
      <c r="D61" s="198" t="str">
        <f>VLOOKUP(B61,'Data02 - MSW data'!$B$11:$D$227, 3, 0)</f>
        <v>Bahamas, The</v>
      </c>
      <c r="E61" s="200" t="s">
        <v>336</v>
      </c>
      <c r="F61" s="684">
        <f>VLOOKUP($B61,'Data02 - MSW data'!$B$11:$J$227, 8,0)</f>
        <v>264000</v>
      </c>
      <c r="G61" s="739">
        <f>VLOOKUP(B61,'Data02 - MSW data'!$B$11:$J$227, 6,0)</f>
        <v>386838</v>
      </c>
      <c r="H61" s="740">
        <f>SUM('Calcs01 - MSW generated'!H59:I59)</f>
        <v>34170.232319573428</v>
      </c>
      <c r="I61" s="739"/>
      <c r="J61" s="741"/>
      <c r="K61" s="691">
        <f t="shared" si="0"/>
        <v>0</v>
      </c>
      <c r="L61" s="742">
        <f t="shared" si="1"/>
        <v>0</v>
      </c>
      <c r="M61" s="743" cm="1">
        <f t="array" ref="M61">IF(K61=0,
INDEX($D$28:$G$28, , MATCH($E61,$D$27:$G$27,0)), K61)</f>
        <v>3.1457560749354023</v>
      </c>
      <c r="N61" s="744" cm="1">
        <f t="array" ref="N61">IF(L61=0,
INDEX($D$33:$G$33, , MATCH($E61,$D$32:$G$32,0)), L61)</f>
        <v>1.1345547768044926</v>
      </c>
      <c r="O61" s="745">
        <f t="shared" si="2"/>
        <v>830479.60378294624</v>
      </c>
      <c r="P61" s="693">
        <f t="shared" si="3"/>
        <v>299522.46107638604</v>
      </c>
      <c r="Q61" s="483"/>
    </row>
    <row r="62" spans="2:19">
      <c r="B62" s="207" t="s">
        <v>194</v>
      </c>
      <c r="C62" s="198" t="s">
        <v>276</v>
      </c>
      <c r="D62" s="198" t="str">
        <f>VLOOKUP(B62,'Data02 - MSW data'!$B$11:$D$227, 3, 0)</f>
        <v>Bosnia and Herzegovina</v>
      </c>
      <c r="E62" s="200" t="s">
        <v>644</v>
      </c>
      <c r="F62" s="684">
        <f>VLOOKUP($B62,'Data02 - MSW data'!$B$11:$J$227, 8,0)</f>
        <v>1248718</v>
      </c>
      <c r="G62" s="739">
        <f>VLOOKUP(B62,'Data02 - MSW data'!$B$11:$J$227, 6,0)</f>
        <v>3535961</v>
      </c>
      <c r="H62" s="740">
        <f>SUM('Calcs01 - MSW generated'!H60:I60)</f>
        <v>12290.350341142466</v>
      </c>
      <c r="I62" s="739">
        <v>252310</v>
      </c>
      <c r="J62" s="741">
        <v>4048650</v>
      </c>
      <c r="K62" s="691">
        <f t="shared" si="0"/>
        <v>0.20205522784167443</v>
      </c>
      <c r="L62" s="742">
        <f t="shared" si="1"/>
        <v>3.2422452467250413</v>
      </c>
      <c r="M62" s="743" cm="1">
        <f t="array" ref="M62">IF(K62=0,
INDEX($D$28:$G$28, , MATCH($E62,$D$27:$G$27,0)), K62)</f>
        <v>0.20205522784167443</v>
      </c>
      <c r="N62" s="744" cm="1">
        <f t="array" ref="N62">IF(L62=0,
INDEX($D$33:$G$33, , MATCH($E62,$D$32:$G$32,0)), L62)</f>
        <v>3.2422452467250413</v>
      </c>
      <c r="O62" s="745">
        <f t="shared" si="2"/>
        <v>252310</v>
      </c>
      <c r="P62" s="693">
        <f t="shared" si="3"/>
        <v>4048650</v>
      </c>
      <c r="Q62" s="483"/>
    </row>
    <row r="63" spans="2:19">
      <c r="B63" s="207" t="s">
        <v>196</v>
      </c>
      <c r="C63" s="198" t="s">
        <v>276</v>
      </c>
      <c r="D63" s="198" t="str">
        <f>VLOOKUP(B63,'Data02 - MSW data'!$B$11:$D$227, 3, 0)</f>
        <v>Belarus</v>
      </c>
      <c r="E63" s="200" t="s">
        <v>644</v>
      </c>
      <c r="F63" s="684">
        <f>VLOOKUP($B63,'Data02 - MSW data'!$B$11:$J$227, 8,0)</f>
        <v>4280000</v>
      </c>
      <c r="G63" s="739">
        <f>VLOOKUP(B63,'Data02 - MSW data'!$B$11:$J$227, 6,0)</f>
        <v>9489616</v>
      </c>
      <c r="H63" s="740">
        <f>SUM('Calcs01 - MSW generated'!H61:I61)</f>
        <v>18362.745586258308</v>
      </c>
      <c r="I63" s="739"/>
      <c r="J63" s="741"/>
      <c r="K63" s="691">
        <f t="shared" si="0"/>
        <v>0</v>
      </c>
      <c r="L63" s="742">
        <f t="shared" si="1"/>
        <v>0</v>
      </c>
      <c r="M63" s="743" cm="1">
        <f t="array" ref="M63">IF(K63=0,
INDEX($D$28:$G$28, , MATCH($E63,$D$27:$G$27,0)), K63)</f>
        <v>2.2016358171414101</v>
      </c>
      <c r="N63" s="744" cm="1">
        <f t="array" ref="N63">IF(L63=0,
INDEX($D$33:$G$33, , MATCH($E63,$D$32:$G$32,0)), L63)</f>
        <v>2.010204935263145</v>
      </c>
      <c r="O63" s="745">
        <f t="shared" si="2"/>
        <v>9423001.2973652352</v>
      </c>
      <c r="P63" s="693">
        <f t="shared" si="3"/>
        <v>8603677.1229262613</v>
      </c>
      <c r="Q63" s="483"/>
    </row>
    <row r="64" spans="2:19">
      <c r="B64" s="207" t="s">
        <v>198</v>
      </c>
      <c r="C64" s="198" t="s">
        <v>414</v>
      </c>
      <c r="D64" s="198" t="str">
        <f>VLOOKUP(B64,'Data02 - MSW data'!$B$11:$D$227, 3, 0)</f>
        <v>Belize</v>
      </c>
      <c r="E64" s="200" t="s">
        <v>644</v>
      </c>
      <c r="F64" s="684">
        <f>VLOOKUP($B64,'Data02 - MSW data'!$B$11:$J$227, 8,0)</f>
        <v>101378.8303</v>
      </c>
      <c r="G64" s="739">
        <f>VLOOKUP(B64,'Data02 - MSW data'!$B$11:$J$227, 6,0)</f>
        <v>359288</v>
      </c>
      <c r="H64" s="740">
        <f>SUM('Calcs01 - MSW generated'!H62:I62)</f>
        <v>9387.9145422840702</v>
      </c>
      <c r="I64" s="739"/>
      <c r="J64" s="741"/>
      <c r="K64" s="691">
        <f t="shared" si="0"/>
        <v>0</v>
      </c>
      <c r="L64" s="742">
        <f t="shared" si="1"/>
        <v>0</v>
      </c>
      <c r="M64" s="743" cm="1">
        <f t="array" ref="M64">IF(K64=0,
INDEX($D$28:$G$28, , MATCH($E64,$D$27:$G$27,0)), K64)</f>
        <v>2.2016358171414101</v>
      </c>
      <c r="N64" s="744" cm="1">
        <f t="array" ref="N64">IF(L64=0,
INDEX($D$33:$G$33, , MATCH($E64,$D$32:$G$32,0)), L64)</f>
        <v>2.010204935263145</v>
      </c>
      <c r="O64" s="745">
        <f t="shared" si="2"/>
        <v>223199.26388838084</v>
      </c>
      <c r="P64" s="693">
        <f t="shared" si="3"/>
        <v>203792.22500026488</v>
      </c>
      <c r="Q64" s="483"/>
    </row>
    <row r="65" spans="2:17">
      <c r="B65" s="207" t="s">
        <v>200</v>
      </c>
      <c r="C65" s="198" t="s">
        <v>486</v>
      </c>
      <c r="D65" s="198" t="str">
        <f>VLOOKUP(B65,'Data02 - MSW data'!$B$11:$D$227, 3, 0)</f>
        <v>Bermuda</v>
      </c>
      <c r="E65" s="200" t="s">
        <v>336</v>
      </c>
      <c r="F65" s="684">
        <f>VLOOKUP($B65,'Data02 - MSW data'!$B$11:$J$227, 8,0)</f>
        <v>82000</v>
      </c>
      <c r="G65" s="739">
        <f>VLOOKUP(B65,'Data02 - MSW data'!$B$11:$J$227, 6,0)</f>
        <v>64798</v>
      </c>
      <c r="H65" s="740">
        <f>SUM('Calcs01 - MSW generated'!H63:I63)</f>
        <v>80982.367755316009</v>
      </c>
      <c r="I65" s="739"/>
      <c r="J65" s="741"/>
      <c r="K65" s="691">
        <f t="shared" si="0"/>
        <v>0</v>
      </c>
      <c r="L65" s="742">
        <f t="shared" si="1"/>
        <v>0</v>
      </c>
      <c r="M65" s="743" cm="1">
        <f t="array" ref="M65">IF(K65=0,
INDEX($D$28:$G$28, , MATCH($E65,$D$27:$G$27,0)), K65)</f>
        <v>3.1457560749354023</v>
      </c>
      <c r="N65" s="744" cm="1">
        <f t="array" ref="N65">IF(L65=0,
INDEX($D$33:$G$33, , MATCH($E65,$D$32:$G$32,0)), L65)</f>
        <v>1.1345547768044926</v>
      </c>
      <c r="O65" s="745">
        <f t="shared" si="2"/>
        <v>257951.99814470299</v>
      </c>
      <c r="P65" s="693">
        <f t="shared" si="3"/>
        <v>93033.491697968391</v>
      </c>
      <c r="Q65" s="483"/>
    </row>
    <row r="66" spans="2:17">
      <c r="B66" s="207" t="s">
        <v>202</v>
      </c>
      <c r="C66" s="198" t="s">
        <v>414</v>
      </c>
      <c r="D66" s="198" t="str">
        <f>VLOOKUP(B66,'Data02 - MSW data'!$B$11:$D$227, 3, 0)</f>
        <v>Bolivia</v>
      </c>
      <c r="E66" s="200" t="s">
        <v>424</v>
      </c>
      <c r="F66" s="684">
        <f>VLOOKUP($B66,'Data02 - MSW data'!$B$11:$J$227, 8,0)</f>
        <v>2219052</v>
      </c>
      <c r="G66" s="739">
        <f>VLOOKUP(B66,'Data02 - MSW data'!$B$11:$J$227, 6,0)</f>
        <v>10724705</v>
      </c>
      <c r="H66" s="740">
        <f>SUM('Calcs01 - MSW generated'!H64:I64)</f>
        <v>7825.766751673611</v>
      </c>
      <c r="I66" s="739"/>
      <c r="J66" s="741"/>
      <c r="K66" s="691">
        <f t="shared" si="0"/>
        <v>0</v>
      </c>
      <c r="L66" s="742">
        <f t="shared" si="1"/>
        <v>0</v>
      </c>
      <c r="M66" s="743" cm="1">
        <f t="array" ref="M66">IF(K66=0,
INDEX($D$28:$G$28, , MATCH($E66,$D$27:$G$27,0)), K66)</f>
        <v>5.4324772117541012E-2</v>
      </c>
      <c r="N66" s="744" cm="1">
        <f t="array" ref="N66">IF(L66=0,
INDEX($D$33:$G$33, , MATCH($E66,$D$32:$G$32,0)), L66)</f>
        <v>5.6369198880863246E-2</v>
      </c>
      <c r="O66" s="745">
        <f t="shared" si="2"/>
        <v>120549.49421697362</v>
      </c>
      <c r="P66" s="693">
        <f t="shared" si="3"/>
        <v>125086.18351497735</v>
      </c>
      <c r="Q66" s="483"/>
    </row>
    <row r="67" spans="2:17">
      <c r="B67" s="207" t="s">
        <v>204</v>
      </c>
      <c r="C67" s="198" t="s">
        <v>414</v>
      </c>
      <c r="D67" s="198" t="str">
        <f>VLOOKUP(B67,'Data02 - MSW data'!$B$11:$D$227, 3, 0)</f>
        <v>Brazil</v>
      </c>
      <c r="E67" s="200" t="s">
        <v>644</v>
      </c>
      <c r="F67" s="684">
        <f>VLOOKUP($B67,'Data02 - MSW data'!$B$11:$J$227, 8,0)</f>
        <v>79069584</v>
      </c>
      <c r="G67" s="739">
        <f>VLOOKUP(B67,'Data02 - MSW data'!$B$11:$J$227, 6,0)</f>
        <v>208494896</v>
      </c>
      <c r="H67" s="740">
        <f>SUM('Calcs01 - MSW generated'!H65:I65)</f>
        <v>14619.591129827066</v>
      </c>
      <c r="I67" s="739">
        <v>45158165</v>
      </c>
      <c r="J67" s="741"/>
      <c r="K67" s="691">
        <f t="shared" si="0"/>
        <v>0.57111929411440943</v>
      </c>
      <c r="L67" s="742">
        <f t="shared" si="1"/>
        <v>0</v>
      </c>
      <c r="M67" s="743" cm="1">
        <f t="array" ref="M67">IF(K67=0,
INDEX($D$28:$G$28, , MATCH($E67,$D$27:$G$27,0)), K67)</f>
        <v>0.57111929411440943</v>
      </c>
      <c r="N67" s="744" cm="1">
        <f t="array" ref="N67">IF(L67=0,
INDEX($D$33:$G$33, , MATCH($E67,$D$32:$G$32,0)), L67)</f>
        <v>2.010204935263145</v>
      </c>
      <c r="O67" s="745">
        <f t="shared" si="2"/>
        <v>45158165</v>
      </c>
      <c r="P67" s="693">
        <f t="shared" si="3"/>
        <v>158946067.98600382</v>
      </c>
      <c r="Q67" s="483"/>
    </row>
    <row r="68" spans="2:17">
      <c r="B68" s="207" t="s">
        <v>206</v>
      </c>
      <c r="C68" s="198" t="s">
        <v>414</v>
      </c>
      <c r="D68" s="198" t="str">
        <f>VLOOKUP(B68,'Data02 - MSW data'!$B$11:$D$227, 3, 0)</f>
        <v>Barbados</v>
      </c>
      <c r="E68" s="200" t="s">
        <v>336</v>
      </c>
      <c r="F68" s="684">
        <f>VLOOKUP($B68,'Data02 - MSW data'!$B$11:$J$227, 8,0)</f>
        <v>174815.444444444</v>
      </c>
      <c r="G68" s="739">
        <f>VLOOKUP(B68,'Data02 - MSW data'!$B$11:$J$227, 6,0)</f>
        <v>280601</v>
      </c>
      <c r="H68" s="740">
        <f>SUM('Calcs01 - MSW generated'!H66:I66)</f>
        <v>15864.572322618917</v>
      </c>
      <c r="I68" s="739">
        <v>184957</v>
      </c>
      <c r="J68" s="741"/>
      <c r="K68" s="691">
        <f t="shared" si="0"/>
        <v>1.05801292664836</v>
      </c>
      <c r="L68" s="742">
        <f t="shared" si="1"/>
        <v>0</v>
      </c>
      <c r="M68" s="743" cm="1">
        <f t="array" ref="M68">IF(K68=0,
INDEX($D$28:$G$28, , MATCH($E68,$D$27:$G$27,0)), K68)</f>
        <v>1.05801292664836</v>
      </c>
      <c r="N68" s="744" cm="1">
        <f t="array" ref="N68">IF(L68=0,
INDEX($D$33:$G$33, , MATCH($E68,$D$32:$G$32,0)), L68)</f>
        <v>1.1345547768044926</v>
      </c>
      <c r="O68" s="745">
        <f t="shared" si="2"/>
        <v>184956.99999999997</v>
      </c>
      <c r="P68" s="693">
        <f t="shared" si="3"/>
        <v>198337.69755364434</v>
      </c>
      <c r="Q68" s="483"/>
    </row>
    <row r="69" spans="2:17">
      <c r="B69" s="207" t="s">
        <v>208</v>
      </c>
      <c r="C69" s="198" t="s">
        <v>272</v>
      </c>
      <c r="D69" s="198" t="str">
        <f>VLOOKUP(B69,'Data02 - MSW data'!$B$11:$D$227, 3, 0)</f>
        <v>Brunei Darussalam</v>
      </c>
      <c r="E69" s="200" t="s">
        <v>336</v>
      </c>
      <c r="F69" s="684">
        <f>VLOOKUP($B69,'Data02 - MSW data'!$B$11:$J$227, 8,0)</f>
        <v>216253.155999999</v>
      </c>
      <c r="G69" s="739">
        <f>VLOOKUP(B69,'Data02 - MSW data'!$B$11:$J$227, 6,0)</f>
        <v>423196</v>
      </c>
      <c r="H69" s="740">
        <f>SUM('Calcs01 - MSW generated'!H67:I67)</f>
        <v>59980.988745408555</v>
      </c>
      <c r="I69" s="739"/>
      <c r="J69" s="741"/>
      <c r="K69" s="691">
        <f t="shared" si="0"/>
        <v>0</v>
      </c>
      <c r="L69" s="742">
        <f t="shared" si="1"/>
        <v>0</v>
      </c>
      <c r="M69" s="743" cm="1">
        <f t="array" ref="M69">IF(K69=0,
INDEX($D$28:$G$28, , MATCH($E69,$D$27:$G$27,0)), K69)</f>
        <v>3.1457560749354023</v>
      </c>
      <c r="N69" s="744" cm="1">
        <f t="array" ref="N69">IF(L69=0,
INDEX($D$33:$G$33, , MATCH($E69,$D$32:$G$32,0)), L69)</f>
        <v>1.1345547768044926</v>
      </c>
      <c r="O69" s="745">
        <f t="shared" si="2"/>
        <v>680279.67921095015</v>
      </c>
      <c r="P69" s="693">
        <f t="shared" si="3"/>
        <v>245351.05113884597</v>
      </c>
      <c r="Q69" s="483"/>
    </row>
    <row r="70" spans="2:17">
      <c r="B70" s="207" t="s">
        <v>210</v>
      </c>
      <c r="C70" s="198" t="s">
        <v>554</v>
      </c>
      <c r="D70" s="198" t="str">
        <f>VLOOKUP(B70,'Data02 - MSW data'!$B$11:$D$227, 3, 0)</f>
        <v>Bhutan</v>
      </c>
      <c r="E70" s="200" t="s">
        <v>424</v>
      </c>
      <c r="F70" s="684">
        <f>VLOOKUP($B70,'Data02 - MSW data'!$B$11:$J$227, 8,0)</f>
        <v>111314.05</v>
      </c>
      <c r="G70" s="739">
        <f>VLOOKUP(B70,'Data02 - MSW data'!$B$11:$J$227, 6,0)</f>
        <v>686958</v>
      </c>
      <c r="H70" s="740">
        <f>SUM('Calcs01 - MSW generated'!H68:I68)</f>
        <v>6577.4317680979439</v>
      </c>
      <c r="I70" s="739"/>
      <c r="J70" s="741">
        <v>1476.37</v>
      </c>
      <c r="K70" s="691">
        <f t="shared" si="0"/>
        <v>0</v>
      </c>
      <c r="L70" s="742">
        <f t="shared" si="1"/>
        <v>1.3263105600775463E-2</v>
      </c>
      <c r="M70" s="743" cm="1">
        <f t="array" ref="M70">IF(K70=0,
INDEX($D$28:$G$28, , MATCH($E70,$D$27:$G$27,0)), K70)</f>
        <v>5.4324772117541012E-2</v>
      </c>
      <c r="N70" s="744" cm="1">
        <f t="array" ref="N70">IF(L70=0,
INDEX($D$33:$G$33, , MATCH($E70,$D$32:$G$32,0)), L70)</f>
        <v>1.3263105600775463E-2</v>
      </c>
      <c r="O70" s="745">
        <f t="shared" si="2"/>
        <v>6047.1103997305663</v>
      </c>
      <c r="P70" s="693">
        <f t="shared" si="3"/>
        <v>1476.37</v>
      </c>
      <c r="Q70" s="483"/>
    </row>
    <row r="71" spans="2:17">
      <c r="B71" s="207" t="s">
        <v>212</v>
      </c>
      <c r="C71" s="198" t="s">
        <v>580</v>
      </c>
      <c r="D71" s="198" t="str">
        <f>VLOOKUP(B71,'Data02 - MSW data'!$B$11:$D$227, 3, 0)</f>
        <v>Botswana</v>
      </c>
      <c r="E71" s="200" t="s">
        <v>644</v>
      </c>
      <c r="F71" s="684">
        <f>VLOOKUP($B71,'Data02 - MSW data'!$B$11:$J$227, 8,0)</f>
        <v>210854.44261891599</v>
      </c>
      <c r="G71" s="739">
        <f>VLOOKUP(B71,'Data02 - MSW data'!$B$11:$J$227, 6,0)</f>
        <v>2014866</v>
      </c>
      <c r="H71" s="740">
        <f>SUM('Calcs01 - MSW generated'!H69:I69)</f>
        <v>12653.370653636161</v>
      </c>
      <c r="I71" s="739"/>
      <c r="J71" s="741"/>
      <c r="K71" s="691">
        <f t="shared" si="0"/>
        <v>0</v>
      </c>
      <c r="L71" s="742">
        <f t="shared" si="1"/>
        <v>0</v>
      </c>
      <c r="M71" s="743" cm="1">
        <f t="array" ref="M71">IF(K71=0,
INDEX($D$28:$G$28, , MATCH($E71,$D$27:$G$27,0)), K71)</f>
        <v>2.2016358171414101</v>
      </c>
      <c r="N71" s="744" cm="1">
        <f t="array" ref="N71">IF(L71=0,
INDEX($D$33:$G$33, , MATCH($E71,$D$32:$G$32,0)), L71)</f>
        <v>2.010204935263145</v>
      </c>
      <c r="O71" s="745">
        <f t="shared" si="2"/>
        <v>464224.69307319366</v>
      </c>
      <c r="P71" s="693">
        <f t="shared" si="3"/>
        <v>423860.64117470453</v>
      </c>
      <c r="Q71" s="483"/>
    </row>
    <row r="72" spans="2:17">
      <c r="B72" s="207" t="s">
        <v>214</v>
      </c>
      <c r="C72" s="198" t="s">
        <v>580</v>
      </c>
      <c r="D72" s="198" t="str">
        <f>VLOOKUP(B72,'Data02 - MSW data'!$B$11:$D$227, 3, 0)</f>
        <v>Central African Republic</v>
      </c>
      <c r="E72" s="200" t="s">
        <v>418</v>
      </c>
      <c r="F72" s="684">
        <f>VLOOKUP($B72,'Data02 - MSW data'!$B$11:$J$227, 8,0)</f>
        <v>1105983</v>
      </c>
      <c r="G72" s="739">
        <f>VLOOKUP(B72,'Data02 - MSW data'!$B$11:$J$227, 6,0)</f>
        <v>4515392</v>
      </c>
      <c r="H72" s="740">
        <f>SUM('Calcs01 - MSW generated'!H70:I70)</f>
        <v>765.25955398335668</v>
      </c>
      <c r="I72" s="739"/>
      <c r="J72" s="741"/>
      <c r="K72" s="691">
        <f t="shared" si="0"/>
        <v>0</v>
      </c>
      <c r="L72" s="742">
        <f t="shared" si="1"/>
        <v>0</v>
      </c>
      <c r="M72" s="743" cm="1">
        <f t="array" ref="M72">IF(K72=0,
INDEX($D$28:$G$28, , MATCH($E72,$D$27:$G$27,0)), K72)</f>
        <v>3.8027340482278703E-2</v>
      </c>
      <c r="N72" s="744" cm="1">
        <f t="array" ref="N72">IF(L72=0,
INDEX($D$33:$G$33, , MATCH($E72,$D$32:$G$32,0)), L72)</f>
        <v>3.9458439216604267E-2</v>
      </c>
      <c r="O72" s="745">
        <f t="shared" si="2"/>
        <v>42057.592108612043</v>
      </c>
      <c r="P72" s="693">
        <f t="shared" si="3"/>
        <v>43640.362980097634</v>
      </c>
      <c r="Q72" s="483"/>
    </row>
    <row r="73" spans="2:17">
      <c r="B73" s="207" t="s">
        <v>216</v>
      </c>
      <c r="C73" s="198" t="s">
        <v>486</v>
      </c>
      <c r="D73" s="198" t="str">
        <f>VLOOKUP(B73,'Data02 - MSW data'!$B$11:$D$227, 3, 0)</f>
        <v>Canada</v>
      </c>
      <c r="E73" s="200" t="s">
        <v>336</v>
      </c>
      <c r="F73" s="684">
        <f>VLOOKUP($B73,'Data02 - MSW data'!$B$11:$J$227, 8,0)</f>
        <v>25103034</v>
      </c>
      <c r="G73" s="739">
        <f>VLOOKUP(B73,'Data02 - MSW data'!$B$11:$J$227, 6,0)</f>
        <v>35544564</v>
      </c>
      <c r="H73" s="740">
        <f>SUM('Calcs01 - MSW generated'!H71:I71)</f>
        <v>47564.609109622048</v>
      </c>
      <c r="I73" s="739">
        <v>653255</v>
      </c>
      <c r="J73" s="741">
        <v>1118000000</v>
      </c>
      <c r="K73" s="691">
        <f t="shared" si="0"/>
        <v>2.6022950054563124E-2</v>
      </c>
      <c r="L73" s="742">
        <f t="shared" si="1"/>
        <v>44.536449259479951</v>
      </c>
      <c r="M73" s="743" cm="1">
        <f t="array" ref="M73">IF(K73=0,
INDEX($D$28:$G$28, , MATCH($E73,$D$27:$G$27,0)), K73)</f>
        <v>2.6022950054563124E-2</v>
      </c>
      <c r="N73" s="744" cm="1">
        <f t="array" ref="N73">IF(L73=0,
INDEX($D$33:$G$33, , MATCH($E73,$D$32:$G$32,0)), L73)</f>
        <v>44.536449259479951</v>
      </c>
      <c r="O73" s="745">
        <f t="shared" si="2"/>
        <v>653255</v>
      </c>
      <c r="P73" s="693">
        <f t="shared" si="3"/>
        <v>1118000000</v>
      </c>
      <c r="Q73" s="483"/>
    </row>
    <row r="74" spans="2:17">
      <c r="B74" s="207" t="s">
        <v>220</v>
      </c>
      <c r="C74" s="198" t="s">
        <v>276</v>
      </c>
      <c r="D74" s="198" t="str">
        <f>VLOOKUP(B74,'Data02 - MSW data'!$B$11:$D$227, 3, 0)</f>
        <v>Switzerland</v>
      </c>
      <c r="E74" s="200" t="s">
        <v>336</v>
      </c>
      <c r="F74" s="684">
        <f>VLOOKUP($B74,'Data02 - MSW data'!$B$11:$J$227, 8,0)</f>
        <v>6079556</v>
      </c>
      <c r="G74" s="739">
        <f>VLOOKUP(B74,'Data02 - MSW data'!$B$11:$J$227, 6,0)</f>
        <v>8574832</v>
      </c>
      <c r="H74" s="740">
        <f>SUM('Calcs01 - MSW generated'!H72:I72)</f>
        <v>70857.089079849567</v>
      </c>
      <c r="I74" s="739">
        <v>6390000</v>
      </c>
      <c r="J74" s="741">
        <v>1470000</v>
      </c>
      <c r="K74" s="691">
        <f t="shared" si="0"/>
        <v>1.0510635974074423</v>
      </c>
      <c r="L74" s="742">
        <f t="shared" si="1"/>
        <v>0.24179397311251019</v>
      </c>
      <c r="M74" s="743" cm="1">
        <f t="array" ref="M74">IF(K74=0,
INDEX($D$28:$G$28, , MATCH($E74,$D$27:$G$27,0)), K74)</f>
        <v>1.0510635974074423</v>
      </c>
      <c r="N74" s="744" cm="1">
        <f t="array" ref="N74">IF(L74=0,
INDEX($D$33:$G$33, , MATCH($E74,$D$32:$G$32,0)), L74)</f>
        <v>0.24179397311251019</v>
      </c>
      <c r="O74" s="745">
        <f t="shared" si="2"/>
        <v>6390000</v>
      </c>
      <c r="P74" s="693">
        <f t="shared" si="3"/>
        <v>1470000</v>
      </c>
      <c r="Q74" s="483"/>
    </row>
    <row r="75" spans="2:17">
      <c r="B75" s="207" t="s">
        <v>224</v>
      </c>
      <c r="C75" s="198" t="s">
        <v>414</v>
      </c>
      <c r="D75" s="198" t="str">
        <f>VLOOKUP(B75,'Data02 - MSW data'!$B$11:$D$227, 3, 0)</f>
        <v>Chile</v>
      </c>
      <c r="E75" s="200" t="s">
        <v>336</v>
      </c>
      <c r="F75" s="684">
        <f>VLOOKUP($B75,'Data02 - MSW data'!$B$11:$J$227, 8,0)</f>
        <v>6517000</v>
      </c>
      <c r="G75" s="739">
        <f>VLOOKUP(B75,'Data02 - MSW data'!$B$11:$J$227, 6,0)</f>
        <v>16829442</v>
      </c>
      <c r="H75" s="740">
        <f>SUM('Calcs01 - MSW generated'!H74:I74)</f>
        <v>20255.098783644393</v>
      </c>
      <c r="I75" s="739"/>
      <c r="J75" s="741"/>
      <c r="K75" s="691">
        <f t="shared" si="0"/>
        <v>0</v>
      </c>
      <c r="L75" s="742">
        <f t="shared" si="1"/>
        <v>0</v>
      </c>
      <c r="M75" s="743" cm="1">
        <f t="array" ref="M75">IF(K75=0,
INDEX($D$28:$G$28, , MATCH($E75,$D$27:$G$27,0)), K75)</f>
        <v>3.1457560749354023</v>
      </c>
      <c r="N75" s="744" cm="1">
        <f t="array" ref="N75">IF(L75=0,
INDEX($D$33:$G$33, , MATCH($E75,$D$32:$G$32,0)), L75)</f>
        <v>1.1345547768044926</v>
      </c>
      <c r="O75" s="745">
        <f t="shared" si="2"/>
        <v>20500892.340354018</v>
      </c>
      <c r="P75" s="693">
        <f t="shared" si="3"/>
        <v>7393893.4804348778</v>
      </c>
      <c r="Q75" s="483"/>
    </row>
    <row r="76" spans="2:17">
      <c r="B76" s="207" t="s">
        <v>226</v>
      </c>
      <c r="C76" s="198" t="s">
        <v>272</v>
      </c>
      <c r="D76" s="198" t="str">
        <f>VLOOKUP(B76,'Data02 - MSW data'!$B$11:$D$227, 3, 0)</f>
        <v>China</v>
      </c>
      <c r="E76" s="200" t="s">
        <v>644</v>
      </c>
      <c r="F76" s="684">
        <f>VLOOKUP($B76,'Data02 - MSW data'!$B$11:$J$227, 8,0)</f>
        <v>395081376</v>
      </c>
      <c r="G76" s="739">
        <f>VLOOKUP(B76,'Data02 - MSW data'!$B$11:$J$227, 6,0)</f>
        <v>1400050048</v>
      </c>
      <c r="H76" s="740">
        <f>SUM('Calcs01 - MSW generated'!H75:I75)</f>
        <v>15977.763827980994</v>
      </c>
      <c r="I76" s="739">
        <v>1500000000</v>
      </c>
      <c r="J76" s="741">
        <v>3270790000</v>
      </c>
      <c r="K76" s="691">
        <f t="shared" si="0"/>
        <v>3.7966861794062394</v>
      </c>
      <c r="L76" s="742">
        <f t="shared" si="1"/>
        <v>8.2787754591600891</v>
      </c>
      <c r="M76" s="743" cm="1">
        <f t="array" ref="M76">IF(K76=0,
INDEX($D$28:$G$28, , MATCH($E76,$D$27:$G$27,0)), K76)</f>
        <v>3.7966861794062394</v>
      </c>
      <c r="N76" s="744" cm="1">
        <f t="array" ref="N76">IF(L76=0,
INDEX($D$33:$G$33, , MATCH($E76,$D$32:$G$32,0)), L76)</f>
        <v>8.2787754591600891</v>
      </c>
      <c r="O76" s="745">
        <f t="shared" si="2"/>
        <v>1500000000</v>
      </c>
      <c r="P76" s="693">
        <f t="shared" si="3"/>
        <v>3270790000</v>
      </c>
      <c r="Q76" s="483"/>
    </row>
    <row r="77" spans="2:17">
      <c r="B77" s="207" t="s">
        <v>228</v>
      </c>
      <c r="C77" s="198" t="s">
        <v>580</v>
      </c>
      <c r="D77" s="198" t="str">
        <f>VLOOKUP(B77,'Data02 - MSW data'!$B$11:$D$227, 3, 0)</f>
        <v>CÃ´te dâ€™Ivoire</v>
      </c>
      <c r="E77" s="200" t="s">
        <v>424</v>
      </c>
      <c r="F77" s="684">
        <f>VLOOKUP($B77,'Data02 - MSW data'!$B$11:$J$227, 8,0)</f>
        <v>4440814.2699999996</v>
      </c>
      <c r="G77" s="739">
        <f>VLOOKUP(B77,'Data02 - MSW data'!$B$11:$J$227, 6,0)</f>
        <v>20401332</v>
      </c>
      <c r="H77" s="740">
        <f>SUM('Calcs01 - MSW generated'!H76:I76)</f>
        <v>3673.1812824371837</v>
      </c>
      <c r="I77" s="739"/>
      <c r="J77" s="741"/>
      <c r="K77" s="691">
        <f t="shared" si="0"/>
        <v>0</v>
      </c>
      <c r="L77" s="742">
        <f t="shared" si="1"/>
        <v>0</v>
      </c>
      <c r="M77" s="743" cm="1">
        <f t="array" ref="M77">IF(K77=0,
INDEX($D$28:$G$28, , MATCH($E77,$D$27:$G$27,0)), K77)</f>
        <v>5.4324772117541012E-2</v>
      </c>
      <c r="N77" s="744" cm="1">
        <f t="array" ref="N77">IF(L77=0,
INDEX($D$33:$G$33, , MATCH($E77,$D$32:$G$32,0)), L77)</f>
        <v>5.6369198880863246E-2</v>
      </c>
      <c r="O77" s="745">
        <f t="shared" si="2"/>
        <v>241246.22323407422</v>
      </c>
      <c r="P77" s="693">
        <f t="shared" si="3"/>
        <v>250325.14277860551</v>
      </c>
      <c r="Q77" s="483"/>
    </row>
    <row r="78" spans="2:17">
      <c r="B78" s="207" t="s">
        <v>230</v>
      </c>
      <c r="C78" s="198" t="s">
        <v>580</v>
      </c>
      <c r="D78" s="198" t="str">
        <f>VLOOKUP(B78,'Data02 - MSW data'!$B$11:$D$227, 3, 0)</f>
        <v>Cameroon</v>
      </c>
      <c r="E78" s="200" t="s">
        <v>424</v>
      </c>
      <c r="F78" s="684">
        <f>VLOOKUP($B78,'Data02 - MSW data'!$B$11:$J$227, 8,0)</f>
        <v>3270616.59</v>
      </c>
      <c r="G78" s="739">
        <f>VLOOKUP(B78,'Data02 - MSW data'!$B$11:$J$227, 6,0)</f>
        <v>21655716</v>
      </c>
      <c r="H78" s="740">
        <f>SUM('Calcs01 - MSW generated'!H77:I77)</f>
        <v>3442.2006267927195</v>
      </c>
      <c r="I78" s="739"/>
      <c r="J78" s="741"/>
      <c r="K78" s="691">
        <f t="shared" si="0"/>
        <v>0</v>
      </c>
      <c r="L78" s="742">
        <f t="shared" si="1"/>
        <v>0</v>
      </c>
      <c r="M78" s="743" cm="1">
        <f t="array" ref="M78">IF(K78=0,
INDEX($D$28:$G$28, , MATCH($E78,$D$27:$G$27,0)), K78)</f>
        <v>5.4324772117541012E-2</v>
      </c>
      <c r="N78" s="744" cm="1">
        <f t="array" ref="N78">IF(L78=0,
INDEX($D$33:$G$33, , MATCH($E78,$D$32:$G$32,0)), L78)</f>
        <v>5.6369198880863246E-2</v>
      </c>
      <c r="O78" s="745">
        <f t="shared" si="2"/>
        <v>177675.50093559906</v>
      </c>
      <c r="P78" s="693">
        <f t="shared" si="3"/>
        <v>184362.03702476076</v>
      </c>
      <c r="Q78" s="483"/>
    </row>
    <row r="79" spans="2:17">
      <c r="B79" s="207" t="s">
        <v>232</v>
      </c>
      <c r="C79" s="198" t="s">
        <v>580</v>
      </c>
      <c r="D79" s="198" t="str">
        <f>VLOOKUP(B79,'Data02 - MSW data'!$B$11:$D$227, 3, 0)</f>
        <v>Congo, Dem. Rep.</v>
      </c>
      <c r="E79" s="200" t="s">
        <v>418</v>
      </c>
      <c r="F79" s="684">
        <f>VLOOKUP($B79,'Data02 - MSW data'!$B$11:$J$227, 8,0)</f>
        <v>14385226.02</v>
      </c>
      <c r="G79" s="739">
        <f>VLOOKUP(B79,'Data02 - MSW data'!$B$11:$J$227, 6,0)</f>
        <v>78736152</v>
      </c>
      <c r="H79" s="740">
        <f>SUM('Calcs01 - MSW generated'!H78:I78)</f>
        <v>1021.327198358567</v>
      </c>
      <c r="I79" s="739"/>
      <c r="J79" s="741"/>
      <c r="K79" s="691">
        <f t="shared" si="0"/>
        <v>0</v>
      </c>
      <c r="L79" s="742">
        <f t="shared" si="1"/>
        <v>0</v>
      </c>
      <c r="M79" s="743" cm="1">
        <f t="array" ref="M79">IF(K79=0,
INDEX($D$28:$G$28, , MATCH($E79,$D$27:$G$27,0)), K79)</f>
        <v>3.8027340482278703E-2</v>
      </c>
      <c r="N79" s="744" cm="1">
        <f t="array" ref="N79">IF(L79=0,
INDEX($D$33:$G$33, , MATCH($E79,$D$32:$G$32,0)), L79)</f>
        <v>3.9458439216604267E-2</v>
      </c>
      <c r="O79" s="745">
        <f t="shared" si="2"/>
        <v>547031.88777707494</v>
      </c>
      <c r="P79" s="693">
        <f t="shared" si="3"/>
        <v>567618.5665272841</v>
      </c>
      <c r="Q79" s="483"/>
    </row>
    <row r="80" spans="2:17">
      <c r="B80" s="207" t="s">
        <v>234</v>
      </c>
      <c r="C80" s="198" t="s">
        <v>580</v>
      </c>
      <c r="D80" s="198" t="str">
        <f>VLOOKUP(B80,'Data02 - MSW data'!$B$11:$D$227, 3, 0)</f>
        <v>Congo, Rep.</v>
      </c>
      <c r="E80" s="200" t="s">
        <v>424</v>
      </c>
      <c r="F80" s="684">
        <f>VLOOKUP($B80,'Data02 - MSW data'!$B$11:$J$227, 8,0)</f>
        <v>451200</v>
      </c>
      <c r="G80" s="739">
        <f>VLOOKUP(B80,'Data02 - MSW data'!$B$11:$J$227, 6,0)</f>
        <v>2648507</v>
      </c>
      <c r="H80" s="740">
        <f>SUM('Calcs01 - MSW generated'!H79:I79)</f>
        <v>4790.4611574547225</v>
      </c>
      <c r="I80" s="739"/>
      <c r="J80" s="741"/>
      <c r="K80" s="691">
        <f t="shared" si="0"/>
        <v>0</v>
      </c>
      <c r="L80" s="742">
        <f t="shared" si="1"/>
        <v>0</v>
      </c>
      <c r="M80" s="743" cm="1">
        <f t="array" ref="M80">IF(K80=0,
INDEX($D$28:$G$28, , MATCH($E80,$D$27:$G$27,0)), K80)</f>
        <v>5.4324772117541012E-2</v>
      </c>
      <c r="N80" s="744" cm="1">
        <f t="array" ref="N80">IF(L80=0,
INDEX($D$33:$G$33, , MATCH($E80,$D$32:$G$32,0)), L80)</f>
        <v>5.6369198880863246E-2</v>
      </c>
      <c r="O80" s="745">
        <f t="shared" si="2"/>
        <v>24511.337179434504</v>
      </c>
      <c r="P80" s="693">
        <f t="shared" si="3"/>
        <v>25433.782535045495</v>
      </c>
      <c r="Q80" s="483"/>
    </row>
    <row r="81" spans="2:17">
      <c r="B81" s="207" t="s">
        <v>236</v>
      </c>
      <c r="C81" s="198" t="s">
        <v>414</v>
      </c>
      <c r="D81" s="198" t="str">
        <f>VLOOKUP(B81,'Data02 - MSW data'!$B$11:$D$227, 3, 0)</f>
        <v>Colombia</v>
      </c>
      <c r="E81" s="200" t="s">
        <v>644</v>
      </c>
      <c r="F81" s="684">
        <f>VLOOKUP($B81,'Data02 - MSW data'!$B$11:$J$227, 8,0)</f>
        <v>12150120</v>
      </c>
      <c r="G81" s="739">
        <f>VLOOKUP(B81,'Data02 - MSW data'!$B$11:$J$227, 6,0)</f>
        <v>46406648</v>
      </c>
      <c r="H81" s="740">
        <f>SUM('Calcs01 - MSW generated'!H80:I80)</f>
        <v>12578.015626756112</v>
      </c>
      <c r="I81" s="739"/>
      <c r="J81" s="741"/>
      <c r="K81" s="691">
        <f t="shared" si="0"/>
        <v>0</v>
      </c>
      <c r="L81" s="742">
        <f t="shared" si="1"/>
        <v>0</v>
      </c>
      <c r="M81" s="743" cm="1">
        <f t="array" ref="M81">IF(K81=0,
INDEX($D$28:$G$28, , MATCH($E81,$D$27:$G$27,0)), K81)</f>
        <v>2.2016358171414101</v>
      </c>
      <c r="N81" s="744" cm="1">
        <f t="array" ref="N81">IF(L81=0,
INDEX($D$33:$G$33, , MATCH($E81,$D$32:$G$32,0)), L81)</f>
        <v>2.010204935263145</v>
      </c>
      <c r="O81" s="745">
        <f t="shared" si="2"/>
        <v>26750139.37456619</v>
      </c>
      <c r="P81" s="693">
        <f t="shared" si="3"/>
        <v>24424231.188039444</v>
      </c>
      <c r="Q81" s="483"/>
    </row>
    <row r="82" spans="2:17">
      <c r="B82" s="207" t="s">
        <v>238</v>
      </c>
      <c r="C82" s="198" t="s">
        <v>580</v>
      </c>
      <c r="D82" s="198" t="str">
        <f>VLOOKUP(B82,'Data02 - MSW data'!$B$11:$D$227, 3, 0)</f>
        <v>Comoros</v>
      </c>
      <c r="E82" s="200" t="s">
        <v>418</v>
      </c>
      <c r="F82" s="684">
        <f>VLOOKUP($B82,'Data02 - MSW data'!$B$11:$J$227, 8,0)</f>
        <v>91013</v>
      </c>
      <c r="G82" s="739">
        <f>VLOOKUP(B82,'Data02 - MSW data'!$B$11:$J$227, 6,0)</f>
        <v>777424</v>
      </c>
      <c r="H82" s="740">
        <f>SUM('Calcs01 - MSW generated'!H81:I81)</f>
        <v>3150.8776237969209</v>
      </c>
      <c r="I82" s="739"/>
      <c r="J82" s="741"/>
      <c r="K82" s="691">
        <f t="shared" si="0"/>
        <v>0</v>
      </c>
      <c r="L82" s="742">
        <f t="shared" si="1"/>
        <v>0</v>
      </c>
      <c r="M82" s="743" cm="1">
        <f t="array" ref="M82">IF(K82=0,
INDEX($D$28:$G$28, , MATCH($E82,$D$27:$G$27,0)), K82)</f>
        <v>3.8027340482278703E-2</v>
      </c>
      <c r="N82" s="744" cm="1">
        <f t="array" ref="N82">IF(L82=0,
INDEX($D$33:$G$33, , MATCH($E82,$D$32:$G$32,0)), L82)</f>
        <v>3.9458439216604267E-2</v>
      </c>
      <c r="O82" s="745">
        <f t="shared" si="2"/>
        <v>3460.9823393136317</v>
      </c>
      <c r="P82" s="693">
        <f t="shared" si="3"/>
        <v>3591.230928420804</v>
      </c>
      <c r="Q82" s="483"/>
    </row>
    <row r="83" spans="2:17">
      <c r="B83" s="207" t="s">
        <v>240</v>
      </c>
      <c r="C83" s="198" t="s">
        <v>580</v>
      </c>
      <c r="D83" s="198" t="str">
        <f>VLOOKUP(B83,'Data02 - MSW data'!$B$11:$D$227, 3, 0)</f>
        <v>Cabo Verde</v>
      </c>
      <c r="E83" s="200" t="s">
        <v>424</v>
      </c>
      <c r="F83" s="684">
        <f>VLOOKUP($B83,'Data02 - MSW data'!$B$11:$J$227, 8,0)</f>
        <v>132555</v>
      </c>
      <c r="G83" s="739">
        <f>VLOOKUP(B83,'Data02 - MSW data'!$B$11:$J$227, 6,0)</f>
        <v>513979</v>
      </c>
      <c r="H83" s="740">
        <f>SUM('Calcs01 - MSW generated'!H82:I82)</f>
        <v>6013.0550744243728</v>
      </c>
      <c r="I83" s="739"/>
      <c r="J83" s="741"/>
      <c r="K83" s="691">
        <f t="shared" si="0"/>
        <v>0</v>
      </c>
      <c r="L83" s="742">
        <f t="shared" si="1"/>
        <v>0</v>
      </c>
      <c r="M83" s="743" cm="1">
        <f t="array" ref="M83">IF(K83=0,
INDEX($D$28:$G$28, , MATCH($E83,$D$27:$G$27,0)), K83)</f>
        <v>5.4324772117541012E-2</v>
      </c>
      <c r="N83" s="744" cm="1">
        <f t="array" ref="N83">IF(L83=0,
INDEX($D$33:$G$33, , MATCH($E83,$D$32:$G$32,0)), L83)</f>
        <v>5.6369198880863246E-2</v>
      </c>
      <c r="O83" s="745">
        <f t="shared" si="2"/>
        <v>7201.020168040649</v>
      </c>
      <c r="P83" s="693">
        <f t="shared" si="3"/>
        <v>7472.0191576528277</v>
      </c>
      <c r="Q83" s="483"/>
    </row>
    <row r="84" spans="2:17">
      <c r="B84" s="207" t="s">
        <v>242</v>
      </c>
      <c r="C84" s="198" t="s">
        <v>414</v>
      </c>
      <c r="D84" s="198" t="str">
        <f>VLOOKUP(B84,'Data02 - MSW data'!$B$11:$D$227, 3, 0)</f>
        <v>Costa Rica</v>
      </c>
      <c r="E84" s="200" t="s">
        <v>644</v>
      </c>
      <c r="F84" s="684">
        <f>VLOOKUP($B84,'Data02 - MSW data'!$B$11:$J$227, 8,0)</f>
        <v>1460000</v>
      </c>
      <c r="G84" s="739">
        <f>VLOOKUP(B84,'Data02 - MSW data'!$B$11:$J$227, 6,0)</f>
        <v>4757575</v>
      </c>
      <c r="H84" s="740">
        <f>SUM('Calcs01 - MSW generated'!H83:I83)</f>
        <v>18480.65175424534</v>
      </c>
      <c r="I84" s="739">
        <v>800000</v>
      </c>
      <c r="J84" s="741"/>
      <c r="K84" s="691">
        <f t="shared" si="0"/>
        <v>0.54794520547945202</v>
      </c>
      <c r="L84" s="742">
        <f t="shared" si="1"/>
        <v>0</v>
      </c>
      <c r="M84" s="743" cm="1">
        <f t="array" ref="M84">IF(K84=0,
INDEX($D$28:$G$28, , MATCH($E84,$D$27:$G$27,0)), K84)</f>
        <v>0.54794520547945202</v>
      </c>
      <c r="N84" s="744" cm="1">
        <f t="array" ref="N84">IF(L84=0,
INDEX($D$33:$G$33, , MATCH($E84,$D$32:$G$32,0)), L84)</f>
        <v>2.010204935263145</v>
      </c>
      <c r="O84" s="745">
        <f t="shared" si="2"/>
        <v>800000</v>
      </c>
      <c r="P84" s="693">
        <f t="shared" si="3"/>
        <v>2934899.2054841919</v>
      </c>
      <c r="Q84" s="483"/>
    </row>
    <row r="85" spans="2:17">
      <c r="B85" s="207" t="s">
        <v>246</v>
      </c>
      <c r="C85" s="198" t="s">
        <v>414</v>
      </c>
      <c r="D85" s="198" t="str">
        <f>VLOOKUP(B85,'Data02 - MSW data'!$B$11:$D$227, 3, 0)</f>
        <v>Cuba</v>
      </c>
      <c r="E85" s="200" t="s">
        <v>644</v>
      </c>
      <c r="F85" s="684">
        <f>VLOOKUP($B85,'Data02 - MSW data'!$B$11:$J$227, 8,0)</f>
        <v>2692691.98</v>
      </c>
      <c r="G85" s="739">
        <f>VLOOKUP(B85,'Data02 - MSW data'!$B$11:$J$227, 6,0)</f>
        <v>11303687</v>
      </c>
      <c r="H85" s="740">
        <f>SUM('Calcs01 - MSW generated'!H84:I84)</f>
        <v>13161.784625980634</v>
      </c>
      <c r="I85" s="739"/>
      <c r="J85" s="741"/>
      <c r="K85" s="691">
        <f t="shared" si="0"/>
        <v>0</v>
      </c>
      <c r="L85" s="742">
        <f t="shared" si="1"/>
        <v>0</v>
      </c>
      <c r="M85" s="743" cm="1">
        <f t="array" ref="M85">IF(K85=0,
INDEX($D$28:$G$28, , MATCH($E85,$D$27:$G$27,0)), K85)</f>
        <v>2.2016358171414101</v>
      </c>
      <c r="N85" s="744" cm="1">
        <f t="array" ref="N85">IF(L85=0,
INDEX($D$33:$G$33, , MATCH($E85,$D$32:$G$32,0)), L85)</f>
        <v>2.010204935263145</v>
      </c>
      <c r="O85" s="745">
        <f t="shared" si="2"/>
        <v>5928327.1076974217</v>
      </c>
      <c r="P85" s="693">
        <f t="shared" si="3"/>
        <v>5412862.7073394898</v>
      </c>
      <c r="Q85" s="483"/>
    </row>
    <row r="86" spans="2:17">
      <c r="B86" s="207" t="s">
        <v>248</v>
      </c>
      <c r="C86" s="198" t="s">
        <v>414</v>
      </c>
      <c r="D86" s="198" t="str">
        <f>VLOOKUP(B86,'Data02 - MSW data'!$B$11:$D$227, 3, 0)</f>
        <v>Curacao</v>
      </c>
      <c r="E86" s="200" t="s">
        <v>336</v>
      </c>
      <c r="F86" s="684">
        <f>VLOOKUP($B86,'Data02 - MSW data'!$B$11:$J$227, 8,0)</f>
        <v>24703.813200000001</v>
      </c>
      <c r="G86" s="739">
        <f>VLOOKUP(B86,'Data02 - MSW data'!$B$11:$J$227, 6,0)</f>
        <v>153822</v>
      </c>
      <c r="H86" s="740">
        <f>SUM('Calcs01 - MSW generated'!H85:I85)</f>
        <v>26539.610242693667</v>
      </c>
      <c r="I86" s="739"/>
      <c r="J86" s="741"/>
      <c r="K86" s="691">
        <f t="shared" si="0"/>
        <v>0</v>
      </c>
      <c r="L86" s="742">
        <f t="shared" si="1"/>
        <v>0</v>
      </c>
      <c r="M86" s="743" cm="1">
        <f t="array" ref="M86">IF(K86=0,
INDEX($D$28:$G$28, , MATCH($E86,$D$27:$G$27,0)), K86)</f>
        <v>3.1457560749354023</v>
      </c>
      <c r="N86" s="744" cm="1">
        <f t="array" ref="N86">IF(L86=0,
INDEX($D$33:$G$33, , MATCH($E86,$D$32:$G$32,0)), L86)</f>
        <v>1.1345547768044926</v>
      </c>
      <c r="O86" s="745">
        <f t="shared" si="2"/>
        <v>77712.170447969387</v>
      </c>
      <c r="P86" s="693">
        <f t="shared" si="3"/>
        <v>28027.82927134588</v>
      </c>
      <c r="Q86" s="483"/>
    </row>
    <row r="87" spans="2:17">
      <c r="B87" s="207" t="s">
        <v>250</v>
      </c>
      <c r="C87" s="198" t="s">
        <v>414</v>
      </c>
      <c r="D87" s="198" t="str">
        <f>VLOOKUP(B87,'Data02 - MSW data'!$B$11:$D$227, 3, 0)</f>
        <v>Cayman Islands</v>
      </c>
      <c r="E87" s="200" t="s">
        <v>336</v>
      </c>
      <c r="F87" s="684">
        <f>VLOOKUP($B87,'Data02 - MSW data'!$B$11:$J$227, 8,0)</f>
        <v>60000</v>
      </c>
      <c r="G87" s="739">
        <f>VLOOKUP(B87,'Data02 - MSW data'!$B$11:$J$227, 6,0)</f>
        <v>59172</v>
      </c>
      <c r="H87" s="740">
        <f>SUM('Calcs01 - MSW generated'!H86:I86)</f>
        <v>67762.360842005262</v>
      </c>
      <c r="I87" s="739"/>
      <c r="J87" s="741"/>
      <c r="K87" s="691">
        <f t="shared" si="0"/>
        <v>0</v>
      </c>
      <c r="L87" s="742">
        <f t="shared" si="1"/>
        <v>0</v>
      </c>
      <c r="M87" s="743" cm="1">
        <f t="array" ref="M87">IF(K87=0,
INDEX($D$28:$G$28, , MATCH($E87,$D$27:$G$27,0)), K87)</f>
        <v>3.1457560749354023</v>
      </c>
      <c r="N87" s="744" cm="1">
        <f t="array" ref="N87">IF(L87=0,
INDEX($D$33:$G$33, , MATCH($E87,$D$32:$G$32,0)), L87)</f>
        <v>1.1345547768044926</v>
      </c>
      <c r="O87" s="745">
        <f t="shared" si="2"/>
        <v>188745.36449612415</v>
      </c>
      <c r="P87" s="693">
        <f t="shared" si="3"/>
        <v>68073.286608269555</v>
      </c>
      <c r="Q87" s="483"/>
    </row>
    <row r="88" spans="2:17">
      <c r="B88" s="207" t="s">
        <v>252</v>
      </c>
      <c r="C88" s="198" t="s">
        <v>276</v>
      </c>
      <c r="D88" s="198" t="str">
        <f>VLOOKUP(B88,'Data02 - MSW data'!$B$11:$D$227, 3, 0)</f>
        <v>Cyprus</v>
      </c>
      <c r="E88" s="200" t="s">
        <v>336</v>
      </c>
      <c r="F88" s="684">
        <f>VLOOKUP($B88,'Data02 - MSW data'!$B$11:$J$227, 8,0)</f>
        <v>769485.125</v>
      </c>
      <c r="G88" s="739">
        <f>VLOOKUP(B88,'Data02 - MSW data'!$B$11:$J$227, 6,0)</f>
        <v>1198575</v>
      </c>
      <c r="H88" s="740">
        <f>SUM('Calcs01 - MSW generated'!H87:I87)</f>
        <v>41739.46484375</v>
      </c>
      <c r="I88" s="739">
        <v>1377767</v>
      </c>
      <c r="J88" s="741"/>
      <c r="K88" s="691">
        <f t="shared" si="0"/>
        <v>1.7905050471248551</v>
      </c>
      <c r="L88" s="742">
        <f t="shared" si="1"/>
        <v>0</v>
      </c>
      <c r="M88" s="743" cm="1">
        <f t="array" ref="M88">IF(K88=0,
INDEX($D$28:$G$28, , MATCH($E88,$D$27:$G$27,0)), K88)</f>
        <v>1.7905050471248551</v>
      </c>
      <c r="N88" s="744" cm="1">
        <f t="array" ref="N88">IF(L88=0,
INDEX($D$33:$G$33, , MATCH($E88,$D$32:$G$32,0)), L88)</f>
        <v>1.1345547768044926</v>
      </c>
      <c r="O88" s="745">
        <f t="shared" si="2"/>
        <v>1377767</v>
      </c>
      <c r="P88" s="693">
        <f t="shared" si="3"/>
        <v>873023.02424875204</v>
      </c>
      <c r="Q88" s="483"/>
    </row>
    <row r="89" spans="2:17">
      <c r="B89" s="207" t="s">
        <v>254</v>
      </c>
      <c r="C89" s="198" t="s">
        <v>276</v>
      </c>
      <c r="D89" s="198" t="str">
        <f>VLOOKUP(B89,'Data02 - MSW data'!$B$11:$D$227, 3, 0)</f>
        <v>Czech Republic</v>
      </c>
      <c r="E89" s="200" t="s">
        <v>336</v>
      </c>
      <c r="F89" s="684">
        <f>VLOOKUP($B89,'Data02 - MSW data'!$B$11:$J$227, 8,0)</f>
        <v>5334854.5</v>
      </c>
      <c r="G89" s="739">
        <f>VLOOKUP(B89,'Data02 - MSW data'!$B$11:$J$227, 6,0)</f>
        <v>10669709</v>
      </c>
      <c r="H89" s="740">
        <f>SUM('Calcs01 - MSW generated'!H88:I88)</f>
        <v>40989.726622822294</v>
      </c>
      <c r="I89" s="739">
        <v>13379041</v>
      </c>
      <c r="J89" s="741"/>
      <c r="K89" s="691">
        <f t="shared" si="0"/>
        <v>2.5078549002601664</v>
      </c>
      <c r="L89" s="742">
        <f t="shared" si="1"/>
        <v>0</v>
      </c>
      <c r="M89" s="743" cm="1">
        <f t="array" ref="M89">IF(K89=0,
INDEX($D$28:$G$28, , MATCH($E89,$D$27:$G$27,0)), K89)</f>
        <v>2.5078549002601664</v>
      </c>
      <c r="N89" s="744" cm="1">
        <f t="array" ref="N89">IF(L89=0,
INDEX($D$33:$G$33, , MATCH($E89,$D$32:$G$32,0)), L89)</f>
        <v>1.1345547768044926</v>
      </c>
      <c r="O89" s="745">
        <f t="shared" si="2"/>
        <v>13379041</v>
      </c>
      <c r="P89" s="693">
        <f t="shared" si="3"/>
        <v>6052684.656531943</v>
      </c>
      <c r="Q89" s="483"/>
    </row>
    <row r="90" spans="2:17">
      <c r="B90" s="207" t="s">
        <v>256</v>
      </c>
      <c r="C90" s="198" t="s">
        <v>276</v>
      </c>
      <c r="D90" s="198" t="str">
        <f>VLOOKUP(B90,'Data02 - MSW data'!$B$11:$D$227, 3, 0)</f>
        <v>Germany</v>
      </c>
      <c r="E90" s="200" t="s">
        <v>336</v>
      </c>
      <c r="F90" s="684">
        <f>VLOOKUP($B90,'Data02 - MSW data'!$B$11:$J$227, 8,0)</f>
        <v>50627876</v>
      </c>
      <c r="G90" s="739">
        <f>VLOOKUP(B90,'Data02 - MSW data'!$B$11:$J$227, 6,0)</f>
        <v>83132800</v>
      </c>
      <c r="H90" s="740">
        <f>SUM('Calcs01 - MSW generated'!H89:I89)</f>
        <v>53874.316651009874</v>
      </c>
      <c r="I90" s="739">
        <v>275413069</v>
      </c>
      <c r="J90" s="741"/>
      <c r="K90" s="691">
        <f t="shared" si="0"/>
        <v>5.4399491102490654</v>
      </c>
      <c r="L90" s="742">
        <f t="shared" si="1"/>
        <v>0</v>
      </c>
      <c r="M90" s="743" cm="1">
        <f t="array" ref="M90">IF(K90=0,
INDEX($D$28:$G$28, , MATCH($E90,$D$27:$G$27,0)), K90)</f>
        <v>5.4399491102490654</v>
      </c>
      <c r="N90" s="744" cm="1">
        <f t="array" ref="N90">IF(L90=0,
INDEX($D$33:$G$33, , MATCH($E90,$D$32:$G$32,0)), L90)</f>
        <v>1.1345547768044926</v>
      </c>
      <c r="O90" s="745">
        <f t="shared" si="2"/>
        <v>275413069</v>
      </c>
      <c r="P90" s="693">
        <f t="shared" si="3"/>
        <v>57440098.555265523</v>
      </c>
      <c r="Q90" s="483"/>
    </row>
    <row r="91" spans="2:17">
      <c r="B91" s="207" t="s">
        <v>258</v>
      </c>
      <c r="C91" s="198" t="s">
        <v>452</v>
      </c>
      <c r="D91" s="198" t="str">
        <f>VLOOKUP(B91,'Data02 - MSW data'!$B$11:$D$227, 3, 0)</f>
        <v>Djibouti</v>
      </c>
      <c r="E91" s="200" t="s">
        <v>424</v>
      </c>
      <c r="F91" s="684">
        <f>VLOOKUP($B91,'Data02 - MSW data'!$B$11:$J$227, 8,0)</f>
        <v>114997.249003984</v>
      </c>
      <c r="G91" s="739">
        <f>VLOOKUP(B91,'Data02 - MSW data'!$B$11:$J$227, 6,0)</f>
        <v>746221</v>
      </c>
      <c r="H91" s="740">
        <f>SUM('Calcs01 - MSW generated'!H90:I90)</f>
        <v>8492.8674107258939</v>
      </c>
      <c r="I91" s="739"/>
      <c r="J91" s="741"/>
      <c r="K91" s="691">
        <f t="shared" si="0"/>
        <v>0</v>
      </c>
      <c r="L91" s="742">
        <f t="shared" si="1"/>
        <v>0</v>
      </c>
      <c r="M91" s="743" cm="1">
        <f t="array" ref="M91">IF(K91=0,
INDEX($D$28:$G$28, , MATCH($E91,$D$27:$G$27,0)), K91)</f>
        <v>5.4324772117541012E-2</v>
      </c>
      <c r="N91" s="744" cm="1">
        <f t="array" ref="N91">IF(L91=0,
INDEX($D$33:$G$33, , MATCH($E91,$D$32:$G$32,0)), L91)</f>
        <v>5.6369198880863246E-2</v>
      </c>
      <c r="O91" s="745">
        <f t="shared" si="2"/>
        <v>6247.1993462855507</v>
      </c>
      <c r="P91" s="693">
        <f t="shared" si="3"/>
        <v>6482.3027998577272</v>
      </c>
      <c r="Q91" s="483"/>
    </row>
    <row r="92" spans="2:17">
      <c r="B92" s="207" t="s">
        <v>260</v>
      </c>
      <c r="C92" s="198" t="s">
        <v>414</v>
      </c>
      <c r="D92" s="198" t="str">
        <f>VLOOKUP(B92,'Data02 - MSW data'!$B$11:$D$227, 3, 0)</f>
        <v>Dominica</v>
      </c>
      <c r="E92" s="200" t="s">
        <v>644</v>
      </c>
      <c r="F92" s="684">
        <f>VLOOKUP($B92,'Data02 - MSW data'!$B$11:$J$227, 8,0)</f>
        <v>13176</v>
      </c>
      <c r="G92" s="739">
        <f>VLOOKUP(B92,'Data02 - MSW data'!$B$11:$J$227, 6,0)</f>
        <v>72400</v>
      </c>
      <c r="H92" s="740">
        <f>SUM('Calcs01 - MSW generated'!H91:I91)</f>
        <v>12044.22187196714</v>
      </c>
      <c r="I92" s="739"/>
      <c r="J92" s="741"/>
      <c r="K92" s="691">
        <f t="shared" si="0"/>
        <v>0</v>
      </c>
      <c r="L92" s="742">
        <f t="shared" si="1"/>
        <v>0</v>
      </c>
      <c r="M92" s="743" cm="1">
        <f t="array" ref="M92">IF(K92=0,
INDEX($D$28:$G$28, , MATCH($E92,$D$27:$G$27,0)), K92)</f>
        <v>2.2016358171414101</v>
      </c>
      <c r="N92" s="744" cm="1">
        <f t="array" ref="N92">IF(L92=0,
INDEX($D$33:$G$33, , MATCH($E92,$D$32:$G$32,0)), L92)</f>
        <v>2.010204935263145</v>
      </c>
      <c r="O92" s="745">
        <f t="shared" si="2"/>
        <v>29008.753526655219</v>
      </c>
      <c r="P92" s="693">
        <f t="shared" si="3"/>
        <v>26486.460227027201</v>
      </c>
      <c r="Q92" s="483"/>
    </row>
    <row r="93" spans="2:17">
      <c r="B93" s="207" t="s">
        <v>262</v>
      </c>
      <c r="C93" s="198" t="s">
        <v>276</v>
      </c>
      <c r="D93" s="198" t="str">
        <f>VLOOKUP(B93,'Data02 - MSW data'!$B$11:$D$227, 3, 0)</f>
        <v>Denmark</v>
      </c>
      <c r="E93" s="200" t="s">
        <v>336</v>
      </c>
      <c r="F93" s="684">
        <f>VLOOKUP($B93,'Data02 - MSW data'!$B$11:$J$227, 8,0)</f>
        <v>4910858.5</v>
      </c>
      <c r="G93" s="739">
        <f>VLOOKUP(B93,'Data02 - MSW data'!$B$11:$J$227, 6,0)</f>
        <v>5818553</v>
      </c>
      <c r="H93" s="740">
        <f>SUM('Calcs01 - MSW generated'!H92:I92)</f>
        <v>56813.964155463473</v>
      </c>
      <c r="I93" s="739">
        <v>11402900</v>
      </c>
      <c r="J93" s="741"/>
      <c r="K93" s="691">
        <f t="shared" si="0"/>
        <v>2.3219769007801792</v>
      </c>
      <c r="L93" s="742">
        <f t="shared" si="1"/>
        <v>0</v>
      </c>
      <c r="M93" s="743" cm="1">
        <f t="array" ref="M93">IF(K93=0,
INDEX($D$28:$G$28, , MATCH($E93,$D$27:$G$27,0)), K93)</f>
        <v>2.3219769007801792</v>
      </c>
      <c r="N93" s="744" cm="1">
        <f t="array" ref="N93">IF(L93=0,
INDEX($D$33:$G$33, , MATCH($E93,$D$32:$G$32,0)), L93)</f>
        <v>1.1345547768044926</v>
      </c>
      <c r="O93" s="745">
        <f t="shared" si="2"/>
        <v>11402900</v>
      </c>
      <c r="P93" s="693">
        <f t="shared" si="3"/>
        <v>5571637.9693859452</v>
      </c>
      <c r="Q93" s="483"/>
    </row>
    <row r="94" spans="2:17">
      <c r="B94" s="207" t="s">
        <v>264</v>
      </c>
      <c r="C94" s="198" t="s">
        <v>414</v>
      </c>
      <c r="D94" s="198" t="str">
        <f>VLOOKUP(B94,'Data02 - MSW data'!$B$11:$D$227, 3, 0)</f>
        <v>Dominican Republic</v>
      </c>
      <c r="E94" s="200" t="s">
        <v>644</v>
      </c>
      <c r="F94" s="684">
        <f>VLOOKUP($B94,'Data02 - MSW data'!$B$11:$J$227, 8,0)</f>
        <v>4063910</v>
      </c>
      <c r="G94" s="739">
        <f>VLOOKUP(B94,'Data02 - MSW data'!$B$11:$J$227, 6,0)</f>
        <v>10528394</v>
      </c>
      <c r="H94" s="740">
        <f>SUM('Calcs01 - MSW generated'!H93:I93)</f>
        <v>15145.469459290664</v>
      </c>
      <c r="I94" s="739"/>
      <c r="J94" s="741"/>
      <c r="K94" s="691">
        <f t="shared" si="0"/>
        <v>0</v>
      </c>
      <c r="L94" s="742">
        <f t="shared" si="1"/>
        <v>0</v>
      </c>
      <c r="M94" s="743" cm="1">
        <f t="array" ref="M94">IF(K94=0,
INDEX($D$28:$G$28, , MATCH($E94,$D$27:$G$27,0)), K94)</f>
        <v>2.2016358171414101</v>
      </c>
      <c r="N94" s="744" cm="1">
        <f t="array" ref="N94">IF(L94=0,
INDEX($D$33:$G$33, , MATCH($E94,$D$32:$G$32,0)), L94)</f>
        <v>2.010204935263145</v>
      </c>
      <c r="O94" s="745">
        <f t="shared" si="2"/>
        <v>8947249.8136391472</v>
      </c>
      <c r="P94" s="693">
        <f t="shared" si="3"/>
        <v>8169291.9384652479</v>
      </c>
      <c r="Q94" s="483"/>
    </row>
    <row r="95" spans="2:17">
      <c r="B95" s="207" t="s">
        <v>266</v>
      </c>
      <c r="C95" s="198" t="s">
        <v>452</v>
      </c>
      <c r="D95" s="198" t="str">
        <f>VLOOKUP(B95,'Data02 - MSW data'!$B$11:$D$227, 3, 0)</f>
        <v>Algeria</v>
      </c>
      <c r="E95" s="200" t="s">
        <v>644</v>
      </c>
      <c r="F95" s="684">
        <f>VLOOKUP($B95,'Data02 - MSW data'!$B$11:$J$227, 8,0)</f>
        <v>12378740</v>
      </c>
      <c r="G95" s="739">
        <f>VLOOKUP(B95,'Data02 - MSW data'!$B$11:$J$227, 6,0)</f>
        <v>40606052</v>
      </c>
      <c r="H95" s="740">
        <f>SUM('Calcs01 - MSW generated'!H94:I94)</f>
        <v>11888.322966678315</v>
      </c>
      <c r="I95" s="739">
        <v>11000000</v>
      </c>
      <c r="J95" s="741">
        <v>2547000</v>
      </c>
      <c r="K95" s="691">
        <f t="shared" si="0"/>
        <v>0.88862032807862512</v>
      </c>
      <c r="L95" s="742">
        <f t="shared" si="1"/>
        <v>0.2057559977832962</v>
      </c>
      <c r="M95" s="743" cm="1">
        <f t="array" ref="M95">IF(K95=0,
INDEX($D$28:$G$28, , MATCH($E95,$D$27:$G$27,0)), K95)</f>
        <v>0.88862032807862512</v>
      </c>
      <c r="N95" s="744" cm="1">
        <f t="array" ref="N95">IF(L95=0,
INDEX($D$33:$G$33, , MATCH($E95,$D$32:$G$32,0)), L95)</f>
        <v>0.2057559977832962</v>
      </c>
      <c r="O95" s="745">
        <f t="shared" si="2"/>
        <v>11000000</v>
      </c>
      <c r="P95" s="693">
        <f t="shared" si="3"/>
        <v>2547000</v>
      </c>
      <c r="Q95" s="483"/>
    </row>
    <row r="96" spans="2:17">
      <c r="B96" s="207" t="s">
        <v>278</v>
      </c>
      <c r="C96" s="198" t="s">
        <v>414</v>
      </c>
      <c r="D96" s="198" t="str">
        <f>VLOOKUP(B96,'Data02 - MSW data'!$B$11:$D$227, 3, 0)</f>
        <v>Ecuador</v>
      </c>
      <c r="E96" s="200" t="s">
        <v>644</v>
      </c>
      <c r="F96" s="684">
        <f>VLOOKUP($B96,'Data02 - MSW data'!$B$11:$J$227, 8,0)</f>
        <v>5297211.14253393</v>
      </c>
      <c r="G96" s="739">
        <f>VLOOKUP(B96,'Data02 - MSW data'!$B$11:$J$227, 6,0)</f>
        <v>16144368</v>
      </c>
      <c r="H96" s="740">
        <f>SUM('Calcs01 - MSW generated'!H95:I95)</f>
        <v>11908.215784299024</v>
      </c>
      <c r="I96" s="739"/>
      <c r="J96" s="741"/>
      <c r="K96" s="691">
        <f t="shared" si="0"/>
        <v>0</v>
      </c>
      <c r="L96" s="742">
        <f t="shared" si="1"/>
        <v>0</v>
      </c>
      <c r="M96" s="743" cm="1">
        <f t="array" ref="M96">IF(K96=0,
INDEX($D$28:$G$28, , MATCH($E96,$D$27:$G$27,0)), K96)</f>
        <v>2.2016358171414101</v>
      </c>
      <c r="N96" s="744" cm="1">
        <f t="array" ref="N96">IF(L96=0,
INDEX($D$33:$G$33, , MATCH($E96,$D$32:$G$32,0)), L96)</f>
        <v>2.010204935263145</v>
      </c>
      <c r="O96" s="745">
        <f t="shared" si="2"/>
        <v>11662529.782363271</v>
      </c>
      <c r="P96" s="693">
        <f t="shared" si="3"/>
        <v>10648479.98185263</v>
      </c>
      <c r="Q96" s="483"/>
    </row>
    <row r="97" spans="2:17">
      <c r="B97" s="207" t="s">
        <v>280</v>
      </c>
      <c r="C97" s="198" t="s">
        <v>452</v>
      </c>
      <c r="D97" s="198" t="str">
        <f>VLOOKUP(B97,'Data02 - MSW data'!$B$11:$D$227, 3, 0)</f>
        <v>Egypt, Arab Rep.</v>
      </c>
      <c r="E97" s="200" t="s">
        <v>424</v>
      </c>
      <c r="F97" s="684">
        <f>VLOOKUP($B97,'Data02 - MSW data'!$B$11:$J$227, 8,0)</f>
        <v>21000000</v>
      </c>
      <c r="G97" s="739">
        <f>VLOOKUP(B97,'Data02 - MSW data'!$B$11:$J$227, 6,0)</f>
        <v>87813256</v>
      </c>
      <c r="H97" s="740">
        <f>SUM('Calcs01 - MSW generated'!H96:I96)</f>
        <v>9757.1365909001415</v>
      </c>
      <c r="I97" s="739">
        <v>4000000</v>
      </c>
      <c r="J97" s="741">
        <v>6000000</v>
      </c>
      <c r="K97" s="691">
        <f t="shared" si="0"/>
        <v>0.19047619047619047</v>
      </c>
      <c r="L97" s="742">
        <f t="shared" si="1"/>
        <v>0.2857142857142857</v>
      </c>
      <c r="M97" s="743" cm="1">
        <f t="array" ref="M97">IF(K97=0,
INDEX($D$28:$G$28, , MATCH($E97,$D$27:$G$27,0)), K97)</f>
        <v>0.19047619047619047</v>
      </c>
      <c r="N97" s="744" cm="1">
        <f t="array" ref="N97">IF(L97=0,
INDEX($D$33:$G$33, , MATCH($E97,$D$32:$G$32,0)), L97)</f>
        <v>0.2857142857142857</v>
      </c>
      <c r="O97" s="745">
        <f t="shared" si="2"/>
        <v>4000000</v>
      </c>
      <c r="P97" s="693">
        <f t="shared" si="3"/>
        <v>6000000</v>
      </c>
      <c r="Q97" s="483"/>
    </row>
    <row r="98" spans="2:17">
      <c r="B98" s="207" t="s">
        <v>284</v>
      </c>
      <c r="C98" s="198" t="s">
        <v>580</v>
      </c>
      <c r="D98" s="198" t="str">
        <f>VLOOKUP(B98,'Data02 - MSW data'!$B$11:$D$227, 3, 0)</f>
        <v>Eritrea</v>
      </c>
      <c r="E98" s="200" t="s">
        <v>418</v>
      </c>
      <c r="F98" s="684">
        <f>VLOOKUP($B98,'Data02 - MSW data'!$B$11:$J$227, 8,0)</f>
        <v>726957.37</v>
      </c>
      <c r="G98" s="739">
        <f>VLOOKUP(B98,'Data02 - MSW data'!$B$11:$J$227, 6,0)</f>
        <v>4474690</v>
      </c>
      <c r="H98" s="740">
        <f>SUM('Calcs01 - MSW generated'!H97:I97)</f>
        <v>1711.2727899298927</v>
      </c>
      <c r="I98" s="739"/>
      <c r="J98" s="741"/>
      <c r="K98" s="691">
        <f t="shared" si="0"/>
        <v>0</v>
      </c>
      <c r="L98" s="742">
        <f t="shared" si="1"/>
        <v>0</v>
      </c>
      <c r="M98" s="743" cm="1">
        <f t="array" ref="M98">IF(K98=0,
INDEX($D$28:$G$28, , MATCH($E98,$D$27:$G$27,0)), K98)</f>
        <v>3.8027340482278703E-2</v>
      </c>
      <c r="N98" s="744" cm="1">
        <f t="array" ref="N98">IF(L98=0,
INDEX($D$33:$G$33, , MATCH($E98,$D$32:$G$32,0)), L98)</f>
        <v>3.9458439216604267E-2</v>
      </c>
      <c r="O98" s="745">
        <f t="shared" si="2"/>
        <v>27644.255425091858</v>
      </c>
      <c r="P98" s="693">
        <f t="shared" si="3"/>
        <v>28684.6031972075</v>
      </c>
      <c r="Q98" s="483"/>
    </row>
    <row r="99" spans="2:17">
      <c r="B99" s="207" t="s">
        <v>286</v>
      </c>
      <c r="C99" s="198" t="s">
        <v>276</v>
      </c>
      <c r="D99" s="198" t="str">
        <f>VLOOKUP(B99,'Data02 - MSW data'!$B$11:$D$227, 3, 0)</f>
        <v>Spain</v>
      </c>
      <c r="E99" s="200" t="s">
        <v>336</v>
      </c>
      <c r="F99" s="684">
        <f>VLOOKUP($B99,'Data02 - MSW data'!$B$11:$J$227, 8,0)</f>
        <v>22408548</v>
      </c>
      <c r="G99" s="739">
        <f>VLOOKUP(B99,'Data02 - MSW data'!$B$11:$J$227, 6,0)</f>
        <v>47076780</v>
      </c>
      <c r="H99" s="740">
        <f>SUM('Calcs01 - MSW generated'!H98:I98)</f>
        <v>40760.308959894457</v>
      </c>
      <c r="I99" s="739">
        <v>52155411</v>
      </c>
      <c r="J99" s="741"/>
      <c r="K99" s="691">
        <f t="shared" si="0"/>
        <v>2.3274783801252985</v>
      </c>
      <c r="L99" s="742">
        <f t="shared" si="1"/>
        <v>0</v>
      </c>
      <c r="M99" s="743" cm="1">
        <f t="array" ref="M99">IF(K99=0,
INDEX($D$28:$G$28, , MATCH($E99,$D$27:$G$27,0)), K99)</f>
        <v>2.3274783801252985</v>
      </c>
      <c r="N99" s="744" cm="1">
        <f t="array" ref="N99">IF(L99=0,
INDEX($D$33:$G$33, , MATCH($E99,$D$32:$G$32,0)), L99)</f>
        <v>1.1345547768044926</v>
      </c>
      <c r="O99" s="745">
        <f t="shared" si="2"/>
        <v>52155411</v>
      </c>
      <c r="P99" s="693">
        <f t="shared" si="3"/>
        <v>25423725.174652759</v>
      </c>
      <c r="Q99" s="483"/>
    </row>
    <row r="100" spans="2:17">
      <c r="B100" s="207" t="s">
        <v>288</v>
      </c>
      <c r="C100" s="198" t="s">
        <v>276</v>
      </c>
      <c r="D100" s="198" t="str">
        <f>VLOOKUP(B100,'Data02 - MSW data'!$B$11:$D$227, 3, 0)</f>
        <v>Estonia</v>
      </c>
      <c r="E100" s="200" t="s">
        <v>336</v>
      </c>
      <c r="F100" s="684">
        <f>VLOOKUP($B100,'Data02 - MSW data'!$B$11:$J$227, 8,0)</f>
        <v>489511.71875</v>
      </c>
      <c r="G100" s="739">
        <f>VLOOKUP(B100,'Data02 - MSW data'!$B$11:$J$227, 6,0)</f>
        <v>1326590</v>
      </c>
      <c r="H100" s="740">
        <f>SUM('Calcs01 - MSW generated'!H99:I99)</f>
        <v>36153.4319482746</v>
      </c>
      <c r="I100" s="739">
        <v>18094986</v>
      </c>
      <c r="J100" s="741"/>
      <c r="K100" s="691">
        <f t="shared" si="0"/>
        <v>36.965378573993533</v>
      </c>
      <c r="L100" s="742">
        <f t="shared" si="1"/>
        <v>0</v>
      </c>
      <c r="M100" s="743" cm="1">
        <f t="array" ref="M100">IF(K100=0,
INDEX($D$28:$G$28, , MATCH($E100,$D$27:$G$27,0)), K100)</f>
        <v>36.965378573993533</v>
      </c>
      <c r="N100" s="744" cm="1">
        <f t="array" ref="N100">IF(L100=0,
INDEX($D$33:$G$33, , MATCH($E100,$D$32:$G$32,0)), L100)</f>
        <v>1.1345547768044926</v>
      </c>
      <c r="O100" s="745">
        <f t="shared" si="2"/>
        <v>18094986</v>
      </c>
      <c r="P100" s="693">
        <f t="shared" si="3"/>
        <v>555377.85880958976</v>
      </c>
      <c r="Q100" s="483"/>
    </row>
    <row r="101" spans="2:17">
      <c r="B101" s="207" t="s">
        <v>290</v>
      </c>
      <c r="C101" s="198" t="s">
        <v>580</v>
      </c>
      <c r="D101" s="198" t="str">
        <f>VLOOKUP(B101,'Data02 - MSW data'!$B$11:$D$227, 3, 0)</f>
        <v>Ethiopia</v>
      </c>
      <c r="E101" s="200" t="s">
        <v>418</v>
      </c>
      <c r="F101" s="684">
        <f>VLOOKUP($B101,'Data02 - MSW data'!$B$11:$J$227, 8,0)</f>
        <v>6532786.9699999997</v>
      </c>
      <c r="G101" s="739">
        <f>VLOOKUP(B101,'Data02 - MSW data'!$B$11:$J$227, 6,0)</f>
        <v>99873032</v>
      </c>
      <c r="H101" s="740">
        <f>SUM('Calcs01 - MSW generated'!H100:I100)</f>
        <v>1750.6727312872049</v>
      </c>
      <c r="I101" s="739"/>
      <c r="J101" s="741"/>
      <c r="K101" s="691">
        <f t="shared" si="0"/>
        <v>0</v>
      </c>
      <c r="L101" s="742">
        <f t="shared" si="1"/>
        <v>0</v>
      </c>
      <c r="M101" s="743" cm="1">
        <f t="array" ref="M101">IF(K101=0,
INDEX($D$28:$G$28, , MATCH($E101,$D$27:$G$27,0)), K101)</f>
        <v>3.8027340482278703E-2</v>
      </c>
      <c r="N101" s="744" cm="1">
        <f t="array" ref="N101">IF(L101=0,
INDEX($D$33:$G$33, , MATCH($E101,$D$32:$G$32,0)), L101)</f>
        <v>3.9458439216604267E-2</v>
      </c>
      <c r="O101" s="745">
        <f t="shared" si="2"/>
        <v>248424.51440638382</v>
      </c>
      <c r="P101" s="693">
        <f t="shared" si="3"/>
        <v>257773.57757076935</v>
      </c>
      <c r="Q101" s="483"/>
    </row>
    <row r="102" spans="2:17">
      <c r="B102" s="207" t="s">
        <v>296</v>
      </c>
      <c r="C102" s="198" t="s">
        <v>276</v>
      </c>
      <c r="D102" s="198" t="str">
        <f>VLOOKUP(B102,'Data02 - MSW data'!$B$11:$D$227, 3, 0)</f>
        <v>Finland</v>
      </c>
      <c r="E102" s="200" t="s">
        <v>336</v>
      </c>
      <c r="F102" s="684">
        <f>VLOOKUP($B102,'Data02 - MSW data'!$B$11:$J$227, 8,0)</f>
        <v>3124497.75</v>
      </c>
      <c r="G102" s="739">
        <f>VLOOKUP(B102,'Data02 - MSW data'!$B$11:$J$227, 6,0)</f>
        <v>5520314</v>
      </c>
      <c r="H102" s="740">
        <f>SUM('Calcs01 - MSW generated'!H101:I101)</f>
        <v>48583.433989793491</v>
      </c>
      <c r="I102" s="739">
        <v>84662998</v>
      </c>
      <c r="J102" s="741"/>
      <c r="K102" s="691">
        <f t="shared" si="0"/>
        <v>27.09651431178019</v>
      </c>
      <c r="L102" s="742">
        <f t="shared" si="1"/>
        <v>0</v>
      </c>
      <c r="M102" s="743" cm="1">
        <f t="array" ref="M102">IF(K102=0,
INDEX($D$28:$G$28, , MATCH($E102,$D$27:$G$27,0)), K102)</f>
        <v>27.09651431178019</v>
      </c>
      <c r="N102" s="744" cm="1">
        <f t="array" ref="N102">IF(L102=0,
INDEX($D$33:$G$33, , MATCH($E102,$D$32:$G$32,0)), L102)</f>
        <v>1.1345547768044926</v>
      </c>
      <c r="O102" s="745">
        <f t="shared" si="2"/>
        <v>84662998</v>
      </c>
      <c r="P102" s="693">
        <f t="shared" si="3"/>
        <v>3544913.8473773892</v>
      </c>
      <c r="Q102" s="483"/>
    </row>
    <row r="103" spans="2:17">
      <c r="B103" s="207" t="s">
        <v>298</v>
      </c>
      <c r="C103" s="198" t="s">
        <v>272</v>
      </c>
      <c r="D103" s="198" t="str">
        <f>VLOOKUP(B103,'Data02 - MSW data'!$B$11:$D$227, 3, 0)</f>
        <v>Fiji</v>
      </c>
      <c r="E103" s="200" t="s">
        <v>644</v>
      </c>
      <c r="F103" s="684">
        <f>VLOOKUP($B103,'Data02 - MSW data'!$B$11:$J$227, 8,0)</f>
        <v>189389.59400000001</v>
      </c>
      <c r="G103" s="739">
        <f>VLOOKUP(B103,'Data02 - MSW data'!$B$11:$J$227, 6,0)</f>
        <v>867086</v>
      </c>
      <c r="H103" s="740">
        <f>SUM('Calcs01 - MSW generated'!H102:I102)</f>
        <v>10254.358804802161</v>
      </c>
      <c r="I103" s="739"/>
      <c r="J103" s="741"/>
      <c r="K103" s="691">
        <f t="shared" si="0"/>
        <v>0</v>
      </c>
      <c r="L103" s="742">
        <f t="shared" si="1"/>
        <v>0</v>
      </c>
      <c r="M103" s="743" cm="1">
        <f t="array" ref="M103">IF(K103=0,
INDEX($D$28:$G$28, , MATCH($E103,$D$27:$G$27,0)), K103)</f>
        <v>2.2016358171414101</v>
      </c>
      <c r="N103" s="744" cm="1">
        <f t="array" ref="N103">IF(L103=0,
INDEX($D$33:$G$33, , MATCH($E103,$D$32:$G$32,0)), L103)</f>
        <v>2.010204935263145</v>
      </c>
      <c r="O103" s="745">
        <f t="shared" si="2"/>
        <v>416966.91354426992</v>
      </c>
      <c r="P103" s="693">
        <f t="shared" si="3"/>
        <v>380711.89654628333</v>
      </c>
      <c r="Q103" s="483"/>
    </row>
    <row r="104" spans="2:17">
      <c r="B104" s="207" t="s">
        <v>300</v>
      </c>
      <c r="C104" s="198" t="s">
        <v>276</v>
      </c>
      <c r="D104" s="198" t="str">
        <f>VLOOKUP(B104,'Data02 - MSW data'!$B$11:$D$227, 3, 0)</f>
        <v>France</v>
      </c>
      <c r="E104" s="200" t="s">
        <v>336</v>
      </c>
      <c r="F104" s="684">
        <f>VLOOKUP($B104,'Data02 - MSW data'!$B$11:$J$227, 8,0)</f>
        <v>36748820</v>
      </c>
      <c r="G104" s="739">
        <f>VLOOKUP(B104,'Data02 - MSW data'!$B$11:$J$227, 6,0)</f>
        <v>67059888</v>
      </c>
      <c r="H104" s="740">
        <f>SUM('Calcs01 - MSW generated'!H103:I103)</f>
        <v>45922.794739031262</v>
      </c>
      <c r="I104" s="739">
        <v>236301207</v>
      </c>
      <c r="J104" s="741"/>
      <c r="K104" s="691">
        <f t="shared" si="0"/>
        <v>6.4301712816901331</v>
      </c>
      <c r="L104" s="742">
        <f t="shared" si="1"/>
        <v>0</v>
      </c>
      <c r="M104" s="743" cm="1">
        <f t="array" ref="M104">IF(K104=0,
INDEX($D$28:$G$28, , MATCH($E104,$D$27:$G$27,0)), K104)</f>
        <v>6.4301712816901331</v>
      </c>
      <c r="N104" s="744" cm="1">
        <f t="array" ref="N104">IF(L104=0,
INDEX($D$33:$G$33, , MATCH($E104,$D$32:$G$32,0)), L104)</f>
        <v>1.1345547768044926</v>
      </c>
      <c r="O104" s="745">
        <f t="shared" si="2"/>
        <v>236301207</v>
      </c>
      <c r="P104" s="693">
        <f t="shared" si="3"/>
        <v>41693549.272928476</v>
      </c>
      <c r="Q104" s="483"/>
    </row>
    <row r="105" spans="2:17">
      <c r="B105" s="207" t="s">
        <v>302</v>
      </c>
      <c r="C105" s="198" t="s">
        <v>276</v>
      </c>
      <c r="D105" s="198" t="str">
        <f>VLOOKUP(B105,'Data02 - MSW data'!$B$11:$D$227, 3, 0)</f>
        <v>Faroe Islands</v>
      </c>
      <c r="E105" s="200" t="s">
        <v>336</v>
      </c>
      <c r="F105" s="684">
        <f>VLOOKUP($B105,'Data02 - MSW data'!$B$11:$J$227, 8,0)</f>
        <v>61000</v>
      </c>
      <c r="G105" s="739">
        <f>VLOOKUP(B105,'Data02 - MSW data'!$B$11:$J$227, 6,0)</f>
        <v>48842</v>
      </c>
      <c r="H105" s="740">
        <f>SUM('Calcs01 - MSW generated'!H104:I104)</f>
        <v>48900.805127785876</v>
      </c>
      <c r="I105" s="739"/>
      <c r="J105" s="741"/>
      <c r="K105" s="691">
        <f t="shared" ref="K105:K168" si="4">I105/$F105</f>
        <v>0</v>
      </c>
      <c r="L105" s="742">
        <f t="shared" ref="L105:L168" si="5">J105/$F105</f>
        <v>0</v>
      </c>
      <c r="M105" s="743" cm="1">
        <f t="array" ref="M105">IF(K105=0,
INDEX($D$28:$G$28, , MATCH($E105,$D$27:$G$27,0)), K105)</f>
        <v>3.1457560749354023</v>
      </c>
      <c r="N105" s="744" cm="1">
        <f t="array" ref="N105">IF(L105=0,
INDEX($D$33:$G$33, , MATCH($E105,$D$32:$G$32,0)), L105)</f>
        <v>1.1345547768044926</v>
      </c>
      <c r="O105" s="745">
        <f t="shared" ref="O105:O168" si="6">M105*$F105</f>
        <v>191891.12057105955</v>
      </c>
      <c r="P105" s="693">
        <f t="shared" ref="P105:P168" si="7">N105*$F105</f>
        <v>69207.841385074047</v>
      </c>
      <c r="Q105" s="483"/>
    </row>
    <row r="106" spans="2:17">
      <c r="B106" s="207" t="s">
        <v>304</v>
      </c>
      <c r="C106" s="198" t="s">
        <v>272</v>
      </c>
      <c r="D106" s="198" t="str">
        <f>VLOOKUP(B106,'Data02 - MSW data'!$B$11:$D$227, 3, 0)</f>
        <v>Micronesia, Fed. Sts.</v>
      </c>
      <c r="E106" s="200" t="s">
        <v>424</v>
      </c>
      <c r="F106" s="684">
        <f>VLOOKUP($B106,'Data02 - MSW data'!$B$11:$J$227, 8,0)</f>
        <v>26039.57</v>
      </c>
      <c r="G106" s="739">
        <f>VLOOKUP(B106,'Data02 - MSW data'!$B$11:$J$227, 6,0)</f>
        <v>104937</v>
      </c>
      <c r="H106" s="740">
        <f>SUM('Calcs01 - MSW generated'!H105:I105)</f>
        <v>3446.0406316822709</v>
      </c>
      <c r="I106" s="739"/>
      <c r="J106" s="741"/>
      <c r="K106" s="691">
        <f t="shared" si="4"/>
        <v>0</v>
      </c>
      <c r="L106" s="742">
        <f t="shared" si="5"/>
        <v>0</v>
      </c>
      <c r="M106" s="743" cm="1">
        <f t="array" ref="M106">IF(K106=0,
INDEX($D$28:$G$28, , MATCH($E106,$D$27:$G$27,0)), K106)</f>
        <v>5.4324772117541012E-2</v>
      </c>
      <c r="N106" s="744" cm="1">
        <f t="array" ref="N106">IF(L106=0,
INDEX($D$33:$G$33, , MATCH($E106,$D$32:$G$32,0)), L106)</f>
        <v>5.6369198880863246E-2</v>
      </c>
      <c r="O106" s="745">
        <f t="shared" si="6"/>
        <v>1414.5937062887574</v>
      </c>
      <c r="P106" s="693">
        <f t="shared" si="7"/>
        <v>1467.8297001021601</v>
      </c>
      <c r="Q106" s="483"/>
    </row>
    <row r="107" spans="2:17">
      <c r="B107" s="207" t="s">
        <v>306</v>
      </c>
      <c r="C107" s="198" t="s">
        <v>580</v>
      </c>
      <c r="D107" s="198" t="str">
        <f>VLOOKUP(B107,'Data02 - MSW data'!$B$11:$D$227, 3, 0)</f>
        <v>Gabon</v>
      </c>
      <c r="E107" s="200" t="s">
        <v>644</v>
      </c>
      <c r="F107" s="684">
        <f>VLOOKUP($B107,'Data02 - MSW data'!$B$11:$J$227, 8,0)</f>
        <v>238102.31</v>
      </c>
      <c r="G107" s="739">
        <f>VLOOKUP(B107,'Data02 - MSW data'!$B$11:$J$227, 6,0)</f>
        <v>1086137</v>
      </c>
      <c r="H107" s="740">
        <f>SUM('Calcs01 - MSW generated'!H106:I106)</f>
        <v>17903.782156309928</v>
      </c>
      <c r="I107" s="739"/>
      <c r="J107" s="741"/>
      <c r="K107" s="691">
        <f t="shared" si="4"/>
        <v>0</v>
      </c>
      <c r="L107" s="742">
        <f t="shared" si="5"/>
        <v>0</v>
      </c>
      <c r="M107" s="743" cm="1">
        <f t="array" ref="M107">IF(K107=0,
INDEX($D$28:$G$28, , MATCH($E107,$D$27:$G$27,0)), K107)</f>
        <v>2.2016358171414101</v>
      </c>
      <c r="N107" s="744" cm="1">
        <f t="array" ref="N107">IF(L107=0,
INDEX($D$33:$G$33, , MATCH($E107,$D$32:$G$32,0)), L107)</f>
        <v>2.010204935263145</v>
      </c>
      <c r="O107" s="745">
        <f t="shared" si="6"/>
        <v>524214.57384010736</v>
      </c>
      <c r="P107" s="693">
        <f t="shared" si="7"/>
        <v>478634.43865955528</v>
      </c>
      <c r="Q107" s="483"/>
    </row>
    <row r="108" spans="2:17">
      <c r="B108" s="207" t="s">
        <v>308</v>
      </c>
      <c r="C108" s="198" t="s">
        <v>276</v>
      </c>
      <c r="D108" s="198" t="str">
        <f>VLOOKUP(B108,'Data02 - MSW data'!$B$11:$D$227, 3, 0)</f>
        <v>United Kingdom</v>
      </c>
      <c r="E108" s="200" t="s">
        <v>336</v>
      </c>
      <c r="F108" s="684">
        <f>VLOOKUP($B108,'Data02 - MSW data'!$B$11:$J$227, 8,0)</f>
        <v>30771140</v>
      </c>
      <c r="G108" s="739">
        <f>VLOOKUP(B108,'Data02 - MSW data'!$B$11:$J$227, 6,0)</f>
        <v>66460344</v>
      </c>
      <c r="H108" s="740">
        <f>SUM('Calcs01 - MSW generated'!H107:I107)</f>
        <v>46878.134960886098</v>
      </c>
      <c r="I108" s="739">
        <v>156803699</v>
      </c>
      <c r="J108" s="741"/>
      <c r="K108" s="691">
        <f t="shared" si="4"/>
        <v>5.0958040228603814</v>
      </c>
      <c r="L108" s="742">
        <f t="shared" si="5"/>
        <v>0</v>
      </c>
      <c r="M108" s="743" cm="1">
        <f t="array" ref="M108">IF(K108=0,
INDEX($D$28:$G$28, , MATCH($E108,$D$27:$G$27,0)), K108)</f>
        <v>5.0958040228603814</v>
      </c>
      <c r="N108" s="744" cm="1">
        <f t="array" ref="N108">IF(L108=0,
INDEX($D$33:$G$33, , MATCH($E108,$D$32:$G$32,0)), L108)</f>
        <v>1.1345547768044926</v>
      </c>
      <c r="O108" s="745">
        <f t="shared" si="6"/>
        <v>156803699</v>
      </c>
      <c r="P108" s="693">
        <f t="shared" si="7"/>
        <v>34911543.874719791</v>
      </c>
      <c r="Q108" s="483"/>
    </row>
    <row r="109" spans="2:17">
      <c r="B109" s="207" t="s">
        <v>310</v>
      </c>
      <c r="C109" s="198" t="s">
        <v>276</v>
      </c>
      <c r="D109" s="198" t="str">
        <f>VLOOKUP(B109,'Data02 - MSW data'!$B$11:$D$227, 3, 0)</f>
        <v>Georgia</v>
      </c>
      <c r="E109" s="200" t="s">
        <v>424</v>
      </c>
      <c r="F109" s="684">
        <f>VLOOKUP($B109,'Data02 - MSW data'!$B$11:$J$227, 8,0)</f>
        <v>800000</v>
      </c>
      <c r="G109" s="739">
        <f>VLOOKUP(B109,'Data02 - MSW data'!$B$11:$J$227, 6,0)</f>
        <v>3717100</v>
      </c>
      <c r="H109" s="740">
        <f>SUM('Calcs01 - MSW generated'!H108:I108)</f>
        <v>12605.140069817804</v>
      </c>
      <c r="I109" s="739"/>
      <c r="J109" s="741"/>
      <c r="K109" s="691">
        <f t="shared" si="4"/>
        <v>0</v>
      </c>
      <c r="L109" s="742">
        <f t="shared" si="5"/>
        <v>0</v>
      </c>
      <c r="M109" s="743" cm="1">
        <f t="array" ref="M109">IF(K109=0,
INDEX($D$28:$G$28, , MATCH($E109,$D$27:$G$27,0)), K109)</f>
        <v>5.4324772117541012E-2</v>
      </c>
      <c r="N109" s="744" cm="1">
        <f t="array" ref="N109">IF(L109=0,
INDEX($D$33:$G$33, , MATCH($E109,$D$32:$G$32,0)), L109)</f>
        <v>5.6369198880863246E-2</v>
      </c>
      <c r="O109" s="745">
        <f t="shared" si="6"/>
        <v>43459.817694032812</v>
      </c>
      <c r="P109" s="693">
        <f t="shared" si="7"/>
        <v>45095.359104690593</v>
      </c>
      <c r="Q109" s="483"/>
    </row>
    <row r="110" spans="2:17">
      <c r="B110" s="207" t="s">
        <v>312</v>
      </c>
      <c r="C110" s="198" t="s">
        <v>580</v>
      </c>
      <c r="D110" s="198" t="str">
        <f>VLOOKUP(B110,'Data02 - MSW data'!$B$11:$D$227, 3, 0)</f>
        <v>Ghana</v>
      </c>
      <c r="E110" s="200" t="s">
        <v>424</v>
      </c>
      <c r="F110" s="684">
        <f>VLOOKUP($B110,'Data02 - MSW data'!$B$11:$J$227, 8,0)</f>
        <v>3538274.9782500002</v>
      </c>
      <c r="G110" s="739">
        <f>VLOOKUP(B110,'Data02 - MSW data'!$B$11:$J$227, 6,0)</f>
        <v>21542008</v>
      </c>
      <c r="H110" s="740">
        <f>SUM('Calcs01 - MSW generated'!H109:I109)</f>
        <v>3075.9627311222653</v>
      </c>
      <c r="I110" s="739"/>
      <c r="J110" s="741"/>
      <c r="K110" s="691">
        <f t="shared" si="4"/>
        <v>0</v>
      </c>
      <c r="L110" s="742">
        <f t="shared" si="5"/>
        <v>0</v>
      </c>
      <c r="M110" s="743" cm="1">
        <f t="array" ref="M110">IF(K110=0,
INDEX($D$28:$G$28, , MATCH($E110,$D$27:$G$27,0)), K110)</f>
        <v>5.4324772117541012E-2</v>
      </c>
      <c r="N110" s="744" cm="1">
        <f t="array" ref="N110">IF(L110=0,
INDEX($D$33:$G$33, , MATCH($E110,$D$32:$G$32,0)), L110)</f>
        <v>5.6369198880863246E-2</v>
      </c>
      <c r="O110" s="745">
        <f t="shared" si="6"/>
        <v>192215.98188262864</v>
      </c>
      <c r="P110" s="693">
        <f t="shared" si="7"/>
        <v>199449.72594415632</v>
      </c>
      <c r="Q110" s="483"/>
    </row>
    <row r="111" spans="2:17">
      <c r="B111" s="207" t="s">
        <v>314</v>
      </c>
      <c r="C111" s="198" t="s">
        <v>276</v>
      </c>
      <c r="D111" s="198" t="str">
        <f>VLOOKUP(B111,'Data02 - MSW data'!$B$11:$D$227, 3, 0)</f>
        <v>Gibraltar</v>
      </c>
      <c r="E111" s="200" t="s">
        <v>336</v>
      </c>
      <c r="F111" s="684">
        <f>VLOOKUP($B111,'Data02 - MSW data'!$B$11:$J$227, 8,0)</f>
        <v>16954</v>
      </c>
      <c r="G111" s="739">
        <f>VLOOKUP(B111,'Data02 - MSW data'!$B$11:$J$227, 6,0)</f>
        <v>33623</v>
      </c>
      <c r="H111" s="740">
        <f>SUM('Calcs01 - MSW generated'!H110:I110)</f>
        <v>48900.805127785876</v>
      </c>
      <c r="I111" s="739">
        <v>30000</v>
      </c>
      <c r="J111" s="741"/>
      <c r="K111" s="691">
        <f t="shared" si="4"/>
        <v>1.769493924737525</v>
      </c>
      <c r="L111" s="742">
        <f t="shared" si="5"/>
        <v>0</v>
      </c>
      <c r="M111" s="743" cm="1">
        <f t="array" ref="M111">IF(K111=0,
INDEX($D$28:$G$28, , MATCH($E111,$D$27:$G$27,0)), K111)</f>
        <v>1.769493924737525</v>
      </c>
      <c r="N111" s="744" cm="1">
        <f t="array" ref="N111">IF(L111=0,
INDEX($D$33:$G$33, , MATCH($E111,$D$32:$G$32,0)), L111)</f>
        <v>1.1345547768044926</v>
      </c>
      <c r="O111" s="745">
        <f t="shared" si="6"/>
        <v>30000</v>
      </c>
      <c r="P111" s="693">
        <f t="shared" si="7"/>
        <v>19235.241685943369</v>
      </c>
      <c r="Q111" s="483"/>
    </row>
    <row r="112" spans="2:17">
      <c r="B112" s="207" t="s">
        <v>316</v>
      </c>
      <c r="C112" s="198" t="s">
        <v>580</v>
      </c>
      <c r="D112" s="198" t="str">
        <f>VLOOKUP(B112,'Data02 - MSW data'!$B$11:$D$227, 3, 0)</f>
        <v>Guinea</v>
      </c>
      <c r="E112" s="200" t="s">
        <v>418</v>
      </c>
      <c r="F112" s="684">
        <f>VLOOKUP($B112,'Data02 - MSW data'!$B$11:$J$227, 8,0)</f>
        <v>596911</v>
      </c>
      <c r="G112" s="739">
        <f>VLOOKUP(B112,'Data02 - MSW data'!$B$11:$J$227, 6,0)</f>
        <v>8132552</v>
      </c>
      <c r="H112" s="740">
        <f>SUM('Calcs01 - MSW generated'!H111:I111)</f>
        <v>1576.423867004273</v>
      </c>
      <c r="I112" s="739"/>
      <c r="J112" s="741"/>
      <c r="K112" s="691">
        <f t="shared" si="4"/>
        <v>0</v>
      </c>
      <c r="L112" s="742">
        <f t="shared" si="5"/>
        <v>0</v>
      </c>
      <c r="M112" s="743" cm="1">
        <f t="array" ref="M112">IF(K112=0,
INDEX($D$28:$G$28, , MATCH($E112,$D$27:$G$27,0)), K112)</f>
        <v>3.8027340482278703E-2</v>
      </c>
      <c r="N112" s="744" cm="1">
        <f t="array" ref="N112">IF(L112=0,
INDEX($D$33:$G$33, , MATCH($E112,$D$32:$G$32,0)), L112)</f>
        <v>3.9458439216604267E-2</v>
      </c>
      <c r="O112" s="745">
        <f t="shared" si="6"/>
        <v>22698.937834617464</v>
      </c>
      <c r="P112" s="693">
        <f t="shared" si="7"/>
        <v>23553.17641122247</v>
      </c>
      <c r="Q112" s="483"/>
    </row>
    <row r="113" spans="2:17">
      <c r="B113" s="207" t="s">
        <v>318</v>
      </c>
      <c r="C113" s="198" t="s">
        <v>580</v>
      </c>
      <c r="D113" s="198" t="str">
        <f>VLOOKUP(B113,'Data02 - MSW data'!$B$11:$D$227, 3, 0)</f>
        <v>Gambia, The</v>
      </c>
      <c r="E113" s="200" t="s">
        <v>418</v>
      </c>
      <c r="F113" s="684">
        <f>VLOOKUP($B113,'Data02 - MSW data'!$B$11:$J$227, 8,0)</f>
        <v>193440.54</v>
      </c>
      <c r="G113" s="739">
        <f>VLOOKUP(B113,'Data02 - MSW data'!$B$11:$J$227, 6,0)</f>
        <v>1311349</v>
      </c>
      <c r="H113" s="740">
        <f>SUM('Calcs01 - MSW generated'!H112:I112)</f>
        <v>2011.8540322033512</v>
      </c>
      <c r="I113" s="739"/>
      <c r="J113" s="741"/>
      <c r="K113" s="691">
        <f t="shared" si="4"/>
        <v>0</v>
      </c>
      <c r="L113" s="742">
        <f t="shared" si="5"/>
        <v>0</v>
      </c>
      <c r="M113" s="743" cm="1">
        <f t="array" ref="M113">IF(K113=0,
INDEX($D$28:$G$28, , MATCH($E113,$D$27:$G$27,0)), K113)</f>
        <v>3.8027340482278703E-2</v>
      </c>
      <c r="N113" s="744" cm="1">
        <f t="array" ref="N113">IF(L113=0,
INDEX($D$33:$G$33, , MATCH($E113,$D$32:$G$32,0)), L113)</f>
        <v>3.9458439216604267E-2</v>
      </c>
      <c r="O113" s="745">
        <f t="shared" si="6"/>
        <v>7356.0292776558526</v>
      </c>
      <c r="P113" s="693">
        <f t="shared" si="7"/>
        <v>7632.8617896171063</v>
      </c>
      <c r="Q113" s="483"/>
    </row>
    <row r="114" spans="2:17">
      <c r="B114" s="207" t="s">
        <v>320</v>
      </c>
      <c r="C114" s="198" t="s">
        <v>580</v>
      </c>
      <c r="D114" s="198" t="str">
        <f>VLOOKUP(B114,'Data02 - MSW data'!$B$11:$D$227, 3, 0)</f>
        <v>Guinea-Bissau</v>
      </c>
      <c r="E114" s="200" t="s">
        <v>418</v>
      </c>
      <c r="F114" s="684">
        <f>VLOOKUP($B114,'Data02 - MSW data'!$B$11:$J$227, 8,0)</f>
        <v>289514</v>
      </c>
      <c r="G114" s="739">
        <f>VLOOKUP(B114,'Data02 - MSW data'!$B$11:$J$227, 6,0)</f>
        <v>1770526</v>
      </c>
      <c r="H114" s="740">
        <f>SUM('Calcs01 - MSW generated'!H113:I113)</f>
        <v>1748.0292326202514</v>
      </c>
      <c r="I114" s="739"/>
      <c r="J114" s="741"/>
      <c r="K114" s="691">
        <f t="shared" si="4"/>
        <v>0</v>
      </c>
      <c r="L114" s="742">
        <f t="shared" si="5"/>
        <v>0</v>
      </c>
      <c r="M114" s="743" cm="1">
        <f t="array" ref="M114">IF(K114=0,
INDEX($D$28:$G$28, , MATCH($E114,$D$27:$G$27,0)), K114)</f>
        <v>3.8027340482278703E-2</v>
      </c>
      <c r="N114" s="744" cm="1">
        <f t="array" ref="N114">IF(L114=0,
INDEX($D$33:$G$33, , MATCH($E114,$D$32:$G$32,0)), L114)</f>
        <v>3.9458439216604267E-2</v>
      </c>
      <c r="O114" s="745">
        <f t="shared" si="6"/>
        <v>11009.447452386436</v>
      </c>
      <c r="P114" s="693">
        <f t="shared" si="7"/>
        <v>11423.770571355968</v>
      </c>
      <c r="Q114" s="483"/>
    </row>
    <row r="115" spans="2:17">
      <c r="B115" s="207" t="s">
        <v>322</v>
      </c>
      <c r="C115" s="198" t="s">
        <v>580</v>
      </c>
      <c r="D115" s="198" t="str">
        <f>VLOOKUP(B115,'Data02 - MSW data'!$B$11:$D$227, 3, 0)</f>
        <v>Equatorial Guinea</v>
      </c>
      <c r="E115" s="200" t="s">
        <v>644</v>
      </c>
      <c r="F115" s="684">
        <f>VLOOKUP($B115,'Data02 - MSW data'!$B$11:$J$227, 8,0)</f>
        <v>198443.06</v>
      </c>
      <c r="G115" s="739">
        <f>VLOOKUP(B115,'Data02 - MSW data'!$B$11:$J$227, 6,0)</f>
        <v>1221490</v>
      </c>
      <c r="H115" s="740">
        <f>SUM('Calcs01 - MSW generated'!H114:I114)</f>
        <v>21566.057048272138</v>
      </c>
      <c r="I115" s="739"/>
      <c r="J115" s="741"/>
      <c r="K115" s="691">
        <f t="shared" si="4"/>
        <v>0</v>
      </c>
      <c r="L115" s="742">
        <f t="shared" si="5"/>
        <v>0</v>
      </c>
      <c r="M115" s="743" cm="1">
        <f t="array" ref="M115">IF(K115=0,
INDEX($D$28:$G$28, , MATCH($E115,$D$27:$G$27,0)), K115)</f>
        <v>2.2016358171414101</v>
      </c>
      <c r="N115" s="744" cm="1">
        <f t="array" ref="N115">IF(L115=0,
INDEX($D$33:$G$33, , MATCH($E115,$D$32:$G$32,0)), L115)</f>
        <v>2.010204935263145</v>
      </c>
      <c r="O115" s="745">
        <f t="shared" si="6"/>
        <v>436899.34855914186</v>
      </c>
      <c r="P115" s="693">
        <f t="shared" si="7"/>
        <v>398911.21858072042</v>
      </c>
      <c r="Q115" s="483"/>
    </row>
    <row r="116" spans="2:17">
      <c r="B116" s="207" t="s">
        <v>324</v>
      </c>
      <c r="C116" s="198" t="s">
        <v>276</v>
      </c>
      <c r="D116" s="198" t="str">
        <f>VLOOKUP(B116,'Data02 - MSW data'!$B$11:$D$227, 3, 0)</f>
        <v>Greece</v>
      </c>
      <c r="E116" s="200" t="s">
        <v>336</v>
      </c>
      <c r="F116" s="684">
        <f>VLOOKUP($B116,'Data02 - MSW data'!$B$11:$J$227, 8,0)</f>
        <v>5615352.5</v>
      </c>
      <c r="G116" s="739">
        <f>VLOOKUP(B116,'Data02 - MSW data'!$B$11:$J$227, 6,0)</f>
        <v>10716322</v>
      </c>
      <c r="H116" s="740">
        <f>SUM('Calcs01 - MSW generated'!H115:I115)</f>
        <v>29721.585762042763</v>
      </c>
      <c r="I116" s="739">
        <v>59985396</v>
      </c>
      <c r="J116" s="741"/>
      <c r="K116" s="691">
        <f t="shared" si="4"/>
        <v>10.682391889022105</v>
      </c>
      <c r="L116" s="742">
        <f t="shared" si="5"/>
        <v>0</v>
      </c>
      <c r="M116" s="743" cm="1">
        <f t="array" ref="M116">IF(K116=0,
INDEX($D$28:$G$28, , MATCH($E116,$D$27:$G$27,0)), K116)</f>
        <v>10.682391889022105</v>
      </c>
      <c r="N116" s="744" cm="1">
        <f t="array" ref="N116">IF(L116=0,
INDEX($D$33:$G$33, , MATCH($E116,$D$32:$G$32,0)), L116)</f>
        <v>1.1345547768044926</v>
      </c>
      <c r="O116" s="745">
        <f t="shared" si="6"/>
        <v>59985396</v>
      </c>
      <c r="P116" s="693">
        <f t="shared" si="7"/>
        <v>6370925.0023160493</v>
      </c>
      <c r="Q116" s="483"/>
    </row>
    <row r="117" spans="2:17">
      <c r="B117" s="207" t="s">
        <v>326</v>
      </c>
      <c r="C117" s="198" t="s">
        <v>414</v>
      </c>
      <c r="D117" s="198" t="str">
        <f>VLOOKUP(B117,'Data02 - MSW data'!$B$11:$D$227, 3, 0)</f>
        <v>Grenada</v>
      </c>
      <c r="E117" s="200" t="s">
        <v>644</v>
      </c>
      <c r="F117" s="684">
        <f>VLOOKUP($B117,'Data02 - MSW data'!$B$11:$J$227, 8,0)</f>
        <v>29536.113936927701</v>
      </c>
      <c r="G117" s="739">
        <f>VLOOKUP(B117,'Data02 - MSW data'!$B$11:$J$227, 6,0)</f>
        <v>105481</v>
      </c>
      <c r="H117" s="740">
        <f>SUM('Calcs01 - MSW generated'!H116:I116)</f>
        <v>12242.952739920169</v>
      </c>
      <c r="I117" s="739"/>
      <c r="J117" s="741"/>
      <c r="K117" s="691">
        <f t="shared" si="4"/>
        <v>0</v>
      </c>
      <c r="L117" s="742">
        <f t="shared" si="5"/>
        <v>0</v>
      </c>
      <c r="M117" s="743" cm="1">
        <f t="array" ref="M117">IF(K117=0,
INDEX($D$28:$G$28, , MATCH($E117,$D$27:$G$27,0)), K117)</f>
        <v>2.2016358171414101</v>
      </c>
      <c r="N117" s="744" cm="1">
        <f t="array" ref="N117">IF(L117=0,
INDEX($D$33:$G$33, , MATCH($E117,$D$32:$G$32,0)), L117)</f>
        <v>2.010204935263145</v>
      </c>
      <c r="O117" s="745">
        <f t="shared" si="6"/>
        <v>65027.766342709612</v>
      </c>
      <c r="P117" s="693">
        <f t="shared" si="7"/>
        <v>59373.642004506626</v>
      </c>
      <c r="Q117" s="483"/>
    </row>
    <row r="118" spans="2:17">
      <c r="B118" s="207" t="s">
        <v>328</v>
      </c>
      <c r="C118" s="198" t="s">
        <v>276</v>
      </c>
      <c r="D118" s="198" t="str">
        <f>VLOOKUP(B118,'Data02 - MSW data'!$B$11:$D$227, 3, 0)</f>
        <v>Greenland</v>
      </c>
      <c r="E118" s="200" t="s">
        <v>336</v>
      </c>
      <c r="F118" s="684">
        <f>VLOOKUP($B118,'Data02 - MSW data'!$B$11:$J$227, 8,0)</f>
        <v>50000</v>
      </c>
      <c r="G118" s="739">
        <f>VLOOKUP(B118,'Data02 - MSW data'!$B$11:$J$227, 6,0)</f>
        <v>56905</v>
      </c>
      <c r="H118" s="740">
        <f>SUM('Calcs01 - MSW generated'!H117:I117)</f>
        <v>48900.805127785876</v>
      </c>
      <c r="I118" s="739"/>
      <c r="J118" s="741"/>
      <c r="K118" s="691">
        <f t="shared" si="4"/>
        <v>0</v>
      </c>
      <c r="L118" s="742">
        <f t="shared" si="5"/>
        <v>0</v>
      </c>
      <c r="M118" s="743" cm="1">
        <f t="array" ref="M118">IF(K118=0,
INDEX($D$28:$G$28, , MATCH($E118,$D$27:$G$27,0)), K118)</f>
        <v>3.1457560749354023</v>
      </c>
      <c r="N118" s="744" cm="1">
        <f t="array" ref="N118">IF(L118=0,
INDEX($D$33:$G$33, , MATCH($E118,$D$32:$G$32,0)), L118)</f>
        <v>1.1345547768044926</v>
      </c>
      <c r="O118" s="745">
        <f t="shared" si="6"/>
        <v>157287.80374677011</v>
      </c>
      <c r="P118" s="693">
        <f t="shared" si="7"/>
        <v>56727.738840224629</v>
      </c>
      <c r="Q118" s="483"/>
    </row>
    <row r="119" spans="2:17">
      <c r="B119" s="207" t="s">
        <v>330</v>
      </c>
      <c r="C119" s="198" t="s">
        <v>414</v>
      </c>
      <c r="D119" s="198" t="str">
        <f>VLOOKUP(B119,'Data02 - MSW data'!$B$11:$D$227, 3, 0)</f>
        <v>Guatemala</v>
      </c>
      <c r="E119" s="200" t="s">
        <v>644</v>
      </c>
      <c r="F119" s="684">
        <f>VLOOKUP($B119,'Data02 - MSW data'!$B$11:$J$227, 8,0)</f>
        <v>2756740.9713499998</v>
      </c>
      <c r="G119" s="739">
        <f>VLOOKUP(B119,'Data02 - MSW data'!$B$11:$J$227, 6,0)</f>
        <v>16252429</v>
      </c>
      <c r="H119" s="740">
        <f>SUM('Calcs01 - MSW generated'!H118:I118)</f>
        <v>8125.6555339164697</v>
      </c>
      <c r="I119" s="739"/>
      <c r="J119" s="741"/>
      <c r="K119" s="691">
        <f t="shared" si="4"/>
        <v>0</v>
      </c>
      <c r="L119" s="742">
        <f t="shared" si="5"/>
        <v>0</v>
      </c>
      <c r="M119" s="743" cm="1">
        <f t="array" ref="M119">IF(K119=0,
INDEX($D$28:$G$28, , MATCH($E119,$D$27:$G$27,0)), K119)</f>
        <v>2.2016358171414101</v>
      </c>
      <c r="N119" s="744" cm="1">
        <f t="array" ref="N119">IF(L119=0,
INDEX($D$33:$G$33, , MATCH($E119,$D$32:$G$32,0)), L119)</f>
        <v>2.010204935263145</v>
      </c>
      <c r="O119" s="745">
        <f t="shared" si="6"/>
        <v>6069339.6611053618</v>
      </c>
      <c r="P119" s="693">
        <f t="shared" si="7"/>
        <v>5541614.3058498856</v>
      </c>
      <c r="Q119" s="483"/>
    </row>
    <row r="120" spans="2:17">
      <c r="B120" s="207" t="s">
        <v>332</v>
      </c>
      <c r="C120" s="198" t="s">
        <v>272</v>
      </c>
      <c r="D120" s="198" t="str">
        <f>VLOOKUP(B120,'Data02 - MSW data'!$B$11:$D$227, 3, 0)</f>
        <v>Guam</v>
      </c>
      <c r="E120" s="200" t="s">
        <v>336</v>
      </c>
      <c r="F120" s="684">
        <f>VLOOKUP($B120,'Data02 - MSW data'!$B$11:$J$227, 8,0)</f>
        <v>141500</v>
      </c>
      <c r="G120" s="739">
        <f>VLOOKUP(B120,'Data02 - MSW data'!$B$11:$J$227, 6,0)</f>
        <v>159973</v>
      </c>
      <c r="H120" s="740">
        <f>SUM('Calcs01 - MSW generated'!H119:I119)</f>
        <v>57853.140111818881</v>
      </c>
      <c r="I120" s="739"/>
      <c r="J120" s="741"/>
      <c r="K120" s="691">
        <f t="shared" si="4"/>
        <v>0</v>
      </c>
      <c r="L120" s="742">
        <f t="shared" si="5"/>
        <v>0</v>
      </c>
      <c r="M120" s="743" cm="1">
        <f t="array" ref="M120">IF(K120=0,
INDEX($D$28:$G$28, , MATCH($E120,$D$27:$G$27,0)), K120)</f>
        <v>3.1457560749354023</v>
      </c>
      <c r="N120" s="744" cm="1">
        <f t="array" ref="N120">IF(L120=0,
INDEX($D$33:$G$33, , MATCH($E120,$D$32:$G$32,0)), L120)</f>
        <v>1.1345547768044926</v>
      </c>
      <c r="O120" s="745">
        <f t="shared" si="6"/>
        <v>445124.48460335942</v>
      </c>
      <c r="P120" s="693">
        <f t="shared" si="7"/>
        <v>160539.50091783568</v>
      </c>
      <c r="Q120" s="483"/>
    </row>
    <row r="121" spans="2:17">
      <c r="B121" s="207" t="s">
        <v>334</v>
      </c>
      <c r="C121" s="198" t="s">
        <v>414</v>
      </c>
      <c r="D121" s="198" t="str">
        <f>VLOOKUP(B121,'Data02 - MSW data'!$B$11:$D$227, 3, 0)</f>
        <v>Guyana</v>
      </c>
      <c r="E121" s="200" t="s">
        <v>644</v>
      </c>
      <c r="F121" s="684">
        <f>VLOOKUP($B121,'Data02 - MSW data'!$B$11:$J$227, 8,0)</f>
        <v>179251.5</v>
      </c>
      <c r="G121" s="739">
        <f>VLOOKUP(B121,'Data02 - MSW data'!$B$11:$J$227, 6,0)</f>
        <v>746556</v>
      </c>
      <c r="H121" s="740">
        <f>SUM('Calcs01 - MSW generated'!H120:I120)</f>
        <v>9831.8093970174123</v>
      </c>
      <c r="I121" s="739"/>
      <c r="J121" s="741"/>
      <c r="K121" s="691">
        <f t="shared" si="4"/>
        <v>0</v>
      </c>
      <c r="L121" s="742">
        <f t="shared" si="5"/>
        <v>0</v>
      </c>
      <c r="M121" s="743" cm="1">
        <f t="array" ref="M121">IF(K121=0,
INDEX($D$28:$G$28, , MATCH($E121,$D$27:$G$27,0)), K121)</f>
        <v>2.2016358171414101</v>
      </c>
      <c r="N121" s="744" cm="1">
        <f t="array" ref="N121">IF(L121=0,
INDEX($D$33:$G$33, , MATCH($E121,$D$32:$G$32,0)), L121)</f>
        <v>2.010204935263145</v>
      </c>
      <c r="O121" s="745">
        <f t="shared" si="6"/>
        <v>394646.52267632348</v>
      </c>
      <c r="P121" s="693">
        <f t="shared" si="7"/>
        <v>360332.24995332165</v>
      </c>
      <c r="Q121" s="483"/>
    </row>
    <row r="122" spans="2:17">
      <c r="B122" s="207" t="s">
        <v>338</v>
      </c>
      <c r="C122" s="198" t="s">
        <v>272</v>
      </c>
      <c r="D122" s="198" t="str">
        <f>VLOOKUP(B122,'Data02 - MSW data'!$B$11:$D$227, 3, 0)</f>
        <v>Hong Kong SAR, China</v>
      </c>
      <c r="E122" s="200" t="s">
        <v>336</v>
      </c>
      <c r="F122" s="684">
        <f>VLOOKUP($B122,'Data02 - MSW data'!$B$11:$J$227, 8,0)</f>
        <v>5679816.4649999999</v>
      </c>
      <c r="G122" s="739">
        <f>VLOOKUP(B122,'Data02 - MSW data'!$B$11:$J$227, 6,0)</f>
        <v>7305700</v>
      </c>
      <c r="H122" s="740">
        <f>SUM('Calcs01 - MSW generated'!H121:I121)</f>
        <v>57214.690661859764</v>
      </c>
      <c r="I122" s="739">
        <v>1533000</v>
      </c>
      <c r="J122" s="741"/>
      <c r="K122" s="691">
        <f t="shared" si="4"/>
        <v>0.26990308744069602</v>
      </c>
      <c r="L122" s="742">
        <f t="shared" si="5"/>
        <v>0</v>
      </c>
      <c r="M122" s="743" cm="1">
        <f t="array" ref="M122">IF(K122=0,
INDEX($D$28:$G$28, , MATCH($E122,$D$27:$G$27,0)), K122)</f>
        <v>0.26990308744069602</v>
      </c>
      <c r="N122" s="744" cm="1">
        <f t="array" ref="N122">IF(L122=0,
INDEX($D$33:$G$33, , MATCH($E122,$D$32:$G$32,0)), L122)</f>
        <v>1.1345547768044926</v>
      </c>
      <c r="O122" s="745">
        <f t="shared" si="6"/>
        <v>1533000</v>
      </c>
      <c r="P122" s="693">
        <f t="shared" si="7"/>
        <v>6444062.901738557</v>
      </c>
      <c r="Q122" s="483"/>
    </row>
    <row r="123" spans="2:17">
      <c r="B123" s="207" t="s">
        <v>340</v>
      </c>
      <c r="C123" s="198" t="s">
        <v>414</v>
      </c>
      <c r="D123" s="198" t="str">
        <f>VLOOKUP(B123,'Data02 - MSW data'!$B$11:$D$227, 3, 0)</f>
        <v>Honduras</v>
      </c>
      <c r="E123" s="200" t="s">
        <v>424</v>
      </c>
      <c r="F123" s="684">
        <f>VLOOKUP($B123,'Data02 - MSW data'!$B$11:$J$227, 8,0)</f>
        <v>2162027.69575</v>
      </c>
      <c r="G123" s="739">
        <f>VLOOKUP(B123,'Data02 - MSW data'!$B$11:$J$227, 6,0)</f>
        <v>9112867</v>
      </c>
      <c r="H123" s="740">
        <f>SUM('Calcs01 - MSW generated'!H122:I122)</f>
        <v>5287.2528304775688</v>
      </c>
      <c r="I123" s="739"/>
      <c r="J123" s="741"/>
      <c r="K123" s="691">
        <f t="shared" si="4"/>
        <v>0</v>
      </c>
      <c r="L123" s="742">
        <f t="shared" si="5"/>
        <v>0</v>
      </c>
      <c r="M123" s="743" cm="1">
        <f t="array" ref="M123">IF(K123=0,
INDEX($D$28:$G$28, , MATCH($E123,$D$27:$G$27,0)), K123)</f>
        <v>5.4324772117541012E-2</v>
      </c>
      <c r="N123" s="744" cm="1">
        <f t="array" ref="N123">IF(L123=0,
INDEX($D$33:$G$33, , MATCH($E123,$D$32:$G$32,0)), L123)</f>
        <v>5.6369198880863246E-2</v>
      </c>
      <c r="O123" s="745">
        <f t="shared" si="6"/>
        <v>117451.66188343104</v>
      </c>
      <c r="P123" s="693">
        <f t="shared" si="7"/>
        <v>121871.76916766624</v>
      </c>
      <c r="Q123" s="483"/>
    </row>
    <row r="124" spans="2:17">
      <c r="B124" s="207" t="s">
        <v>344</v>
      </c>
      <c r="C124" s="198" t="s">
        <v>276</v>
      </c>
      <c r="D124" s="198" t="str">
        <f>VLOOKUP(B124,'Data02 - MSW data'!$B$11:$D$227, 3, 0)</f>
        <v>Croatia</v>
      </c>
      <c r="E124" s="200" t="s">
        <v>336</v>
      </c>
      <c r="F124" s="684">
        <f>VLOOKUP($B124,'Data02 - MSW data'!$B$11:$J$227, 8,0)</f>
        <v>1810037.5</v>
      </c>
      <c r="G124" s="739">
        <f>VLOOKUP(B124,'Data02 - MSW data'!$B$11:$J$227, 6,0)</f>
        <v>4067500</v>
      </c>
      <c r="H124" s="740">
        <f>SUM('Calcs01 - MSW generated'!H123:I123)</f>
        <v>29347.548226859613</v>
      </c>
      <c r="I124" s="739">
        <v>805354</v>
      </c>
      <c r="J124" s="741"/>
      <c r="K124" s="691">
        <f t="shared" si="4"/>
        <v>0.44493774300256211</v>
      </c>
      <c r="L124" s="742">
        <f t="shared" si="5"/>
        <v>0</v>
      </c>
      <c r="M124" s="743" cm="1">
        <f t="array" ref="M124">IF(K124=0,
INDEX($D$28:$G$28, , MATCH($E124,$D$27:$G$27,0)), K124)</f>
        <v>0.44493774300256211</v>
      </c>
      <c r="N124" s="744" cm="1">
        <f t="array" ref="N124">IF(L124=0,
INDEX($D$33:$G$33, , MATCH($E124,$D$32:$G$32,0)), L124)</f>
        <v>1.1345547768044926</v>
      </c>
      <c r="O124" s="745">
        <f t="shared" si="6"/>
        <v>805354</v>
      </c>
      <c r="P124" s="693">
        <f t="shared" si="7"/>
        <v>2053586.6918202618</v>
      </c>
      <c r="Q124" s="483"/>
    </row>
    <row r="125" spans="2:17">
      <c r="B125" s="207" t="s">
        <v>346</v>
      </c>
      <c r="C125" s="198" t="s">
        <v>414</v>
      </c>
      <c r="D125" s="198" t="str">
        <f>VLOOKUP(B125,'Data02 - MSW data'!$B$11:$D$227, 3, 0)</f>
        <v>Haiti</v>
      </c>
      <c r="E125" s="200" t="s">
        <v>418</v>
      </c>
      <c r="F125" s="684">
        <f>VLOOKUP($B125,'Data02 - MSW data'!$B$11:$J$227, 8,0)</f>
        <v>2309852.4548499999</v>
      </c>
      <c r="G125" s="739">
        <f>VLOOKUP(B125,'Data02 - MSW data'!$B$11:$J$227, 6,0)</f>
        <v>10847334</v>
      </c>
      <c r="H125" s="740">
        <f>SUM('Calcs01 - MSW generated'!H124:I124)</f>
        <v>3141.0468060794256</v>
      </c>
      <c r="I125" s="739"/>
      <c r="J125" s="741"/>
      <c r="K125" s="691">
        <f t="shared" si="4"/>
        <v>0</v>
      </c>
      <c r="L125" s="742">
        <f t="shared" si="5"/>
        <v>0</v>
      </c>
      <c r="M125" s="743" cm="1">
        <f t="array" ref="M125">IF(K125=0,
INDEX($D$28:$G$28, , MATCH($E125,$D$27:$G$27,0)), K125)</f>
        <v>3.8027340482278703E-2</v>
      </c>
      <c r="N125" s="744" cm="1">
        <f t="array" ref="N125">IF(L125=0,
INDEX($D$33:$G$33, , MATCH($E125,$D$32:$G$32,0)), L125)</f>
        <v>3.9458439216604267E-2</v>
      </c>
      <c r="O125" s="745">
        <f t="shared" si="6"/>
        <v>87837.545764408234</v>
      </c>
      <c r="P125" s="693">
        <f t="shared" si="7"/>
        <v>91143.172689022875</v>
      </c>
      <c r="Q125" s="483"/>
    </row>
    <row r="126" spans="2:17">
      <c r="B126" s="207" t="s">
        <v>348</v>
      </c>
      <c r="C126" s="198" t="s">
        <v>276</v>
      </c>
      <c r="D126" s="198" t="str">
        <f>VLOOKUP(B126,'Data02 - MSW data'!$B$11:$D$227, 3, 0)</f>
        <v>Hungary</v>
      </c>
      <c r="E126" s="200" t="s">
        <v>336</v>
      </c>
      <c r="F126" s="684">
        <f>VLOOKUP($B126,'Data02 - MSW data'!$B$11:$J$227, 8,0)</f>
        <v>3780970.25</v>
      </c>
      <c r="G126" s="739">
        <f>VLOOKUP(B126,'Data02 - MSW data'!$B$11:$J$227, 6,0)</f>
        <v>9769949</v>
      </c>
      <c r="H126" s="740">
        <f>SUM('Calcs01 - MSW generated'!H125:I125)</f>
        <v>32649.141606821049</v>
      </c>
      <c r="I126" s="739">
        <v>7605276</v>
      </c>
      <c r="J126" s="741"/>
      <c r="K126" s="691">
        <f t="shared" si="4"/>
        <v>2.011461476058956</v>
      </c>
      <c r="L126" s="742">
        <f t="shared" si="5"/>
        <v>0</v>
      </c>
      <c r="M126" s="743" cm="1">
        <f t="array" ref="M126">IF(K126=0,
INDEX($D$28:$G$28, , MATCH($E126,$D$27:$G$27,0)), K126)</f>
        <v>2.011461476058956</v>
      </c>
      <c r="N126" s="744" cm="1">
        <f t="array" ref="N126">IF(L126=0,
INDEX($D$33:$G$33, , MATCH($E126,$D$32:$G$32,0)), L126)</f>
        <v>1.1345547768044926</v>
      </c>
      <c r="O126" s="745">
        <f t="shared" si="6"/>
        <v>7605276</v>
      </c>
      <c r="P126" s="693">
        <f t="shared" si="7"/>
        <v>4289717.858093176</v>
      </c>
      <c r="Q126" s="483"/>
    </row>
    <row r="127" spans="2:17">
      <c r="B127" s="207" t="s">
        <v>358</v>
      </c>
      <c r="C127" s="198" t="s">
        <v>272</v>
      </c>
      <c r="D127" s="198" t="str">
        <f>VLOOKUP(B127,'Data02 - MSW data'!$B$11:$D$227, 3, 0)</f>
        <v>Indonesia</v>
      </c>
      <c r="E127" s="200" t="s">
        <v>424</v>
      </c>
      <c r="F127" s="684">
        <f>VLOOKUP($B127,'Data02 - MSW data'!$B$11:$J$227, 8,0)</f>
        <v>65200000</v>
      </c>
      <c r="G127" s="739">
        <f>VLOOKUP(B127,'Data02 - MSW data'!$B$11:$J$227, 6,0)</f>
        <v>261115456</v>
      </c>
      <c r="H127" s="740">
        <f>SUM('Calcs01 - MSW generated'!H126:I126)</f>
        <v>10519.295058996555</v>
      </c>
      <c r="I127" s="739"/>
      <c r="J127" s="741"/>
      <c r="K127" s="691">
        <f t="shared" si="4"/>
        <v>0</v>
      </c>
      <c r="L127" s="742">
        <f t="shared" si="5"/>
        <v>0</v>
      </c>
      <c r="M127" s="743" cm="1">
        <f t="array" ref="M127">IF(K127=0,
INDEX($D$28:$G$28, , MATCH($E127,$D$27:$G$27,0)), K127)</f>
        <v>5.4324772117541012E-2</v>
      </c>
      <c r="N127" s="744" cm="1">
        <f t="array" ref="N127">IF(L127=0,
INDEX($D$33:$G$33, , MATCH($E127,$D$32:$G$32,0)), L127)</f>
        <v>5.6369198880863246E-2</v>
      </c>
      <c r="O127" s="745">
        <f t="shared" si="6"/>
        <v>3541975.1420636741</v>
      </c>
      <c r="P127" s="693">
        <f t="shared" si="7"/>
        <v>3675271.7670322838</v>
      </c>
      <c r="Q127" s="483"/>
    </row>
    <row r="128" spans="2:17">
      <c r="B128" s="207" t="s">
        <v>362</v>
      </c>
      <c r="C128" s="198" t="s">
        <v>276</v>
      </c>
      <c r="D128" s="198" t="str">
        <f>VLOOKUP(B128,'Data02 - MSW data'!$B$11:$D$227, 3, 0)</f>
        <v>Isle of Man</v>
      </c>
      <c r="E128" s="200" t="s">
        <v>336</v>
      </c>
      <c r="F128" s="684">
        <f>VLOOKUP($B128,'Data02 - MSW data'!$B$11:$J$227, 8,0)</f>
        <v>50551</v>
      </c>
      <c r="G128" s="739">
        <f>VLOOKUP(B128,'Data02 - MSW data'!$B$11:$J$227, 6,0)</f>
        <v>80759</v>
      </c>
      <c r="H128" s="740">
        <f>SUM('Calcs01 - MSW generated'!H127:I127)</f>
        <v>48900.805127785876</v>
      </c>
      <c r="I128" s="739">
        <v>122965</v>
      </c>
      <c r="J128" s="741">
        <v>48783</v>
      </c>
      <c r="K128" s="691">
        <f t="shared" si="4"/>
        <v>2.4324939170342823</v>
      </c>
      <c r="L128" s="742">
        <f t="shared" si="5"/>
        <v>0.9650254198729995</v>
      </c>
      <c r="M128" s="743" cm="1">
        <f t="array" ref="M128">IF(K128=0,
INDEX($D$28:$G$28, , MATCH($E128,$D$27:$G$27,0)), K128)</f>
        <v>2.4324939170342823</v>
      </c>
      <c r="N128" s="744" cm="1">
        <f t="array" ref="N128">IF(L128=0,
INDEX($D$33:$G$33, , MATCH($E128,$D$32:$G$32,0)), L128)</f>
        <v>0.9650254198729995</v>
      </c>
      <c r="O128" s="745">
        <f t="shared" si="6"/>
        <v>122965</v>
      </c>
      <c r="P128" s="693">
        <f t="shared" si="7"/>
        <v>48783</v>
      </c>
      <c r="Q128" s="483"/>
    </row>
    <row r="129" spans="2:17">
      <c r="B129" s="207" t="s">
        <v>364</v>
      </c>
      <c r="C129" s="198" t="s">
        <v>554</v>
      </c>
      <c r="D129" s="198" t="str">
        <f>VLOOKUP(B129,'Data02 - MSW data'!$B$11:$D$227, 3, 0)</f>
        <v>India</v>
      </c>
      <c r="E129" s="200" t="s">
        <v>424</v>
      </c>
      <c r="F129" s="684">
        <f>VLOOKUP($B129,'Data02 - MSW data'!$B$11:$J$227, 8,0)</f>
        <v>189750000</v>
      </c>
      <c r="G129" s="739">
        <f>VLOOKUP(B129,'Data02 - MSW data'!$B$11:$J$227, 6,0)</f>
        <v>1352617344</v>
      </c>
      <c r="H129" s="740">
        <f>SUM('Calcs01 - MSW generated'!H128:I128)</f>
        <v>6436.1534023442164</v>
      </c>
      <c r="I129" s="739">
        <v>27500000</v>
      </c>
      <c r="J129" s="741"/>
      <c r="K129" s="691">
        <f t="shared" si="4"/>
        <v>0.14492753623188406</v>
      </c>
      <c r="L129" s="742">
        <f t="shared" si="5"/>
        <v>0</v>
      </c>
      <c r="M129" s="743" cm="1">
        <f t="array" ref="M129">IF(K129=0,
INDEX($D$28:$G$28, , MATCH($E129,$D$27:$G$27,0)), K129)</f>
        <v>0.14492753623188406</v>
      </c>
      <c r="N129" s="744" cm="1">
        <f t="array" ref="N129">IF(L129=0,
INDEX($D$33:$G$33, , MATCH($E129,$D$32:$G$32,0)), L129)</f>
        <v>5.6369198880863246E-2</v>
      </c>
      <c r="O129" s="745">
        <f t="shared" si="6"/>
        <v>27500000</v>
      </c>
      <c r="P129" s="693">
        <f t="shared" si="7"/>
        <v>10696055.487643801</v>
      </c>
      <c r="Q129" s="483"/>
    </row>
    <row r="130" spans="2:17">
      <c r="B130" s="207" t="s">
        <v>368</v>
      </c>
      <c r="C130" s="198" t="s">
        <v>276</v>
      </c>
      <c r="D130" s="198" t="str">
        <f>VLOOKUP(B130,'Data02 - MSW data'!$B$11:$D$227, 3, 0)</f>
        <v>Ireland</v>
      </c>
      <c r="E130" s="200" t="s">
        <v>336</v>
      </c>
      <c r="F130" s="684">
        <f>VLOOKUP($B130,'Data02 - MSW data'!$B$11:$J$227, 8,0)</f>
        <v>2910655</v>
      </c>
      <c r="G130" s="739">
        <f>VLOOKUP(B130,'Data02 - MSW data'!$B$11:$J$227, 6,0)</f>
        <v>4867316</v>
      </c>
      <c r="H130" s="740">
        <f>SUM('Calcs01 - MSW generated'!H129:I129)</f>
        <v>83340.391595379246</v>
      </c>
      <c r="I130" s="739">
        <v>7898378</v>
      </c>
      <c r="J130" s="741"/>
      <c r="K130" s="691">
        <f t="shared" si="4"/>
        <v>2.7136084489573653</v>
      </c>
      <c r="L130" s="742">
        <f t="shared" si="5"/>
        <v>0</v>
      </c>
      <c r="M130" s="743" cm="1">
        <f t="array" ref="M130">IF(K130=0,
INDEX($D$28:$G$28, , MATCH($E130,$D$27:$G$27,0)), K130)</f>
        <v>2.7136084489573653</v>
      </c>
      <c r="N130" s="744" cm="1">
        <f t="array" ref="N130">IF(L130=0,
INDEX($D$33:$G$33, , MATCH($E130,$D$32:$G$32,0)), L130)</f>
        <v>1.1345547768044926</v>
      </c>
      <c r="O130" s="745">
        <f t="shared" si="6"/>
        <v>7898378</v>
      </c>
      <c r="P130" s="693">
        <f t="shared" si="7"/>
        <v>3302297.5338798803</v>
      </c>
      <c r="Q130" s="483"/>
    </row>
    <row r="131" spans="2:17">
      <c r="B131" s="207" t="s">
        <v>370</v>
      </c>
      <c r="C131" s="198" t="s">
        <v>452</v>
      </c>
      <c r="D131" s="198" t="str">
        <f>VLOOKUP(B131,'Data02 - MSW data'!$B$11:$D$227, 3, 0)</f>
        <v>Iran, Islamic Rep.</v>
      </c>
      <c r="E131" s="200" t="s">
        <v>644</v>
      </c>
      <c r="F131" s="684">
        <f>VLOOKUP($B131,'Data02 - MSW data'!$B$11:$J$227, 8,0)</f>
        <v>17885000</v>
      </c>
      <c r="G131" s="739">
        <f>VLOOKUP(B131,'Data02 - MSW data'!$B$11:$J$227, 6,0)</f>
        <v>80277424</v>
      </c>
      <c r="H131" s="740">
        <f>SUM('Calcs01 - MSW generated'!H130:I130)</f>
        <v>15163.292311302961</v>
      </c>
      <c r="I131" s="739">
        <v>80000000</v>
      </c>
      <c r="J131" s="741">
        <v>30000000</v>
      </c>
      <c r="K131" s="691">
        <f t="shared" si="4"/>
        <v>4.473022085546547</v>
      </c>
      <c r="L131" s="742">
        <f t="shared" si="5"/>
        <v>1.6773832820799552</v>
      </c>
      <c r="M131" s="743" cm="1">
        <f t="array" ref="M131">IF(K131=0,
INDEX($D$28:$G$28, , MATCH($E131,$D$27:$G$27,0)), K131)</f>
        <v>4.473022085546547</v>
      </c>
      <c r="N131" s="744" cm="1">
        <f t="array" ref="N131">IF(L131=0,
INDEX($D$33:$G$33, , MATCH($E131,$D$32:$G$32,0)), L131)</f>
        <v>1.6773832820799552</v>
      </c>
      <c r="O131" s="745">
        <f t="shared" si="6"/>
        <v>80000000</v>
      </c>
      <c r="P131" s="693">
        <f t="shared" si="7"/>
        <v>30000000</v>
      </c>
      <c r="Q131" s="483"/>
    </row>
    <row r="132" spans="2:17">
      <c r="B132" s="207" t="s">
        <v>372</v>
      </c>
      <c r="C132" s="198" t="s">
        <v>452</v>
      </c>
      <c r="D132" s="198" t="str">
        <f>VLOOKUP(B132,'Data02 - MSW data'!$B$11:$D$227, 3, 0)</f>
        <v>Iraq</v>
      </c>
      <c r="E132" s="200" t="s">
        <v>644</v>
      </c>
      <c r="F132" s="684">
        <f>VLOOKUP($B132,'Data02 - MSW data'!$B$11:$J$227, 8,0)</f>
        <v>13140000</v>
      </c>
      <c r="G132" s="739">
        <f>VLOOKUP(B132,'Data02 - MSW data'!$B$11:$J$227, 6,0)</f>
        <v>36115648</v>
      </c>
      <c r="H132" s="740">
        <f>SUM('Calcs01 - MSW generated'!H131:I131)</f>
        <v>9371.2134871918424</v>
      </c>
      <c r="I132" s="739"/>
      <c r="J132" s="741"/>
      <c r="K132" s="691">
        <f t="shared" si="4"/>
        <v>0</v>
      </c>
      <c r="L132" s="742">
        <f t="shared" si="5"/>
        <v>0</v>
      </c>
      <c r="M132" s="743" cm="1">
        <f t="array" ref="M132">IF(K132=0,
INDEX($D$28:$G$28, , MATCH($E132,$D$27:$G$27,0)), K132)</f>
        <v>2.2016358171414101</v>
      </c>
      <c r="N132" s="744" cm="1">
        <f t="array" ref="N132">IF(L132=0,
INDEX($D$33:$G$33, , MATCH($E132,$D$32:$G$32,0)), L132)</f>
        <v>2.010204935263145</v>
      </c>
      <c r="O132" s="745">
        <f t="shared" si="6"/>
        <v>28929494.63723813</v>
      </c>
      <c r="P132" s="693">
        <f t="shared" si="7"/>
        <v>26414092.849357724</v>
      </c>
      <c r="Q132" s="483"/>
    </row>
    <row r="133" spans="2:17">
      <c r="B133" s="207" t="s">
        <v>374</v>
      </c>
      <c r="C133" s="198" t="s">
        <v>276</v>
      </c>
      <c r="D133" s="198" t="str">
        <f>VLOOKUP(B133,'Data02 - MSW data'!$B$11:$D$227, 3, 0)</f>
        <v>Iceland</v>
      </c>
      <c r="E133" s="200" t="s">
        <v>336</v>
      </c>
      <c r="F133" s="684">
        <f>VLOOKUP($B133,'Data02 - MSW data'!$B$11:$J$227, 8,0)</f>
        <v>225270.40625</v>
      </c>
      <c r="G133" s="739">
        <f>VLOOKUP(B133,'Data02 - MSW data'!$B$11:$J$227, 6,0)</f>
        <v>343400</v>
      </c>
      <c r="H133" s="740">
        <f>SUM('Calcs01 - MSW generated'!H132:I132)</f>
        <v>55638.492059179618</v>
      </c>
      <c r="I133" s="739">
        <v>1000</v>
      </c>
      <c r="J133" s="741">
        <v>10000</v>
      </c>
      <c r="K133" s="691">
        <f t="shared" si="4"/>
        <v>4.4391094979880433E-3</v>
      </c>
      <c r="L133" s="742">
        <f t="shared" si="5"/>
        <v>4.4391094979880433E-2</v>
      </c>
      <c r="M133" s="743" cm="1">
        <f t="array" ref="M133">IF(K133=0,
INDEX($D$28:$G$28, , MATCH($E133,$D$27:$G$27,0)), K133)</f>
        <v>4.4391094979880433E-3</v>
      </c>
      <c r="N133" s="744" cm="1">
        <f t="array" ref="N133">IF(L133=0,
INDEX($D$33:$G$33, , MATCH($E133,$D$32:$G$32,0)), L133)</f>
        <v>4.4391094979880433E-2</v>
      </c>
      <c r="O133" s="745">
        <f t="shared" si="6"/>
        <v>1000.0000000000001</v>
      </c>
      <c r="P133" s="693">
        <f t="shared" si="7"/>
        <v>10000</v>
      </c>
      <c r="Q133" s="483"/>
    </row>
    <row r="134" spans="2:17">
      <c r="B134" s="207" t="s">
        <v>376</v>
      </c>
      <c r="C134" s="198" t="s">
        <v>452</v>
      </c>
      <c r="D134" s="198" t="str">
        <f>VLOOKUP(B134,'Data02 - MSW data'!$B$11:$D$227, 3, 0)</f>
        <v>Israel</v>
      </c>
      <c r="E134" s="200" t="s">
        <v>336</v>
      </c>
      <c r="F134" s="684">
        <f>VLOOKUP($B134,'Data02 - MSW data'!$B$11:$J$227, 8,0)</f>
        <v>5400000</v>
      </c>
      <c r="G134" s="739">
        <f>VLOOKUP(B134,'Data02 - MSW data'!$B$11:$J$227, 6,0)</f>
        <v>8380100</v>
      </c>
      <c r="H134" s="740">
        <f>SUM('Calcs01 - MSW generated'!H133:I133)</f>
        <v>37321.016961530397</v>
      </c>
      <c r="I134" s="739">
        <v>7000000</v>
      </c>
      <c r="J134" s="741"/>
      <c r="K134" s="691">
        <f t="shared" si="4"/>
        <v>1.2962962962962963</v>
      </c>
      <c r="L134" s="742">
        <f t="shared" si="5"/>
        <v>0</v>
      </c>
      <c r="M134" s="743" cm="1">
        <f t="array" ref="M134">IF(K134=0,
INDEX($D$28:$G$28, , MATCH($E134,$D$27:$G$27,0)), K134)</f>
        <v>1.2962962962962963</v>
      </c>
      <c r="N134" s="744" cm="1">
        <f t="array" ref="N134">IF(L134=0,
INDEX($D$33:$G$33, , MATCH($E134,$D$32:$G$32,0)), L134)</f>
        <v>1.1345547768044926</v>
      </c>
      <c r="O134" s="745">
        <f t="shared" si="6"/>
        <v>7000000</v>
      </c>
      <c r="P134" s="693">
        <f t="shared" si="7"/>
        <v>6126595.7947442597</v>
      </c>
      <c r="Q134" s="483"/>
    </row>
    <row r="135" spans="2:17">
      <c r="B135" s="207" t="s">
        <v>378</v>
      </c>
      <c r="C135" s="198" t="s">
        <v>276</v>
      </c>
      <c r="D135" s="198" t="str">
        <f>VLOOKUP(B135,'Data02 - MSW data'!$B$11:$D$227, 3, 0)</f>
        <v>Italy</v>
      </c>
      <c r="E135" s="200" t="s">
        <v>336</v>
      </c>
      <c r="F135" s="684">
        <f>VLOOKUP($B135,'Data02 - MSW data'!$B$11:$J$227, 8,0)</f>
        <v>30088400</v>
      </c>
      <c r="G135" s="739">
        <f>VLOOKUP(B135,'Data02 - MSW data'!$B$11:$J$227, 6,0)</f>
        <v>60297396</v>
      </c>
      <c r="H135" s="740">
        <f>SUM('Calcs01 - MSW generated'!H134:I134)</f>
        <v>42739.0499116836</v>
      </c>
      <c r="I135" s="739">
        <v>61938678</v>
      </c>
      <c r="J135" s="741"/>
      <c r="K135" s="691">
        <f t="shared" si="4"/>
        <v>2.0585567195331089</v>
      </c>
      <c r="L135" s="742">
        <f t="shared" si="5"/>
        <v>0</v>
      </c>
      <c r="M135" s="743" cm="1">
        <f t="array" ref="M135">IF(K135=0,
INDEX($D$28:$G$28, , MATCH($E135,$D$27:$G$27,0)), K135)</f>
        <v>2.0585567195331089</v>
      </c>
      <c r="N135" s="744" cm="1">
        <f t="array" ref="N135">IF(L135=0,
INDEX($D$33:$G$33, , MATCH($E135,$D$32:$G$32,0)), L135)</f>
        <v>1.1345547768044926</v>
      </c>
      <c r="O135" s="745">
        <f t="shared" si="6"/>
        <v>61938677.999999993</v>
      </c>
      <c r="P135" s="693">
        <f t="shared" si="7"/>
        <v>34136937.946404293</v>
      </c>
      <c r="Q135" s="483"/>
    </row>
    <row r="136" spans="2:17">
      <c r="B136" s="207" t="s">
        <v>380</v>
      </c>
      <c r="C136" s="198" t="s">
        <v>414</v>
      </c>
      <c r="D136" s="198" t="str">
        <f>VLOOKUP(B136,'Data02 - MSW data'!$B$11:$D$227, 3, 0)</f>
        <v>Jamaica</v>
      </c>
      <c r="E136" s="200" t="s">
        <v>644</v>
      </c>
      <c r="F136" s="684">
        <f>VLOOKUP($B136,'Data02 - MSW data'!$B$11:$J$227, 8,0)</f>
        <v>1051694.575</v>
      </c>
      <c r="G136" s="739">
        <f>VLOOKUP(B136,'Data02 - MSW data'!$B$11:$J$227, 6,0)</f>
        <v>2881355</v>
      </c>
      <c r="H136" s="740">
        <f>SUM('Calcs01 - MSW generated'!H135:I135)</f>
        <v>9906.0402199896707</v>
      </c>
      <c r="I136" s="739"/>
      <c r="J136" s="741"/>
      <c r="K136" s="691">
        <f t="shared" si="4"/>
        <v>0</v>
      </c>
      <c r="L136" s="742">
        <f t="shared" si="5"/>
        <v>0</v>
      </c>
      <c r="M136" s="743" cm="1">
        <f t="array" ref="M136">IF(K136=0,
INDEX($D$28:$G$28, , MATCH($E136,$D$27:$G$27,0)), K136)</f>
        <v>2.2016358171414101</v>
      </c>
      <c r="N136" s="744" cm="1">
        <f t="array" ref="N136">IF(L136=0,
INDEX($D$33:$G$33, , MATCH($E136,$D$32:$G$32,0)), L136)</f>
        <v>2.010204935263145</v>
      </c>
      <c r="O136" s="745">
        <f t="shared" si="6"/>
        <v>2315448.4450133131</v>
      </c>
      <c r="P136" s="693">
        <f t="shared" si="7"/>
        <v>2114121.6250544759</v>
      </c>
      <c r="Q136" s="483"/>
    </row>
    <row r="137" spans="2:17">
      <c r="B137" s="207" t="s">
        <v>382</v>
      </c>
      <c r="C137" s="198" t="s">
        <v>452</v>
      </c>
      <c r="D137" s="198" t="str">
        <f>VLOOKUP(B137,'Data02 - MSW data'!$B$11:$D$227, 3, 0)</f>
        <v>Jordan</v>
      </c>
      <c r="E137" s="200" t="s">
        <v>644</v>
      </c>
      <c r="F137" s="684">
        <f>VLOOKUP($B137,'Data02 - MSW data'!$B$11:$J$227, 8,0)</f>
        <v>2529997</v>
      </c>
      <c r="G137" s="739">
        <f>VLOOKUP(B137,'Data02 - MSW data'!$B$11:$J$227, 6,0)</f>
        <v>8413464</v>
      </c>
      <c r="H137" s="740">
        <f>SUM('Calcs01 - MSW generated'!H136:I136)</f>
        <v>11542.292518553641</v>
      </c>
      <c r="I137" s="739"/>
      <c r="J137" s="741">
        <v>45000</v>
      </c>
      <c r="K137" s="691">
        <f t="shared" si="4"/>
        <v>0</v>
      </c>
      <c r="L137" s="742">
        <f t="shared" si="5"/>
        <v>1.7786582355631252E-2</v>
      </c>
      <c r="M137" s="743" cm="1">
        <f t="array" ref="M137">IF(K137=0,
INDEX($D$28:$G$28, , MATCH($E137,$D$27:$G$27,0)), K137)</f>
        <v>2.2016358171414101</v>
      </c>
      <c r="N137" s="744" cm="1">
        <f t="array" ref="N137">IF(L137=0,
INDEX($D$33:$G$33, , MATCH($E137,$D$32:$G$32,0)), L137)</f>
        <v>1.7786582355631252E-2</v>
      </c>
      <c r="O137" s="745">
        <f t="shared" si="6"/>
        <v>5570132.0124603165</v>
      </c>
      <c r="P137" s="693">
        <f t="shared" si="7"/>
        <v>45000</v>
      </c>
      <c r="Q137" s="483"/>
    </row>
    <row r="138" spans="2:17">
      <c r="B138" s="207" t="s">
        <v>384</v>
      </c>
      <c r="C138" s="198" t="s">
        <v>272</v>
      </c>
      <c r="D138" s="198" t="str">
        <f>VLOOKUP(B138,'Data02 - MSW data'!$B$11:$D$227, 3, 0)</f>
        <v>Japan</v>
      </c>
      <c r="E138" s="200" t="s">
        <v>336</v>
      </c>
      <c r="F138" s="684">
        <f>VLOOKUP($B138,'Data02 - MSW data'!$B$11:$J$227, 8,0)</f>
        <v>42720000</v>
      </c>
      <c r="G138" s="739">
        <f>VLOOKUP(B138,'Data02 - MSW data'!$B$11:$J$227, 6,0)</f>
        <v>126529104</v>
      </c>
      <c r="H138" s="740">
        <f>SUM('Calcs01 - MSW generated'!H137:I137)</f>
        <v>41739.203321035784</v>
      </c>
      <c r="I138" s="739">
        <v>72690000</v>
      </c>
      <c r="J138" s="741">
        <v>392840000</v>
      </c>
      <c r="K138" s="691">
        <f t="shared" si="4"/>
        <v>1.7015449438202248</v>
      </c>
      <c r="L138" s="742">
        <f t="shared" si="5"/>
        <v>9.1956928838951306</v>
      </c>
      <c r="M138" s="743" cm="1">
        <f t="array" ref="M138">IF(K138=0,
INDEX($D$28:$G$28, , MATCH($E138,$D$27:$G$27,0)), K138)</f>
        <v>1.7015449438202248</v>
      </c>
      <c r="N138" s="744" cm="1">
        <f t="array" ref="N138">IF(L138=0,
INDEX($D$33:$G$33, , MATCH($E138,$D$32:$G$32,0)), L138)</f>
        <v>9.1956928838951306</v>
      </c>
      <c r="O138" s="745">
        <f t="shared" si="6"/>
        <v>72690000</v>
      </c>
      <c r="P138" s="693">
        <f t="shared" si="7"/>
        <v>392840000</v>
      </c>
      <c r="Q138" s="483"/>
    </row>
    <row r="139" spans="2:17">
      <c r="B139" s="207" t="s">
        <v>386</v>
      </c>
      <c r="C139" s="198" t="s">
        <v>276</v>
      </c>
      <c r="D139" s="198" t="str">
        <f>VLOOKUP(B139,'Data02 - MSW data'!$B$11:$D$227, 3, 0)</f>
        <v>Kazakhstan</v>
      </c>
      <c r="E139" s="200" t="s">
        <v>644</v>
      </c>
      <c r="F139" s="684">
        <f>VLOOKUP($B139,'Data02 - MSW data'!$B$11:$J$227, 8,0)</f>
        <v>4659740</v>
      </c>
      <c r="G139" s="739">
        <f>VLOOKUP(B139,'Data02 - MSW data'!$B$11:$J$227, 6,0)</f>
        <v>16791424</v>
      </c>
      <c r="H139" s="740">
        <f>SUM('Calcs01 - MSW generated'!H138:I138)</f>
        <v>22702.578840678605</v>
      </c>
      <c r="I139" s="739"/>
      <c r="J139" s="741"/>
      <c r="K139" s="691">
        <f t="shared" si="4"/>
        <v>0</v>
      </c>
      <c r="L139" s="742">
        <f t="shared" si="5"/>
        <v>0</v>
      </c>
      <c r="M139" s="743" cm="1">
        <f t="array" ref="M139">IF(K139=0,
INDEX($D$28:$G$28, , MATCH($E139,$D$27:$G$27,0)), K139)</f>
        <v>2.2016358171414101</v>
      </c>
      <c r="N139" s="744" cm="1">
        <f t="array" ref="N139">IF(L139=0,
INDEX($D$33:$G$33, , MATCH($E139,$D$32:$G$32,0)), L139)</f>
        <v>2.010204935263145</v>
      </c>
      <c r="O139" s="745">
        <f t="shared" si="6"/>
        <v>10259050.482566515</v>
      </c>
      <c r="P139" s="693">
        <f t="shared" si="7"/>
        <v>9367032.3450430874</v>
      </c>
      <c r="Q139" s="483"/>
    </row>
    <row r="140" spans="2:17">
      <c r="B140" s="207" t="s">
        <v>388</v>
      </c>
      <c r="C140" s="198" t="s">
        <v>580</v>
      </c>
      <c r="D140" s="198" t="str">
        <f>VLOOKUP(B140,'Data02 - MSW data'!$B$11:$D$227, 3, 0)</f>
        <v>Kenya</v>
      </c>
      <c r="E140" s="200" t="s">
        <v>424</v>
      </c>
      <c r="F140" s="684">
        <f>VLOOKUP($B140,'Data02 - MSW data'!$B$11:$J$227, 8,0)</f>
        <v>5595099</v>
      </c>
      <c r="G140" s="739">
        <f>VLOOKUP(B140,'Data02 - MSW data'!$B$11:$J$227, 6,0)</f>
        <v>41350152</v>
      </c>
      <c r="H140" s="740">
        <f>SUM('Calcs01 - MSW generated'!H139:I139)</f>
        <v>3735.7929255231238</v>
      </c>
      <c r="I140" s="739"/>
      <c r="J140" s="741"/>
      <c r="K140" s="691">
        <f t="shared" si="4"/>
        <v>0</v>
      </c>
      <c r="L140" s="742">
        <f t="shared" si="5"/>
        <v>0</v>
      </c>
      <c r="M140" s="743" cm="1">
        <f t="array" ref="M140">IF(K140=0,
INDEX($D$28:$G$28, , MATCH($E140,$D$27:$G$27,0)), K140)</f>
        <v>5.4324772117541012E-2</v>
      </c>
      <c r="N140" s="744" cm="1">
        <f t="array" ref="N140">IF(L140=0,
INDEX($D$33:$G$33, , MATCH($E140,$D$32:$G$32,0)), L140)</f>
        <v>5.6369198880863246E-2</v>
      </c>
      <c r="O140" s="745">
        <f t="shared" si="6"/>
        <v>303952.47815008159</v>
      </c>
      <c r="P140" s="693">
        <f t="shared" si="7"/>
        <v>315391.24828911904</v>
      </c>
      <c r="Q140" s="483"/>
    </row>
    <row r="141" spans="2:17">
      <c r="B141" s="207" t="s">
        <v>390</v>
      </c>
      <c r="C141" s="198" t="s">
        <v>276</v>
      </c>
      <c r="D141" s="198" t="str">
        <f>VLOOKUP(B141,'Data02 - MSW data'!$B$11:$D$227, 3, 0)</f>
        <v>Kyrgyz Republic</v>
      </c>
      <c r="E141" s="200" t="s">
        <v>424</v>
      </c>
      <c r="F141" s="684">
        <f>VLOOKUP($B141,'Data02 - MSW data'!$B$11:$J$227, 8,0)</f>
        <v>1113300</v>
      </c>
      <c r="G141" s="739">
        <f>VLOOKUP(B141,'Data02 - MSW data'!$B$11:$J$227, 6,0)</f>
        <v>5956900</v>
      </c>
      <c r="H141" s="740">
        <f>SUM('Calcs01 - MSW generated'!H140:I140)</f>
        <v>4805.1410923838812</v>
      </c>
      <c r="I141" s="739">
        <v>3600</v>
      </c>
      <c r="J141" s="741"/>
      <c r="K141" s="691">
        <f t="shared" si="4"/>
        <v>3.2336297493936943E-3</v>
      </c>
      <c r="L141" s="742">
        <f t="shared" si="5"/>
        <v>0</v>
      </c>
      <c r="M141" s="743" cm="1">
        <f t="array" ref="M141">IF(K141=0,
INDEX($D$28:$G$28, , MATCH($E141,$D$27:$G$27,0)), K141)</f>
        <v>3.2336297493936943E-3</v>
      </c>
      <c r="N141" s="744" cm="1">
        <f t="array" ref="N141">IF(L141=0,
INDEX($D$33:$G$33, , MATCH($E141,$D$32:$G$32,0)), L141)</f>
        <v>5.6369198880863246E-2</v>
      </c>
      <c r="O141" s="745">
        <f t="shared" si="6"/>
        <v>3600</v>
      </c>
      <c r="P141" s="693">
        <f t="shared" si="7"/>
        <v>62755.829114065054</v>
      </c>
      <c r="Q141" s="483"/>
    </row>
    <row r="142" spans="2:17">
      <c r="B142" s="207" t="s">
        <v>392</v>
      </c>
      <c r="C142" s="198" t="s">
        <v>272</v>
      </c>
      <c r="D142" s="198" t="str">
        <f>VLOOKUP(B142,'Data02 - MSW data'!$B$11:$D$227, 3, 0)</f>
        <v>Cambodia</v>
      </c>
      <c r="E142" s="200" t="s">
        <v>424</v>
      </c>
      <c r="F142" s="684">
        <f>VLOOKUP($B142,'Data02 - MSW data'!$B$11:$J$227, 8,0)</f>
        <v>1089000</v>
      </c>
      <c r="G142" s="739">
        <f>VLOOKUP(B142,'Data02 - MSW data'!$B$11:$J$227, 6,0)</f>
        <v>15270790</v>
      </c>
      <c r="H142" s="740">
        <f>SUM('Calcs01 - MSW generated'!H141:I141)</f>
        <v>3378.364590513128</v>
      </c>
      <c r="I142" s="739"/>
      <c r="J142" s="741"/>
      <c r="K142" s="691">
        <f t="shared" si="4"/>
        <v>0</v>
      </c>
      <c r="L142" s="742">
        <f t="shared" si="5"/>
        <v>0</v>
      </c>
      <c r="M142" s="743" cm="1">
        <f t="array" ref="M142">IF(K142=0,
INDEX($D$28:$G$28, , MATCH($E142,$D$27:$G$27,0)), K142)</f>
        <v>5.4324772117541012E-2</v>
      </c>
      <c r="N142" s="744" cm="1">
        <f t="array" ref="N142">IF(L142=0,
INDEX($D$33:$G$33, , MATCH($E142,$D$32:$G$32,0)), L142)</f>
        <v>5.6369198880863246E-2</v>
      </c>
      <c r="O142" s="745">
        <f t="shared" si="6"/>
        <v>59159.67683600216</v>
      </c>
      <c r="P142" s="693">
        <f t="shared" si="7"/>
        <v>61386.057581260073</v>
      </c>
      <c r="Q142" s="483"/>
    </row>
    <row r="143" spans="2:17">
      <c r="B143" s="207" t="s">
        <v>394</v>
      </c>
      <c r="C143" s="198" t="s">
        <v>272</v>
      </c>
      <c r="D143" s="198" t="str">
        <f>VLOOKUP(B143,'Data02 - MSW data'!$B$11:$D$227, 3, 0)</f>
        <v>Kiribati</v>
      </c>
      <c r="E143" s="200" t="s">
        <v>424</v>
      </c>
      <c r="F143" s="684">
        <f>VLOOKUP($B143,'Data02 - MSW data'!$B$11:$J$227, 8,0)</f>
        <v>35723.827499999999</v>
      </c>
      <c r="G143" s="739">
        <f>VLOOKUP(B143,'Data02 - MSW data'!$B$11:$J$227, 6,0)</f>
        <v>114395</v>
      </c>
      <c r="H143" s="740">
        <f>SUM('Calcs01 - MSW generated'!H142:I142)</f>
        <v>1997.8228542877782</v>
      </c>
      <c r="I143" s="739"/>
      <c r="J143" s="741">
        <v>766.5</v>
      </c>
      <c r="K143" s="691">
        <f t="shared" si="4"/>
        <v>0</v>
      </c>
      <c r="L143" s="742">
        <f t="shared" si="5"/>
        <v>2.1456267529004276E-2</v>
      </c>
      <c r="M143" s="743" cm="1">
        <f t="array" ref="M143">IF(K143=0,
INDEX($D$28:$G$28, , MATCH($E143,$D$27:$G$27,0)), K143)</f>
        <v>5.4324772117541012E-2</v>
      </c>
      <c r="N143" s="744" cm="1">
        <f t="array" ref="N143">IF(L143=0,
INDEX($D$33:$G$33, , MATCH($E143,$D$32:$G$32,0)), L143)</f>
        <v>2.1456267529004276E-2</v>
      </c>
      <c r="O143" s="745">
        <f t="shared" si="6"/>
        <v>1940.6887881038449</v>
      </c>
      <c r="P143" s="693">
        <f t="shared" si="7"/>
        <v>766.5</v>
      </c>
      <c r="Q143" s="483"/>
    </row>
    <row r="144" spans="2:17">
      <c r="B144" s="207" t="s">
        <v>396</v>
      </c>
      <c r="C144" s="198" t="s">
        <v>414</v>
      </c>
      <c r="D144" s="198" t="str">
        <f>VLOOKUP(B144,'Data02 - MSW data'!$B$11:$D$227, 3, 0)</f>
        <v>St. Kitts and Nevis</v>
      </c>
      <c r="E144" s="200" t="s">
        <v>336</v>
      </c>
      <c r="F144" s="684">
        <f>VLOOKUP($B144,'Data02 - MSW data'!$B$11:$J$227, 8,0)</f>
        <v>32892.14</v>
      </c>
      <c r="G144" s="739">
        <f>VLOOKUP(B144,'Data02 - MSW data'!$B$11:$J$227, 6,0)</f>
        <v>54288</v>
      </c>
      <c r="H144" s="740">
        <f>SUM('Calcs01 - MSW generated'!H143:I143)</f>
        <v>28219.109141962053</v>
      </c>
      <c r="I144" s="739"/>
      <c r="J144" s="741"/>
      <c r="K144" s="691">
        <f t="shared" si="4"/>
        <v>0</v>
      </c>
      <c r="L144" s="742">
        <f t="shared" si="5"/>
        <v>0</v>
      </c>
      <c r="M144" s="743" cm="1">
        <f t="array" ref="M144">IF(K144=0,
INDEX($D$28:$G$28, , MATCH($E144,$D$27:$G$27,0)), K144)</f>
        <v>3.1457560749354023</v>
      </c>
      <c r="N144" s="744" cm="1">
        <f t="array" ref="N144">IF(L144=0,
INDEX($D$33:$G$33, , MATCH($E144,$D$32:$G$32,0)), L144)</f>
        <v>1.1345547768044926</v>
      </c>
      <c r="O144" s="745">
        <f t="shared" si="6"/>
        <v>103470.64922262574</v>
      </c>
      <c r="P144" s="693">
        <f t="shared" si="7"/>
        <v>37317.934556322121</v>
      </c>
      <c r="Q144" s="483"/>
    </row>
    <row r="145" spans="2:17">
      <c r="B145" s="207" t="s">
        <v>398</v>
      </c>
      <c r="C145" s="198" t="s">
        <v>272</v>
      </c>
      <c r="D145" s="198" t="str">
        <f>VLOOKUP(B145,'Data02 - MSW data'!$B$11:$D$227, 3, 0)</f>
        <v>Korea, Rep.</v>
      </c>
      <c r="E145" s="200" t="s">
        <v>336</v>
      </c>
      <c r="F145" s="684">
        <f>VLOOKUP($B145,'Data02 - MSW data'!$B$11:$J$227, 8,0)</f>
        <v>20452776</v>
      </c>
      <c r="G145" s="739">
        <f>VLOOKUP(B145,'Data02 - MSW data'!$B$11:$J$227, 6,0)</f>
        <v>51606632</v>
      </c>
      <c r="H145" s="740">
        <f>SUM('Calcs01 - MSW generated'!H144:I144)</f>
        <v>41965.89053509105</v>
      </c>
      <c r="I145" s="739">
        <v>68119600</v>
      </c>
      <c r="J145" s="741">
        <v>39810000</v>
      </c>
      <c r="K145" s="691">
        <f t="shared" si="4"/>
        <v>3.3305796729011261</v>
      </c>
      <c r="L145" s="742">
        <f t="shared" si="5"/>
        <v>1.9464350462744031</v>
      </c>
      <c r="M145" s="743" cm="1">
        <f t="array" ref="M145">IF(K145=0,
INDEX($D$28:$G$28, , MATCH($E145,$D$27:$G$27,0)), K145)</f>
        <v>3.3305796729011261</v>
      </c>
      <c r="N145" s="744" cm="1">
        <f t="array" ref="N145">IF(L145=0,
INDEX($D$33:$G$33, , MATCH($E145,$D$32:$G$32,0)), L145)</f>
        <v>1.9464350462744031</v>
      </c>
      <c r="O145" s="745">
        <f t="shared" si="6"/>
        <v>68119600</v>
      </c>
      <c r="P145" s="693">
        <f t="shared" si="7"/>
        <v>39810000</v>
      </c>
      <c r="Q145" s="483"/>
    </row>
    <row r="146" spans="2:17">
      <c r="B146" s="207" t="s">
        <v>400</v>
      </c>
      <c r="C146" s="198" t="s">
        <v>452</v>
      </c>
      <c r="D146" s="198" t="str">
        <f>VLOOKUP(B146,'Data02 - MSW data'!$B$11:$D$227, 3, 0)</f>
        <v>Kuwait</v>
      </c>
      <c r="E146" s="200" t="s">
        <v>336</v>
      </c>
      <c r="F146" s="684">
        <f>VLOOKUP($B146,'Data02 - MSW data'!$B$11:$J$227, 8,0)</f>
        <v>1750000</v>
      </c>
      <c r="G146" s="739">
        <f>VLOOKUP(B146,'Data02 - MSW data'!$B$11:$J$227, 6,0)</f>
        <v>2998083</v>
      </c>
      <c r="H146" s="740">
        <f>SUM('Calcs01 - MSW generated'!H145:I145)</f>
        <v>59780.029854140732</v>
      </c>
      <c r="I146" s="739">
        <v>1149000</v>
      </c>
      <c r="J146" s="741">
        <v>7000</v>
      </c>
      <c r="K146" s="691">
        <f t="shared" si="4"/>
        <v>0.65657142857142858</v>
      </c>
      <c r="L146" s="742">
        <f t="shared" si="5"/>
        <v>4.0000000000000001E-3</v>
      </c>
      <c r="M146" s="743" cm="1">
        <f t="array" ref="M146">IF(K146=0,
INDEX($D$28:$G$28, , MATCH($E146,$D$27:$G$27,0)), K146)</f>
        <v>0.65657142857142858</v>
      </c>
      <c r="N146" s="744" cm="1">
        <f t="array" ref="N146">IF(L146=0,
INDEX($D$33:$G$33, , MATCH($E146,$D$32:$G$32,0)), L146)</f>
        <v>4.0000000000000001E-3</v>
      </c>
      <c r="O146" s="745">
        <f t="shared" si="6"/>
        <v>1149000</v>
      </c>
      <c r="P146" s="693">
        <f t="shared" si="7"/>
        <v>7000</v>
      </c>
      <c r="Q146" s="483"/>
    </row>
    <row r="147" spans="2:17">
      <c r="B147" s="207" t="s">
        <v>404</v>
      </c>
      <c r="C147" s="198" t="s">
        <v>272</v>
      </c>
      <c r="D147" s="198" t="str">
        <f>VLOOKUP(B147,'Data02 - MSW data'!$B$11:$D$227, 3, 0)</f>
        <v>Lao PDR</v>
      </c>
      <c r="E147" s="200" t="s">
        <v>424</v>
      </c>
      <c r="F147" s="684">
        <f>VLOOKUP($B147,'Data02 - MSW data'!$B$11:$J$227, 8,0)</f>
        <v>351900</v>
      </c>
      <c r="G147" s="739">
        <f>VLOOKUP(B147,'Data02 - MSW data'!$B$11:$J$227, 6,0)</f>
        <v>6663967</v>
      </c>
      <c r="H147" s="740">
        <f>SUM('Calcs01 - MSW generated'!H146:I146)</f>
        <v>6499.0729317820023</v>
      </c>
      <c r="I147" s="739"/>
      <c r="J147" s="741">
        <v>49500</v>
      </c>
      <c r="K147" s="691">
        <f t="shared" si="4"/>
        <v>0</v>
      </c>
      <c r="L147" s="742">
        <f t="shared" si="5"/>
        <v>0.14066496163682865</v>
      </c>
      <c r="M147" s="743" cm="1">
        <f t="array" ref="M147">IF(K147=0,
INDEX($D$28:$G$28, , MATCH($E147,$D$27:$G$27,0)), K147)</f>
        <v>5.4324772117541012E-2</v>
      </c>
      <c r="N147" s="744" cm="1">
        <f t="array" ref="N147">IF(L147=0,
INDEX($D$33:$G$33, , MATCH($E147,$D$32:$G$32,0)), L147)</f>
        <v>0.14066496163682865</v>
      </c>
      <c r="O147" s="745">
        <f t="shared" si="6"/>
        <v>19116.887308162681</v>
      </c>
      <c r="P147" s="693">
        <f t="shared" si="7"/>
        <v>49500</v>
      </c>
      <c r="Q147" s="483"/>
    </row>
    <row r="148" spans="2:17">
      <c r="B148" s="207" t="s">
        <v>406</v>
      </c>
      <c r="C148" s="198" t="s">
        <v>452</v>
      </c>
      <c r="D148" s="198" t="str">
        <f>VLOOKUP(B148,'Data02 - MSW data'!$B$11:$D$227, 3, 0)</f>
        <v>Lebanon</v>
      </c>
      <c r="E148" s="200" t="s">
        <v>644</v>
      </c>
      <c r="F148" s="684">
        <f>VLOOKUP($B148,'Data02 - MSW data'!$B$11:$J$227, 8,0)</f>
        <v>2040000</v>
      </c>
      <c r="G148" s="739">
        <f>VLOOKUP(B148,'Data02 - MSW data'!$B$11:$J$227, 6,0)</f>
        <v>5603279</v>
      </c>
      <c r="H148" s="740">
        <f>SUM('Calcs01 - MSW generated'!H147:I147)</f>
        <v>16863.637233665293</v>
      </c>
      <c r="I148" s="739"/>
      <c r="J148" s="741"/>
      <c r="K148" s="691">
        <f t="shared" si="4"/>
        <v>0</v>
      </c>
      <c r="L148" s="742">
        <f t="shared" si="5"/>
        <v>0</v>
      </c>
      <c r="M148" s="743" cm="1">
        <f t="array" ref="M148">IF(K148=0,
INDEX($D$28:$G$28, , MATCH($E148,$D$27:$G$27,0)), K148)</f>
        <v>2.2016358171414101</v>
      </c>
      <c r="N148" s="744" cm="1">
        <f t="array" ref="N148">IF(L148=0,
INDEX($D$33:$G$33, , MATCH($E148,$D$32:$G$32,0)), L148)</f>
        <v>2.010204935263145</v>
      </c>
      <c r="O148" s="745">
        <f t="shared" si="6"/>
        <v>4491337.0669684764</v>
      </c>
      <c r="P148" s="693">
        <f t="shared" si="7"/>
        <v>4100818.0679368158</v>
      </c>
      <c r="Q148" s="483"/>
    </row>
    <row r="149" spans="2:17">
      <c r="B149" s="207" t="s">
        <v>408</v>
      </c>
      <c r="C149" s="198" t="s">
        <v>580</v>
      </c>
      <c r="D149" s="198" t="str">
        <f>VLOOKUP(B149,'Data02 - MSW data'!$B$11:$D$227, 3, 0)</f>
        <v>Liberia</v>
      </c>
      <c r="E149" s="200" t="s">
        <v>418</v>
      </c>
      <c r="F149" s="684">
        <f>VLOOKUP($B149,'Data02 - MSW data'!$B$11:$J$227, 8,0)</f>
        <v>564466.69999999995</v>
      </c>
      <c r="G149" s="739">
        <f>VLOOKUP(B149,'Data02 - MSW data'!$B$11:$J$227, 6,0)</f>
        <v>3512932</v>
      </c>
      <c r="H149" s="740">
        <f>SUM('Calcs01 - MSW generated'!H148:I148)</f>
        <v>1311.4452677591491</v>
      </c>
      <c r="I149" s="739"/>
      <c r="J149" s="741"/>
      <c r="K149" s="691">
        <f t="shared" si="4"/>
        <v>0</v>
      </c>
      <c r="L149" s="742">
        <f t="shared" si="5"/>
        <v>0</v>
      </c>
      <c r="M149" s="743" cm="1">
        <f t="array" ref="M149">IF(K149=0,
INDEX($D$28:$G$28, , MATCH($E149,$D$27:$G$27,0)), K149)</f>
        <v>3.8027340482278703E-2</v>
      </c>
      <c r="N149" s="744" cm="1">
        <f t="array" ref="N149">IF(L149=0,
INDEX($D$33:$G$33, , MATCH($E149,$D$32:$G$32,0)), L149)</f>
        <v>3.9458439216604267E-2</v>
      </c>
      <c r="O149" s="745">
        <f t="shared" si="6"/>
        <v>21465.167391808267</v>
      </c>
      <c r="P149" s="693">
        <f t="shared" si="7"/>
        <v>22272.974971747193</v>
      </c>
      <c r="Q149" s="483"/>
    </row>
    <row r="150" spans="2:17">
      <c r="B150" s="207" t="s">
        <v>410</v>
      </c>
      <c r="C150" s="198" t="s">
        <v>452</v>
      </c>
      <c r="D150" s="198" t="str">
        <f>VLOOKUP(B150,'Data02 - MSW data'!$B$11:$D$227, 3, 0)</f>
        <v>Libya</v>
      </c>
      <c r="E150" s="200" t="s">
        <v>644</v>
      </c>
      <c r="F150" s="684">
        <f>VLOOKUP($B150,'Data02 - MSW data'!$B$11:$J$227, 8,0)</f>
        <v>2147596.47175</v>
      </c>
      <c r="G150" s="739">
        <f>VLOOKUP(B150,'Data02 - MSW data'!$B$11:$J$227, 6,0)</f>
        <v>6193501</v>
      </c>
      <c r="H150" s="740">
        <f>SUM('Calcs01 - MSW generated'!H149:I149)</f>
        <v>16356.36266213475</v>
      </c>
      <c r="I150" s="739">
        <v>3641150</v>
      </c>
      <c r="J150" s="741"/>
      <c r="K150" s="691">
        <f t="shared" si="4"/>
        <v>1.6954535211323738</v>
      </c>
      <c r="L150" s="742">
        <f t="shared" si="5"/>
        <v>0</v>
      </c>
      <c r="M150" s="743" cm="1">
        <f t="array" ref="M150">IF(K150=0,
INDEX($D$28:$G$28, , MATCH($E150,$D$27:$G$27,0)), K150)</f>
        <v>1.6954535211323738</v>
      </c>
      <c r="N150" s="744" cm="1">
        <f t="array" ref="N150">IF(L150=0,
INDEX($D$33:$G$33, , MATCH($E150,$D$32:$G$32,0)), L150)</f>
        <v>2.010204935263145</v>
      </c>
      <c r="O150" s="745">
        <f t="shared" si="6"/>
        <v>3641150</v>
      </c>
      <c r="P150" s="693">
        <f t="shared" si="7"/>
        <v>4317109.0264655678</v>
      </c>
      <c r="Q150" s="483"/>
    </row>
    <row r="151" spans="2:17">
      <c r="B151" s="207" t="s">
        <v>412</v>
      </c>
      <c r="C151" s="198" t="s">
        <v>414</v>
      </c>
      <c r="D151" s="198" t="str">
        <f>VLOOKUP(B151,'Data02 - MSW data'!$B$11:$D$227, 3, 0)</f>
        <v>St. Lucia</v>
      </c>
      <c r="E151" s="200" t="s">
        <v>644</v>
      </c>
      <c r="F151" s="684">
        <f>VLOOKUP($B151,'Data02 - MSW data'!$B$11:$J$227, 8,0)</f>
        <v>77616.228000000003</v>
      </c>
      <c r="G151" s="739">
        <f>VLOOKUP(B151,'Data02 - MSW data'!$B$11:$J$227, 6,0)</f>
        <v>177206</v>
      </c>
      <c r="H151" s="740">
        <f>SUM('Calcs01 - MSW generated'!H150:I150)</f>
        <v>14339.109462363715</v>
      </c>
      <c r="I151" s="739"/>
      <c r="J151" s="741"/>
      <c r="K151" s="691">
        <f t="shared" si="4"/>
        <v>0</v>
      </c>
      <c r="L151" s="742">
        <f t="shared" si="5"/>
        <v>0</v>
      </c>
      <c r="M151" s="743" cm="1">
        <f t="array" ref="M151">IF(K151=0,
INDEX($D$28:$G$28, , MATCH($E151,$D$27:$G$27,0)), K151)</f>
        <v>2.2016358171414101</v>
      </c>
      <c r="N151" s="744" cm="1">
        <f t="array" ref="N151">IF(L151=0,
INDEX($D$33:$G$33, , MATCH($E151,$D$32:$G$32,0)), L151)</f>
        <v>2.010204935263145</v>
      </c>
      <c r="O151" s="745">
        <f t="shared" si="6"/>
        <v>170882.667556214</v>
      </c>
      <c r="P151" s="693">
        <f t="shared" si="7"/>
        <v>156024.5245821095</v>
      </c>
      <c r="Q151" s="483"/>
    </row>
    <row r="152" spans="2:17">
      <c r="B152" s="207" t="s">
        <v>420</v>
      </c>
      <c r="C152" s="198" t="s">
        <v>276</v>
      </c>
      <c r="D152" s="198" t="str">
        <f>VLOOKUP(B152,'Data02 - MSW data'!$B$11:$D$227, 3, 0)</f>
        <v>Liechtenstein</v>
      </c>
      <c r="E152" s="200" t="s">
        <v>336</v>
      </c>
      <c r="F152" s="684">
        <f>VLOOKUP($B152,'Data02 - MSW data'!$B$11:$J$227, 8,0)</f>
        <v>32382</v>
      </c>
      <c r="G152" s="739">
        <f>VLOOKUP(B152,'Data02 - MSW data'!$B$11:$J$227, 6,0)</f>
        <v>36545</v>
      </c>
      <c r="H152" s="740">
        <f>SUM('Calcs01 - MSW generated'!H151:I151)</f>
        <v>48900.805127785876</v>
      </c>
      <c r="I152" s="739">
        <v>513728</v>
      </c>
      <c r="J152" s="741"/>
      <c r="K152" s="691">
        <f t="shared" si="4"/>
        <v>15.864616144771787</v>
      </c>
      <c r="L152" s="742">
        <f t="shared" si="5"/>
        <v>0</v>
      </c>
      <c r="M152" s="743" cm="1">
        <f t="array" ref="M152">IF(K152=0,
INDEX($D$28:$G$28, , MATCH($E152,$D$27:$G$27,0)), K152)</f>
        <v>15.864616144771787</v>
      </c>
      <c r="N152" s="744" cm="1">
        <f t="array" ref="N152">IF(L152=0,
INDEX($D$33:$G$33, , MATCH($E152,$D$32:$G$32,0)), L152)</f>
        <v>1.1345547768044926</v>
      </c>
      <c r="O152" s="745">
        <f t="shared" si="6"/>
        <v>513728</v>
      </c>
      <c r="P152" s="693">
        <f t="shared" si="7"/>
        <v>36739.152782483077</v>
      </c>
      <c r="Q152" s="483"/>
    </row>
    <row r="153" spans="2:17">
      <c r="B153" s="207" t="s">
        <v>422</v>
      </c>
      <c r="C153" s="198" t="s">
        <v>554</v>
      </c>
      <c r="D153" s="198" t="str">
        <f>VLOOKUP(B153,'Data02 - MSW data'!$B$11:$D$227, 3, 0)</f>
        <v>Sri Lanka</v>
      </c>
      <c r="E153" s="200" t="s">
        <v>424</v>
      </c>
      <c r="F153" s="684">
        <f>VLOOKUP($B153,'Data02 - MSW data'!$B$11:$J$227, 8,0)</f>
        <v>2631650</v>
      </c>
      <c r="G153" s="739">
        <f>VLOOKUP(B153,'Data02 - MSW data'!$B$11:$J$227, 6,0)</f>
        <v>21203000</v>
      </c>
      <c r="H153" s="740">
        <f>SUM('Calcs01 - MSW generated'!H152:I152)</f>
        <v>12904.853863573482</v>
      </c>
      <c r="I153" s="739">
        <v>65700</v>
      </c>
      <c r="J153" s="741">
        <v>53000</v>
      </c>
      <c r="K153" s="691">
        <f t="shared" si="4"/>
        <v>2.4965325936199722E-2</v>
      </c>
      <c r="L153" s="742">
        <f t="shared" si="5"/>
        <v>2.0139456234681663E-2</v>
      </c>
      <c r="M153" s="743" cm="1">
        <f t="array" ref="M153">IF(K153=0,
INDEX($D$28:$G$28, , MATCH($E153,$D$27:$G$27,0)), K153)</f>
        <v>2.4965325936199722E-2</v>
      </c>
      <c r="N153" s="744" cm="1">
        <f t="array" ref="N153">IF(L153=0,
INDEX($D$33:$G$33, , MATCH($E153,$D$32:$G$32,0)), L153)</f>
        <v>2.0139456234681663E-2</v>
      </c>
      <c r="O153" s="745">
        <f t="shared" si="6"/>
        <v>65700</v>
      </c>
      <c r="P153" s="693">
        <f t="shared" si="7"/>
        <v>53000</v>
      </c>
      <c r="Q153" s="483"/>
    </row>
    <row r="154" spans="2:17">
      <c r="B154" s="207" t="s">
        <v>428</v>
      </c>
      <c r="C154" s="198" t="s">
        <v>580</v>
      </c>
      <c r="D154" s="198" t="str">
        <f>VLOOKUP(B154,'Data02 - MSW data'!$B$11:$D$227, 3, 0)</f>
        <v>Lesotho</v>
      </c>
      <c r="E154" s="200" t="s">
        <v>424</v>
      </c>
      <c r="F154" s="684">
        <f>VLOOKUP($B154,'Data02 - MSW data'!$B$11:$J$227, 8,0)</f>
        <v>73457</v>
      </c>
      <c r="G154" s="739">
        <f>VLOOKUP(B154,'Data02 - MSW data'!$B$11:$J$227, 6,0)</f>
        <v>1965662</v>
      </c>
      <c r="H154" s="740">
        <f>SUM('Calcs01 - MSW generated'!H153:I153)</f>
        <v>2073.1157038620345</v>
      </c>
      <c r="I154" s="739"/>
      <c r="J154" s="741"/>
      <c r="K154" s="691">
        <f t="shared" si="4"/>
        <v>0</v>
      </c>
      <c r="L154" s="742">
        <f t="shared" si="5"/>
        <v>0</v>
      </c>
      <c r="M154" s="743" cm="1">
        <f t="array" ref="M154">IF(K154=0,
INDEX($D$28:$G$28, , MATCH($E154,$D$27:$G$27,0)), K154)</f>
        <v>5.4324772117541012E-2</v>
      </c>
      <c r="N154" s="744" cm="1">
        <f t="array" ref="N154">IF(L154=0,
INDEX($D$33:$G$33, , MATCH($E154,$D$32:$G$32,0)), L154)</f>
        <v>5.6369198880863246E-2</v>
      </c>
      <c r="O154" s="745">
        <f t="shared" si="6"/>
        <v>3990.5347854382103</v>
      </c>
      <c r="P154" s="693">
        <f t="shared" si="7"/>
        <v>4140.712242191571</v>
      </c>
      <c r="Q154" s="483"/>
    </row>
    <row r="155" spans="2:17">
      <c r="B155" s="207" t="s">
        <v>432</v>
      </c>
      <c r="C155" s="198" t="s">
        <v>276</v>
      </c>
      <c r="D155" s="198" t="str">
        <f>VLOOKUP(B155,'Data02 - MSW data'!$B$11:$D$227, 3, 0)</f>
        <v>Lithuania</v>
      </c>
      <c r="E155" s="200" t="s">
        <v>336</v>
      </c>
      <c r="F155" s="684">
        <f>VLOOKUP($B155,'Data02 - MSW data'!$B$11:$J$227, 8,0)</f>
        <v>1315390.375</v>
      </c>
      <c r="G155" s="739">
        <f>VLOOKUP(B155,'Data02 - MSW data'!$B$11:$J$227, 6,0)</f>
        <v>2786844</v>
      </c>
      <c r="H155" s="740">
        <f>SUM('Calcs01 - MSW generated'!H154:I154)</f>
        <v>37184.453601321053</v>
      </c>
      <c r="I155" s="739">
        <v>3011590</v>
      </c>
      <c r="J155" s="741"/>
      <c r="K155" s="691">
        <f t="shared" si="4"/>
        <v>2.2895028405540825</v>
      </c>
      <c r="L155" s="742">
        <f t="shared" si="5"/>
        <v>0</v>
      </c>
      <c r="M155" s="743" cm="1">
        <f t="array" ref="M155">IF(K155=0,
INDEX($D$28:$G$28, , MATCH($E155,$D$27:$G$27,0)), K155)</f>
        <v>2.2895028405540825</v>
      </c>
      <c r="N155" s="744" cm="1">
        <f t="array" ref="N155">IF(L155=0,
INDEX($D$33:$G$33, , MATCH($E155,$D$32:$G$32,0)), L155)</f>
        <v>1.1345547768044926</v>
      </c>
      <c r="O155" s="745">
        <f t="shared" si="6"/>
        <v>3011590</v>
      </c>
      <c r="P155" s="693">
        <f t="shared" si="7"/>
        <v>1492382.4333189027</v>
      </c>
      <c r="Q155" s="483"/>
    </row>
    <row r="156" spans="2:17">
      <c r="B156" s="207" t="s">
        <v>434</v>
      </c>
      <c r="C156" s="198" t="s">
        <v>276</v>
      </c>
      <c r="D156" s="198" t="str">
        <f>VLOOKUP(B156,'Data02 - MSW data'!$B$11:$D$227, 3, 0)</f>
        <v>Luxembourg</v>
      </c>
      <c r="E156" s="200" t="s">
        <v>336</v>
      </c>
      <c r="F156" s="684">
        <f>VLOOKUP($B156,'Data02 - MSW data'!$B$11:$J$227, 8,0)</f>
        <v>490337.75</v>
      </c>
      <c r="G156" s="739">
        <f>VLOOKUP(B156,'Data02 - MSW data'!$B$11:$J$227, 6,0)</f>
        <v>619896</v>
      </c>
      <c r="H156" s="740">
        <f>SUM('Calcs01 - MSW generated'!H155:I155)</f>
        <v>114542.49693395566</v>
      </c>
      <c r="I156" s="739">
        <v>6272673</v>
      </c>
      <c r="J156" s="741"/>
      <c r="K156" s="691">
        <f t="shared" si="4"/>
        <v>12.792555743464581</v>
      </c>
      <c r="L156" s="742">
        <f t="shared" si="5"/>
        <v>0</v>
      </c>
      <c r="M156" s="743" cm="1">
        <f t="array" ref="M156">IF(K156=0,
INDEX($D$28:$G$28, , MATCH($E156,$D$27:$G$27,0)), K156)</f>
        <v>12.792555743464581</v>
      </c>
      <c r="N156" s="744" cm="1">
        <f t="array" ref="N156">IF(L156=0,
INDEX($D$33:$G$33, , MATCH($E156,$D$32:$G$32,0)), L156)</f>
        <v>1.1345547768044926</v>
      </c>
      <c r="O156" s="745">
        <f t="shared" si="6"/>
        <v>6272673</v>
      </c>
      <c r="P156" s="693">
        <f t="shared" si="7"/>
        <v>556315.03651006706</v>
      </c>
      <c r="Q156" s="483"/>
    </row>
    <row r="157" spans="2:17">
      <c r="B157" s="207" t="s">
        <v>436</v>
      </c>
      <c r="C157" s="198" t="s">
        <v>276</v>
      </c>
      <c r="D157" s="198" t="str">
        <f>VLOOKUP(B157,'Data02 - MSW data'!$B$11:$D$227, 3, 0)</f>
        <v>Latvia</v>
      </c>
      <c r="E157" s="200" t="s">
        <v>336</v>
      </c>
      <c r="F157" s="684">
        <f>VLOOKUP($B157,'Data02 - MSW data'!$B$11:$J$227, 8,0)</f>
        <v>839714.375</v>
      </c>
      <c r="G157" s="739">
        <f>VLOOKUP(B157,'Data02 - MSW data'!$B$11:$J$227, 6,0)</f>
        <v>1912789</v>
      </c>
      <c r="H157" s="740">
        <f>SUM('Calcs01 - MSW generated'!H156:I156)</f>
        <v>31038.679266874708</v>
      </c>
      <c r="I157" s="739">
        <v>671423</v>
      </c>
      <c r="J157" s="741"/>
      <c r="K157" s="691">
        <f t="shared" si="4"/>
        <v>0.79958497792776262</v>
      </c>
      <c r="L157" s="742">
        <f t="shared" si="5"/>
        <v>0</v>
      </c>
      <c r="M157" s="743" cm="1">
        <f t="array" ref="M157">IF(K157=0,
INDEX($D$28:$G$28, , MATCH($E157,$D$27:$G$27,0)), K157)</f>
        <v>0.79958497792776262</v>
      </c>
      <c r="N157" s="744" cm="1">
        <f t="array" ref="N157">IF(L157=0,
INDEX($D$33:$G$33, , MATCH($E157,$D$32:$G$32,0)), L157)</f>
        <v>1.1345547768044926</v>
      </c>
      <c r="O157" s="745">
        <f t="shared" si="6"/>
        <v>671423</v>
      </c>
      <c r="P157" s="693">
        <f t="shared" si="7"/>
        <v>952701.95530764898</v>
      </c>
      <c r="Q157" s="483"/>
    </row>
    <row r="158" spans="2:17">
      <c r="B158" s="207" t="s">
        <v>438</v>
      </c>
      <c r="C158" s="198" t="s">
        <v>272</v>
      </c>
      <c r="D158" s="198" t="str">
        <f>VLOOKUP(B158,'Data02 - MSW data'!$B$11:$D$227, 3, 0)</f>
        <v>Macao SAR, China</v>
      </c>
      <c r="E158" s="200" t="s">
        <v>336</v>
      </c>
      <c r="F158" s="684">
        <f>VLOOKUP($B158,'Data02 - MSW data'!$B$11:$J$227, 8,0)</f>
        <v>377942</v>
      </c>
      <c r="G158" s="739">
        <f>VLOOKUP(B158,'Data02 - MSW data'!$B$11:$J$227, 6,0)</f>
        <v>612167</v>
      </c>
      <c r="H158" s="740">
        <f>SUM('Calcs01 - MSW generated'!H157:I157)</f>
        <v>113941.66977667238</v>
      </c>
      <c r="I158" s="739">
        <v>52000</v>
      </c>
      <c r="J158" s="741"/>
      <c r="K158" s="691">
        <f t="shared" si="4"/>
        <v>0.13758724883712314</v>
      </c>
      <c r="L158" s="742">
        <f t="shared" si="5"/>
        <v>0</v>
      </c>
      <c r="M158" s="743" cm="1">
        <f t="array" ref="M158">IF(K158=0,
INDEX($D$28:$G$28, , MATCH($E158,$D$27:$G$27,0)), K158)</f>
        <v>0.13758724883712314</v>
      </c>
      <c r="N158" s="744" cm="1">
        <f t="array" ref="N158">IF(L158=0,
INDEX($D$33:$G$33, , MATCH($E158,$D$32:$G$32,0)), L158)</f>
        <v>1.1345547768044926</v>
      </c>
      <c r="O158" s="745">
        <f t="shared" si="6"/>
        <v>51999.999999999993</v>
      </c>
      <c r="P158" s="693">
        <f t="shared" si="7"/>
        <v>428795.90145504352</v>
      </c>
      <c r="Q158" s="483"/>
    </row>
    <row r="159" spans="2:17">
      <c r="B159" s="207" t="s">
        <v>440</v>
      </c>
      <c r="C159" s="198" t="s">
        <v>414</v>
      </c>
      <c r="D159" s="198" t="str">
        <f>VLOOKUP(B159,'Data02 - MSW data'!$B$11:$D$227, 3, 0)</f>
        <v>St. Martin (French part)</v>
      </c>
      <c r="E159" s="200" t="s">
        <v>336</v>
      </c>
      <c r="F159" s="684">
        <f>VLOOKUP($B159,'Data02 - MSW data'!$B$11:$J$227, 8,0)</f>
        <v>15479.5</v>
      </c>
      <c r="G159" s="739">
        <f>VLOOKUP(B159,'Data02 - MSW data'!$B$11:$J$227, 6,0)</f>
        <v>30959</v>
      </c>
      <c r="H159" s="740">
        <f>SUM('Calcs01 - MSW generated'!H158:I158)</f>
        <v>15627.595166638981</v>
      </c>
      <c r="I159" s="739"/>
      <c r="J159" s="741"/>
      <c r="K159" s="691">
        <f t="shared" si="4"/>
        <v>0</v>
      </c>
      <c r="L159" s="742">
        <f t="shared" si="5"/>
        <v>0</v>
      </c>
      <c r="M159" s="743" cm="1">
        <f t="array" ref="M159">IF(K159=0,
INDEX($D$28:$G$28, , MATCH($E159,$D$27:$G$27,0)), K159)</f>
        <v>3.1457560749354023</v>
      </c>
      <c r="N159" s="744" cm="1">
        <f t="array" ref="N159">IF(L159=0,
INDEX($D$33:$G$33, , MATCH($E159,$D$32:$G$32,0)), L159)</f>
        <v>1.1345547768044926</v>
      </c>
      <c r="O159" s="745">
        <f t="shared" si="6"/>
        <v>48694.731161962562</v>
      </c>
      <c r="P159" s="693">
        <f t="shared" si="7"/>
        <v>17562.340667545144</v>
      </c>
      <c r="Q159" s="483"/>
    </row>
    <row r="160" spans="2:17">
      <c r="B160" s="207" t="s">
        <v>442</v>
      </c>
      <c r="C160" s="198" t="s">
        <v>452</v>
      </c>
      <c r="D160" s="198" t="str">
        <f>VLOOKUP(B160,'Data02 - MSW data'!$B$11:$D$227, 3, 0)</f>
        <v>Morocco</v>
      </c>
      <c r="E160" s="200" t="s">
        <v>424</v>
      </c>
      <c r="F160" s="684">
        <f>VLOOKUP($B160,'Data02 - MSW data'!$B$11:$J$227, 8,0)</f>
        <v>6852000</v>
      </c>
      <c r="G160" s="739">
        <f>VLOOKUP(B160,'Data02 - MSW data'!$B$11:$J$227, 6,0)</f>
        <v>34318080</v>
      </c>
      <c r="H160" s="740">
        <f>SUM('Calcs01 - MSW generated'!H159:I159)</f>
        <v>7462.15283203125</v>
      </c>
      <c r="I160" s="739">
        <v>7000000</v>
      </c>
      <c r="J160" s="741">
        <v>1599710.62</v>
      </c>
      <c r="K160" s="691">
        <f t="shared" si="4"/>
        <v>1.0215995329830707</v>
      </c>
      <c r="L160" s="742">
        <f t="shared" si="5"/>
        <v>0.23346623175715123</v>
      </c>
      <c r="M160" s="743" cm="1">
        <f t="array" ref="M160">IF(K160=0,
INDEX($D$28:$G$28, , MATCH($E160,$D$27:$G$27,0)), K160)</f>
        <v>1.0215995329830707</v>
      </c>
      <c r="N160" s="744" cm="1">
        <f t="array" ref="N160">IF(L160=0,
INDEX($D$33:$G$33, , MATCH($E160,$D$32:$G$32,0)), L160)</f>
        <v>0.23346623175715123</v>
      </c>
      <c r="O160" s="745">
        <f t="shared" si="6"/>
        <v>7000000.0000000009</v>
      </c>
      <c r="P160" s="693">
        <f t="shared" si="7"/>
        <v>1599710.62</v>
      </c>
      <c r="Q160" s="483"/>
    </row>
    <row r="161" spans="2:17">
      <c r="B161" s="207" t="s">
        <v>444</v>
      </c>
      <c r="C161" s="198" t="s">
        <v>276</v>
      </c>
      <c r="D161" s="198" t="str">
        <f>VLOOKUP(B161,'Data02 - MSW data'!$B$11:$D$227, 3, 0)</f>
        <v>Monaco</v>
      </c>
      <c r="E161" s="200" t="s">
        <v>336</v>
      </c>
      <c r="F161" s="684">
        <f>VLOOKUP($B161,'Data02 - MSW data'!$B$11:$J$227, 8,0)</f>
        <v>46000</v>
      </c>
      <c r="G161" s="739">
        <f>VLOOKUP(B161,'Data02 - MSW data'!$B$11:$J$227, 6,0)</f>
        <v>37783</v>
      </c>
      <c r="H161" s="740">
        <f>SUM('Calcs01 - MSW generated'!H160:I160)</f>
        <v>48900.805127785876</v>
      </c>
      <c r="I161" s="739"/>
      <c r="J161" s="741"/>
      <c r="K161" s="691">
        <f t="shared" si="4"/>
        <v>0</v>
      </c>
      <c r="L161" s="742">
        <f t="shared" si="5"/>
        <v>0</v>
      </c>
      <c r="M161" s="743" cm="1">
        <f t="array" ref="M161">IF(K161=0,
INDEX($D$28:$G$28, , MATCH($E161,$D$27:$G$27,0)), K161)</f>
        <v>3.1457560749354023</v>
      </c>
      <c r="N161" s="744" cm="1">
        <f t="array" ref="N161">IF(L161=0,
INDEX($D$33:$G$33, , MATCH($E161,$D$32:$G$32,0)), L161)</f>
        <v>1.1345547768044926</v>
      </c>
      <c r="O161" s="745">
        <f t="shared" si="6"/>
        <v>144704.7794470285</v>
      </c>
      <c r="P161" s="693">
        <f t="shared" si="7"/>
        <v>52189.519733006658</v>
      </c>
      <c r="Q161" s="483"/>
    </row>
    <row r="162" spans="2:17">
      <c r="B162" s="207" t="s">
        <v>446</v>
      </c>
      <c r="C162" s="198" t="s">
        <v>276</v>
      </c>
      <c r="D162" s="198" t="str">
        <f>VLOOKUP(B162,'Data02 - MSW data'!$B$11:$D$227, 3, 0)</f>
        <v>Moldova</v>
      </c>
      <c r="E162" s="200" t="s">
        <v>424</v>
      </c>
      <c r="F162" s="684">
        <f>VLOOKUP($B162,'Data02 - MSW data'!$B$11:$J$227, 8,0)</f>
        <v>3981200</v>
      </c>
      <c r="G162" s="739">
        <f>VLOOKUP(B162,'Data02 - MSW data'!$B$11:$J$227, 6,0)</f>
        <v>3554108</v>
      </c>
      <c r="H162" s="740">
        <f>SUM('Calcs01 - MSW generated'!H161:I161)</f>
        <v>10355.539501663528</v>
      </c>
      <c r="I162" s="739">
        <v>1400000</v>
      </c>
      <c r="J162" s="741">
        <v>2841700</v>
      </c>
      <c r="K162" s="691">
        <f t="shared" si="4"/>
        <v>0.35165276800964534</v>
      </c>
      <c r="L162" s="742">
        <f t="shared" si="5"/>
        <v>0.7137797648950065</v>
      </c>
      <c r="M162" s="743" cm="1">
        <f t="array" ref="M162">IF(K162=0,
INDEX($D$28:$G$28, , MATCH($E162,$D$27:$G$27,0)), K162)</f>
        <v>0.35165276800964534</v>
      </c>
      <c r="N162" s="744" cm="1">
        <f t="array" ref="N162">IF(L162=0,
INDEX($D$33:$G$33, , MATCH($E162,$D$32:$G$32,0)), L162)</f>
        <v>0.7137797648950065</v>
      </c>
      <c r="O162" s="745">
        <f t="shared" si="6"/>
        <v>1400000</v>
      </c>
      <c r="P162" s="693">
        <f t="shared" si="7"/>
        <v>2841700</v>
      </c>
      <c r="Q162" s="483"/>
    </row>
    <row r="163" spans="2:17">
      <c r="B163" s="207" t="s">
        <v>448</v>
      </c>
      <c r="C163" s="198" t="s">
        <v>580</v>
      </c>
      <c r="D163" s="198" t="str">
        <f>VLOOKUP(B163,'Data02 - MSW data'!$B$11:$D$227, 3, 0)</f>
        <v>Madagascar</v>
      </c>
      <c r="E163" s="200" t="s">
        <v>418</v>
      </c>
      <c r="F163" s="684">
        <f>VLOOKUP($B163,'Data02 - MSW data'!$B$11:$J$227, 8,0)</f>
        <v>3768759.16</v>
      </c>
      <c r="G163" s="739">
        <f>VLOOKUP(B163,'Data02 - MSW data'!$B$11:$J$227, 6,0)</f>
        <v>24894552</v>
      </c>
      <c r="H163" s="740">
        <f>SUM('Calcs01 - MSW generated'!H162:I162)</f>
        <v>1528.5617091194483</v>
      </c>
      <c r="I163" s="739"/>
      <c r="J163" s="741"/>
      <c r="K163" s="691">
        <f t="shared" si="4"/>
        <v>0</v>
      </c>
      <c r="L163" s="742">
        <f t="shared" si="5"/>
        <v>0</v>
      </c>
      <c r="M163" s="743" cm="1">
        <f t="array" ref="M163">IF(K163=0,
INDEX($D$28:$G$28, , MATCH($E163,$D$27:$G$27,0)), K163)</f>
        <v>3.8027340482278703E-2</v>
      </c>
      <c r="N163" s="744" cm="1">
        <f t="array" ref="N163">IF(L163=0,
INDEX($D$33:$G$33, , MATCH($E163,$D$32:$G$32,0)), L163)</f>
        <v>3.9458439216604267E-2</v>
      </c>
      <c r="O163" s="745">
        <f t="shared" si="6"/>
        <v>143315.88777302668</v>
      </c>
      <c r="P163" s="693">
        <f t="shared" si="7"/>
        <v>148709.35423688055</v>
      </c>
      <c r="Q163" s="483"/>
    </row>
    <row r="164" spans="2:17">
      <c r="B164" s="207" t="s">
        <v>450</v>
      </c>
      <c r="C164" s="198" t="s">
        <v>554</v>
      </c>
      <c r="D164" s="198" t="str">
        <f>VLOOKUP(B164,'Data02 - MSW data'!$B$11:$D$227, 3, 0)</f>
        <v>Maldives</v>
      </c>
      <c r="E164" s="200" t="s">
        <v>644</v>
      </c>
      <c r="F164" s="684">
        <f>VLOOKUP($B164,'Data02 - MSW data'!$B$11:$J$227, 8,0)</f>
        <v>211505.78</v>
      </c>
      <c r="G164" s="739">
        <f>VLOOKUP(B164,'Data02 - MSW data'!$B$11:$J$227, 6,0)</f>
        <v>409163</v>
      </c>
      <c r="H164" s="740">
        <f>SUM('Calcs01 - MSW generated'!H163:I163)</f>
        <v>18051.070282384222</v>
      </c>
      <c r="I164" s="739">
        <v>6161.2</v>
      </c>
      <c r="J164" s="741"/>
      <c r="K164" s="691">
        <f t="shared" si="4"/>
        <v>2.9130173180137203E-2</v>
      </c>
      <c r="L164" s="742">
        <f t="shared" si="5"/>
        <v>0</v>
      </c>
      <c r="M164" s="743" cm="1">
        <f t="array" ref="M164">IF(K164=0,
INDEX($D$28:$G$28, , MATCH($E164,$D$27:$G$27,0)), K164)</f>
        <v>2.9130173180137203E-2</v>
      </c>
      <c r="N164" s="744" cm="1">
        <f t="array" ref="N164">IF(L164=0,
INDEX($D$33:$G$33, , MATCH($E164,$D$32:$G$32,0)), L164)</f>
        <v>2.010204935263145</v>
      </c>
      <c r="O164" s="745">
        <f t="shared" si="6"/>
        <v>6161.2</v>
      </c>
      <c r="P164" s="693">
        <f t="shared" si="7"/>
        <v>425169.96279268101</v>
      </c>
      <c r="Q164" s="483"/>
    </row>
    <row r="165" spans="2:17">
      <c r="B165" s="207" t="s">
        <v>454</v>
      </c>
      <c r="C165" s="198" t="s">
        <v>414</v>
      </c>
      <c r="D165" s="198" t="str">
        <f>VLOOKUP(B165,'Data02 - MSW data'!$B$11:$D$227, 3, 0)</f>
        <v>Mexico</v>
      </c>
      <c r="E165" s="200" t="s">
        <v>644</v>
      </c>
      <c r="F165" s="684">
        <f>VLOOKUP($B165,'Data02 - MSW data'!$B$11:$J$227, 8,0)</f>
        <v>53100000</v>
      </c>
      <c r="G165" s="739">
        <f>VLOOKUP(B165,'Data02 - MSW data'!$B$11:$J$227, 6,0)</f>
        <v>125890952</v>
      </c>
      <c r="H165" s="740">
        <f>SUM('Calcs01 - MSW generated'!H164:I164)</f>
        <v>19542.889886999168</v>
      </c>
      <c r="I165" s="739">
        <v>6000000</v>
      </c>
      <c r="J165" s="741"/>
      <c r="K165" s="691">
        <f t="shared" si="4"/>
        <v>0.11299435028248588</v>
      </c>
      <c r="L165" s="742">
        <f t="shared" si="5"/>
        <v>0</v>
      </c>
      <c r="M165" s="743" cm="1">
        <f t="array" ref="M165">IF(K165=0,
INDEX($D$28:$G$28, , MATCH($E165,$D$27:$G$27,0)), K165)</f>
        <v>0.11299435028248588</v>
      </c>
      <c r="N165" s="744" cm="1">
        <f t="array" ref="N165">IF(L165=0,
INDEX($D$33:$G$33, , MATCH($E165,$D$32:$G$32,0)), L165)</f>
        <v>2.010204935263145</v>
      </c>
      <c r="O165" s="745">
        <f t="shared" si="6"/>
        <v>6000000</v>
      </c>
      <c r="P165" s="693">
        <f t="shared" si="7"/>
        <v>106741882.062473</v>
      </c>
      <c r="Q165" s="483"/>
    </row>
    <row r="166" spans="2:17">
      <c r="B166" s="207" t="s">
        <v>456</v>
      </c>
      <c r="C166" s="198" t="s">
        <v>272</v>
      </c>
      <c r="D166" s="198" t="str">
        <f>VLOOKUP(B166,'Data02 - MSW data'!$B$11:$D$227, 3, 0)</f>
        <v>Marshall Islands</v>
      </c>
      <c r="E166" s="200" t="s">
        <v>644</v>
      </c>
      <c r="F166" s="684">
        <f>VLOOKUP($B166,'Data02 - MSW data'!$B$11:$J$227, 8,0)</f>
        <v>8614</v>
      </c>
      <c r="G166" s="739">
        <f>VLOOKUP(B166,'Data02 - MSW data'!$B$11:$J$227, 6,0)</f>
        <v>52793</v>
      </c>
      <c r="H166" s="740">
        <f>SUM('Calcs01 - MSW generated'!H165:I165)</f>
        <v>3998.4720570092086</v>
      </c>
      <c r="I166" s="739"/>
      <c r="J166" s="741"/>
      <c r="K166" s="691">
        <f t="shared" si="4"/>
        <v>0</v>
      </c>
      <c r="L166" s="742">
        <f t="shared" si="5"/>
        <v>0</v>
      </c>
      <c r="M166" s="743" cm="1">
        <f t="array" ref="M166">IF(K166=0,
INDEX($D$28:$G$28, , MATCH($E166,$D$27:$G$27,0)), K166)</f>
        <v>2.2016358171414101</v>
      </c>
      <c r="N166" s="744" cm="1">
        <f t="array" ref="N166">IF(L166=0,
INDEX($D$33:$G$33, , MATCH($E166,$D$32:$G$32,0)), L166)</f>
        <v>2.010204935263145</v>
      </c>
      <c r="O166" s="745">
        <f t="shared" si="6"/>
        <v>18964.890928856108</v>
      </c>
      <c r="P166" s="693">
        <f t="shared" si="7"/>
        <v>17315.905312356732</v>
      </c>
      <c r="Q166" s="483"/>
    </row>
    <row r="167" spans="2:17">
      <c r="B167" s="207" t="s">
        <v>460</v>
      </c>
      <c r="C167" s="198" t="s">
        <v>276</v>
      </c>
      <c r="D167" s="198" t="str">
        <f>VLOOKUP(B167,'Data02 - MSW data'!$B$11:$D$227, 3, 0)</f>
        <v>Macedonia, FYR</v>
      </c>
      <c r="E167" s="200" t="s">
        <v>644</v>
      </c>
      <c r="F167" s="684">
        <f>VLOOKUP($B167,'Data02 - MSW data'!$B$11:$J$227, 8,0)</f>
        <v>626970.375</v>
      </c>
      <c r="G167" s="739">
        <f>VLOOKUP(B167,'Data02 - MSW data'!$B$11:$J$227, 6,0)</f>
        <v>2082958</v>
      </c>
      <c r="H167" s="740">
        <f>SUM('Calcs01 - MSW generated'!H166:I166)</f>
        <v>16145.575506339299</v>
      </c>
      <c r="I167" s="739">
        <v>121551</v>
      </c>
      <c r="J167" s="741"/>
      <c r="K167" s="691">
        <f t="shared" si="4"/>
        <v>0.19387040416383311</v>
      </c>
      <c r="L167" s="742">
        <f t="shared" si="5"/>
        <v>0</v>
      </c>
      <c r="M167" s="743" cm="1">
        <f t="array" ref="M167">IF(K167=0,
INDEX($D$28:$G$28, , MATCH($E167,$D$27:$G$27,0)), K167)</f>
        <v>0.19387040416383311</v>
      </c>
      <c r="N167" s="744" cm="1">
        <f t="array" ref="N167">IF(L167=0,
INDEX($D$33:$G$33, , MATCH($E167,$D$32:$G$32,0)), L167)</f>
        <v>2.010204935263145</v>
      </c>
      <c r="O167" s="745">
        <f t="shared" si="6"/>
        <v>121551</v>
      </c>
      <c r="P167" s="693">
        <f t="shared" si="7"/>
        <v>1260338.9420887846</v>
      </c>
      <c r="Q167" s="483"/>
    </row>
    <row r="168" spans="2:17">
      <c r="B168" s="207" t="s">
        <v>462</v>
      </c>
      <c r="C168" s="198" t="s">
        <v>580</v>
      </c>
      <c r="D168" s="198" t="str">
        <f>VLOOKUP(B168,'Data02 - MSW data'!$B$11:$D$227, 3, 0)</f>
        <v>Mali</v>
      </c>
      <c r="E168" s="200" t="s">
        <v>418</v>
      </c>
      <c r="F168" s="684">
        <f>VLOOKUP($B168,'Data02 - MSW data'!$B$11:$J$227, 8,0)</f>
        <v>1937354.44</v>
      </c>
      <c r="G168" s="739">
        <f>VLOOKUP(B168,'Data02 - MSW data'!$B$11:$J$227, 6,0)</f>
        <v>16006670</v>
      </c>
      <c r="H168" s="740">
        <f>SUM('Calcs01 - MSW generated'!H167:I167)</f>
        <v>1942.7395004576531</v>
      </c>
      <c r="I168" s="739"/>
      <c r="J168" s="741"/>
      <c r="K168" s="691">
        <f t="shared" si="4"/>
        <v>0</v>
      </c>
      <c r="L168" s="742">
        <f t="shared" si="5"/>
        <v>0</v>
      </c>
      <c r="M168" s="743" cm="1">
        <f t="array" ref="M168">IF(K168=0,
INDEX($D$28:$G$28, , MATCH($E168,$D$27:$G$27,0)), K168)</f>
        <v>3.8027340482278703E-2</v>
      </c>
      <c r="N168" s="744" cm="1">
        <f t="array" ref="N168">IF(L168=0,
INDEX($D$33:$G$33, , MATCH($E168,$D$32:$G$32,0)), L168)</f>
        <v>3.9458439216604267E-2</v>
      </c>
      <c r="O168" s="745">
        <f t="shared" si="6"/>
        <v>73672.436924734386</v>
      </c>
      <c r="P168" s="693">
        <f t="shared" si="7"/>
        <v>76444.982411758392</v>
      </c>
      <c r="Q168" s="483"/>
    </row>
    <row r="169" spans="2:17">
      <c r="B169" s="207" t="s">
        <v>464</v>
      </c>
      <c r="C169" s="198" t="s">
        <v>452</v>
      </c>
      <c r="D169" s="198" t="str">
        <f>VLOOKUP(B169,'Data02 - MSW data'!$B$11:$D$227, 3, 0)</f>
        <v>Malta</v>
      </c>
      <c r="E169" s="200" t="s">
        <v>336</v>
      </c>
      <c r="F169" s="684">
        <f>VLOOKUP($B169,'Data02 - MSW data'!$B$11:$J$227, 8,0)</f>
        <v>348841.1875</v>
      </c>
      <c r="G169" s="739">
        <f>VLOOKUP(B169,'Data02 - MSW data'!$B$11:$J$227, 6,0)</f>
        <v>502653</v>
      </c>
      <c r="H169" s="740">
        <f>SUM('Calcs01 - MSW generated'!H168:I168)</f>
        <v>45425.806925188597</v>
      </c>
      <c r="I169" s="739">
        <v>1258426</v>
      </c>
      <c r="J169" s="741">
        <v>106235</v>
      </c>
      <c r="K169" s="691">
        <f t="shared" ref="K169:K232" si="8">I169/$F169</f>
        <v>3.6074467267429537</v>
      </c>
      <c r="L169" s="742">
        <f t="shared" ref="L169:L232" si="9">J169/$F169</f>
        <v>0.30453686034422184</v>
      </c>
      <c r="M169" s="743" cm="1">
        <f t="array" ref="M169">IF(K169=0,
INDEX($D$28:$G$28, , MATCH($E169,$D$27:$G$27,0)), K169)</f>
        <v>3.6074467267429537</v>
      </c>
      <c r="N169" s="744" cm="1">
        <f t="array" ref="N169">IF(L169=0,
INDEX($D$33:$G$33, , MATCH($E169,$D$32:$G$32,0)), L169)</f>
        <v>0.30453686034422184</v>
      </c>
      <c r="O169" s="745">
        <f t="shared" ref="O169:O232" si="10">M169*$F169</f>
        <v>1258426</v>
      </c>
      <c r="P169" s="693">
        <f t="shared" ref="P169:P232" si="11">N169*$F169</f>
        <v>106235</v>
      </c>
      <c r="Q169" s="483"/>
    </row>
    <row r="170" spans="2:17">
      <c r="B170" s="207" t="s">
        <v>466</v>
      </c>
      <c r="C170" s="198" t="s">
        <v>272</v>
      </c>
      <c r="D170" s="198" t="str">
        <f>VLOOKUP(B170,'Data02 - MSW data'!$B$11:$D$227, 3, 0)</f>
        <v>Myanmar</v>
      </c>
      <c r="E170" s="200" t="s">
        <v>424</v>
      </c>
      <c r="F170" s="684">
        <f>VLOOKUP($B170,'Data02 - MSW data'!$B$11:$J$227, 8,0)</f>
        <v>4677306.5291400002</v>
      </c>
      <c r="G170" s="739">
        <f>VLOOKUP(B170,'Data02 - MSW data'!$B$11:$J$227, 6,0)</f>
        <v>46095464</v>
      </c>
      <c r="H170" s="740">
        <f>SUM('Calcs01 - MSW generated'!H169:I169)</f>
        <v>973.39553810539758</v>
      </c>
      <c r="I170" s="739"/>
      <c r="J170" s="741">
        <v>54750</v>
      </c>
      <c r="K170" s="691">
        <f t="shared" si="8"/>
        <v>0</v>
      </c>
      <c r="L170" s="742">
        <f t="shared" si="9"/>
        <v>1.1705454765237867E-2</v>
      </c>
      <c r="M170" s="743" cm="1">
        <f t="array" ref="M170">IF(K170=0,
INDEX($D$28:$G$28, , MATCH($E170,$D$27:$G$27,0)), K170)</f>
        <v>5.4324772117541012E-2</v>
      </c>
      <c r="N170" s="744" cm="1">
        <f t="array" ref="N170">IF(L170=0,
INDEX($D$33:$G$33, , MATCH($E170,$D$32:$G$32,0)), L170)</f>
        <v>1.1705454765237867E-2</v>
      </c>
      <c r="O170" s="745">
        <f t="shared" si="10"/>
        <v>254093.61131941722</v>
      </c>
      <c r="P170" s="693">
        <f t="shared" si="11"/>
        <v>54750</v>
      </c>
      <c r="Q170" s="483"/>
    </row>
    <row r="171" spans="2:17">
      <c r="B171" s="207" t="s">
        <v>470</v>
      </c>
      <c r="C171" s="198" t="s">
        <v>276</v>
      </c>
      <c r="D171" s="198" t="str">
        <f>VLOOKUP(B171,'Data02 - MSW data'!$B$11:$D$227, 3, 0)</f>
        <v>Montenegro</v>
      </c>
      <c r="E171" s="200" t="s">
        <v>644</v>
      </c>
      <c r="F171" s="684">
        <f>VLOOKUP($B171,'Data02 - MSW data'!$B$11:$J$227, 8,0)</f>
        <v>329780.3125</v>
      </c>
      <c r="G171" s="739">
        <f>VLOOKUP(B171,'Data02 - MSW data'!$B$11:$J$227, 6,0)</f>
        <v>622227</v>
      </c>
      <c r="H171" s="740">
        <f>SUM('Calcs01 - MSW generated'!H170:I170)</f>
        <v>20686.591952443603</v>
      </c>
      <c r="I171" s="739">
        <v>92228</v>
      </c>
      <c r="J171" s="741">
        <v>453791.52</v>
      </c>
      <c r="K171" s="691">
        <f t="shared" si="8"/>
        <v>0.27966496635544308</v>
      </c>
      <c r="L171" s="742">
        <f t="shared" si="9"/>
        <v>1.376041876362768</v>
      </c>
      <c r="M171" s="743" cm="1">
        <f t="array" ref="M171">IF(K171=0,
INDEX($D$28:$G$28, , MATCH($E171,$D$27:$G$27,0)), K171)</f>
        <v>0.27966496635544308</v>
      </c>
      <c r="N171" s="744" cm="1">
        <f t="array" ref="N171">IF(L171=0,
INDEX($D$33:$G$33, , MATCH($E171,$D$32:$G$32,0)), L171)</f>
        <v>1.376041876362768</v>
      </c>
      <c r="O171" s="745">
        <f t="shared" si="10"/>
        <v>92228</v>
      </c>
      <c r="P171" s="693">
        <f t="shared" si="11"/>
        <v>453791.51999999996</v>
      </c>
      <c r="Q171" s="483"/>
    </row>
    <row r="172" spans="2:17">
      <c r="B172" s="207" t="s">
        <v>472</v>
      </c>
      <c r="C172" s="198" t="s">
        <v>272</v>
      </c>
      <c r="D172" s="198" t="str">
        <f>VLOOKUP(B172,'Data02 - MSW data'!$B$11:$D$227, 3, 0)</f>
        <v>Mongolia</v>
      </c>
      <c r="E172" s="200" t="s">
        <v>424</v>
      </c>
      <c r="F172" s="684">
        <f>VLOOKUP($B172,'Data02 - MSW data'!$B$11:$J$227, 8,0)</f>
        <v>2900000</v>
      </c>
      <c r="G172" s="739">
        <f>VLOOKUP(B172,'Data02 - MSW data'!$B$11:$J$227, 6,0)</f>
        <v>3027398</v>
      </c>
      <c r="H172" s="740">
        <f>SUM('Calcs01 - MSW generated'!H171:I171)</f>
        <v>11058.950479808778</v>
      </c>
      <c r="I172" s="739">
        <v>126300</v>
      </c>
      <c r="J172" s="741">
        <v>81400</v>
      </c>
      <c r="K172" s="691">
        <f t="shared" si="8"/>
        <v>4.3551724137931035E-2</v>
      </c>
      <c r="L172" s="742">
        <f t="shared" si="9"/>
        <v>2.8068965517241379E-2</v>
      </c>
      <c r="M172" s="743" cm="1">
        <f t="array" ref="M172">IF(K172=0,
INDEX($D$28:$G$28, , MATCH($E172,$D$27:$G$27,0)), K172)</f>
        <v>4.3551724137931035E-2</v>
      </c>
      <c r="N172" s="744" cm="1">
        <f t="array" ref="N172">IF(L172=0,
INDEX($D$33:$G$33, , MATCH($E172,$D$32:$G$32,0)), L172)</f>
        <v>2.8068965517241379E-2</v>
      </c>
      <c r="O172" s="745">
        <f t="shared" si="10"/>
        <v>126300</v>
      </c>
      <c r="P172" s="693">
        <f t="shared" si="11"/>
        <v>81400</v>
      </c>
      <c r="Q172" s="483"/>
    </row>
    <row r="173" spans="2:17">
      <c r="B173" s="207" t="s">
        <v>474</v>
      </c>
      <c r="C173" s="198" t="s">
        <v>272</v>
      </c>
      <c r="D173" s="198" t="str">
        <f>VLOOKUP(B173,'Data02 - MSW data'!$B$11:$D$227, 3, 0)</f>
        <v>Northern Mariana Islands</v>
      </c>
      <c r="E173" s="200" t="s">
        <v>336</v>
      </c>
      <c r="F173" s="684">
        <f>VLOOKUP($B173,'Data02 - MSW data'!$B$11:$J$227, 8,0)</f>
        <v>32761.414499999999</v>
      </c>
      <c r="G173" s="739">
        <f>VLOOKUP(B173,'Data02 - MSW data'!$B$11:$J$227, 6,0)</f>
        <v>54036</v>
      </c>
      <c r="H173" s="740">
        <f>SUM('Calcs01 - MSW generated'!H172:I172)</f>
        <v>57853.140111818881</v>
      </c>
      <c r="I173" s="739"/>
      <c r="J173" s="741"/>
      <c r="K173" s="691">
        <f t="shared" si="8"/>
        <v>0</v>
      </c>
      <c r="L173" s="742">
        <f t="shared" si="9"/>
        <v>0</v>
      </c>
      <c r="M173" s="743" cm="1">
        <f t="array" ref="M173">IF(K173=0,
INDEX($D$28:$G$28, , MATCH($E173,$D$27:$G$27,0)), K173)</f>
        <v>3.1457560749354023</v>
      </c>
      <c r="N173" s="744" cm="1">
        <f t="array" ref="N173">IF(L173=0,
INDEX($D$33:$G$33, , MATCH($E173,$D$32:$G$32,0)), L173)</f>
        <v>1.1345547768044926</v>
      </c>
      <c r="O173" s="745">
        <f t="shared" si="10"/>
        <v>103059.41868685177</v>
      </c>
      <c r="P173" s="693">
        <f t="shared" si="11"/>
        <v>37169.619315846969</v>
      </c>
      <c r="Q173" s="483"/>
    </row>
    <row r="174" spans="2:17">
      <c r="B174" s="207" t="s">
        <v>476</v>
      </c>
      <c r="C174" s="198" t="s">
        <v>580</v>
      </c>
      <c r="D174" s="198" t="str">
        <f>VLOOKUP(B174,'Data02 - MSW data'!$B$11:$D$227, 3, 0)</f>
        <v>Mozambique</v>
      </c>
      <c r="E174" s="200" t="s">
        <v>418</v>
      </c>
      <c r="F174" s="684">
        <f>VLOOKUP($B174,'Data02 - MSW data'!$B$11:$J$227, 8,0)</f>
        <v>2500000</v>
      </c>
      <c r="G174" s="739">
        <f>VLOOKUP(B174,'Data02 - MSW data'!$B$11:$J$227, 6,0)</f>
        <v>27212382</v>
      </c>
      <c r="H174" s="740">
        <f>SUM('Calcs01 - MSW generated'!H173:I173)</f>
        <v>1228.656835192299</v>
      </c>
      <c r="I174" s="739"/>
      <c r="J174" s="741"/>
      <c r="K174" s="691">
        <f t="shared" si="8"/>
        <v>0</v>
      </c>
      <c r="L174" s="742">
        <f t="shared" si="9"/>
        <v>0</v>
      </c>
      <c r="M174" s="743" cm="1">
        <f t="array" ref="M174">IF(K174=0,
INDEX($D$28:$G$28, , MATCH($E174,$D$27:$G$27,0)), K174)</f>
        <v>3.8027340482278703E-2</v>
      </c>
      <c r="N174" s="744" cm="1">
        <f t="array" ref="N174">IF(L174=0,
INDEX($D$33:$G$33, , MATCH($E174,$D$32:$G$32,0)), L174)</f>
        <v>3.9458439216604267E-2</v>
      </c>
      <c r="O174" s="745">
        <f t="shared" si="10"/>
        <v>95068.351205696759</v>
      </c>
      <c r="P174" s="693">
        <f t="shared" si="11"/>
        <v>98646.098041510675</v>
      </c>
      <c r="Q174" s="483"/>
    </row>
    <row r="175" spans="2:17">
      <c r="B175" s="207" t="s">
        <v>478</v>
      </c>
      <c r="C175" s="198" t="s">
        <v>580</v>
      </c>
      <c r="D175" s="198" t="str">
        <f>VLOOKUP(B175,'Data02 - MSW data'!$B$11:$D$227, 3, 0)</f>
        <v>Mauritania</v>
      </c>
      <c r="E175" s="200" t="s">
        <v>424</v>
      </c>
      <c r="F175" s="684">
        <f>VLOOKUP($B175,'Data02 - MSW data'!$B$11:$J$227, 8,0)</f>
        <v>454000</v>
      </c>
      <c r="G175" s="739">
        <f>VLOOKUP(B175,'Data02 - MSW data'!$B$11:$J$227, 6,0)</f>
        <v>3506288</v>
      </c>
      <c r="H175" s="740">
        <f>SUM('Calcs01 - MSW generated'!H174:I174)</f>
        <v>4787.4518742534437</v>
      </c>
      <c r="I175" s="739"/>
      <c r="J175" s="741"/>
      <c r="K175" s="691">
        <f t="shared" si="8"/>
        <v>0</v>
      </c>
      <c r="L175" s="742">
        <f t="shared" si="9"/>
        <v>0</v>
      </c>
      <c r="M175" s="743" cm="1">
        <f t="array" ref="M175">IF(K175=0,
INDEX($D$28:$G$28, , MATCH($E175,$D$27:$G$27,0)), K175)</f>
        <v>5.4324772117541012E-2</v>
      </c>
      <c r="N175" s="744" cm="1">
        <f t="array" ref="N175">IF(L175=0,
INDEX($D$33:$G$33, , MATCH($E175,$D$32:$G$32,0)), L175)</f>
        <v>5.6369198880863246E-2</v>
      </c>
      <c r="O175" s="745">
        <f t="shared" si="10"/>
        <v>24663.446541363621</v>
      </c>
      <c r="P175" s="693">
        <f t="shared" si="11"/>
        <v>25591.616291911912</v>
      </c>
      <c r="Q175" s="483"/>
    </row>
    <row r="176" spans="2:17">
      <c r="B176" s="207" t="s">
        <v>480</v>
      </c>
      <c r="C176" s="198" t="s">
        <v>580</v>
      </c>
      <c r="D176" s="198" t="str">
        <f>VLOOKUP(B176,'Data02 - MSW data'!$B$11:$D$227, 3, 0)</f>
        <v>Mauritius</v>
      </c>
      <c r="E176" s="200" t="s">
        <v>644</v>
      </c>
      <c r="F176" s="684">
        <f>VLOOKUP($B176,'Data02 - MSW data'!$B$11:$J$227, 8,0)</f>
        <v>438000</v>
      </c>
      <c r="G176" s="739">
        <f>VLOOKUP(B176,'Data02 - MSW data'!$B$11:$J$227, 6,0)</f>
        <v>1263473</v>
      </c>
      <c r="H176" s="740">
        <f>SUM('Calcs01 - MSW generated'!H175:I175)</f>
        <v>21328.688246804486</v>
      </c>
      <c r="I176" s="739"/>
      <c r="J176" s="741"/>
      <c r="K176" s="691">
        <f t="shared" si="8"/>
        <v>0</v>
      </c>
      <c r="L176" s="742">
        <f t="shared" si="9"/>
        <v>0</v>
      </c>
      <c r="M176" s="743" cm="1">
        <f t="array" ref="M176">IF(K176=0,
INDEX($D$28:$G$28, , MATCH($E176,$D$27:$G$27,0)), K176)</f>
        <v>2.2016358171414101</v>
      </c>
      <c r="N176" s="744" cm="1">
        <f t="array" ref="N176">IF(L176=0,
INDEX($D$33:$G$33, , MATCH($E176,$D$32:$G$32,0)), L176)</f>
        <v>2.010204935263145</v>
      </c>
      <c r="O176" s="745">
        <f t="shared" si="10"/>
        <v>964316.48790793761</v>
      </c>
      <c r="P176" s="693">
        <f t="shared" si="11"/>
        <v>880469.76164525747</v>
      </c>
      <c r="Q176" s="483"/>
    </row>
    <row r="177" spans="2:17">
      <c r="B177" s="207" t="s">
        <v>482</v>
      </c>
      <c r="C177" s="198" t="s">
        <v>580</v>
      </c>
      <c r="D177" s="198" t="str">
        <f>VLOOKUP(B177,'Data02 - MSW data'!$B$11:$D$227, 3, 0)</f>
        <v>Malawi</v>
      </c>
      <c r="E177" s="200" t="s">
        <v>418</v>
      </c>
      <c r="F177" s="684">
        <f>VLOOKUP($B177,'Data02 - MSW data'!$B$11:$J$227, 8,0)</f>
        <v>1297844.48</v>
      </c>
      <c r="G177" s="739">
        <f>VLOOKUP(B177,'Data02 - MSW data'!$B$11:$J$227, 6,0)</f>
        <v>16577147</v>
      </c>
      <c r="H177" s="740">
        <f>SUM('Calcs01 - MSW generated'!H176:I176)</f>
        <v>1401.6600117653422</v>
      </c>
      <c r="I177" s="739"/>
      <c r="J177" s="741"/>
      <c r="K177" s="691">
        <f t="shared" si="8"/>
        <v>0</v>
      </c>
      <c r="L177" s="742">
        <f t="shared" si="9"/>
        <v>0</v>
      </c>
      <c r="M177" s="743" cm="1">
        <f t="array" ref="M177">IF(K177=0,
INDEX($D$28:$G$28, , MATCH($E177,$D$27:$G$27,0)), K177)</f>
        <v>3.8027340482278703E-2</v>
      </c>
      <c r="N177" s="744" cm="1">
        <f t="array" ref="N177">IF(L177=0,
INDEX($D$33:$G$33, , MATCH($E177,$D$32:$G$32,0)), L177)</f>
        <v>3.9458439216604267E-2</v>
      </c>
      <c r="O177" s="745">
        <f t="shared" si="10"/>
        <v>49353.573934005952</v>
      </c>
      <c r="P177" s="693">
        <f t="shared" si="11"/>
        <v>51210.917526685371</v>
      </c>
      <c r="Q177" s="483"/>
    </row>
    <row r="178" spans="2:17">
      <c r="B178" s="207" t="s">
        <v>484</v>
      </c>
      <c r="C178" s="198" t="s">
        <v>272</v>
      </c>
      <c r="D178" s="198" t="str">
        <f>VLOOKUP(B178,'Data02 - MSW data'!$B$11:$D$227, 3, 0)</f>
        <v>Malaysia</v>
      </c>
      <c r="E178" s="200" t="s">
        <v>644</v>
      </c>
      <c r="F178" s="684">
        <f>VLOOKUP($B178,'Data02 - MSW data'!$B$11:$J$227, 8,0)</f>
        <v>12982685</v>
      </c>
      <c r="G178" s="739">
        <f>VLOOKUP(B178,'Data02 - MSW data'!$B$11:$J$227, 6,0)</f>
        <v>30228016</v>
      </c>
      <c r="H178" s="740">
        <f>SUM('Calcs01 - MSW generated'!H177:I177)</f>
        <v>23328.34377758719</v>
      </c>
      <c r="I178" s="739"/>
      <c r="J178" s="741">
        <v>831835</v>
      </c>
      <c r="K178" s="691">
        <f t="shared" si="8"/>
        <v>0</v>
      </c>
      <c r="L178" s="742">
        <f t="shared" si="9"/>
        <v>6.4072647530152654E-2</v>
      </c>
      <c r="M178" s="743" cm="1">
        <f t="array" ref="M178">IF(K178=0,
INDEX($D$28:$G$28, , MATCH($E178,$D$27:$G$27,0)), K178)</f>
        <v>2.2016358171414101</v>
      </c>
      <c r="N178" s="744" cm="1">
        <f t="array" ref="N178">IF(L178=0,
INDEX($D$33:$G$33, , MATCH($E178,$D$32:$G$32,0)), L178)</f>
        <v>6.4072647530152654E-2</v>
      </c>
      <c r="O178" s="745">
        <f t="shared" si="10"/>
        <v>28583144.298664529</v>
      </c>
      <c r="P178" s="693">
        <f t="shared" si="11"/>
        <v>831834.99999999988</v>
      </c>
      <c r="Q178" s="483"/>
    </row>
    <row r="179" spans="2:17">
      <c r="B179" s="207" t="s">
        <v>488</v>
      </c>
      <c r="C179" s="198" t="s">
        <v>580</v>
      </c>
      <c r="D179" s="198" t="str">
        <f>VLOOKUP(B179,'Data02 - MSW data'!$B$11:$D$227, 3, 0)</f>
        <v>Namibia</v>
      </c>
      <c r="E179" s="200" t="s">
        <v>644</v>
      </c>
      <c r="F179" s="684">
        <f>VLOOKUP($B179,'Data02 - MSW data'!$B$11:$J$227, 8,0)</f>
        <v>256729</v>
      </c>
      <c r="G179" s="739">
        <f>VLOOKUP(B179,'Data02 - MSW data'!$B$11:$J$227, 6,0)</f>
        <v>1559983</v>
      </c>
      <c r="H179" s="740">
        <f>SUM('Calcs01 - MSW generated'!H178:I178)</f>
        <v>6439.2511663758032</v>
      </c>
      <c r="I179" s="739"/>
      <c r="J179" s="741"/>
      <c r="K179" s="691">
        <f t="shared" si="8"/>
        <v>0</v>
      </c>
      <c r="L179" s="742">
        <f t="shared" si="9"/>
        <v>0</v>
      </c>
      <c r="M179" s="743" cm="1">
        <f t="array" ref="M179">IF(K179=0,
INDEX($D$28:$G$28, , MATCH($E179,$D$27:$G$27,0)), K179)</f>
        <v>2.2016358171414101</v>
      </c>
      <c r="N179" s="744" cm="1">
        <f t="array" ref="N179">IF(L179=0,
INDEX($D$33:$G$33, , MATCH($E179,$D$32:$G$32,0)), L179)</f>
        <v>2.010204935263145</v>
      </c>
      <c r="O179" s="745">
        <f t="shared" si="10"/>
        <v>565223.76169889711</v>
      </c>
      <c r="P179" s="693">
        <f t="shared" si="11"/>
        <v>516077.90282517194</v>
      </c>
      <c r="Q179" s="483"/>
    </row>
    <row r="180" spans="2:17">
      <c r="B180" s="207" t="s">
        <v>490</v>
      </c>
      <c r="C180" s="198" t="s">
        <v>272</v>
      </c>
      <c r="D180" s="198" t="str">
        <f>VLOOKUP(B180,'Data02 - MSW data'!$B$11:$D$227, 3, 0)</f>
        <v>New Caledonia</v>
      </c>
      <c r="E180" s="200" t="s">
        <v>336</v>
      </c>
      <c r="F180" s="684">
        <f>VLOOKUP($B180,'Data02 - MSW data'!$B$11:$J$227, 8,0)</f>
        <v>108157.383999999</v>
      </c>
      <c r="G180" s="739">
        <f>VLOOKUP(B180,'Data02 - MSW data'!$B$11:$J$227, 6,0)</f>
        <v>278000</v>
      </c>
      <c r="H180" s="740">
        <f>SUM('Calcs01 - MSW generated'!H179:I179)</f>
        <v>57853.140111818881</v>
      </c>
      <c r="I180" s="739"/>
      <c r="J180" s="741"/>
      <c r="K180" s="691">
        <f t="shared" si="8"/>
        <v>0</v>
      </c>
      <c r="L180" s="742">
        <f t="shared" si="9"/>
        <v>0</v>
      </c>
      <c r="M180" s="743" cm="1">
        <f t="array" ref="M180">IF(K180=0,
INDEX($D$28:$G$28, , MATCH($E180,$D$27:$G$27,0)), K180)</f>
        <v>3.1457560749354023</v>
      </c>
      <c r="N180" s="744" cm="1">
        <f t="array" ref="N180">IF(L180=0,
INDEX($D$33:$G$33, , MATCH($E180,$D$32:$G$32,0)), L180)</f>
        <v>1.1345547768044926</v>
      </c>
      <c r="O180" s="745">
        <f t="shared" si="10"/>
        <v>340236.74776711792</v>
      </c>
      <c r="P180" s="693">
        <f t="shared" si="11"/>
        <v>122710.47666387666</v>
      </c>
      <c r="Q180" s="483"/>
    </row>
    <row r="181" spans="2:17">
      <c r="B181" s="207" t="s">
        <v>492</v>
      </c>
      <c r="C181" s="198" t="s">
        <v>580</v>
      </c>
      <c r="D181" s="198" t="str">
        <f>VLOOKUP(B181,'Data02 - MSW data'!$B$11:$D$227, 3, 0)</f>
        <v>Niger</v>
      </c>
      <c r="E181" s="200" t="s">
        <v>418</v>
      </c>
      <c r="F181" s="684">
        <f>VLOOKUP($B181,'Data02 - MSW data'!$B$11:$J$227, 8,0)</f>
        <v>1865645.67</v>
      </c>
      <c r="G181" s="739">
        <f>VLOOKUP(B181,'Data02 - MSW data'!$B$11:$J$227, 6,0)</f>
        <v>8842415</v>
      </c>
      <c r="H181" s="740">
        <f>SUM('Calcs01 - MSW generated'!H180:I180)</f>
        <v>999.92265335345189</v>
      </c>
      <c r="I181" s="739"/>
      <c r="J181" s="741"/>
      <c r="K181" s="691">
        <f t="shared" si="8"/>
        <v>0</v>
      </c>
      <c r="L181" s="742">
        <f t="shared" si="9"/>
        <v>0</v>
      </c>
      <c r="M181" s="743" cm="1">
        <f t="array" ref="M181">IF(K181=0,
INDEX($D$28:$G$28, , MATCH($E181,$D$27:$G$27,0)), K181)</f>
        <v>3.8027340482278703E-2</v>
      </c>
      <c r="N181" s="744" cm="1">
        <f t="array" ref="N181">IF(L181=0,
INDEX($D$33:$G$33, , MATCH($E181,$D$32:$G$32,0)), L181)</f>
        <v>3.9458439216604267E-2</v>
      </c>
      <c r="O181" s="745">
        <f t="shared" si="10"/>
        <v>70945.543112378975</v>
      </c>
      <c r="P181" s="693">
        <f t="shared" si="11"/>
        <v>73615.466269415934</v>
      </c>
      <c r="Q181" s="483"/>
    </row>
    <row r="182" spans="2:17">
      <c r="B182" s="207" t="s">
        <v>494</v>
      </c>
      <c r="C182" s="198" t="s">
        <v>580</v>
      </c>
      <c r="D182" s="198" t="str">
        <f>VLOOKUP(B182,'Data02 - MSW data'!$B$11:$D$227, 3, 0)</f>
        <v>Nigeria</v>
      </c>
      <c r="E182" s="200" t="s">
        <v>424</v>
      </c>
      <c r="F182" s="684">
        <f>VLOOKUP($B182,'Data02 - MSW data'!$B$11:$J$227, 8,0)</f>
        <v>27614830.071849901</v>
      </c>
      <c r="G182" s="739">
        <f>VLOOKUP(B182,'Data02 - MSW data'!$B$11:$J$227, 6,0)</f>
        <v>154402176</v>
      </c>
      <c r="H182" s="740">
        <f>SUM('Calcs01 - MSW generated'!H181:I181)</f>
        <v>4622.3635403593134</v>
      </c>
      <c r="I182" s="739"/>
      <c r="J182" s="741"/>
      <c r="K182" s="691">
        <f t="shared" si="8"/>
        <v>0</v>
      </c>
      <c r="L182" s="742">
        <f t="shared" si="9"/>
        <v>0</v>
      </c>
      <c r="M182" s="743" cm="1">
        <f t="array" ref="M182">IF(K182=0,
INDEX($D$28:$G$28, , MATCH($E182,$D$27:$G$27,0)), K182)</f>
        <v>5.4324772117541012E-2</v>
      </c>
      <c r="N182" s="744" cm="1">
        <f t="array" ref="N182">IF(L182=0,
INDEX($D$33:$G$33, , MATCH($E182,$D$32:$G$32,0)), L182)</f>
        <v>5.6369198880863246E-2</v>
      </c>
      <c r="O182" s="745">
        <f t="shared" si="10"/>
        <v>1500169.3507178645</v>
      </c>
      <c r="P182" s="693">
        <f t="shared" si="11"/>
        <v>1556625.84838135</v>
      </c>
      <c r="Q182" s="483"/>
    </row>
    <row r="183" spans="2:17">
      <c r="B183" s="207" t="s">
        <v>496</v>
      </c>
      <c r="C183" s="198" t="s">
        <v>414</v>
      </c>
      <c r="D183" s="198" t="str">
        <f>VLOOKUP(B183,'Data02 - MSW data'!$B$11:$D$227, 3, 0)</f>
        <v>Nicaragua</v>
      </c>
      <c r="E183" s="200" t="s">
        <v>424</v>
      </c>
      <c r="F183" s="684">
        <f>VLOOKUP($B183,'Data02 - MSW data'!$B$11:$J$227, 8,0)</f>
        <v>1528816.2933499999</v>
      </c>
      <c r="G183" s="739">
        <f>VLOOKUP(B183,'Data02 - MSW data'!$B$11:$J$227, 6,0)</f>
        <v>5737723</v>
      </c>
      <c r="H183" s="740">
        <f>SUM('Calcs01 - MSW generated'!H182:I182)</f>
        <v>4586.8738750212369</v>
      </c>
      <c r="I183" s="739"/>
      <c r="J183" s="741"/>
      <c r="K183" s="691">
        <f t="shared" si="8"/>
        <v>0</v>
      </c>
      <c r="L183" s="742">
        <f t="shared" si="9"/>
        <v>0</v>
      </c>
      <c r="M183" s="743" cm="1">
        <f t="array" ref="M183">IF(K183=0,
INDEX($D$28:$G$28, , MATCH($E183,$D$27:$G$27,0)), K183)</f>
        <v>5.4324772117541012E-2</v>
      </c>
      <c r="N183" s="744" cm="1">
        <f t="array" ref="N183">IF(L183=0,
INDEX($D$33:$G$33, , MATCH($E183,$D$32:$G$32,0)), L183)</f>
        <v>5.6369198880863246E-2</v>
      </c>
      <c r="O183" s="745">
        <f t="shared" si="10"/>
        <v>83052.596745822477</v>
      </c>
      <c r="P183" s="693">
        <f t="shared" si="11"/>
        <v>86178.149692150313</v>
      </c>
      <c r="Q183" s="483"/>
    </row>
    <row r="184" spans="2:17">
      <c r="B184" s="207" t="s">
        <v>498</v>
      </c>
      <c r="C184" s="198" t="s">
        <v>276</v>
      </c>
      <c r="D184" s="198" t="str">
        <f>VLOOKUP(B184,'Data02 - MSW data'!$B$11:$D$227, 3, 0)</f>
        <v>Netherlands</v>
      </c>
      <c r="E184" s="200" t="s">
        <v>336</v>
      </c>
      <c r="F184" s="684">
        <f>VLOOKUP($B184,'Data02 - MSW data'!$B$11:$J$227, 8,0)</f>
        <v>8805088</v>
      </c>
      <c r="G184" s="739">
        <f>VLOOKUP(B184,'Data02 - MSW data'!$B$11:$J$227, 6,0)</f>
        <v>17332850</v>
      </c>
      <c r="H184" s="740">
        <f>SUM('Calcs01 - MSW generated'!H183:I183)</f>
        <v>56784.037252982409</v>
      </c>
      <c r="I184" s="739">
        <v>96206470</v>
      </c>
      <c r="J184" s="741"/>
      <c r="K184" s="691">
        <f t="shared" si="8"/>
        <v>10.926236058060976</v>
      </c>
      <c r="L184" s="742">
        <f t="shared" si="9"/>
        <v>0</v>
      </c>
      <c r="M184" s="743" cm="1">
        <f t="array" ref="M184">IF(K184=0,
INDEX($D$28:$G$28, , MATCH($E184,$D$27:$G$27,0)), K184)</f>
        <v>10.926236058060976</v>
      </c>
      <c r="N184" s="744" cm="1">
        <f t="array" ref="N184">IF(L184=0,
INDEX($D$33:$G$33, , MATCH($E184,$D$32:$G$32,0)), L184)</f>
        <v>1.1345547768044926</v>
      </c>
      <c r="O184" s="745">
        <f t="shared" si="10"/>
        <v>96206470</v>
      </c>
      <c r="P184" s="693">
        <f t="shared" si="11"/>
        <v>9989854.6505839154</v>
      </c>
      <c r="Q184" s="483"/>
    </row>
    <row r="185" spans="2:17">
      <c r="B185" s="207" t="s">
        <v>500</v>
      </c>
      <c r="C185" s="198" t="s">
        <v>276</v>
      </c>
      <c r="D185" s="198" t="str">
        <f>VLOOKUP(B185,'Data02 - MSW data'!$B$11:$D$227, 3, 0)</f>
        <v>Norway</v>
      </c>
      <c r="E185" s="200" t="s">
        <v>336</v>
      </c>
      <c r="F185" s="684">
        <f>VLOOKUP($B185,'Data02 - MSW data'!$B$11:$J$227, 8,0)</f>
        <v>4149967.25</v>
      </c>
      <c r="G185" s="739">
        <f>VLOOKUP(B185,'Data02 - MSW data'!$B$11:$J$227, 6,0)</f>
        <v>5347896</v>
      </c>
      <c r="H185" s="740">
        <f>SUM('Calcs01 - MSW generated'!H184:I184)</f>
        <v>64385.005992854465</v>
      </c>
      <c r="I185" s="739">
        <v>3030449</v>
      </c>
      <c r="J185" s="741">
        <v>415000</v>
      </c>
      <c r="K185" s="691">
        <f t="shared" si="8"/>
        <v>0.73023443739224692</v>
      </c>
      <c r="L185" s="742">
        <f t="shared" si="9"/>
        <v>0.10000078916285424</v>
      </c>
      <c r="M185" s="743" cm="1">
        <f t="array" ref="M185">IF(K185=0,
INDEX($D$28:$G$28, , MATCH($E185,$D$27:$G$27,0)), K185)</f>
        <v>0.73023443739224692</v>
      </c>
      <c r="N185" s="744" cm="1">
        <f t="array" ref="N185">IF(L185=0,
INDEX($D$33:$G$33, , MATCH($E185,$D$32:$G$32,0)), L185)</f>
        <v>0.10000078916285424</v>
      </c>
      <c r="O185" s="745">
        <f t="shared" si="10"/>
        <v>3030449</v>
      </c>
      <c r="P185" s="693">
        <f t="shared" si="11"/>
        <v>415000</v>
      </c>
      <c r="Q185" s="483"/>
    </row>
    <row r="186" spans="2:17">
      <c r="B186" s="207" t="s">
        <v>502</v>
      </c>
      <c r="C186" s="198" t="s">
        <v>554</v>
      </c>
      <c r="D186" s="198" t="str">
        <f>VLOOKUP(B186,'Data02 - MSW data'!$B$11:$D$227, 3, 0)</f>
        <v>Nepal</v>
      </c>
      <c r="E186" s="200" t="s">
        <v>418</v>
      </c>
      <c r="F186" s="684">
        <f>VLOOKUP($B186,'Data02 - MSW data'!$B$11:$J$227, 8,0)</f>
        <v>1768977.49</v>
      </c>
      <c r="G186" s="739">
        <f>VLOOKUP(B186,'Data02 - MSW data'!$B$11:$J$227, 6,0)</f>
        <v>28982772</v>
      </c>
      <c r="H186" s="740">
        <f>SUM('Calcs01 - MSW generated'!H185:I185)</f>
        <v>3244.6742997607766</v>
      </c>
      <c r="I186" s="739"/>
      <c r="J186" s="741"/>
      <c r="K186" s="691">
        <f t="shared" si="8"/>
        <v>0</v>
      </c>
      <c r="L186" s="742">
        <f t="shared" si="9"/>
        <v>0</v>
      </c>
      <c r="M186" s="743" cm="1">
        <f t="array" ref="M186">IF(K186=0,
INDEX($D$28:$G$28, , MATCH($E186,$D$27:$G$27,0)), K186)</f>
        <v>3.8027340482278703E-2</v>
      </c>
      <c r="N186" s="744" cm="1">
        <f t="array" ref="N186">IF(L186=0,
INDEX($D$33:$G$33, , MATCH($E186,$D$32:$G$32,0)), L186)</f>
        <v>3.9458439216604267E-2</v>
      </c>
      <c r="O186" s="745">
        <f t="shared" si="10"/>
        <v>67269.509317716773</v>
      </c>
      <c r="P186" s="693">
        <f t="shared" si="11"/>
        <v>69801.090764706183</v>
      </c>
      <c r="Q186" s="483"/>
    </row>
    <row r="187" spans="2:17">
      <c r="B187" s="207" t="s">
        <v>504</v>
      </c>
      <c r="C187" s="198" t="s">
        <v>272</v>
      </c>
      <c r="D187" s="198" t="str">
        <f>VLOOKUP(B187,'Data02 - MSW data'!$B$11:$D$227, 3, 0)</f>
        <v>Nauru</v>
      </c>
      <c r="E187" s="200" t="s">
        <v>644</v>
      </c>
      <c r="F187" s="684">
        <f>VLOOKUP($B187,'Data02 - MSW data'!$B$11:$J$227, 8,0)</f>
        <v>6191.7505000000001</v>
      </c>
      <c r="G187" s="739">
        <f>VLOOKUP(B187,'Data02 - MSW data'!$B$11:$J$227, 6,0)</f>
        <v>13049</v>
      </c>
      <c r="H187" s="740">
        <f>SUM('Calcs01 - MSW generated'!H186:I186)</f>
        <v>12729.860886199776</v>
      </c>
      <c r="I187" s="739"/>
      <c r="J187" s="741"/>
      <c r="K187" s="691">
        <f t="shared" si="8"/>
        <v>0</v>
      </c>
      <c r="L187" s="742">
        <f t="shared" si="9"/>
        <v>0</v>
      </c>
      <c r="M187" s="743" cm="1">
        <f t="array" ref="M187">IF(K187=0,
INDEX($D$28:$G$28, , MATCH($E187,$D$27:$G$27,0)), K187)</f>
        <v>2.2016358171414101</v>
      </c>
      <c r="N187" s="744" cm="1">
        <f t="array" ref="N187">IF(L187=0,
INDEX($D$33:$G$33, , MATCH($E187,$D$32:$G$32,0)), L187)</f>
        <v>2.010204935263145</v>
      </c>
      <c r="O187" s="745">
        <f t="shared" si="10"/>
        <v>13631.979671603234</v>
      </c>
      <c r="P187" s="693">
        <f t="shared" si="11"/>
        <v>12446.687413018046</v>
      </c>
      <c r="Q187" s="483"/>
    </row>
    <row r="188" spans="2:17">
      <c r="B188" s="207" t="s">
        <v>506</v>
      </c>
      <c r="C188" s="198" t="s">
        <v>272</v>
      </c>
      <c r="D188" s="198" t="str">
        <f>VLOOKUP(B188,'Data02 - MSW data'!$B$11:$D$227, 3, 0)</f>
        <v>New Zealand</v>
      </c>
      <c r="E188" s="200" t="s">
        <v>336</v>
      </c>
      <c r="F188" s="684">
        <f>VLOOKUP($B188,'Data02 - MSW data'!$B$11:$J$227, 8,0)</f>
        <v>3405000</v>
      </c>
      <c r="G188" s="739">
        <f>VLOOKUP(B188,'Data02 - MSW data'!$B$11:$J$227, 6,0)</f>
        <v>4692700</v>
      </c>
      <c r="H188" s="740">
        <f>SUM('Calcs01 - MSW generated'!H187:I187)</f>
        <v>41620.347964841916</v>
      </c>
      <c r="I188" s="739">
        <v>3000000</v>
      </c>
      <c r="J188" s="741">
        <v>1750000</v>
      </c>
      <c r="K188" s="691">
        <f t="shared" si="8"/>
        <v>0.88105726872246692</v>
      </c>
      <c r="L188" s="742">
        <f t="shared" si="9"/>
        <v>0.51395007342143906</v>
      </c>
      <c r="M188" s="743" cm="1">
        <f t="array" ref="M188">IF(K188=0,
INDEX($D$28:$G$28, , MATCH($E188,$D$27:$G$27,0)), K188)</f>
        <v>0.88105726872246692</v>
      </c>
      <c r="N188" s="744" cm="1">
        <f t="array" ref="N188">IF(L188=0,
INDEX($D$33:$G$33, , MATCH($E188,$D$32:$G$32,0)), L188)</f>
        <v>0.51395007342143906</v>
      </c>
      <c r="O188" s="745">
        <f t="shared" si="10"/>
        <v>3000000</v>
      </c>
      <c r="P188" s="693">
        <f t="shared" si="11"/>
        <v>1750000</v>
      </c>
      <c r="Q188" s="483"/>
    </row>
    <row r="189" spans="2:17">
      <c r="B189" s="207" t="s">
        <v>510</v>
      </c>
      <c r="C189" s="198" t="s">
        <v>452</v>
      </c>
      <c r="D189" s="198" t="str">
        <f>VLOOKUP(B189,'Data02 - MSW data'!$B$11:$D$227, 3, 0)</f>
        <v>Oman</v>
      </c>
      <c r="E189" s="200" t="s">
        <v>336</v>
      </c>
      <c r="F189" s="684">
        <f>VLOOKUP($B189,'Data02 - MSW data'!$B$11:$J$227, 8,0)</f>
        <v>1734885.15</v>
      </c>
      <c r="G189" s="739">
        <f>VLOOKUP(B189,'Data02 - MSW data'!$B$11:$J$227, 6,0)</f>
        <v>3960925</v>
      </c>
      <c r="H189" s="740">
        <f>SUM('Calcs01 - MSW generated'!H188:I188)</f>
        <v>35032.256852330909</v>
      </c>
      <c r="I189" s="739">
        <v>735341</v>
      </c>
      <c r="J189" s="741"/>
      <c r="K189" s="691">
        <f t="shared" si="8"/>
        <v>0.42385572324484999</v>
      </c>
      <c r="L189" s="742">
        <f t="shared" si="9"/>
        <v>0</v>
      </c>
      <c r="M189" s="743" cm="1">
        <f t="array" ref="M189">IF(K189=0,
INDEX($D$28:$G$28, , MATCH($E189,$D$27:$G$27,0)), K189)</f>
        <v>0.42385572324484999</v>
      </c>
      <c r="N189" s="744" cm="1">
        <f t="array" ref="N189">IF(L189=0,
INDEX($D$33:$G$33, , MATCH($E189,$D$32:$G$32,0)), L189)</f>
        <v>1.1345547768044926</v>
      </c>
      <c r="O189" s="745">
        <f t="shared" si="10"/>
        <v>735341</v>
      </c>
      <c r="P189" s="693">
        <f t="shared" si="11"/>
        <v>1968322.2341396785</v>
      </c>
      <c r="Q189" s="483"/>
    </row>
    <row r="190" spans="2:17">
      <c r="B190" s="207" t="s">
        <v>514</v>
      </c>
      <c r="C190" s="198" t="s">
        <v>554</v>
      </c>
      <c r="D190" s="198" t="str">
        <f>VLOOKUP(B190,'Data02 - MSW data'!$B$11:$D$227, 3, 0)</f>
        <v>Pakistan</v>
      </c>
      <c r="E190" s="200" t="s">
        <v>424</v>
      </c>
      <c r="F190" s="684">
        <f>VLOOKUP($B190,'Data02 - MSW data'!$B$11:$J$227, 8,0)</f>
        <v>30760000</v>
      </c>
      <c r="G190" s="739">
        <f>VLOOKUP(B190,'Data02 - MSW data'!$B$11:$J$227, 6,0)</f>
        <v>193203472</v>
      </c>
      <c r="H190" s="740">
        <f>SUM('Calcs01 - MSW generated'!H189:I189)</f>
        <v>4891.7197739323819</v>
      </c>
      <c r="I190" s="739"/>
      <c r="J190" s="741"/>
      <c r="K190" s="691">
        <f t="shared" si="8"/>
        <v>0</v>
      </c>
      <c r="L190" s="742">
        <f t="shared" si="9"/>
        <v>0</v>
      </c>
      <c r="M190" s="743" cm="1">
        <f t="array" ref="M190">IF(K190=0,
INDEX($D$28:$G$28, , MATCH($E190,$D$27:$G$27,0)), K190)</f>
        <v>5.4324772117541012E-2</v>
      </c>
      <c r="N190" s="744" cm="1">
        <f t="array" ref="N190">IF(L190=0,
INDEX($D$33:$G$33, , MATCH($E190,$D$32:$G$32,0)), L190)</f>
        <v>5.6369198880863246E-2</v>
      </c>
      <c r="O190" s="745">
        <f t="shared" si="10"/>
        <v>1671029.9903355616</v>
      </c>
      <c r="P190" s="693">
        <f t="shared" si="11"/>
        <v>1733916.5575753534</v>
      </c>
      <c r="Q190" s="483"/>
    </row>
    <row r="191" spans="2:17">
      <c r="B191" s="207" t="s">
        <v>516</v>
      </c>
      <c r="C191" s="198" t="s">
        <v>414</v>
      </c>
      <c r="D191" s="198" t="str">
        <f>VLOOKUP(B191,'Data02 - MSW data'!$B$11:$D$227, 3, 0)</f>
        <v>Panama</v>
      </c>
      <c r="E191" s="200" t="s">
        <v>336</v>
      </c>
      <c r="F191" s="684">
        <f>VLOOKUP($B191,'Data02 - MSW data'!$B$11:$J$227, 8,0)</f>
        <v>1472262.2151499901</v>
      </c>
      <c r="G191" s="739">
        <f>VLOOKUP(B191,'Data02 - MSW data'!$B$11:$J$227, 6,0)</f>
        <v>3969249</v>
      </c>
      <c r="H191" s="740">
        <f>SUM('Calcs01 - MSW generated'!H190:I190)</f>
        <v>28512.924817302774</v>
      </c>
      <c r="I191" s="739"/>
      <c r="J191" s="741"/>
      <c r="K191" s="691">
        <f t="shared" si="8"/>
        <v>0</v>
      </c>
      <c r="L191" s="742">
        <f t="shared" si="9"/>
        <v>0</v>
      </c>
      <c r="M191" s="743" cm="1">
        <f t="array" ref="M191">IF(K191=0,
INDEX($D$28:$G$28, , MATCH($E191,$D$27:$G$27,0)), K191)</f>
        <v>3.1457560749354023</v>
      </c>
      <c r="N191" s="744" cm="1">
        <f t="array" ref="N191">IF(L191=0,
INDEX($D$33:$G$33, , MATCH($E191,$D$32:$G$32,0)), L191)</f>
        <v>1.1345547768044926</v>
      </c>
      <c r="O191" s="745">
        <f t="shared" si="10"/>
        <v>4631377.8072059331</v>
      </c>
      <c r="P191" s="693">
        <f t="shared" si="11"/>
        <v>1670362.1289071848</v>
      </c>
      <c r="Q191" s="483"/>
    </row>
    <row r="192" spans="2:17">
      <c r="B192" s="207" t="s">
        <v>518</v>
      </c>
      <c r="C192" s="198" t="s">
        <v>414</v>
      </c>
      <c r="D192" s="198" t="str">
        <f>VLOOKUP(B192,'Data02 - MSW data'!$B$11:$D$227, 3, 0)</f>
        <v>Peru</v>
      </c>
      <c r="E192" s="200" t="s">
        <v>644</v>
      </c>
      <c r="F192" s="684">
        <f>VLOOKUP($B192,'Data02 - MSW data'!$B$11:$J$227, 8,0)</f>
        <v>8356711.1299999999</v>
      </c>
      <c r="G192" s="739">
        <f>VLOOKUP(B192,'Data02 - MSW data'!$B$11:$J$227, 6,0)</f>
        <v>30973354</v>
      </c>
      <c r="H192" s="740">
        <f>SUM('Calcs01 - MSW generated'!H191:I191)</f>
        <v>11773.944134630799</v>
      </c>
      <c r="I192" s="739"/>
      <c r="J192" s="741"/>
      <c r="K192" s="691">
        <f t="shared" si="8"/>
        <v>0</v>
      </c>
      <c r="L192" s="742">
        <f t="shared" si="9"/>
        <v>0</v>
      </c>
      <c r="M192" s="743" cm="1">
        <f t="array" ref="M192">IF(K192=0,
INDEX($D$28:$G$28, , MATCH($E192,$D$27:$G$27,0)), K192)</f>
        <v>2.2016358171414101</v>
      </c>
      <c r="N192" s="744" cm="1">
        <f t="array" ref="N192">IF(L192=0,
INDEX($D$33:$G$33, , MATCH($E192,$D$32:$G$32,0)), L192)</f>
        <v>2.010204935263145</v>
      </c>
      <c r="O192" s="745">
        <f t="shared" si="10"/>
        <v>18398434.537312265</v>
      </c>
      <c r="P192" s="693">
        <f t="shared" si="11"/>
        <v>16798701.956094455</v>
      </c>
      <c r="Q192" s="483"/>
    </row>
    <row r="193" spans="2:17">
      <c r="B193" s="207" t="s">
        <v>520</v>
      </c>
      <c r="C193" s="198" t="s">
        <v>272</v>
      </c>
      <c r="D193" s="198" t="str">
        <f>VLOOKUP(B193,'Data02 - MSW data'!$B$11:$D$227, 3, 0)</f>
        <v>Philippines</v>
      </c>
      <c r="E193" s="200" t="s">
        <v>424</v>
      </c>
      <c r="F193" s="684">
        <f>VLOOKUP($B193,'Data02 - MSW data'!$B$11:$J$227, 8,0)</f>
        <v>14631922.9</v>
      </c>
      <c r="G193" s="739">
        <f>VLOOKUP(B193,'Data02 - MSW data'!$B$11:$J$227, 6,0)</f>
        <v>103320224</v>
      </c>
      <c r="H193" s="740">
        <f>SUM('Calcs01 - MSW generated'!H192:I192)</f>
        <v>7616.0497693844372</v>
      </c>
      <c r="I193" s="739"/>
      <c r="J193" s="741"/>
      <c r="K193" s="691">
        <f t="shared" si="8"/>
        <v>0</v>
      </c>
      <c r="L193" s="742">
        <f t="shared" si="9"/>
        <v>0</v>
      </c>
      <c r="M193" s="743" cm="1">
        <f t="array" ref="M193">IF(K193=0,
INDEX($D$28:$G$28, , MATCH($E193,$D$27:$G$27,0)), K193)</f>
        <v>5.4324772117541012E-2</v>
      </c>
      <c r="N193" s="744" cm="1">
        <f t="array" ref="N193">IF(L193=0,
INDEX($D$33:$G$33, , MATCH($E193,$D$32:$G$32,0)), L193)</f>
        <v>5.6369198880863246E-2</v>
      </c>
      <c r="O193" s="745">
        <f t="shared" si="10"/>
        <v>794875.8771839299</v>
      </c>
      <c r="P193" s="693">
        <f t="shared" si="11"/>
        <v>824789.77195955731</v>
      </c>
      <c r="Q193" s="483"/>
    </row>
    <row r="194" spans="2:17">
      <c r="B194" s="207" t="s">
        <v>522</v>
      </c>
      <c r="C194" s="198" t="s">
        <v>272</v>
      </c>
      <c r="D194" s="198" t="str">
        <f>VLOOKUP(B194,'Data02 - MSW data'!$B$11:$D$227, 3, 0)</f>
        <v>Palau</v>
      </c>
      <c r="E194" s="200" t="s">
        <v>336</v>
      </c>
      <c r="F194" s="684">
        <f>VLOOKUP($B194,'Data02 - MSW data'!$B$11:$J$227, 8,0)</f>
        <v>9426.7455000000009</v>
      </c>
      <c r="G194" s="739">
        <f>VLOOKUP(B194,'Data02 - MSW data'!$B$11:$J$227, 6,0)</f>
        <v>21503</v>
      </c>
      <c r="H194" s="740">
        <f>SUM('Calcs01 - MSW generated'!H193:I193)</f>
        <v>18364.480432481119</v>
      </c>
      <c r="I194" s="739"/>
      <c r="J194" s="741"/>
      <c r="K194" s="691">
        <f t="shared" si="8"/>
        <v>0</v>
      </c>
      <c r="L194" s="742">
        <f t="shared" si="9"/>
        <v>0</v>
      </c>
      <c r="M194" s="743" cm="1">
        <f t="array" ref="M194">IF(K194=0,
INDEX($D$28:$G$28, , MATCH($E194,$D$27:$G$27,0)), K194)</f>
        <v>3.1457560749354023</v>
      </c>
      <c r="N194" s="744" cm="1">
        <f t="array" ref="N194">IF(L194=0,
INDEX($D$33:$G$33, , MATCH($E194,$D$32:$G$32,0)), L194)</f>
        <v>1.1345547768044926</v>
      </c>
      <c r="O194" s="745">
        <f t="shared" si="10"/>
        <v>29654.24192349497</v>
      </c>
      <c r="P194" s="693">
        <f t="shared" si="11"/>
        <v>10695.159136745257</v>
      </c>
      <c r="Q194" s="483"/>
    </row>
    <row r="195" spans="2:17">
      <c r="B195" s="207" t="s">
        <v>524</v>
      </c>
      <c r="C195" s="198" t="s">
        <v>272</v>
      </c>
      <c r="D195" s="198" t="str">
        <f>VLOOKUP(B195,'Data02 - MSW data'!$B$11:$D$227, 3, 0)</f>
        <v>Papua New Guinea</v>
      </c>
      <c r="E195" s="200" t="s">
        <v>424</v>
      </c>
      <c r="F195" s="684">
        <f>VLOOKUP($B195,'Data02 - MSW data'!$B$11:$J$227, 8,0)</f>
        <v>1000000</v>
      </c>
      <c r="G195" s="739">
        <f>VLOOKUP(B195,'Data02 - MSW data'!$B$11:$J$227, 6,0)</f>
        <v>7755785</v>
      </c>
      <c r="H195" s="740">
        <f>SUM('Calcs01 - MSW generated'!H194:I194)</f>
        <v>3669.9131346370377</v>
      </c>
      <c r="I195" s="739"/>
      <c r="J195" s="741"/>
      <c r="K195" s="691">
        <f t="shared" si="8"/>
        <v>0</v>
      </c>
      <c r="L195" s="742">
        <f t="shared" si="9"/>
        <v>0</v>
      </c>
      <c r="M195" s="743" cm="1">
        <f t="array" ref="M195">IF(K195=0,
INDEX($D$28:$G$28, , MATCH($E195,$D$27:$G$27,0)), K195)</f>
        <v>5.4324772117541012E-2</v>
      </c>
      <c r="N195" s="744" cm="1">
        <f t="array" ref="N195">IF(L195=0,
INDEX($D$33:$G$33, , MATCH($E195,$D$32:$G$32,0)), L195)</f>
        <v>5.6369198880863246E-2</v>
      </c>
      <c r="O195" s="745">
        <f t="shared" si="10"/>
        <v>54324.772117541012</v>
      </c>
      <c r="P195" s="693">
        <f t="shared" si="11"/>
        <v>56369.198880863245</v>
      </c>
      <c r="Q195" s="483"/>
    </row>
    <row r="196" spans="2:17">
      <c r="B196" s="207" t="s">
        <v>526</v>
      </c>
      <c r="C196" s="198" t="s">
        <v>276</v>
      </c>
      <c r="D196" s="198" t="str">
        <f>VLOOKUP(B196,'Data02 - MSW data'!$B$11:$D$227, 3, 0)</f>
        <v>Poland</v>
      </c>
      <c r="E196" s="200" t="s">
        <v>336</v>
      </c>
      <c r="F196" s="684">
        <f>VLOOKUP($B196,'Data02 - MSW data'!$B$11:$J$227, 8,0)</f>
        <v>12758213</v>
      </c>
      <c r="G196" s="739">
        <f>VLOOKUP(B196,'Data02 - MSW data'!$B$11:$J$227, 6,0)</f>
        <v>37970872</v>
      </c>
      <c r="H196" s="740">
        <f>SUM('Calcs01 - MSW generated'!H195:I195)</f>
        <v>33159.749027583988</v>
      </c>
      <c r="I196" s="739">
        <v>135184220</v>
      </c>
      <c r="J196" s="741"/>
      <c r="K196" s="691">
        <f t="shared" si="8"/>
        <v>10.595858526582054</v>
      </c>
      <c r="L196" s="742">
        <f t="shared" si="9"/>
        <v>0</v>
      </c>
      <c r="M196" s="743" cm="1">
        <f t="array" ref="M196">IF(K196=0,
INDEX($D$28:$G$28, , MATCH($E196,$D$27:$G$27,0)), K196)</f>
        <v>10.595858526582054</v>
      </c>
      <c r="N196" s="744" cm="1">
        <f t="array" ref="N196">IF(L196=0,
INDEX($D$33:$G$33, , MATCH($E196,$D$32:$G$32,0)), L196)</f>
        <v>1.1345547768044926</v>
      </c>
      <c r="O196" s="745">
        <f t="shared" si="10"/>
        <v>135184220</v>
      </c>
      <c r="P196" s="693">
        <f t="shared" si="11"/>
        <v>14474891.502639176</v>
      </c>
      <c r="Q196" s="483"/>
    </row>
    <row r="197" spans="2:17">
      <c r="B197" s="207" t="s">
        <v>530</v>
      </c>
      <c r="C197" s="198" t="s">
        <v>414</v>
      </c>
      <c r="D197" s="198" t="str">
        <f>VLOOKUP(B197,'Data02 - MSW data'!$B$11:$D$227, 3, 0)</f>
        <v>Puerto Rico</v>
      </c>
      <c r="E197" s="200" t="s">
        <v>336</v>
      </c>
      <c r="F197" s="684">
        <f>VLOOKUP($B197,'Data02 - MSW data'!$B$11:$J$227, 8,0)</f>
        <v>4170953</v>
      </c>
      <c r="G197" s="739">
        <f>VLOOKUP(B197,'Data02 - MSW data'!$B$11:$J$227, 6,0)</f>
        <v>3473181</v>
      </c>
      <c r="H197" s="740">
        <f>SUM('Calcs01 - MSW generated'!H196:I196)</f>
        <v>34311.038251691672</v>
      </c>
      <c r="I197" s="739"/>
      <c r="J197" s="741"/>
      <c r="K197" s="691">
        <f t="shared" si="8"/>
        <v>0</v>
      </c>
      <c r="L197" s="742">
        <f t="shared" si="9"/>
        <v>0</v>
      </c>
      <c r="M197" s="743" cm="1">
        <f t="array" ref="M197">IF(K197=0,
INDEX($D$28:$G$28, , MATCH($E197,$D$27:$G$27,0)), K197)</f>
        <v>3.1457560749354023</v>
      </c>
      <c r="N197" s="744" cm="1">
        <f t="array" ref="N197">IF(L197=0,
INDEX($D$33:$G$33, , MATCH($E197,$D$32:$G$32,0)), L197)</f>
        <v>1.1345547768044926</v>
      </c>
      <c r="O197" s="745">
        <f t="shared" si="10"/>
        <v>13120800.738020042</v>
      </c>
      <c r="P197" s="693">
        <f t="shared" si="11"/>
        <v>4732174.6499770284</v>
      </c>
      <c r="Q197" s="483"/>
    </row>
    <row r="198" spans="2:17">
      <c r="B198" s="207" t="s">
        <v>534</v>
      </c>
      <c r="C198" s="198" t="s">
        <v>276</v>
      </c>
      <c r="D198" s="198" t="str">
        <f>VLOOKUP(B198,'Data02 - MSW data'!$B$11:$D$227, 3, 0)</f>
        <v>Portugal</v>
      </c>
      <c r="E198" s="200" t="s">
        <v>336</v>
      </c>
      <c r="F198" s="684">
        <f>VLOOKUP($B198,'Data02 - MSW data'!$B$11:$J$227, 8,0)</f>
        <v>5268211</v>
      </c>
      <c r="G198" s="739">
        <f>VLOOKUP(B198,'Data02 - MSW data'!$B$11:$J$227, 6,0)</f>
        <v>10269417</v>
      </c>
      <c r="H198" s="740">
        <f>SUM('Calcs01 - MSW generated'!H197:I197)</f>
        <v>34945.6615139469</v>
      </c>
      <c r="I198" s="739">
        <v>2743219</v>
      </c>
      <c r="J198" s="741"/>
      <c r="K198" s="691">
        <f t="shared" si="8"/>
        <v>0.52071167992322254</v>
      </c>
      <c r="L198" s="742">
        <f t="shared" si="9"/>
        <v>0</v>
      </c>
      <c r="M198" s="743" cm="1">
        <f t="array" ref="M198">IF(K198=0,
INDEX($D$28:$G$28, , MATCH($E198,$D$27:$G$27,0)), K198)</f>
        <v>0.52071167992322254</v>
      </c>
      <c r="N198" s="744" cm="1">
        <f t="array" ref="N198">IF(L198=0,
INDEX($D$33:$G$33, , MATCH($E198,$D$32:$G$32,0)), L198)</f>
        <v>1.1345547768044926</v>
      </c>
      <c r="O198" s="745">
        <f t="shared" si="10"/>
        <v>2743219</v>
      </c>
      <c r="P198" s="693">
        <f t="shared" si="11"/>
        <v>5977073.9552639723</v>
      </c>
      <c r="Q198" s="483"/>
    </row>
    <row r="199" spans="2:17">
      <c r="B199" s="207" t="s">
        <v>536</v>
      </c>
      <c r="C199" s="198" t="s">
        <v>414</v>
      </c>
      <c r="D199" s="198" t="str">
        <f>VLOOKUP(B199,'Data02 - MSW data'!$B$11:$D$227, 3, 0)</f>
        <v>Paraguay</v>
      </c>
      <c r="E199" s="200" t="s">
        <v>644</v>
      </c>
      <c r="F199" s="684">
        <f>VLOOKUP($B199,'Data02 - MSW data'!$B$11:$J$227, 8,0)</f>
        <v>1818501.3647999901</v>
      </c>
      <c r="G199" s="739">
        <f>VLOOKUP(B199,'Data02 - MSW data'!$B$11:$J$227, 6,0)</f>
        <v>6639119</v>
      </c>
      <c r="H199" s="740">
        <f>SUM('Calcs01 - MSW generated'!H198:I198)</f>
        <v>12806.096678605758</v>
      </c>
      <c r="I199" s="739"/>
      <c r="J199" s="741"/>
      <c r="K199" s="691">
        <f t="shared" si="8"/>
        <v>0</v>
      </c>
      <c r="L199" s="742">
        <f t="shared" si="9"/>
        <v>0</v>
      </c>
      <c r="M199" s="743" cm="1">
        <f t="array" ref="M199">IF(K199=0,
INDEX($D$28:$G$28, , MATCH($E199,$D$27:$G$27,0)), K199)</f>
        <v>2.2016358171414101</v>
      </c>
      <c r="N199" s="744" cm="1">
        <f t="array" ref="N199">IF(L199=0,
INDEX($D$33:$G$33, , MATCH($E199,$D$32:$G$32,0)), L199)</f>
        <v>2.010204935263145</v>
      </c>
      <c r="O199" s="745">
        <f t="shared" si="10"/>
        <v>4003677.7382641956</v>
      </c>
      <c r="P199" s="693">
        <f t="shared" si="11"/>
        <v>3655560.4183037048</v>
      </c>
      <c r="Q199" s="483"/>
    </row>
    <row r="200" spans="2:17">
      <c r="B200" s="207" t="s">
        <v>538</v>
      </c>
      <c r="C200" s="198" t="s">
        <v>452</v>
      </c>
      <c r="D200" s="198" t="str">
        <f>VLOOKUP(B200,'Data02 - MSW data'!$B$11:$D$227, 3, 0)</f>
        <v>West Bank and Gaza</v>
      </c>
      <c r="E200" s="200" t="s">
        <v>424</v>
      </c>
      <c r="F200" s="684">
        <f>VLOOKUP($B200,'Data02 - MSW data'!$B$11:$J$227, 8,0)</f>
        <v>1387000</v>
      </c>
      <c r="G200" s="739">
        <f>VLOOKUP(B200,'Data02 - MSW data'!$B$11:$J$227, 6,0)</f>
        <v>4046901</v>
      </c>
      <c r="H200" s="740">
        <f>SUM('Calcs01 - MSW generated'!H199:I199)</f>
        <v>5985.6832472668775</v>
      </c>
      <c r="I200" s="739"/>
      <c r="J200" s="741">
        <v>131344</v>
      </c>
      <c r="K200" s="691">
        <f t="shared" si="8"/>
        <v>0</v>
      </c>
      <c r="L200" s="742">
        <f t="shared" si="9"/>
        <v>9.4696467195385728E-2</v>
      </c>
      <c r="M200" s="743" cm="1">
        <f t="array" ref="M200">IF(K200=0,
INDEX($D$28:$G$28, , MATCH($E200,$D$27:$G$27,0)), K200)</f>
        <v>5.4324772117541012E-2</v>
      </c>
      <c r="N200" s="744" cm="1">
        <f t="array" ref="N200">IF(L200=0,
INDEX($D$33:$G$33, , MATCH($E200,$D$32:$G$32,0)), L200)</f>
        <v>9.4696467195385728E-2</v>
      </c>
      <c r="O200" s="745">
        <f t="shared" si="10"/>
        <v>75348.45892702938</v>
      </c>
      <c r="P200" s="693">
        <f t="shared" si="11"/>
        <v>131344</v>
      </c>
      <c r="Q200" s="483"/>
    </row>
    <row r="201" spans="2:17">
      <c r="B201" s="207" t="s">
        <v>544</v>
      </c>
      <c r="C201" s="198" t="s">
        <v>272</v>
      </c>
      <c r="D201" s="198" t="str">
        <f>VLOOKUP(B201,'Data02 - MSW data'!$B$11:$D$227, 3, 0)</f>
        <v>French Polynesia</v>
      </c>
      <c r="E201" s="200" t="s">
        <v>336</v>
      </c>
      <c r="F201" s="684">
        <f>VLOOKUP($B201,'Data02 - MSW data'!$B$11:$J$227, 8,0)</f>
        <v>147000</v>
      </c>
      <c r="G201" s="739">
        <f>VLOOKUP(B201,'Data02 - MSW data'!$B$11:$J$227, 6,0)</f>
        <v>273528</v>
      </c>
      <c r="H201" s="740">
        <f>SUM('Calcs01 - MSW generated'!H200:I200)</f>
        <v>57853.140111818881</v>
      </c>
      <c r="I201" s="739"/>
      <c r="J201" s="741"/>
      <c r="K201" s="691">
        <f t="shared" si="8"/>
        <v>0</v>
      </c>
      <c r="L201" s="742">
        <f t="shared" si="9"/>
        <v>0</v>
      </c>
      <c r="M201" s="743" cm="1">
        <f t="array" ref="M201">IF(K201=0,
INDEX($D$28:$G$28, , MATCH($E201,$D$27:$G$27,0)), K201)</f>
        <v>3.1457560749354023</v>
      </c>
      <c r="N201" s="744" cm="1">
        <f t="array" ref="N201">IF(L201=0,
INDEX($D$33:$G$33, , MATCH($E201,$D$32:$G$32,0)), L201)</f>
        <v>1.1345547768044926</v>
      </c>
      <c r="O201" s="745">
        <f t="shared" si="10"/>
        <v>462426.14301550412</v>
      </c>
      <c r="P201" s="693">
        <f t="shared" si="11"/>
        <v>166779.55219026041</v>
      </c>
      <c r="Q201" s="483"/>
    </row>
    <row r="202" spans="2:17">
      <c r="B202" s="207" t="s">
        <v>546</v>
      </c>
      <c r="C202" s="198" t="s">
        <v>452</v>
      </c>
      <c r="D202" s="198" t="str">
        <f>VLOOKUP(B202,'Data02 - MSW data'!$B$11:$D$227, 3, 0)</f>
        <v>Qatar</v>
      </c>
      <c r="E202" s="200" t="s">
        <v>336</v>
      </c>
      <c r="F202" s="684">
        <f>VLOOKUP($B202,'Data02 - MSW data'!$B$11:$J$227, 8,0)</f>
        <v>1000990.0159999999</v>
      </c>
      <c r="G202" s="739">
        <f>VLOOKUP(B202,'Data02 - MSW data'!$B$11:$J$227, 6,0)</f>
        <v>2109568</v>
      </c>
      <c r="H202" s="740">
        <f>SUM('Calcs01 - MSW generated'!H201:I201)</f>
        <v>110931.50647237455</v>
      </c>
      <c r="I202" s="739">
        <v>9706885</v>
      </c>
      <c r="J202" s="741">
        <v>64000</v>
      </c>
      <c r="K202" s="691">
        <f t="shared" si="8"/>
        <v>9.6972845331556243</v>
      </c>
      <c r="L202" s="742">
        <f t="shared" si="9"/>
        <v>6.3936701642386809E-2</v>
      </c>
      <c r="M202" s="743" cm="1">
        <f t="array" ref="M202">IF(K202=0,
INDEX($D$28:$G$28, , MATCH($E202,$D$27:$G$27,0)), K202)</f>
        <v>9.6972845331556243</v>
      </c>
      <c r="N202" s="744" cm="1">
        <f t="array" ref="N202">IF(L202=0,
INDEX($D$33:$G$33, , MATCH($E202,$D$32:$G$32,0)), L202)</f>
        <v>6.3936701642386809E-2</v>
      </c>
      <c r="O202" s="745">
        <f t="shared" si="10"/>
        <v>9706885</v>
      </c>
      <c r="P202" s="693">
        <f t="shared" si="11"/>
        <v>63999.999999999993</v>
      </c>
      <c r="Q202" s="483"/>
    </row>
    <row r="203" spans="2:17">
      <c r="B203" s="207" t="s">
        <v>548</v>
      </c>
      <c r="C203" s="198" t="s">
        <v>276</v>
      </c>
      <c r="D203" s="198" t="str">
        <f>VLOOKUP(B203,'Data02 - MSW data'!$B$11:$D$227, 3, 0)</f>
        <v>Romania</v>
      </c>
      <c r="E203" s="200" t="s">
        <v>644</v>
      </c>
      <c r="F203" s="684">
        <f>VLOOKUP($B203,'Data02 - MSW data'!$B$11:$J$227, 8,0)</f>
        <v>5419832.5</v>
      </c>
      <c r="G203" s="739">
        <f>VLOOKUP(B203,'Data02 - MSW data'!$B$11:$J$227, 6,0)</f>
        <v>19356544</v>
      </c>
      <c r="H203" s="740">
        <f>SUM('Calcs01 - MSW generated'!H202:I202)</f>
        <v>30000.977830377007</v>
      </c>
      <c r="I203" s="739">
        <v>162995232</v>
      </c>
      <c r="J203" s="741"/>
      <c r="K203" s="691">
        <f t="shared" si="8"/>
        <v>30.073850437259821</v>
      </c>
      <c r="L203" s="742">
        <f t="shared" si="9"/>
        <v>0</v>
      </c>
      <c r="M203" s="743" cm="1">
        <f t="array" ref="M203">IF(K203=0,
INDEX($D$28:$G$28, , MATCH($E203,$D$27:$G$27,0)), K203)</f>
        <v>30.073850437259821</v>
      </c>
      <c r="N203" s="744" cm="1">
        <f t="array" ref="N203">IF(L203=0,
INDEX($D$33:$G$33, , MATCH($E203,$D$32:$G$32,0)), L203)</f>
        <v>2.010204935263145</v>
      </c>
      <c r="O203" s="745">
        <f t="shared" si="10"/>
        <v>162995232</v>
      </c>
      <c r="P203" s="693">
        <f t="shared" si="11"/>
        <v>10894974.03979959</v>
      </c>
      <c r="Q203" s="483"/>
    </row>
    <row r="204" spans="2:17">
      <c r="B204" s="207" t="s">
        <v>550</v>
      </c>
      <c r="C204" s="198" t="s">
        <v>276</v>
      </c>
      <c r="D204" s="198" t="str">
        <f>VLOOKUP(B204,'Data02 - MSW data'!$B$11:$D$227, 3, 0)</f>
        <v>Russian Federation</v>
      </c>
      <c r="E204" s="200" t="s">
        <v>644</v>
      </c>
      <c r="F204" s="684">
        <f>VLOOKUP($B204,'Data02 - MSW data'!$B$11:$J$227, 8,0)</f>
        <v>60000000</v>
      </c>
      <c r="G204" s="739">
        <f>VLOOKUP(B204,'Data02 - MSW data'!$B$11:$J$227, 6,0)</f>
        <v>143201680</v>
      </c>
      <c r="H204" s="740">
        <f>SUM('Calcs01 - MSW generated'!H203:I203)</f>
        <v>25933.29296875</v>
      </c>
      <c r="I204" s="739"/>
      <c r="J204" s="741"/>
      <c r="K204" s="691">
        <f t="shared" si="8"/>
        <v>0</v>
      </c>
      <c r="L204" s="742">
        <f t="shared" si="9"/>
        <v>0</v>
      </c>
      <c r="M204" s="743" cm="1">
        <f t="array" ref="M204">IF(K204=0,
INDEX($D$28:$G$28, , MATCH($E204,$D$27:$G$27,0)), K204)</f>
        <v>2.2016358171414101</v>
      </c>
      <c r="N204" s="744" cm="1">
        <f t="array" ref="N204">IF(L204=0,
INDEX($D$33:$G$33, , MATCH($E204,$D$32:$G$32,0)), L204)</f>
        <v>2.010204935263145</v>
      </c>
      <c r="O204" s="745">
        <f t="shared" si="10"/>
        <v>132098149.02848461</v>
      </c>
      <c r="P204" s="693">
        <f t="shared" si="11"/>
        <v>120612296.1157887</v>
      </c>
      <c r="Q204" s="483"/>
    </row>
    <row r="205" spans="2:17">
      <c r="B205" s="207" t="s">
        <v>552</v>
      </c>
      <c r="C205" s="198" t="s">
        <v>580</v>
      </c>
      <c r="D205" s="198" t="str">
        <f>VLOOKUP(B205,'Data02 - MSW data'!$B$11:$D$227, 3, 0)</f>
        <v>Rwanda</v>
      </c>
      <c r="E205" s="200" t="s">
        <v>418</v>
      </c>
      <c r="F205" s="684">
        <f>VLOOKUP($B205,'Data02 - MSW data'!$B$11:$J$227, 8,0)</f>
        <v>4384969</v>
      </c>
      <c r="G205" s="739">
        <f>VLOOKUP(B205,'Data02 - MSW data'!$B$11:$J$227, 6,0)</f>
        <v>11917508</v>
      </c>
      <c r="H205" s="740">
        <f>SUM('Calcs01 - MSW generated'!H204:I204)</f>
        <v>1907.6816802589949</v>
      </c>
      <c r="I205" s="739"/>
      <c r="J205" s="741"/>
      <c r="K205" s="691">
        <f t="shared" si="8"/>
        <v>0</v>
      </c>
      <c r="L205" s="742">
        <f t="shared" si="9"/>
        <v>0</v>
      </c>
      <c r="M205" s="743" cm="1">
        <f t="array" ref="M205">IF(K205=0,
INDEX($D$28:$G$28, , MATCH($E205,$D$27:$G$27,0)), K205)</f>
        <v>3.8027340482278703E-2</v>
      </c>
      <c r="N205" s="744" cm="1">
        <f t="array" ref="N205">IF(L205=0,
INDEX($D$33:$G$33, , MATCH($E205,$D$32:$G$32,0)), L205)</f>
        <v>3.9458439216604267E-2</v>
      </c>
      <c r="O205" s="745">
        <f t="shared" si="10"/>
        <v>166748.70916723716</v>
      </c>
      <c r="P205" s="693">
        <f t="shared" si="11"/>
        <v>173024.03275319398</v>
      </c>
      <c r="Q205" s="483"/>
    </row>
    <row r="206" spans="2:17">
      <c r="B206" s="207" t="s">
        <v>556</v>
      </c>
      <c r="C206" s="198" t="s">
        <v>452</v>
      </c>
      <c r="D206" s="198" t="str">
        <f>VLOOKUP(B206,'Data02 - MSW data'!$B$11:$D$227, 3, 0)</f>
        <v>Saudi Arabia</v>
      </c>
      <c r="E206" s="200" t="s">
        <v>336</v>
      </c>
      <c r="F206" s="684">
        <f>VLOOKUP($B206,'Data02 - MSW data'!$B$11:$J$227, 8,0)</f>
        <v>16125700.5839999</v>
      </c>
      <c r="G206" s="739">
        <f>VLOOKUP(B206,'Data02 - MSW data'!$B$11:$J$227, 6,0)</f>
        <v>31557144</v>
      </c>
      <c r="H206" s="740">
        <f>SUM('Calcs01 - MSW generated'!H205:I205)</f>
        <v>47379.356297893981</v>
      </c>
      <c r="I206" s="739"/>
      <c r="J206" s="741"/>
      <c r="K206" s="691">
        <f t="shared" si="8"/>
        <v>0</v>
      </c>
      <c r="L206" s="742">
        <f t="shared" si="9"/>
        <v>0</v>
      </c>
      <c r="M206" s="743" cm="1">
        <f t="array" ref="M206">IF(K206=0,
INDEX($D$28:$G$28, , MATCH($E206,$D$27:$G$27,0)), K206)</f>
        <v>3.1457560749354023</v>
      </c>
      <c r="N206" s="744" cm="1">
        <f t="array" ref="N206">IF(L206=0,
INDEX($D$33:$G$33, , MATCH($E206,$D$32:$G$32,0)), L206)</f>
        <v>1.1345547768044926</v>
      </c>
      <c r="O206" s="745">
        <f t="shared" si="10"/>
        <v>50727520.574707054</v>
      </c>
      <c r="P206" s="693">
        <f t="shared" si="11"/>
        <v>18295490.626896083</v>
      </c>
      <c r="Q206" s="483"/>
    </row>
    <row r="207" spans="2:17">
      <c r="B207" s="207" t="s">
        <v>558</v>
      </c>
      <c r="C207" s="198" t="s">
        <v>580</v>
      </c>
      <c r="D207" s="198" t="str">
        <f>VLOOKUP(B207,'Data02 - MSW data'!$B$11:$D$227, 3, 0)</f>
        <v>Sudan</v>
      </c>
      <c r="E207" s="200" t="s">
        <v>424</v>
      </c>
      <c r="F207" s="684">
        <f>VLOOKUP($B207,'Data02 - MSW data'!$B$11:$J$227, 8,0)</f>
        <v>2831291</v>
      </c>
      <c r="G207" s="739">
        <f>VLOOKUP(B207,'Data02 - MSW data'!$B$11:$J$227, 6,0)</f>
        <v>38647804</v>
      </c>
      <c r="H207" s="740">
        <f>SUM('Calcs01 - MSW generated'!H206:I206)</f>
        <v>4718.9189453125</v>
      </c>
      <c r="I207" s="739"/>
      <c r="J207" s="741"/>
      <c r="K207" s="691">
        <f t="shared" si="8"/>
        <v>0</v>
      </c>
      <c r="L207" s="742">
        <f t="shared" si="9"/>
        <v>0</v>
      </c>
      <c r="M207" s="743" cm="1">
        <f t="array" ref="M207">IF(K207=0,
INDEX($D$28:$G$28, , MATCH($E207,$D$27:$G$27,0)), K207)</f>
        <v>5.4324772117541012E-2</v>
      </c>
      <c r="N207" s="744" cm="1">
        <f t="array" ref="N207">IF(L207=0,
INDEX($D$33:$G$33, , MATCH($E207,$D$32:$G$32,0)), L207)</f>
        <v>5.6369198880863246E-2</v>
      </c>
      <c r="O207" s="745">
        <f t="shared" si="10"/>
        <v>153809.23837344482</v>
      </c>
      <c r="P207" s="693">
        <f t="shared" si="11"/>
        <v>159597.60546859819</v>
      </c>
      <c r="Q207" s="483"/>
    </row>
    <row r="208" spans="2:17">
      <c r="B208" s="207" t="s">
        <v>560</v>
      </c>
      <c r="C208" s="198" t="s">
        <v>580</v>
      </c>
      <c r="D208" s="198" t="str">
        <f>VLOOKUP(B208,'Data02 - MSW data'!$B$11:$D$227, 3, 0)</f>
        <v>Senegal</v>
      </c>
      <c r="E208" s="200" t="s">
        <v>418</v>
      </c>
      <c r="F208" s="684">
        <f>VLOOKUP($B208,'Data02 - MSW data'!$B$11:$J$227, 8,0)</f>
        <v>2454059.25</v>
      </c>
      <c r="G208" s="739">
        <f>VLOOKUP(B208,'Data02 - MSW data'!$B$11:$J$227, 6,0)</f>
        <v>15411614</v>
      </c>
      <c r="H208" s="740">
        <f>SUM('Calcs01 - MSW generated'!H207:I207)</f>
        <v>3118.4234944765003</v>
      </c>
      <c r="I208" s="739"/>
      <c r="J208" s="741"/>
      <c r="K208" s="691">
        <f t="shared" si="8"/>
        <v>0</v>
      </c>
      <c r="L208" s="742">
        <f t="shared" si="9"/>
        <v>0</v>
      </c>
      <c r="M208" s="743" cm="1">
        <f t="array" ref="M208">IF(K208=0,
INDEX($D$28:$G$28, , MATCH($E208,$D$27:$G$27,0)), K208)</f>
        <v>3.8027340482278703E-2</v>
      </c>
      <c r="N208" s="744" cm="1">
        <f t="array" ref="N208">IF(L208=0,
INDEX($D$33:$G$33, , MATCH($E208,$D$32:$G$32,0)), L208)</f>
        <v>3.9458439216604267E-2</v>
      </c>
      <c r="O208" s="745">
        <f t="shared" si="10"/>
        <v>93321.346663435514</v>
      </c>
      <c r="P208" s="693">
        <f t="shared" si="11"/>
        <v>96833.347750070461</v>
      </c>
      <c r="Q208" s="483"/>
    </row>
    <row r="209" spans="1:17">
      <c r="B209" s="207" t="s">
        <v>562</v>
      </c>
      <c r="C209" s="198" t="s">
        <v>272</v>
      </c>
      <c r="D209" s="198" t="str">
        <f>VLOOKUP(B209,'Data02 - MSW data'!$B$11:$D$227, 3, 0)</f>
        <v>Singapore</v>
      </c>
      <c r="E209" s="200" t="s">
        <v>336</v>
      </c>
      <c r="F209" s="684">
        <f>VLOOKUP($B209,'Data02 - MSW data'!$B$11:$J$227, 8,0)</f>
        <v>1870000</v>
      </c>
      <c r="G209" s="739">
        <f>VLOOKUP(B209,'Data02 - MSW data'!$B$11:$J$227, 6,0)</f>
        <v>5703600</v>
      </c>
      <c r="H209" s="740">
        <f>SUM('Calcs01 - MSW generated'!H208:I208)</f>
        <v>98283.308908086139</v>
      </c>
      <c r="I209" s="739">
        <v>1609300</v>
      </c>
      <c r="J209" s="741"/>
      <c r="K209" s="691">
        <f t="shared" si="8"/>
        <v>0.86058823529411765</v>
      </c>
      <c r="L209" s="742">
        <f t="shared" si="9"/>
        <v>0</v>
      </c>
      <c r="M209" s="743" cm="1">
        <f t="array" ref="M209">IF(K209=0,
INDEX($D$28:$G$28, , MATCH($E209,$D$27:$G$27,0)), K209)</f>
        <v>0.86058823529411765</v>
      </c>
      <c r="N209" s="744" cm="1">
        <f t="array" ref="N209">IF(L209=0,
INDEX($D$33:$G$33, , MATCH($E209,$D$32:$G$32,0)), L209)</f>
        <v>1.1345547768044926</v>
      </c>
      <c r="O209" s="745">
        <f t="shared" si="10"/>
        <v>1609300</v>
      </c>
      <c r="P209" s="693">
        <f t="shared" si="11"/>
        <v>2121617.4326244011</v>
      </c>
      <c r="Q209" s="483"/>
    </row>
    <row r="210" spans="1:17">
      <c r="B210" s="207" t="s">
        <v>564</v>
      </c>
      <c r="C210" s="198" t="s">
        <v>272</v>
      </c>
      <c r="D210" s="198" t="str">
        <f>VLOOKUP(B210,'Data02 - MSW data'!$B$11:$D$227, 3, 0)</f>
        <v>Solomon Islands</v>
      </c>
      <c r="E210" s="200" t="s">
        <v>424</v>
      </c>
      <c r="F210" s="684">
        <f>VLOOKUP($B210,'Data02 - MSW data'!$B$11:$J$227, 8,0)</f>
        <v>179971.96437500001</v>
      </c>
      <c r="G210" s="739">
        <f>VLOOKUP(B210,'Data02 - MSW data'!$B$11:$J$227, 6,0)</f>
        <v>563513</v>
      </c>
      <c r="H210" s="740">
        <f>SUM('Calcs01 - MSW generated'!H209:I209)</f>
        <v>2591.8025837575069</v>
      </c>
      <c r="I210" s="739"/>
      <c r="J210" s="741"/>
      <c r="K210" s="691">
        <f t="shared" si="8"/>
        <v>0</v>
      </c>
      <c r="L210" s="742">
        <f t="shared" si="9"/>
        <v>0</v>
      </c>
      <c r="M210" s="743" cm="1">
        <f t="array" ref="M210">IF(K210=0,
INDEX($D$28:$G$28, , MATCH($E210,$D$27:$G$27,0)), K210)</f>
        <v>5.4324772117541012E-2</v>
      </c>
      <c r="N210" s="744" cm="1">
        <f t="array" ref="N210">IF(L210=0,
INDEX($D$33:$G$33, , MATCH($E210,$D$32:$G$32,0)), L210)</f>
        <v>5.6369198880863246E-2</v>
      </c>
      <c r="O210" s="745">
        <f t="shared" si="10"/>
        <v>9776.9359522180857</v>
      </c>
      <c r="P210" s="693">
        <f t="shared" si="11"/>
        <v>10144.875452834011</v>
      </c>
      <c r="Q210" s="483"/>
    </row>
    <row r="211" spans="1:17">
      <c r="B211" s="207" t="s">
        <v>566</v>
      </c>
      <c r="C211" s="198" t="s">
        <v>580</v>
      </c>
      <c r="D211" s="198" t="str">
        <f>VLOOKUP(B211,'Data02 - MSW data'!$B$11:$D$227, 3, 0)</f>
        <v>Sierra Leone</v>
      </c>
      <c r="E211" s="200" t="s">
        <v>418</v>
      </c>
      <c r="F211" s="684">
        <f>VLOOKUP($B211,'Data02 - MSW data'!$B$11:$J$227, 8,0)</f>
        <v>610222.09</v>
      </c>
      <c r="G211" s="739">
        <f>VLOOKUP(B211,'Data02 - MSW data'!$B$11:$J$227, 6,0)</f>
        <v>5439695</v>
      </c>
      <c r="H211" s="740">
        <f>SUM('Calcs01 - MSW generated'!H210:I210)</f>
        <v>1209.0588180304035</v>
      </c>
      <c r="I211" s="739"/>
      <c r="J211" s="741"/>
      <c r="K211" s="691">
        <f t="shared" si="8"/>
        <v>0</v>
      </c>
      <c r="L211" s="742">
        <f t="shared" si="9"/>
        <v>0</v>
      </c>
      <c r="M211" s="743" cm="1">
        <f t="array" ref="M211">IF(K211=0,
INDEX($D$28:$G$28, , MATCH($E211,$D$27:$G$27,0)), K211)</f>
        <v>3.8027340482278703E-2</v>
      </c>
      <c r="N211" s="744" cm="1">
        <f t="array" ref="N211">IF(L211=0,
INDEX($D$33:$G$33, , MATCH($E211,$D$32:$G$32,0)), L211)</f>
        <v>3.9458439216604267E-2</v>
      </c>
      <c r="O211" s="745">
        <f t="shared" si="10"/>
        <v>23205.123186237717</v>
      </c>
      <c r="P211" s="693">
        <f t="shared" si="11"/>
        <v>24078.411246894218</v>
      </c>
      <c r="Q211" s="483"/>
    </row>
    <row r="212" spans="1:17">
      <c r="B212" s="207" t="s">
        <v>568</v>
      </c>
      <c r="C212" s="198" t="s">
        <v>414</v>
      </c>
      <c r="D212" s="198" t="str">
        <f>VLOOKUP(B212,'Data02 - MSW data'!$B$11:$D$227, 3, 0)</f>
        <v>El Salvador</v>
      </c>
      <c r="E212" s="200" t="s">
        <v>424</v>
      </c>
      <c r="F212" s="684">
        <f>VLOOKUP($B212,'Data02 - MSW data'!$B$11:$J$227, 8,0)</f>
        <v>1648996.18</v>
      </c>
      <c r="G212" s="739">
        <f>VLOOKUP(B212,'Data02 - MSW data'!$B$11:$J$227, 6,0)</f>
        <v>6164626</v>
      </c>
      <c r="H212" s="740">
        <f>SUM('Calcs01 - MSW generated'!H211:I211)</f>
        <v>7412.9778026883878</v>
      </c>
      <c r="I212" s="739"/>
      <c r="J212" s="741"/>
      <c r="K212" s="691">
        <f t="shared" si="8"/>
        <v>0</v>
      </c>
      <c r="L212" s="742">
        <f t="shared" si="9"/>
        <v>0</v>
      </c>
      <c r="M212" s="743" cm="1">
        <f t="array" ref="M212">IF(K212=0,
INDEX($D$28:$G$28, , MATCH($E212,$D$27:$G$27,0)), K212)</f>
        <v>5.4324772117541012E-2</v>
      </c>
      <c r="N212" s="744" cm="1">
        <f t="array" ref="N212">IF(L212=0,
INDEX($D$33:$G$33, , MATCH($E212,$D$32:$G$32,0)), L212)</f>
        <v>5.6369198880863246E-2</v>
      </c>
      <c r="O212" s="745">
        <f t="shared" si="10"/>
        <v>89581.341701195634</v>
      </c>
      <c r="P212" s="693">
        <f t="shared" si="11"/>
        <v>92952.593624203757</v>
      </c>
      <c r="Q212" s="483"/>
    </row>
    <row r="213" spans="1:17">
      <c r="B213" s="207" t="s">
        <v>570</v>
      </c>
      <c r="C213" s="198" t="s">
        <v>276</v>
      </c>
      <c r="D213" s="198" t="str">
        <f>VLOOKUP(B213,'Data02 - MSW data'!$B$11:$D$227, 3, 0)</f>
        <v>San Marino</v>
      </c>
      <c r="E213" s="200" t="s">
        <v>336</v>
      </c>
      <c r="F213" s="684">
        <f>VLOOKUP($B213,'Data02 - MSW data'!$B$11:$J$227, 8,0)</f>
        <v>17174.68</v>
      </c>
      <c r="G213" s="739">
        <f>VLOOKUP(B213,'Data02 - MSW data'!$B$11:$J$227, 6,0)</f>
        <v>33203</v>
      </c>
      <c r="H213" s="740">
        <f>SUM('Calcs01 - MSW generated'!H212:I212)</f>
        <v>58432.502365520246</v>
      </c>
      <c r="I213" s="739"/>
      <c r="J213" s="741"/>
      <c r="K213" s="691">
        <f t="shared" si="8"/>
        <v>0</v>
      </c>
      <c r="L213" s="742">
        <f t="shared" si="9"/>
        <v>0</v>
      </c>
      <c r="M213" s="743" cm="1">
        <f t="array" ref="M213">IF(K213=0,
INDEX($D$28:$G$28, , MATCH($E213,$D$27:$G$27,0)), K213)</f>
        <v>3.1457560749354023</v>
      </c>
      <c r="N213" s="744" cm="1">
        <f t="array" ref="N213">IF(L213=0,
INDEX($D$33:$G$33, , MATCH($E213,$D$32:$G$32,0)), L213)</f>
        <v>1.1345547768044926</v>
      </c>
      <c r="O213" s="745">
        <f t="shared" si="10"/>
        <v>54027.353945071554</v>
      </c>
      <c r="P213" s="693">
        <f t="shared" si="11"/>
        <v>19485.615234088582</v>
      </c>
      <c r="Q213" s="483"/>
    </row>
    <row r="214" spans="1:17">
      <c r="B214" s="207" t="s">
        <v>572</v>
      </c>
      <c r="C214" s="198" t="s">
        <v>580</v>
      </c>
      <c r="D214" s="198" t="str">
        <f>VLOOKUP(B214,'Data02 - MSW data'!$B$11:$D$227, 3, 0)</f>
        <v>Somalia</v>
      </c>
      <c r="E214" s="200" t="s">
        <v>418</v>
      </c>
      <c r="F214" s="684">
        <f>VLOOKUP($B214,'Data02 - MSW data'!$B$11:$J$227, 8,0)</f>
        <v>2326099.17</v>
      </c>
      <c r="G214" s="739">
        <f>VLOOKUP(B214,'Data02 - MSW data'!$B$11:$J$227, 6,0)</f>
        <v>14317996</v>
      </c>
      <c r="H214" s="740">
        <f>SUM('Calcs01 - MSW generated'!H213:I213)</f>
        <v>1076.1983328721917</v>
      </c>
      <c r="I214" s="739"/>
      <c r="J214" s="741"/>
      <c r="K214" s="691">
        <f t="shared" si="8"/>
        <v>0</v>
      </c>
      <c r="L214" s="742">
        <f t="shared" si="9"/>
        <v>0</v>
      </c>
      <c r="M214" s="743" cm="1">
        <f t="array" ref="M214">IF(K214=0,
INDEX($D$28:$G$28, , MATCH($E214,$D$27:$G$27,0)), K214)</f>
        <v>3.8027340482278703E-2</v>
      </c>
      <c r="N214" s="744" cm="1">
        <f t="array" ref="N214">IF(L214=0,
INDEX($D$33:$G$33, , MATCH($E214,$D$32:$G$32,0)), L214)</f>
        <v>3.9458439216604267E-2</v>
      </c>
      <c r="O214" s="745">
        <f t="shared" si="10"/>
        <v>88455.365133135885</v>
      </c>
      <c r="P214" s="693">
        <f t="shared" si="11"/>
        <v>91784.242711238636</v>
      </c>
      <c r="Q214" s="483"/>
    </row>
    <row r="215" spans="1:17">
      <c r="B215" s="207" t="s">
        <v>574</v>
      </c>
      <c r="C215" s="198" t="s">
        <v>276</v>
      </c>
      <c r="D215" s="198" t="str">
        <f>VLOOKUP(B215,'Data02 - MSW data'!$B$11:$D$227, 3, 0)</f>
        <v>Serbia</v>
      </c>
      <c r="E215" s="200" t="s">
        <v>644</v>
      </c>
      <c r="F215" s="684">
        <f>VLOOKUP($B215,'Data02 - MSW data'!$B$11:$J$227, 8,0)</f>
        <v>2347401.5</v>
      </c>
      <c r="G215" s="739">
        <f>VLOOKUP(B215,'Data02 - MSW data'!$B$11:$J$227, 6,0)</f>
        <v>6944975</v>
      </c>
      <c r="H215" s="740">
        <f>SUM('Calcs01 - MSW generated'!H214:I214)</f>
        <v>18306.811897496947</v>
      </c>
      <c r="I215" s="739">
        <v>46707848</v>
      </c>
      <c r="J215" s="741"/>
      <c r="K215" s="691">
        <f t="shared" si="8"/>
        <v>19.897681755762701</v>
      </c>
      <c r="L215" s="742">
        <f t="shared" si="9"/>
        <v>0</v>
      </c>
      <c r="M215" s="743" cm="1">
        <f t="array" ref="M215">IF(K215=0,
INDEX($D$28:$G$28, , MATCH($E215,$D$27:$G$27,0)), K215)</f>
        <v>19.897681755762701</v>
      </c>
      <c r="N215" s="744" cm="1">
        <f t="array" ref="N215">IF(L215=0,
INDEX($D$33:$G$33, , MATCH($E215,$D$32:$G$32,0)), L215)</f>
        <v>2.010204935263145</v>
      </c>
      <c r="O215" s="745">
        <f t="shared" si="10"/>
        <v>46707848</v>
      </c>
      <c r="P215" s="693">
        <f t="shared" si="11"/>
        <v>4718758.0803441098</v>
      </c>
      <c r="Q215" s="483"/>
    </row>
    <row r="216" spans="1:17">
      <c r="B216" s="207" t="s">
        <v>578</v>
      </c>
      <c r="C216" s="198" t="s">
        <v>580</v>
      </c>
      <c r="D216" s="198" t="str">
        <f>VLOOKUP(B216,'Data02 - MSW data'!$B$11:$D$227, 3, 0)</f>
        <v>South Sudan</v>
      </c>
      <c r="E216" s="200" t="s">
        <v>418</v>
      </c>
      <c r="F216" s="684">
        <f>VLOOKUP($B216,'Data02 - MSW data'!$B$11:$J$227, 8,0)</f>
        <v>2680681</v>
      </c>
      <c r="G216" s="739">
        <f>VLOOKUP(B216,'Data02 - MSW data'!$B$11:$J$227, 6,0)</f>
        <v>11177490</v>
      </c>
      <c r="H216" s="740">
        <f>SUM('Calcs01 - MSW generated'!H215:I215)</f>
        <v>1711.2727899298927</v>
      </c>
      <c r="I216" s="739"/>
      <c r="J216" s="741"/>
      <c r="K216" s="691">
        <f t="shared" si="8"/>
        <v>0</v>
      </c>
      <c r="L216" s="742">
        <f t="shared" si="9"/>
        <v>0</v>
      </c>
      <c r="M216" s="743" cm="1">
        <f t="array" ref="M216">IF(K216=0,
INDEX($D$28:$G$28, , MATCH($E216,$D$27:$G$27,0)), K216)</f>
        <v>3.8027340482278703E-2</v>
      </c>
      <c r="N216" s="744" cm="1">
        <f t="array" ref="N216">IF(L216=0,
INDEX($D$33:$G$33, , MATCH($E216,$D$32:$G$32,0)), L216)</f>
        <v>3.9458439216604267E-2</v>
      </c>
      <c r="O216" s="745">
        <f t="shared" si="10"/>
        <v>101939.16911137536</v>
      </c>
      <c r="P216" s="693">
        <f t="shared" si="11"/>
        <v>105775.48829760595</v>
      </c>
      <c r="Q216" s="483"/>
    </row>
    <row r="217" spans="1:17">
      <c r="B217" s="207" t="s">
        <v>584</v>
      </c>
      <c r="C217" s="198" t="s">
        <v>580</v>
      </c>
      <c r="D217" s="198" t="str">
        <f>VLOOKUP(B217,'Data02 - MSW data'!$B$11:$D$227, 3, 0)</f>
        <v>SÃ£o TomÃ© and PrÃ­ncipe</v>
      </c>
      <c r="E217" s="200" t="s">
        <v>424</v>
      </c>
      <c r="F217" s="684">
        <f>VLOOKUP($B217,'Data02 - MSW data'!$B$11:$J$227, 8,0)</f>
        <v>25586.5</v>
      </c>
      <c r="G217" s="739">
        <f>VLOOKUP(B217,'Data02 - MSW data'!$B$11:$J$227, 6,0)</f>
        <v>191266</v>
      </c>
      <c r="H217" s="740">
        <f>SUM('Calcs01 - MSW generated'!H216:I216)</f>
        <v>3687.4404928580561</v>
      </c>
      <c r="I217" s="739"/>
      <c r="J217" s="741"/>
      <c r="K217" s="691">
        <f t="shared" si="8"/>
        <v>0</v>
      </c>
      <c r="L217" s="742">
        <f t="shared" si="9"/>
        <v>0</v>
      </c>
      <c r="M217" s="743" cm="1">
        <f t="array" ref="M217">IF(K217=0,
INDEX($D$28:$G$28, , MATCH($E217,$D$27:$G$27,0)), K217)</f>
        <v>5.4324772117541012E-2</v>
      </c>
      <c r="N217" s="744" cm="1">
        <f t="array" ref="N217">IF(L217=0,
INDEX($D$33:$G$33, , MATCH($E217,$D$32:$G$32,0)), L217)</f>
        <v>5.6369198880863246E-2</v>
      </c>
      <c r="O217" s="745">
        <f t="shared" si="10"/>
        <v>1389.980781785463</v>
      </c>
      <c r="P217" s="693">
        <f t="shared" si="11"/>
        <v>1442.2905071652074</v>
      </c>
      <c r="Q217" s="483"/>
    </row>
    <row r="218" spans="1:17">
      <c r="B218" s="207" t="s">
        <v>586</v>
      </c>
      <c r="C218" s="198" t="s">
        <v>414</v>
      </c>
      <c r="D218" s="198" t="str">
        <f>VLOOKUP(B218,'Data02 - MSW data'!$B$11:$D$227, 3, 0)</f>
        <v>Suriname</v>
      </c>
      <c r="E218" s="200" t="s">
        <v>644</v>
      </c>
      <c r="F218" s="684">
        <f>VLOOKUP($B218,'Data02 - MSW data'!$B$11:$J$227, 8,0)</f>
        <v>78619.799149999904</v>
      </c>
      <c r="G218" s="739">
        <f>VLOOKUP(B218,'Data02 - MSW data'!$B$11:$J$227, 6,0)</f>
        <v>526103</v>
      </c>
      <c r="H218" s="740">
        <f>SUM('Calcs01 - MSW generated'!H217:I217)</f>
        <v>18255.625820342593</v>
      </c>
      <c r="I218" s="739"/>
      <c r="J218" s="741"/>
      <c r="K218" s="691">
        <f t="shared" si="8"/>
        <v>0</v>
      </c>
      <c r="L218" s="742">
        <f t="shared" si="9"/>
        <v>0</v>
      </c>
      <c r="M218" s="743" cm="1">
        <f t="array" ref="M218">IF(K218=0,
INDEX($D$28:$G$28, , MATCH($E218,$D$27:$G$27,0)), K218)</f>
        <v>2.2016358171414101</v>
      </c>
      <c r="N218" s="744" cm="1">
        <f t="array" ref="N218">IF(L218=0,
INDEX($D$33:$G$33, , MATCH($E218,$D$32:$G$32,0)), L218)</f>
        <v>2.010204935263145</v>
      </c>
      <c r="O218" s="745">
        <f t="shared" si="10"/>
        <v>173092.16574510359</v>
      </c>
      <c r="P218" s="693">
        <f t="shared" si="11"/>
        <v>158041.90826072701</v>
      </c>
      <c r="Q218" s="483"/>
    </row>
    <row r="219" spans="1:17">
      <c r="B219" s="207" t="s">
        <v>588</v>
      </c>
      <c r="C219" s="198" t="s">
        <v>276</v>
      </c>
      <c r="D219" s="198" t="str">
        <f>VLOOKUP(B219,'Data02 - MSW data'!$B$11:$D$227, 3, 0)</f>
        <v>Slovak Republic</v>
      </c>
      <c r="E219" s="200" t="s">
        <v>336</v>
      </c>
      <c r="F219" s="684">
        <f>VLOOKUP($B219,'Data02 - MSW data'!$B$11:$J$227, 8,0)</f>
        <v>2296164.75</v>
      </c>
      <c r="G219" s="739">
        <f>VLOOKUP(B219,'Data02 - MSW data'!$B$11:$J$227, 6,0)</f>
        <v>5454073</v>
      </c>
      <c r="H219" s="740">
        <f>SUM('Calcs01 - MSW generated'!H218:I218)</f>
        <v>31973.461632369126</v>
      </c>
      <c r="I219" s="739">
        <v>4023409</v>
      </c>
      <c r="J219" s="741"/>
      <c r="K219" s="691">
        <f t="shared" si="8"/>
        <v>1.7522301045689339</v>
      </c>
      <c r="L219" s="742">
        <f t="shared" si="9"/>
        <v>0</v>
      </c>
      <c r="M219" s="743" cm="1">
        <f t="array" ref="M219">IF(K219=0,
INDEX($D$28:$G$28, , MATCH($E219,$D$27:$G$27,0)), K219)</f>
        <v>1.7522301045689339</v>
      </c>
      <c r="N219" s="744" cm="1">
        <f t="array" ref="N219">IF(L219=0,
INDEX($D$33:$G$33, , MATCH($E219,$D$32:$G$32,0)), L219)</f>
        <v>1.1345547768044926</v>
      </c>
      <c r="O219" s="745">
        <f t="shared" si="10"/>
        <v>4023409</v>
      </c>
      <c r="P219" s="693">
        <f t="shared" si="11"/>
        <v>2605124.6854425934</v>
      </c>
      <c r="Q219" s="483"/>
    </row>
    <row r="220" spans="1:17">
      <c r="B220" s="207" t="s">
        <v>590</v>
      </c>
      <c r="C220" s="198" t="s">
        <v>276</v>
      </c>
      <c r="D220" s="198" t="str">
        <f>VLOOKUP(B220,'Data02 - MSW data'!$B$11:$D$227, 3, 0)</f>
        <v>Slovenia</v>
      </c>
      <c r="E220" s="200" t="s">
        <v>336</v>
      </c>
      <c r="F220" s="684">
        <f>VLOOKUP($B220,'Data02 - MSW data'!$B$11:$J$227, 8,0)</f>
        <v>1052324.75</v>
      </c>
      <c r="G220" s="739">
        <f>VLOOKUP(B220,'Data02 - MSW data'!$B$11:$J$227, 6,0)</f>
        <v>2087946</v>
      </c>
      <c r="H220" s="740">
        <f>SUM('Calcs01 - MSW generated'!H219:I219)</f>
        <v>39034.233248355813</v>
      </c>
      <c r="I220" s="739">
        <v>2071792</v>
      </c>
      <c r="J220" s="741"/>
      <c r="K220" s="691">
        <f t="shared" si="8"/>
        <v>1.9687762736740726</v>
      </c>
      <c r="L220" s="742">
        <f t="shared" si="9"/>
        <v>0</v>
      </c>
      <c r="M220" s="743" cm="1">
        <f t="array" ref="M220">IF(K220=0,
INDEX($D$28:$G$28, , MATCH($E220,$D$27:$G$27,0)), K220)</f>
        <v>1.9687762736740726</v>
      </c>
      <c r="N220" s="744" cm="1">
        <f t="array" ref="N220">IF(L220=0,
INDEX($D$33:$G$33, , MATCH($E220,$D$32:$G$32,0)), L220)</f>
        <v>1.1345547768044926</v>
      </c>
      <c r="O220" s="745">
        <f t="shared" si="10"/>
        <v>2071792</v>
      </c>
      <c r="P220" s="693">
        <f t="shared" si="11"/>
        <v>1193920.0718620934</v>
      </c>
      <c r="Q220" s="483"/>
    </row>
    <row r="221" spans="1:17">
      <c r="B221" s="207" t="s">
        <v>592</v>
      </c>
      <c r="C221" s="198" t="s">
        <v>276</v>
      </c>
      <c r="D221" s="198" t="str">
        <f>VLOOKUP(B221,'Data02 - MSW data'!$B$11:$D$227, 3, 0)</f>
        <v>Sweden</v>
      </c>
      <c r="E221" s="200" t="s">
        <v>336</v>
      </c>
      <c r="F221" s="684">
        <f>VLOOKUP($B221,'Data02 - MSW data'!$B$11:$J$227, 8,0)</f>
        <v>4618168.5</v>
      </c>
      <c r="G221" s="739">
        <f>VLOOKUP(B221,'Data02 - MSW data'!$B$11:$J$227, 6,0)</f>
        <v>10285453</v>
      </c>
      <c r="H221" s="740">
        <f>SUM('Calcs01 - MSW generated'!H220:I220)</f>
        <v>52850.569179253296</v>
      </c>
      <c r="I221" s="739">
        <v>152012352</v>
      </c>
      <c r="J221" s="741"/>
      <c r="K221" s="691">
        <f t="shared" si="8"/>
        <v>32.916155397967827</v>
      </c>
      <c r="L221" s="742">
        <f t="shared" si="9"/>
        <v>0</v>
      </c>
      <c r="M221" s="743" cm="1">
        <f t="array" ref="M221">IF(K221=0,
INDEX($D$28:$G$28, , MATCH($E221,$D$27:$G$27,0)), K221)</f>
        <v>32.916155397967827</v>
      </c>
      <c r="N221" s="744" cm="1">
        <f t="array" ref="N221">IF(L221=0,
INDEX($D$33:$G$33, , MATCH($E221,$D$32:$G$32,0)), L221)</f>
        <v>1.1345547768044926</v>
      </c>
      <c r="O221" s="745">
        <f t="shared" si="10"/>
        <v>152012351.99999997</v>
      </c>
      <c r="P221" s="693">
        <f t="shared" si="11"/>
        <v>5239565.1317630382</v>
      </c>
      <c r="Q221" s="483"/>
    </row>
    <row r="222" spans="1:17">
      <c r="B222" s="207" t="s">
        <v>594</v>
      </c>
      <c r="C222" s="198" t="s">
        <v>580</v>
      </c>
      <c r="D222" s="198" t="str">
        <f>VLOOKUP(B222,'Data02 - MSW data'!$B$11:$D$227, 3, 0)</f>
        <v>Eswatini</v>
      </c>
      <c r="E222" s="200" t="s">
        <v>424</v>
      </c>
      <c r="F222" s="684">
        <f>VLOOKUP($B222,'Data02 - MSW data'!$B$11:$J$227, 8,0)</f>
        <v>218199.47</v>
      </c>
      <c r="G222" s="739">
        <f>VLOOKUP(B222,'Data02 - MSW data'!$B$11:$J$227, 6,0)</f>
        <v>1343098</v>
      </c>
      <c r="H222" s="740">
        <f>SUM('Calcs01 - MSW generated'!H221:I221)</f>
        <v>8113.2396065803068</v>
      </c>
      <c r="I222" s="739"/>
      <c r="J222" s="741"/>
      <c r="K222" s="691">
        <f t="shared" si="8"/>
        <v>0</v>
      </c>
      <c r="L222" s="742">
        <f t="shared" si="9"/>
        <v>0</v>
      </c>
      <c r="M222" s="743" cm="1">
        <f t="array" ref="M222">IF(K222=0,
INDEX($D$28:$G$28, , MATCH($E222,$D$27:$G$27,0)), K222)</f>
        <v>5.4324772117541012E-2</v>
      </c>
      <c r="N222" s="744" cm="1">
        <f t="array" ref="N222">IF(L222=0,
INDEX($D$33:$G$33, , MATCH($E222,$D$32:$G$32,0)), L222)</f>
        <v>5.6369198880863246E-2</v>
      </c>
      <c r="O222" s="745">
        <f t="shared" si="10"/>
        <v>11853.636483918226</v>
      </c>
      <c r="P222" s="693">
        <f t="shared" si="11"/>
        <v>12299.729320128954</v>
      </c>
      <c r="Q222" s="483"/>
    </row>
    <row r="223" spans="1:17">
      <c r="A223" t="s">
        <v>902</v>
      </c>
      <c r="B223" s="493" t="s">
        <v>596</v>
      </c>
      <c r="C223" s="198" t="s">
        <v>414</v>
      </c>
      <c r="D223" s="198" t="str">
        <f>VLOOKUP(B223,'Data02 - MSW data'!$B$11:$D$227, 3, 0)</f>
        <v>Sint Maarten (Dutch part)</v>
      </c>
      <c r="E223" s="200" t="s">
        <v>336</v>
      </c>
      <c r="F223" s="746">
        <v>24622.456288227218</v>
      </c>
      <c r="G223" s="739">
        <f>VLOOKUP(B223,'Data02 - MSW data'!$B$11:$J$227, 6,0)</f>
        <v>37685</v>
      </c>
      <c r="H223" s="740">
        <f>SUM('Calcs01 - MSW generated'!H222:I222)</f>
        <v>42946.685199002291</v>
      </c>
      <c r="I223" s="739"/>
      <c r="J223" s="741"/>
      <c r="K223" s="691">
        <f t="shared" si="8"/>
        <v>0</v>
      </c>
      <c r="L223" s="742">
        <f t="shared" si="9"/>
        <v>0</v>
      </c>
      <c r="M223" s="743" cm="1">
        <f t="array" ref="M223">IF(K223=0,
INDEX($D$28:$G$28, , MATCH($E223,$D$27:$G$27,0)), K223)</f>
        <v>3.1457560749354023</v>
      </c>
      <c r="N223" s="744" cm="1">
        <f t="array" ref="N223">IF(L223=0,
INDEX($D$33:$G$33, , MATCH($E223,$D$32:$G$32,0)), L223)</f>
        <v>1.1345547768044926</v>
      </c>
      <c r="O223" s="745">
        <f t="shared" si="10"/>
        <v>77456.241448522167</v>
      </c>
      <c r="P223" s="693">
        <f t="shared" si="11"/>
        <v>27935.525398468006</v>
      </c>
      <c r="Q223" s="483"/>
    </row>
    <row r="224" spans="1:17">
      <c r="B224" s="207" t="s">
        <v>598</v>
      </c>
      <c r="C224" s="198" t="s">
        <v>580</v>
      </c>
      <c r="D224" s="198" t="str">
        <f>VLOOKUP(B224,'Data02 - MSW data'!$B$11:$D$227, 3, 0)</f>
        <v>Seychelles</v>
      </c>
      <c r="E224" s="200" t="s">
        <v>336</v>
      </c>
      <c r="F224" s="684">
        <f>VLOOKUP($B224,'Data02 - MSW data'!$B$11:$J$227, 8,0)</f>
        <v>48000</v>
      </c>
      <c r="G224" s="739">
        <f>VLOOKUP(B224,'Data02 - MSW data'!$B$11:$J$227, 6,0)</f>
        <v>88303</v>
      </c>
      <c r="H224" s="740">
        <f>SUM('Calcs01 - MSW generated'!H223:I223)</f>
        <v>23681.346885245013</v>
      </c>
      <c r="I224" s="739"/>
      <c r="J224" s="741"/>
      <c r="K224" s="691">
        <f t="shared" si="8"/>
        <v>0</v>
      </c>
      <c r="L224" s="742">
        <f t="shared" si="9"/>
        <v>0</v>
      </c>
      <c r="M224" s="743" cm="1">
        <f t="array" ref="M224">IF(K224=0,
INDEX($D$28:$G$28, , MATCH($E224,$D$27:$G$27,0)), K224)</f>
        <v>3.1457560749354023</v>
      </c>
      <c r="N224" s="744" cm="1">
        <f t="array" ref="N224">IF(L224=0,
INDEX($D$33:$G$33, , MATCH($E224,$D$32:$G$32,0)), L224)</f>
        <v>1.1345547768044926</v>
      </c>
      <c r="O224" s="745">
        <f t="shared" si="10"/>
        <v>150996.2915968993</v>
      </c>
      <c r="P224" s="693">
        <f t="shared" si="11"/>
        <v>54458.629286615644</v>
      </c>
      <c r="Q224" s="483"/>
    </row>
    <row r="225" spans="1:17">
      <c r="A225" t="s">
        <v>903</v>
      </c>
      <c r="B225" s="207" t="s">
        <v>600</v>
      </c>
      <c r="C225" s="198" t="s">
        <v>452</v>
      </c>
      <c r="D225" s="198" t="str">
        <f>VLOOKUP(B225,'Data02 - MSW data'!$B$11:$D$227, 3, 0)</f>
        <v>Syrian Arab Republic</v>
      </c>
      <c r="E225" s="200" t="s">
        <v>418</v>
      </c>
      <c r="F225" s="684">
        <f>VLOOKUP($B225,'Data02 - MSW data'!$B$11:$J$227, 8,0)</f>
        <v>4500000</v>
      </c>
      <c r="G225" s="739">
        <f>VLOOKUP(B225,'Data02 - MSW data'!$B$11:$J$227, 6,0)</f>
        <v>20824892</v>
      </c>
      <c r="H225" s="740">
        <f>SUM('Calcs01 - MSW generated'!H224:I224)</f>
        <v>14422.757144555597</v>
      </c>
      <c r="I225" s="739"/>
      <c r="J225" s="741"/>
      <c r="K225" s="691">
        <f t="shared" si="8"/>
        <v>0</v>
      </c>
      <c r="L225" s="742">
        <f t="shared" si="9"/>
        <v>0</v>
      </c>
      <c r="M225" s="743" cm="1">
        <f t="array" ref="M225">IF(K225=0,
INDEX($D$28:$G$28, , MATCH($E225,$D$27:$G$27,0)), K225)</f>
        <v>3.8027340482278703E-2</v>
      </c>
      <c r="N225" s="744" cm="1">
        <f t="array" ref="N225">IF(L225=0,
INDEX($D$33:$G$33, , MATCH($E225,$D$32:$G$32,0)), L225)</f>
        <v>3.9458439216604267E-2</v>
      </c>
      <c r="O225" s="745">
        <f t="shared" si="10"/>
        <v>171123.03217025416</v>
      </c>
      <c r="P225" s="693">
        <f t="shared" si="11"/>
        <v>177562.97647471921</v>
      </c>
      <c r="Q225" s="483"/>
    </row>
    <row r="226" spans="1:17">
      <c r="A226" t="s">
        <v>902</v>
      </c>
      <c r="B226" s="493" t="s">
        <v>602</v>
      </c>
      <c r="C226" s="198" t="s">
        <v>414</v>
      </c>
      <c r="D226" s="198" t="str">
        <f>VLOOKUP(B226,'Data02 - MSW data'!$B$11:$D$227, 3, 0)</f>
        <v>Turks and Caicos Islands</v>
      </c>
      <c r="E226" s="200" t="s">
        <v>336</v>
      </c>
      <c r="F226" s="746">
        <v>24622.456288227218</v>
      </c>
      <c r="G226" s="739">
        <f>VLOOKUP(B226,'Data02 - MSW data'!$B$11:$J$227, 6,0)</f>
        <v>34900</v>
      </c>
      <c r="H226" s="740">
        <f>SUM('Calcs01 - MSW generated'!H225:I225)</f>
        <v>18474.865994876869</v>
      </c>
      <c r="I226" s="739"/>
      <c r="J226" s="741"/>
      <c r="K226" s="691">
        <f t="shared" si="8"/>
        <v>0</v>
      </c>
      <c r="L226" s="742">
        <f t="shared" si="9"/>
        <v>0</v>
      </c>
      <c r="M226" s="743" cm="1">
        <f t="array" ref="M226">IF(K226=0,
INDEX($D$28:$G$28, , MATCH($E226,$D$27:$G$27,0)), K226)</f>
        <v>3.1457560749354023</v>
      </c>
      <c r="N226" s="744" cm="1">
        <f t="array" ref="N226">IF(L226=0,
INDEX($D$33:$G$33, , MATCH($E226,$D$32:$G$32,0)), L226)</f>
        <v>1.1345547768044926</v>
      </c>
      <c r="O226" s="745">
        <f t="shared" si="10"/>
        <v>77456.241448522167</v>
      </c>
      <c r="P226" s="693">
        <f t="shared" si="11"/>
        <v>27935.525398468006</v>
      </c>
      <c r="Q226" s="483"/>
    </row>
    <row r="227" spans="1:17">
      <c r="B227" s="207" t="s">
        <v>604</v>
      </c>
      <c r="C227" s="198" t="s">
        <v>580</v>
      </c>
      <c r="D227" s="198" t="str">
        <f>VLOOKUP(B227,'Data02 - MSW data'!$B$11:$D$227, 3, 0)</f>
        <v>Chad</v>
      </c>
      <c r="E227" s="200" t="s">
        <v>418</v>
      </c>
      <c r="F227" s="684">
        <f>VLOOKUP($B227,'Data02 - MSW data'!$B$11:$J$227, 8,0)</f>
        <v>1358850.53</v>
      </c>
      <c r="G227" s="739">
        <f>VLOOKUP(B227,'Data02 - MSW data'!$B$11:$J$227, 6,0)</f>
        <v>11887202</v>
      </c>
      <c r="H227" s="740">
        <f>SUM('Calcs01 - MSW generated'!H226:I226)</f>
        <v>1741.0539976033035</v>
      </c>
      <c r="I227" s="739"/>
      <c r="J227" s="741"/>
      <c r="K227" s="691">
        <f t="shared" si="8"/>
        <v>0</v>
      </c>
      <c r="L227" s="742">
        <f t="shared" si="9"/>
        <v>0</v>
      </c>
      <c r="M227" s="743" cm="1">
        <f t="array" ref="M227">IF(K227=0,
INDEX($D$28:$G$28, , MATCH($E227,$D$27:$G$27,0)), K227)</f>
        <v>3.8027340482278703E-2</v>
      </c>
      <c r="N227" s="744" cm="1">
        <f t="array" ref="N227">IF(L227=0,
INDEX($D$33:$G$33, , MATCH($E227,$D$32:$G$32,0)), L227)</f>
        <v>3.9458439216604267E-2</v>
      </c>
      <c r="O227" s="745">
        <f t="shared" si="10"/>
        <v>51673.471768834876</v>
      </c>
      <c r="P227" s="693">
        <f t="shared" si="11"/>
        <v>53618.121042455496</v>
      </c>
      <c r="Q227" s="483"/>
    </row>
    <row r="228" spans="1:17">
      <c r="B228" s="207" t="s">
        <v>610</v>
      </c>
      <c r="C228" s="198" t="s">
        <v>580</v>
      </c>
      <c r="D228" s="198" t="str">
        <f>VLOOKUP(B228,'Data02 - MSW data'!$B$11:$D$227, 3, 0)</f>
        <v>Togo</v>
      </c>
      <c r="E228" s="200" t="s">
        <v>418</v>
      </c>
      <c r="F228" s="684">
        <f>VLOOKUP($B228,'Data02 - MSW data'!$B$11:$J$227, 8,0)</f>
        <v>1109030.45</v>
      </c>
      <c r="G228" s="739">
        <f>VLOOKUP(B228,'Data02 - MSW data'!$B$11:$J$227, 6,0)</f>
        <v>7228915</v>
      </c>
      <c r="H228" s="740">
        <f>SUM('Calcs01 - MSW generated'!H227:I227)</f>
        <v>1824.8355734779223</v>
      </c>
      <c r="I228" s="739"/>
      <c r="J228" s="741"/>
      <c r="K228" s="691">
        <f t="shared" si="8"/>
        <v>0</v>
      </c>
      <c r="L228" s="742">
        <f t="shared" si="9"/>
        <v>0</v>
      </c>
      <c r="M228" s="743" cm="1">
        <f t="array" ref="M228">IF(K228=0,
INDEX($D$28:$G$28, , MATCH($E228,$D$27:$G$27,0)), K228)</f>
        <v>3.8027340482278703E-2</v>
      </c>
      <c r="N228" s="744" cm="1">
        <f t="array" ref="N228">IF(L228=0,
INDEX($D$33:$G$33, , MATCH($E228,$D$32:$G$32,0)), L228)</f>
        <v>3.9458439216604267E-2</v>
      </c>
      <c r="O228" s="745">
        <f t="shared" si="10"/>
        <v>42173.478527364765</v>
      </c>
      <c r="P228" s="693">
        <f t="shared" si="11"/>
        <v>43760.610600688276</v>
      </c>
      <c r="Q228" s="483"/>
    </row>
    <row r="229" spans="1:17">
      <c r="B229" s="207" t="s">
        <v>612</v>
      </c>
      <c r="C229" s="198" t="s">
        <v>272</v>
      </c>
      <c r="D229" s="198" t="str">
        <f>VLOOKUP(B229,'Data02 - MSW data'!$B$11:$D$227, 3, 0)</f>
        <v>Thailand</v>
      </c>
      <c r="E229" s="200" t="s">
        <v>644</v>
      </c>
      <c r="F229" s="684">
        <f>VLOOKUP($B229,'Data02 - MSW data'!$B$11:$J$227, 8,0)</f>
        <v>26853366</v>
      </c>
      <c r="G229" s="739">
        <f>VLOOKUP(B229,'Data02 - MSW data'!$B$11:$J$227, 6,0)</f>
        <v>68657600</v>
      </c>
      <c r="H229" s="740">
        <f>SUM('Calcs01 - MSW generated'!H228:I228)</f>
        <v>15919.369864262109</v>
      </c>
      <c r="I229" s="739">
        <v>1100000</v>
      </c>
      <c r="J229" s="741">
        <v>37400000</v>
      </c>
      <c r="K229" s="691">
        <f t="shared" si="8"/>
        <v>4.096320736849153E-2</v>
      </c>
      <c r="L229" s="742">
        <f t="shared" si="9"/>
        <v>1.3927490505287121</v>
      </c>
      <c r="M229" s="743" cm="1">
        <f t="array" ref="M229">IF(K229=0,
INDEX($D$28:$G$28, , MATCH($E229,$D$27:$G$27,0)), K229)</f>
        <v>4.096320736849153E-2</v>
      </c>
      <c r="N229" s="744" cm="1">
        <f t="array" ref="N229">IF(L229=0,
INDEX($D$33:$G$33, , MATCH($E229,$D$32:$G$32,0)), L229)</f>
        <v>1.3927490505287121</v>
      </c>
      <c r="O229" s="745">
        <f t="shared" si="10"/>
        <v>1100000</v>
      </c>
      <c r="P229" s="693">
        <f t="shared" si="11"/>
        <v>37400000</v>
      </c>
      <c r="Q229" s="483"/>
    </row>
    <row r="230" spans="1:17">
      <c r="B230" s="207" t="s">
        <v>614</v>
      </c>
      <c r="C230" s="198" t="s">
        <v>276</v>
      </c>
      <c r="D230" s="198" t="str">
        <f>VLOOKUP(B230,'Data02 - MSW data'!$B$11:$D$227, 3, 0)</f>
        <v>Tajikistan</v>
      </c>
      <c r="E230" s="200" t="s">
        <v>418</v>
      </c>
      <c r="F230" s="684">
        <f>VLOOKUP($B230,'Data02 - MSW data'!$B$11:$J$227, 8,0)</f>
        <v>1787400</v>
      </c>
      <c r="G230" s="739">
        <f>VLOOKUP(B230,'Data02 - MSW data'!$B$11:$J$227, 6,0)</f>
        <v>8177809</v>
      </c>
      <c r="H230" s="740">
        <f>SUM('Calcs01 - MSW generated'!H229:I229)</f>
        <v>2741.224681492271</v>
      </c>
      <c r="I230" s="739"/>
      <c r="J230" s="741"/>
      <c r="K230" s="691">
        <f t="shared" si="8"/>
        <v>0</v>
      </c>
      <c r="L230" s="742">
        <f t="shared" si="9"/>
        <v>0</v>
      </c>
      <c r="M230" s="743" cm="1">
        <f t="array" ref="M230">IF(K230=0,
INDEX($D$28:$G$28, , MATCH($E230,$D$27:$G$27,0)), K230)</f>
        <v>3.8027340482278703E-2</v>
      </c>
      <c r="N230" s="744" cm="1">
        <f t="array" ref="N230">IF(L230=0,
INDEX($D$33:$G$33, , MATCH($E230,$D$32:$G$32,0)), L230)</f>
        <v>3.9458439216604267E-2</v>
      </c>
      <c r="O230" s="745">
        <f t="shared" si="10"/>
        <v>67970.068378024953</v>
      </c>
      <c r="P230" s="693">
        <f t="shared" si="11"/>
        <v>70528.014255758462</v>
      </c>
      <c r="Q230" s="483"/>
    </row>
    <row r="231" spans="1:17">
      <c r="B231" s="207" t="s">
        <v>616</v>
      </c>
      <c r="C231" s="198" t="s">
        <v>276</v>
      </c>
      <c r="D231" s="198" t="str">
        <f>VLOOKUP(B231,'Data02 - MSW data'!$B$11:$D$227, 3, 0)</f>
        <v>Turkmenistan</v>
      </c>
      <c r="E231" s="200" t="s">
        <v>644</v>
      </c>
      <c r="F231" s="684">
        <f>VLOOKUP($B231,'Data02 - MSW data'!$B$11:$J$227, 8,0)</f>
        <v>500000</v>
      </c>
      <c r="G231" s="739">
        <f>VLOOKUP(B231,'Data02 - MSW data'!$B$11:$J$227, 6,0)</f>
        <v>5366277</v>
      </c>
      <c r="H231" s="740">
        <f>SUM('Calcs01 - MSW generated'!H230:I230)</f>
        <v>11071.517114994449</v>
      </c>
      <c r="I231" s="739"/>
      <c r="J231" s="741">
        <v>32300</v>
      </c>
      <c r="K231" s="691">
        <f t="shared" si="8"/>
        <v>0</v>
      </c>
      <c r="L231" s="742">
        <f t="shared" si="9"/>
        <v>6.4600000000000005E-2</v>
      </c>
      <c r="M231" s="743" cm="1">
        <f t="array" ref="M231">IF(K231=0,
INDEX($D$28:$G$28, , MATCH($E231,$D$27:$G$27,0)), K231)</f>
        <v>2.2016358171414101</v>
      </c>
      <c r="N231" s="744" cm="1">
        <f t="array" ref="N231">IF(L231=0,
INDEX($D$33:$G$33, , MATCH($E231,$D$32:$G$32,0)), L231)</f>
        <v>6.4600000000000005E-2</v>
      </c>
      <c r="O231" s="745">
        <f t="shared" si="10"/>
        <v>1100817.908570705</v>
      </c>
      <c r="P231" s="693">
        <f t="shared" si="11"/>
        <v>32300.000000000004</v>
      </c>
      <c r="Q231" s="483"/>
    </row>
    <row r="232" spans="1:17">
      <c r="B232" s="207" t="s">
        <v>620</v>
      </c>
      <c r="C232" s="198" t="s">
        <v>272</v>
      </c>
      <c r="D232" s="198" t="str">
        <f>VLOOKUP(B232,'Data02 - MSW data'!$B$11:$D$227, 3, 0)</f>
        <v>Timor-Leste</v>
      </c>
      <c r="E232" s="200" t="s">
        <v>424</v>
      </c>
      <c r="F232" s="684">
        <f>VLOOKUP($B232,'Data02 - MSW data'!$B$11:$J$227, 8,0)</f>
        <v>63875</v>
      </c>
      <c r="G232" s="739">
        <f>VLOOKUP(B232,'Data02 - MSW data'!$B$11:$J$227, 6,0)</f>
        <v>1268671</v>
      </c>
      <c r="H232" s="740">
        <f>SUM('Calcs01 - MSW generated'!H231:I231)</f>
        <v>3286.7945678940359</v>
      </c>
      <c r="I232" s="739"/>
      <c r="J232" s="741"/>
      <c r="K232" s="691">
        <f t="shared" si="8"/>
        <v>0</v>
      </c>
      <c r="L232" s="742">
        <f t="shared" si="9"/>
        <v>0</v>
      </c>
      <c r="M232" s="743" cm="1">
        <f t="array" ref="M232">IF(K232=0,
INDEX($D$28:$G$28, , MATCH($E232,$D$27:$G$27,0)), K232)</f>
        <v>5.4324772117541012E-2</v>
      </c>
      <c r="N232" s="744" cm="1">
        <f t="array" ref="N232">IF(L232=0,
INDEX($D$33:$G$33, , MATCH($E232,$D$32:$G$32,0)), L232)</f>
        <v>5.6369198880863246E-2</v>
      </c>
      <c r="O232" s="745">
        <f t="shared" si="10"/>
        <v>3469.9948190079322</v>
      </c>
      <c r="P232" s="693">
        <f t="shared" si="11"/>
        <v>3600.5825785151396</v>
      </c>
      <c r="Q232" s="483"/>
    </row>
    <row r="233" spans="1:17">
      <c r="B233" s="207" t="s">
        <v>624</v>
      </c>
      <c r="C233" s="198" t="s">
        <v>272</v>
      </c>
      <c r="D233" s="198" t="str">
        <f>VLOOKUP(B233,'Data02 - MSW data'!$B$11:$D$227, 3, 0)</f>
        <v>Tonga</v>
      </c>
      <c r="E233" s="200" t="s">
        <v>644</v>
      </c>
      <c r="F233" s="684">
        <f>VLOOKUP($B233,'Data02 - MSW data'!$B$11:$J$227, 8,0)</f>
        <v>17238.20175</v>
      </c>
      <c r="G233" s="739">
        <f>VLOOKUP(B233,'Data02 - MSW data'!$B$11:$J$227, 6,0)</f>
        <v>104951</v>
      </c>
      <c r="H233" s="740">
        <f>SUM('Calcs01 - MSW generated'!H232:I232)</f>
        <v>5381.7459620819218</v>
      </c>
      <c r="I233" s="739"/>
      <c r="J233" s="741"/>
      <c r="K233" s="691">
        <f t="shared" ref="K233:K255" si="12">I233/$F233</f>
        <v>0</v>
      </c>
      <c r="L233" s="742">
        <f t="shared" ref="L233:L255" si="13">J233/$F233</f>
        <v>0</v>
      </c>
      <c r="M233" s="743" cm="1">
        <f t="array" ref="M233">IF(K233=0,
INDEX($D$28:$G$28, , MATCH($E233,$D$27:$G$27,0)), K233)</f>
        <v>2.2016358171414101</v>
      </c>
      <c r="N233" s="744" cm="1">
        <f t="array" ref="N233">IF(L233=0,
INDEX($D$33:$G$33, , MATCH($E233,$D$32:$G$32,0)), L233)</f>
        <v>2.010204935263145</v>
      </c>
      <c r="O233" s="745">
        <f t="shared" ref="O233:O255" si="14">M233*$F233</f>
        <v>37952.242395909736</v>
      </c>
      <c r="P233" s="693">
        <f t="shared" ref="P233:P255" si="15">N233*$F233</f>
        <v>34652.318232911784</v>
      </c>
      <c r="Q233" s="483"/>
    </row>
    <row r="234" spans="1:17">
      <c r="B234" s="207" t="s">
        <v>630</v>
      </c>
      <c r="C234" s="198" t="s">
        <v>414</v>
      </c>
      <c r="D234" s="198" t="str">
        <f>VLOOKUP(B234,'Data02 - MSW data'!$B$11:$D$227, 3, 0)</f>
        <v>Trinidad and Tobago</v>
      </c>
      <c r="E234" s="200" t="s">
        <v>336</v>
      </c>
      <c r="F234" s="684">
        <f>VLOOKUP($B234,'Data02 - MSW data'!$B$11:$J$227, 8,0)</f>
        <v>727874</v>
      </c>
      <c r="G234" s="739">
        <f>VLOOKUP(B234,'Data02 - MSW data'!$B$11:$J$227, 6,0)</f>
        <v>1328100</v>
      </c>
      <c r="H234" s="740">
        <f>SUM('Calcs01 - MSW generated'!H233:I233)</f>
        <v>27329.424690556545</v>
      </c>
      <c r="I234" s="739"/>
      <c r="J234" s="741"/>
      <c r="K234" s="691">
        <f t="shared" si="12"/>
        <v>0</v>
      </c>
      <c r="L234" s="742">
        <f t="shared" si="13"/>
        <v>0</v>
      </c>
      <c r="M234" s="743" cm="1">
        <f t="array" ref="M234">IF(K234=0,
INDEX($D$28:$G$28, , MATCH($E234,$D$27:$G$27,0)), K234)</f>
        <v>3.1457560749354023</v>
      </c>
      <c r="N234" s="744" cm="1">
        <f t="array" ref="N234">IF(L234=0,
INDEX($D$33:$G$33, , MATCH($E234,$D$32:$G$32,0)), L234)</f>
        <v>1.1345547768044926</v>
      </c>
      <c r="O234" s="745">
        <f t="shared" si="14"/>
        <v>2289714.057287531</v>
      </c>
      <c r="P234" s="693">
        <f t="shared" si="15"/>
        <v>825812.9236117932</v>
      </c>
      <c r="Q234" s="483"/>
    </row>
    <row r="235" spans="1:17">
      <c r="B235" s="207" t="s">
        <v>632</v>
      </c>
      <c r="C235" s="198" t="s">
        <v>452</v>
      </c>
      <c r="D235" s="198" t="str">
        <f>VLOOKUP(B235,'Data02 - MSW data'!$B$11:$D$227, 3, 0)</f>
        <v>Tunisia</v>
      </c>
      <c r="E235" s="200" t="s">
        <v>424</v>
      </c>
      <c r="F235" s="684">
        <f>VLOOKUP($B235,'Data02 - MSW data'!$B$11:$J$227, 8,0)</f>
        <v>2700000</v>
      </c>
      <c r="G235" s="739">
        <f>VLOOKUP(B235,'Data02 - MSW data'!$B$11:$J$227, 6,0)</f>
        <v>11143908</v>
      </c>
      <c r="H235" s="740">
        <f>SUM('Calcs01 - MSW generated'!H234:I234)</f>
        <v>10766.49697270531</v>
      </c>
      <c r="I235" s="739"/>
      <c r="J235" s="741">
        <v>116000</v>
      </c>
      <c r="K235" s="691">
        <f t="shared" si="12"/>
        <v>0</v>
      </c>
      <c r="L235" s="742">
        <f t="shared" si="13"/>
        <v>4.296296296296296E-2</v>
      </c>
      <c r="M235" s="743" cm="1">
        <f t="array" ref="M235">IF(K235=0,
INDEX($D$28:$G$28, , MATCH($E235,$D$27:$G$27,0)), K235)</f>
        <v>5.4324772117541012E-2</v>
      </c>
      <c r="N235" s="744" cm="1">
        <f t="array" ref="N235">IF(L235=0,
INDEX($D$33:$G$33, , MATCH($E235,$D$32:$G$32,0)), L235)</f>
        <v>4.296296296296296E-2</v>
      </c>
      <c r="O235" s="745">
        <f t="shared" si="14"/>
        <v>146676.88471736072</v>
      </c>
      <c r="P235" s="693">
        <f t="shared" si="15"/>
        <v>115999.99999999999</v>
      </c>
      <c r="Q235" s="483"/>
    </row>
    <row r="236" spans="1:17">
      <c r="B236" s="207" t="s">
        <v>634</v>
      </c>
      <c r="C236" s="198" t="s">
        <v>276</v>
      </c>
      <c r="D236" s="198" t="str">
        <f>VLOOKUP(B236,'Data02 - MSW data'!$B$11:$D$227, 3, 0)</f>
        <v>Turkey</v>
      </c>
      <c r="E236" s="200" t="s">
        <v>644</v>
      </c>
      <c r="F236" s="684">
        <f>VLOOKUP($B236,'Data02 - MSW data'!$B$11:$J$227, 8,0)</f>
        <v>35374156</v>
      </c>
      <c r="G236" s="739">
        <f>VLOOKUP(B236,'Data02 - MSW data'!$B$11:$J$227, 6,0)</f>
        <v>83429616</v>
      </c>
      <c r="H236" s="740">
        <f>SUM('Calcs01 - MSW generated'!H235:I235)</f>
        <v>28150.05894867027</v>
      </c>
      <c r="I236" s="739"/>
      <c r="J236" s="741"/>
      <c r="K236" s="691">
        <f t="shared" si="12"/>
        <v>0</v>
      </c>
      <c r="L236" s="742">
        <f t="shared" si="13"/>
        <v>0</v>
      </c>
      <c r="M236" s="743" cm="1">
        <f t="array" ref="M236">IF(K236=0,
INDEX($D$28:$G$28, , MATCH($E236,$D$27:$G$27,0)), K236)</f>
        <v>2.2016358171414101</v>
      </c>
      <c r="N236" s="744" cm="1">
        <f t="array" ref="N236">IF(L236=0,
INDEX($D$33:$G$33, , MATCH($E236,$D$32:$G$32,0)), L236)</f>
        <v>2.010204935263145</v>
      </c>
      <c r="O236" s="745">
        <f t="shared" si="14"/>
        <v>77881008.850747719</v>
      </c>
      <c r="P236" s="693">
        <f t="shared" si="15"/>
        <v>71109302.971968397</v>
      </c>
      <c r="Q236" s="483"/>
    </row>
    <row r="237" spans="1:17">
      <c r="B237" s="207" t="s">
        <v>636</v>
      </c>
      <c r="C237" s="198" t="s">
        <v>272</v>
      </c>
      <c r="D237" s="198" t="str">
        <f>VLOOKUP(B237,'Data02 - MSW data'!$B$11:$D$227, 3, 0)</f>
        <v>Tuvalu</v>
      </c>
      <c r="E237" s="200" t="s">
        <v>644</v>
      </c>
      <c r="F237" s="684">
        <f>VLOOKUP($B237,'Data02 - MSW data'!$B$11:$J$227, 8,0)</f>
        <v>3989.4865</v>
      </c>
      <c r="G237" s="739">
        <f>VLOOKUP(B237,'Data02 - MSW data'!$B$11:$J$227, 6,0)</f>
        <v>11097</v>
      </c>
      <c r="H237" s="740">
        <f>SUM('Calcs01 - MSW generated'!H236:I236)</f>
        <v>4125.9379505093766</v>
      </c>
      <c r="I237" s="739"/>
      <c r="J237" s="741"/>
      <c r="K237" s="691">
        <f t="shared" si="12"/>
        <v>0</v>
      </c>
      <c r="L237" s="742">
        <f t="shared" si="13"/>
        <v>0</v>
      </c>
      <c r="M237" s="743" cm="1">
        <f t="array" ref="M237">IF(K237=0,
INDEX($D$28:$G$28, , MATCH($E237,$D$27:$G$27,0)), K237)</f>
        <v>2.2016358171414101</v>
      </c>
      <c r="N237" s="744" cm="1">
        <f t="array" ref="N237">IF(L237=0,
INDEX($D$33:$G$33, , MATCH($E237,$D$32:$G$32,0)), L237)</f>
        <v>2.010204935263145</v>
      </c>
      <c r="O237" s="745">
        <f t="shared" si="14"/>
        <v>8783.3963704021244</v>
      </c>
      <c r="P237" s="693">
        <f t="shared" si="15"/>
        <v>8019.6854514656907</v>
      </c>
      <c r="Q237" s="483"/>
    </row>
    <row r="238" spans="1:17">
      <c r="B238" s="207" t="s">
        <v>638</v>
      </c>
      <c r="C238" s="198" t="s">
        <v>580</v>
      </c>
      <c r="D238" s="198" t="str">
        <f>VLOOKUP(B238,'Data02 - MSW data'!$B$11:$D$227, 3, 0)</f>
        <v>Tanzania</v>
      </c>
      <c r="E238" s="200" t="s">
        <v>418</v>
      </c>
      <c r="F238" s="684">
        <f>VLOOKUP($B238,'Data02 - MSW data'!$B$11:$J$227, 8,0)</f>
        <v>9276995</v>
      </c>
      <c r="G238" s="739">
        <f>VLOOKUP(B238,'Data02 - MSW data'!$B$11:$J$227, 6,0)</f>
        <v>49082996</v>
      </c>
      <c r="H238" s="740">
        <f>SUM('Calcs01 - MSW generated'!H237:I237)</f>
        <v>2095.87451171875</v>
      </c>
      <c r="I238" s="739"/>
      <c r="J238" s="741"/>
      <c r="K238" s="691">
        <f t="shared" si="12"/>
        <v>0</v>
      </c>
      <c r="L238" s="742">
        <f t="shared" si="13"/>
        <v>0</v>
      </c>
      <c r="M238" s="743" cm="1">
        <f t="array" ref="M238">IF(K238=0,
INDEX($D$28:$G$28, , MATCH($E238,$D$27:$G$27,0)), K238)</f>
        <v>3.8027340482278703E-2</v>
      </c>
      <c r="N238" s="744" cm="1">
        <f t="array" ref="N238">IF(L238=0,
INDEX($D$33:$G$33, , MATCH($E238,$D$32:$G$32,0)), L238)</f>
        <v>3.9458439216604267E-2</v>
      </c>
      <c r="O238" s="745">
        <f t="shared" si="14"/>
        <v>352779.44751739712</v>
      </c>
      <c r="P238" s="693">
        <f t="shared" si="15"/>
        <v>366055.74332024169</v>
      </c>
      <c r="Q238" s="483"/>
    </row>
    <row r="239" spans="1:17">
      <c r="B239" s="207" t="s">
        <v>640</v>
      </c>
      <c r="C239" s="198" t="s">
        <v>580</v>
      </c>
      <c r="D239" s="198" t="str">
        <f>VLOOKUP(B239,'Data02 - MSW data'!$B$11:$D$227, 3, 0)</f>
        <v>Uganda</v>
      </c>
      <c r="E239" s="200" t="s">
        <v>418</v>
      </c>
      <c r="F239" s="684">
        <f>VLOOKUP($B239,'Data02 - MSW data'!$B$11:$J$227, 8,0)</f>
        <v>7045049.8360000001</v>
      </c>
      <c r="G239" s="739">
        <f>VLOOKUP(B239,'Data02 - MSW data'!$B$11:$J$227, 6,0)</f>
        <v>35093648</v>
      </c>
      <c r="H239" s="740">
        <f>SUM('Calcs01 - MSW generated'!H238:I238)</f>
        <v>1996.0655767498149</v>
      </c>
      <c r="I239" s="739"/>
      <c r="J239" s="741"/>
      <c r="K239" s="691">
        <f t="shared" si="12"/>
        <v>0</v>
      </c>
      <c r="L239" s="742">
        <f t="shared" si="13"/>
        <v>0</v>
      </c>
      <c r="M239" s="743" cm="1">
        <f t="array" ref="M239">IF(K239=0,
INDEX($D$28:$G$28, , MATCH($E239,$D$27:$G$27,0)), K239)</f>
        <v>3.8027340482278703E-2</v>
      </c>
      <c r="N239" s="744" cm="1">
        <f t="array" ref="N239">IF(L239=0,
INDEX($D$33:$G$33, , MATCH($E239,$D$32:$G$32,0)), L239)</f>
        <v>3.9458439216604267E-2</v>
      </c>
      <c r="O239" s="745">
        <f t="shared" si="14"/>
        <v>267904.50882819376</v>
      </c>
      <c r="P239" s="693">
        <f t="shared" si="15"/>
        <v>277986.67073175387</v>
      </c>
      <c r="Q239" s="483"/>
    </row>
    <row r="240" spans="1:17">
      <c r="B240" s="207" t="s">
        <v>642</v>
      </c>
      <c r="C240" s="198" t="s">
        <v>276</v>
      </c>
      <c r="D240" s="198" t="str">
        <f>VLOOKUP(B240,'Data02 - MSW data'!$B$11:$D$227, 3, 0)</f>
        <v>Ukraine</v>
      </c>
      <c r="E240" s="200" t="s">
        <v>424</v>
      </c>
      <c r="F240" s="684">
        <f>VLOOKUP($B240,'Data02 - MSW data'!$B$11:$J$227, 8,0)</f>
        <v>15242025</v>
      </c>
      <c r="G240" s="739">
        <f>VLOOKUP(B240,'Data02 - MSW data'!$B$11:$J$227, 6,0)</f>
        <v>45004644</v>
      </c>
      <c r="H240" s="740">
        <f>SUM('Calcs01 - MSW generated'!H239:I239)</f>
        <v>11536.31640625</v>
      </c>
      <c r="I240" s="739">
        <v>1400000</v>
      </c>
      <c r="J240" s="741">
        <v>587000</v>
      </c>
      <c r="K240" s="691">
        <f t="shared" si="12"/>
        <v>9.1851312407636124E-2</v>
      </c>
      <c r="L240" s="742">
        <f t="shared" si="13"/>
        <v>3.8511943130916007E-2</v>
      </c>
      <c r="M240" s="743" cm="1">
        <f t="array" ref="M240">IF(K240=0,
INDEX($D$28:$G$28, , MATCH($E240,$D$27:$G$27,0)), K240)</f>
        <v>9.1851312407636124E-2</v>
      </c>
      <c r="N240" s="744" cm="1">
        <f t="array" ref="N240">IF(L240=0,
INDEX($D$33:$G$33, , MATCH($E240,$D$32:$G$32,0)), L240)</f>
        <v>3.8511943130916007E-2</v>
      </c>
      <c r="O240" s="745">
        <f t="shared" si="14"/>
        <v>1400000</v>
      </c>
      <c r="P240" s="693">
        <f t="shared" si="15"/>
        <v>587000</v>
      </c>
      <c r="Q240" s="483"/>
    </row>
    <row r="241" spans="2:17">
      <c r="B241" s="207" t="s">
        <v>646</v>
      </c>
      <c r="C241" s="198" t="s">
        <v>414</v>
      </c>
      <c r="D241" s="198" t="str">
        <f>VLOOKUP(B241,'Data02 - MSW data'!$B$11:$D$227, 3, 0)</f>
        <v>Uruguay</v>
      </c>
      <c r="E241" s="200" t="s">
        <v>336</v>
      </c>
      <c r="F241" s="684">
        <f>VLOOKUP($B241,'Data02 - MSW data'!$B$11:$J$227, 8,0)</f>
        <v>1260139.50865</v>
      </c>
      <c r="G241" s="739">
        <f>VLOOKUP(B241,'Data02 - MSW data'!$B$11:$J$227, 6,0)</f>
        <v>3431552</v>
      </c>
      <c r="H241" s="740">
        <f>SUM('Calcs01 - MSW generated'!H240:I240)</f>
        <v>22486.428537756859</v>
      </c>
      <c r="I241" s="739"/>
      <c r="J241" s="741"/>
      <c r="K241" s="691">
        <f t="shared" si="12"/>
        <v>0</v>
      </c>
      <c r="L241" s="742">
        <f t="shared" si="13"/>
        <v>0</v>
      </c>
      <c r="M241" s="743" cm="1">
        <f t="array" ref="M241">IF(K241=0,
INDEX($D$28:$G$28, , MATCH($E241,$D$27:$G$27,0)), K241)</f>
        <v>3.1457560749354023</v>
      </c>
      <c r="N241" s="744" cm="1">
        <f t="array" ref="N241">IF(L241=0,
INDEX($D$33:$G$33, , MATCH($E241,$D$32:$G$32,0)), L241)</f>
        <v>1.1345547768044926</v>
      </c>
      <c r="O241" s="745">
        <f t="shared" si="14"/>
        <v>3964091.5146018504</v>
      </c>
      <c r="P241" s="693">
        <f t="shared" si="15"/>
        <v>1429697.2989789236</v>
      </c>
      <c r="Q241" s="483"/>
    </row>
    <row r="242" spans="2:17">
      <c r="B242" s="207" t="s">
        <v>648</v>
      </c>
      <c r="C242" s="198" t="s">
        <v>486</v>
      </c>
      <c r="D242" s="198" t="str">
        <f>VLOOKUP(B242,'Data02 - MSW data'!$B$11:$D$227, 3, 0)</f>
        <v>United States</v>
      </c>
      <c r="E242" s="200" t="s">
        <v>336</v>
      </c>
      <c r="F242" s="684">
        <f>VLOOKUP($B242,'Data02 - MSW data'!$B$11:$J$227, 8,0)</f>
        <v>265224528</v>
      </c>
      <c r="G242" s="739">
        <f>VLOOKUP(B242,'Data02 - MSW data'!$B$11:$J$227, 6,0)</f>
        <v>326687488</v>
      </c>
      <c r="H242" s="740">
        <f>SUM('Calcs01 - MSW generated'!H241:I241)</f>
        <v>61355.64903880137</v>
      </c>
      <c r="I242" s="739">
        <v>534000000</v>
      </c>
      <c r="J242" s="741">
        <v>7600000000</v>
      </c>
      <c r="K242" s="691">
        <f t="shared" si="12"/>
        <v>2.0133884449782111</v>
      </c>
      <c r="L242" s="742">
        <f t="shared" si="13"/>
        <v>28.654966632648698</v>
      </c>
      <c r="M242" s="743" cm="1">
        <f t="array" ref="M242">IF(K242=0,
INDEX($D$28:$G$28, , MATCH($E242,$D$27:$G$27,0)), K242)</f>
        <v>2.0133884449782111</v>
      </c>
      <c r="N242" s="744" cm="1">
        <f t="array" ref="N242">IF(L242=0,
INDEX($D$33:$G$33, , MATCH($E242,$D$32:$G$32,0)), L242)</f>
        <v>28.654966632648698</v>
      </c>
      <c r="O242" s="745">
        <f t="shared" si="14"/>
        <v>534000000</v>
      </c>
      <c r="P242" s="693">
        <f t="shared" si="15"/>
        <v>7600000000</v>
      </c>
      <c r="Q242" s="483"/>
    </row>
    <row r="243" spans="2:17">
      <c r="B243" s="207" t="s">
        <v>650</v>
      </c>
      <c r="C243" s="198" t="s">
        <v>276</v>
      </c>
      <c r="D243" s="198" t="str">
        <f>VLOOKUP(B243,'Data02 - MSW data'!$B$11:$D$227, 3, 0)</f>
        <v>Uzbekistan</v>
      </c>
      <c r="E243" s="200" t="s">
        <v>424</v>
      </c>
      <c r="F243" s="684">
        <f>VLOOKUP($B243,'Data02 - MSW data'!$B$11:$J$227, 8,0)</f>
        <v>4000000</v>
      </c>
      <c r="G243" s="739">
        <f>VLOOKUP(B243,'Data02 - MSW data'!$B$11:$J$227, 6,0)</f>
        <v>29774500</v>
      </c>
      <c r="H243" s="740">
        <f>SUM('Calcs01 - MSW generated'!H242:I242)</f>
        <v>5472.8335071002884</v>
      </c>
      <c r="I243" s="739"/>
      <c r="J243" s="741"/>
      <c r="K243" s="691">
        <f t="shared" si="12"/>
        <v>0</v>
      </c>
      <c r="L243" s="742">
        <f t="shared" si="13"/>
        <v>0</v>
      </c>
      <c r="M243" s="743" cm="1">
        <f t="array" ref="M243">IF(K243=0,
INDEX($D$28:$G$28, , MATCH($E243,$D$27:$G$27,0)), K243)</f>
        <v>5.4324772117541012E-2</v>
      </c>
      <c r="N243" s="744" cm="1">
        <f t="array" ref="N243">IF(L243=0,
INDEX($D$33:$G$33, , MATCH($E243,$D$32:$G$32,0)), L243)</f>
        <v>5.6369198880863246E-2</v>
      </c>
      <c r="O243" s="745">
        <f t="shared" si="14"/>
        <v>217299.08847016405</v>
      </c>
      <c r="P243" s="693">
        <f t="shared" si="15"/>
        <v>225476.79552345298</v>
      </c>
      <c r="Q243" s="483"/>
    </row>
    <row r="244" spans="2:17">
      <c r="B244" s="207" t="s">
        <v>652</v>
      </c>
      <c r="C244" s="198" t="s">
        <v>414</v>
      </c>
      <c r="D244" s="198" t="str">
        <f>VLOOKUP(B244,'Data02 - MSW data'!$B$11:$D$227, 3, 0)</f>
        <v>St. Vincent and the Grenadines</v>
      </c>
      <c r="E244" s="200" t="s">
        <v>644</v>
      </c>
      <c r="F244" s="684">
        <f>VLOOKUP($B244,'Data02 - MSW data'!$B$11:$J$227, 8,0)</f>
        <v>31561.349249999999</v>
      </c>
      <c r="G244" s="739">
        <f>VLOOKUP(B244,'Data02 - MSW data'!$B$11:$J$227, 6,0)</f>
        <v>109455</v>
      </c>
      <c r="H244" s="740">
        <f>SUM('Calcs01 - MSW generated'!H243:I243)</f>
        <v>12762.134599215611</v>
      </c>
      <c r="I244" s="739"/>
      <c r="J244" s="741"/>
      <c r="K244" s="691">
        <f t="shared" si="12"/>
        <v>0</v>
      </c>
      <c r="L244" s="742">
        <f t="shared" si="13"/>
        <v>0</v>
      </c>
      <c r="M244" s="743" cm="1">
        <f t="array" ref="M244">IF(K244=0,
INDEX($D$28:$G$28, , MATCH($E244,$D$27:$G$27,0)), K244)</f>
        <v>2.2016358171414101</v>
      </c>
      <c r="N244" s="744" cm="1">
        <f t="array" ref="N244">IF(L244=0,
INDEX($D$33:$G$33, , MATCH($E244,$D$32:$G$32,0)), L244)</f>
        <v>2.010204935263145</v>
      </c>
      <c r="O244" s="745">
        <f t="shared" si="14"/>
        <v>69486.596946109174</v>
      </c>
      <c r="P244" s="693">
        <f t="shared" si="15"/>
        <v>63444.780025913758</v>
      </c>
      <c r="Q244" s="483"/>
    </row>
    <row r="245" spans="2:17">
      <c r="B245" s="207" t="s">
        <v>654</v>
      </c>
      <c r="C245" s="198" t="s">
        <v>414</v>
      </c>
      <c r="D245" s="198" t="str">
        <f>VLOOKUP(B245,'Data02 - MSW data'!$B$11:$D$227, 3, 0)</f>
        <v>Venezuela, RB</v>
      </c>
      <c r="E245" s="200" t="s">
        <v>644</v>
      </c>
      <c r="F245" s="684">
        <f>VLOOKUP($B245,'Data02 - MSW data'!$B$11:$J$227, 8,0)</f>
        <v>9779093.1400000006</v>
      </c>
      <c r="G245" s="739">
        <f>VLOOKUP(B245,'Data02 - MSW data'!$B$11:$J$227, 6,0)</f>
        <v>29893080</v>
      </c>
      <c r="H245" s="740">
        <f>SUM('Calcs01 - MSW generated'!H244:I244)</f>
        <v>13161.784625980634</v>
      </c>
      <c r="I245" s="739"/>
      <c r="J245" s="741"/>
      <c r="K245" s="691">
        <f t="shared" si="12"/>
        <v>0</v>
      </c>
      <c r="L245" s="742">
        <f t="shared" si="13"/>
        <v>0</v>
      </c>
      <c r="M245" s="743" cm="1">
        <f t="array" ref="M245">IF(K245=0,
INDEX($D$28:$G$28, , MATCH($E245,$D$27:$G$27,0)), K245)</f>
        <v>2.2016358171414101</v>
      </c>
      <c r="N245" s="744" cm="1">
        <f t="array" ref="N245">IF(L245=0,
INDEX($D$33:$G$33, , MATCH($E245,$D$32:$G$32,0)), L245)</f>
        <v>2.010204935263145</v>
      </c>
      <c r="O245" s="745">
        <f t="shared" si="14"/>
        <v>21530001.71618586</v>
      </c>
      <c r="P245" s="693">
        <f t="shared" si="15"/>
        <v>19657981.292425968</v>
      </c>
      <c r="Q245" s="483"/>
    </row>
    <row r="246" spans="2:17">
      <c r="B246" s="207" t="s">
        <v>656</v>
      </c>
      <c r="C246" s="198" t="s">
        <v>414</v>
      </c>
      <c r="D246" s="198" t="str">
        <f>VLOOKUP(B246,'Data02 - MSW data'!$B$11:$D$227, 3, 0)</f>
        <v>British Virgin Islands</v>
      </c>
      <c r="E246" s="200" t="s">
        <v>336</v>
      </c>
      <c r="F246" s="684">
        <f>VLOOKUP($B246,'Data02 - MSW data'!$B$11:$J$227, 8,0)</f>
        <v>21099.19</v>
      </c>
      <c r="G246" s="739">
        <f>VLOOKUP(B246,'Data02 - MSW data'!$B$11:$J$227, 6,0)</f>
        <v>20645</v>
      </c>
      <c r="H246" s="740">
        <f>SUM('Calcs01 - MSW generated'!H245:I245)</f>
        <v>12381.923061882326</v>
      </c>
      <c r="I246" s="739"/>
      <c r="J246" s="741"/>
      <c r="K246" s="691">
        <f t="shared" si="12"/>
        <v>0</v>
      </c>
      <c r="L246" s="742">
        <f t="shared" si="13"/>
        <v>0</v>
      </c>
      <c r="M246" s="743" cm="1">
        <f t="array" ref="M246">IF(K246=0,
INDEX($D$28:$G$28, , MATCH($E246,$D$27:$G$27,0)), K246)</f>
        <v>3.1457560749354023</v>
      </c>
      <c r="N246" s="744" cm="1">
        <f t="array" ref="N246">IF(L246=0,
INDEX($D$33:$G$33, , MATCH($E246,$D$32:$G$32,0)), L246)</f>
        <v>1.1345547768044926</v>
      </c>
      <c r="O246" s="745">
        <f t="shared" si="14"/>
        <v>66372.905118716284</v>
      </c>
      <c r="P246" s="693">
        <f t="shared" si="15"/>
        <v>23938.186801205578</v>
      </c>
      <c r="Q246" s="483"/>
    </row>
    <row r="247" spans="2:17">
      <c r="B247" s="207" t="s">
        <v>658</v>
      </c>
      <c r="C247" s="198" t="s">
        <v>414</v>
      </c>
      <c r="D247" s="198" t="str">
        <f>VLOOKUP(B247,'Data02 - MSW data'!$B$11:$D$227, 3, 0)</f>
        <v>Virgin Islands (U.S.)</v>
      </c>
      <c r="E247" s="200" t="s">
        <v>336</v>
      </c>
      <c r="F247" s="684">
        <f>VLOOKUP($B247,'Data02 - MSW data'!$B$11:$J$227, 8,0)</f>
        <v>146500</v>
      </c>
      <c r="G247" s="739">
        <f>VLOOKUP(B247,'Data02 - MSW data'!$B$11:$J$227, 6,0)</f>
        <v>105784</v>
      </c>
      <c r="H247" s="740">
        <f>SUM('Calcs01 - MSW generated'!H246:I246)</f>
        <v>15385.636211920235</v>
      </c>
      <c r="I247" s="739"/>
      <c r="J247" s="741"/>
      <c r="K247" s="691">
        <f t="shared" si="12"/>
        <v>0</v>
      </c>
      <c r="L247" s="742">
        <f t="shared" si="13"/>
        <v>0</v>
      </c>
      <c r="M247" s="743" cm="1">
        <f t="array" ref="M247">IF(K247=0,
INDEX($D$28:$G$28, , MATCH($E247,$D$27:$G$27,0)), K247)</f>
        <v>3.1457560749354023</v>
      </c>
      <c r="N247" s="744" cm="1">
        <f t="array" ref="N247">IF(L247=0,
INDEX($D$33:$G$33, , MATCH($E247,$D$32:$G$32,0)), L247)</f>
        <v>1.1345547768044926</v>
      </c>
      <c r="O247" s="745">
        <f t="shared" si="14"/>
        <v>460853.26497803646</v>
      </c>
      <c r="P247" s="693">
        <f t="shared" si="15"/>
        <v>166212.27480185815</v>
      </c>
      <c r="Q247" s="483"/>
    </row>
    <row r="248" spans="2:17">
      <c r="B248" s="207" t="s">
        <v>660</v>
      </c>
      <c r="C248" s="198" t="s">
        <v>272</v>
      </c>
      <c r="D248" s="198" t="str">
        <f>VLOOKUP(B248,'Data02 - MSW data'!$B$11:$D$227, 3, 0)</f>
        <v>Vietnam</v>
      </c>
      <c r="E248" s="200" t="s">
        <v>424</v>
      </c>
      <c r="F248" s="684">
        <f>VLOOKUP($B248,'Data02 - MSW data'!$B$11:$J$227, 8,0)</f>
        <v>9570300</v>
      </c>
      <c r="G248" s="739">
        <f>VLOOKUP(B248,'Data02 - MSW data'!$B$11:$J$227, 6,0)</f>
        <v>86932496</v>
      </c>
      <c r="H248" s="740">
        <f>SUM('Calcs01 - MSW generated'!H247:I247)</f>
        <v>6324.5256356102036</v>
      </c>
      <c r="I248" s="739"/>
      <c r="J248" s="741">
        <v>9600000</v>
      </c>
      <c r="K248" s="691">
        <f t="shared" si="12"/>
        <v>0</v>
      </c>
      <c r="L248" s="742">
        <f t="shared" si="13"/>
        <v>1.0031033509921319</v>
      </c>
      <c r="M248" s="743" cm="1">
        <f t="array" ref="M248">IF(K248=0,
INDEX($D$28:$G$28, , MATCH($E248,$D$27:$G$27,0)), K248)</f>
        <v>5.4324772117541012E-2</v>
      </c>
      <c r="N248" s="744" cm="1">
        <f t="array" ref="N248">IF(L248=0,
INDEX($D$33:$G$33, , MATCH($E248,$D$32:$G$32,0)), L248)</f>
        <v>1.0031033509921319</v>
      </c>
      <c r="O248" s="745">
        <f t="shared" si="14"/>
        <v>519904.36659650278</v>
      </c>
      <c r="P248" s="693">
        <f t="shared" si="15"/>
        <v>9600000</v>
      </c>
      <c r="Q248" s="483"/>
    </row>
    <row r="249" spans="2:17">
      <c r="B249" s="207" t="s">
        <v>662</v>
      </c>
      <c r="C249" s="198" t="s">
        <v>272</v>
      </c>
      <c r="D249" s="198" t="str">
        <f>VLOOKUP(B249,'Data02 - MSW data'!$B$11:$D$227, 3, 0)</f>
        <v>Vanuatu</v>
      </c>
      <c r="E249" s="200" t="s">
        <v>424</v>
      </c>
      <c r="F249" s="684">
        <f>VLOOKUP($B249,'Data02 - MSW data'!$B$11:$J$227, 8,0)</f>
        <v>70225.489000000001</v>
      </c>
      <c r="G249" s="739">
        <f>VLOOKUP(B249,'Data02 - MSW data'!$B$11:$J$227, 6,0)</f>
        <v>270402</v>
      </c>
      <c r="H249" s="740">
        <f>SUM('Calcs01 - MSW generated'!H248:I248)</f>
        <v>2921.7577595350749</v>
      </c>
      <c r="I249" s="739"/>
      <c r="J249" s="741"/>
      <c r="K249" s="691">
        <f t="shared" si="12"/>
        <v>0</v>
      </c>
      <c r="L249" s="742">
        <f t="shared" si="13"/>
        <v>0</v>
      </c>
      <c r="M249" s="743" cm="1">
        <f t="array" ref="M249">IF(K249=0,
INDEX($D$28:$G$28, , MATCH($E249,$D$27:$G$27,0)), K249)</f>
        <v>5.4324772117541012E-2</v>
      </c>
      <c r="N249" s="744" cm="1">
        <f t="array" ref="N249">IF(L249=0,
INDEX($D$33:$G$33, , MATCH($E249,$D$32:$G$32,0)), L249)</f>
        <v>5.6369198880863246E-2</v>
      </c>
      <c r="O249" s="745">
        <f t="shared" si="14"/>
        <v>3814.9836867678832</v>
      </c>
      <c r="P249" s="693">
        <f t="shared" si="15"/>
        <v>3958.5545559468742</v>
      </c>
      <c r="Q249" s="483"/>
    </row>
    <row r="250" spans="2:17">
      <c r="B250" s="207" t="s">
        <v>666</v>
      </c>
      <c r="C250" s="198" t="s">
        <v>272</v>
      </c>
      <c r="D250" s="198" t="str">
        <f>VLOOKUP(B250,'Data02 - MSW data'!$B$11:$D$227, 3, 0)</f>
        <v>Samoa</v>
      </c>
      <c r="E250" s="200" t="s">
        <v>644</v>
      </c>
      <c r="F250" s="684">
        <f>VLOOKUP($B250,'Data02 - MSW data'!$B$11:$J$227, 8,0)</f>
        <v>27399.09</v>
      </c>
      <c r="G250" s="739">
        <f>VLOOKUP(B250,'Data02 - MSW data'!$B$11:$J$227, 6,0)</f>
        <v>187665</v>
      </c>
      <c r="H250" s="740">
        <f>SUM('Calcs01 - MSW generated'!H249:I249)</f>
        <v>5980.2914516559877</v>
      </c>
      <c r="I250" s="739"/>
      <c r="J250" s="741"/>
      <c r="K250" s="691">
        <f t="shared" si="12"/>
        <v>0</v>
      </c>
      <c r="L250" s="742">
        <f t="shared" si="13"/>
        <v>0</v>
      </c>
      <c r="M250" s="743" cm="1">
        <f t="array" ref="M250">IF(K250=0,
INDEX($D$28:$G$28, , MATCH($E250,$D$27:$G$27,0)), K250)</f>
        <v>2.2016358171414101</v>
      </c>
      <c r="N250" s="744" cm="1">
        <f t="array" ref="N250">IF(L250=0,
INDEX($D$33:$G$33, , MATCH($E250,$D$32:$G$32,0)), L250)</f>
        <v>2.010204935263145</v>
      </c>
      <c r="O250" s="745">
        <f t="shared" si="14"/>
        <v>60322.817901081042</v>
      </c>
      <c r="P250" s="693">
        <f t="shared" si="15"/>
        <v>55077.785939719084</v>
      </c>
      <c r="Q250" s="483"/>
    </row>
    <row r="251" spans="2:17">
      <c r="B251" s="207" t="s">
        <v>668</v>
      </c>
      <c r="C251" s="198" t="s">
        <v>276</v>
      </c>
      <c r="D251" s="198" t="str">
        <f>VLOOKUP(B251,'Data02 - MSW data'!$B$11:$D$227, 3, 0)</f>
        <v>Kosovo</v>
      </c>
      <c r="E251" s="200" t="s">
        <v>424</v>
      </c>
      <c r="F251" s="684">
        <f>VLOOKUP($B251,'Data02 - MSW data'!$B$11:$J$227, 8,0)</f>
        <v>319000</v>
      </c>
      <c r="G251" s="739">
        <f>VLOOKUP(B251,'Data02 - MSW data'!$B$11:$J$227, 6,0)</f>
        <v>1801800</v>
      </c>
      <c r="H251" s="740">
        <f>SUM('Calcs01 - MSW generated'!H250:I250)</f>
        <v>9445.1054761886971</v>
      </c>
      <c r="I251" s="739">
        <v>217241</v>
      </c>
      <c r="J251" s="741"/>
      <c r="K251" s="691">
        <f t="shared" si="12"/>
        <v>0.68100626959247645</v>
      </c>
      <c r="L251" s="742">
        <f t="shared" si="13"/>
        <v>0</v>
      </c>
      <c r="M251" s="743" cm="1">
        <f t="array" ref="M251">IF(K251=0,
INDEX($D$28:$G$28, , MATCH($E251,$D$27:$G$27,0)), K251)</f>
        <v>0.68100626959247645</v>
      </c>
      <c r="N251" s="744" cm="1">
        <f t="array" ref="N251">IF(L251=0,
INDEX($D$33:$G$33, , MATCH($E251,$D$32:$G$32,0)), L251)</f>
        <v>5.6369198880863246E-2</v>
      </c>
      <c r="O251" s="745">
        <f t="shared" si="14"/>
        <v>217241</v>
      </c>
      <c r="P251" s="693">
        <f t="shared" si="15"/>
        <v>17981.774442995375</v>
      </c>
      <c r="Q251" s="483"/>
    </row>
    <row r="252" spans="2:17">
      <c r="B252" s="207" t="s">
        <v>670</v>
      </c>
      <c r="C252" s="198" t="s">
        <v>452</v>
      </c>
      <c r="D252" s="198" t="str">
        <f>VLOOKUP(B252,'Data02 - MSW data'!$B$11:$D$227, 3, 0)</f>
        <v>Yemen, Rep.</v>
      </c>
      <c r="E252" s="200" t="s">
        <v>418</v>
      </c>
      <c r="F252" s="684">
        <f>VLOOKUP($B252,'Data02 - MSW data'!$B$11:$J$227, 8,0)</f>
        <v>4836820</v>
      </c>
      <c r="G252" s="739">
        <f>VLOOKUP(B252,'Data02 - MSW data'!$B$11:$J$227, 6,0)</f>
        <v>27584212</v>
      </c>
      <c r="H252" s="740">
        <f>SUM('Calcs01 - MSW generated'!H251:I251)</f>
        <v>16114.030020349883</v>
      </c>
      <c r="I252" s="739"/>
      <c r="J252" s="741"/>
      <c r="K252" s="691">
        <f t="shared" si="12"/>
        <v>0</v>
      </c>
      <c r="L252" s="742">
        <f t="shared" si="13"/>
        <v>0</v>
      </c>
      <c r="M252" s="743" cm="1">
        <f t="array" ref="M252">IF(K252=0,
INDEX($D$28:$G$28, , MATCH($E252,$D$27:$G$27,0)), K252)</f>
        <v>3.8027340482278703E-2</v>
      </c>
      <c r="N252" s="744" cm="1">
        <f t="array" ref="N252">IF(L252=0,
INDEX($D$33:$G$33, , MATCH($E252,$D$32:$G$32,0)), L252)</f>
        <v>3.9458439216604267E-2</v>
      </c>
      <c r="O252" s="745">
        <f t="shared" si="14"/>
        <v>183931.40099149526</v>
      </c>
      <c r="P252" s="693">
        <f t="shared" si="15"/>
        <v>190853.36797165585</v>
      </c>
      <c r="Q252" s="483"/>
    </row>
    <row r="253" spans="2:17">
      <c r="B253" s="207" t="s">
        <v>672</v>
      </c>
      <c r="C253" s="198" t="s">
        <v>580</v>
      </c>
      <c r="D253" s="198" t="str">
        <f>VLOOKUP(B253,'Data02 - MSW data'!$B$11:$D$227, 3, 0)</f>
        <v>South Africa</v>
      </c>
      <c r="E253" s="200" t="s">
        <v>644</v>
      </c>
      <c r="F253" s="684">
        <f>VLOOKUP($B253,'Data02 - MSW data'!$B$11:$J$227, 8,0)</f>
        <v>18457232</v>
      </c>
      <c r="G253" s="739">
        <f>VLOOKUP(B253,'Data02 - MSW data'!$B$11:$J$227, 6,0)</f>
        <v>51729344</v>
      </c>
      <c r="H253" s="740">
        <f>SUM('Calcs01 - MSW generated'!H252:I252)</f>
        <v>13721.685125784285</v>
      </c>
      <c r="I253" s="739"/>
      <c r="J253" s="741"/>
      <c r="K253" s="691">
        <f t="shared" si="12"/>
        <v>0</v>
      </c>
      <c r="L253" s="742">
        <f t="shared" si="13"/>
        <v>0</v>
      </c>
      <c r="M253" s="743" cm="1">
        <f t="array" ref="M253">IF(K253=0,
INDEX($D$28:$G$28, , MATCH($E253,$D$27:$G$27,0)), K253)</f>
        <v>2.2016358171414101</v>
      </c>
      <c r="N253" s="744" cm="1">
        <f t="array" ref="N253">IF(L253=0,
INDEX($D$33:$G$33, , MATCH($E253,$D$32:$G$32,0)), L253)</f>
        <v>2.010204935263145</v>
      </c>
      <c r="O253" s="745">
        <f t="shared" si="14"/>
        <v>40636103.056488581</v>
      </c>
      <c r="P253" s="693">
        <f t="shared" si="15"/>
        <v>37102818.857696846</v>
      </c>
      <c r="Q253" s="483"/>
    </row>
    <row r="254" spans="2:17">
      <c r="B254" s="207" t="s">
        <v>674</v>
      </c>
      <c r="C254" s="198" t="s">
        <v>580</v>
      </c>
      <c r="D254" s="198" t="str">
        <f>VLOOKUP(B254,'Data02 - MSW data'!$B$11:$D$227, 3, 0)</f>
        <v>Zambia</v>
      </c>
      <c r="E254" s="200" t="s">
        <v>424</v>
      </c>
      <c r="F254" s="684">
        <f>VLOOKUP($B254,'Data02 - MSW data'!$B$11:$J$227, 8,0)</f>
        <v>2608268</v>
      </c>
      <c r="G254" s="739">
        <f>VLOOKUP(B254,'Data02 - MSW data'!$B$11:$J$227, 6,0)</f>
        <v>14264756</v>
      </c>
      <c r="H254" s="740">
        <f>SUM('Calcs01 - MSW generated'!H253:I253)</f>
        <v>3146.8445530678764</v>
      </c>
      <c r="I254" s="739"/>
      <c r="J254" s="741"/>
      <c r="K254" s="691">
        <f t="shared" si="12"/>
        <v>0</v>
      </c>
      <c r="L254" s="742">
        <f t="shared" si="13"/>
        <v>0</v>
      </c>
      <c r="M254" s="743" cm="1">
        <f t="array" ref="M254">IF(K254=0,
INDEX($D$28:$G$28, , MATCH($E254,$D$27:$G$27,0)), K254)</f>
        <v>5.4324772117541012E-2</v>
      </c>
      <c r="N254" s="744" cm="1">
        <f t="array" ref="N254">IF(L254=0,
INDEX($D$33:$G$33, , MATCH($E254,$D$32:$G$32,0)), L254)</f>
        <v>5.6369198880863246E-2</v>
      </c>
      <c r="O254" s="745">
        <f t="shared" si="14"/>
        <v>141693.56472147445</v>
      </c>
      <c r="P254" s="693">
        <f t="shared" si="15"/>
        <v>147025.97762659143</v>
      </c>
      <c r="Q254" s="483"/>
    </row>
    <row r="255" spans="2:17" ht="13.8" thickBot="1">
      <c r="B255" s="208" t="s">
        <v>676</v>
      </c>
      <c r="C255" s="203" t="s">
        <v>580</v>
      </c>
      <c r="D255" s="203" t="str">
        <f>VLOOKUP(B255,'Data02 - MSW data'!$B$11:$D$227, 3, 0)</f>
        <v>Zimbabwe</v>
      </c>
      <c r="E255" s="204" t="s">
        <v>418</v>
      </c>
      <c r="F255" s="695">
        <f>VLOOKUP($B255,'Data02 - MSW data'!$B$11:$J$227, 8,0)</f>
        <v>1449752</v>
      </c>
      <c r="G255" s="747">
        <f>VLOOKUP(B255,'Data02 - MSW data'!$B$11:$J$227, 6,0)</f>
        <v>12500525</v>
      </c>
      <c r="H255" s="748">
        <f>SUM('Calcs01 - MSW generated'!H254:I254)</f>
        <v>2510.2289228817363</v>
      </c>
      <c r="I255" s="747"/>
      <c r="J255" s="749"/>
      <c r="K255" s="702">
        <f t="shared" si="12"/>
        <v>0</v>
      </c>
      <c r="L255" s="750">
        <f t="shared" si="13"/>
        <v>0</v>
      </c>
      <c r="M255" s="751" cm="1">
        <f t="array" ref="M255">IF(K255=0,
INDEX($D$28:$G$28, , MATCH($E255,$D$27:$G$27,0)), K255)</f>
        <v>3.8027340482278703E-2</v>
      </c>
      <c r="N255" s="752" cm="1">
        <f t="array" ref="N255">IF(L255=0,
INDEX($D$33:$G$33, , MATCH($E255,$D$32:$G$32,0)), L255)</f>
        <v>3.9458439216604267E-2</v>
      </c>
      <c r="O255" s="753">
        <f t="shared" si="14"/>
        <v>55130.212918864512</v>
      </c>
      <c r="P255" s="704">
        <f t="shared" si="15"/>
        <v>57204.951171150467</v>
      </c>
      <c r="Q255" s="483"/>
    </row>
    <row r="256" spans="2:17">
      <c r="G256" s="377"/>
      <c r="H256" s="377"/>
    </row>
    <row r="257" spans="2:27" ht="15.6">
      <c r="B257" s="1" t="s">
        <v>1061</v>
      </c>
    </row>
    <row r="258" spans="2:27">
      <c r="B258" s="175" t="s">
        <v>1062</v>
      </c>
    </row>
    <row r="260" spans="2:27" ht="40.950000000000003" customHeight="1" thickBot="1">
      <c r="B260" s="629" t="s">
        <v>728</v>
      </c>
      <c r="C260" s="629" t="s">
        <v>906</v>
      </c>
      <c r="D260" s="629" t="s">
        <v>907</v>
      </c>
      <c r="E260" s="629" t="s">
        <v>892</v>
      </c>
      <c r="F260" s="629" t="s">
        <v>893</v>
      </c>
      <c r="G260" s="629" t="s">
        <v>894</v>
      </c>
      <c r="H260" s="629" t="s">
        <v>895</v>
      </c>
      <c r="I260" s="629" t="s">
        <v>896</v>
      </c>
      <c r="J260" s="629" t="s">
        <v>897</v>
      </c>
      <c r="K260" s="629" t="s">
        <v>898</v>
      </c>
      <c r="L260" s="629" t="s">
        <v>1063</v>
      </c>
      <c r="M260" s="629" t="s">
        <v>1064</v>
      </c>
      <c r="N260" s="629" t="s">
        <v>1065</v>
      </c>
      <c r="O260" s="629" t="s">
        <v>1066</v>
      </c>
      <c r="P260" s="629" t="s">
        <v>1067</v>
      </c>
      <c r="Q260" s="629" t="s">
        <v>1068</v>
      </c>
      <c r="R260" s="629" t="s">
        <v>1069</v>
      </c>
      <c r="S260" s="629" t="s">
        <v>1070</v>
      </c>
      <c r="T260" s="629" t="s">
        <v>1071</v>
      </c>
      <c r="U260" s="629" t="s">
        <v>1072</v>
      </c>
      <c r="V260" s="629" t="s">
        <v>1073</v>
      </c>
      <c r="W260" s="629" t="s">
        <v>1074</v>
      </c>
      <c r="X260" s="629" t="s">
        <v>1075</v>
      </c>
      <c r="Y260" s="629" t="s">
        <v>1076</v>
      </c>
      <c r="Z260" s="629" t="s">
        <v>1077</v>
      </c>
      <c r="AA260" s="629" t="s">
        <v>1078</v>
      </c>
    </row>
    <row r="261" spans="2:27">
      <c r="B261" s="225" t="s">
        <v>146</v>
      </c>
      <c r="C261" s="226" t="s">
        <v>414</v>
      </c>
      <c r="D261" s="414" t="s">
        <v>336</v>
      </c>
      <c r="E261" s="754">
        <f>INDEX('Calcs01 - MSW generated'!$E$39:$AY$254, MATCH($B261,'Calcs01 - MSW generated'!$B$39:$B$254,0), MATCH(E$260,'Calcs01 - MSW generated'!$E$38:$AY$38,0))</f>
        <v>87387.896383312152</v>
      </c>
      <c r="F261" s="755">
        <f>INDEX('Calcs01 - MSW generated'!$E$39:$AY$254, MATCH($B261,'Calcs01 - MSW generated'!$B$39:$B$254,0), MATCH(F$260,'Calcs01 - MSW generated'!$E$38:$AY$38,0))</f>
        <v>92896.32620846144</v>
      </c>
      <c r="G261" s="755">
        <f>INDEX('Calcs01 - MSW generated'!$E$39:$AY$254, MATCH($B261,'Calcs01 - MSW generated'!$B$39:$B$254,0), MATCH(G$260,'Calcs01 - MSW generated'!$E$38:$AY$38,0))</f>
        <v>99281.757524244138</v>
      </c>
      <c r="H261" s="755">
        <f>INDEX('Calcs01 - MSW generated'!$E$39:$AY$254, MATCH($B261,'Calcs01 - MSW generated'!$B$39:$B$254,0), MATCH(H$260,'Calcs01 - MSW generated'!$E$38:$AY$38,0))</f>
        <v>104496.10727857504</v>
      </c>
      <c r="I261" s="755">
        <f>INDEX('Calcs01 - MSW generated'!$E$39:$AY$254, MATCH($B261,'Calcs01 - MSW generated'!$B$39:$B$254,0), MATCH(I$260,'Calcs01 - MSW generated'!$E$38:$AY$38,0))</f>
        <v>108429.08164421021</v>
      </c>
      <c r="J261" s="755">
        <f>INDEX('Calcs01 - MSW generated'!$E$39:$AY$254, MATCH($B261,'Calcs01 - MSW generated'!$B$39:$B$254,0), MATCH(J$260,'Calcs01 - MSW generated'!$E$38:$AY$38,0))</f>
        <v>110332.07188378497</v>
      </c>
      <c r="K261" s="756">
        <f>INDEX('Calcs01 - MSW generated'!$E$39:$AY$254, MATCH($B261,'Calcs01 - MSW generated'!$B$39:$B$254,0), MATCH(K$260,'Calcs01 - MSW generated'!$E$38:$AY$38,0))</f>
        <v>109504.70485679818</v>
      </c>
      <c r="L261" s="738">
        <f t="shared" ref="L261:L324" si="16">VLOOKUP(B261,$B$41:$P$255, 12,0)</f>
        <v>3.1457560749354023</v>
      </c>
      <c r="M261" s="735">
        <f t="shared" ref="M261:M324" si="17">VLOOKUP(B261,$B$41:$P$255, 13,0)</f>
        <v>1.1345547768044926</v>
      </c>
      <c r="N261" s="754">
        <f t="shared" ref="N261:T261" si="18">E261*$L261</f>
        <v>274901.00592362968</v>
      </c>
      <c r="O261" s="755">
        <f t="shared" si="18"/>
        <v>292229.18250944838</v>
      </c>
      <c r="P261" s="755">
        <f t="shared" si="18"/>
        <v>312316.19186215458</v>
      </c>
      <c r="Q261" s="755">
        <f t="shared" si="18"/>
        <v>328719.26427867898</v>
      </c>
      <c r="R261" s="755">
        <f t="shared" si="18"/>
        <v>341091.44228194101</v>
      </c>
      <c r="S261" s="755">
        <f t="shared" si="18"/>
        <v>347077.78538862604</v>
      </c>
      <c r="T261" s="756">
        <f t="shared" si="18"/>
        <v>344475.09053728112</v>
      </c>
      <c r="U261" s="757">
        <f t="shared" ref="U261:AA261" si="19">E261*$M$261</f>
        <v>99146.35527658285</v>
      </c>
      <c r="V261" s="758">
        <f t="shared" si="19"/>
        <v>105395.97064739831</v>
      </c>
      <c r="W261" s="758">
        <f t="shared" si="19"/>
        <v>112640.59224867656</v>
      </c>
      <c r="X261" s="758">
        <f t="shared" si="19"/>
        <v>118556.55767038203</v>
      </c>
      <c r="Y261" s="758">
        <f t="shared" si="19"/>
        <v>123018.73252396302</v>
      </c>
      <c r="Z261" s="758">
        <f t="shared" si="19"/>
        <v>125177.77919048489</v>
      </c>
      <c r="AA261" s="759">
        <f t="shared" si="19"/>
        <v>124239.08597784649</v>
      </c>
    </row>
    <row r="262" spans="2:27">
      <c r="B262" s="207" t="s">
        <v>150</v>
      </c>
      <c r="C262" s="198" t="s">
        <v>554</v>
      </c>
      <c r="D262" s="268" t="s">
        <v>418</v>
      </c>
      <c r="E262" s="686">
        <f>INDEX('Calcs01 - MSW generated'!$E$39:$AY$254, MATCH($B262,'Calcs01 - MSW generated'!$B$39:$B$254,0), MATCH(E$260,'Calcs01 - MSW generated'!$E$38:$AY$38,0))</f>
        <v>6259972.5112940101</v>
      </c>
      <c r="F262" s="687">
        <f>INDEX('Calcs01 - MSW generated'!$E$39:$AY$254, MATCH($B262,'Calcs01 - MSW generated'!$B$39:$B$254,0), MATCH(F$260,'Calcs01 - MSW generated'!$E$38:$AY$38,0))</f>
        <v>7265103.0458675288</v>
      </c>
      <c r="G262" s="687">
        <f>INDEX('Calcs01 - MSW generated'!$E$39:$AY$254, MATCH($B262,'Calcs01 - MSW generated'!$B$39:$B$254,0), MATCH(G$260,'Calcs01 - MSW generated'!$E$38:$AY$38,0))</f>
        <v>8516013.3224425353</v>
      </c>
      <c r="H262" s="687">
        <f>INDEX('Calcs01 - MSW generated'!$E$39:$AY$254, MATCH($B262,'Calcs01 - MSW generated'!$B$39:$B$254,0), MATCH(H$260,'Calcs01 - MSW generated'!$E$38:$AY$38,0))</f>
        <v>9899838.6854550056</v>
      </c>
      <c r="I262" s="687">
        <f>INDEX('Calcs01 - MSW generated'!$E$39:$AY$254, MATCH($B262,'Calcs01 - MSW generated'!$B$39:$B$254,0), MATCH(I$260,'Calcs01 - MSW generated'!$E$38:$AY$38,0))</f>
        <v>11458233.137242908</v>
      </c>
      <c r="J262" s="687">
        <f>INDEX('Calcs01 - MSW generated'!$E$39:$AY$254, MATCH($B262,'Calcs01 - MSW generated'!$B$39:$B$254,0), MATCH(J$260,'Calcs01 - MSW generated'!$E$38:$AY$38,0))</f>
        <v>13214274.62287854</v>
      </c>
      <c r="K262" s="689">
        <f>INDEX('Calcs01 - MSW generated'!$E$39:$AY$254, MATCH($B262,'Calcs01 - MSW generated'!$B$39:$B$254,0), MATCH(K$260,'Calcs01 - MSW generated'!$E$38:$AY$38,0))</f>
        <v>15184551.975537769</v>
      </c>
      <c r="L262" s="745">
        <f t="shared" si="16"/>
        <v>3.8027340482278703E-2</v>
      </c>
      <c r="M262" s="742">
        <f t="shared" si="17"/>
        <v>3.9458439216604267E-2</v>
      </c>
      <c r="N262" s="686">
        <f t="shared" ref="N262:N325" si="20">E262*$L262</f>
        <v>238050.10609668258</v>
      </c>
      <c r="O262" s="687">
        <f t="shared" ref="O262:O325" si="21">F262*$L262</f>
        <v>276272.54716404458</v>
      </c>
      <c r="P262" s="687">
        <f t="shared" ref="P262:P325" si="22">G262*$L262</f>
        <v>323841.33816414379</v>
      </c>
      <c r="Q262" s="687">
        <f t="shared" ref="Q262:Q325" si="23">H262*$L262</f>
        <v>376464.53641143191</v>
      </c>
      <c r="R262" s="687">
        <f t="shared" ref="R262:R325" si="24">I262*$L262</f>
        <v>435726.13283526455</v>
      </c>
      <c r="S262" s="687">
        <f t="shared" ref="S262:S325" si="25">J262*$L262</f>
        <v>502503.72031053726</v>
      </c>
      <c r="T262" s="689">
        <f t="shared" ref="T262:T325" si="26">K262*$L262</f>
        <v>577428.1280446325</v>
      </c>
      <c r="U262" s="745">
        <f t="shared" ref="U262:U325" si="27">E262*$M$261</f>
        <v>7102281.7153534349</v>
      </c>
      <c r="V262" s="692">
        <f t="shared" ref="V262:V325" si="28">F262*$M$261</f>
        <v>8242657.3646658733</v>
      </c>
      <c r="W262" s="692">
        <f t="shared" ref="W262:W325" si="29">G262*$M$261</f>
        <v>9661883.5943078753</v>
      </c>
      <c r="X262" s="692">
        <f t="shared" ref="X262:X325" si="30">H262*$M$261</f>
        <v>11231909.270176886</v>
      </c>
      <c r="Y262" s="692">
        <f t="shared" ref="Y262:Y325" si="31">I262*$M$261</f>
        <v>12999993.139598468</v>
      </c>
      <c r="Z262" s="692">
        <f t="shared" ref="Z262:Z325" si="32">J262*$M$261</f>
        <v>14992318.395393232</v>
      </c>
      <c r="AA262" s="693">
        <f t="shared" ref="AA262:AA325" si="33">K262*$M$261</f>
        <v>17227705.977482472</v>
      </c>
    </row>
    <row r="263" spans="2:27">
      <c r="B263" s="207" t="s">
        <v>154</v>
      </c>
      <c r="C263" s="198" t="s">
        <v>580</v>
      </c>
      <c r="D263" s="268" t="s">
        <v>424</v>
      </c>
      <c r="E263" s="686">
        <f>INDEX('Calcs01 - MSW generated'!$E$39:$AY$254, MATCH($B263,'Calcs01 - MSW generated'!$B$39:$B$254,0), MATCH(E$260,'Calcs01 - MSW generated'!$E$38:$AY$38,0))</f>
        <v>5026353.5314055113</v>
      </c>
      <c r="F263" s="687">
        <f>INDEX('Calcs01 - MSW generated'!$E$39:$AY$254, MATCH($B263,'Calcs01 - MSW generated'!$B$39:$B$254,0), MATCH(F$260,'Calcs01 - MSW generated'!$E$38:$AY$38,0))</f>
        <v>6083378.5643598121</v>
      </c>
      <c r="G263" s="687">
        <f>INDEX('Calcs01 - MSW generated'!$E$39:$AY$254, MATCH($B263,'Calcs01 - MSW generated'!$B$39:$B$254,0), MATCH(G$260,'Calcs01 - MSW generated'!$E$38:$AY$38,0))</f>
        <v>7400327.1320087407</v>
      </c>
      <c r="H263" s="687">
        <f>INDEX('Calcs01 - MSW generated'!$E$39:$AY$254, MATCH($B263,'Calcs01 - MSW generated'!$B$39:$B$254,0), MATCH(H$260,'Calcs01 - MSW generated'!$E$38:$AY$38,0))</f>
        <v>8935295.5431930814</v>
      </c>
      <c r="I263" s="687">
        <f>INDEX('Calcs01 - MSW generated'!$E$39:$AY$254, MATCH($B263,'Calcs01 - MSW generated'!$B$39:$B$254,0), MATCH(I$260,'Calcs01 - MSW generated'!$E$38:$AY$38,0))</f>
        <v>10827733.069832072</v>
      </c>
      <c r="J263" s="687">
        <f>INDEX('Calcs01 - MSW generated'!$E$39:$AY$254, MATCH($B263,'Calcs01 - MSW generated'!$B$39:$B$254,0), MATCH(J$260,'Calcs01 - MSW generated'!$E$38:$AY$38,0))</f>
        <v>13188625.202598268</v>
      </c>
      <c r="K263" s="689">
        <f>INDEX('Calcs01 - MSW generated'!$E$39:$AY$254, MATCH($B263,'Calcs01 - MSW generated'!$B$39:$B$254,0), MATCH(K$260,'Calcs01 - MSW generated'!$E$38:$AY$38,0))</f>
        <v>16108791.535924606</v>
      </c>
      <c r="L263" s="745">
        <f t="shared" si="16"/>
        <v>5.4324772117541012E-2</v>
      </c>
      <c r="M263" s="742">
        <f t="shared" si="17"/>
        <v>5.6369198880863246E-2</v>
      </c>
      <c r="N263" s="686">
        <f t="shared" si="20"/>
        <v>273055.51017580193</v>
      </c>
      <c r="O263" s="687">
        <f t="shared" si="21"/>
        <v>330478.15421358059</v>
      </c>
      <c r="P263" s="687">
        <f t="shared" si="22"/>
        <v>402021.08504163066</v>
      </c>
      <c r="Q263" s="687">
        <f t="shared" si="23"/>
        <v>485407.894186844</v>
      </c>
      <c r="R263" s="687">
        <f t="shared" si="24"/>
        <v>588214.13156819006</v>
      </c>
      <c r="S263" s="687">
        <f t="shared" si="25"/>
        <v>716469.05867480906</v>
      </c>
      <c r="T263" s="689">
        <f t="shared" si="26"/>
        <v>875106.42927807767</v>
      </c>
      <c r="U263" s="745">
        <f t="shared" si="27"/>
        <v>5702673.408964253</v>
      </c>
      <c r="V263" s="692">
        <f t="shared" si="28"/>
        <v>6901926.2093044808</v>
      </c>
      <c r="W263" s="692">
        <f t="shared" si="29"/>
        <v>8396076.4975364078</v>
      </c>
      <c r="X263" s="692">
        <f t="shared" si="30"/>
        <v>10137582.240689604</v>
      </c>
      <c r="Y263" s="692">
        <f t="shared" si="31"/>
        <v>12284656.276341949</v>
      </c>
      <c r="Z263" s="692">
        <f t="shared" si="32"/>
        <v>14963217.723091984</v>
      </c>
      <c r="AA263" s="693">
        <f t="shared" si="33"/>
        <v>18276306.38563104</v>
      </c>
    </row>
    <row r="264" spans="2:27">
      <c r="B264" s="207" t="s">
        <v>156</v>
      </c>
      <c r="C264" s="198" t="s">
        <v>276</v>
      </c>
      <c r="D264" s="268" t="s">
        <v>644</v>
      </c>
      <c r="E264" s="686">
        <f>INDEX('Calcs01 - MSW generated'!$E$39:$AY$254, MATCH($B264,'Calcs01 - MSW generated'!$B$39:$B$254,0), MATCH(E$260,'Calcs01 - MSW generated'!$E$38:$AY$38,0))</f>
        <v>1075818.0436415819</v>
      </c>
      <c r="F264" s="687">
        <f>INDEX('Calcs01 - MSW generated'!$E$39:$AY$254, MATCH($B264,'Calcs01 - MSW generated'!$B$39:$B$254,0), MATCH(F$260,'Calcs01 - MSW generated'!$E$38:$AY$38,0))</f>
        <v>1151833.0119818258</v>
      </c>
      <c r="G264" s="687">
        <f>INDEX('Calcs01 - MSW generated'!$E$39:$AY$254, MATCH($B264,'Calcs01 - MSW generated'!$B$39:$B$254,0), MATCH(G$260,'Calcs01 - MSW generated'!$E$38:$AY$38,0))</f>
        <v>1218406.3754115333</v>
      </c>
      <c r="H264" s="687">
        <f>INDEX('Calcs01 - MSW generated'!$E$39:$AY$254, MATCH($B264,'Calcs01 - MSW generated'!$B$39:$B$254,0), MATCH(H$260,'Calcs01 - MSW generated'!$E$38:$AY$38,0))</f>
        <v>1273809.3887731116</v>
      </c>
      <c r="I264" s="687">
        <f>INDEX('Calcs01 - MSW generated'!$E$39:$AY$254, MATCH($B264,'Calcs01 - MSW generated'!$B$39:$B$254,0), MATCH(I$260,'Calcs01 - MSW generated'!$E$38:$AY$38,0))</f>
        <v>1313007.8190893859</v>
      </c>
      <c r="J264" s="687">
        <f>INDEX('Calcs01 - MSW generated'!$E$39:$AY$254, MATCH($B264,'Calcs01 - MSW generated'!$B$39:$B$254,0), MATCH(J$260,'Calcs01 - MSW generated'!$E$38:$AY$38,0))</f>
        <v>1332601.5451166106</v>
      </c>
      <c r="K264" s="689">
        <f>INDEX('Calcs01 - MSW generated'!$E$39:$AY$254, MATCH($B264,'Calcs01 - MSW generated'!$B$39:$B$254,0), MATCH(K$260,'Calcs01 - MSW generated'!$E$38:$AY$38,0))</f>
        <v>1336713.845042536</v>
      </c>
      <c r="L264" s="745">
        <f t="shared" si="16"/>
        <v>0.18668408361145039</v>
      </c>
      <c r="M264" s="742">
        <f t="shared" si="17"/>
        <v>0.24853538805463349</v>
      </c>
      <c r="N264" s="686">
        <f t="shared" si="20"/>
        <v>200838.10560989205</v>
      </c>
      <c r="O264" s="687">
        <f t="shared" si="21"/>
        <v>215028.89031524392</v>
      </c>
      <c r="P264" s="687">
        <f t="shared" si="22"/>
        <v>227457.07766005088</v>
      </c>
      <c r="Q264" s="687">
        <f t="shared" si="23"/>
        <v>237799.9384387701</v>
      </c>
      <c r="R264" s="687">
        <f t="shared" si="24"/>
        <v>245117.66148137106</v>
      </c>
      <c r="S264" s="687">
        <f t="shared" si="25"/>
        <v>248775.4982692973</v>
      </c>
      <c r="T264" s="689">
        <f t="shared" si="26"/>
        <v>249543.19921250414</v>
      </c>
      <c r="U264" s="745">
        <f t="shared" si="27"/>
        <v>1220574.5003860209</v>
      </c>
      <c r="V264" s="692">
        <f t="shared" si="28"/>
        <v>1306817.6458250869</v>
      </c>
      <c r="W264" s="692">
        <f t="shared" si="29"/>
        <v>1382348.7733122029</v>
      </c>
      <c r="X264" s="692">
        <f t="shared" si="30"/>
        <v>1445206.5267709447</v>
      </c>
      <c r="Y264" s="692">
        <f t="shared" si="31"/>
        <v>1489679.2931295119</v>
      </c>
      <c r="Z264" s="692">
        <f t="shared" si="32"/>
        <v>1511909.4485890982</v>
      </c>
      <c r="AA264" s="693">
        <f t="shared" si="33"/>
        <v>1516575.0781137096</v>
      </c>
    </row>
    <row r="265" spans="2:27">
      <c r="B265" s="207" t="s">
        <v>158</v>
      </c>
      <c r="C265" s="198" t="s">
        <v>276</v>
      </c>
      <c r="D265" s="268" t="s">
        <v>336</v>
      </c>
      <c r="E265" s="686">
        <f>INDEX('Calcs01 - MSW generated'!$E$39:$AY$254, MATCH($B265,'Calcs01 - MSW generated'!$B$39:$B$254,0), MATCH(E$260,'Calcs01 - MSW generated'!$E$38:$AY$38,0))</f>
        <v>39795.17909334389</v>
      </c>
      <c r="F265" s="687">
        <f>INDEX('Calcs01 - MSW generated'!$E$39:$AY$254, MATCH($B265,'Calcs01 - MSW generated'!$B$39:$B$254,0), MATCH(F$260,'Calcs01 - MSW generated'!$E$38:$AY$38,0))</f>
        <v>43286.485998402524</v>
      </c>
      <c r="G265" s="687">
        <f>INDEX('Calcs01 - MSW generated'!$E$39:$AY$254, MATCH($B265,'Calcs01 - MSW generated'!$B$39:$B$254,0), MATCH(G$260,'Calcs01 - MSW generated'!$E$38:$AY$38,0))</f>
        <v>44896.137788493819</v>
      </c>
      <c r="H265" s="687">
        <f>INDEX('Calcs01 - MSW generated'!$E$39:$AY$254, MATCH($B265,'Calcs01 - MSW generated'!$B$39:$B$254,0), MATCH(H$260,'Calcs01 - MSW generated'!$E$38:$AY$38,0))</f>
        <v>46294.199089670285</v>
      </c>
      <c r="I265" s="687">
        <f>INDEX('Calcs01 - MSW generated'!$E$39:$AY$254, MATCH($B265,'Calcs01 - MSW generated'!$B$39:$B$254,0), MATCH(I$260,'Calcs01 - MSW generated'!$E$38:$AY$38,0))</f>
        <v>47425.967872797839</v>
      </c>
      <c r="J265" s="687">
        <f>INDEX('Calcs01 - MSW generated'!$E$39:$AY$254, MATCH($B265,'Calcs01 - MSW generated'!$B$39:$B$254,0), MATCH(J$260,'Calcs01 - MSW generated'!$E$38:$AY$38,0))</f>
        <v>48094.655996183326</v>
      </c>
      <c r="K265" s="689">
        <f>INDEX('Calcs01 - MSW generated'!$E$39:$AY$254, MATCH($B265,'Calcs01 - MSW generated'!$B$39:$B$254,0), MATCH(K$260,'Calcs01 - MSW generated'!$E$38:$AY$38,0))</f>
        <v>48118.804271539513</v>
      </c>
      <c r="L265" s="745">
        <f t="shared" si="16"/>
        <v>3.1457560749354023</v>
      </c>
      <c r="M265" s="742">
        <f t="shared" si="17"/>
        <v>1.1345547768044926</v>
      </c>
      <c r="N265" s="686">
        <f t="shared" si="20"/>
        <v>125185.92638602886</v>
      </c>
      <c r="O265" s="687">
        <f t="shared" si="21"/>
        <v>136168.72629208097</v>
      </c>
      <c r="P265" s="687">
        <f t="shared" si="22"/>
        <v>141232.29818929132</v>
      </c>
      <c r="Q265" s="687">
        <f t="shared" si="23"/>
        <v>145630.25802059926</v>
      </c>
      <c r="R265" s="687">
        <f t="shared" si="24"/>
        <v>149190.52654554503</v>
      </c>
      <c r="S265" s="687">
        <f t="shared" si="25"/>
        <v>151294.05627192208</v>
      </c>
      <c r="T265" s="689">
        <f t="shared" si="26"/>
        <v>151370.02085582301</v>
      </c>
      <c r="U265" s="745">
        <f t="shared" si="27"/>
        <v>45149.810534143588</v>
      </c>
      <c r="V265" s="692">
        <f t="shared" si="28"/>
        <v>49110.889460568367</v>
      </c>
      <c r="W265" s="692">
        <f t="shared" si="29"/>
        <v>50937.127588008349</v>
      </c>
      <c r="X265" s="692">
        <f t="shared" si="30"/>
        <v>52523.304715523613</v>
      </c>
      <c r="Y265" s="692">
        <f t="shared" si="31"/>
        <v>53807.35839465919</v>
      </c>
      <c r="Z265" s="692">
        <f t="shared" si="32"/>
        <v>54566.021699238627</v>
      </c>
      <c r="AA265" s="693">
        <f t="shared" si="33"/>
        <v>54593.419240395575</v>
      </c>
    </row>
    <row r="266" spans="2:27">
      <c r="B266" s="207" t="s">
        <v>162</v>
      </c>
      <c r="C266" s="198" t="s">
        <v>452</v>
      </c>
      <c r="D266" s="268" t="s">
        <v>336</v>
      </c>
      <c r="E266" s="686">
        <f>INDEX('Calcs01 - MSW generated'!$E$39:$AY$254, MATCH($B266,'Calcs01 - MSW generated'!$B$39:$B$254,0), MATCH(E$260,'Calcs01 - MSW generated'!$E$38:$AY$38,0))</f>
        <v>5265176.7945215432</v>
      </c>
      <c r="F266" s="687">
        <f>INDEX('Calcs01 - MSW generated'!$E$39:$AY$254, MATCH($B266,'Calcs01 - MSW generated'!$B$39:$B$254,0), MATCH(F$260,'Calcs01 - MSW generated'!$E$38:$AY$38,0))</f>
        <v>5520443.2899192981</v>
      </c>
      <c r="G266" s="687">
        <f>INDEX('Calcs01 - MSW generated'!$E$39:$AY$254, MATCH($B266,'Calcs01 - MSW generated'!$B$39:$B$254,0), MATCH(G$260,'Calcs01 - MSW generated'!$E$38:$AY$38,0))</f>
        <v>5829150.1856989097</v>
      </c>
      <c r="H266" s="687">
        <f>INDEX('Calcs01 - MSW generated'!$E$39:$AY$254, MATCH($B266,'Calcs01 - MSW generated'!$B$39:$B$254,0), MATCH(H$260,'Calcs01 - MSW generated'!$E$38:$AY$38,0))</f>
        <v>6040628.0133804344</v>
      </c>
      <c r="I266" s="687">
        <f>INDEX('Calcs01 - MSW generated'!$E$39:$AY$254, MATCH($B266,'Calcs01 - MSW generated'!$B$39:$B$254,0), MATCH(I$260,'Calcs01 - MSW generated'!$E$38:$AY$38,0))</f>
        <v>6180676.7865644302</v>
      </c>
      <c r="J266" s="687">
        <f>INDEX('Calcs01 - MSW generated'!$E$39:$AY$254, MATCH($B266,'Calcs01 - MSW generated'!$B$39:$B$254,0), MATCH(J$260,'Calcs01 - MSW generated'!$E$38:$AY$38,0))</f>
        <v>6253673.7824856928</v>
      </c>
      <c r="K266" s="689">
        <f>INDEX('Calcs01 - MSW generated'!$E$39:$AY$254, MATCH($B266,'Calcs01 - MSW generated'!$B$39:$B$254,0), MATCH(K$260,'Calcs01 - MSW generated'!$E$38:$AY$38,0))</f>
        <v>6227339.2650693469</v>
      </c>
      <c r="L266" s="745">
        <f t="shared" si="16"/>
        <v>0.51201064780811734</v>
      </c>
      <c r="M266" s="742">
        <f t="shared" si="17"/>
        <v>0.58861359542957403</v>
      </c>
      <c r="N266" s="686">
        <f t="shared" si="20"/>
        <v>2695826.5813872418</v>
      </c>
      <c r="O266" s="687">
        <f t="shared" si="21"/>
        <v>2826525.7450595545</v>
      </c>
      <c r="P266" s="687">
        <f t="shared" si="22"/>
        <v>2984586.9627505061</v>
      </c>
      <c r="Q266" s="687">
        <f t="shared" si="23"/>
        <v>3092865.8622987769</v>
      </c>
      <c r="R266" s="687">
        <f t="shared" si="24"/>
        <v>3164572.3253814471</v>
      </c>
      <c r="S266" s="687">
        <f t="shared" si="25"/>
        <v>3201947.5645511393</v>
      </c>
      <c r="T266" s="689">
        <f t="shared" si="26"/>
        <v>3188464.0112290815</v>
      </c>
      <c r="U266" s="745">
        <f t="shared" si="27"/>
        <v>5973631.4829445835</v>
      </c>
      <c r="V266" s="692">
        <f t="shared" si="28"/>
        <v>6263245.3046562476</v>
      </c>
      <c r="W266" s="692">
        <f t="shared" si="29"/>
        <v>6613490.1878954927</v>
      </c>
      <c r="X266" s="692">
        <f t="shared" si="30"/>
        <v>6853423.367479804</v>
      </c>
      <c r="Y266" s="692">
        <f t="shared" si="31"/>
        <v>7012316.3720813151</v>
      </c>
      <c r="Z266" s="692">
        <f t="shared" si="32"/>
        <v>7095135.4624961624</v>
      </c>
      <c r="AA266" s="693">
        <f t="shared" si="33"/>
        <v>7065257.5099666053</v>
      </c>
    </row>
    <row r="267" spans="2:27">
      <c r="B267" s="207" t="s">
        <v>164</v>
      </c>
      <c r="C267" s="198" t="s">
        <v>414</v>
      </c>
      <c r="D267" s="268" t="s">
        <v>336</v>
      </c>
      <c r="E267" s="686">
        <f>INDEX('Calcs01 - MSW generated'!$E$39:$AY$254, MATCH($B267,'Calcs01 - MSW generated'!$B$39:$B$254,0), MATCH(E$260,'Calcs01 - MSW generated'!$E$38:$AY$38,0))</f>
        <v>16969025.806186534</v>
      </c>
      <c r="F267" s="687">
        <f>INDEX('Calcs01 - MSW generated'!$E$39:$AY$254, MATCH($B267,'Calcs01 - MSW generated'!$B$39:$B$254,0), MATCH(F$260,'Calcs01 - MSW generated'!$E$38:$AY$38,0))</f>
        <v>18748096.9524775</v>
      </c>
      <c r="G267" s="687">
        <f>INDEX('Calcs01 - MSW generated'!$E$39:$AY$254, MATCH($B267,'Calcs01 - MSW generated'!$B$39:$B$254,0), MATCH(G$260,'Calcs01 - MSW generated'!$E$38:$AY$38,0))</f>
        <v>20733978.983061507</v>
      </c>
      <c r="H267" s="687">
        <f>INDEX('Calcs01 - MSW generated'!$E$39:$AY$254, MATCH($B267,'Calcs01 - MSW generated'!$B$39:$B$254,0), MATCH(H$260,'Calcs01 - MSW generated'!$E$38:$AY$38,0))</f>
        <v>22758682.602552351</v>
      </c>
      <c r="I267" s="687">
        <f>INDEX('Calcs01 - MSW generated'!$E$39:$AY$254, MATCH($B267,'Calcs01 - MSW generated'!$B$39:$B$254,0), MATCH(I$260,'Calcs01 - MSW generated'!$E$38:$AY$38,0))</f>
        <v>24816168.38732069</v>
      </c>
      <c r="J267" s="687">
        <f>INDEX('Calcs01 - MSW generated'!$E$39:$AY$254, MATCH($B267,'Calcs01 - MSW generated'!$B$39:$B$254,0), MATCH(J$260,'Calcs01 - MSW generated'!$E$38:$AY$38,0))</f>
        <v>26854429.196810555</v>
      </c>
      <c r="K267" s="689">
        <f>INDEX('Calcs01 - MSW generated'!$E$39:$AY$254, MATCH($B267,'Calcs01 - MSW generated'!$B$39:$B$254,0), MATCH(K$260,'Calcs01 - MSW generated'!$E$38:$AY$38,0))</f>
        <v>28839275.733122304</v>
      </c>
      <c r="L267" s="745">
        <f t="shared" si="16"/>
        <v>3.1457560749354023</v>
      </c>
      <c r="M267" s="742">
        <f t="shared" si="17"/>
        <v>1.1345547768044926</v>
      </c>
      <c r="N267" s="686">
        <f t="shared" si="20"/>
        <v>53380416.015546903</v>
      </c>
      <c r="O267" s="687">
        <f t="shared" si="21"/>
        <v>58976939.881733999</v>
      </c>
      <c r="P267" s="687">
        <f t="shared" si="22"/>
        <v>65224040.343548693</v>
      </c>
      <c r="Q267" s="687">
        <f t="shared" si="23"/>
        <v>71593264.054505706</v>
      </c>
      <c r="R267" s="687">
        <f t="shared" si="24"/>
        <v>78065612.46103394</v>
      </c>
      <c r="S267" s="687">
        <f t="shared" si="25"/>
        <v>84477483.784789443</v>
      </c>
      <c r="T267" s="689">
        <f t="shared" si="26"/>
        <v>90721326.834206611</v>
      </c>
      <c r="U267" s="745">
        <f t="shared" si="27"/>
        <v>19252289.286127638</v>
      </c>
      <c r="V267" s="692">
        <f t="shared" si="28"/>
        <v>21270742.953427099</v>
      </c>
      <c r="W267" s="692">
        <f t="shared" si="29"/>
        <v>23523834.897396389</v>
      </c>
      <c r="X267" s="692">
        <f t="shared" si="30"/>
        <v>25820972.060503069</v>
      </c>
      <c r="Y267" s="692">
        <f t="shared" si="31"/>
        <v>28155302.385819331</v>
      </c>
      <c r="Z267" s="692">
        <f t="shared" si="32"/>
        <v>30467820.923599448</v>
      </c>
      <c r="AA267" s="693">
        <f t="shared" si="33"/>
        <v>32719738.042595796</v>
      </c>
    </row>
    <row r="268" spans="2:27">
      <c r="B268" s="207" t="s">
        <v>166</v>
      </c>
      <c r="C268" s="198" t="s">
        <v>276</v>
      </c>
      <c r="D268" s="268" t="s">
        <v>644</v>
      </c>
      <c r="E268" s="686">
        <f>INDEX('Calcs01 - MSW generated'!$E$39:$AY$254, MATCH($B268,'Calcs01 - MSW generated'!$B$39:$B$254,0), MATCH(E$260,'Calcs01 - MSW generated'!$E$38:$AY$38,0))</f>
        <v>521273.62356691394</v>
      </c>
      <c r="F268" s="687">
        <f>INDEX('Calcs01 - MSW generated'!$E$39:$AY$254, MATCH($B268,'Calcs01 - MSW generated'!$B$39:$B$254,0), MATCH(F$260,'Calcs01 - MSW generated'!$E$38:$AY$38,0))</f>
        <v>552019.49668039265</v>
      </c>
      <c r="G268" s="687">
        <f>INDEX('Calcs01 - MSW generated'!$E$39:$AY$254, MATCH($B268,'Calcs01 - MSW generated'!$B$39:$B$254,0), MATCH(G$260,'Calcs01 - MSW generated'!$E$38:$AY$38,0))</f>
        <v>595196.92425055429</v>
      </c>
      <c r="H268" s="687">
        <f>INDEX('Calcs01 - MSW generated'!$E$39:$AY$254, MATCH($B268,'Calcs01 - MSW generated'!$B$39:$B$254,0), MATCH(H$260,'Calcs01 - MSW generated'!$E$38:$AY$38,0))</f>
        <v>630802.51277992956</v>
      </c>
      <c r="I268" s="687">
        <f>INDEX('Calcs01 - MSW generated'!$E$39:$AY$254, MATCH($B268,'Calcs01 - MSW generated'!$B$39:$B$254,0), MATCH(I$260,'Calcs01 - MSW generated'!$E$38:$AY$38,0))</f>
        <v>657663.69293980917</v>
      </c>
      <c r="J268" s="687">
        <f>INDEX('Calcs01 - MSW generated'!$E$39:$AY$254, MATCH($B268,'Calcs01 - MSW generated'!$B$39:$B$254,0), MATCH(J$260,'Calcs01 - MSW generated'!$E$38:$AY$38,0))</f>
        <v>674353.68071856932</v>
      </c>
      <c r="K268" s="689">
        <f>INDEX('Calcs01 - MSW generated'!$E$39:$AY$254, MATCH($B268,'Calcs01 - MSW generated'!$B$39:$B$254,0), MATCH(K$260,'Calcs01 - MSW generated'!$E$38:$AY$38,0))</f>
        <v>682795.72478435433</v>
      </c>
      <c r="L268" s="745">
        <f t="shared" si="16"/>
        <v>1.5868506493506494E-2</v>
      </c>
      <c r="M268" s="742">
        <f t="shared" si="17"/>
        <v>96.003530844155847</v>
      </c>
      <c r="N268" s="686">
        <f t="shared" si="20"/>
        <v>8271.833880465234</v>
      </c>
      <c r="O268" s="687">
        <f t="shared" si="21"/>
        <v>8759.7249676149968</v>
      </c>
      <c r="P268" s="687">
        <f t="shared" si="22"/>
        <v>9444.8862573850129</v>
      </c>
      <c r="Q268" s="687">
        <f t="shared" si="23"/>
        <v>10009.893770168524</v>
      </c>
      <c r="R268" s="687">
        <f t="shared" si="24"/>
        <v>10436.140581958822</v>
      </c>
      <c r="S268" s="687">
        <f t="shared" si="25"/>
        <v>10700.985761402622</v>
      </c>
      <c r="T268" s="689">
        <f t="shared" si="26"/>
        <v>10834.948392479</v>
      </c>
      <c r="U268" s="745">
        <f t="shared" si="27"/>
        <v>591413.47964002914</v>
      </c>
      <c r="V268" s="692">
        <f t="shared" si="28"/>
        <v>626296.35684795119</v>
      </c>
      <c r="W268" s="692">
        <f t="shared" si="29"/>
        <v>675283.51354780805</v>
      </c>
      <c r="X268" s="692">
        <f t="shared" si="30"/>
        <v>715680.00409474608</v>
      </c>
      <c r="Y268" s="692">
        <f t="shared" si="31"/>
        <v>746155.48435574351</v>
      </c>
      <c r="Z268" s="692">
        <f t="shared" si="32"/>
        <v>765091.18971494446</v>
      </c>
      <c r="AA268" s="693">
        <f t="shared" si="33"/>
        <v>774669.15113577491</v>
      </c>
    </row>
    <row r="269" spans="2:27">
      <c r="B269" s="207" t="s">
        <v>168</v>
      </c>
      <c r="C269" s="198" t="s">
        <v>272</v>
      </c>
      <c r="D269" s="268" t="s">
        <v>644</v>
      </c>
      <c r="E269" s="686">
        <f>INDEX('Calcs01 - MSW generated'!$E$39:$AY$254, MATCH($B269,'Calcs01 - MSW generated'!$B$39:$B$254,0), MATCH(E$260,'Calcs01 - MSW generated'!$E$38:$AY$38,0))</f>
        <v>16323.235995888155</v>
      </c>
      <c r="F269" s="687">
        <f>INDEX('Calcs01 - MSW generated'!$E$39:$AY$254, MATCH($B269,'Calcs01 - MSW generated'!$B$39:$B$254,0), MATCH(F$260,'Calcs01 - MSW generated'!$E$38:$AY$38,0))</f>
        <v>15851.798635094876</v>
      </c>
      <c r="G269" s="687">
        <f>INDEX('Calcs01 - MSW generated'!$E$39:$AY$254, MATCH($B269,'Calcs01 - MSW generated'!$B$39:$B$254,0), MATCH(G$260,'Calcs01 - MSW generated'!$E$38:$AY$38,0))</f>
        <v>15578.965690860148</v>
      </c>
      <c r="H269" s="687">
        <f>INDEX('Calcs01 - MSW generated'!$E$39:$AY$254, MATCH($B269,'Calcs01 - MSW generated'!$B$39:$B$254,0), MATCH(H$260,'Calcs01 - MSW generated'!$E$38:$AY$38,0))</f>
        <v>15184.926662623826</v>
      </c>
      <c r="I269" s="687">
        <f>INDEX('Calcs01 - MSW generated'!$E$39:$AY$254, MATCH($B269,'Calcs01 - MSW generated'!$B$39:$B$254,0), MATCH(I$260,'Calcs01 - MSW generated'!$E$38:$AY$38,0))</f>
        <v>14806.119313918953</v>
      </c>
      <c r="J269" s="687">
        <f>INDEX('Calcs01 - MSW generated'!$E$39:$AY$254, MATCH($B269,'Calcs01 - MSW generated'!$B$39:$B$254,0), MATCH(J$260,'Calcs01 - MSW generated'!$E$38:$AY$38,0))</f>
        <v>14517.83185059983</v>
      </c>
      <c r="K269" s="689">
        <f>INDEX('Calcs01 - MSW generated'!$E$39:$AY$254, MATCH($B269,'Calcs01 - MSW generated'!$B$39:$B$254,0), MATCH(K$260,'Calcs01 - MSW generated'!$E$38:$AY$38,0))</f>
        <v>14277.900793383056</v>
      </c>
      <c r="L269" s="745">
        <f t="shared" si="16"/>
        <v>2.2016358171414101</v>
      </c>
      <c r="M269" s="742">
        <f t="shared" si="17"/>
        <v>2.010204935263145</v>
      </c>
      <c r="N269" s="686">
        <f t="shared" si="20"/>
        <v>35937.821020199299</v>
      </c>
      <c r="O269" s="687">
        <f t="shared" si="21"/>
        <v>34899.887641138193</v>
      </c>
      <c r="P269" s="687">
        <f t="shared" si="22"/>
        <v>34299.208859014878</v>
      </c>
      <c r="Q269" s="687">
        <f t="shared" si="23"/>
        <v>33431.678421098193</v>
      </c>
      <c r="R269" s="687">
        <f t="shared" si="24"/>
        <v>32597.682594393169</v>
      </c>
      <c r="S269" s="687">
        <f t="shared" si="25"/>
        <v>31962.978589516948</v>
      </c>
      <c r="T269" s="689">
        <f t="shared" si="26"/>
        <v>31434.737780303891</v>
      </c>
      <c r="U269" s="745">
        <f t="shared" si="27"/>
        <v>18519.605372041944</v>
      </c>
      <c r="V269" s="692">
        <f t="shared" si="28"/>
        <v>17984.733862389829</v>
      </c>
      <c r="W269" s="692">
        <f t="shared" si="29"/>
        <v>17675.189942238681</v>
      </c>
      <c r="X269" s="692">
        <f t="shared" si="30"/>
        <v>17228.131080505762</v>
      </c>
      <c r="Y269" s="692">
        <f t="shared" si="31"/>
        <v>16798.353393544003</v>
      </c>
      <c r="Z269" s="692">
        <f t="shared" si="32"/>
        <v>16471.275474942446</v>
      </c>
      <c r="AA269" s="693">
        <f t="shared" si="33"/>
        <v>16199.060547873401</v>
      </c>
    </row>
    <row r="270" spans="2:27">
      <c r="B270" s="207" t="s">
        <v>170</v>
      </c>
      <c r="C270" s="198" t="s">
        <v>414</v>
      </c>
      <c r="D270" s="268" t="s">
        <v>336</v>
      </c>
      <c r="E270" s="686">
        <f>INDEX('Calcs01 - MSW generated'!$E$39:$AY$254, MATCH($B270,'Calcs01 - MSW generated'!$B$39:$B$254,0), MATCH(E$260,'Calcs01 - MSW generated'!$E$38:$AY$38,0))</f>
        <v>29066.355714264144</v>
      </c>
      <c r="F270" s="687">
        <f>INDEX('Calcs01 - MSW generated'!$E$39:$AY$254, MATCH($B270,'Calcs01 - MSW generated'!$B$39:$B$254,0), MATCH(F$260,'Calcs01 - MSW generated'!$E$38:$AY$38,0))</f>
        <v>31984.552841489691</v>
      </c>
      <c r="G270" s="687">
        <f>INDEX('Calcs01 - MSW generated'!$E$39:$AY$254, MATCH($B270,'Calcs01 - MSW generated'!$B$39:$B$254,0), MATCH(G$260,'Calcs01 - MSW generated'!$E$38:$AY$38,0))</f>
        <v>35570.693536963219</v>
      </c>
      <c r="H270" s="687">
        <f>INDEX('Calcs01 - MSW generated'!$E$39:$AY$254, MATCH($B270,'Calcs01 - MSW generated'!$B$39:$B$254,0), MATCH(H$260,'Calcs01 - MSW generated'!$E$38:$AY$38,0))</f>
        <v>39178.989216451977</v>
      </c>
      <c r="I270" s="687">
        <f>INDEX('Calcs01 - MSW generated'!$E$39:$AY$254, MATCH($B270,'Calcs01 - MSW generated'!$B$39:$B$254,0), MATCH(I$260,'Calcs01 - MSW generated'!$E$38:$AY$38,0))</f>
        <v>42799.913404687562</v>
      </c>
      <c r="J270" s="687">
        <f>INDEX('Calcs01 - MSW generated'!$E$39:$AY$254, MATCH($B270,'Calcs01 - MSW generated'!$B$39:$B$254,0), MATCH(J$260,'Calcs01 - MSW generated'!$E$38:$AY$38,0))</f>
        <v>46288.894864898924</v>
      </c>
      <c r="K270" s="689">
        <f>INDEX('Calcs01 - MSW generated'!$E$39:$AY$254, MATCH($B270,'Calcs01 - MSW generated'!$B$39:$B$254,0), MATCH(K$260,'Calcs01 - MSW generated'!$E$38:$AY$38,0))</f>
        <v>49509.217671308485</v>
      </c>
      <c r="L270" s="745">
        <f t="shared" si="16"/>
        <v>3.1457560749354023</v>
      </c>
      <c r="M270" s="742">
        <f t="shared" si="17"/>
        <v>1.1345547768044926</v>
      </c>
      <c r="N270" s="686">
        <f t="shared" si="20"/>
        <v>91435.665064379777</v>
      </c>
      <c r="O270" s="687">
        <f t="shared" si="21"/>
        <v>100615.60140520858</v>
      </c>
      <c r="P270" s="687">
        <f t="shared" si="22"/>
        <v>111896.7252835675</v>
      </c>
      <c r="Q270" s="687">
        <f t="shared" si="23"/>
        <v>123247.54333748242</v>
      </c>
      <c r="R270" s="687">
        <f t="shared" si="24"/>
        <v>134638.08759950506</v>
      </c>
      <c r="S270" s="687">
        <f t="shared" si="25"/>
        <v>145613.57222330195</v>
      </c>
      <c r="T270" s="689">
        <f t="shared" si="26"/>
        <v>155743.92225481785</v>
      </c>
      <c r="U270" s="745">
        <f t="shared" si="27"/>
        <v>32977.372719916944</v>
      </c>
      <c r="V270" s="692">
        <f t="shared" si="28"/>
        <v>36288.227210267833</v>
      </c>
      <c r="W270" s="692">
        <f t="shared" si="29"/>
        <v>40356.900266610312</v>
      </c>
      <c r="X270" s="692">
        <f t="shared" si="30"/>
        <v>44450.709365897295</v>
      </c>
      <c r="Y270" s="692">
        <f t="shared" si="31"/>
        <v>48558.846200106906</v>
      </c>
      <c r="Z270" s="692">
        <f t="shared" si="32"/>
        <v>52517.28678197202</v>
      </c>
      <c r="AA270" s="693">
        <f t="shared" si="33"/>
        <v>56170.919404836437</v>
      </c>
    </row>
    <row r="271" spans="2:27">
      <c r="B271" s="207" t="s">
        <v>172</v>
      </c>
      <c r="C271" s="198" t="s">
        <v>272</v>
      </c>
      <c r="D271" s="268" t="s">
        <v>336</v>
      </c>
      <c r="E271" s="686">
        <f>INDEX('Calcs01 - MSW generated'!$E$39:$AY$254, MATCH($B271,'Calcs01 - MSW generated'!$B$39:$B$254,0), MATCH(E$260,'Calcs01 - MSW generated'!$E$38:$AY$38,0))</f>
        <v>14566095.623532889</v>
      </c>
      <c r="F271" s="687">
        <f>INDEX('Calcs01 - MSW generated'!$E$39:$AY$254, MATCH($B271,'Calcs01 - MSW generated'!$B$39:$B$254,0), MATCH(F$260,'Calcs01 - MSW generated'!$E$38:$AY$38,0))</f>
        <v>15839144.427536359</v>
      </c>
      <c r="G271" s="687">
        <f>INDEX('Calcs01 - MSW generated'!$E$39:$AY$254, MATCH($B271,'Calcs01 - MSW generated'!$B$39:$B$254,0), MATCH(G$260,'Calcs01 - MSW generated'!$E$38:$AY$38,0))</f>
        <v>16991220.829639245</v>
      </c>
      <c r="H271" s="687">
        <f>INDEX('Calcs01 - MSW generated'!$E$39:$AY$254, MATCH($B271,'Calcs01 - MSW generated'!$B$39:$B$254,0), MATCH(H$260,'Calcs01 - MSW generated'!$E$38:$AY$38,0))</f>
        <v>18052155.386345297</v>
      </c>
      <c r="I271" s="687">
        <f>INDEX('Calcs01 - MSW generated'!$E$39:$AY$254, MATCH($B271,'Calcs01 - MSW generated'!$B$39:$B$254,0), MATCH(I$260,'Calcs01 - MSW generated'!$E$38:$AY$38,0))</f>
        <v>19051192.273977417</v>
      </c>
      <c r="J271" s="687">
        <f>INDEX('Calcs01 - MSW generated'!$E$39:$AY$254, MATCH($B271,'Calcs01 - MSW generated'!$B$39:$B$254,0), MATCH(J$260,'Calcs01 - MSW generated'!$E$38:$AY$38,0))</f>
        <v>19997971.15695807</v>
      </c>
      <c r="K271" s="689">
        <f>INDEX('Calcs01 - MSW generated'!$E$39:$AY$254, MATCH($B271,'Calcs01 - MSW generated'!$B$39:$B$254,0), MATCH(K$260,'Calcs01 - MSW generated'!$E$38:$AY$38,0))</f>
        <v>20845914.771204263</v>
      </c>
      <c r="L271" s="745">
        <f t="shared" si="16"/>
        <v>1.4986886474334957</v>
      </c>
      <c r="M271" s="742">
        <f t="shared" si="17"/>
        <v>2.3229674035219183</v>
      </c>
      <c r="N271" s="686">
        <f t="shared" si="20"/>
        <v>21830042.148419466</v>
      </c>
      <c r="O271" s="687">
        <f t="shared" si="21"/>
        <v>23737945.938608255</v>
      </c>
      <c r="P271" s="687">
        <f t="shared" si="22"/>
        <v>25464549.763415881</v>
      </c>
      <c r="Q271" s="687">
        <f t="shared" si="23"/>
        <v>27054560.339221127</v>
      </c>
      <c r="R271" s="687">
        <f t="shared" si="24"/>
        <v>28551805.581082679</v>
      </c>
      <c r="S271" s="687">
        <f t="shared" si="25"/>
        <v>29970732.34463555</v>
      </c>
      <c r="T271" s="689">
        <f t="shared" si="26"/>
        <v>31241535.812970046</v>
      </c>
      <c r="U271" s="745">
        <f t="shared" si="27"/>
        <v>16526033.369070254</v>
      </c>
      <c r="V271" s="692">
        <f t="shared" si="28"/>
        <v>17970376.970757637</v>
      </c>
      <c r="W271" s="692">
        <f t="shared" si="29"/>
        <v>19277470.756007198</v>
      </c>
      <c r="X271" s="692">
        <f t="shared" si="30"/>
        <v>20481159.125195008</v>
      </c>
      <c r="Y271" s="692">
        <f t="shared" si="31"/>
        <v>21614621.19826192</v>
      </c>
      <c r="Z271" s="692">
        <f t="shared" si="32"/>
        <v>22688793.702525243</v>
      </c>
      <c r="AA271" s="693">
        <f t="shared" si="33"/>
        <v>23650832.180529129</v>
      </c>
    </row>
    <row r="272" spans="2:27">
      <c r="B272" s="207" t="s">
        <v>174</v>
      </c>
      <c r="C272" s="198" t="s">
        <v>276</v>
      </c>
      <c r="D272" s="268" t="s">
        <v>336</v>
      </c>
      <c r="E272" s="686">
        <f>INDEX('Calcs01 - MSW generated'!$E$39:$AY$254, MATCH($B272,'Calcs01 - MSW generated'!$B$39:$B$254,0), MATCH(E$260,'Calcs01 - MSW generated'!$E$38:$AY$38,0))</f>
        <v>5084482.8982456988</v>
      </c>
      <c r="F272" s="687">
        <f>INDEX('Calcs01 - MSW generated'!$E$39:$AY$254, MATCH($B272,'Calcs01 - MSW generated'!$B$39:$B$254,0), MATCH(F$260,'Calcs01 - MSW generated'!$E$38:$AY$38,0))</f>
        <v>5358795.7441621963</v>
      </c>
      <c r="G272" s="687">
        <f>INDEX('Calcs01 - MSW generated'!$E$39:$AY$254, MATCH($B272,'Calcs01 - MSW generated'!$B$39:$B$254,0), MATCH(G$260,'Calcs01 - MSW generated'!$E$38:$AY$38,0))</f>
        <v>5511758.7757988786</v>
      </c>
      <c r="H272" s="687">
        <f>INDEX('Calcs01 - MSW generated'!$E$39:$AY$254, MATCH($B272,'Calcs01 - MSW generated'!$B$39:$B$254,0), MATCH(H$260,'Calcs01 - MSW generated'!$E$38:$AY$38,0))</f>
        <v>5630014.9053890146</v>
      </c>
      <c r="I272" s="687">
        <f>INDEX('Calcs01 - MSW generated'!$E$39:$AY$254, MATCH($B272,'Calcs01 - MSW generated'!$B$39:$B$254,0), MATCH(I$260,'Calcs01 - MSW generated'!$E$38:$AY$38,0))</f>
        <v>5717176.8099689521</v>
      </c>
      <c r="J272" s="687">
        <f>INDEX('Calcs01 - MSW generated'!$E$39:$AY$254, MATCH($B272,'Calcs01 - MSW generated'!$B$39:$B$254,0), MATCH(J$260,'Calcs01 - MSW generated'!$E$38:$AY$38,0))</f>
        <v>5766106.7247135853</v>
      </c>
      <c r="K272" s="689">
        <f>INDEX('Calcs01 - MSW generated'!$E$39:$AY$254, MATCH($B272,'Calcs01 - MSW generated'!$B$39:$B$254,0), MATCH(K$260,'Calcs01 - MSW generated'!$E$38:$AY$38,0))</f>
        <v>5767594.0509671401</v>
      </c>
      <c r="L272" s="745">
        <f t="shared" si="16"/>
        <v>8.1276255382118041</v>
      </c>
      <c r="M272" s="742">
        <f t="shared" si="17"/>
        <v>1.1345547768044926</v>
      </c>
      <c r="N272" s="686">
        <f t="shared" si="20"/>
        <v>41324773.052382909</v>
      </c>
      <c r="O272" s="687">
        <f t="shared" si="21"/>
        <v>43554285.144313395</v>
      </c>
      <c r="P272" s="687">
        <f t="shared" si="22"/>
        <v>44797511.386645995</v>
      </c>
      <c r="Q272" s="687">
        <f t="shared" si="23"/>
        <v>45758652.925552867</v>
      </c>
      <c r="R272" s="687">
        <f t="shared" si="24"/>
        <v>46467072.247175947</v>
      </c>
      <c r="S272" s="687">
        <f t="shared" si="25"/>
        <v>46864756.271836959</v>
      </c>
      <c r="T272" s="689">
        <f t="shared" si="26"/>
        <v>46876844.702679001</v>
      </c>
      <c r="U272" s="745">
        <f t="shared" si="27"/>
        <v>5768624.3597854087</v>
      </c>
      <c r="V272" s="692">
        <f t="shared" si="28"/>
        <v>6079847.3094588052</v>
      </c>
      <c r="W272" s="692">
        <f t="shared" si="29"/>
        <v>6253392.2476767004</v>
      </c>
      <c r="X272" s="692">
        <f t="shared" si="30"/>
        <v>6387560.3043895997</v>
      </c>
      <c r="Y272" s="692">
        <f t="shared" si="31"/>
        <v>6486450.2595861452</v>
      </c>
      <c r="Z272" s="692">
        <f t="shared" si="32"/>
        <v>6541963.9280883055</v>
      </c>
      <c r="AA272" s="693">
        <f t="shared" si="33"/>
        <v>6543651.3811939424</v>
      </c>
    </row>
    <row r="273" spans="2:27">
      <c r="B273" s="207" t="s">
        <v>176</v>
      </c>
      <c r="C273" s="198" t="s">
        <v>276</v>
      </c>
      <c r="D273" s="268" t="s">
        <v>644</v>
      </c>
      <c r="E273" s="686">
        <f>INDEX('Calcs01 - MSW generated'!$E$39:$AY$254, MATCH($B273,'Calcs01 - MSW generated'!$B$39:$B$254,0), MATCH(E$260,'Calcs01 - MSW generated'!$E$38:$AY$38,0))</f>
        <v>2997962.2300905213</v>
      </c>
      <c r="F273" s="687">
        <f>INDEX('Calcs01 - MSW generated'!$E$39:$AY$254, MATCH($B273,'Calcs01 - MSW generated'!$B$39:$B$254,0), MATCH(F$260,'Calcs01 - MSW generated'!$E$38:$AY$38,0))</f>
        <v>3279174.2756195776</v>
      </c>
      <c r="G273" s="687">
        <f>INDEX('Calcs01 - MSW generated'!$E$39:$AY$254, MATCH($B273,'Calcs01 - MSW generated'!$B$39:$B$254,0), MATCH(G$260,'Calcs01 - MSW generated'!$E$38:$AY$38,0))</f>
        <v>3628037.879395904</v>
      </c>
      <c r="H273" s="687">
        <f>INDEX('Calcs01 - MSW generated'!$E$39:$AY$254, MATCH($B273,'Calcs01 - MSW generated'!$B$39:$B$254,0), MATCH(H$260,'Calcs01 - MSW generated'!$E$38:$AY$38,0))</f>
        <v>3954585.7984887837</v>
      </c>
      <c r="I273" s="687">
        <f>INDEX('Calcs01 - MSW generated'!$E$39:$AY$254, MATCH($B273,'Calcs01 - MSW generated'!$B$39:$B$254,0), MATCH(I$260,'Calcs01 - MSW generated'!$E$38:$AY$38,0))</f>
        <v>4228954.2952317474</v>
      </c>
      <c r="J273" s="687">
        <f>INDEX('Calcs01 - MSW generated'!$E$39:$AY$254, MATCH($B273,'Calcs01 - MSW generated'!$B$39:$B$254,0), MATCH(J$260,'Calcs01 - MSW generated'!$E$38:$AY$38,0))</f>
        <v>4416883.0717158196</v>
      </c>
      <c r="K273" s="689">
        <f>INDEX('Calcs01 - MSW generated'!$E$39:$AY$254, MATCH($B273,'Calcs01 - MSW generated'!$B$39:$B$254,0), MATCH(K$260,'Calcs01 - MSW generated'!$E$38:$AY$38,0))</f>
        <v>4530286.3468212821</v>
      </c>
      <c r="L273" s="745">
        <f t="shared" si="16"/>
        <v>2.2016358171414101</v>
      </c>
      <c r="M273" s="742">
        <f t="shared" si="17"/>
        <v>2.010204935263145</v>
      </c>
      <c r="N273" s="686">
        <f t="shared" si="20"/>
        <v>6600421.0242044292</v>
      </c>
      <c r="O273" s="687">
        <f t="shared" si="21"/>
        <v>7219547.5358528001</v>
      </c>
      <c r="P273" s="687">
        <f t="shared" si="22"/>
        <v>7987618.1412237901</v>
      </c>
      <c r="Q273" s="687">
        <f t="shared" si="23"/>
        <v>8706557.7359116692</v>
      </c>
      <c r="R273" s="687">
        <f t="shared" si="24"/>
        <v>9310617.2454362251</v>
      </c>
      <c r="S273" s="687">
        <f t="shared" si="25"/>
        <v>9724367.9708151203</v>
      </c>
      <c r="T273" s="689">
        <f t="shared" si="26"/>
        <v>9974040.6830684468</v>
      </c>
      <c r="U273" s="745">
        <f t="shared" si="27"/>
        <v>3401352.3688286501</v>
      </c>
      <c r="V273" s="692">
        <f t="shared" si="28"/>
        <v>3720402.8383786036</v>
      </c>
      <c r="W273" s="692">
        <f t="shared" si="29"/>
        <v>4116207.7064962643</v>
      </c>
      <c r="X273" s="692">
        <f t="shared" si="30"/>
        <v>4486694.2079586582</v>
      </c>
      <c r="Y273" s="692">
        <f t="shared" si="31"/>
        <v>4797980.2965430552</v>
      </c>
      <c r="Z273" s="692">
        <f t="shared" si="32"/>
        <v>5011195.7876020838</v>
      </c>
      <c r="AA273" s="693">
        <f t="shared" si="33"/>
        <v>5139858.0150782596</v>
      </c>
    </row>
    <row r="274" spans="2:27">
      <c r="B274" s="207" t="s">
        <v>178</v>
      </c>
      <c r="C274" s="198" t="s">
        <v>580</v>
      </c>
      <c r="D274" s="268" t="s">
        <v>418</v>
      </c>
      <c r="E274" s="686">
        <f>INDEX('Calcs01 - MSW generated'!$E$39:$AY$254, MATCH($B274,'Calcs01 - MSW generated'!$B$39:$B$254,0), MATCH(E$260,'Calcs01 - MSW generated'!$E$38:$AY$38,0))</f>
        <v>3350344.771623218</v>
      </c>
      <c r="F274" s="687">
        <f>INDEX('Calcs01 - MSW generated'!$E$39:$AY$254, MATCH($B274,'Calcs01 - MSW generated'!$B$39:$B$254,0), MATCH(F$260,'Calcs01 - MSW generated'!$E$38:$AY$38,0))</f>
        <v>3851955.7045442956</v>
      </c>
      <c r="G274" s="687">
        <f>INDEX('Calcs01 - MSW generated'!$E$39:$AY$254, MATCH($B274,'Calcs01 - MSW generated'!$B$39:$B$254,0), MATCH(G$260,'Calcs01 - MSW generated'!$E$38:$AY$38,0))</f>
        <v>4435370.3078521313</v>
      </c>
      <c r="H274" s="687">
        <f>INDEX('Calcs01 - MSW generated'!$E$39:$AY$254, MATCH($B274,'Calcs01 - MSW generated'!$B$39:$B$254,0), MATCH(H$260,'Calcs01 - MSW generated'!$E$38:$AY$38,0))</f>
        <v>5094599.3182713166</v>
      </c>
      <c r="I274" s="687">
        <f>INDEX('Calcs01 - MSW generated'!$E$39:$AY$254, MATCH($B274,'Calcs01 - MSW generated'!$B$39:$B$254,0), MATCH(I$260,'Calcs01 - MSW generated'!$E$38:$AY$38,0))</f>
        <v>5844313.6408063648</v>
      </c>
      <c r="J274" s="687">
        <f>INDEX('Calcs01 - MSW generated'!$E$39:$AY$254, MATCH($B274,'Calcs01 - MSW generated'!$B$39:$B$254,0), MATCH(J$260,'Calcs01 - MSW generated'!$E$38:$AY$38,0))</f>
        <v>6675529.384949401</v>
      </c>
      <c r="K274" s="689">
        <f>INDEX('Calcs01 - MSW generated'!$E$39:$AY$254, MATCH($B274,'Calcs01 - MSW generated'!$B$39:$B$254,0), MATCH(K$260,'Calcs01 - MSW generated'!$E$38:$AY$38,0))</f>
        <v>7584488.4483349202</v>
      </c>
      <c r="L274" s="745">
        <f t="shared" si="16"/>
        <v>3.8027340482278703E-2</v>
      </c>
      <c r="M274" s="742">
        <f t="shared" si="17"/>
        <v>3.9458439216604267E-2</v>
      </c>
      <c r="N274" s="686">
        <f t="shared" si="20"/>
        <v>127404.70136353839</v>
      </c>
      <c r="O274" s="687">
        <f t="shared" si="21"/>
        <v>146479.63109936166</v>
      </c>
      <c r="P274" s="687">
        <f t="shared" si="22"/>
        <v>168665.3368616823</v>
      </c>
      <c r="Q274" s="687">
        <f t="shared" si="23"/>
        <v>193734.06289668832</v>
      </c>
      <c r="R274" s="687">
        <f t="shared" si="24"/>
        <v>222243.7047041695</v>
      </c>
      <c r="S274" s="687">
        <f t="shared" si="25"/>
        <v>253852.62882092741</v>
      </c>
      <c r="T274" s="689">
        <f t="shared" si="26"/>
        <v>288417.92460874171</v>
      </c>
      <c r="U274" s="745">
        <f t="shared" si="27"/>
        <v>3801149.6645870786</v>
      </c>
      <c r="V274" s="692">
        <f t="shared" si="28"/>
        <v>4370254.7446300453</v>
      </c>
      <c r="W274" s="692">
        <f t="shared" si="29"/>
        <v>5032170.5696704481</v>
      </c>
      <c r="X274" s="692">
        <f t="shared" si="30"/>
        <v>5780101.9924496338</v>
      </c>
      <c r="Y274" s="692">
        <f t="shared" si="31"/>
        <v>6630693.9583205162</v>
      </c>
      <c r="Z274" s="692">
        <f t="shared" si="32"/>
        <v>7573753.7513930993</v>
      </c>
      <c r="AA274" s="693">
        <f t="shared" si="33"/>
        <v>8605017.5986768771</v>
      </c>
    </row>
    <row r="275" spans="2:27">
      <c r="B275" s="207" t="s">
        <v>180</v>
      </c>
      <c r="C275" s="198" t="s">
        <v>276</v>
      </c>
      <c r="D275" s="268" t="s">
        <v>336</v>
      </c>
      <c r="E275" s="686">
        <f>INDEX('Calcs01 - MSW generated'!$E$39:$AY$254, MATCH($B275,'Calcs01 - MSW generated'!$B$39:$B$254,0), MATCH(E$260,'Calcs01 - MSW generated'!$E$38:$AY$38,0))</f>
        <v>4671742.9679880915</v>
      </c>
      <c r="F275" s="687">
        <f>INDEX('Calcs01 - MSW generated'!$E$39:$AY$254, MATCH($B275,'Calcs01 - MSW generated'!$B$39:$B$254,0), MATCH(F$260,'Calcs01 - MSW generated'!$E$38:$AY$38,0))</f>
        <v>4968579.4572431147</v>
      </c>
      <c r="G275" s="687">
        <f>INDEX('Calcs01 - MSW generated'!$E$39:$AY$254, MATCH($B275,'Calcs01 - MSW generated'!$B$39:$B$254,0), MATCH(G$260,'Calcs01 - MSW generated'!$E$38:$AY$38,0))</f>
        <v>5142725.7760792179</v>
      </c>
      <c r="H275" s="687">
        <f>INDEX('Calcs01 - MSW generated'!$E$39:$AY$254, MATCH($B275,'Calcs01 - MSW generated'!$B$39:$B$254,0), MATCH(H$260,'Calcs01 - MSW generated'!$E$38:$AY$38,0))</f>
        <v>5304858.1969025927</v>
      </c>
      <c r="I275" s="687">
        <f>INDEX('Calcs01 - MSW generated'!$E$39:$AY$254, MATCH($B275,'Calcs01 - MSW generated'!$B$39:$B$254,0), MATCH(I$260,'Calcs01 - MSW generated'!$E$38:$AY$38,0))</f>
        <v>5452047.069784916</v>
      </c>
      <c r="J275" s="687">
        <f>INDEX('Calcs01 - MSW generated'!$E$39:$AY$254, MATCH($B275,'Calcs01 - MSW generated'!$B$39:$B$254,0), MATCH(J$260,'Calcs01 - MSW generated'!$E$38:$AY$38,0))</f>
        <v>5567159.9626935506</v>
      </c>
      <c r="K275" s="689">
        <f>INDEX('Calcs01 - MSW generated'!$E$39:$AY$254, MATCH($B275,'Calcs01 - MSW generated'!$B$39:$B$254,0), MATCH(K$260,'Calcs01 - MSW generated'!$E$38:$AY$38,0))</f>
        <v>5637318.3705249978</v>
      </c>
      <c r="L275" s="745">
        <f t="shared" si="16"/>
        <v>7.516843993022909</v>
      </c>
      <c r="M275" s="742">
        <f t="shared" si="17"/>
        <v>1.1345547768044926</v>
      </c>
      <c r="N275" s="686">
        <f t="shared" si="20"/>
        <v>35116763.065868303</v>
      </c>
      <c r="O275" s="687">
        <f t="shared" si="21"/>
        <v>37348036.647034936</v>
      </c>
      <c r="P275" s="687">
        <f t="shared" si="22"/>
        <v>38657067.357685149</v>
      </c>
      <c r="Q275" s="687">
        <f t="shared" si="23"/>
        <v>39875791.471225597</v>
      </c>
      <c r="R275" s="687">
        <f t="shared" si="24"/>
        <v>40982187.266190901</v>
      </c>
      <c r="S275" s="687">
        <f t="shared" si="25"/>
        <v>41847472.923770659</v>
      </c>
      <c r="T275" s="689">
        <f t="shared" si="26"/>
        <v>42374842.73023852</v>
      </c>
      <c r="U275" s="745">
        <f t="shared" si="27"/>
        <v>5300348.3003336871</v>
      </c>
      <c r="V275" s="692">
        <f t="shared" si="28"/>
        <v>5637125.5571478484</v>
      </c>
      <c r="W275" s="692">
        <f t="shared" si="29"/>
        <v>5834704.0950462678</v>
      </c>
      <c r="X275" s="692">
        <f t="shared" si="30"/>
        <v>6018652.2075663041</v>
      </c>
      <c r="Y275" s="692">
        <f t="shared" si="31"/>
        <v>6185646.0463874135</v>
      </c>
      <c r="Z275" s="692">
        <f t="shared" si="32"/>
        <v>6316247.9289086889</v>
      </c>
      <c r="AA275" s="693">
        <f t="shared" si="33"/>
        <v>6395846.4856468551</v>
      </c>
    </row>
    <row r="276" spans="2:27">
      <c r="B276" s="207" t="s">
        <v>182</v>
      </c>
      <c r="C276" s="198" t="s">
        <v>580</v>
      </c>
      <c r="D276" s="268" t="s">
        <v>418</v>
      </c>
      <c r="E276" s="686">
        <f>INDEX('Calcs01 - MSW generated'!$E$39:$AY$254, MATCH($B276,'Calcs01 - MSW generated'!$B$39:$B$254,0), MATCH(E$260,'Calcs01 - MSW generated'!$E$38:$AY$38,0))</f>
        <v>1702675.8821262175</v>
      </c>
      <c r="F276" s="687">
        <f>INDEX('Calcs01 - MSW generated'!$E$39:$AY$254, MATCH($B276,'Calcs01 - MSW generated'!$B$39:$B$254,0), MATCH(F$260,'Calcs01 - MSW generated'!$E$38:$AY$38,0))</f>
        <v>1994194.3867795845</v>
      </c>
      <c r="G276" s="687">
        <f>INDEX('Calcs01 - MSW generated'!$E$39:$AY$254, MATCH($B276,'Calcs01 - MSW generated'!$B$39:$B$254,0), MATCH(G$260,'Calcs01 - MSW generated'!$E$38:$AY$38,0))</f>
        <v>2395519.3418782777</v>
      </c>
      <c r="H276" s="687">
        <f>INDEX('Calcs01 - MSW generated'!$E$39:$AY$254, MATCH($B276,'Calcs01 - MSW generated'!$B$39:$B$254,0), MATCH(H$260,'Calcs01 - MSW generated'!$E$38:$AY$38,0))</f>
        <v>2871186.7268871409</v>
      </c>
      <c r="I276" s="687">
        <f>INDEX('Calcs01 - MSW generated'!$E$39:$AY$254, MATCH($B276,'Calcs01 - MSW generated'!$B$39:$B$254,0), MATCH(I$260,'Calcs01 - MSW generated'!$E$38:$AY$38,0))</f>
        <v>3447707.0536863487</v>
      </c>
      <c r="J276" s="687">
        <f>INDEX('Calcs01 - MSW generated'!$E$39:$AY$254, MATCH($B276,'Calcs01 - MSW generated'!$B$39:$B$254,0), MATCH(J$260,'Calcs01 - MSW generated'!$E$38:$AY$38,0))</f>
        <v>4152114.7611117936</v>
      </c>
      <c r="K276" s="689">
        <f>INDEX('Calcs01 - MSW generated'!$E$39:$AY$254, MATCH($B276,'Calcs01 - MSW generated'!$B$39:$B$254,0), MATCH(K$260,'Calcs01 - MSW generated'!$E$38:$AY$38,0))</f>
        <v>5006638.9908200661</v>
      </c>
      <c r="L276" s="745">
        <f t="shared" si="16"/>
        <v>3.8027340482278703E-2</v>
      </c>
      <c r="M276" s="742">
        <f t="shared" si="17"/>
        <v>3.9458439216604267E-2</v>
      </c>
      <c r="N276" s="686">
        <f t="shared" si="20"/>
        <v>64748.23550057791</v>
      </c>
      <c r="O276" s="687">
        <f t="shared" si="21"/>
        <v>75833.908933916246</v>
      </c>
      <c r="P276" s="687">
        <f t="shared" si="22"/>
        <v>91095.229645489468</v>
      </c>
      <c r="Q276" s="687">
        <f t="shared" si="23"/>
        <v>109183.59525153665</v>
      </c>
      <c r="R276" s="687">
        <f t="shared" si="24"/>
        <v>131107.13001368471</v>
      </c>
      <c r="S276" s="687">
        <f t="shared" si="25"/>
        <v>157893.88174229348</v>
      </c>
      <c r="T276" s="689">
        <f t="shared" si="26"/>
        <v>190389.16557576688</v>
      </c>
      <c r="U276" s="745">
        <f t="shared" si="27"/>
        <v>1931779.0554161032</v>
      </c>
      <c r="V276" s="692">
        <f t="shared" si="28"/>
        <v>2262522.7673974833</v>
      </c>
      <c r="W276" s="692">
        <f t="shared" si="29"/>
        <v>2717847.9122555545</v>
      </c>
      <c r="X276" s="692">
        <f t="shared" si="30"/>
        <v>3257518.6160874618</v>
      </c>
      <c r="Y276" s="692">
        <f t="shared" si="31"/>
        <v>3911612.5067823902</v>
      </c>
      <c r="Z276" s="692">
        <f t="shared" si="32"/>
        <v>4710801.63605983</v>
      </c>
      <c r="AA276" s="693">
        <f t="shared" si="33"/>
        <v>5680306.1827705298</v>
      </c>
    </row>
    <row r="277" spans="2:27">
      <c r="B277" s="207" t="s">
        <v>184</v>
      </c>
      <c r="C277" s="198" t="s">
        <v>580</v>
      </c>
      <c r="D277" s="268" t="s">
        <v>418</v>
      </c>
      <c r="E277" s="686">
        <f>INDEX('Calcs01 - MSW generated'!$E$39:$AY$254, MATCH($B277,'Calcs01 - MSW generated'!$B$39:$B$254,0), MATCH(E$260,'Calcs01 - MSW generated'!$E$38:$AY$38,0))</f>
        <v>3119979.2908151932</v>
      </c>
      <c r="F277" s="687">
        <f>INDEX('Calcs01 - MSW generated'!$E$39:$AY$254, MATCH($B277,'Calcs01 - MSW generated'!$B$39:$B$254,0), MATCH(F$260,'Calcs01 - MSW generated'!$E$38:$AY$38,0))</f>
        <v>3605365.4135329551</v>
      </c>
      <c r="G277" s="687">
        <f>INDEX('Calcs01 - MSW generated'!$E$39:$AY$254, MATCH($B277,'Calcs01 - MSW generated'!$B$39:$B$254,0), MATCH(G$260,'Calcs01 - MSW generated'!$E$38:$AY$38,0))</f>
        <v>4236672.7120731808</v>
      </c>
      <c r="H277" s="687">
        <f>INDEX('Calcs01 - MSW generated'!$E$39:$AY$254, MATCH($B277,'Calcs01 - MSW generated'!$B$39:$B$254,0), MATCH(H$260,'Calcs01 - MSW generated'!$E$38:$AY$38,0))</f>
        <v>4964539.6211279649</v>
      </c>
      <c r="I277" s="687">
        <f>INDEX('Calcs01 - MSW generated'!$E$39:$AY$254, MATCH($B277,'Calcs01 - MSW generated'!$B$39:$B$254,0), MATCH(I$260,'Calcs01 - MSW generated'!$E$38:$AY$38,0))</f>
        <v>5807391.9269498773</v>
      </c>
      <c r="J277" s="687">
        <f>INDEX('Calcs01 - MSW generated'!$E$39:$AY$254, MATCH($B277,'Calcs01 - MSW generated'!$B$39:$B$254,0), MATCH(J$260,'Calcs01 - MSW generated'!$E$38:$AY$38,0))</f>
        <v>6783600.2727647787</v>
      </c>
      <c r="K277" s="689">
        <f>INDEX('Calcs01 - MSW generated'!$E$39:$AY$254, MATCH($B277,'Calcs01 - MSW generated'!$B$39:$B$254,0), MATCH(K$260,'Calcs01 - MSW generated'!$E$38:$AY$38,0))</f>
        <v>7917576.3541685082</v>
      </c>
      <c r="L277" s="745">
        <f t="shared" si="16"/>
        <v>3.8027340482278703E-2</v>
      </c>
      <c r="M277" s="742">
        <f t="shared" si="17"/>
        <v>3.9458439216604267E-2</v>
      </c>
      <c r="N277" s="686">
        <f t="shared" si="20"/>
        <v>118644.51478948779</v>
      </c>
      <c r="O277" s="687">
        <f t="shared" si="21"/>
        <v>137102.45814344924</v>
      </c>
      <c r="P277" s="687">
        <f t="shared" si="22"/>
        <v>161109.39573398596</v>
      </c>
      <c r="Q277" s="687">
        <f t="shared" si="23"/>
        <v>188788.23851039604</v>
      </c>
      <c r="R277" s="687">
        <f t="shared" si="24"/>
        <v>220839.6701201596</v>
      </c>
      <c r="S277" s="687">
        <f t="shared" si="25"/>
        <v>257962.27726810492</v>
      </c>
      <c r="T277" s="689">
        <f t="shared" si="26"/>
        <v>301084.37181440473</v>
      </c>
      <c r="U277" s="745">
        <f t="shared" si="27"/>
        <v>3539787.4079254707</v>
      </c>
      <c r="V277" s="692">
        <f t="shared" si="28"/>
        <v>4090484.552049519</v>
      </c>
      <c r="W277" s="692">
        <f t="shared" si="29"/>
        <v>4806737.2632398717</v>
      </c>
      <c r="X277" s="692">
        <f t="shared" si="30"/>
        <v>5632542.1417858982</v>
      </c>
      <c r="Y277" s="692">
        <f t="shared" si="31"/>
        <v>6588804.25149683</v>
      </c>
      <c r="Z277" s="692">
        <f t="shared" si="32"/>
        <v>7696366.0933975382</v>
      </c>
      <c r="AA277" s="693">
        <f t="shared" si="33"/>
        <v>8982924.0733361803</v>
      </c>
    </row>
    <row r="278" spans="2:27">
      <c r="B278" s="207" t="s">
        <v>186</v>
      </c>
      <c r="C278" s="198" t="s">
        <v>554</v>
      </c>
      <c r="D278" s="268" t="s">
        <v>424</v>
      </c>
      <c r="E278" s="686">
        <f>INDEX('Calcs01 - MSW generated'!$E$39:$AY$254, MATCH($B278,'Calcs01 - MSW generated'!$B$39:$B$254,0), MATCH(E$260,'Calcs01 - MSW generated'!$E$38:$AY$38,0))</f>
        <v>17940203.940896023</v>
      </c>
      <c r="F278" s="687">
        <f>INDEX('Calcs01 - MSW generated'!$E$39:$AY$254, MATCH($B278,'Calcs01 - MSW generated'!$B$39:$B$254,0), MATCH(F$260,'Calcs01 - MSW generated'!$E$38:$AY$38,0))</f>
        <v>19538553.938558817</v>
      </c>
      <c r="G278" s="687">
        <f>INDEX('Calcs01 - MSW generated'!$E$39:$AY$254, MATCH($B278,'Calcs01 - MSW generated'!$B$39:$B$254,0), MATCH(G$260,'Calcs01 - MSW generated'!$E$38:$AY$38,0))</f>
        <v>21955566.045381498</v>
      </c>
      <c r="H278" s="687">
        <f>INDEX('Calcs01 - MSW generated'!$E$39:$AY$254, MATCH($B278,'Calcs01 - MSW generated'!$B$39:$B$254,0), MATCH(H$260,'Calcs01 - MSW generated'!$E$38:$AY$38,0))</f>
        <v>24553775.781575833</v>
      </c>
      <c r="I278" s="687">
        <f>INDEX('Calcs01 - MSW generated'!$E$39:$AY$254, MATCH($B278,'Calcs01 - MSW generated'!$B$39:$B$254,0), MATCH(I$260,'Calcs01 - MSW generated'!$E$38:$AY$38,0))</f>
        <v>27415331.425854065</v>
      </c>
      <c r="J278" s="687">
        <f>INDEX('Calcs01 - MSW generated'!$E$39:$AY$254, MATCH($B278,'Calcs01 - MSW generated'!$B$39:$B$254,0), MATCH(J$260,'Calcs01 - MSW generated'!$E$38:$AY$38,0))</f>
        <v>30548374.696199797</v>
      </c>
      <c r="K278" s="689">
        <f>INDEX('Calcs01 - MSW generated'!$E$39:$AY$254, MATCH($B278,'Calcs01 - MSW generated'!$B$39:$B$254,0), MATCH(K$260,'Calcs01 - MSW generated'!$E$38:$AY$38,0))</f>
        <v>33972684.179161504</v>
      </c>
      <c r="L278" s="745">
        <f t="shared" si="16"/>
        <v>5.4324772117541012E-2</v>
      </c>
      <c r="M278" s="742">
        <f t="shared" si="17"/>
        <v>1.8191294689634051E-3</v>
      </c>
      <c r="N278" s="686">
        <f t="shared" si="20"/>
        <v>974597.49083138769</v>
      </c>
      <c r="O278" s="687">
        <f t="shared" si="21"/>
        <v>1061427.4902184911</v>
      </c>
      <c r="P278" s="687">
        <f t="shared" si="22"/>
        <v>1192731.1221269709</v>
      </c>
      <c r="Q278" s="687">
        <f t="shared" si="23"/>
        <v>1333878.2739593047</v>
      </c>
      <c r="R278" s="687">
        <f t="shared" si="24"/>
        <v>1489331.6322363827</v>
      </c>
      <c r="S278" s="687">
        <f t="shared" si="25"/>
        <v>1659533.49393231</v>
      </c>
      <c r="T278" s="689">
        <f t="shared" si="26"/>
        <v>1845558.3262541394</v>
      </c>
      <c r="U278" s="745">
        <f t="shared" si="27"/>
        <v>20354144.077990364</v>
      </c>
      <c r="V278" s="692">
        <f t="shared" si="28"/>
        <v>22167559.702844139</v>
      </c>
      <c r="W278" s="692">
        <f t="shared" si="29"/>
        <v>24909792.3342341</v>
      </c>
      <c r="X278" s="692">
        <f t="shared" si="30"/>
        <v>27857603.601573322</v>
      </c>
      <c r="Y278" s="692">
        <f t="shared" si="31"/>
        <v>31104195.22688105</v>
      </c>
      <c r="Z278" s="692">
        <f t="shared" si="32"/>
        <v>34658804.435186967</v>
      </c>
      <c r="AA278" s="693">
        <f t="shared" si="33"/>
        <v>38543871.116338097</v>
      </c>
    </row>
    <row r="279" spans="2:27">
      <c r="B279" s="207" t="s">
        <v>188</v>
      </c>
      <c r="C279" s="198" t="s">
        <v>276</v>
      </c>
      <c r="D279" s="268" t="s">
        <v>644</v>
      </c>
      <c r="E279" s="686">
        <f>INDEX('Calcs01 - MSW generated'!$E$39:$AY$254, MATCH($B279,'Calcs01 - MSW generated'!$B$39:$B$254,0), MATCH(E$260,'Calcs01 - MSW generated'!$E$38:$AY$38,0))</f>
        <v>2860192.8605065742</v>
      </c>
      <c r="F279" s="687">
        <f>INDEX('Calcs01 - MSW generated'!$E$39:$AY$254, MATCH($B279,'Calcs01 - MSW generated'!$B$39:$B$254,0), MATCH(F$260,'Calcs01 - MSW generated'!$E$38:$AY$38,0))</f>
        <v>2948371.9651911487</v>
      </c>
      <c r="G279" s="687">
        <f>INDEX('Calcs01 - MSW generated'!$E$39:$AY$254, MATCH($B279,'Calcs01 - MSW generated'!$B$39:$B$254,0), MATCH(G$260,'Calcs01 - MSW generated'!$E$38:$AY$38,0))</f>
        <v>3032066.9993071649</v>
      </c>
      <c r="H279" s="687">
        <f>INDEX('Calcs01 - MSW generated'!$E$39:$AY$254, MATCH($B279,'Calcs01 - MSW generated'!$B$39:$B$254,0), MATCH(H$260,'Calcs01 - MSW generated'!$E$38:$AY$38,0))</f>
        <v>3088885.0875338223</v>
      </c>
      <c r="I279" s="687">
        <f>INDEX('Calcs01 - MSW generated'!$E$39:$AY$254, MATCH($B279,'Calcs01 - MSW generated'!$B$39:$B$254,0), MATCH(I$260,'Calcs01 - MSW generated'!$E$38:$AY$38,0))</f>
        <v>3116341.8089596885</v>
      </c>
      <c r="J279" s="687">
        <f>INDEX('Calcs01 - MSW generated'!$E$39:$AY$254, MATCH($B279,'Calcs01 - MSW generated'!$B$39:$B$254,0), MATCH(J$260,'Calcs01 - MSW generated'!$E$38:$AY$38,0))</f>
        <v>3112434.3938048463</v>
      </c>
      <c r="K279" s="689">
        <f>INDEX('Calcs01 - MSW generated'!$E$39:$AY$254, MATCH($B279,'Calcs01 - MSW generated'!$B$39:$B$254,0), MATCH(K$260,'Calcs01 - MSW generated'!$E$38:$AY$38,0))</f>
        <v>3086351.0361445909</v>
      </c>
      <c r="L279" s="745">
        <f t="shared" si="16"/>
        <v>60.285996033841755</v>
      </c>
      <c r="M279" s="742">
        <f t="shared" si="17"/>
        <v>2.010204935263145</v>
      </c>
      <c r="N279" s="686">
        <f t="shared" si="20"/>
        <v>172429575.44452184</v>
      </c>
      <c r="O279" s="687">
        <f t="shared" si="21"/>
        <v>177745540.59980381</v>
      </c>
      <c r="P279" s="687">
        <f t="shared" si="22"/>
        <v>182791179.09457421</v>
      </c>
      <c r="Q279" s="687">
        <f t="shared" si="23"/>
        <v>186216514.13605696</v>
      </c>
      <c r="R279" s="687">
        <f t="shared" si="24"/>
        <v>187871769.93503901</v>
      </c>
      <c r="S279" s="687">
        <f t="shared" si="25"/>
        <v>187636207.52051163</v>
      </c>
      <c r="T279" s="689">
        <f t="shared" si="26"/>
        <v>186063746.32405621</v>
      </c>
      <c r="U279" s="745">
        <f t="shared" si="27"/>
        <v>3245045.4724698393</v>
      </c>
      <c r="V279" s="692">
        <f t="shared" si="28"/>
        <v>3345089.4969040668</v>
      </c>
      <c r="W279" s="692">
        <f t="shared" si="29"/>
        <v>3440046.0976552079</v>
      </c>
      <c r="X279" s="692">
        <f t="shared" si="30"/>
        <v>3504509.3310616612</v>
      </c>
      <c r="Y279" s="692">
        <f t="shared" si="31"/>
        <v>3535660.4855107679</v>
      </c>
      <c r="Z279" s="692">
        <f t="shared" si="32"/>
        <v>3531227.3089818833</v>
      </c>
      <c r="AA279" s="693">
        <f t="shared" si="33"/>
        <v>3501634.310953341</v>
      </c>
    </row>
    <row r="280" spans="2:27">
      <c r="B280" s="207" t="s">
        <v>190</v>
      </c>
      <c r="C280" s="198" t="s">
        <v>452</v>
      </c>
      <c r="D280" s="268" t="s">
        <v>336</v>
      </c>
      <c r="E280" s="686">
        <f>INDEX('Calcs01 - MSW generated'!$E$39:$AY$254, MATCH($B280,'Calcs01 - MSW generated'!$B$39:$B$254,0), MATCH(E$260,'Calcs01 - MSW generated'!$E$38:$AY$38,0))</f>
        <v>980774.38897393248</v>
      </c>
      <c r="F280" s="687">
        <f>INDEX('Calcs01 - MSW generated'!$E$39:$AY$254, MATCH($B280,'Calcs01 - MSW generated'!$B$39:$B$254,0), MATCH(F$260,'Calcs01 - MSW generated'!$E$38:$AY$38,0))</f>
        <v>1017317.2667293182</v>
      </c>
      <c r="G280" s="687">
        <f>INDEX('Calcs01 - MSW generated'!$E$39:$AY$254, MATCH($B280,'Calcs01 - MSW generated'!$B$39:$B$254,0), MATCH(G$260,'Calcs01 - MSW generated'!$E$38:$AY$38,0))</f>
        <v>1111810.6894502961</v>
      </c>
      <c r="H280" s="687">
        <f>INDEX('Calcs01 - MSW generated'!$E$39:$AY$254, MATCH($B280,'Calcs01 - MSW generated'!$B$39:$B$254,0), MATCH(H$260,'Calcs01 - MSW generated'!$E$38:$AY$38,0))</f>
        <v>1199080.1645402499</v>
      </c>
      <c r="I280" s="687">
        <f>INDEX('Calcs01 - MSW generated'!$E$39:$AY$254, MATCH($B280,'Calcs01 - MSW generated'!$B$39:$B$254,0), MATCH(I$260,'Calcs01 - MSW generated'!$E$38:$AY$38,0))</f>
        <v>1280319.9355197104</v>
      </c>
      <c r="J280" s="687">
        <f>INDEX('Calcs01 - MSW generated'!$E$39:$AY$254, MATCH($B280,'Calcs01 - MSW generated'!$B$39:$B$254,0), MATCH(J$260,'Calcs01 - MSW generated'!$E$38:$AY$38,0))</f>
        <v>1351709.5062501905</v>
      </c>
      <c r="K280" s="689">
        <f>INDEX('Calcs01 - MSW generated'!$E$39:$AY$254, MATCH($B280,'Calcs01 - MSW generated'!$B$39:$B$254,0), MATCH(K$260,'Calcs01 - MSW generated'!$E$38:$AY$38,0))</f>
        <v>1408310.7481733023</v>
      </c>
      <c r="L280" s="745">
        <f t="shared" si="16"/>
        <v>0.59888006770971169</v>
      </c>
      <c r="M280" s="742">
        <f t="shared" si="17"/>
        <v>0.14706763376895068</v>
      </c>
      <c r="N280" s="686">
        <f t="shared" si="20"/>
        <v>587366.23247665982</v>
      </c>
      <c r="O280" s="687">
        <f t="shared" si="21"/>
        <v>609251.03358111286</v>
      </c>
      <c r="P280" s="687">
        <f t="shared" si="22"/>
        <v>665841.26097837463</v>
      </c>
      <c r="Q280" s="687">
        <f t="shared" si="23"/>
        <v>718105.21012923704</v>
      </c>
      <c r="R280" s="687">
        <f t="shared" si="24"/>
        <v>766758.08967413788</v>
      </c>
      <c r="S280" s="687">
        <f t="shared" si="25"/>
        <v>809511.88062697509</v>
      </c>
      <c r="T280" s="689">
        <f t="shared" si="26"/>
        <v>843409.23622234201</v>
      </c>
      <c r="U280" s="745">
        <f t="shared" si="27"/>
        <v>1112742.2679778826</v>
      </c>
      <c r="V280" s="692">
        <f t="shared" si="28"/>
        <v>1154202.1644934381</v>
      </c>
      <c r="W280" s="692">
        <f t="shared" si="29"/>
        <v>1261410.1286181298</v>
      </c>
      <c r="X280" s="692">
        <f t="shared" si="30"/>
        <v>1360422.1284506575</v>
      </c>
      <c r="Y280" s="692">
        <f t="shared" si="31"/>
        <v>1452593.0986819074</v>
      </c>
      <c r="Z280" s="692">
        <f t="shared" si="32"/>
        <v>1533588.4771681959</v>
      </c>
      <c r="AA280" s="693">
        <f t="shared" si="33"/>
        <v>1597805.6865651289</v>
      </c>
    </row>
    <row r="281" spans="2:27">
      <c r="B281" s="207" t="s">
        <v>192</v>
      </c>
      <c r="C281" s="198" t="s">
        <v>414</v>
      </c>
      <c r="D281" s="268" t="s">
        <v>336</v>
      </c>
      <c r="E281" s="686">
        <f>INDEX('Calcs01 - MSW generated'!$E$39:$AY$254, MATCH($B281,'Calcs01 - MSW generated'!$B$39:$B$254,0), MATCH(E$260,'Calcs01 - MSW generated'!$E$38:$AY$38,0))</f>
        <v>241386.73461580207</v>
      </c>
      <c r="F281" s="687">
        <f>INDEX('Calcs01 - MSW generated'!$E$39:$AY$254, MATCH($B281,'Calcs01 - MSW generated'!$B$39:$B$254,0), MATCH(F$260,'Calcs01 - MSW generated'!$E$38:$AY$38,0))</f>
        <v>265720.87915310467</v>
      </c>
      <c r="G281" s="687">
        <f>INDEX('Calcs01 - MSW generated'!$E$39:$AY$254, MATCH($B281,'Calcs01 - MSW generated'!$B$39:$B$254,0), MATCH(G$260,'Calcs01 - MSW generated'!$E$38:$AY$38,0))</f>
        <v>296838.19056109752</v>
      </c>
      <c r="H281" s="687">
        <f>INDEX('Calcs01 - MSW generated'!$E$39:$AY$254, MATCH($B281,'Calcs01 - MSW generated'!$B$39:$B$254,0), MATCH(H$260,'Calcs01 - MSW generated'!$E$38:$AY$38,0))</f>
        <v>327934.12171846203</v>
      </c>
      <c r="I281" s="687">
        <f>INDEX('Calcs01 - MSW generated'!$E$39:$AY$254, MATCH($B281,'Calcs01 - MSW generated'!$B$39:$B$254,0), MATCH(I$260,'Calcs01 - MSW generated'!$E$38:$AY$38,0))</f>
        <v>358026.72820715111</v>
      </c>
      <c r="J281" s="687">
        <f>INDEX('Calcs01 - MSW generated'!$E$39:$AY$254, MATCH($B281,'Calcs01 - MSW generated'!$B$39:$B$254,0), MATCH(J$260,'Calcs01 - MSW generated'!$E$38:$AY$38,0))</f>
        <v>384977.39331752807</v>
      </c>
      <c r="K281" s="689">
        <f>INDEX('Calcs01 - MSW generated'!$E$39:$AY$254, MATCH($B281,'Calcs01 - MSW generated'!$B$39:$B$254,0), MATCH(K$260,'Calcs01 - MSW generated'!$E$38:$AY$38,0))</f>
        <v>406757.85188799223</v>
      </c>
      <c r="L281" s="745">
        <f t="shared" si="16"/>
        <v>3.1457560749354023</v>
      </c>
      <c r="M281" s="742">
        <f t="shared" si="17"/>
        <v>1.1345547768044926</v>
      </c>
      <c r="N281" s="686">
        <f t="shared" si="20"/>
        <v>759343.78682647913</v>
      </c>
      <c r="O281" s="687">
        <f t="shared" si="21"/>
        <v>835893.06983305491</v>
      </c>
      <c r="P281" s="687">
        <f t="shared" si="22"/>
        <v>933780.5412304051</v>
      </c>
      <c r="Q281" s="687">
        <f t="shared" si="23"/>
        <v>1031600.7555744576</v>
      </c>
      <c r="R281" s="687">
        <f t="shared" si="24"/>
        <v>1126264.7552468919</v>
      </c>
      <c r="S281" s="687">
        <f t="shared" si="25"/>
        <v>1211044.9737414096</v>
      </c>
      <c r="T281" s="689">
        <f t="shared" si="26"/>
        <v>1279560.9836043261</v>
      </c>
      <c r="U281" s="745">
        <f t="shared" si="27"/>
        <v>273866.47281559661</v>
      </c>
      <c r="V281" s="692">
        <f t="shared" si="28"/>
        <v>301474.89273984422</v>
      </c>
      <c r="W281" s="692">
        <f t="shared" si="29"/>
        <v>336779.18703909544</v>
      </c>
      <c r="X281" s="692">
        <f t="shared" si="30"/>
        <v>372059.22427286697</v>
      </c>
      <c r="Y281" s="692">
        <f t="shared" si="31"/>
        <v>406200.93471110705</v>
      </c>
      <c r="Z281" s="692">
        <f t="shared" si="32"/>
        <v>436777.94055014342</v>
      </c>
      <c r="AA281" s="693">
        <f t="shared" si="33"/>
        <v>461489.06386225589</v>
      </c>
    </row>
    <row r="282" spans="2:27">
      <c r="B282" s="207" t="s">
        <v>194</v>
      </c>
      <c r="C282" s="198" t="s">
        <v>276</v>
      </c>
      <c r="D282" s="268" t="s">
        <v>644</v>
      </c>
      <c r="E282" s="686">
        <f>INDEX('Calcs01 - MSW generated'!$E$39:$AY$254, MATCH($B282,'Calcs01 - MSW generated'!$B$39:$B$254,0), MATCH(E$260,'Calcs01 - MSW generated'!$E$38:$AY$38,0))</f>
        <v>1268335.3566095985</v>
      </c>
      <c r="F282" s="687">
        <f>INDEX('Calcs01 - MSW generated'!$E$39:$AY$254, MATCH($B282,'Calcs01 - MSW generated'!$B$39:$B$254,0), MATCH(F$260,'Calcs01 - MSW generated'!$E$38:$AY$38,0))</f>
        <v>1325135.1314506133</v>
      </c>
      <c r="G282" s="687">
        <f>INDEX('Calcs01 - MSW generated'!$E$39:$AY$254, MATCH($B282,'Calcs01 - MSW generated'!$B$39:$B$254,0), MATCH(G$260,'Calcs01 - MSW generated'!$E$38:$AY$38,0))</f>
        <v>1388225.8104493984</v>
      </c>
      <c r="H282" s="687">
        <f>INDEX('Calcs01 - MSW generated'!$E$39:$AY$254, MATCH($B282,'Calcs01 - MSW generated'!$B$39:$B$254,0), MATCH(H$260,'Calcs01 - MSW generated'!$E$38:$AY$38,0))</f>
        <v>1442705.0444362278</v>
      </c>
      <c r="I282" s="687">
        <f>INDEX('Calcs01 - MSW generated'!$E$39:$AY$254, MATCH($B282,'Calcs01 - MSW generated'!$B$39:$B$254,0), MATCH(I$260,'Calcs01 - MSW generated'!$E$38:$AY$38,0))</f>
        <v>1484284.2445600561</v>
      </c>
      <c r="J282" s="687">
        <f>INDEX('Calcs01 - MSW generated'!$E$39:$AY$254, MATCH($B282,'Calcs01 - MSW generated'!$B$39:$B$254,0), MATCH(J$260,'Calcs01 - MSW generated'!$E$38:$AY$38,0))</f>
        <v>1510172.5949025194</v>
      </c>
      <c r="K282" s="689">
        <f>INDEX('Calcs01 - MSW generated'!$E$39:$AY$254, MATCH($B282,'Calcs01 - MSW generated'!$B$39:$B$254,0), MATCH(K$260,'Calcs01 - MSW generated'!$E$38:$AY$38,0))</f>
        <v>1524275.005365541</v>
      </c>
      <c r="L282" s="745">
        <f t="shared" si="16"/>
        <v>0.20205522784167443</v>
      </c>
      <c r="M282" s="742">
        <f t="shared" si="17"/>
        <v>3.2422452467250413</v>
      </c>
      <c r="N282" s="686">
        <f t="shared" si="20"/>
        <v>256273.78945940381</v>
      </c>
      <c r="O282" s="687">
        <f t="shared" si="21"/>
        <v>267750.48090626084</v>
      </c>
      <c r="P282" s="687">
        <f t="shared" si="22"/>
        <v>280498.28242604632</v>
      </c>
      <c r="Q282" s="687">
        <f t="shared" si="23"/>
        <v>291506.09646189504</v>
      </c>
      <c r="R282" s="687">
        <f t="shared" si="24"/>
        <v>299907.39121638978</v>
      </c>
      <c r="S282" s="687">
        <f t="shared" si="25"/>
        <v>305138.26774328126</v>
      </c>
      <c r="T282" s="689">
        <f t="shared" si="26"/>
        <v>307987.73350250389</v>
      </c>
      <c r="U282" s="745">
        <f t="shared" si="27"/>
        <v>1438995.9374314495</v>
      </c>
      <c r="V282" s="692">
        <f t="shared" si="28"/>
        <v>1503438.3932987424</v>
      </c>
      <c r="W282" s="692">
        <f t="shared" si="29"/>
        <v>1575018.2245286528</v>
      </c>
      <c r="X282" s="692">
        <f t="shared" si="30"/>
        <v>1636827.8996850599</v>
      </c>
      <c r="Y282" s="692">
        <f t="shared" si="31"/>
        <v>1684001.7798012593</v>
      </c>
      <c r="Z282" s="692">
        <f t="shared" si="32"/>
        <v>1713373.5313458892</v>
      </c>
      <c r="AA282" s="693">
        <f t="shared" si="33"/>
        <v>1729373.4885011681</v>
      </c>
    </row>
    <row r="283" spans="2:27">
      <c r="B283" s="207" t="s">
        <v>196</v>
      </c>
      <c r="C283" s="198" t="s">
        <v>276</v>
      </c>
      <c r="D283" s="268" t="s">
        <v>644</v>
      </c>
      <c r="E283" s="686">
        <f>INDEX('Calcs01 - MSW generated'!$E$39:$AY$254, MATCH($B283,'Calcs01 - MSW generated'!$B$39:$B$254,0), MATCH(E$260,'Calcs01 - MSW generated'!$E$38:$AY$38,0))</f>
        <v>4456602.0511603625</v>
      </c>
      <c r="F283" s="687">
        <f>INDEX('Calcs01 - MSW generated'!$E$39:$AY$254, MATCH($B283,'Calcs01 - MSW generated'!$B$39:$B$254,0), MATCH(F$260,'Calcs01 - MSW generated'!$E$38:$AY$38,0))</f>
        <v>4778651.6998249488</v>
      </c>
      <c r="G283" s="687">
        <f>INDEX('Calcs01 - MSW generated'!$E$39:$AY$254, MATCH($B283,'Calcs01 - MSW generated'!$B$39:$B$254,0), MATCH(G$260,'Calcs01 - MSW generated'!$E$38:$AY$38,0))</f>
        <v>5182470.6710582012</v>
      </c>
      <c r="H283" s="687">
        <f>INDEX('Calcs01 - MSW generated'!$E$39:$AY$254, MATCH($B283,'Calcs01 - MSW generated'!$B$39:$B$254,0), MATCH(H$260,'Calcs01 - MSW generated'!$E$38:$AY$38,0))</f>
        <v>5555404.7566146115</v>
      </c>
      <c r="I283" s="687">
        <f>INDEX('Calcs01 - MSW generated'!$E$39:$AY$254, MATCH($B283,'Calcs01 - MSW generated'!$B$39:$B$254,0), MATCH(I$260,'Calcs01 - MSW generated'!$E$38:$AY$38,0))</f>
        <v>5884072.8610565094</v>
      </c>
      <c r="J283" s="687">
        <f>INDEX('Calcs01 - MSW generated'!$E$39:$AY$254, MATCH($B283,'Calcs01 - MSW generated'!$B$39:$B$254,0), MATCH(J$260,'Calcs01 - MSW generated'!$E$38:$AY$38,0))</f>
        <v>6155503.6822944516</v>
      </c>
      <c r="K283" s="689">
        <f>INDEX('Calcs01 - MSW generated'!$E$39:$AY$254, MATCH($B283,'Calcs01 - MSW generated'!$B$39:$B$254,0), MATCH(K$260,'Calcs01 - MSW generated'!$E$38:$AY$38,0))</f>
        <v>6359301.6556951506</v>
      </c>
      <c r="L283" s="745">
        <f t="shared" si="16"/>
        <v>2.2016358171414101</v>
      </c>
      <c r="M283" s="742">
        <f t="shared" si="17"/>
        <v>2.010204935263145</v>
      </c>
      <c r="N283" s="686">
        <f t="shared" si="20"/>
        <v>9811814.6985805295</v>
      </c>
      <c r="O283" s="687">
        <f t="shared" si="21"/>
        <v>10520850.739978289</v>
      </c>
      <c r="P283" s="687">
        <f t="shared" si="22"/>
        <v>11409913.050686615</v>
      </c>
      <c r="Q283" s="687">
        <f t="shared" si="23"/>
        <v>12230978.090880487</v>
      </c>
      <c r="R283" s="687">
        <f t="shared" si="24"/>
        <v>12954585.561571743</v>
      </c>
      <c r="S283" s="687">
        <f t="shared" si="25"/>
        <v>13552177.379485304</v>
      </c>
      <c r="T283" s="689">
        <f t="shared" si="26"/>
        <v>14000866.297185116</v>
      </c>
      <c r="U283" s="745">
        <f t="shared" si="27"/>
        <v>5056259.1454606885</v>
      </c>
      <c r="V283" s="692">
        <f t="shared" si="28"/>
        <v>5421642.1127213035</v>
      </c>
      <c r="W283" s="692">
        <f t="shared" si="29"/>
        <v>5879796.8554982664</v>
      </c>
      <c r="X283" s="692">
        <f t="shared" si="30"/>
        <v>6302911.0036995066</v>
      </c>
      <c r="Y283" s="692">
        <f t="shared" si="31"/>
        <v>6675802.9715773398</v>
      </c>
      <c r="Z283" s="692">
        <f t="shared" si="32"/>
        <v>6983756.1063848138</v>
      </c>
      <c r="AA283" s="693">
        <f t="shared" si="33"/>
        <v>7214976.0706096515</v>
      </c>
    </row>
    <row r="284" spans="2:27">
      <c r="B284" s="207" t="s">
        <v>198</v>
      </c>
      <c r="C284" s="198" t="s">
        <v>414</v>
      </c>
      <c r="D284" s="268" t="s">
        <v>644</v>
      </c>
      <c r="E284" s="686">
        <f>INDEX('Calcs01 - MSW generated'!$E$39:$AY$254, MATCH($B284,'Calcs01 - MSW generated'!$B$39:$B$254,0), MATCH(E$260,'Calcs01 - MSW generated'!$E$38:$AY$38,0))</f>
        <v>102366.56916173093</v>
      </c>
      <c r="F284" s="687">
        <f>INDEX('Calcs01 - MSW generated'!$E$39:$AY$254, MATCH($B284,'Calcs01 - MSW generated'!$B$39:$B$254,0), MATCH(F$260,'Calcs01 - MSW generated'!$E$38:$AY$38,0))</f>
        <v>115254.30256673924</v>
      </c>
      <c r="G284" s="687">
        <f>INDEX('Calcs01 - MSW generated'!$E$39:$AY$254, MATCH($B284,'Calcs01 - MSW generated'!$B$39:$B$254,0), MATCH(G$260,'Calcs01 - MSW generated'!$E$38:$AY$38,0))</f>
        <v>131328.52235056972</v>
      </c>
      <c r="H284" s="687">
        <f>INDEX('Calcs01 - MSW generated'!$E$39:$AY$254, MATCH($B284,'Calcs01 - MSW generated'!$B$39:$B$254,0), MATCH(H$260,'Calcs01 - MSW generated'!$E$38:$AY$38,0))</f>
        <v>148735.62548641514</v>
      </c>
      <c r="I284" s="687">
        <f>INDEX('Calcs01 - MSW generated'!$E$39:$AY$254, MATCH($B284,'Calcs01 - MSW generated'!$B$39:$B$254,0), MATCH(I$260,'Calcs01 - MSW generated'!$E$38:$AY$38,0))</f>
        <v>167780.57260079513</v>
      </c>
      <c r="J284" s="687">
        <f>INDEX('Calcs01 - MSW generated'!$E$39:$AY$254, MATCH($B284,'Calcs01 - MSW generated'!$B$39:$B$254,0), MATCH(J$260,'Calcs01 - MSW generated'!$E$38:$AY$38,0))</f>
        <v>188289.05385299679</v>
      </c>
      <c r="K284" s="689">
        <f>INDEX('Calcs01 - MSW generated'!$E$39:$AY$254, MATCH($B284,'Calcs01 - MSW generated'!$B$39:$B$254,0), MATCH(K$260,'Calcs01 - MSW generated'!$E$38:$AY$38,0))</f>
        <v>210242.19997776509</v>
      </c>
      <c r="L284" s="745">
        <f t="shared" si="16"/>
        <v>2.2016358171414101</v>
      </c>
      <c r="M284" s="742">
        <f t="shared" si="17"/>
        <v>2.010204935263145</v>
      </c>
      <c r="N284" s="686">
        <f t="shared" si="20"/>
        <v>225373.90514435017</v>
      </c>
      <c r="O284" s="687">
        <f t="shared" si="21"/>
        <v>253748.00061058626</v>
      </c>
      <c r="P284" s="687">
        <f t="shared" si="22"/>
        <v>289137.57861927053</v>
      </c>
      <c r="Q284" s="687">
        <f t="shared" si="23"/>
        <v>327461.68035582232</v>
      </c>
      <c r="R284" s="687">
        <f t="shared" si="24"/>
        <v>369391.71805840527</v>
      </c>
      <c r="S284" s="687">
        <f t="shared" si="25"/>
        <v>414543.92493842554</v>
      </c>
      <c r="T284" s="689">
        <f t="shared" si="26"/>
        <v>462876.75774565461</v>
      </c>
      <c r="U284" s="745">
        <f t="shared" si="27"/>
        <v>116140.48002752929</v>
      </c>
      <c r="V284" s="692">
        <f t="shared" si="28"/>
        <v>130762.31952436428</v>
      </c>
      <c r="W284" s="692">
        <f t="shared" si="29"/>
        <v>148999.40236351444</v>
      </c>
      <c r="X284" s="692">
        <f t="shared" si="30"/>
        <v>168748.71437661632</v>
      </c>
      <c r="Y284" s="692">
        <f t="shared" si="31"/>
        <v>190356.25009922509</v>
      </c>
      <c r="Z284" s="692">
        <f t="shared" si="32"/>
        <v>213624.24546891585</v>
      </c>
      <c r="AA284" s="693">
        <f t="shared" si="33"/>
        <v>238531.29227065877</v>
      </c>
    </row>
    <row r="285" spans="2:27">
      <c r="B285" s="207" t="s">
        <v>200</v>
      </c>
      <c r="C285" s="198" t="s">
        <v>486</v>
      </c>
      <c r="D285" s="268" t="s">
        <v>336</v>
      </c>
      <c r="E285" s="686">
        <f>INDEX('Calcs01 - MSW generated'!$E$39:$AY$254, MATCH($B285,'Calcs01 - MSW generated'!$B$39:$B$254,0), MATCH(E$260,'Calcs01 - MSW generated'!$E$38:$AY$38,0))</f>
        <v>80507.045802695007</v>
      </c>
      <c r="F285" s="687">
        <f>INDEX('Calcs01 - MSW generated'!$E$39:$AY$254, MATCH($B285,'Calcs01 - MSW generated'!$B$39:$B$254,0), MATCH(F$260,'Calcs01 - MSW generated'!$E$38:$AY$38,0))</f>
        <v>80789.064584871056</v>
      </c>
      <c r="G285" s="687">
        <f>INDEX('Calcs01 - MSW generated'!$E$39:$AY$254, MATCH($B285,'Calcs01 - MSW generated'!$B$39:$B$254,0), MATCH(G$260,'Calcs01 - MSW generated'!$E$38:$AY$38,0))</f>
        <v>77439.355858335621</v>
      </c>
      <c r="H285" s="687">
        <f>INDEX('Calcs01 - MSW generated'!$E$39:$AY$254, MATCH($B285,'Calcs01 - MSW generated'!$B$39:$B$254,0), MATCH(H$260,'Calcs01 - MSW generated'!$E$38:$AY$38,0))</f>
        <v>69645.413221645475</v>
      </c>
      <c r="I285" s="687">
        <f>INDEX('Calcs01 - MSW generated'!$E$39:$AY$254, MATCH($B285,'Calcs01 - MSW generated'!$B$39:$B$254,0), MATCH(I$260,'Calcs01 - MSW generated'!$E$38:$AY$38,0))</f>
        <v>55690.172546248192</v>
      </c>
      <c r="J285" s="687">
        <f>INDEX('Calcs01 - MSW generated'!$E$39:$AY$254, MATCH($B285,'Calcs01 - MSW generated'!$B$39:$B$254,0), MATCH(J$260,'Calcs01 - MSW generated'!$E$38:$AY$38,0))</f>
        <v>40626.550612719904</v>
      </c>
      <c r="K285" s="689">
        <f>INDEX('Calcs01 - MSW generated'!$E$39:$AY$254, MATCH($B285,'Calcs01 - MSW generated'!$B$39:$B$254,0), MATCH(K$260,'Calcs01 - MSW generated'!$E$38:$AY$38,0))</f>
        <v>39082.538750207998</v>
      </c>
      <c r="L285" s="745">
        <f t="shared" si="16"/>
        <v>3.1457560749354023</v>
      </c>
      <c r="M285" s="742">
        <f t="shared" si="17"/>
        <v>1.1345547768044926</v>
      </c>
      <c r="N285" s="686">
        <f t="shared" si="20"/>
        <v>253255.52840893049</v>
      </c>
      <c r="O285" s="687">
        <f t="shared" si="21"/>
        <v>254142.69070620669</v>
      </c>
      <c r="P285" s="687">
        <f t="shared" si="22"/>
        <v>243605.32413044371</v>
      </c>
      <c r="Q285" s="687">
        <f t="shared" si="23"/>
        <v>219087.48173337764</v>
      </c>
      <c r="R285" s="687">
        <f t="shared" si="24"/>
        <v>175187.69860156102</v>
      </c>
      <c r="S285" s="687">
        <f t="shared" si="25"/>
        <v>127801.21839363423</v>
      </c>
      <c r="T285" s="689">
        <f t="shared" si="26"/>
        <v>122944.13369736508</v>
      </c>
      <c r="U285" s="745">
        <f t="shared" si="27"/>
        <v>91339.65338186569</v>
      </c>
      <c r="V285" s="692">
        <f t="shared" si="28"/>
        <v>91659.619138332113</v>
      </c>
      <c r="W285" s="692">
        <f t="shared" si="29"/>
        <v>87859.191101737641</v>
      </c>
      <c r="X285" s="692">
        <f t="shared" si="30"/>
        <v>79016.536253140643</v>
      </c>
      <c r="Y285" s="692">
        <f t="shared" si="31"/>
        <v>63183.5512834123</v>
      </c>
      <c r="Z285" s="692">
        <f t="shared" si="32"/>
        <v>46093.047062750855</v>
      </c>
      <c r="AA285" s="693">
        <f t="shared" si="33"/>
        <v>44341.281028695164</v>
      </c>
    </row>
    <row r="286" spans="2:27">
      <c r="B286" s="207" t="s">
        <v>202</v>
      </c>
      <c r="C286" s="198" t="s">
        <v>414</v>
      </c>
      <c r="D286" s="268" t="s">
        <v>424</v>
      </c>
      <c r="E286" s="686">
        <f>INDEX('Calcs01 - MSW generated'!$E$39:$AY$254, MATCH($B286,'Calcs01 - MSW generated'!$B$39:$B$254,0), MATCH(E$260,'Calcs01 - MSW generated'!$E$38:$AY$38,0))</f>
        <v>2450706.8332012086</v>
      </c>
      <c r="F286" s="687">
        <f>INDEX('Calcs01 - MSW generated'!$E$39:$AY$254, MATCH($B286,'Calcs01 - MSW generated'!$B$39:$B$254,0), MATCH(F$260,'Calcs01 - MSW generated'!$E$38:$AY$38,0))</f>
        <v>2761006.742271469</v>
      </c>
      <c r="G286" s="687">
        <f>INDEX('Calcs01 - MSW generated'!$E$39:$AY$254, MATCH($B286,'Calcs01 - MSW generated'!$B$39:$B$254,0), MATCH(G$260,'Calcs01 - MSW generated'!$E$38:$AY$38,0))</f>
        <v>3124379.8775932025</v>
      </c>
      <c r="H286" s="687">
        <f>INDEX('Calcs01 - MSW generated'!$E$39:$AY$254, MATCH($B286,'Calcs01 - MSW generated'!$B$39:$B$254,0), MATCH(H$260,'Calcs01 - MSW generated'!$E$38:$AY$38,0))</f>
        <v>3508767.3194546355</v>
      </c>
      <c r="I286" s="687">
        <f>INDEX('Calcs01 - MSW generated'!$E$39:$AY$254, MATCH($B286,'Calcs01 - MSW generated'!$B$39:$B$254,0), MATCH(I$260,'Calcs01 - MSW generated'!$E$38:$AY$38,0))</f>
        <v>3912463.5249736854</v>
      </c>
      <c r="J286" s="687">
        <f>INDEX('Calcs01 - MSW generated'!$E$39:$AY$254, MATCH($B286,'Calcs01 - MSW generated'!$B$39:$B$254,0), MATCH(J$260,'Calcs01 - MSW generated'!$E$38:$AY$38,0))</f>
        <v>4333385.7800050611</v>
      </c>
      <c r="K286" s="689">
        <f>INDEX('Calcs01 - MSW generated'!$E$39:$AY$254, MATCH($B286,'Calcs01 - MSW generated'!$B$39:$B$254,0), MATCH(K$260,'Calcs01 - MSW generated'!$E$38:$AY$38,0))</f>
        <v>4771235.870909269</v>
      </c>
      <c r="L286" s="745">
        <f t="shared" si="16"/>
        <v>5.4324772117541012E-2</v>
      </c>
      <c r="M286" s="742">
        <f t="shared" si="17"/>
        <v>5.6369198880863246E-2</v>
      </c>
      <c r="N286" s="686">
        <f t="shared" si="20"/>
        <v>133134.09024055625</v>
      </c>
      <c r="O286" s="687">
        <f t="shared" si="21"/>
        <v>149991.06208889183</v>
      </c>
      <c r="P286" s="687">
        <f t="shared" si="22"/>
        <v>169731.22485888141</v>
      </c>
      <c r="Q286" s="687">
        <f t="shared" si="23"/>
        <v>190612.9850428483</v>
      </c>
      <c r="R286" s="687">
        <f t="shared" si="24"/>
        <v>212543.68941238668</v>
      </c>
      <c r="S286" s="687">
        <f t="shared" si="25"/>
        <v>235410.19499616764</v>
      </c>
      <c r="T286" s="689">
        <f t="shared" si="26"/>
        <v>259196.30140618337</v>
      </c>
      <c r="U286" s="745">
        <f t="shared" si="27"/>
        <v>2780461.1441558423</v>
      </c>
      <c r="V286" s="692">
        <f t="shared" si="28"/>
        <v>3132513.3882335057</v>
      </c>
      <c r="W286" s="692">
        <f t="shared" si="29"/>
        <v>3544780.1146752038</v>
      </c>
      <c r="X286" s="692">
        <f t="shared" si="30"/>
        <v>3980888.7229827517</v>
      </c>
      <c r="Y286" s="692">
        <f t="shared" si="31"/>
        <v>4438904.181332238</v>
      </c>
      <c r="Z286" s="692">
        <f t="shared" si="32"/>
        <v>4916463.5364414044</v>
      </c>
      <c r="AA286" s="693">
        <f t="shared" si="33"/>
        <v>5413228.448601054</v>
      </c>
    </row>
    <row r="287" spans="2:27">
      <c r="B287" s="207" t="s">
        <v>204</v>
      </c>
      <c r="C287" s="198" t="s">
        <v>414</v>
      </c>
      <c r="D287" s="268" t="s">
        <v>644</v>
      </c>
      <c r="E287" s="686">
        <f>INDEX('Calcs01 - MSW generated'!$E$39:$AY$254, MATCH($B287,'Calcs01 - MSW generated'!$B$39:$B$254,0), MATCH(E$260,'Calcs01 - MSW generated'!$E$38:$AY$38,0))</f>
        <v>79115656.057619452</v>
      </c>
      <c r="F287" s="687">
        <f>INDEX('Calcs01 - MSW generated'!$E$39:$AY$254, MATCH($B287,'Calcs01 - MSW generated'!$B$39:$B$254,0), MATCH(F$260,'Calcs01 - MSW generated'!$E$38:$AY$38,0))</f>
        <v>85627994.934621066</v>
      </c>
      <c r="G287" s="687">
        <f>INDEX('Calcs01 - MSW generated'!$E$39:$AY$254, MATCH($B287,'Calcs01 - MSW generated'!$B$39:$B$254,0), MATCH(G$260,'Calcs01 - MSW generated'!$E$38:$AY$38,0))</f>
        <v>92856835.310063839</v>
      </c>
      <c r="H287" s="687">
        <f>INDEX('Calcs01 - MSW generated'!$E$39:$AY$254, MATCH($B287,'Calcs01 - MSW generated'!$B$39:$B$254,0), MATCH(H$260,'Calcs01 - MSW generated'!$E$38:$AY$38,0))</f>
        <v>99435745.60574013</v>
      </c>
      <c r="I287" s="687">
        <f>INDEX('Calcs01 - MSW generated'!$E$39:$AY$254, MATCH($B287,'Calcs01 - MSW generated'!$B$39:$B$254,0), MATCH(I$260,'Calcs01 - MSW generated'!$E$38:$AY$38,0))</f>
        <v>105728717.30811183</v>
      </c>
      <c r="J287" s="687">
        <f>INDEX('Calcs01 - MSW generated'!$E$39:$AY$254, MATCH($B287,'Calcs01 - MSW generated'!$B$39:$B$254,0), MATCH(J$260,'Calcs01 - MSW generated'!$E$38:$AY$38,0))</f>
        <v>111534905.72627218</v>
      </c>
      <c r="K287" s="689">
        <f>INDEX('Calcs01 - MSW generated'!$E$39:$AY$254, MATCH($B287,'Calcs01 - MSW generated'!$B$39:$B$254,0), MATCH(K$260,'Calcs01 - MSW generated'!$E$38:$AY$38,0))</f>
        <v>116838004.19643214</v>
      </c>
      <c r="L287" s="745">
        <f t="shared" si="16"/>
        <v>0.57111929411440943</v>
      </c>
      <c r="M287" s="742">
        <f t="shared" si="17"/>
        <v>2.010204935263145</v>
      </c>
      <c r="N287" s="686">
        <f t="shared" si="20"/>
        <v>45184477.64102602</v>
      </c>
      <c r="O287" s="687">
        <f t="shared" si="21"/>
        <v>48903800.023493007</v>
      </c>
      <c r="P287" s="687">
        <f t="shared" si="22"/>
        <v>53032330.235981628</v>
      </c>
      <c r="Q287" s="687">
        <f t="shared" si="23"/>
        <v>56789672.84009029</v>
      </c>
      <c r="R287" s="687">
        <f t="shared" si="24"/>
        <v>60383710.396630771</v>
      </c>
      <c r="S287" s="687">
        <f t="shared" si="25"/>
        <v>63699736.627505772</v>
      </c>
      <c r="T287" s="689">
        <f t="shared" si="26"/>
        <v>66728438.482402734</v>
      </c>
      <c r="U287" s="745">
        <f t="shared" si="27"/>
        <v>89761045.500193432</v>
      </c>
      <c r="V287" s="692">
        <f t="shared" si="28"/>
        <v>97149650.68126522</v>
      </c>
      <c r="W287" s="692">
        <f t="shared" si="29"/>
        <v>105351166.059981</v>
      </c>
      <c r="X287" s="692">
        <f t="shared" si="30"/>
        <v>112815300.16210879</v>
      </c>
      <c r="Y287" s="692">
        <f t="shared" si="31"/>
        <v>119955021.26733011</v>
      </c>
      <c r="Z287" s="692">
        <f t="shared" si="32"/>
        <v>126542460.07218085</v>
      </c>
      <c r="AA287" s="693">
        <f t="shared" si="33"/>
        <v>132559115.77336544</v>
      </c>
    </row>
    <row r="288" spans="2:27">
      <c r="B288" s="207" t="s">
        <v>206</v>
      </c>
      <c r="C288" s="198" t="s">
        <v>414</v>
      </c>
      <c r="D288" s="268" t="s">
        <v>336</v>
      </c>
      <c r="E288" s="686">
        <f>INDEX('Calcs01 - MSW generated'!$E$39:$AY$254, MATCH($B288,'Calcs01 - MSW generated'!$B$39:$B$254,0), MATCH(E$260,'Calcs01 - MSW generated'!$E$38:$AY$38,0))</f>
        <v>162569.84204849557</v>
      </c>
      <c r="F288" s="687">
        <f>INDEX('Calcs01 - MSW generated'!$E$39:$AY$254, MATCH($B288,'Calcs01 - MSW generated'!$B$39:$B$254,0), MATCH(F$260,'Calcs01 - MSW generated'!$E$38:$AY$38,0))</f>
        <v>174413.88106743337</v>
      </c>
      <c r="G288" s="687">
        <f>INDEX('Calcs01 - MSW generated'!$E$39:$AY$254, MATCH($B288,'Calcs01 - MSW generated'!$B$39:$B$254,0), MATCH(G$260,'Calcs01 - MSW generated'!$E$38:$AY$38,0))</f>
        <v>189308.22144691469</v>
      </c>
      <c r="H288" s="687">
        <f>INDEX('Calcs01 - MSW generated'!$E$39:$AY$254, MATCH($B288,'Calcs01 - MSW generated'!$B$39:$B$254,0), MATCH(H$260,'Calcs01 - MSW generated'!$E$38:$AY$38,0))</f>
        <v>204081.1819366639</v>
      </c>
      <c r="I288" s="687">
        <f>INDEX('Calcs01 - MSW generated'!$E$39:$AY$254, MATCH($B288,'Calcs01 - MSW generated'!$B$39:$B$254,0), MATCH(I$260,'Calcs01 - MSW generated'!$E$38:$AY$38,0))</f>
        <v>218909.1320675739</v>
      </c>
      <c r="J288" s="687">
        <f>INDEX('Calcs01 - MSW generated'!$E$39:$AY$254, MATCH($B288,'Calcs01 - MSW generated'!$B$39:$B$254,0), MATCH(J$260,'Calcs01 - MSW generated'!$E$38:$AY$38,0))</f>
        <v>233256.71601351732</v>
      </c>
      <c r="K288" s="689">
        <f>INDEX('Calcs01 - MSW generated'!$E$39:$AY$254, MATCH($B288,'Calcs01 - MSW generated'!$B$39:$B$254,0), MATCH(K$260,'Calcs01 - MSW generated'!$E$38:$AY$38,0))</f>
        <v>247015.4499305085</v>
      </c>
      <c r="L288" s="745">
        <f t="shared" si="16"/>
        <v>1.05801292664836</v>
      </c>
      <c r="M288" s="742">
        <f t="shared" si="17"/>
        <v>1.1345547768044926</v>
      </c>
      <c r="N288" s="686">
        <f t="shared" si="20"/>
        <v>172000.99437049043</v>
      </c>
      <c r="O288" s="687">
        <f t="shared" si="21"/>
        <v>184532.14075625417</v>
      </c>
      <c r="P288" s="687">
        <f t="shared" si="22"/>
        <v>200290.54541164605</v>
      </c>
      <c r="Q288" s="687">
        <f t="shared" si="23"/>
        <v>215920.52857466618</v>
      </c>
      <c r="R288" s="687">
        <f t="shared" si="24"/>
        <v>231608.6914888662</v>
      </c>
      <c r="S288" s="687">
        <f t="shared" si="25"/>
        <v>246788.62076984684</v>
      </c>
      <c r="T288" s="689">
        <f t="shared" si="26"/>
        <v>261345.53910833874</v>
      </c>
      <c r="U288" s="745">
        <f t="shared" si="27"/>
        <v>184444.39086047251</v>
      </c>
      <c r="V288" s="692">
        <f t="shared" si="28"/>
        <v>197882.10190606717</v>
      </c>
      <c r="W288" s="692">
        <f t="shared" si="29"/>
        <v>214780.54693095974</v>
      </c>
      <c r="X288" s="692">
        <f t="shared" si="30"/>
        <v>231541.27982214876</v>
      </c>
      <c r="Y288" s="692">
        <f t="shared" si="31"/>
        <v>248364.40147339148</v>
      </c>
      <c r="Z288" s="692">
        <f t="shared" si="32"/>
        <v>264642.52137486503</v>
      </c>
      <c r="AA288" s="693">
        <f t="shared" si="33"/>
        <v>280252.55866316939</v>
      </c>
    </row>
    <row r="289" spans="2:27">
      <c r="B289" s="207" t="s">
        <v>208</v>
      </c>
      <c r="C289" s="198" t="s">
        <v>272</v>
      </c>
      <c r="D289" s="268" t="s">
        <v>336</v>
      </c>
      <c r="E289" s="686">
        <f>INDEX('Calcs01 - MSW generated'!$E$39:$AY$254, MATCH($B289,'Calcs01 - MSW generated'!$B$39:$B$254,0), MATCH(E$260,'Calcs01 - MSW generated'!$E$38:$AY$38,0))</f>
        <v>227834.24338220121</v>
      </c>
      <c r="F289" s="687">
        <f>INDEX('Calcs01 - MSW generated'!$E$39:$AY$254, MATCH($B289,'Calcs01 - MSW generated'!$B$39:$B$254,0), MATCH(F$260,'Calcs01 - MSW generated'!$E$38:$AY$38,0))</f>
        <v>248948.79519264403</v>
      </c>
      <c r="G289" s="687">
        <f>INDEX('Calcs01 - MSW generated'!$E$39:$AY$254, MATCH($B289,'Calcs01 - MSW generated'!$B$39:$B$254,0), MATCH(G$260,'Calcs01 - MSW generated'!$E$38:$AY$38,0))</f>
        <v>259018.46831337959</v>
      </c>
      <c r="H289" s="687">
        <f>INDEX('Calcs01 - MSW generated'!$E$39:$AY$254, MATCH($B289,'Calcs01 - MSW generated'!$B$39:$B$254,0), MATCH(H$260,'Calcs01 - MSW generated'!$E$38:$AY$38,0))</f>
        <v>256064.66316712202</v>
      </c>
      <c r="I289" s="687">
        <f>INDEX('Calcs01 - MSW generated'!$E$39:$AY$254, MATCH($B289,'Calcs01 - MSW generated'!$B$39:$B$254,0), MATCH(I$260,'Calcs01 - MSW generated'!$E$38:$AY$38,0))</f>
        <v>235272.57503345606</v>
      </c>
      <c r="J289" s="687">
        <f>INDEX('Calcs01 - MSW generated'!$E$39:$AY$254, MATCH($B289,'Calcs01 - MSW generated'!$B$39:$B$254,0), MATCH(J$260,'Calcs01 - MSW generated'!$E$38:$AY$38,0))</f>
        <v>191680.97678636425</v>
      </c>
      <c r="K289" s="689">
        <f>INDEX('Calcs01 - MSW generated'!$E$39:$AY$254, MATCH($B289,'Calcs01 - MSW generated'!$B$39:$B$254,0), MATCH(K$260,'Calcs01 - MSW generated'!$E$38:$AY$38,0))</f>
        <v>150350.63777316624</v>
      </c>
      <c r="L289" s="745">
        <f t="shared" si="16"/>
        <v>3.1457560749354023</v>
      </c>
      <c r="M289" s="742">
        <f t="shared" si="17"/>
        <v>1.1345547768044926</v>
      </c>
      <c r="N289" s="686">
        <f t="shared" si="20"/>
        <v>716710.9551978705</v>
      </c>
      <c r="O289" s="687">
        <f t="shared" si="21"/>
        <v>783132.1848251092</v>
      </c>
      <c r="P289" s="687">
        <f t="shared" si="22"/>
        <v>814808.9202172769</v>
      </c>
      <c r="Q289" s="687">
        <f t="shared" si="23"/>
        <v>805516.96973426163</v>
      </c>
      <c r="R289" s="687">
        <f t="shared" si="24"/>
        <v>740110.13217718969</v>
      </c>
      <c r="S289" s="687">
        <f t="shared" si="25"/>
        <v>602981.59717525716</v>
      </c>
      <c r="T289" s="689">
        <f t="shared" si="26"/>
        <v>472966.43214534986</v>
      </c>
      <c r="U289" s="745">
        <f t="shared" si="27"/>
        <v>258490.42914891374</v>
      </c>
      <c r="V289" s="692">
        <f t="shared" si="28"/>
        <v>282446.0447655376</v>
      </c>
      <c r="W289" s="692">
        <f t="shared" si="29"/>
        <v>293870.6405055279</v>
      </c>
      <c r="X289" s="692">
        <f t="shared" si="30"/>
        <v>290519.3867670917</v>
      </c>
      <c r="Y289" s="692">
        <f t="shared" si="31"/>
        <v>266929.62385530095</v>
      </c>
      <c r="Z289" s="692">
        <f t="shared" si="32"/>
        <v>217472.5678355206</v>
      </c>
      <c r="AA289" s="693">
        <f t="shared" si="33"/>
        <v>170581.03428114773</v>
      </c>
    </row>
    <row r="290" spans="2:27">
      <c r="B290" s="207" t="s">
        <v>210</v>
      </c>
      <c r="C290" s="198" t="s">
        <v>554</v>
      </c>
      <c r="D290" s="268" t="s">
        <v>424</v>
      </c>
      <c r="E290" s="686">
        <f>INDEX('Calcs01 - MSW generated'!$E$39:$AY$254, MATCH($B290,'Calcs01 - MSW generated'!$B$39:$B$254,0), MATCH(E$260,'Calcs01 - MSW generated'!$E$38:$AY$38,0))</f>
        <v>152967.51032947961</v>
      </c>
      <c r="F290" s="687">
        <f>INDEX('Calcs01 - MSW generated'!$E$39:$AY$254, MATCH($B290,'Calcs01 - MSW generated'!$B$39:$B$254,0), MATCH(F$260,'Calcs01 - MSW generated'!$E$38:$AY$38,0))</f>
        <v>165079.80943816307</v>
      </c>
      <c r="G290" s="687">
        <f>INDEX('Calcs01 - MSW generated'!$E$39:$AY$254, MATCH($B290,'Calcs01 - MSW generated'!$B$39:$B$254,0), MATCH(G$260,'Calcs01 - MSW generated'!$E$38:$AY$38,0))</f>
        <v>187004.06359022981</v>
      </c>
      <c r="H290" s="687">
        <f>INDEX('Calcs01 - MSW generated'!$E$39:$AY$254, MATCH($B290,'Calcs01 - MSW generated'!$B$39:$B$254,0), MATCH(H$260,'Calcs01 - MSW generated'!$E$38:$AY$38,0))</f>
        <v>211228.49470632587</v>
      </c>
      <c r="I290" s="687">
        <f>INDEX('Calcs01 - MSW generated'!$E$39:$AY$254, MATCH($B290,'Calcs01 - MSW generated'!$B$39:$B$254,0), MATCH(I$260,'Calcs01 - MSW generated'!$E$38:$AY$38,0))</f>
        <v>238140.37636908825</v>
      </c>
      <c r="J290" s="687">
        <f>INDEX('Calcs01 - MSW generated'!$E$39:$AY$254, MATCH($B290,'Calcs01 - MSW generated'!$B$39:$B$254,0), MATCH(J$260,'Calcs01 - MSW generated'!$E$38:$AY$38,0))</f>
        <v>266598.24074974842</v>
      </c>
      <c r="K290" s="689">
        <f>INDEX('Calcs01 - MSW generated'!$E$39:$AY$254, MATCH($B290,'Calcs01 - MSW generated'!$B$39:$B$254,0), MATCH(K$260,'Calcs01 - MSW generated'!$E$38:$AY$38,0))</f>
        <v>295547.28449062462</v>
      </c>
      <c r="L290" s="745">
        <f t="shared" si="16"/>
        <v>5.4324772117541012E-2</v>
      </c>
      <c r="M290" s="742">
        <f t="shared" si="17"/>
        <v>1.3263105600775463E-2</v>
      </c>
      <c r="N290" s="686">
        <f t="shared" si="20"/>
        <v>8309.9251400365811</v>
      </c>
      <c r="O290" s="687">
        <f t="shared" si="21"/>
        <v>8967.9230289353036</v>
      </c>
      <c r="P290" s="687">
        <f t="shared" si="22"/>
        <v>10158.953139593383</v>
      </c>
      <c r="Q290" s="687">
        <f t="shared" si="23"/>
        <v>11474.93983965237</v>
      </c>
      <c r="R290" s="687">
        <f t="shared" si="24"/>
        <v>12936.921678236167</v>
      </c>
      <c r="S290" s="687">
        <f t="shared" si="25"/>
        <v>14482.888675667418</v>
      </c>
      <c r="T290" s="689">
        <f t="shared" si="26"/>
        <v>16055.538879911246</v>
      </c>
      <c r="U290" s="745">
        <f t="shared" si="27"/>
        <v>173550.01954020167</v>
      </c>
      <c r="V290" s="692">
        <f t="shared" si="28"/>
        <v>187292.08635204326</v>
      </c>
      <c r="W290" s="692">
        <f t="shared" si="29"/>
        <v>212166.35362814632</v>
      </c>
      <c r="X290" s="692">
        <f t="shared" si="30"/>
        <v>239650.29766628449</v>
      </c>
      <c r="Y290" s="692">
        <f t="shared" si="31"/>
        <v>270183.30155956879</v>
      </c>
      <c r="Z290" s="692">
        <f t="shared" si="32"/>
        <v>302470.30753030122</v>
      </c>
      <c r="AA290" s="693">
        <f t="shared" si="33"/>
        <v>335314.58339043451</v>
      </c>
    </row>
    <row r="291" spans="2:27">
      <c r="B291" s="207" t="s">
        <v>212</v>
      </c>
      <c r="C291" s="198" t="s">
        <v>580</v>
      </c>
      <c r="D291" s="268" t="s">
        <v>644</v>
      </c>
      <c r="E291" s="686">
        <f>INDEX('Calcs01 - MSW generated'!$E$39:$AY$254, MATCH($B291,'Calcs01 - MSW generated'!$B$39:$B$254,0), MATCH(E$260,'Calcs01 - MSW generated'!$E$38:$AY$38,0))</f>
        <v>275843.86027093371</v>
      </c>
      <c r="F291" s="687">
        <f>INDEX('Calcs01 - MSW generated'!$E$39:$AY$254, MATCH($B291,'Calcs01 - MSW generated'!$B$39:$B$254,0), MATCH(F$260,'Calcs01 - MSW generated'!$E$38:$AY$38,0))</f>
        <v>315816.15539734077</v>
      </c>
      <c r="G291" s="687">
        <f>INDEX('Calcs01 - MSW generated'!$E$39:$AY$254, MATCH($B291,'Calcs01 - MSW generated'!$B$39:$B$254,0), MATCH(G$260,'Calcs01 - MSW generated'!$E$38:$AY$38,0))</f>
        <v>365209.10649701563</v>
      </c>
      <c r="H291" s="687">
        <f>INDEX('Calcs01 - MSW generated'!$E$39:$AY$254, MATCH($B291,'Calcs01 - MSW generated'!$B$39:$B$254,0), MATCH(H$260,'Calcs01 - MSW generated'!$E$38:$AY$38,0))</f>
        <v>418414.84479919221</v>
      </c>
      <c r="I291" s="687">
        <f>INDEX('Calcs01 - MSW generated'!$E$39:$AY$254, MATCH($B291,'Calcs01 - MSW generated'!$B$39:$B$254,0), MATCH(I$260,'Calcs01 - MSW generated'!$E$38:$AY$38,0))</f>
        <v>482245.70327672851</v>
      </c>
      <c r="J291" s="687">
        <f>INDEX('Calcs01 - MSW generated'!$E$39:$AY$254, MATCH($B291,'Calcs01 - MSW generated'!$B$39:$B$254,0), MATCH(J$260,'Calcs01 - MSW generated'!$E$38:$AY$38,0))</f>
        <v>559191.28366441245</v>
      </c>
      <c r="K291" s="689">
        <f>INDEX('Calcs01 - MSW generated'!$E$39:$AY$254, MATCH($B291,'Calcs01 - MSW generated'!$B$39:$B$254,0), MATCH(K$260,'Calcs01 - MSW generated'!$E$38:$AY$38,0))</f>
        <v>648141.86228888552</v>
      </c>
      <c r="L291" s="745">
        <f t="shared" si="16"/>
        <v>2.2016358171414101</v>
      </c>
      <c r="M291" s="742">
        <f t="shared" si="17"/>
        <v>2.010204935263145</v>
      </c>
      <c r="N291" s="686">
        <f t="shared" si="20"/>
        <v>607307.72271103808</v>
      </c>
      <c r="O291" s="687">
        <f t="shared" si="21"/>
        <v>695312.1593546829</v>
      </c>
      <c r="P291" s="687">
        <f t="shared" si="22"/>
        <v>804057.44961004122</v>
      </c>
      <c r="Q291" s="687">
        <f t="shared" si="23"/>
        <v>921197.1087335659</v>
      </c>
      <c r="R291" s="687">
        <f t="shared" si="24"/>
        <v>1061729.4129965941</v>
      </c>
      <c r="S291" s="687">
        <f t="shared" si="25"/>
        <v>1231135.5587488527</v>
      </c>
      <c r="T291" s="689">
        <f t="shared" si="26"/>
        <v>1426972.3386039457</v>
      </c>
      <c r="U291" s="745">
        <f t="shared" si="27"/>
        <v>312959.96932257881</v>
      </c>
      <c r="V291" s="692">
        <f t="shared" si="28"/>
        <v>358310.72769808292</v>
      </c>
      <c r="W291" s="692">
        <f t="shared" si="29"/>
        <v>414349.73630868975</v>
      </c>
      <c r="X291" s="692">
        <f t="shared" si="30"/>
        <v>474714.56085283391</v>
      </c>
      <c r="Y291" s="692">
        <f t="shared" si="31"/>
        <v>547134.16624605423</v>
      </c>
      <c r="Z291" s="692">
        <f t="shared" si="32"/>
        <v>634433.14202889521</v>
      </c>
      <c r="AA291" s="693">
        <f t="shared" si="33"/>
        <v>735352.44590681465</v>
      </c>
    </row>
    <row r="292" spans="2:27">
      <c r="B292" s="207" t="s">
        <v>214</v>
      </c>
      <c r="C292" s="198" t="s">
        <v>580</v>
      </c>
      <c r="D292" s="268" t="s">
        <v>418</v>
      </c>
      <c r="E292" s="686">
        <f>INDEX('Calcs01 - MSW generated'!$E$39:$AY$254, MATCH($B292,'Calcs01 - MSW generated'!$B$39:$B$254,0), MATCH(E$260,'Calcs01 - MSW generated'!$E$38:$AY$38,0))</f>
        <v>1318878.846585982</v>
      </c>
      <c r="F292" s="687">
        <f>INDEX('Calcs01 - MSW generated'!$E$39:$AY$254, MATCH($B292,'Calcs01 - MSW generated'!$B$39:$B$254,0), MATCH(F$260,'Calcs01 - MSW generated'!$E$38:$AY$38,0))</f>
        <v>1517372.2263946948</v>
      </c>
      <c r="G292" s="687">
        <f>INDEX('Calcs01 - MSW generated'!$E$39:$AY$254, MATCH($B292,'Calcs01 - MSW generated'!$B$39:$B$254,0), MATCH(G$260,'Calcs01 - MSW generated'!$E$38:$AY$38,0))</f>
        <v>1803505.4095109515</v>
      </c>
      <c r="H292" s="687">
        <f>INDEX('Calcs01 - MSW generated'!$E$39:$AY$254, MATCH($B292,'Calcs01 - MSW generated'!$B$39:$B$254,0), MATCH(H$260,'Calcs01 - MSW generated'!$E$38:$AY$38,0))</f>
        <v>2129918.4848522767</v>
      </c>
      <c r="I292" s="687">
        <f>INDEX('Calcs01 - MSW generated'!$E$39:$AY$254, MATCH($B292,'Calcs01 - MSW generated'!$B$39:$B$254,0), MATCH(I$260,'Calcs01 - MSW generated'!$E$38:$AY$38,0))</f>
        <v>2487320.7687182021</v>
      </c>
      <c r="J292" s="687">
        <f>INDEX('Calcs01 - MSW generated'!$E$39:$AY$254, MATCH($B292,'Calcs01 - MSW generated'!$B$39:$B$254,0), MATCH(J$260,'Calcs01 - MSW generated'!$E$38:$AY$38,0))</f>
        <v>2877862.9906349927</v>
      </c>
      <c r="K292" s="689">
        <f>INDEX('Calcs01 - MSW generated'!$E$39:$AY$254, MATCH($B292,'Calcs01 - MSW generated'!$B$39:$B$254,0), MATCH(K$260,'Calcs01 - MSW generated'!$E$38:$AY$38,0))</f>
        <v>3307563.9260157892</v>
      </c>
      <c r="L292" s="745">
        <f t="shared" si="16"/>
        <v>3.8027340482278703E-2</v>
      </c>
      <c r="M292" s="742">
        <f t="shared" si="17"/>
        <v>3.9458439216604267E-2</v>
      </c>
      <c r="N292" s="686">
        <f t="shared" si="20"/>
        <v>50153.454954000154</v>
      </c>
      <c r="O292" s="687">
        <f t="shared" si="21"/>
        <v>57701.630291464338</v>
      </c>
      <c r="P292" s="687">
        <f t="shared" si="22"/>
        <v>68582.514269104431</v>
      </c>
      <c r="Q292" s="687">
        <f t="shared" si="23"/>
        <v>80995.135422976702</v>
      </c>
      <c r="R292" s="687">
        <f t="shared" si="24"/>
        <v>94586.193760690265</v>
      </c>
      <c r="S292" s="687">
        <f t="shared" si="25"/>
        <v>109437.47580622572</v>
      </c>
      <c r="T292" s="689">
        <f t="shared" si="26"/>
        <v>125777.8595815049</v>
      </c>
      <c r="U292" s="745">
        <f t="shared" si="27"/>
        <v>1496340.2954205254</v>
      </c>
      <c r="V292" s="692">
        <f t="shared" si="28"/>
        <v>1721541.907646569</v>
      </c>
      <c r="W292" s="692">
        <f t="shared" si="29"/>
        <v>2046175.6773533926</v>
      </c>
      <c r="X292" s="692">
        <f t="shared" si="30"/>
        <v>2416509.191193338</v>
      </c>
      <c r="Y292" s="692">
        <f t="shared" si="31"/>
        <v>2822001.6595942588</v>
      </c>
      <c r="Z292" s="692">
        <f t="shared" si="32"/>
        <v>3265093.2030137936</v>
      </c>
      <c r="AA292" s="693">
        <f t="shared" si="33"/>
        <v>3752612.451847435</v>
      </c>
    </row>
    <row r="293" spans="2:27">
      <c r="B293" s="207" t="s">
        <v>216</v>
      </c>
      <c r="C293" s="198" t="s">
        <v>486</v>
      </c>
      <c r="D293" s="268" t="s">
        <v>336</v>
      </c>
      <c r="E293" s="686">
        <f>INDEX('Calcs01 - MSW generated'!$E$39:$AY$254, MATCH($B293,'Calcs01 - MSW generated'!$B$39:$B$254,0), MATCH(E$260,'Calcs01 - MSW generated'!$E$38:$AY$38,0))</f>
        <v>26351637.9864906</v>
      </c>
      <c r="F293" s="687">
        <f>INDEX('Calcs01 - MSW generated'!$E$39:$AY$254, MATCH($B293,'Calcs01 - MSW generated'!$B$39:$B$254,0), MATCH(F$260,'Calcs01 - MSW generated'!$E$38:$AY$38,0))</f>
        <v>28169987.155894496</v>
      </c>
      <c r="G293" s="687">
        <f>INDEX('Calcs01 - MSW generated'!$E$39:$AY$254, MATCH($B293,'Calcs01 - MSW generated'!$B$39:$B$254,0), MATCH(G$260,'Calcs01 - MSW generated'!$E$38:$AY$38,0))</f>
        <v>29984376.347016215</v>
      </c>
      <c r="H293" s="687">
        <f>INDEX('Calcs01 - MSW generated'!$E$39:$AY$254, MATCH($B293,'Calcs01 - MSW generated'!$B$39:$B$254,0), MATCH(H$260,'Calcs01 - MSW generated'!$E$38:$AY$38,0))</f>
        <v>31842187.042001687</v>
      </c>
      <c r="I293" s="687">
        <f>INDEX('Calcs01 - MSW generated'!$E$39:$AY$254, MATCH($B293,'Calcs01 - MSW generated'!$B$39:$B$254,0), MATCH(I$260,'Calcs01 - MSW generated'!$E$38:$AY$38,0))</f>
        <v>33592740.01402428</v>
      </c>
      <c r="J293" s="687">
        <f>INDEX('Calcs01 - MSW generated'!$E$39:$AY$254, MATCH($B293,'Calcs01 - MSW generated'!$B$39:$B$254,0), MATCH(J$260,'Calcs01 - MSW generated'!$E$38:$AY$38,0))</f>
        <v>35116113.513183683</v>
      </c>
      <c r="K293" s="689">
        <f>INDEX('Calcs01 - MSW generated'!$E$39:$AY$254, MATCH($B293,'Calcs01 - MSW generated'!$B$39:$B$254,0), MATCH(K$260,'Calcs01 - MSW generated'!$E$38:$AY$38,0))</f>
        <v>36421125.492012158</v>
      </c>
      <c r="L293" s="745">
        <f t="shared" si="16"/>
        <v>2.6022950054563124E-2</v>
      </c>
      <c r="M293" s="742">
        <f t="shared" si="17"/>
        <v>44.536449259479951</v>
      </c>
      <c r="N293" s="686">
        <f t="shared" si="20"/>
        <v>685747.35917837324</v>
      </c>
      <c r="O293" s="687">
        <f t="shared" si="21"/>
        <v>733066.16879552719</v>
      </c>
      <c r="P293" s="687">
        <f t="shared" si="22"/>
        <v>780281.92809562688</v>
      </c>
      <c r="Q293" s="687">
        <f t="shared" si="23"/>
        <v>828627.64302206703</v>
      </c>
      <c r="R293" s="687">
        <f t="shared" si="24"/>
        <v>874182.19558087795</v>
      </c>
      <c r="S293" s="687">
        <f t="shared" si="25"/>
        <v>913824.86806394823</v>
      </c>
      <c r="T293" s="689">
        <f t="shared" si="26"/>
        <v>947785.12960960821</v>
      </c>
      <c r="U293" s="745">
        <f t="shared" si="27"/>
        <v>29897376.754195631</v>
      </c>
      <c r="V293" s="692">
        <f t="shared" si="28"/>
        <v>31960393.4902413</v>
      </c>
      <c r="W293" s="692">
        <f t="shared" si="29"/>
        <v>34018917.41401089</v>
      </c>
      <c r="X293" s="692">
        <f t="shared" si="30"/>
        <v>36126705.412405126</v>
      </c>
      <c r="Y293" s="692">
        <f t="shared" si="31"/>
        <v>38112803.64886266</v>
      </c>
      <c r="Z293" s="692">
        <f t="shared" si="32"/>
        <v>39841154.329191342</v>
      </c>
      <c r="AA293" s="693">
        <f t="shared" si="33"/>
        <v>41321761.903558269</v>
      </c>
    </row>
    <row r="294" spans="2:27">
      <c r="B294" s="207" t="s">
        <v>220</v>
      </c>
      <c r="C294" s="198" t="s">
        <v>276</v>
      </c>
      <c r="D294" s="268" t="s">
        <v>336</v>
      </c>
      <c r="E294" s="686">
        <f>INDEX('Calcs01 - MSW generated'!$E$39:$AY$254, MATCH($B294,'Calcs01 - MSW generated'!$B$39:$B$254,0), MATCH(E$260,'Calcs01 - MSW generated'!$E$38:$AY$38,0))</f>
        <v>6079246.8537233714</v>
      </c>
      <c r="F294" s="687">
        <f>INDEX('Calcs01 - MSW generated'!$E$39:$AY$254, MATCH($B294,'Calcs01 - MSW generated'!$B$39:$B$254,0), MATCH(F$260,'Calcs01 - MSW generated'!$E$38:$AY$38,0))</f>
        <v>6398891.9408010719</v>
      </c>
      <c r="G294" s="687">
        <f>INDEX('Calcs01 - MSW generated'!$E$39:$AY$254, MATCH($B294,'Calcs01 - MSW generated'!$B$39:$B$254,0), MATCH(G$260,'Calcs01 - MSW generated'!$E$38:$AY$38,0))</f>
        <v>6611202.8431947576</v>
      </c>
      <c r="H294" s="687">
        <f>INDEX('Calcs01 - MSW generated'!$E$39:$AY$254, MATCH($B294,'Calcs01 - MSW generated'!$B$39:$B$254,0), MATCH(H$260,'Calcs01 - MSW generated'!$E$38:$AY$38,0))</f>
        <v>6757391.5308301011</v>
      </c>
      <c r="I294" s="687">
        <f>INDEX('Calcs01 - MSW generated'!$E$39:$AY$254, MATCH($B294,'Calcs01 - MSW generated'!$B$39:$B$254,0), MATCH(I$260,'Calcs01 - MSW generated'!$E$38:$AY$38,0))</f>
        <v>6831876.9848964801</v>
      </c>
      <c r="J294" s="687">
        <f>INDEX('Calcs01 - MSW generated'!$E$39:$AY$254, MATCH($B294,'Calcs01 - MSW generated'!$B$39:$B$254,0), MATCH(J$260,'Calcs01 - MSW generated'!$E$38:$AY$38,0))</f>
        <v>6827666.1372704487</v>
      </c>
      <c r="K294" s="689">
        <f>INDEX('Calcs01 - MSW generated'!$E$39:$AY$254, MATCH($B294,'Calcs01 - MSW generated'!$B$39:$B$254,0), MATCH(K$260,'Calcs01 - MSW generated'!$E$38:$AY$38,0))</f>
        <v>6731713.6078061052</v>
      </c>
      <c r="L294" s="745">
        <f t="shared" si="16"/>
        <v>1.0510635974074423</v>
      </c>
      <c r="M294" s="742">
        <f t="shared" si="17"/>
        <v>0.24179397311251019</v>
      </c>
      <c r="N294" s="686">
        <f t="shared" si="20"/>
        <v>6389675.0676023616</v>
      </c>
      <c r="O294" s="687">
        <f t="shared" si="21"/>
        <v>6725642.3827198651</v>
      </c>
      <c r="P294" s="687">
        <f t="shared" si="22"/>
        <v>6948794.6435585925</v>
      </c>
      <c r="Q294" s="687">
        <f t="shared" si="23"/>
        <v>7102448.251484869</v>
      </c>
      <c r="R294" s="687">
        <f t="shared" si="24"/>
        <v>7180737.2007904043</v>
      </c>
      <c r="S294" s="687">
        <f t="shared" si="25"/>
        <v>7176311.3321364531</v>
      </c>
      <c r="T294" s="689">
        <f t="shared" si="26"/>
        <v>7075459.1213373169</v>
      </c>
      <c r="U294" s="745">
        <f t="shared" si="27"/>
        <v>6897238.5572655331</v>
      </c>
      <c r="V294" s="692">
        <f t="shared" si="28"/>
        <v>7259893.4176916266</v>
      </c>
      <c r="W294" s="692">
        <f t="shared" si="29"/>
        <v>7500771.7661700547</v>
      </c>
      <c r="X294" s="692">
        <f t="shared" si="30"/>
        <v>7666630.8400415136</v>
      </c>
      <c r="Y294" s="692">
        <f t="shared" si="31"/>
        <v>7751138.6677549761</v>
      </c>
      <c r="Z294" s="692">
        <f t="shared" si="32"/>
        <v>7746361.2304664655</v>
      </c>
      <c r="AA294" s="693">
        <f t="shared" si="33"/>
        <v>7637497.8298162213</v>
      </c>
    </row>
    <row r="295" spans="2:27">
      <c r="B295" s="207" t="s">
        <v>224</v>
      </c>
      <c r="C295" s="198" t="s">
        <v>414</v>
      </c>
      <c r="D295" s="268" t="s">
        <v>336</v>
      </c>
      <c r="E295" s="686">
        <f>INDEX('Calcs01 - MSW generated'!$E$39:$AY$254, MATCH($B295,'Calcs01 - MSW generated'!$B$39:$B$254,0), MATCH(E$260,'Calcs01 - MSW generated'!$E$38:$AY$38,0))</f>
        <v>8030659.986821929</v>
      </c>
      <c r="F295" s="687">
        <f>INDEX('Calcs01 - MSW generated'!$E$39:$AY$254, MATCH($B295,'Calcs01 - MSW generated'!$B$39:$B$254,0), MATCH(F$260,'Calcs01 - MSW generated'!$E$38:$AY$38,0))</f>
        <v>8804225.1263387408</v>
      </c>
      <c r="G295" s="687">
        <f>INDEX('Calcs01 - MSW generated'!$E$39:$AY$254, MATCH($B295,'Calcs01 - MSW generated'!$B$39:$B$254,0), MATCH(G$260,'Calcs01 - MSW generated'!$E$38:$AY$38,0))</f>
        <v>9579079.6467733141</v>
      </c>
      <c r="H295" s="687">
        <f>INDEX('Calcs01 - MSW generated'!$E$39:$AY$254, MATCH($B295,'Calcs01 - MSW generated'!$B$39:$B$254,0), MATCH(H$260,'Calcs01 - MSW generated'!$E$38:$AY$38,0))</f>
        <v>10434987.998215495</v>
      </c>
      <c r="I295" s="687">
        <f>INDEX('Calcs01 - MSW generated'!$E$39:$AY$254, MATCH($B295,'Calcs01 - MSW generated'!$B$39:$B$254,0), MATCH(I$260,'Calcs01 - MSW generated'!$E$38:$AY$38,0))</f>
        <v>11246555.228239767</v>
      </c>
      <c r="J295" s="687">
        <f>INDEX('Calcs01 - MSW generated'!$E$39:$AY$254, MATCH($B295,'Calcs01 - MSW generated'!$B$39:$B$254,0), MATCH(J$260,'Calcs01 - MSW generated'!$E$38:$AY$38,0))</f>
        <v>11981943.95285459</v>
      </c>
      <c r="K295" s="689">
        <f>INDEX('Calcs01 - MSW generated'!$E$39:$AY$254, MATCH($B295,'Calcs01 - MSW generated'!$B$39:$B$254,0), MATCH(K$260,'Calcs01 - MSW generated'!$E$38:$AY$38,0))</f>
        <v>12638850.03565697</v>
      </c>
      <c r="L295" s="745">
        <f t="shared" si="16"/>
        <v>3.1457560749354023</v>
      </c>
      <c r="M295" s="742">
        <f t="shared" si="17"/>
        <v>1.1345547768044926</v>
      </c>
      <c r="N295" s="686">
        <f t="shared" si="20"/>
        <v>25262497.43928574</v>
      </c>
      <c r="O295" s="687">
        <f t="shared" si="21"/>
        <v>27695944.676279005</v>
      </c>
      <c r="P295" s="687">
        <f t="shared" si="22"/>
        <v>30133447.991127219</v>
      </c>
      <c r="Q295" s="687">
        <f t="shared" si="23"/>
        <v>32825926.887264404</v>
      </c>
      <c r="R295" s="687">
        <f t="shared" si="24"/>
        <v>35378919.431331761</v>
      </c>
      <c r="S295" s="687">
        <f t="shared" si="25"/>
        <v>37692272.979227833</v>
      </c>
      <c r="T295" s="689">
        <f t="shared" si="26"/>
        <v>39758739.279865436</v>
      </c>
      <c r="U295" s="745">
        <f t="shared" si="27"/>
        <v>9111223.6489415225</v>
      </c>
      <c r="V295" s="692">
        <f t="shared" si="28"/>
        <v>9988875.6731497552</v>
      </c>
      <c r="W295" s="692">
        <f t="shared" si="29"/>
        <v>10867990.570637355</v>
      </c>
      <c r="X295" s="692">
        <f t="shared" si="30"/>
        <v>11839065.479272939</v>
      </c>
      <c r="Y295" s="692">
        <f t="shared" si="31"/>
        <v>12759832.956794968</v>
      </c>
      <c r="Z295" s="692">
        <f t="shared" si="32"/>
        <v>13594171.74711488</v>
      </c>
      <c r="AA295" s="693">
        <f t="shared" si="33"/>
        <v>14339467.681270247</v>
      </c>
    </row>
    <row r="296" spans="2:27">
      <c r="B296" s="207" t="s">
        <v>226</v>
      </c>
      <c r="C296" s="198" t="s">
        <v>272</v>
      </c>
      <c r="D296" s="268" t="s">
        <v>644</v>
      </c>
      <c r="E296" s="686">
        <f>INDEX('Calcs01 - MSW generated'!$E$39:$AY$254, MATCH($B296,'Calcs01 - MSW generated'!$B$39:$B$254,0), MATCH(E$260,'Calcs01 - MSW generated'!$E$38:$AY$38,0))</f>
        <v>406387267.14413637</v>
      </c>
      <c r="F296" s="687">
        <f>INDEX('Calcs01 - MSW generated'!$E$39:$AY$254, MATCH($B296,'Calcs01 - MSW generated'!$B$39:$B$254,0), MATCH(F$260,'Calcs01 - MSW generated'!$E$38:$AY$38,0))</f>
        <v>471049533.32518673</v>
      </c>
      <c r="G296" s="687">
        <f>INDEX('Calcs01 - MSW generated'!$E$39:$AY$254, MATCH($B296,'Calcs01 - MSW generated'!$B$39:$B$254,0), MATCH(G$260,'Calcs01 - MSW generated'!$E$38:$AY$38,0))</f>
        <v>527246748.10274583</v>
      </c>
      <c r="H296" s="687">
        <f>INDEX('Calcs01 - MSW generated'!$E$39:$AY$254, MATCH($B296,'Calcs01 - MSW generated'!$B$39:$B$254,0), MATCH(H$260,'Calcs01 - MSW generated'!$E$38:$AY$38,0))</f>
        <v>569648343.72857368</v>
      </c>
      <c r="I296" s="687">
        <f>INDEX('Calcs01 - MSW generated'!$E$39:$AY$254, MATCH($B296,'Calcs01 - MSW generated'!$B$39:$B$254,0), MATCH(I$260,'Calcs01 - MSW generated'!$E$38:$AY$38,0))</f>
        <v>603361759.12800992</v>
      </c>
      <c r="J296" s="687">
        <f>INDEX('Calcs01 - MSW generated'!$E$39:$AY$254, MATCH($B296,'Calcs01 - MSW generated'!$B$39:$B$254,0), MATCH(J$260,'Calcs01 - MSW generated'!$E$38:$AY$38,0))</f>
        <v>629125078.89967453</v>
      </c>
      <c r="K296" s="689">
        <f>INDEX('Calcs01 - MSW generated'!$E$39:$AY$254, MATCH($B296,'Calcs01 - MSW generated'!$B$39:$B$254,0), MATCH(K$260,'Calcs01 - MSW generated'!$E$38:$AY$38,0))</f>
        <v>643268448.6899128</v>
      </c>
      <c r="L296" s="745">
        <f t="shared" si="16"/>
        <v>3.7966861794062394</v>
      </c>
      <c r="M296" s="742">
        <f t="shared" si="17"/>
        <v>8.2787754591600891</v>
      </c>
      <c r="N296" s="686">
        <f t="shared" si="20"/>
        <v>1542924920.6528139</v>
      </c>
      <c r="O296" s="687">
        <f t="shared" si="21"/>
        <v>1788427252.9914954</v>
      </c>
      <c r="P296" s="687">
        <f t="shared" si="22"/>
        <v>2001790441.6585779</v>
      </c>
      <c r="Q296" s="687">
        <f t="shared" si="23"/>
        <v>2162775993.7559304</v>
      </c>
      <c r="R296" s="687">
        <f t="shared" si="24"/>
        <v>2290775252.0635519</v>
      </c>
      <c r="S296" s="687">
        <f t="shared" si="25"/>
        <v>2388590492.1762543</v>
      </c>
      <c r="T296" s="689">
        <f t="shared" si="26"/>
        <v>2442288428.7890835</v>
      </c>
      <c r="U296" s="745">
        <f t="shared" si="27"/>
        <v>461068615.17090333</v>
      </c>
      <c r="V296" s="692">
        <f t="shared" si="28"/>
        <v>534431498.1456176</v>
      </c>
      <c r="W296" s="692">
        <f t="shared" si="29"/>
        <v>598190316.61460531</v>
      </c>
      <c r="X296" s="692">
        <f t="shared" si="30"/>
        <v>646297249.47602081</v>
      </c>
      <c r="Y296" s="692">
        <f t="shared" si="31"/>
        <v>684546965.9598453</v>
      </c>
      <c r="Z296" s="692">
        <f t="shared" si="32"/>
        <v>713776863.47312903</v>
      </c>
      <c r="AA296" s="693">
        <f t="shared" si="33"/>
        <v>729823291.22875619</v>
      </c>
    </row>
    <row r="297" spans="2:27">
      <c r="B297" s="207" t="s">
        <v>228</v>
      </c>
      <c r="C297" s="198" t="s">
        <v>580</v>
      </c>
      <c r="D297" s="268" t="s">
        <v>424</v>
      </c>
      <c r="E297" s="686">
        <f>INDEX('Calcs01 - MSW generated'!$E$39:$AY$254, MATCH($B297,'Calcs01 - MSW generated'!$B$39:$B$254,0), MATCH(E$260,'Calcs01 - MSW generated'!$E$38:$AY$38,0))</f>
        <v>6427507.8654661588</v>
      </c>
      <c r="F297" s="687">
        <f>INDEX('Calcs01 - MSW generated'!$E$39:$AY$254, MATCH($B297,'Calcs01 - MSW generated'!$B$39:$B$254,0), MATCH(F$260,'Calcs01 - MSW generated'!$E$38:$AY$38,0))</f>
        <v>7517601.0057129888</v>
      </c>
      <c r="G297" s="687">
        <f>INDEX('Calcs01 - MSW generated'!$E$39:$AY$254, MATCH($B297,'Calcs01 - MSW generated'!$B$39:$B$254,0), MATCH(G$260,'Calcs01 - MSW generated'!$E$38:$AY$38,0))</f>
        <v>9151690.9513364024</v>
      </c>
      <c r="H297" s="687">
        <f>INDEX('Calcs01 - MSW generated'!$E$39:$AY$254, MATCH($B297,'Calcs01 - MSW generated'!$B$39:$B$254,0), MATCH(H$260,'Calcs01 - MSW generated'!$E$38:$AY$38,0))</f>
        <v>11127727.511757791</v>
      </c>
      <c r="I297" s="687">
        <f>INDEX('Calcs01 - MSW generated'!$E$39:$AY$254, MATCH($B297,'Calcs01 - MSW generated'!$B$39:$B$254,0), MATCH(I$260,'Calcs01 - MSW generated'!$E$38:$AY$38,0))</f>
        <v>13539690.672185738</v>
      </c>
      <c r="J297" s="687">
        <f>INDEX('Calcs01 - MSW generated'!$E$39:$AY$254, MATCH($B297,'Calcs01 - MSW generated'!$B$39:$B$254,0), MATCH(J$260,'Calcs01 - MSW generated'!$E$38:$AY$38,0))</f>
        <v>16480683.96602588</v>
      </c>
      <c r="K297" s="689">
        <f>INDEX('Calcs01 - MSW generated'!$E$39:$AY$254, MATCH($B297,'Calcs01 - MSW generated'!$B$39:$B$254,0), MATCH(K$260,'Calcs01 - MSW generated'!$E$38:$AY$38,0))</f>
        <v>20044994.875444561</v>
      </c>
      <c r="L297" s="745">
        <f t="shared" si="16"/>
        <v>5.4324772117541012E-2</v>
      </c>
      <c r="M297" s="742">
        <f t="shared" si="17"/>
        <v>5.6369198880863246E-2</v>
      </c>
      <c r="N297" s="686">
        <f t="shared" si="20"/>
        <v>349172.90007515153</v>
      </c>
      <c r="O297" s="687">
        <f t="shared" si="21"/>
        <v>408391.96150595526</v>
      </c>
      <c r="P297" s="687">
        <f t="shared" si="22"/>
        <v>497163.5254215122</v>
      </c>
      <c r="Q297" s="687">
        <f t="shared" si="23"/>
        <v>604511.26126233372</v>
      </c>
      <c r="R297" s="687">
        <f t="shared" si="24"/>
        <v>735540.61030848592</v>
      </c>
      <c r="S297" s="687">
        <f t="shared" si="25"/>
        <v>895309.4007955679</v>
      </c>
      <c r="T297" s="689">
        <f t="shared" si="26"/>
        <v>1088939.7787058032</v>
      </c>
      <c r="U297" s="745">
        <f t="shared" si="27"/>
        <v>7292359.7517130785</v>
      </c>
      <c r="V297" s="692">
        <f t="shared" si="28"/>
        <v>8529130.131141929</v>
      </c>
      <c r="W297" s="692">
        <f t="shared" si="29"/>
        <v>10383094.684677167</v>
      </c>
      <c r="X297" s="692">
        <f t="shared" si="30"/>
        <v>12625016.403443571</v>
      </c>
      <c r="Y297" s="692">
        <f t="shared" si="31"/>
        <v>15361520.728583559</v>
      </c>
      <c r="Z297" s="692">
        <f t="shared" si="32"/>
        <v>18698238.71865987</v>
      </c>
      <c r="AA297" s="693">
        <f t="shared" si="33"/>
        <v>22742144.686957203</v>
      </c>
    </row>
    <row r="298" spans="2:27">
      <c r="B298" s="207" t="s">
        <v>230</v>
      </c>
      <c r="C298" s="198" t="s">
        <v>580</v>
      </c>
      <c r="D298" s="268" t="s">
        <v>424</v>
      </c>
      <c r="E298" s="686">
        <f>INDEX('Calcs01 - MSW generated'!$E$39:$AY$254, MATCH($B298,'Calcs01 - MSW generated'!$B$39:$B$254,0), MATCH(E$260,'Calcs01 - MSW generated'!$E$38:$AY$38,0))</f>
        <v>4066142.4917518743</v>
      </c>
      <c r="F298" s="687">
        <f>INDEX('Calcs01 - MSW generated'!$E$39:$AY$254, MATCH($B298,'Calcs01 - MSW generated'!$B$39:$B$254,0), MATCH(F$260,'Calcs01 - MSW generated'!$E$38:$AY$38,0))</f>
        <v>4752826.1223274665</v>
      </c>
      <c r="G298" s="687">
        <f>INDEX('Calcs01 - MSW generated'!$E$39:$AY$254, MATCH($B298,'Calcs01 - MSW generated'!$B$39:$B$254,0), MATCH(G$260,'Calcs01 - MSW generated'!$E$38:$AY$38,0))</f>
        <v>5716670.6595928688</v>
      </c>
      <c r="H298" s="687">
        <f>INDEX('Calcs01 - MSW generated'!$E$39:$AY$254, MATCH($B298,'Calcs01 - MSW generated'!$B$39:$B$254,0), MATCH(H$260,'Calcs01 - MSW generated'!$E$38:$AY$38,0))</f>
        <v>6857897.3381182235</v>
      </c>
      <c r="I298" s="687">
        <f>INDEX('Calcs01 - MSW generated'!$E$39:$AY$254, MATCH($B298,'Calcs01 - MSW generated'!$B$39:$B$254,0), MATCH(I$260,'Calcs01 - MSW generated'!$E$38:$AY$38,0))</f>
        <v>8242429.3319082772</v>
      </c>
      <c r="J298" s="687">
        <f>INDEX('Calcs01 - MSW generated'!$E$39:$AY$254, MATCH($B298,'Calcs01 - MSW generated'!$B$39:$B$254,0), MATCH(J$260,'Calcs01 - MSW generated'!$E$38:$AY$38,0))</f>
        <v>9919921.0469867066</v>
      </c>
      <c r="K298" s="689">
        <f>INDEX('Calcs01 - MSW generated'!$E$39:$AY$254, MATCH($B298,'Calcs01 - MSW generated'!$B$39:$B$254,0), MATCH(K$260,'Calcs01 - MSW generated'!$E$38:$AY$38,0))</f>
        <v>11941475.453880191</v>
      </c>
      <c r="L298" s="745">
        <f t="shared" si="16"/>
        <v>5.4324772117541012E-2</v>
      </c>
      <c r="M298" s="742">
        <f t="shared" si="17"/>
        <v>5.6369198880863246E-2</v>
      </c>
      <c r="N298" s="686">
        <f t="shared" si="20"/>
        <v>220892.26426187097</v>
      </c>
      <c r="O298" s="687">
        <f t="shared" si="21"/>
        <v>258196.19600973572</v>
      </c>
      <c r="P298" s="687">
        <f t="shared" si="22"/>
        <v>310556.83085341548</v>
      </c>
      <c r="Q298" s="687">
        <f t="shared" si="23"/>
        <v>372553.71009876358</v>
      </c>
      <c r="R298" s="687">
        <f t="shared" si="24"/>
        <v>447768.09515085298</v>
      </c>
      <c r="S298" s="687">
        <f t="shared" si="25"/>
        <v>538897.45030155173</v>
      </c>
      <c r="T298" s="689">
        <f t="shared" si="26"/>
        <v>648717.93277925102</v>
      </c>
      <c r="U298" s="745">
        <f t="shared" si="27"/>
        <v>4613261.3871848108</v>
      </c>
      <c r="V298" s="692">
        <f t="shared" si="28"/>
        <v>5392341.5804078011</v>
      </c>
      <c r="W298" s="692">
        <f t="shared" si="29"/>
        <v>6485876.0042591784</v>
      </c>
      <c r="X298" s="692">
        <f t="shared" si="30"/>
        <v>7780660.1837968444</v>
      </c>
      <c r="Y298" s="692">
        <f t="shared" si="31"/>
        <v>9351487.5709899981</v>
      </c>
      <c r="Z298" s="692">
        <f t="shared" si="32"/>
        <v>11254693.809382191</v>
      </c>
      <c r="AA298" s="693">
        <f t="shared" si="33"/>
        <v>13548258.018293366</v>
      </c>
    </row>
    <row r="299" spans="2:27">
      <c r="B299" s="207" t="s">
        <v>232</v>
      </c>
      <c r="C299" s="198" t="s">
        <v>580</v>
      </c>
      <c r="D299" s="268" t="s">
        <v>418</v>
      </c>
      <c r="E299" s="686">
        <f>INDEX('Calcs01 - MSW generated'!$E$39:$AY$254, MATCH($B299,'Calcs01 - MSW generated'!$B$39:$B$254,0), MATCH(E$260,'Calcs01 - MSW generated'!$E$38:$AY$38,0))</f>
        <v>16999851.510400511</v>
      </c>
      <c r="F299" s="687">
        <f>INDEX('Calcs01 - MSW generated'!$E$39:$AY$254, MATCH($B299,'Calcs01 - MSW generated'!$B$39:$B$254,0), MATCH(F$260,'Calcs01 - MSW generated'!$E$38:$AY$38,0))</f>
        <v>20177137.697715018</v>
      </c>
      <c r="G299" s="687">
        <f>INDEX('Calcs01 - MSW generated'!$E$39:$AY$254, MATCH($B299,'Calcs01 - MSW generated'!$B$39:$B$254,0), MATCH(G$260,'Calcs01 - MSW generated'!$E$38:$AY$38,0))</f>
        <v>23958314.441365518</v>
      </c>
      <c r="H299" s="687">
        <f>INDEX('Calcs01 - MSW generated'!$E$39:$AY$254, MATCH($B299,'Calcs01 - MSW generated'!$B$39:$B$254,0), MATCH(H$260,'Calcs01 - MSW generated'!$E$38:$AY$38,0))</f>
        <v>28254695.263340667</v>
      </c>
      <c r="I299" s="687">
        <f>INDEX('Calcs01 - MSW generated'!$E$39:$AY$254, MATCH($B299,'Calcs01 - MSW generated'!$B$39:$B$254,0), MATCH(I$260,'Calcs01 - MSW generated'!$E$38:$AY$38,0))</f>
        <v>33151014.431464888</v>
      </c>
      <c r="J299" s="687">
        <f>INDEX('Calcs01 - MSW generated'!$E$39:$AY$254, MATCH($B299,'Calcs01 - MSW generated'!$B$39:$B$254,0), MATCH(J$260,'Calcs01 - MSW generated'!$E$38:$AY$38,0))</f>
        <v>38747497.470947489</v>
      </c>
      <c r="K299" s="689">
        <f>INDEX('Calcs01 - MSW generated'!$E$39:$AY$254, MATCH($B299,'Calcs01 - MSW generated'!$B$39:$B$254,0), MATCH(K$260,'Calcs01 - MSW generated'!$E$38:$AY$38,0))</f>
        <v>45156654.788723506</v>
      </c>
      <c r="L299" s="745">
        <f t="shared" si="16"/>
        <v>3.8027340482278703E-2</v>
      </c>
      <c r="M299" s="742">
        <f t="shared" si="17"/>
        <v>3.9458439216604267E-2</v>
      </c>
      <c r="N299" s="686">
        <f t="shared" si="20"/>
        <v>646459.14153418015</v>
      </c>
      <c r="O299" s="687">
        <f t="shared" si="21"/>
        <v>767282.88518882997</v>
      </c>
      <c r="P299" s="687">
        <f t="shared" si="22"/>
        <v>911070.98064330139</v>
      </c>
      <c r="Q299" s="687">
        <f t="shared" si="23"/>
        <v>1074450.9170020828</v>
      </c>
      <c r="R299" s="687">
        <f t="shared" si="24"/>
        <v>1260644.9131182502</v>
      </c>
      <c r="S299" s="687">
        <f t="shared" si="25"/>
        <v>1473464.2791639531</v>
      </c>
      <c r="T299" s="689">
        <f t="shared" si="26"/>
        <v>1717187.4866915098</v>
      </c>
      <c r="U299" s="745">
        <f t="shared" si="27"/>
        <v>19287262.736091968</v>
      </c>
      <c r="V299" s="692">
        <f t="shared" si="28"/>
        <v>22892067.957184575</v>
      </c>
      <c r="W299" s="692">
        <f t="shared" si="29"/>
        <v>27182020.093635306</v>
      </c>
      <c r="X299" s="692">
        <f t="shared" si="30"/>
        <v>32056499.478178423</v>
      </c>
      <c r="Y299" s="692">
        <f t="shared" si="31"/>
        <v>37611641.779133156</v>
      </c>
      <c r="Z299" s="692">
        <f t="shared" si="32"/>
        <v>43961158.344883472</v>
      </c>
      <c r="AA299" s="693">
        <f t="shared" si="33"/>
        <v>51232698.395057715</v>
      </c>
    </row>
    <row r="300" spans="2:27">
      <c r="B300" s="207" t="s">
        <v>234</v>
      </c>
      <c r="C300" s="198" t="s">
        <v>580</v>
      </c>
      <c r="D300" s="268" t="s">
        <v>424</v>
      </c>
      <c r="E300" s="686">
        <f>INDEX('Calcs01 - MSW generated'!$E$39:$AY$254, MATCH($B300,'Calcs01 - MSW generated'!$B$39:$B$254,0), MATCH(E$260,'Calcs01 - MSW generated'!$E$38:$AY$38,0))</f>
        <v>881171.18903371878</v>
      </c>
      <c r="F300" s="687">
        <f>INDEX('Calcs01 - MSW generated'!$E$39:$AY$254, MATCH($B300,'Calcs01 - MSW generated'!$B$39:$B$254,0), MATCH(F$260,'Calcs01 - MSW generated'!$E$38:$AY$38,0))</f>
        <v>1013078.7766536865</v>
      </c>
      <c r="G300" s="687">
        <f>INDEX('Calcs01 - MSW generated'!$E$39:$AY$254, MATCH($B300,'Calcs01 - MSW generated'!$B$39:$B$254,0), MATCH(G$260,'Calcs01 - MSW generated'!$E$38:$AY$38,0))</f>
        <v>1172685.5100915041</v>
      </c>
      <c r="H300" s="687">
        <f>INDEX('Calcs01 - MSW generated'!$E$39:$AY$254, MATCH($B300,'Calcs01 - MSW generated'!$B$39:$B$254,0), MATCH(H$260,'Calcs01 - MSW generated'!$E$38:$AY$38,0))</f>
        <v>1355209.8477285921</v>
      </c>
      <c r="I300" s="687">
        <f>INDEX('Calcs01 - MSW generated'!$E$39:$AY$254, MATCH($B300,'Calcs01 - MSW generated'!$B$39:$B$254,0), MATCH(I$260,'Calcs01 - MSW generated'!$E$38:$AY$38,0))</f>
        <v>1573079.8547899616</v>
      </c>
      <c r="J300" s="687">
        <f>INDEX('Calcs01 - MSW generated'!$E$39:$AY$254, MATCH($B300,'Calcs01 - MSW generated'!$B$39:$B$254,0), MATCH(J$260,'Calcs01 - MSW generated'!$E$38:$AY$38,0))</f>
        <v>1835839.5230056259</v>
      </c>
      <c r="K300" s="689">
        <f>INDEX('Calcs01 - MSW generated'!$E$39:$AY$254, MATCH($B300,'Calcs01 - MSW generated'!$B$39:$B$254,0), MATCH(K$260,'Calcs01 - MSW generated'!$E$38:$AY$38,0))</f>
        <v>2151323.5365150324</v>
      </c>
      <c r="L300" s="745">
        <f t="shared" si="16"/>
        <v>5.4324772117541012E-2</v>
      </c>
      <c r="M300" s="742">
        <f t="shared" si="17"/>
        <v>5.6369198880863246E-2</v>
      </c>
      <c r="N300" s="686">
        <f t="shared" si="20"/>
        <v>47869.424040799429</v>
      </c>
      <c r="O300" s="687">
        <f t="shared" si="21"/>
        <v>55035.273678828751</v>
      </c>
      <c r="P300" s="687">
        <f t="shared" si="22"/>
        <v>63705.8731012633</v>
      </c>
      <c r="Q300" s="687">
        <f t="shared" si="23"/>
        <v>73621.466149303218</v>
      </c>
      <c r="R300" s="687">
        <f t="shared" si="24"/>
        <v>85457.204634159163</v>
      </c>
      <c r="S300" s="687">
        <f t="shared" si="25"/>
        <v>99731.563731655813</v>
      </c>
      <c r="T300" s="689">
        <f t="shared" si="26"/>
        <v>116870.16087228156</v>
      </c>
      <c r="U300" s="745">
        <f t="shared" si="27"/>
        <v>999736.98170070013</v>
      </c>
      <c r="V300" s="692">
        <f t="shared" si="28"/>
        <v>1149393.3653316917</v>
      </c>
      <c r="W300" s="692">
        <f t="shared" si="29"/>
        <v>1330475.947163729</v>
      </c>
      <c r="X300" s="692">
        <f t="shared" si="30"/>
        <v>1537559.8063129631</v>
      </c>
      <c r="Y300" s="692">
        <f t="shared" si="31"/>
        <v>1784745.2635468685</v>
      </c>
      <c r="Z300" s="692">
        <f t="shared" si="32"/>
        <v>2082860.5002725141</v>
      </c>
      <c r="AA300" s="693">
        <f t="shared" si="33"/>
        <v>2440794.3948050644</v>
      </c>
    </row>
    <row r="301" spans="2:27">
      <c r="B301" s="207" t="s">
        <v>236</v>
      </c>
      <c r="C301" s="198" t="s">
        <v>414</v>
      </c>
      <c r="D301" s="268" t="s">
        <v>644</v>
      </c>
      <c r="E301" s="686">
        <f>INDEX('Calcs01 - MSW generated'!$E$39:$AY$254, MATCH($B301,'Calcs01 - MSW generated'!$B$39:$B$254,0), MATCH(E$260,'Calcs01 - MSW generated'!$E$38:$AY$38,0))</f>
        <v>13761775.430868188</v>
      </c>
      <c r="F301" s="687">
        <f>INDEX('Calcs01 - MSW generated'!$E$39:$AY$254, MATCH($B301,'Calcs01 - MSW generated'!$B$39:$B$254,0), MATCH(F$260,'Calcs01 - MSW generated'!$E$38:$AY$38,0))</f>
        <v>15186205.144610388</v>
      </c>
      <c r="G301" s="687">
        <f>INDEX('Calcs01 - MSW generated'!$E$39:$AY$254, MATCH($B301,'Calcs01 - MSW generated'!$B$39:$B$254,0), MATCH(G$260,'Calcs01 - MSW generated'!$E$38:$AY$38,0))</f>
        <v>16731269.654493177</v>
      </c>
      <c r="H301" s="687">
        <f>INDEX('Calcs01 - MSW generated'!$E$39:$AY$254, MATCH($B301,'Calcs01 - MSW generated'!$B$39:$B$254,0), MATCH(H$260,'Calcs01 - MSW generated'!$E$38:$AY$38,0))</f>
        <v>18287801.462875221</v>
      </c>
      <c r="I301" s="687">
        <f>INDEX('Calcs01 - MSW generated'!$E$39:$AY$254, MATCH($B301,'Calcs01 - MSW generated'!$B$39:$B$254,0), MATCH(I$260,'Calcs01 - MSW generated'!$E$38:$AY$38,0))</f>
        <v>19813338.032137375</v>
      </c>
      <c r="J301" s="687">
        <f>INDEX('Calcs01 - MSW generated'!$E$39:$AY$254, MATCH($B301,'Calcs01 - MSW generated'!$B$39:$B$254,0), MATCH(J$260,'Calcs01 - MSW generated'!$E$38:$AY$38,0))</f>
        <v>21284585.11326091</v>
      </c>
      <c r="K301" s="689">
        <f>INDEX('Calcs01 - MSW generated'!$E$39:$AY$254, MATCH($B301,'Calcs01 - MSW generated'!$B$39:$B$254,0), MATCH(K$260,'Calcs01 - MSW generated'!$E$38:$AY$38,0))</f>
        <v>22700528.482121695</v>
      </c>
      <c r="L301" s="745">
        <f t="shared" si="16"/>
        <v>2.2016358171414101</v>
      </c>
      <c r="M301" s="742">
        <f t="shared" si="17"/>
        <v>2.010204935263145</v>
      </c>
      <c r="N301" s="686">
        <f t="shared" si="20"/>
        <v>30298417.696056064</v>
      </c>
      <c r="O301" s="687">
        <f t="shared" si="21"/>
        <v>33434493.172831379</v>
      </c>
      <c r="P301" s="687">
        <f t="shared" si="22"/>
        <v>36836162.537583366</v>
      </c>
      <c r="Q301" s="687">
        <f t="shared" si="23"/>
        <v>40263078.717437163</v>
      </c>
      <c r="R301" s="687">
        <f t="shared" si="24"/>
        <v>43621754.668683752</v>
      </c>
      <c r="S301" s="687">
        <f t="shared" si="25"/>
        <v>46860904.938350074</v>
      </c>
      <c r="T301" s="689">
        <f t="shared" si="26"/>
        <v>49978296.574277848</v>
      </c>
      <c r="U301" s="745">
        <f t="shared" si="27"/>
        <v>15613488.052402206</v>
      </c>
      <c r="V301" s="692">
        <f t="shared" si="28"/>
        <v>17229581.588350676</v>
      </c>
      <c r="W301" s="692">
        <f t="shared" si="29"/>
        <v>18982541.908509288</v>
      </c>
      <c r="X301" s="692">
        <f t="shared" si="30"/>
        <v>20748512.50695727</v>
      </c>
      <c r="Y301" s="692">
        <f t="shared" si="31"/>
        <v>22479317.308803584</v>
      </c>
      <c r="Z301" s="692">
        <f t="shared" si="32"/>
        <v>24148527.712551955</v>
      </c>
      <c r="AA301" s="693">
        <f t="shared" si="33"/>
        <v>25754993.025377605</v>
      </c>
    </row>
    <row r="302" spans="2:27">
      <c r="B302" s="207" t="s">
        <v>238</v>
      </c>
      <c r="C302" s="198" t="s">
        <v>580</v>
      </c>
      <c r="D302" s="268" t="s">
        <v>418</v>
      </c>
      <c r="E302" s="686">
        <f>INDEX('Calcs01 - MSW generated'!$E$39:$AY$254, MATCH($B302,'Calcs01 - MSW generated'!$B$39:$B$254,0), MATCH(E$260,'Calcs01 - MSW generated'!$E$38:$AY$38,0))</f>
        <v>94883.662563570106</v>
      </c>
      <c r="F302" s="687">
        <f>INDEX('Calcs01 - MSW generated'!$E$39:$AY$254, MATCH($B302,'Calcs01 - MSW generated'!$B$39:$B$254,0), MATCH(F$260,'Calcs01 - MSW generated'!$E$38:$AY$38,0))</f>
        <v>106627.78879071587</v>
      </c>
      <c r="G302" s="687">
        <f>INDEX('Calcs01 - MSW generated'!$E$39:$AY$254, MATCH($B302,'Calcs01 - MSW generated'!$B$39:$B$254,0), MATCH(G$260,'Calcs01 - MSW generated'!$E$38:$AY$38,0))</f>
        <v>122462.68633454177</v>
      </c>
      <c r="H302" s="687">
        <f>INDEX('Calcs01 - MSW generated'!$E$39:$AY$254, MATCH($B302,'Calcs01 - MSW generated'!$B$39:$B$254,0), MATCH(H$260,'Calcs01 - MSW generated'!$E$38:$AY$38,0))</f>
        <v>140589.81367527752</v>
      </c>
      <c r="I302" s="687">
        <f>INDEX('Calcs01 - MSW generated'!$E$39:$AY$254, MATCH($B302,'Calcs01 - MSW generated'!$B$39:$B$254,0), MATCH(I$260,'Calcs01 - MSW generated'!$E$38:$AY$38,0))</f>
        <v>162138.92328770462</v>
      </c>
      <c r="J302" s="687">
        <f>INDEX('Calcs01 - MSW generated'!$E$39:$AY$254, MATCH($B302,'Calcs01 - MSW generated'!$B$39:$B$254,0), MATCH(J$260,'Calcs01 - MSW generated'!$E$38:$AY$38,0))</f>
        <v>187960.60011935586</v>
      </c>
      <c r="K302" s="689">
        <f>INDEX('Calcs01 - MSW generated'!$E$39:$AY$254, MATCH($B302,'Calcs01 - MSW generated'!$B$39:$B$254,0), MATCH(K$260,'Calcs01 - MSW generated'!$E$38:$AY$38,0))</f>
        <v>218676.36643926159</v>
      </c>
      <c r="L302" s="745">
        <f t="shared" si="16"/>
        <v>3.8027340482278703E-2</v>
      </c>
      <c r="M302" s="742">
        <f t="shared" si="17"/>
        <v>3.9458439216604267E-2</v>
      </c>
      <c r="N302" s="686">
        <f t="shared" si="20"/>
        <v>3608.1733425105217</v>
      </c>
      <c r="O302" s="687">
        <f t="shared" si="21"/>
        <v>4054.7712292170531</v>
      </c>
      <c r="P302" s="687">
        <f t="shared" si="22"/>
        <v>4656.9302696181194</v>
      </c>
      <c r="Q302" s="687">
        <f t="shared" si="23"/>
        <v>5346.2567129699009</v>
      </c>
      <c r="R302" s="687">
        <f t="shared" si="24"/>
        <v>6165.7120412916111</v>
      </c>
      <c r="S302" s="687">
        <f t="shared" si="25"/>
        <v>7147.6417379921804</v>
      </c>
      <c r="T302" s="689">
        <f t="shared" si="26"/>
        <v>8315.6806420133435</v>
      </c>
      <c r="U302" s="745">
        <f t="shared" si="27"/>
        <v>107650.71260220408</v>
      </c>
      <c r="V302" s="692">
        <f t="shared" si="28"/>
        <v>120975.06711260723</v>
      </c>
      <c r="W302" s="692">
        <f t="shared" si="29"/>
        <v>138940.62576116461</v>
      </c>
      <c r="X302" s="692">
        <f t="shared" si="30"/>
        <v>159506.84467533967</v>
      </c>
      <c r="Y302" s="692">
        <f t="shared" si="31"/>
        <v>183955.48992200245</v>
      </c>
      <c r="Z302" s="692">
        <f t="shared" si="32"/>
        <v>213251.59671645428</v>
      </c>
      <c r="AA302" s="693">
        <f t="shared" si="33"/>
        <v>248100.31611791387</v>
      </c>
    </row>
    <row r="303" spans="2:27">
      <c r="B303" s="207" t="s">
        <v>240</v>
      </c>
      <c r="C303" s="198" t="s">
        <v>580</v>
      </c>
      <c r="D303" s="268" t="s">
        <v>424</v>
      </c>
      <c r="E303" s="686">
        <f>INDEX('Calcs01 - MSW generated'!$E$39:$AY$254, MATCH($B303,'Calcs01 - MSW generated'!$B$39:$B$254,0), MATCH(E$260,'Calcs01 - MSW generated'!$E$38:$AY$38,0))</f>
        <v>148063.78144986607</v>
      </c>
      <c r="F303" s="687">
        <f>INDEX('Calcs01 - MSW generated'!$E$39:$AY$254, MATCH($B303,'Calcs01 - MSW generated'!$B$39:$B$254,0), MATCH(F$260,'Calcs01 - MSW generated'!$E$38:$AY$38,0))</f>
        <v>160647.10333277512</v>
      </c>
      <c r="G303" s="687">
        <f>INDEX('Calcs01 - MSW generated'!$E$39:$AY$254, MATCH($B303,'Calcs01 - MSW generated'!$B$39:$B$254,0), MATCH(G$260,'Calcs01 - MSW generated'!$E$38:$AY$38,0))</f>
        <v>182552.06760777661</v>
      </c>
      <c r="H303" s="687">
        <f>INDEX('Calcs01 - MSW generated'!$E$39:$AY$254, MATCH($B303,'Calcs01 - MSW generated'!$B$39:$B$254,0), MATCH(H$260,'Calcs01 - MSW generated'!$E$38:$AY$38,0))</f>
        <v>207587.60744689134</v>
      </c>
      <c r="I303" s="687">
        <f>INDEX('Calcs01 - MSW generated'!$E$39:$AY$254, MATCH($B303,'Calcs01 - MSW generated'!$B$39:$B$254,0), MATCH(I$260,'Calcs01 - MSW generated'!$E$38:$AY$38,0))</f>
        <v>236695.09604150863</v>
      </c>
      <c r="J303" s="687">
        <f>INDEX('Calcs01 - MSW generated'!$E$39:$AY$254, MATCH($B303,'Calcs01 - MSW generated'!$B$39:$B$254,0), MATCH(J$260,'Calcs01 - MSW generated'!$E$38:$AY$38,0))</f>
        <v>270290.87417679629</v>
      </c>
      <c r="K303" s="689">
        <f>INDEX('Calcs01 - MSW generated'!$E$39:$AY$254, MATCH($B303,'Calcs01 - MSW generated'!$B$39:$B$254,0), MATCH(K$260,'Calcs01 - MSW generated'!$E$38:$AY$38,0))</f>
        <v>308541.27153416915</v>
      </c>
      <c r="L303" s="745">
        <f t="shared" si="16"/>
        <v>5.4324772117541012E-2</v>
      </c>
      <c r="M303" s="742">
        <f t="shared" si="17"/>
        <v>5.6369198880863246E-2</v>
      </c>
      <c r="N303" s="686">
        <f t="shared" si="20"/>
        <v>8043.5311861253704</v>
      </c>
      <c r="O303" s="687">
        <f t="shared" si="21"/>
        <v>8727.1172798960724</v>
      </c>
      <c r="P303" s="687">
        <f t="shared" si="22"/>
        <v>9917.0994723784042</v>
      </c>
      <c r="Q303" s="687">
        <f t="shared" si="23"/>
        <v>11277.149468977932</v>
      </c>
      <c r="R303" s="687">
        <f t="shared" si="24"/>
        <v>12858.40715379444</v>
      </c>
      <c r="S303" s="687">
        <f t="shared" si="25"/>
        <v>14683.490145105408</v>
      </c>
      <c r="T303" s="689">
        <f t="shared" si="26"/>
        <v>16761.434264950083</v>
      </c>
      <c r="U303" s="745">
        <f t="shared" si="27"/>
        <v>167986.47051568198</v>
      </c>
      <c r="V303" s="692">
        <f t="shared" si="28"/>
        <v>182262.93846600494</v>
      </c>
      <c r="W303" s="692">
        <f t="shared" si="29"/>
        <v>207115.32031993964</v>
      </c>
      <c r="X303" s="692">
        <f t="shared" si="30"/>
        <v>235519.51163428643</v>
      </c>
      <c r="Y303" s="692">
        <f t="shared" si="31"/>
        <v>268543.55186009174</v>
      </c>
      <c r="Z303" s="692">
        <f t="shared" si="32"/>
        <v>306659.80242394633</v>
      </c>
      <c r="AA303" s="693">
        <f t="shared" si="33"/>
        <v>350056.97346042364</v>
      </c>
    </row>
    <row r="304" spans="2:27">
      <c r="B304" s="207" t="s">
        <v>242</v>
      </c>
      <c r="C304" s="198" t="s">
        <v>414</v>
      </c>
      <c r="D304" s="268" t="s">
        <v>644</v>
      </c>
      <c r="E304" s="686">
        <f>INDEX('Calcs01 - MSW generated'!$E$39:$AY$254, MATCH($B304,'Calcs01 - MSW generated'!$B$39:$B$254,0), MATCH(E$260,'Calcs01 - MSW generated'!$E$38:$AY$38,0))</f>
        <v>1634494.774439692</v>
      </c>
      <c r="F304" s="687">
        <f>INDEX('Calcs01 - MSW generated'!$E$39:$AY$254, MATCH($B304,'Calcs01 - MSW generated'!$B$39:$B$254,0), MATCH(F$260,'Calcs01 - MSW generated'!$E$38:$AY$38,0))</f>
        <v>1803372.6148429269</v>
      </c>
      <c r="G304" s="687">
        <f>INDEX('Calcs01 - MSW generated'!$E$39:$AY$254, MATCH($B304,'Calcs01 - MSW generated'!$B$39:$B$254,0), MATCH(G$260,'Calcs01 - MSW generated'!$E$38:$AY$38,0))</f>
        <v>2017712.7052922039</v>
      </c>
      <c r="H304" s="687">
        <f>INDEX('Calcs01 - MSW generated'!$E$39:$AY$254, MATCH($B304,'Calcs01 - MSW generated'!$B$39:$B$254,0), MATCH(H$260,'Calcs01 - MSW generated'!$E$38:$AY$38,0))</f>
        <v>2237128.8317441079</v>
      </c>
      <c r="I304" s="687">
        <f>INDEX('Calcs01 - MSW generated'!$E$39:$AY$254, MATCH($B304,'Calcs01 - MSW generated'!$B$39:$B$254,0), MATCH(I$260,'Calcs01 - MSW generated'!$E$38:$AY$38,0))</f>
        <v>2461835.9697099221</v>
      </c>
      <c r="J304" s="687">
        <f>INDEX('Calcs01 - MSW generated'!$E$39:$AY$254, MATCH($B304,'Calcs01 - MSW generated'!$B$39:$B$254,0), MATCH(J$260,'Calcs01 - MSW generated'!$E$38:$AY$38,0))</f>
        <v>2681691.879356442</v>
      </c>
      <c r="K304" s="689">
        <f>INDEX('Calcs01 - MSW generated'!$E$39:$AY$254, MATCH($B304,'Calcs01 - MSW generated'!$B$39:$B$254,0), MATCH(K$260,'Calcs01 - MSW generated'!$E$38:$AY$38,0))</f>
        <v>2886314.1978789819</v>
      </c>
      <c r="L304" s="745">
        <f t="shared" si="16"/>
        <v>0.54794520547945202</v>
      </c>
      <c r="M304" s="742">
        <f t="shared" si="17"/>
        <v>2.010204935263145</v>
      </c>
      <c r="N304" s="686">
        <f t="shared" si="20"/>
        <v>895613.5750354476</v>
      </c>
      <c r="O304" s="687">
        <f t="shared" si="21"/>
        <v>988149.37799612421</v>
      </c>
      <c r="P304" s="687">
        <f t="shared" si="22"/>
        <v>1105596.0028998377</v>
      </c>
      <c r="Q304" s="687">
        <f t="shared" si="23"/>
        <v>1225824.0173940316</v>
      </c>
      <c r="R304" s="687">
        <f t="shared" si="24"/>
        <v>1348951.2162794094</v>
      </c>
      <c r="S304" s="687">
        <f t="shared" si="25"/>
        <v>1469420.2078665434</v>
      </c>
      <c r="T304" s="689">
        <f t="shared" si="26"/>
        <v>1581542.0262350584</v>
      </c>
      <c r="U304" s="745">
        <f t="shared" si="27"/>
        <v>1854423.8540025342</v>
      </c>
      <c r="V304" s="692">
        <f t="shared" si="28"/>
        <v>2046025.014528451</v>
      </c>
      <c r="W304" s="692">
        <f t="shared" si="29"/>
        <v>2289205.5880083852</v>
      </c>
      <c r="X304" s="692">
        <f t="shared" si="30"/>
        <v>2538145.2023823317</v>
      </c>
      <c r="Y304" s="692">
        <f t="shared" si="31"/>
        <v>2793087.7591435122</v>
      </c>
      <c r="Z304" s="692">
        <f t="shared" si="32"/>
        <v>3042526.3316416685</v>
      </c>
      <c r="AA304" s="693">
        <f t="shared" si="33"/>
        <v>3274681.5605622265</v>
      </c>
    </row>
    <row r="305" spans="2:27">
      <c r="B305" s="207" t="s">
        <v>246</v>
      </c>
      <c r="C305" s="198" t="s">
        <v>414</v>
      </c>
      <c r="D305" s="268" t="s">
        <v>644</v>
      </c>
      <c r="E305" s="686">
        <f>INDEX('Calcs01 - MSW generated'!$E$39:$AY$254, MATCH($B305,'Calcs01 - MSW generated'!$B$39:$B$254,0), MATCH(E$260,'Calcs01 - MSW generated'!$E$38:$AY$38,0))</f>
        <v>2698320.578200269</v>
      </c>
      <c r="F305" s="687">
        <f>INDEX('Calcs01 - MSW generated'!$E$39:$AY$254, MATCH($B305,'Calcs01 - MSW generated'!$B$39:$B$254,0), MATCH(F$260,'Calcs01 - MSW generated'!$E$38:$AY$38,0))</f>
        <v>2835773.5590081583</v>
      </c>
      <c r="G305" s="687">
        <f>INDEX('Calcs01 - MSW generated'!$E$39:$AY$254, MATCH($B305,'Calcs01 - MSW generated'!$B$39:$B$254,0), MATCH(G$260,'Calcs01 - MSW generated'!$E$38:$AY$38,0))</f>
        <v>3032571.9998892988</v>
      </c>
      <c r="H305" s="687">
        <f>INDEX('Calcs01 - MSW generated'!$E$39:$AY$254, MATCH($B305,'Calcs01 - MSW generated'!$B$39:$B$254,0), MATCH(H$260,'Calcs01 - MSW generated'!$E$38:$AY$38,0))</f>
        <v>3228191.7406069608</v>
      </c>
      <c r="I305" s="687">
        <f>INDEX('Calcs01 - MSW generated'!$E$39:$AY$254, MATCH($B305,'Calcs01 - MSW generated'!$B$39:$B$254,0), MATCH(I$260,'Calcs01 - MSW generated'!$E$38:$AY$38,0))</f>
        <v>3428554.4545302158</v>
      </c>
      <c r="J305" s="687">
        <f>INDEX('Calcs01 - MSW generated'!$E$39:$AY$254, MATCH($B305,'Calcs01 - MSW generated'!$B$39:$B$254,0), MATCH(J$260,'Calcs01 - MSW generated'!$E$38:$AY$38,0))</f>
        <v>3625421.1186263305</v>
      </c>
      <c r="K305" s="689">
        <f>INDEX('Calcs01 - MSW generated'!$E$39:$AY$254, MATCH($B305,'Calcs01 - MSW generated'!$B$39:$B$254,0), MATCH(K$260,'Calcs01 - MSW generated'!$E$38:$AY$38,0))</f>
        <v>3805884.1603879533</v>
      </c>
      <c r="L305" s="745">
        <f t="shared" si="16"/>
        <v>2.2016358171414101</v>
      </c>
      <c r="M305" s="742">
        <f t="shared" si="17"/>
        <v>2.010204935263145</v>
      </c>
      <c r="N305" s="686">
        <f t="shared" si="20"/>
        <v>5940719.2310954314</v>
      </c>
      <c r="O305" s="687">
        <f t="shared" si="21"/>
        <v>6243340.6368149314</v>
      </c>
      <c r="P305" s="687">
        <f t="shared" si="22"/>
        <v>6676619.1330164364</v>
      </c>
      <c r="Q305" s="687">
        <f t="shared" si="23"/>
        <v>7107302.5607203571</v>
      </c>
      <c r="R305" s="687">
        <f t="shared" si="24"/>
        <v>7548428.2881134534</v>
      </c>
      <c r="S305" s="687">
        <f t="shared" si="25"/>
        <v>7981856.9869886059</v>
      </c>
      <c r="T305" s="689">
        <f t="shared" si="26"/>
        <v>8379170.8834012812</v>
      </c>
      <c r="U305" s="745">
        <f t="shared" si="27"/>
        <v>3061392.5013469756</v>
      </c>
      <c r="V305" s="692">
        <f t="shared" si="28"/>
        <v>3217340.4373085825</v>
      </c>
      <c r="W305" s="692">
        <f t="shared" si="29"/>
        <v>3440619.048477957</v>
      </c>
      <c r="X305" s="692">
        <f t="shared" si="30"/>
        <v>3662560.3597464371</v>
      </c>
      <c r="Y305" s="692">
        <f t="shared" si="31"/>
        <v>3889882.8339215778</v>
      </c>
      <c r="Z305" s="692">
        <f t="shared" si="32"/>
        <v>4113238.8480653903</v>
      </c>
      <c r="AA305" s="693">
        <f t="shared" si="33"/>
        <v>4317984.0541327083</v>
      </c>
    </row>
    <row r="306" spans="2:27">
      <c r="B306" s="207" t="s">
        <v>248</v>
      </c>
      <c r="C306" s="198" t="s">
        <v>414</v>
      </c>
      <c r="D306" s="268" t="s">
        <v>336</v>
      </c>
      <c r="E306" s="686">
        <f>INDEX('Calcs01 - MSW generated'!$E$39:$AY$254, MATCH($B306,'Calcs01 - MSW generated'!$B$39:$B$254,0), MATCH(E$260,'Calcs01 - MSW generated'!$E$38:$AY$38,0))</f>
        <v>25631.925502542501</v>
      </c>
      <c r="F306" s="687">
        <f>INDEX('Calcs01 - MSW generated'!$E$39:$AY$254, MATCH($B306,'Calcs01 - MSW generated'!$B$39:$B$254,0), MATCH(F$260,'Calcs01 - MSW generated'!$E$38:$AY$38,0))</f>
        <v>28095.844435293096</v>
      </c>
      <c r="G306" s="687">
        <f>INDEX('Calcs01 - MSW generated'!$E$39:$AY$254, MATCH($B306,'Calcs01 - MSW generated'!$B$39:$B$254,0), MATCH(G$260,'Calcs01 - MSW generated'!$E$38:$AY$38,0))</f>
        <v>31183.733132724803</v>
      </c>
      <c r="H306" s="687">
        <f>INDEX('Calcs01 - MSW generated'!$E$39:$AY$254, MATCH($B306,'Calcs01 - MSW generated'!$B$39:$B$254,0), MATCH(H$260,'Calcs01 - MSW generated'!$E$38:$AY$38,0))</f>
        <v>34332.487213586654</v>
      </c>
      <c r="I306" s="687">
        <f>INDEX('Calcs01 - MSW generated'!$E$39:$AY$254, MATCH($B306,'Calcs01 - MSW generated'!$B$39:$B$254,0), MATCH(I$260,'Calcs01 - MSW generated'!$E$38:$AY$38,0))</f>
        <v>37555.780700598509</v>
      </c>
      <c r="J306" s="687">
        <f>INDEX('Calcs01 - MSW generated'!$E$39:$AY$254, MATCH($B306,'Calcs01 - MSW generated'!$B$39:$B$254,0), MATCH(J$260,'Calcs01 - MSW generated'!$E$38:$AY$38,0))</f>
        <v>40758.242583914849</v>
      </c>
      <c r="K306" s="689">
        <f>INDEX('Calcs01 - MSW generated'!$E$39:$AY$254, MATCH($B306,'Calcs01 - MSW generated'!$B$39:$B$254,0), MATCH(K$260,'Calcs01 - MSW generated'!$E$38:$AY$38,0))</f>
        <v>43876.386195529478</v>
      </c>
      <c r="L306" s="745">
        <f t="shared" si="16"/>
        <v>3.1457560749354023</v>
      </c>
      <c r="M306" s="742">
        <f t="shared" si="17"/>
        <v>1.1345547768044926</v>
      </c>
      <c r="N306" s="686">
        <f t="shared" si="20"/>
        <v>80631.785361914735</v>
      </c>
      <c r="O306" s="687">
        <f t="shared" si="21"/>
        <v>88382.673312763276</v>
      </c>
      <c r="P306" s="687">
        <f t="shared" si="22"/>
        <v>98096.417941433436</v>
      </c>
      <c r="Q306" s="687">
        <f t="shared" si="23"/>
        <v>108001.63021978224</v>
      </c>
      <c r="R306" s="687">
        <f t="shared" si="24"/>
        <v>118141.3252878495</v>
      </c>
      <c r="S306" s="687">
        <f t="shared" si="25"/>
        <v>128215.48921204095</v>
      </c>
      <c r="T306" s="689">
        <f t="shared" si="26"/>
        <v>138024.40842079869</v>
      </c>
      <c r="U306" s="745">
        <f t="shared" si="27"/>
        <v>29080.823517606488</v>
      </c>
      <c r="V306" s="692">
        <f t="shared" si="28"/>
        <v>31876.274512417705</v>
      </c>
      <c r="W306" s="692">
        <f t="shared" si="29"/>
        <v>35379.653384329446</v>
      </c>
      <c r="X306" s="692">
        <f t="shared" si="30"/>
        <v>38952.087367753898</v>
      </c>
      <c r="Y306" s="692">
        <f t="shared" si="31"/>
        <v>42609.09039048601</v>
      </c>
      <c r="Z306" s="692">
        <f t="shared" si="32"/>
        <v>46242.458817736879</v>
      </c>
      <c r="AA306" s="693">
        <f t="shared" si="33"/>
        <v>49780.163547056669</v>
      </c>
    </row>
    <row r="307" spans="2:27">
      <c r="B307" s="207" t="s">
        <v>250</v>
      </c>
      <c r="C307" s="198" t="s">
        <v>414</v>
      </c>
      <c r="D307" s="268" t="s">
        <v>336</v>
      </c>
      <c r="E307" s="686">
        <f>INDEX('Calcs01 - MSW generated'!$E$39:$AY$254, MATCH($B307,'Calcs01 - MSW generated'!$B$39:$B$254,0), MATCH(E$260,'Calcs01 - MSW generated'!$E$38:$AY$38,0))</f>
        <v>68070.328327710871</v>
      </c>
      <c r="F307" s="687">
        <f>INDEX('Calcs01 - MSW generated'!$E$39:$AY$254, MATCH($B307,'Calcs01 - MSW generated'!$B$39:$B$254,0), MATCH(F$260,'Calcs01 - MSW generated'!$E$38:$AY$38,0))</f>
        <v>73124.506964269007</v>
      </c>
      <c r="G307" s="687">
        <f>INDEX('Calcs01 - MSW generated'!$E$39:$AY$254, MATCH($B307,'Calcs01 - MSW generated'!$B$39:$B$254,0), MATCH(G$260,'Calcs01 - MSW generated'!$E$38:$AY$38,0))</f>
        <v>76168.563142001425</v>
      </c>
      <c r="H307" s="687">
        <f>INDEX('Calcs01 - MSW generated'!$E$39:$AY$254, MATCH($B307,'Calcs01 - MSW generated'!$B$39:$B$254,0), MATCH(H$260,'Calcs01 - MSW generated'!$E$38:$AY$38,0))</f>
        <v>75482.88633782063</v>
      </c>
      <c r="I307" s="687">
        <f>INDEX('Calcs01 - MSW generated'!$E$39:$AY$254, MATCH($B307,'Calcs01 - MSW generated'!$B$39:$B$254,0), MATCH(I$260,'Calcs01 - MSW generated'!$E$38:$AY$38,0))</f>
        <v>69587.022464160778</v>
      </c>
      <c r="J307" s="687">
        <f>INDEX('Calcs01 - MSW generated'!$E$39:$AY$254, MATCH($B307,'Calcs01 - MSW generated'!$B$39:$B$254,0), MATCH(J$260,'Calcs01 - MSW generated'!$E$38:$AY$38,0))</f>
        <v>56613.00085374905</v>
      </c>
      <c r="K307" s="689">
        <f>INDEX('Calcs01 - MSW generated'!$E$39:$AY$254, MATCH($B307,'Calcs01 - MSW generated'!$B$39:$B$254,0), MATCH(K$260,'Calcs01 - MSW generated'!$E$38:$AY$38,0))</f>
        <v>44728.870228581043</v>
      </c>
      <c r="L307" s="745">
        <f t="shared" si="16"/>
        <v>3.1457560749354023</v>
      </c>
      <c r="M307" s="742">
        <f t="shared" si="17"/>
        <v>1.1345547768044926</v>
      </c>
      <c r="N307" s="686">
        <f t="shared" si="20"/>
        <v>214132.64885974387</v>
      </c>
      <c r="O307" s="687">
        <f t="shared" si="21"/>
        <v>230031.86200950536</v>
      </c>
      <c r="P307" s="687">
        <f t="shared" si="22"/>
        <v>239607.72022305176</v>
      </c>
      <c r="Q307" s="687">
        <f t="shared" si="23"/>
        <v>237450.74825085772</v>
      </c>
      <c r="R307" s="687">
        <f t="shared" si="24"/>
        <v>218903.79865330007</v>
      </c>
      <c r="S307" s="687">
        <f t="shared" si="25"/>
        <v>178090.69135600419</v>
      </c>
      <c r="T307" s="689">
        <f t="shared" si="26"/>
        <v>140706.11524655609</v>
      </c>
      <c r="U307" s="745">
        <f t="shared" si="27"/>
        <v>77229.516162854532</v>
      </c>
      <c r="V307" s="692">
        <f t="shared" si="28"/>
        <v>82963.75867778479</v>
      </c>
      <c r="W307" s="692">
        <f t="shared" si="29"/>
        <v>86417.407155092325</v>
      </c>
      <c r="X307" s="692">
        <f t="shared" si="30"/>
        <v>85639.469261564969</v>
      </c>
      <c r="Y307" s="692">
        <f t="shared" si="31"/>
        <v>78950.28874031514</v>
      </c>
      <c r="Z307" s="692">
        <f t="shared" si="32"/>
        <v>64230.550547857798</v>
      </c>
      <c r="AA307" s="693">
        <f t="shared" si="33"/>
        <v>50747.353378904882</v>
      </c>
    </row>
    <row r="308" spans="2:27">
      <c r="B308" s="207" t="s">
        <v>252</v>
      </c>
      <c r="C308" s="198" t="s">
        <v>276</v>
      </c>
      <c r="D308" s="268" t="s">
        <v>336</v>
      </c>
      <c r="E308" s="686">
        <f>INDEX('Calcs01 - MSW generated'!$E$39:$AY$254, MATCH($B308,'Calcs01 - MSW generated'!$B$39:$B$254,0), MATCH(E$260,'Calcs01 - MSW generated'!$E$38:$AY$38,0))</f>
        <v>771723.76046023949</v>
      </c>
      <c r="F308" s="687">
        <f>INDEX('Calcs01 - MSW generated'!$E$39:$AY$254, MATCH($B308,'Calcs01 - MSW generated'!$B$39:$B$254,0), MATCH(F$260,'Calcs01 - MSW generated'!$E$38:$AY$38,0))</f>
        <v>863734.94044990453</v>
      </c>
      <c r="G308" s="687">
        <f>INDEX('Calcs01 - MSW generated'!$E$39:$AY$254, MATCH($B308,'Calcs01 - MSW generated'!$B$39:$B$254,0), MATCH(G$260,'Calcs01 - MSW generated'!$E$38:$AY$38,0))</f>
        <v>939988.06686062098</v>
      </c>
      <c r="H308" s="687">
        <f>INDEX('Calcs01 - MSW generated'!$E$39:$AY$254, MATCH($B308,'Calcs01 - MSW generated'!$B$39:$B$254,0), MATCH(H$260,'Calcs01 - MSW generated'!$E$38:$AY$38,0))</f>
        <v>1005213.3521547361</v>
      </c>
      <c r="I308" s="687">
        <f>INDEX('Calcs01 - MSW generated'!$E$39:$AY$254, MATCH($B308,'Calcs01 - MSW generated'!$B$39:$B$254,0), MATCH(I$260,'Calcs01 - MSW generated'!$E$38:$AY$38,0))</f>
        <v>1057253.6914156124</v>
      </c>
      <c r="J308" s="687">
        <f>INDEX('Calcs01 - MSW generated'!$E$39:$AY$254, MATCH($B308,'Calcs01 - MSW generated'!$B$39:$B$254,0), MATCH(J$260,'Calcs01 - MSW generated'!$E$38:$AY$38,0))</f>
        <v>1095518.3459504312</v>
      </c>
      <c r="K308" s="689">
        <f>INDEX('Calcs01 - MSW generated'!$E$39:$AY$254, MATCH($B308,'Calcs01 - MSW generated'!$B$39:$B$254,0), MATCH(K$260,'Calcs01 - MSW generated'!$E$38:$AY$38,0))</f>
        <v>1121691.342122799</v>
      </c>
      <c r="L308" s="745">
        <f t="shared" si="16"/>
        <v>1.7905050471248551</v>
      </c>
      <c r="M308" s="742">
        <f t="shared" si="17"/>
        <v>1.1345547768044926</v>
      </c>
      <c r="N308" s="686">
        <f t="shared" si="20"/>
        <v>1381775.2880902316</v>
      </c>
      <c r="O308" s="687">
        <f t="shared" si="21"/>
        <v>1546521.7702536404</v>
      </c>
      <c r="P308" s="687">
        <f t="shared" si="22"/>
        <v>1683053.3779510777</v>
      </c>
      <c r="Q308" s="687">
        <f t="shared" si="23"/>
        <v>1799839.5804703494</v>
      </c>
      <c r="R308" s="687">
        <f t="shared" si="24"/>
        <v>1893018.0705710379</v>
      </c>
      <c r="S308" s="687">
        <f t="shared" si="25"/>
        <v>1961531.1276421202</v>
      </c>
      <c r="T308" s="689">
        <f t="shared" si="26"/>
        <v>2008394.0093871243</v>
      </c>
      <c r="U308" s="745">
        <f t="shared" si="27"/>
        <v>875562.87880369066</v>
      </c>
      <c r="V308" s="692">
        <f t="shared" si="28"/>
        <v>979954.60258038307</v>
      </c>
      <c r="W308" s="692">
        <f t="shared" si="29"/>
        <v>1066467.9513959382</v>
      </c>
      <c r="X308" s="692">
        <f t="shared" si="30"/>
        <v>1140469.6103948124</v>
      </c>
      <c r="Y308" s="692">
        <f t="shared" si="31"/>
        <v>1199512.2258897659</v>
      </c>
      <c r="Z308" s="692">
        <f t="shared" si="32"/>
        <v>1242925.5724750184</v>
      </c>
      <c r="AA308" s="693">
        <f t="shared" si="33"/>
        <v>1272620.270305664</v>
      </c>
    </row>
    <row r="309" spans="2:27">
      <c r="B309" s="207" t="s">
        <v>254</v>
      </c>
      <c r="C309" s="198" t="s">
        <v>276</v>
      </c>
      <c r="D309" s="268" t="s">
        <v>336</v>
      </c>
      <c r="E309" s="686">
        <f>INDEX('Calcs01 - MSW generated'!$E$39:$AY$254, MATCH($B309,'Calcs01 - MSW generated'!$B$39:$B$254,0), MATCH(E$260,'Calcs01 - MSW generated'!$E$38:$AY$38,0))</f>
        <v>5105280.4440483535</v>
      </c>
      <c r="F309" s="687">
        <f>INDEX('Calcs01 - MSW generated'!$E$39:$AY$254, MATCH($B309,'Calcs01 - MSW generated'!$B$39:$B$254,0), MATCH(F$260,'Calcs01 - MSW generated'!$E$38:$AY$38,0))</f>
        <v>5533477.5682982849</v>
      </c>
      <c r="G309" s="687">
        <f>INDEX('Calcs01 - MSW generated'!$E$39:$AY$254, MATCH($B309,'Calcs01 - MSW generated'!$B$39:$B$254,0), MATCH(G$260,'Calcs01 - MSW generated'!$E$38:$AY$38,0))</f>
        <v>5869024.4960978795</v>
      </c>
      <c r="H309" s="687">
        <f>INDEX('Calcs01 - MSW generated'!$E$39:$AY$254, MATCH($B309,'Calcs01 - MSW generated'!$B$39:$B$254,0), MATCH(H$260,'Calcs01 - MSW generated'!$E$38:$AY$38,0))</f>
        <v>6147704.437451384</v>
      </c>
      <c r="I309" s="687">
        <f>INDEX('Calcs01 - MSW generated'!$E$39:$AY$254, MATCH($B309,'Calcs01 - MSW generated'!$B$39:$B$254,0), MATCH(I$260,'Calcs01 - MSW generated'!$E$38:$AY$38,0))</f>
        <v>6375996.2879776685</v>
      </c>
      <c r="J309" s="687">
        <f>INDEX('Calcs01 - MSW generated'!$E$39:$AY$254, MATCH($B309,'Calcs01 - MSW generated'!$B$39:$B$254,0), MATCH(J$260,'Calcs01 - MSW generated'!$E$38:$AY$38,0))</f>
        <v>6554673.9084196193</v>
      </c>
      <c r="K309" s="689">
        <f>INDEX('Calcs01 - MSW generated'!$E$39:$AY$254, MATCH($B309,'Calcs01 - MSW generated'!$B$39:$B$254,0), MATCH(K$260,'Calcs01 - MSW generated'!$E$38:$AY$38,0))</f>
        <v>6682976.2786584562</v>
      </c>
      <c r="L309" s="745">
        <f t="shared" si="16"/>
        <v>2.5078549002601664</v>
      </c>
      <c r="M309" s="742">
        <f t="shared" si="17"/>
        <v>1.1345547768044926</v>
      </c>
      <c r="N309" s="686">
        <f t="shared" si="20"/>
        <v>12803302.578809062</v>
      </c>
      <c r="O309" s="687">
        <f t="shared" si="21"/>
        <v>13877158.835136564</v>
      </c>
      <c r="P309" s="687">
        <f t="shared" si="22"/>
        <v>14718661.842286021</v>
      </c>
      <c r="Q309" s="687">
        <f t="shared" si="23"/>
        <v>15417550.698813623</v>
      </c>
      <c r="R309" s="687">
        <f t="shared" si="24"/>
        <v>15990073.534845427</v>
      </c>
      <c r="S309" s="687">
        <f t="shared" si="25"/>
        <v>16438171.0808376</v>
      </c>
      <c r="T309" s="689">
        <f t="shared" si="26"/>
        <v>16759934.808756061</v>
      </c>
      <c r="U309" s="745">
        <f t="shared" si="27"/>
        <v>5792220.3147216206</v>
      </c>
      <c r="V309" s="692">
        <f t="shared" si="28"/>
        <v>6278033.4074533265</v>
      </c>
      <c r="W309" s="692">
        <f t="shared" si="29"/>
        <v>6658729.7772304295</v>
      </c>
      <c r="X309" s="692">
        <f t="shared" si="30"/>
        <v>6974907.4358926434</v>
      </c>
      <c r="Y309" s="692">
        <f t="shared" si="31"/>
        <v>7233917.045412777</v>
      </c>
      <c r="Z309" s="692">
        <f t="shared" si="32"/>
        <v>7436636.5931932526</v>
      </c>
      <c r="AA309" s="693">
        <f t="shared" si="33"/>
        <v>7582202.6602230631</v>
      </c>
    </row>
    <row r="310" spans="2:27">
      <c r="B310" s="207" t="s">
        <v>256</v>
      </c>
      <c r="C310" s="198" t="s">
        <v>276</v>
      </c>
      <c r="D310" s="268" t="s">
        <v>336</v>
      </c>
      <c r="E310" s="686">
        <f>INDEX('Calcs01 - MSW generated'!$E$39:$AY$254, MATCH($B310,'Calcs01 - MSW generated'!$B$39:$B$254,0), MATCH(E$260,'Calcs01 - MSW generated'!$E$38:$AY$38,0))</f>
        <v>49917197.714802675</v>
      </c>
      <c r="F310" s="687">
        <f>INDEX('Calcs01 - MSW generated'!$E$39:$AY$254, MATCH($B310,'Calcs01 - MSW generated'!$B$39:$B$254,0), MATCH(F$260,'Calcs01 - MSW generated'!$E$38:$AY$38,0))</f>
        <v>52032022.316815823</v>
      </c>
      <c r="G310" s="687">
        <f>INDEX('Calcs01 - MSW generated'!$E$39:$AY$254, MATCH($B310,'Calcs01 - MSW generated'!$B$39:$B$254,0), MATCH(G$260,'Calcs01 - MSW generated'!$E$38:$AY$38,0))</f>
        <v>52886754.722859614</v>
      </c>
      <c r="H310" s="687">
        <f>INDEX('Calcs01 - MSW generated'!$E$39:$AY$254, MATCH($B310,'Calcs01 - MSW generated'!$B$39:$B$254,0), MATCH(H$260,'Calcs01 - MSW generated'!$E$38:$AY$38,0))</f>
        <v>53497416.81496077</v>
      </c>
      <c r="I310" s="687">
        <f>INDEX('Calcs01 - MSW generated'!$E$39:$AY$254, MATCH($B310,'Calcs01 - MSW generated'!$B$39:$B$254,0), MATCH(I$260,'Calcs01 - MSW generated'!$E$38:$AY$38,0))</f>
        <v>53883249.05904112</v>
      </c>
      <c r="J310" s="687">
        <f>INDEX('Calcs01 - MSW generated'!$E$39:$AY$254, MATCH($B310,'Calcs01 - MSW generated'!$B$39:$B$254,0), MATCH(J$260,'Calcs01 - MSW generated'!$E$38:$AY$38,0))</f>
        <v>53937180.52925276</v>
      </c>
      <c r="K310" s="689">
        <f>INDEX('Calcs01 - MSW generated'!$E$39:$AY$254, MATCH($B310,'Calcs01 - MSW generated'!$B$39:$B$254,0), MATCH(K$260,'Calcs01 - MSW generated'!$E$38:$AY$38,0))</f>
        <v>53589491.455649227</v>
      </c>
      <c r="L310" s="745">
        <f t="shared" si="16"/>
        <v>5.4399491102490654</v>
      </c>
      <c r="M310" s="742">
        <f t="shared" si="17"/>
        <v>1.1345547768044926</v>
      </c>
      <c r="N310" s="686">
        <f t="shared" si="20"/>
        <v>271547015.2947675</v>
      </c>
      <c r="O310" s="687">
        <f t="shared" si="21"/>
        <v>283051553.50682175</v>
      </c>
      <c r="P310" s="687">
        <f t="shared" si="22"/>
        <v>287701254.29858071</v>
      </c>
      <c r="Q310" s="687">
        <f t="shared" si="23"/>
        <v>291023225.00316924</v>
      </c>
      <c r="R310" s="687">
        <f t="shared" si="24"/>
        <v>293122132.77605951</v>
      </c>
      <c r="S310" s="687">
        <f t="shared" si="25"/>
        <v>293415517.22945178</v>
      </c>
      <c r="T310" s="689">
        <f t="shared" si="26"/>
        <v>291524106.36285889</v>
      </c>
      <c r="U310" s="745">
        <f t="shared" si="27"/>
        <v>56633795.112023674</v>
      </c>
      <c r="V310" s="692">
        <f t="shared" si="28"/>
        <v>59033179.466341354</v>
      </c>
      <c r="W310" s="692">
        <f t="shared" si="29"/>
        <v>60002920.200507931</v>
      </c>
      <c r="X310" s="692">
        <f t="shared" si="30"/>
        <v>60695749.794114724</v>
      </c>
      <c r="Y310" s="692">
        <f t="shared" si="31"/>
        <v>61133497.609681286</v>
      </c>
      <c r="Z310" s="692">
        <f t="shared" si="32"/>
        <v>61194685.816829987</v>
      </c>
      <c r="AA310" s="693">
        <f t="shared" si="33"/>
        <v>60800213.517530367</v>
      </c>
    </row>
    <row r="311" spans="2:27">
      <c r="B311" s="207" t="s">
        <v>258</v>
      </c>
      <c r="C311" s="198" t="s">
        <v>452</v>
      </c>
      <c r="D311" s="268" t="s">
        <v>424</v>
      </c>
      <c r="E311" s="686">
        <f>INDEX('Calcs01 - MSW generated'!$E$39:$AY$254, MATCH($B311,'Calcs01 - MSW generated'!$B$39:$B$254,0), MATCH(E$260,'Calcs01 - MSW generated'!$E$38:$AY$38,0))</f>
        <v>135498.07164684692</v>
      </c>
      <c r="F311" s="687">
        <f>INDEX('Calcs01 - MSW generated'!$E$39:$AY$254, MATCH($B311,'Calcs01 - MSW generated'!$B$39:$B$254,0), MATCH(F$260,'Calcs01 - MSW generated'!$E$38:$AY$38,0))</f>
        <v>150091.08143137515</v>
      </c>
      <c r="G311" s="687">
        <f>INDEX('Calcs01 - MSW generated'!$E$39:$AY$254, MATCH($B311,'Calcs01 - MSW generated'!$B$39:$B$254,0), MATCH(G$260,'Calcs01 - MSW generated'!$E$38:$AY$38,0))</f>
        <v>171981.63077564328</v>
      </c>
      <c r="H311" s="687">
        <f>INDEX('Calcs01 - MSW generated'!$E$39:$AY$254, MATCH($B311,'Calcs01 - MSW generated'!$B$39:$B$254,0), MATCH(H$260,'Calcs01 - MSW generated'!$E$38:$AY$38,0))</f>
        <v>197242.19239626528</v>
      </c>
      <c r="I311" s="687">
        <f>INDEX('Calcs01 - MSW generated'!$E$39:$AY$254, MATCH($B311,'Calcs01 - MSW generated'!$B$39:$B$254,0), MATCH(I$260,'Calcs01 - MSW generated'!$E$38:$AY$38,0))</f>
        <v>227147.73101240071</v>
      </c>
      <c r="J311" s="687">
        <f>INDEX('Calcs01 - MSW generated'!$E$39:$AY$254, MATCH($B311,'Calcs01 - MSW generated'!$B$39:$B$254,0), MATCH(J$260,'Calcs01 - MSW generated'!$E$38:$AY$38,0))</f>
        <v>262288.86139780015</v>
      </c>
      <c r="K311" s="689">
        <f>INDEX('Calcs01 - MSW generated'!$E$39:$AY$254, MATCH($B311,'Calcs01 - MSW generated'!$B$39:$B$254,0), MATCH(K$260,'Calcs01 - MSW generated'!$E$38:$AY$38,0))</f>
        <v>303316.50866137102</v>
      </c>
      <c r="L311" s="745">
        <f t="shared" si="16"/>
        <v>5.4324772117541012E-2</v>
      </c>
      <c r="M311" s="742">
        <f t="shared" si="17"/>
        <v>5.6369198880863246E-2</v>
      </c>
      <c r="N311" s="686">
        <f t="shared" si="20"/>
        <v>7360.9018645812039</v>
      </c>
      <c r="O311" s="687">
        <f t="shared" si="21"/>
        <v>8153.6637956347458</v>
      </c>
      <c r="P311" s="687">
        <f t="shared" si="22"/>
        <v>9342.8629002898997</v>
      </c>
      <c r="Q311" s="687">
        <f t="shared" si="23"/>
        <v>10715.137153891292</v>
      </c>
      <c r="R311" s="687">
        <f t="shared" si="24"/>
        <v>12339.748724265171</v>
      </c>
      <c r="S311" s="687">
        <f t="shared" si="25"/>
        <v>14248.782624404792</v>
      </c>
      <c r="T311" s="689">
        <f t="shared" si="26"/>
        <v>16477.600212517136</v>
      </c>
      <c r="U311" s="745">
        <f t="shared" si="27"/>
        <v>153729.98443472755</v>
      </c>
      <c r="V311" s="692">
        <f t="shared" si="28"/>
        <v>170286.55339371876</v>
      </c>
      <c r="W311" s="692">
        <f t="shared" si="29"/>
        <v>195122.58071913262</v>
      </c>
      <c r="X311" s="692">
        <f t="shared" si="30"/>
        <v>223782.07157057355</v>
      </c>
      <c r="Y311" s="692">
        <f t="shared" si="31"/>
        <v>257711.5432604212</v>
      </c>
      <c r="Z311" s="692">
        <f t="shared" si="32"/>
        <v>297581.08060148562</v>
      </c>
      <c r="AA311" s="693">
        <f t="shared" si="33"/>
        <v>344129.19378541975</v>
      </c>
    </row>
    <row r="312" spans="2:27">
      <c r="B312" s="207" t="s">
        <v>260</v>
      </c>
      <c r="C312" s="198" t="s">
        <v>414</v>
      </c>
      <c r="D312" s="268" t="s">
        <v>644</v>
      </c>
      <c r="E312" s="686">
        <f>INDEX('Calcs01 - MSW generated'!$E$39:$AY$254, MATCH($B312,'Calcs01 - MSW generated'!$B$39:$B$254,0), MATCH(E$260,'Calcs01 - MSW generated'!$E$38:$AY$38,0))</f>
        <v>12130.537840864794</v>
      </c>
      <c r="F312" s="687">
        <f>INDEX('Calcs01 - MSW generated'!$E$39:$AY$254, MATCH($B312,'Calcs01 - MSW generated'!$B$39:$B$254,0), MATCH(F$260,'Calcs01 - MSW generated'!$E$38:$AY$38,0))</f>
        <v>13154.426992035431</v>
      </c>
      <c r="G312" s="687">
        <f>INDEX('Calcs01 - MSW generated'!$E$39:$AY$254, MATCH($B312,'Calcs01 - MSW generated'!$B$39:$B$254,0), MATCH(G$260,'Calcs01 - MSW generated'!$E$38:$AY$38,0))</f>
        <v>14415.127288629532</v>
      </c>
      <c r="H312" s="687">
        <f>INDEX('Calcs01 - MSW generated'!$E$39:$AY$254, MATCH($B312,'Calcs01 - MSW generated'!$B$39:$B$254,0), MATCH(H$260,'Calcs01 - MSW generated'!$E$38:$AY$38,0))</f>
        <v>15671.5631093468</v>
      </c>
      <c r="I312" s="687">
        <f>INDEX('Calcs01 - MSW generated'!$E$39:$AY$254, MATCH($B312,'Calcs01 - MSW generated'!$B$39:$B$254,0), MATCH(I$260,'Calcs01 - MSW generated'!$E$38:$AY$38,0))</f>
        <v>16939.751766096277</v>
      </c>
      <c r="J312" s="687">
        <f>INDEX('Calcs01 - MSW generated'!$E$39:$AY$254, MATCH($B312,'Calcs01 - MSW generated'!$B$39:$B$254,0), MATCH(J$260,'Calcs01 - MSW generated'!$E$38:$AY$38,0))</f>
        <v>18206.322666184537</v>
      </c>
      <c r="K312" s="689">
        <f>INDEX('Calcs01 - MSW generated'!$E$39:$AY$254, MATCH($B312,'Calcs01 - MSW generated'!$B$39:$B$254,0), MATCH(K$260,'Calcs01 - MSW generated'!$E$38:$AY$38,0))</f>
        <v>19473.906777509706</v>
      </c>
      <c r="L312" s="745">
        <f t="shared" si="16"/>
        <v>2.2016358171414101</v>
      </c>
      <c r="M312" s="742">
        <f t="shared" si="17"/>
        <v>2.010204935263145</v>
      </c>
      <c r="N312" s="686">
        <f t="shared" si="20"/>
        <v>26707.026591637157</v>
      </c>
      <c r="O312" s="687">
        <f t="shared" si="21"/>
        <v>28961.257619636948</v>
      </c>
      <c r="P312" s="687">
        <f t="shared" si="22"/>
        <v>31736.860547299319</v>
      </c>
      <c r="Q312" s="687">
        <f t="shared" si="23"/>
        <v>34503.074652129922</v>
      </c>
      <c r="R312" s="687">
        <f t="shared" si="24"/>
        <v>37295.164221722021</v>
      </c>
      <c r="S312" s="687">
        <f t="shared" si="25"/>
        <v>40083.692080305365</v>
      </c>
      <c r="T312" s="689">
        <f t="shared" si="26"/>
        <v>42874.45066103823</v>
      </c>
      <c r="U312" s="745">
        <f t="shared" si="27"/>
        <v>13762.759652560808</v>
      </c>
      <c r="V312" s="692">
        <f t="shared" si="28"/>
        <v>14924.417979939752</v>
      </c>
      <c r="W312" s="692">
        <f t="shared" si="29"/>
        <v>16354.751523559429</v>
      </c>
      <c r="X312" s="692">
        <f t="shared" si="30"/>
        <v>17780.246785702479</v>
      </c>
      <c r="Y312" s="692">
        <f t="shared" si="31"/>
        <v>19219.076284106872</v>
      </c>
      <c r="Z312" s="692">
        <f t="shared" si="32"/>
        <v>20656.070348963571</v>
      </c>
      <c r="AA312" s="693">
        <f t="shared" si="33"/>
        <v>22094.213957469019</v>
      </c>
    </row>
    <row r="313" spans="2:27">
      <c r="B313" s="207" t="s">
        <v>262</v>
      </c>
      <c r="C313" s="198" t="s">
        <v>276</v>
      </c>
      <c r="D313" s="268" t="s">
        <v>336</v>
      </c>
      <c r="E313" s="686">
        <f>INDEX('Calcs01 - MSW generated'!$E$39:$AY$254, MATCH($B313,'Calcs01 - MSW generated'!$B$39:$B$254,0), MATCH(E$260,'Calcs01 - MSW generated'!$E$38:$AY$38,0))</f>
        <v>4871977.5540319094</v>
      </c>
      <c r="F313" s="687">
        <f>INDEX('Calcs01 - MSW generated'!$E$39:$AY$254, MATCH($B313,'Calcs01 - MSW generated'!$B$39:$B$254,0), MATCH(F$260,'Calcs01 - MSW generated'!$E$38:$AY$38,0))</f>
        <v>5189988.0550559768</v>
      </c>
      <c r="G313" s="687">
        <f>INDEX('Calcs01 - MSW generated'!$E$39:$AY$254, MATCH($B313,'Calcs01 - MSW generated'!$B$39:$B$254,0), MATCH(G$260,'Calcs01 - MSW generated'!$E$38:$AY$38,0))</f>
        <v>5408764.247213643</v>
      </c>
      <c r="H313" s="687">
        <f>INDEX('Calcs01 - MSW generated'!$E$39:$AY$254, MATCH($B313,'Calcs01 - MSW generated'!$B$39:$B$254,0), MATCH(H$260,'Calcs01 - MSW generated'!$E$38:$AY$38,0))</f>
        <v>5600116.3532883842</v>
      </c>
      <c r="I313" s="687">
        <f>INDEX('Calcs01 - MSW generated'!$E$39:$AY$254, MATCH($B313,'Calcs01 - MSW generated'!$B$39:$B$254,0), MATCH(I$260,'Calcs01 - MSW generated'!$E$38:$AY$38,0))</f>
        <v>5758969.5570523012</v>
      </c>
      <c r="J313" s="687">
        <f>INDEX('Calcs01 - MSW generated'!$E$39:$AY$254, MATCH($B313,'Calcs01 - MSW generated'!$B$39:$B$254,0), MATCH(J$260,'Calcs01 - MSW generated'!$E$38:$AY$38,0))</f>
        <v>5877885.9757023482</v>
      </c>
      <c r="K313" s="689">
        <f>INDEX('Calcs01 - MSW generated'!$E$39:$AY$254, MATCH($B313,'Calcs01 - MSW generated'!$B$39:$B$254,0), MATCH(K$260,'Calcs01 - MSW generated'!$E$38:$AY$38,0))</f>
        <v>5954817.4253854947</v>
      </c>
      <c r="L313" s="745">
        <f t="shared" si="16"/>
        <v>2.3219769007801792</v>
      </c>
      <c r="M313" s="742">
        <f t="shared" si="17"/>
        <v>1.1345547768044926</v>
      </c>
      <c r="N313" s="686">
        <f t="shared" si="20"/>
        <v>11312619.341581611</v>
      </c>
      <c r="O313" s="687">
        <f t="shared" si="21"/>
        <v>12051032.379165027</v>
      </c>
      <c r="P313" s="687">
        <f t="shared" si="22"/>
        <v>12559025.643795773</v>
      </c>
      <c r="Q313" s="687">
        <f t="shared" si="23"/>
        <v>13003340.814016961</v>
      </c>
      <c r="R313" s="687">
        <f t="shared" si="24"/>
        <v>13372194.283771703</v>
      </c>
      <c r="S313" s="687">
        <f t="shared" si="25"/>
        <v>13648315.461000618</v>
      </c>
      <c r="T313" s="689">
        <f t="shared" si="26"/>
        <v>13826948.510108417</v>
      </c>
      <c r="U313" s="745">
        <f t="shared" si="27"/>
        <v>5527525.406411171</v>
      </c>
      <c r="V313" s="692">
        <f t="shared" si="28"/>
        <v>5888325.7394220158</v>
      </c>
      <c r="W313" s="692">
        <f t="shared" si="29"/>
        <v>6136539.3132855939</v>
      </c>
      <c r="X313" s="692">
        <f t="shared" si="30"/>
        <v>6353638.7592842914</v>
      </c>
      <c r="Y313" s="692">
        <f t="shared" si="31"/>
        <v>6533866.4204253415</v>
      </c>
      <c r="Z313" s="692">
        <f t="shared" si="32"/>
        <v>6668783.6112452345</v>
      </c>
      <c r="AA313" s="693">
        <f t="shared" si="33"/>
        <v>6756066.5549697429</v>
      </c>
    </row>
    <row r="314" spans="2:27">
      <c r="B314" s="207" t="s">
        <v>264</v>
      </c>
      <c r="C314" s="198" t="s">
        <v>414</v>
      </c>
      <c r="D314" s="268" t="s">
        <v>644</v>
      </c>
      <c r="E314" s="686">
        <f>INDEX('Calcs01 - MSW generated'!$E$39:$AY$254, MATCH($B314,'Calcs01 - MSW generated'!$B$39:$B$254,0), MATCH(E$260,'Calcs01 - MSW generated'!$E$38:$AY$38,0))</f>
        <v>4483268.999294119</v>
      </c>
      <c r="F314" s="687">
        <f>INDEX('Calcs01 - MSW generated'!$E$39:$AY$254, MATCH($B314,'Calcs01 - MSW generated'!$B$39:$B$254,0), MATCH(F$260,'Calcs01 - MSW generated'!$E$38:$AY$38,0))</f>
        <v>5023377.9234336922</v>
      </c>
      <c r="G314" s="687">
        <f>INDEX('Calcs01 - MSW generated'!$E$39:$AY$254, MATCH($B314,'Calcs01 - MSW generated'!$B$39:$B$254,0), MATCH(G$260,'Calcs01 - MSW generated'!$E$38:$AY$38,0))</f>
        <v>5670251.6625731755</v>
      </c>
      <c r="H314" s="687">
        <f>INDEX('Calcs01 - MSW generated'!$E$39:$AY$254, MATCH($B314,'Calcs01 - MSW generated'!$B$39:$B$254,0), MATCH(H$260,'Calcs01 - MSW generated'!$E$38:$AY$38,0))</f>
        <v>6348389.6542752571</v>
      </c>
      <c r="I314" s="687">
        <f>INDEX('Calcs01 - MSW generated'!$E$39:$AY$254, MATCH($B314,'Calcs01 - MSW generated'!$B$39:$B$254,0), MATCH(I$260,'Calcs01 - MSW generated'!$E$38:$AY$38,0))</f>
        <v>7071395.5970300129</v>
      </c>
      <c r="J314" s="687">
        <f>INDEX('Calcs01 - MSW generated'!$E$39:$AY$254, MATCH($B314,'Calcs01 - MSW generated'!$B$39:$B$254,0), MATCH(J$260,'Calcs01 - MSW generated'!$E$38:$AY$38,0))</f>
        <v>7823932.7186697228</v>
      </c>
      <c r="K314" s="689">
        <f>INDEX('Calcs01 - MSW generated'!$E$39:$AY$254, MATCH($B314,'Calcs01 - MSW generated'!$B$39:$B$254,0), MATCH(K$260,'Calcs01 - MSW generated'!$E$38:$AY$38,0))</f>
        <v>8582100.1502946634</v>
      </c>
      <c r="L314" s="745">
        <f t="shared" si="16"/>
        <v>2.2016358171414101</v>
      </c>
      <c r="M314" s="742">
        <f t="shared" si="17"/>
        <v>2.010204935263145</v>
      </c>
      <c r="N314" s="686">
        <f t="shared" si="20"/>
        <v>9870525.6067256592</v>
      </c>
      <c r="O314" s="687">
        <f t="shared" si="21"/>
        <v>11059648.759269057</v>
      </c>
      <c r="P314" s="687">
        <f t="shared" si="22"/>
        <v>12483829.152526733</v>
      </c>
      <c r="Q314" s="687">
        <f t="shared" si="23"/>
        <v>13976842.044022379</v>
      </c>
      <c r="R314" s="687">
        <f t="shared" si="24"/>
        <v>15568637.823597342</v>
      </c>
      <c r="S314" s="687">
        <f t="shared" si="25"/>
        <v>17225450.50432783</v>
      </c>
      <c r="T314" s="689">
        <f t="shared" si="26"/>
        <v>18894659.077183411</v>
      </c>
      <c r="U314" s="745">
        <f t="shared" si="27"/>
        <v>5086514.2588486401</v>
      </c>
      <c r="V314" s="692">
        <f t="shared" si="28"/>
        <v>5699297.4187259283</v>
      </c>
      <c r="W314" s="692">
        <f t="shared" si="29"/>
        <v>6433211.109456012</v>
      </c>
      <c r="X314" s="692">
        <f t="shared" si="30"/>
        <v>7202595.807274214</v>
      </c>
      <c r="Y314" s="692">
        <f t="shared" si="31"/>
        <v>8022885.6532846577</v>
      </c>
      <c r="Z314" s="692">
        <f t="shared" si="32"/>
        <v>8876680.2393636946</v>
      </c>
      <c r="AA314" s="693">
        <f t="shared" si="33"/>
        <v>9736862.720531363</v>
      </c>
    </row>
    <row r="315" spans="2:27">
      <c r="B315" s="207" t="s">
        <v>266</v>
      </c>
      <c r="C315" s="198" t="s">
        <v>452</v>
      </c>
      <c r="D315" s="268" t="s">
        <v>644</v>
      </c>
      <c r="E315" s="686">
        <f>INDEX('Calcs01 - MSW generated'!$E$39:$AY$254, MATCH($B315,'Calcs01 - MSW generated'!$B$39:$B$254,0), MATCH(E$260,'Calcs01 - MSW generated'!$E$38:$AY$38,0))</f>
        <v>12671052.691270418</v>
      </c>
      <c r="F315" s="687">
        <f>INDEX('Calcs01 - MSW generated'!$E$39:$AY$254, MATCH($B315,'Calcs01 - MSW generated'!$B$39:$B$254,0), MATCH(F$260,'Calcs01 - MSW generated'!$E$38:$AY$38,0))</f>
        <v>14036867.680879224</v>
      </c>
      <c r="G315" s="687">
        <f>INDEX('Calcs01 - MSW generated'!$E$39:$AY$254, MATCH($B315,'Calcs01 - MSW generated'!$B$39:$B$254,0), MATCH(G$260,'Calcs01 - MSW generated'!$E$38:$AY$38,0))</f>
        <v>16299749.428688059</v>
      </c>
      <c r="H315" s="687">
        <f>INDEX('Calcs01 - MSW generated'!$E$39:$AY$254, MATCH($B315,'Calcs01 - MSW generated'!$B$39:$B$254,0), MATCH(H$260,'Calcs01 - MSW generated'!$E$38:$AY$38,0))</f>
        <v>18677161.641109042</v>
      </c>
      <c r="I315" s="687">
        <f>INDEX('Calcs01 - MSW generated'!$E$39:$AY$254, MATCH($B315,'Calcs01 - MSW generated'!$B$39:$B$254,0), MATCH(I$260,'Calcs01 - MSW generated'!$E$38:$AY$38,0))</f>
        <v>21283020.481887195</v>
      </c>
      <c r="J315" s="687">
        <f>INDEX('Calcs01 - MSW generated'!$E$39:$AY$254, MATCH($B315,'Calcs01 - MSW generated'!$B$39:$B$254,0), MATCH(J$260,'Calcs01 - MSW generated'!$E$38:$AY$38,0))</f>
        <v>24141220.329913512</v>
      </c>
      <c r="K315" s="689">
        <f>INDEX('Calcs01 - MSW generated'!$E$39:$AY$254, MATCH($B315,'Calcs01 - MSW generated'!$B$39:$B$254,0), MATCH(K$260,'Calcs01 - MSW generated'!$E$38:$AY$38,0))</f>
        <v>27165039.318929307</v>
      </c>
      <c r="L315" s="745">
        <f t="shared" si="16"/>
        <v>0.88862032807862512</v>
      </c>
      <c r="M315" s="742">
        <f t="shared" si="17"/>
        <v>0.2057559977832962</v>
      </c>
      <c r="N315" s="686">
        <f t="shared" si="20"/>
        <v>11259754.999618266</v>
      </c>
      <c r="O315" s="687">
        <f t="shared" si="21"/>
        <v>12473445.963779146</v>
      </c>
      <c r="P315" s="687">
        <f t="shared" si="22"/>
        <v>14484288.684920166</v>
      </c>
      <c r="Q315" s="687">
        <f t="shared" si="23"/>
        <v>16596905.505099829</v>
      </c>
      <c r="R315" s="687">
        <f t="shared" si="24"/>
        <v>18912524.643118698</v>
      </c>
      <c r="S315" s="687">
        <f t="shared" si="25"/>
        <v>21452379.129786119</v>
      </c>
      <c r="T315" s="689">
        <f t="shared" si="26"/>
        <v>24139406.151855711</v>
      </c>
      <c r="U315" s="745">
        <f t="shared" si="27"/>
        <v>14376003.358022274</v>
      </c>
      <c r="V315" s="692">
        <f t="shared" si="28"/>
        <v>15925595.278714124</v>
      </c>
      <c r="W315" s="692">
        <f t="shared" si="29"/>
        <v>18492958.575034335</v>
      </c>
      <c r="X315" s="692">
        <f t="shared" si="30"/>
        <v>21190262.9570699</v>
      </c>
      <c r="Y315" s="692">
        <f t="shared" si="31"/>
        <v>24146752.552552972</v>
      </c>
      <c r="Z315" s="692">
        <f t="shared" si="32"/>
        <v>27389536.843193103</v>
      </c>
      <c r="AA315" s="693">
        <f t="shared" si="33"/>
        <v>30820225.121373106</v>
      </c>
    </row>
    <row r="316" spans="2:27">
      <c r="B316" s="207" t="s">
        <v>278</v>
      </c>
      <c r="C316" s="198" t="s">
        <v>414</v>
      </c>
      <c r="D316" s="268" t="s">
        <v>644</v>
      </c>
      <c r="E316" s="686">
        <f>INDEX('Calcs01 - MSW generated'!$E$39:$AY$254, MATCH($B316,'Calcs01 - MSW generated'!$B$39:$B$254,0), MATCH(E$260,'Calcs01 - MSW generated'!$E$38:$AY$38,0))</f>
        <v>5397695.027490193</v>
      </c>
      <c r="F316" s="687">
        <f>INDEX('Calcs01 - MSW generated'!$E$39:$AY$254, MATCH($B316,'Calcs01 - MSW generated'!$B$39:$B$254,0), MATCH(F$260,'Calcs01 - MSW generated'!$E$38:$AY$38,0))</f>
        <v>6053716.8174669351</v>
      </c>
      <c r="G316" s="687">
        <f>INDEX('Calcs01 - MSW generated'!$E$39:$AY$254, MATCH($B316,'Calcs01 - MSW generated'!$B$39:$B$254,0), MATCH(G$260,'Calcs01 - MSW generated'!$E$38:$AY$38,0))</f>
        <v>6773182.3800396593</v>
      </c>
      <c r="H316" s="687">
        <f>INDEX('Calcs01 - MSW generated'!$E$39:$AY$254, MATCH($B316,'Calcs01 - MSW generated'!$B$39:$B$254,0), MATCH(H$260,'Calcs01 - MSW generated'!$E$38:$AY$38,0))</f>
        <v>7522554.9864517804</v>
      </c>
      <c r="I316" s="687">
        <f>INDEX('Calcs01 - MSW generated'!$E$39:$AY$254, MATCH($B316,'Calcs01 - MSW generated'!$B$39:$B$254,0), MATCH(I$260,'Calcs01 - MSW generated'!$E$38:$AY$38,0))</f>
        <v>8293679.2592155235</v>
      </c>
      <c r="J316" s="687">
        <f>INDEX('Calcs01 - MSW generated'!$E$39:$AY$254, MATCH($B316,'Calcs01 - MSW generated'!$B$39:$B$254,0), MATCH(J$260,'Calcs01 - MSW generated'!$E$38:$AY$38,0))</f>
        <v>9081937.2694969103</v>
      </c>
      <c r="K316" s="689">
        <f>INDEX('Calcs01 - MSW generated'!$E$39:$AY$254, MATCH($B316,'Calcs01 - MSW generated'!$B$39:$B$254,0), MATCH(K$260,'Calcs01 - MSW generated'!$E$38:$AY$38,0))</f>
        <v>9880626.7237162422</v>
      </c>
      <c r="L316" s="745">
        <f t="shared" si="16"/>
        <v>2.2016358171414101</v>
      </c>
      <c r="M316" s="742">
        <f t="shared" si="17"/>
        <v>2.010204935263145</v>
      </c>
      <c r="N316" s="686">
        <f t="shared" si="20"/>
        <v>11883758.702528497</v>
      </c>
      <c r="O316" s="687">
        <f t="shared" si="21"/>
        <v>13328079.772166513</v>
      </c>
      <c r="P316" s="687">
        <f t="shared" si="22"/>
        <v>14912080.923926417</v>
      </c>
      <c r="Q316" s="687">
        <f t="shared" si="23"/>
        <v>16561926.494587954</v>
      </c>
      <c r="R316" s="687">
        <f t="shared" si="24"/>
        <v>18259661.312971734</v>
      </c>
      <c r="S316" s="687">
        <f t="shared" si="25"/>
        <v>19995118.381555855</v>
      </c>
      <c r="T316" s="689">
        <f t="shared" si="26"/>
        <v>21753541.690738264</v>
      </c>
      <c r="U316" s="745">
        <f t="shared" si="27"/>
        <v>6123980.6771728555</v>
      </c>
      <c r="V316" s="692">
        <f t="shared" si="28"/>
        <v>6868273.3326788014</v>
      </c>
      <c r="W316" s="692">
        <f t="shared" si="29"/>
        <v>7684546.4234420173</v>
      </c>
      <c r="X316" s="692">
        <f t="shared" si="30"/>
        <v>8534750.6936533228</v>
      </c>
      <c r="Y316" s="692">
        <f t="shared" si="31"/>
        <v>9409633.420827318</v>
      </c>
      <c r="Z316" s="692">
        <f t="shared" si="32"/>
        <v>10303955.311746471</v>
      </c>
      <c r="AA316" s="693">
        <f t="shared" si="33"/>
        <v>11210112.247214386</v>
      </c>
    </row>
    <row r="317" spans="2:27">
      <c r="B317" s="207" t="s">
        <v>280</v>
      </c>
      <c r="C317" s="198" t="s">
        <v>452</v>
      </c>
      <c r="D317" s="268" t="s">
        <v>424</v>
      </c>
      <c r="E317" s="686">
        <f>INDEX('Calcs01 - MSW generated'!$E$39:$AY$254, MATCH($B317,'Calcs01 - MSW generated'!$B$39:$B$254,0), MATCH(E$260,'Calcs01 - MSW generated'!$E$38:$AY$38,0))</f>
        <v>27627108.325839136</v>
      </c>
      <c r="F317" s="687">
        <f>INDEX('Calcs01 - MSW generated'!$E$39:$AY$254, MATCH($B317,'Calcs01 - MSW generated'!$B$39:$B$254,0), MATCH(F$260,'Calcs01 - MSW generated'!$E$38:$AY$38,0))</f>
        <v>30678705.317498811</v>
      </c>
      <c r="G317" s="687">
        <f>INDEX('Calcs01 - MSW generated'!$E$39:$AY$254, MATCH($B317,'Calcs01 - MSW generated'!$B$39:$B$254,0), MATCH(G$260,'Calcs01 - MSW generated'!$E$38:$AY$38,0))</f>
        <v>36187426.720214471</v>
      </c>
      <c r="H317" s="687">
        <f>INDEX('Calcs01 - MSW generated'!$E$39:$AY$254, MATCH($B317,'Calcs01 - MSW generated'!$B$39:$B$254,0), MATCH(H$260,'Calcs01 - MSW generated'!$E$38:$AY$38,0))</f>
        <v>42323821.011482701</v>
      </c>
      <c r="I317" s="687">
        <f>INDEX('Calcs01 - MSW generated'!$E$39:$AY$254, MATCH($B317,'Calcs01 - MSW generated'!$B$39:$B$254,0), MATCH(I$260,'Calcs01 - MSW generated'!$E$38:$AY$38,0))</f>
        <v>49178253.693834543</v>
      </c>
      <c r="J317" s="687">
        <f>INDEX('Calcs01 - MSW generated'!$E$39:$AY$254, MATCH($B317,'Calcs01 - MSW generated'!$B$39:$B$254,0), MATCH(J$260,'Calcs01 - MSW generated'!$E$38:$AY$38,0))</f>
        <v>56550872.049255148</v>
      </c>
      <c r="K317" s="689">
        <f>INDEX('Calcs01 - MSW generated'!$E$39:$AY$254, MATCH($B317,'Calcs01 - MSW generated'!$B$39:$B$254,0), MATCH(K$260,'Calcs01 - MSW generated'!$E$38:$AY$38,0))</f>
        <v>64266455.419434682</v>
      </c>
      <c r="L317" s="745">
        <f t="shared" si="16"/>
        <v>0.19047619047619047</v>
      </c>
      <c r="M317" s="742">
        <f t="shared" si="17"/>
        <v>0.2857142857142857</v>
      </c>
      <c r="N317" s="686">
        <f t="shared" si="20"/>
        <v>5262306.3477788828</v>
      </c>
      <c r="O317" s="687">
        <f t="shared" si="21"/>
        <v>5843562.9176188204</v>
      </c>
      <c r="P317" s="687">
        <f t="shared" si="22"/>
        <v>6892843.1848027557</v>
      </c>
      <c r="Q317" s="687">
        <f t="shared" si="23"/>
        <v>8061680.1926633716</v>
      </c>
      <c r="R317" s="687">
        <f t="shared" si="24"/>
        <v>9367286.4178732466</v>
      </c>
      <c r="S317" s="687">
        <f t="shared" si="25"/>
        <v>10771594.676048599</v>
      </c>
      <c r="T317" s="689">
        <f t="shared" si="26"/>
        <v>12241229.603701843</v>
      </c>
      <c r="U317" s="745">
        <f t="shared" si="27"/>
        <v>31344467.720375959</v>
      </c>
      <c r="V317" s="692">
        <f t="shared" si="28"/>
        <v>34806671.664145663</v>
      </c>
      <c r="W317" s="692">
        <f t="shared" si="29"/>
        <v>41056617.845681861</v>
      </c>
      <c r="X317" s="692">
        <f t="shared" si="30"/>
        <v>48018693.301196046</v>
      </c>
      <c r="Y317" s="692">
        <f t="shared" si="31"/>
        <v>55795422.643243164</v>
      </c>
      <c r="Z317" s="692">
        <f t="shared" si="32"/>
        <v>64160062.015942089</v>
      </c>
      <c r="AA317" s="693">
        <f t="shared" si="33"/>
        <v>72913813.984412581</v>
      </c>
    </row>
    <row r="318" spans="2:27">
      <c r="B318" s="207" t="s">
        <v>284</v>
      </c>
      <c r="C318" s="198" t="s">
        <v>580</v>
      </c>
      <c r="D318" s="268" t="s">
        <v>418</v>
      </c>
      <c r="E318" s="686">
        <f>INDEX('Calcs01 - MSW generated'!$E$39:$AY$254, MATCH($B318,'Calcs01 - MSW generated'!$B$39:$B$254,0), MATCH(E$260,'Calcs01 - MSW generated'!$E$38:$AY$38,0))</f>
        <v>586408.94175855163</v>
      </c>
      <c r="F318" s="687">
        <f>INDEX('Calcs01 - MSW generated'!$E$39:$AY$254, MATCH($B318,'Calcs01 - MSW generated'!$B$39:$B$254,0), MATCH(F$260,'Calcs01 - MSW generated'!$E$38:$AY$38,0))</f>
        <v>652456.94149536628</v>
      </c>
      <c r="G318" s="687">
        <f>INDEX('Calcs01 - MSW generated'!$E$39:$AY$254, MATCH($B318,'Calcs01 - MSW generated'!$B$39:$B$254,0), MATCH(G$260,'Calcs01 - MSW generated'!$E$38:$AY$38,0))</f>
        <v>746006.78513348917</v>
      </c>
      <c r="H318" s="687">
        <f>INDEX('Calcs01 - MSW generated'!$E$39:$AY$254, MATCH($B318,'Calcs01 - MSW generated'!$B$39:$B$254,0), MATCH(H$260,'Calcs01 - MSW generated'!$E$38:$AY$38,0))</f>
        <v>857256.56098522153</v>
      </c>
      <c r="I318" s="687">
        <f>INDEX('Calcs01 - MSW generated'!$E$39:$AY$254, MATCH($B318,'Calcs01 - MSW generated'!$B$39:$B$254,0), MATCH(I$260,'Calcs01 - MSW generated'!$E$38:$AY$38,0))</f>
        <v>986602.68581480673</v>
      </c>
      <c r="J318" s="687">
        <f>INDEX('Calcs01 - MSW generated'!$E$39:$AY$254, MATCH($B318,'Calcs01 - MSW generated'!$B$39:$B$254,0), MATCH(J$260,'Calcs01 - MSW generated'!$E$38:$AY$38,0))</f>
        <v>1136115.3117002039</v>
      </c>
      <c r="K318" s="689">
        <f>INDEX('Calcs01 - MSW generated'!$E$39:$AY$254, MATCH($B318,'Calcs01 - MSW generated'!$B$39:$B$254,0), MATCH(K$260,'Calcs01 - MSW generated'!$E$38:$AY$38,0))</f>
        <v>1309081.391173762</v>
      </c>
      <c r="L318" s="745">
        <f t="shared" si="16"/>
        <v>3.8027340482278703E-2</v>
      </c>
      <c r="M318" s="742">
        <f t="shared" si="17"/>
        <v>3.9458439216604267E-2</v>
      </c>
      <c r="N318" s="686">
        <f t="shared" si="20"/>
        <v>22299.572490105184</v>
      </c>
      <c r="O318" s="687">
        <f t="shared" si="21"/>
        <v>24811.202264270491</v>
      </c>
      <c r="P318" s="687">
        <f t="shared" si="22"/>
        <v>28368.654020361322</v>
      </c>
      <c r="Q318" s="687">
        <f t="shared" si="23"/>
        <v>32599.187125252338</v>
      </c>
      <c r="R318" s="687">
        <f t="shared" si="24"/>
        <v>37517.8762542103</v>
      </c>
      <c r="S318" s="687">
        <f t="shared" si="25"/>
        <v>43203.443785153853</v>
      </c>
      <c r="T318" s="689">
        <f t="shared" si="26"/>
        <v>49780.88378117972</v>
      </c>
      <c r="U318" s="745">
        <f t="shared" si="27"/>
        <v>665313.06603303226</v>
      </c>
      <c r="V318" s="692">
        <f t="shared" si="28"/>
        <v>740248.13963281712</v>
      </c>
      <c r="W318" s="692">
        <f t="shared" si="29"/>
        <v>846385.56160176289</v>
      </c>
      <c r="X318" s="692">
        <f t="shared" si="30"/>
        <v>972604.52621277492</v>
      </c>
      <c r="Y318" s="692">
        <f t="shared" si="31"/>
        <v>1119354.7899993309</v>
      </c>
      <c r="Z318" s="692">
        <f t="shared" si="32"/>
        <v>1288985.0538901913</v>
      </c>
      <c r="AA318" s="693">
        <f t="shared" si="33"/>
        <v>1485224.5455820623</v>
      </c>
    </row>
    <row r="319" spans="2:27">
      <c r="B319" s="207" t="s">
        <v>286</v>
      </c>
      <c r="C319" s="198" t="s">
        <v>276</v>
      </c>
      <c r="D319" s="268" t="s">
        <v>336</v>
      </c>
      <c r="E319" s="686">
        <f>INDEX('Calcs01 - MSW generated'!$E$39:$AY$254, MATCH($B319,'Calcs01 - MSW generated'!$B$39:$B$254,0), MATCH(E$260,'Calcs01 - MSW generated'!$E$38:$AY$38,0))</f>
        <v>21096438.595311049</v>
      </c>
      <c r="F319" s="687">
        <f>INDEX('Calcs01 - MSW generated'!$E$39:$AY$254, MATCH($B319,'Calcs01 - MSW generated'!$B$39:$B$254,0), MATCH(F$260,'Calcs01 - MSW generated'!$E$38:$AY$38,0))</f>
        <v>22332311.910614923</v>
      </c>
      <c r="G319" s="687">
        <f>INDEX('Calcs01 - MSW generated'!$E$39:$AY$254, MATCH($B319,'Calcs01 - MSW generated'!$B$39:$B$254,0), MATCH(G$260,'Calcs01 - MSW generated'!$E$38:$AY$38,0))</f>
        <v>22855689.447416618</v>
      </c>
      <c r="H319" s="687">
        <f>INDEX('Calcs01 - MSW generated'!$E$39:$AY$254, MATCH($B319,'Calcs01 - MSW generated'!$B$39:$B$254,0), MATCH(H$260,'Calcs01 - MSW generated'!$E$38:$AY$38,0))</f>
        <v>23341986.329046715</v>
      </c>
      <c r="I319" s="687">
        <f>INDEX('Calcs01 - MSW generated'!$E$39:$AY$254, MATCH($B319,'Calcs01 - MSW generated'!$B$39:$B$254,0), MATCH(I$260,'Calcs01 - MSW generated'!$E$38:$AY$38,0))</f>
        <v>23785384.574479744</v>
      </c>
      <c r="J319" s="687">
        <f>INDEX('Calcs01 - MSW generated'!$E$39:$AY$254, MATCH($B319,'Calcs01 - MSW generated'!$B$39:$B$254,0), MATCH(J$260,'Calcs01 - MSW generated'!$E$38:$AY$38,0))</f>
        <v>24095366.292858358</v>
      </c>
      <c r="K319" s="689">
        <f>INDEX('Calcs01 - MSW generated'!$E$39:$AY$254, MATCH($B319,'Calcs01 - MSW generated'!$B$39:$B$254,0), MATCH(K$260,'Calcs01 - MSW generated'!$E$38:$AY$38,0))</f>
        <v>24194462.776139066</v>
      </c>
      <c r="L319" s="745">
        <f t="shared" si="16"/>
        <v>2.3274783801252985</v>
      </c>
      <c r="M319" s="742">
        <f t="shared" si="17"/>
        <v>1.1345547768044926</v>
      </c>
      <c r="N319" s="686">
        <f t="shared" si="20"/>
        <v>49101504.728227392</v>
      </c>
      <c r="O319" s="687">
        <f t="shared" si="21"/>
        <v>51977973.15017093</v>
      </c>
      <c r="P319" s="687">
        <f t="shared" si="22"/>
        <v>53196123.051720113</v>
      </c>
      <c r="Q319" s="687">
        <f t="shared" si="23"/>
        <v>54327968.530036509</v>
      </c>
      <c r="R319" s="687">
        <f t="shared" si="24"/>
        <v>55359968.360067375</v>
      </c>
      <c r="S319" s="687">
        <f t="shared" si="25"/>
        <v>56081444.107827693</v>
      </c>
      <c r="T319" s="689">
        <f t="shared" si="26"/>
        <v>56312089.030209988</v>
      </c>
      <c r="U319" s="745">
        <f t="shared" si="27"/>
        <v>23935065.181872811</v>
      </c>
      <c r="V319" s="692">
        <f t="shared" si="28"/>
        <v>25337231.155276023</v>
      </c>
      <c r="W319" s="692">
        <f t="shared" si="29"/>
        <v>25931031.639726557</v>
      </c>
      <c r="X319" s="692">
        <f t="shared" si="30"/>
        <v>26482762.089725114</v>
      </c>
      <c r="Y319" s="692">
        <f t="shared" si="31"/>
        <v>26985821.687107887</v>
      </c>
      <c r="Z319" s="692">
        <f t="shared" si="32"/>
        <v>27337512.926416408</v>
      </c>
      <c r="AA319" s="693">
        <f t="shared" si="33"/>
        <v>27449943.314887062</v>
      </c>
    </row>
    <row r="320" spans="2:27">
      <c r="B320" s="207" t="s">
        <v>288</v>
      </c>
      <c r="C320" s="198" t="s">
        <v>276</v>
      </c>
      <c r="D320" s="268" t="s">
        <v>336</v>
      </c>
      <c r="E320" s="686">
        <f>INDEX('Calcs01 - MSW generated'!$E$39:$AY$254, MATCH($B320,'Calcs01 - MSW generated'!$B$39:$B$254,0), MATCH(E$260,'Calcs01 - MSW generated'!$E$38:$AY$38,0))</f>
        <v>488574.3776719069</v>
      </c>
      <c r="F320" s="687">
        <f>INDEX('Calcs01 - MSW generated'!$E$39:$AY$254, MATCH($B320,'Calcs01 - MSW generated'!$B$39:$B$254,0), MATCH(F$260,'Calcs01 - MSW generated'!$E$38:$AY$38,0))</f>
        <v>526250.3490565829</v>
      </c>
      <c r="G320" s="687">
        <f>INDEX('Calcs01 - MSW generated'!$E$39:$AY$254, MATCH($B320,'Calcs01 - MSW generated'!$B$39:$B$254,0), MATCH(G$260,'Calcs01 - MSW generated'!$E$38:$AY$38,0))</f>
        <v>548833.2337367225</v>
      </c>
      <c r="H320" s="687">
        <f>INDEX('Calcs01 - MSW generated'!$E$39:$AY$254, MATCH($B320,'Calcs01 - MSW generated'!$B$39:$B$254,0), MATCH(H$260,'Calcs01 - MSW generated'!$E$38:$AY$38,0))</f>
        <v>564754.75178631092</v>
      </c>
      <c r="I320" s="687">
        <f>INDEX('Calcs01 - MSW generated'!$E$39:$AY$254, MATCH($B320,'Calcs01 - MSW generated'!$B$39:$B$254,0), MATCH(I$260,'Calcs01 - MSW generated'!$E$38:$AY$38,0))</f>
        <v>574848.7773441578</v>
      </c>
      <c r="J320" s="687">
        <f>INDEX('Calcs01 - MSW generated'!$E$39:$AY$254, MATCH($B320,'Calcs01 - MSW generated'!$B$39:$B$254,0), MATCH(J$260,'Calcs01 - MSW generated'!$E$38:$AY$38,0))</f>
        <v>578460.21305851417</v>
      </c>
      <c r="K320" s="689">
        <f>INDEX('Calcs01 - MSW generated'!$E$39:$AY$254, MATCH($B320,'Calcs01 - MSW generated'!$B$39:$B$254,0), MATCH(K$260,'Calcs01 - MSW generated'!$E$38:$AY$38,0))</f>
        <v>576027.44361259078</v>
      </c>
      <c r="L320" s="745">
        <f t="shared" si="16"/>
        <v>36.965378573993533</v>
      </c>
      <c r="M320" s="742">
        <f t="shared" si="17"/>
        <v>1.1345547768044926</v>
      </c>
      <c r="N320" s="686">
        <f t="shared" si="20"/>
        <v>18060336.83219533</v>
      </c>
      <c r="O320" s="687">
        <f t="shared" si="21"/>
        <v>19453043.377572827</v>
      </c>
      <c r="P320" s="687">
        <f t="shared" si="22"/>
        <v>20287828.259067025</v>
      </c>
      <c r="Q320" s="687">
        <f t="shared" si="23"/>
        <v>20876373.201242734</v>
      </c>
      <c r="R320" s="687">
        <f t="shared" si="24"/>
        <v>21249502.677324109</v>
      </c>
      <c r="S320" s="687">
        <f t="shared" si="25"/>
        <v>21383000.765700933</v>
      </c>
      <c r="T320" s="689">
        <f t="shared" si="26"/>
        <v>21293072.522149131</v>
      </c>
      <c r="U320" s="745">
        <f t="shared" si="27"/>
        <v>554314.39401194418</v>
      </c>
      <c r="V320" s="692">
        <f t="shared" si="28"/>
        <v>597059.84731717769</v>
      </c>
      <c r="W320" s="692">
        <f t="shared" si="29"/>
        <v>622681.36700505507</v>
      </c>
      <c r="X320" s="692">
        <f t="shared" si="30"/>
        <v>640745.20136219461</v>
      </c>
      <c r="Y320" s="692">
        <f t="shared" si="31"/>
        <v>652197.42627603642</v>
      </c>
      <c r="Z320" s="692">
        <f t="shared" si="32"/>
        <v>656294.79791688174</v>
      </c>
      <c r="AA320" s="693">
        <f t="shared" si="33"/>
        <v>653534.68772114534</v>
      </c>
    </row>
    <row r="321" spans="2:27">
      <c r="B321" s="207" t="s">
        <v>290</v>
      </c>
      <c r="C321" s="198" t="s">
        <v>580</v>
      </c>
      <c r="D321" s="268" t="s">
        <v>418</v>
      </c>
      <c r="E321" s="686">
        <f>INDEX('Calcs01 - MSW generated'!$E$39:$AY$254, MATCH($B321,'Calcs01 - MSW generated'!$B$39:$B$254,0), MATCH(E$260,'Calcs01 - MSW generated'!$E$38:$AY$38,0))</f>
        <v>7993289.2236804329</v>
      </c>
      <c r="F321" s="687">
        <f>INDEX('Calcs01 - MSW generated'!$E$39:$AY$254, MATCH($B321,'Calcs01 - MSW generated'!$B$39:$B$254,0), MATCH(F$260,'Calcs01 - MSW generated'!$E$38:$AY$38,0))</f>
        <v>9246726.1129945591</v>
      </c>
      <c r="G321" s="687">
        <f>INDEX('Calcs01 - MSW generated'!$E$39:$AY$254, MATCH($B321,'Calcs01 - MSW generated'!$B$39:$B$254,0), MATCH(G$260,'Calcs01 - MSW generated'!$E$38:$AY$38,0))</f>
        <v>10841181.483206712</v>
      </c>
      <c r="H321" s="687">
        <f>INDEX('Calcs01 - MSW generated'!$E$39:$AY$254, MATCH($B321,'Calcs01 - MSW generated'!$B$39:$B$254,0), MATCH(H$260,'Calcs01 - MSW generated'!$E$38:$AY$38,0))</f>
        <v>12644129.972965062</v>
      </c>
      <c r="I321" s="687">
        <f>INDEX('Calcs01 - MSW generated'!$E$39:$AY$254, MATCH($B321,'Calcs01 - MSW generated'!$B$39:$B$254,0), MATCH(I$260,'Calcs01 - MSW generated'!$E$38:$AY$38,0))</f>
        <v>14743959.327420738</v>
      </c>
      <c r="J321" s="687">
        <f>INDEX('Calcs01 - MSW generated'!$E$39:$AY$254, MATCH($B321,'Calcs01 - MSW generated'!$B$39:$B$254,0), MATCH(J$260,'Calcs01 - MSW generated'!$E$38:$AY$38,0))</f>
        <v>17241327.098542269</v>
      </c>
      <c r="K321" s="689">
        <f>INDEX('Calcs01 - MSW generated'!$E$39:$AY$254, MATCH($B321,'Calcs01 - MSW generated'!$B$39:$B$254,0), MATCH(K$260,'Calcs01 - MSW generated'!$E$38:$AY$38,0))</f>
        <v>20215000.209419478</v>
      </c>
      <c r="L321" s="745">
        <f t="shared" si="16"/>
        <v>3.8027340482278703E-2</v>
      </c>
      <c r="M321" s="742">
        <f t="shared" si="17"/>
        <v>3.9458439216604267E-2</v>
      </c>
      <c r="N321" s="686">
        <f t="shared" si="20"/>
        <v>303963.53088222502</v>
      </c>
      <c r="O321" s="687">
        <f t="shared" si="21"/>
        <v>351628.4022452216</v>
      </c>
      <c r="P321" s="687">
        <f t="shared" si="22"/>
        <v>412261.29949207685</v>
      </c>
      <c r="Q321" s="687">
        <f t="shared" si="23"/>
        <v>480822.6355841278</v>
      </c>
      <c r="R321" s="687">
        <f t="shared" si="24"/>
        <v>560673.56140069733</v>
      </c>
      <c r="S321" s="687">
        <f t="shared" si="25"/>
        <v>655641.81594260526</v>
      </c>
      <c r="T321" s="689">
        <f t="shared" si="26"/>
        <v>768722.69581292977</v>
      </c>
      <c r="U321" s="745">
        <f t="shared" si="27"/>
        <v>9068824.4711065087</v>
      </c>
      <c r="V321" s="692">
        <f t="shared" si="28"/>
        <v>10490917.281300815</v>
      </c>
      <c r="W321" s="692">
        <f t="shared" si="29"/>
        <v>12299914.237976588</v>
      </c>
      <c r="X321" s="692">
        <f t="shared" si="30"/>
        <v>14345458.059364371</v>
      </c>
      <c r="Y321" s="692">
        <f t="shared" si="31"/>
        <v>16727829.483936351</v>
      </c>
      <c r="Z321" s="692">
        <f t="shared" si="32"/>
        <v>19561230.018099874</v>
      </c>
      <c r="AA321" s="693">
        <f t="shared" si="33"/>
        <v>22935025.050700687</v>
      </c>
    </row>
    <row r="322" spans="2:27">
      <c r="B322" s="207" t="s">
        <v>296</v>
      </c>
      <c r="C322" s="198" t="s">
        <v>276</v>
      </c>
      <c r="D322" s="268" t="s">
        <v>336</v>
      </c>
      <c r="E322" s="686">
        <f>INDEX('Calcs01 - MSW generated'!$E$39:$AY$254, MATCH($B322,'Calcs01 - MSW generated'!$B$39:$B$254,0), MATCH(E$260,'Calcs01 - MSW generated'!$E$38:$AY$38,0))</f>
        <v>3095032.0794196585</v>
      </c>
      <c r="F322" s="687">
        <f>INDEX('Calcs01 - MSW generated'!$E$39:$AY$254, MATCH($B322,'Calcs01 - MSW generated'!$B$39:$B$254,0), MATCH(F$260,'Calcs01 - MSW generated'!$E$38:$AY$38,0))</f>
        <v>3259485.3522542804</v>
      </c>
      <c r="G322" s="687">
        <f>INDEX('Calcs01 - MSW generated'!$E$39:$AY$254, MATCH($B322,'Calcs01 - MSW generated'!$B$39:$B$254,0), MATCH(G$260,'Calcs01 - MSW generated'!$E$38:$AY$38,0))</f>
        <v>3347314.7870205482</v>
      </c>
      <c r="H322" s="687">
        <f>INDEX('Calcs01 - MSW generated'!$E$39:$AY$254, MATCH($B322,'Calcs01 - MSW generated'!$B$39:$B$254,0), MATCH(H$260,'Calcs01 - MSW generated'!$E$38:$AY$38,0))</f>
        <v>3422432.7650351743</v>
      </c>
      <c r="I322" s="687">
        <f>INDEX('Calcs01 - MSW generated'!$E$39:$AY$254, MATCH($B322,'Calcs01 - MSW generated'!$B$39:$B$254,0), MATCH(I$260,'Calcs01 - MSW generated'!$E$38:$AY$38,0))</f>
        <v>3485704.0224618134</v>
      </c>
      <c r="J322" s="687">
        <f>INDEX('Calcs01 - MSW generated'!$E$39:$AY$254, MATCH($B322,'Calcs01 - MSW generated'!$B$39:$B$254,0), MATCH(J$260,'Calcs01 - MSW generated'!$E$38:$AY$38,0))</f>
        <v>3531944.4291331754</v>
      </c>
      <c r="K322" s="689">
        <f>INDEX('Calcs01 - MSW generated'!$E$39:$AY$254, MATCH($B322,'Calcs01 - MSW generated'!$B$39:$B$254,0), MATCH(K$260,'Calcs01 - MSW generated'!$E$38:$AY$38,0))</f>
        <v>3558860.8021520572</v>
      </c>
      <c r="L322" s="745">
        <f t="shared" si="16"/>
        <v>27.09651431178019</v>
      </c>
      <c r="M322" s="742">
        <f t="shared" si="17"/>
        <v>1.1345547768044926</v>
      </c>
      <c r="N322" s="686">
        <f t="shared" si="20"/>
        <v>83864581.035413578</v>
      </c>
      <c r="O322" s="687">
        <f t="shared" si="21"/>
        <v>88320691.496396005</v>
      </c>
      <c r="P322" s="687">
        <f t="shared" si="22"/>
        <v>90700563.032535747</v>
      </c>
      <c r="Q322" s="687">
        <f t="shared" si="23"/>
        <v>92735998.398881048</v>
      </c>
      <c r="R322" s="687">
        <f t="shared" si="24"/>
        <v>94450428.931266308</v>
      </c>
      <c r="S322" s="687">
        <f t="shared" si="25"/>
        <v>95703382.772419408</v>
      </c>
      <c r="T322" s="689">
        <f t="shared" si="26"/>
        <v>96432722.659146741</v>
      </c>
      <c r="U322" s="745">
        <f t="shared" si="27"/>
        <v>3511483.430068715</v>
      </c>
      <c r="V322" s="692">
        <f t="shared" si="28"/>
        <v>3698064.676324368</v>
      </c>
      <c r="W322" s="692">
        <f t="shared" si="29"/>
        <v>3797711.9810824757</v>
      </c>
      <c r="X322" s="692">
        <f t="shared" si="30"/>
        <v>3882937.4418628644</v>
      </c>
      <c r="Y322" s="692">
        <f t="shared" si="31"/>
        <v>3954722.1492106845</v>
      </c>
      <c r="Z322" s="692">
        <f t="shared" si="32"/>
        <v>4007184.4234810607</v>
      </c>
      <c r="AA322" s="693">
        <f t="shared" si="33"/>
        <v>4037722.5230638846</v>
      </c>
    </row>
    <row r="323" spans="2:27">
      <c r="B323" s="207" t="s">
        <v>298</v>
      </c>
      <c r="C323" s="198" t="s">
        <v>272</v>
      </c>
      <c r="D323" s="268" t="s">
        <v>644</v>
      </c>
      <c r="E323" s="686">
        <f>INDEX('Calcs01 - MSW generated'!$E$39:$AY$254, MATCH($B323,'Calcs01 - MSW generated'!$B$39:$B$254,0), MATCH(E$260,'Calcs01 - MSW generated'!$E$38:$AY$38,0))</f>
        <v>207502.96563813669</v>
      </c>
      <c r="F323" s="687">
        <f>INDEX('Calcs01 - MSW generated'!$E$39:$AY$254, MATCH($B323,'Calcs01 - MSW generated'!$B$39:$B$254,0), MATCH(F$260,'Calcs01 - MSW generated'!$E$38:$AY$38,0))</f>
        <v>222396.03263218625</v>
      </c>
      <c r="G323" s="687">
        <f>INDEX('Calcs01 - MSW generated'!$E$39:$AY$254, MATCH($B323,'Calcs01 - MSW generated'!$B$39:$B$254,0), MATCH(G$260,'Calcs01 - MSW generated'!$E$38:$AY$38,0))</f>
        <v>237888.31176264054</v>
      </c>
      <c r="H323" s="687">
        <f>INDEX('Calcs01 - MSW generated'!$E$39:$AY$254, MATCH($B323,'Calcs01 - MSW generated'!$B$39:$B$254,0), MATCH(H$260,'Calcs01 - MSW generated'!$E$38:$AY$38,0))</f>
        <v>252971.11153547157</v>
      </c>
      <c r="I323" s="687">
        <f>INDEX('Calcs01 - MSW generated'!$E$39:$AY$254, MATCH($B323,'Calcs01 - MSW generated'!$B$39:$B$254,0), MATCH(I$260,'Calcs01 - MSW generated'!$E$38:$AY$38,0))</f>
        <v>267991.40528062813</v>
      </c>
      <c r="J323" s="687">
        <f>INDEX('Calcs01 - MSW generated'!$E$39:$AY$254, MATCH($B323,'Calcs01 - MSW generated'!$B$39:$B$254,0), MATCH(J$260,'Calcs01 - MSW generated'!$E$38:$AY$38,0))</f>
        <v>282655.8438285985</v>
      </c>
      <c r="K323" s="689">
        <f>INDEX('Calcs01 - MSW generated'!$E$39:$AY$254, MATCH($B323,'Calcs01 - MSW generated'!$B$39:$B$254,0), MATCH(K$260,'Calcs01 - MSW generated'!$E$38:$AY$38,0))</f>
        <v>296007.74533654965</v>
      </c>
      <c r="L323" s="745">
        <f t="shared" si="16"/>
        <v>2.2016358171414101</v>
      </c>
      <c r="M323" s="742">
        <f t="shared" si="17"/>
        <v>2.010204935263145</v>
      </c>
      <c r="N323" s="686">
        <f t="shared" si="20"/>
        <v>456845.96131198504</v>
      </c>
      <c r="O323" s="687">
        <f t="shared" si="21"/>
        <v>489635.07103317109</v>
      </c>
      <c r="P323" s="687">
        <f t="shared" si="22"/>
        <v>523743.42765593162</v>
      </c>
      <c r="Q323" s="687">
        <f t="shared" si="23"/>
        <v>556950.25985856878</v>
      </c>
      <c r="R323" s="687">
        <f t="shared" si="24"/>
        <v>590019.47655189049</v>
      </c>
      <c r="S323" s="687">
        <f t="shared" si="25"/>
        <v>622305.22969737125</v>
      </c>
      <c r="T323" s="689">
        <f t="shared" si="26"/>
        <v>651701.25428422086</v>
      </c>
      <c r="U323" s="745">
        <f t="shared" si="27"/>
        <v>235423.48086584648</v>
      </c>
      <c r="V323" s="692">
        <f t="shared" si="28"/>
        <v>252320.48116521473</v>
      </c>
      <c r="W323" s="692">
        <f t="shared" si="29"/>
        <v>269897.32045626017</v>
      </c>
      <c r="X323" s="692">
        <f t="shared" si="30"/>
        <v>287009.58298611135</v>
      </c>
      <c r="Y323" s="692">
        <f t="shared" si="31"/>
        <v>304050.92900368536</v>
      </c>
      <c r="Z323" s="692">
        <f t="shared" si="32"/>
        <v>320688.53780744108</v>
      </c>
      <c r="AA323" s="693">
        <f t="shared" si="33"/>
        <v>335837.00144271017</v>
      </c>
    </row>
    <row r="324" spans="2:27">
      <c r="B324" s="207" t="s">
        <v>300</v>
      </c>
      <c r="C324" s="198" t="s">
        <v>276</v>
      </c>
      <c r="D324" s="268" t="s">
        <v>336</v>
      </c>
      <c r="E324" s="686">
        <f>INDEX('Calcs01 - MSW generated'!$E$39:$AY$254, MATCH($B324,'Calcs01 - MSW generated'!$B$39:$B$254,0), MATCH(E$260,'Calcs01 - MSW generated'!$E$38:$AY$38,0))</f>
        <v>33893215.988877036</v>
      </c>
      <c r="F324" s="687">
        <f>INDEX('Calcs01 - MSW generated'!$E$39:$AY$254, MATCH($B324,'Calcs01 - MSW generated'!$B$39:$B$254,0), MATCH(F$260,'Calcs01 - MSW generated'!$E$38:$AY$38,0))</f>
        <v>35980419.783926867</v>
      </c>
      <c r="G324" s="687">
        <f>INDEX('Calcs01 - MSW generated'!$E$39:$AY$254, MATCH($B324,'Calcs01 - MSW generated'!$B$39:$B$254,0), MATCH(G$260,'Calcs01 - MSW generated'!$E$38:$AY$38,0))</f>
        <v>37292306.953848474</v>
      </c>
      <c r="H324" s="687">
        <f>INDEX('Calcs01 - MSW generated'!$E$39:$AY$254, MATCH($B324,'Calcs01 - MSW generated'!$B$39:$B$254,0), MATCH(H$260,'Calcs01 - MSW generated'!$E$38:$AY$38,0))</f>
        <v>38559973.013855502</v>
      </c>
      <c r="I324" s="687">
        <f>INDEX('Calcs01 - MSW generated'!$E$39:$AY$254, MATCH($B324,'Calcs01 - MSW generated'!$B$39:$B$254,0), MATCH(I$260,'Calcs01 - MSW generated'!$E$38:$AY$38,0))</f>
        <v>39725370.311596937</v>
      </c>
      <c r="J324" s="687">
        <f>INDEX('Calcs01 - MSW generated'!$E$39:$AY$254, MATCH($B324,'Calcs01 - MSW generated'!$B$39:$B$254,0), MATCH(J$260,'Calcs01 - MSW generated'!$E$38:$AY$38,0))</f>
        <v>40687040.317668051</v>
      </c>
      <c r="K324" s="689">
        <f>INDEX('Calcs01 - MSW generated'!$E$39:$AY$254, MATCH($B324,'Calcs01 - MSW generated'!$B$39:$B$254,0), MATCH(K$260,'Calcs01 - MSW generated'!$E$38:$AY$38,0))</f>
        <v>41398255.772532865</v>
      </c>
      <c r="L324" s="745">
        <f t="shared" si="16"/>
        <v>6.4301712816901331</v>
      </c>
      <c r="M324" s="742">
        <f t="shared" si="17"/>
        <v>1.1345547768044926</v>
      </c>
      <c r="N324" s="686">
        <f t="shared" si="20"/>
        <v>217939184.09579796</v>
      </c>
      <c r="O324" s="687">
        <f t="shared" si="21"/>
        <v>231360261.99776205</v>
      </c>
      <c r="P324" s="687">
        <f t="shared" si="22"/>
        <v>239795921.20260969</v>
      </c>
      <c r="Q324" s="687">
        <f t="shared" si="23"/>
        <v>247947231.09644017</v>
      </c>
      <c r="R324" s="687">
        <f t="shared" si="24"/>
        <v>255440935.33213645</v>
      </c>
      <c r="S324" s="687">
        <f t="shared" si="25"/>
        <v>261624638.18763769</v>
      </c>
      <c r="T324" s="689">
        <f t="shared" si="26"/>
        <v>266197875.38060361</v>
      </c>
      <c r="U324" s="745">
        <f t="shared" si="27"/>
        <v>38453710.101446845</v>
      </c>
      <c r="V324" s="692">
        <f t="shared" si="28"/>
        <v>40821757.137285098</v>
      </c>
      <c r="W324" s="692">
        <f t="shared" si="29"/>
        <v>42310164.992548183</v>
      </c>
      <c r="X324" s="692">
        <f t="shared" si="30"/>
        <v>43748401.576322086</v>
      </c>
      <c r="Y324" s="692">
        <f t="shared" si="31"/>
        <v>45070608.647349678</v>
      </c>
      <c r="Z324" s="692">
        <f t="shared" si="32"/>
        <v>46161675.946447268</v>
      </c>
      <c r="AA324" s="693">
        <f t="shared" si="33"/>
        <v>46968588.83810132</v>
      </c>
    </row>
    <row r="325" spans="2:27">
      <c r="B325" s="207" t="s">
        <v>302</v>
      </c>
      <c r="C325" s="198" t="s">
        <v>276</v>
      </c>
      <c r="D325" s="268" t="s">
        <v>336</v>
      </c>
      <c r="E325" s="686">
        <f>INDEX('Calcs01 - MSW generated'!$E$39:$AY$254, MATCH($B325,'Calcs01 - MSW generated'!$B$39:$B$254,0), MATCH(E$260,'Calcs01 - MSW generated'!$E$38:$AY$38,0))</f>
        <v>64272.255889941131</v>
      </c>
      <c r="F325" s="687">
        <f>INDEX('Calcs01 - MSW generated'!$E$39:$AY$254, MATCH($B325,'Calcs01 - MSW generated'!$B$39:$B$254,0), MATCH(F$260,'Calcs01 - MSW generated'!$E$38:$AY$38,0))</f>
        <v>68967.012539761243</v>
      </c>
      <c r="G325" s="687">
        <f>INDEX('Calcs01 - MSW generated'!$E$39:$AY$254, MATCH($B325,'Calcs01 - MSW generated'!$B$39:$B$254,0), MATCH(G$260,'Calcs01 - MSW generated'!$E$38:$AY$38,0))</f>
        <v>71964.024135339962</v>
      </c>
      <c r="H325" s="687">
        <f>INDEX('Calcs01 - MSW generated'!$E$39:$AY$254, MATCH($B325,'Calcs01 - MSW generated'!$B$39:$B$254,0), MATCH(H$260,'Calcs01 - MSW generated'!$E$38:$AY$38,0))</f>
        <v>75316.642889600902</v>
      </c>
      <c r="I325" s="687">
        <f>INDEX('Calcs01 - MSW generated'!$E$39:$AY$254, MATCH($B325,'Calcs01 - MSW generated'!$B$39:$B$254,0), MATCH(I$260,'Calcs01 - MSW generated'!$E$38:$AY$38,0))</f>
        <v>78849.454884407067</v>
      </c>
      <c r="J325" s="687">
        <f>INDEX('Calcs01 - MSW generated'!$E$39:$AY$254, MATCH($B325,'Calcs01 - MSW generated'!$B$39:$B$254,0), MATCH(J$260,'Calcs01 - MSW generated'!$E$38:$AY$38,0))</f>
        <v>82133.356223806055</v>
      </c>
      <c r="K325" s="689">
        <f>INDEX('Calcs01 - MSW generated'!$E$39:$AY$254, MATCH($B325,'Calcs01 - MSW generated'!$B$39:$B$254,0), MATCH(K$260,'Calcs01 - MSW generated'!$E$38:$AY$38,0))</f>
        <v>85068.073685709489</v>
      </c>
      <c r="L325" s="745">
        <f t="shared" ref="L325:L388" si="34">VLOOKUP(B325,$B$41:$P$255, 12,0)</f>
        <v>3.1457560749354023</v>
      </c>
      <c r="M325" s="742">
        <f t="shared" ref="M325:M388" si="35">VLOOKUP(B325,$B$41:$P$255, 13,0)</f>
        <v>1.1345547768044926</v>
      </c>
      <c r="N325" s="686">
        <f t="shared" si="20"/>
        <v>202184.83941558501</v>
      </c>
      <c r="O325" s="687">
        <f t="shared" si="21"/>
        <v>216953.3986671</v>
      </c>
      <c r="P325" s="687">
        <f t="shared" si="22"/>
        <v>226381.26610054361</v>
      </c>
      <c r="Q325" s="687">
        <f t="shared" si="23"/>
        <v>236927.78691370232</v>
      </c>
      <c r="R325" s="687">
        <f t="shared" si="24"/>
        <v>248041.15170796847</v>
      </c>
      <c r="S325" s="687">
        <f t="shared" si="25"/>
        <v>258371.50429587133</v>
      </c>
      <c r="T325" s="689">
        <f t="shared" si="26"/>
        <v>267603.40957987309</v>
      </c>
      <c r="U325" s="745">
        <f t="shared" si="27"/>
        <v>72920.394935933393</v>
      </c>
      <c r="V325" s="692">
        <f t="shared" si="28"/>
        <v>78246.85351892146</v>
      </c>
      <c r="W325" s="692">
        <f t="shared" si="29"/>
        <v>81647.127340823747</v>
      </c>
      <c r="X325" s="692">
        <f t="shared" si="30"/>
        <v>85450.856963274826</v>
      </c>
      <c r="Y325" s="692">
        <f t="shared" si="31"/>
        <v>89459.025687534362</v>
      </c>
      <c r="Z325" s="692">
        <f t="shared" si="32"/>
        <v>93184.791638704162</v>
      </c>
      <c r="AA325" s="693">
        <f t="shared" si="33"/>
        <v>96514.389353678256</v>
      </c>
    </row>
    <row r="326" spans="2:27">
      <c r="B326" s="207" t="s">
        <v>304</v>
      </c>
      <c r="C326" s="198" t="s">
        <v>272</v>
      </c>
      <c r="D326" s="268" t="s">
        <v>424</v>
      </c>
      <c r="E326" s="686">
        <f>INDEX('Calcs01 - MSW generated'!$E$39:$AY$254, MATCH($B326,'Calcs01 - MSW generated'!$B$39:$B$254,0), MATCH(E$260,'Calcs01 - MSW generated'!$E$38:$AY$38,0))</f>
        <v>27838.321840725945</v>
      </c>
      <c r="F326" s="687">
        <f>INDEX('Calcs01 - MSW generated'!$E$39:$AY$254, MATCH($B326,'Calcs01 - MSW generated'!$B$39:$B$254,0), MATCH(F$260,'Calcs01 - MSW generated'!$E$38:$AY$38,0))</f>
        <v>31023.117935012684</v>
      </c>
      <c r="G326" s="687">
        <f>INDEX('Calcs01 - MSW generated'!$E$39:$AY$254, MATCH($B326,'Calcs01 - MSW generated'!$B$39:$B$254,0), MATCH(G$260,'Calcs01 - MSW generated'!$E$38:$AY$38,0))</f>
        <v>34831.95884771501</v>
      </c>
      <c r="H326" s="687">
        <f>INDEX('Calcs01 - MSW generated'!$E$39:$AY$254, MATCH($B326,'Calcs01 - MSW generated'!$B$39:$B$254,0), MATCH(H$260,'Calcs01 - MSW generated'!$E$38:$AY$38,0))</f>
        <v>38788.499383951108</v>
      </c>
      <c r="I326" s="687">
        <f>INDEX('Calcs01 - MSW generated'!$E$39:$AY$254, MATCH($B326,'Calcs01 - MSW generated'!$B$39:$B$254,0), MATCH(I$260,'Calcs01 - MSW generated'!$E$38:$AY$38,0))</f>
        <v>42895.366950276577</v>
      </c>
      <c r="J326" s="687">
        <f>INDEX('Calcs01 - MSW generated'!$E$39:$AY$254, MATCH($B326,'Calcs01 - MSW generated'!$B$39:$B$254,0), MATCH(J$260,'Calcs01 - MSW generated'!$E$38:$AY$38,0))</f>
        <v>46992.853595352019</v>
      </c>
      <c r="K326" s="689">
        <f>INDEX('Calcs01 - MSW generated'!$E$39:$AY$254, MATCH($B326,'Calcs01 - MSW generated'!$B$39:$B$254,0), MATCH(K$260,'Calcs01 - MSW generated'!$E$38:$AY$38,0))</f>
        <v>51072.848778724103</v>
      </c>
      <c r="L326" s="745">
        <f t="shared" si="34"/>
        <v>5.4324772117541012E-2</v>
      </c>
      <c r="M326" s="742">
        <f t="shared" si="35"/>
        <v>5.6369198880863246E-2</v>
      </c>
      <c r="N326" s="686">
        <f t="shared" ref="N326:N389" si="36">E326*$L326</f>
        <v>1512.3104901322017</v>
      </c>
      <c r="O326" s="687">
        <f t="shared" ref="O326:O389" si="37">F326*$L326</f>
        <v>1685.3238121951636</v>
      </c>
      <c r="P326" s="687">
        <f t="shared" ref="P326:P389" si="38">G326*$L326</f>
        <v>1892.2382268096844</v>
      </c>
      <c r="Q326" s="687">
        <f t="shared" ref="Q326:Q389" si="39">H326*$L326</f>
        <v>2107.1763898145241</v>
      </c>
      <c r="R326" s="687">
        <f t="shared" ref="R326:R389" si="40">I326*$L326</f>
        <v>2330.2810344720751</v>
      </c>
      <c r="S326" s="687">
        <f t="shared" ref="S326:S389" si="41">J326*$L326</f>
        <v>2552.8760627204661</v>
      </c>
      <c r="T326" s="689">
        <f t="shared" ref="T326:T389" si="42">K326*$L326</f>
        <v>2774.5208712978197</v>
      </c>
      <c r="U326" s="745">
        <f t="shared" ref="U326:U389" si="43">E326*$M$261</f>
        <v>31584.101022616454</v>
      </c>
      <c r="V326" s="692">
        <f t="shared" ref="V326:V389" si="44">F326*$M$261</f>
        <v>35197.426644537765</v>
      </c>
      <c r="W326" s="692">
        <f t="shared" ref="W326:W389" si="45">G326*$M$261</f>
        <v>39518.765296132573</v>
      </c>
      <c r="X326" s="692">
        <f t="shared" ref="X326:X389" si="46">H326*$M$261</f>
        <v>44007.677261139848</v>
      </c>
      <c r="Y326" s="692">
        <f t="shared" ref="Y326:Y389" si="47">I326*$M$261</f>
        <v>48667.143476217847</v>
      </c>
      <c r="Z326" s="692">
        <f t="shared" ref="Z326:Z389" si="48">J326*$M$261</f>
        <v>53315.966522280803</v>
      </c>
      <c r="AA326" s="693">
        <f t="shared" ref="AA326:AA389" si="49">K326*$M$261</f>
        <v>57944.944546914929</v>
      </c>
    </row>
    <row r="327" spans="2:27">
      <c r="B327" s="207" t="s">
        <v>306</v>
      </c>
      <c r="C327" s="198" t="s">
        <v>580</v>
      </c>
      <c r="D327" s="268" t="s">
        <v>644</v>
      </c>
      <c r="E327" s="686">
        <f>INDEX('Calcs01 - MSW generated'!$E$39:$AY$254, MATCH($B327,'Calcs01 - MSW generated'!$B$39:$B$254,0), MATCH(E$260,'Calcs01 - MSW generated'!$E$38:$AY$38,0))</f>
        <v>439212.83502535272</v>
      </c>
      <c r="F327" s="687">
        <f>INDEX('Calcs01 - MSW generated'!$E$39:$AY$254, MATCH($B327,'Calcs01 - MSW generated'!$B$39:$B$254,0), MATCH(F$260,'Calcs01 - MSW generated'!$E$38:$AY$38,0))</f>
        <v>510753.91766169062</v>
      </c>
      <c r="G327" s="687">
        <f>INDEX('Calcs01 - MSW generated'!$E$39:$AY$254, MATCH($B327,'Calcs01 - MSW generated'!$B$39:$B$254,0), MATCH(G$260,'Calcs01 - MSW generated'!$E$38:$AY$38,0))</f>
        <v>626642.99075664207</v>
      </c>
      <c r="H327" s="687">
        <f>INDEX('Calcs01 - MSW generated'!$E$39:$AY$254, MATCH($B327,'Calcs01 - MSW generated'!$B$39:$B$254,0), MATCH(H$260,'Calcs01 - MSW generated'!$E$38:$AY$38,0))</f>
        <v>763228.19826462318</v>
      </c>
      <c r="I327" s="687">
        <f>INDEX('Calcs01 - MSW generated'!$E$39:$AY$254, MATCH($B327,'Calcs01 - MSW generated'!$B$39:$B$254,0), MATCH(I$260,'Calcs01 - MSW generated'!$E$38:$AY$38,0))</f>
        <v>926610.3939075633</v>
      </c>
      <c r="J327" s="687">
        <f>INDEX('Calcs01 - MSW generated'!$E$39:$AY$254, MATCH($B327,'Calcs01 - MSW generated'!$B$39:$B$254,0), MATCH(J$260,'Calcs01 - MSW generated'!$E$38:$AY$38,0))</f>
        <v>1117571.7262112689</v>
      </c>
      <c r="K327" s="689">
        <f>INDEX('Calcs01 - MSW generated'!$E$39:$AY$254, MATCH($B327,'Calcs01 - MSW generated'!$B$39:$B$254,0), MATCH(K$260,'Calcs01 - MSW generated'!$E$38:$AY$38,0))</f>
        <v>1329964.925543231</v>
      </c>
      <c r="L327" s="745">
        <f t="shared" si="34"/>
        <v>2.2016358171414101</v>
      </c>
      <c r="M327" s="742">
        <f t="shared" si="35"/>
        <v>2.010204935263145</v>
      </c>
      <c r="N327" s="686">
        <f t="shared" si="36"/>
        <v>966986.70894003776</v>
      </c>
      <c r="O327" s="687">
        <f t="shared" si="37"/>
        <v>1124494.1188692728</v>
      </c>
      <c r="P327" s="687">
        <f t="shared" si="38"/>
        <v>1379639.6530104368</v>
      </c>
      <c r="Q327" s="687">
        <f t="shared" si="39"/>
        <v>1680350.5379516999</v>
      </c>
      <c r="R327" s="687">
        <f t="shared" si="40"/>
        <v>2040058.6317624019</v>
      </c>
      <c r="S327" s="687">
        <f t="shared" si="41"/>
        <v>2460485.9406512831</v>
      </c>
      <c r="T327" s="689">
        <f t="shared" si="42"/>
        <v>2928098.4156177859</v>
      </c>
      <c r="U327" s="745">
        <f t="shared" si="43"/>
        <v>498311.02001185744</v>
      </c>
      <c r="V327" s="692">
        <f t="shared" si="44"/>
        <v>579478.2970546796</v>
      </c>
      <c r="W327" s="692">
        <f t="shared" si="45"/>
        <v>710960.79851400177</v>
      </c>
      <c r="X327" s="692">
        <f t="shared" si="46"/>
        <v>865924.19813301461</v>
      </c>
      <c r="Y327" s="692">
        <f t="shared" si="47"/>
        <v>1051290.2486445184</v>
      </c>
      <c r="Z327" s="692">
        <f t="shared" si="48"/>
        <v>1267946.3403946378</v>
      </c>
      <c r="AA327" s="693">
        <f t="shared" si="49"/>
        <v>1508918.0592575041</v>
      </c>
    </row>
    <row r="328" spans="2:27">
      <c r="B328" s="207" t="s">
        <v>308</v>
      </c>
      <c r="C328" s="198" t="s">
        <v>276</v>
      </c>
      <c r="D328" s="268" t="s">
        <v>336</v>
      </c>
      <c r="E328" s="686">
        <f>INDEX('Calcs01 - MSW generated'!$E$39:$AY$254, MATCH($B328,'Calcs01 - MSW generated'!$B$39:$B$254,0), MATCH(E$260,'Calcs01 - MSW generated'!$E$38:$AY$38,0))</f>
        <v>29399203.527252473</v>
      </c>
      <c r="F328" s="687">
        <f>INDEX('Calcs01 - MSW generated'!$E$39:$AY$254, MATCH($B328,'Calcs01 - MSW generated'!$B$39:$B$254,0), MATCH(F$260,'Calcs01 - MSW generated'!$E$38:$AY$38,0))</f>
        <v>31481826.407436252</v>
      </c>
      <c r="G328" s="687">
        <f>INDEX('Calcs01 - MSW generated'!$E$39:$AY$254, MATCH($B328,'Calcs01 - MSW generated'!$B$39:$B$254,0), MATCH(G$260,'Calcs01 - MSW generated'!$E$38:$AY$38,0))</f>
        <v>32837449.651252959</v>
      </c>
      <c r="H328" s="687">
        <f>INDEX('Calcs01 - MSW generated'!$E$39:$AY$254, MATCH($B328,'Calcs01 - MSW generated'!$B$39:$B$254,0), MATCH(H$260,'Calcs01 - MSW generated'!$E$38:$AY$38,0))</f>
        <v>34142626.527908236</v>
      </c>
      <c r="I328" s="687">
        <f>INDEX('Calcs01 - MSW generated'!$E$39:$AY$254, MATCH($B328,'Calcs01 - MSW generated'!$B$39:$B$254,0), MATCH(I$260,'Calcs01 - MSW generated'!$E$38:$AY$38,0))</f>
        <v>35429861.265558273</v>
      </c>
      <c r="J328" s="687">
        <f>INDEX('Calcs01 - MSW generated'!$E$39:$AY$254, MATCH($B328,'Calcs01 - MSW generated'!$B$39:$B$254,0), MATCH(J$260,'Calcs01 - MSW generated'!$E$38:$AY$38,0))</f>
        <v>36633696.485826217</v>
      </c>
      <c r="K328" s="689">
        <f>INDEX('Calcs01 - MSW generated'!$E$39:$AY$254, MATCH($B328,'Calcs01 - MSW generated'!$B$39:$B$254,0), MATCH(K$260,'Calcs01 - MSW generated'!$E$38:$AY$38,0))</f>
        <v>37644884.986498021</v>
      </c>
      <c r="L328" s="745">
        <f t="shared" si="34"/>
        <v>5.0958040228603814</v>
      </c>
      <c r="M328" s="742">
        <f t="shared" si="35"/>
        <v>1.1345547768044926</v>
      </c>
      <c r="N328" s="686">
        <f t="shared" si="36"/>
        <v>149812579.60306427</v>
      </c>
      <c r="O328" s="687">
        <f t="shared" si="37"/>
        <v>160425217.65400583</v>
      </c>
      <c r="P328" s="687">
        <f t="shared" si="38"/>
        <v>167333208.03333005</v>
      </c>
      <c r="Q328" s="687">
        <f t="shared" si="39"/>
        <v>173984133.61193436</v>
      </c>
      <c r="R328" s="687">
        <f t="shared" si="40"/>
        <v>180543629.56641704</v>
      </c>
      <c r="S328" s="687">
        <f t="shared" si="41"/>
        <v>186678137.92471945</v>
      </c>
      <c r="T328" s="689">
        <f t="shared" si="42"/>
        <v>191830956.35431299</v>
      </c>
      <c r="U328" s="745">
        <f t="shared" si="43"/>
        <v>33355006.79609178</v>
      </c>
      <c r="V328" s="692">
        <f t="shared" si="44"/>
        <v>35717856.53308662</v>
      </c>
      <c r="W328" s="692">
        <f t="shared" si="45"/>
        <v>37255885.359906062</v>
      </c>
      <c r="X328" s="692">
        <f t="shared" si="46"/>
        <v>38736680.019890077</v>
      </c>
      <c r="Y328" s="692">
        <f t="shared" si="47"/>
        <v>40197118.340359606</v>
      </c>
      <c r="Z328" s="692">
        <f t="shared" si="48"/>
        <v>41562935.340000086</v>
      </c>
      <c r="AA328" s="693">
        <f t="shared" si="49"/>
        <v>42710184.083687052</v>
      </c>
    </row>
    <row r="329" spans="2:27">
      <c r="B329" s="207" t="s">
        <v>310</v>
      </c>
      <c r="C329" s="198" t="s">
        <v>276</v>
      </c>
      <c r="D329" s="268" t="s">
        <v>424</v>
      </c>
      <c r="E329" s="686">
        <f>INDEX('Calcs01 - MSW generated'!$E$39:$AY$254, MATCH($B329,'Calcs01 - MSW generated'!$B$39:$B$254,0), MATCH(E$260,'Calcs01 - MSW generated'!$E$38:$AY$38,0))</f>
        <v>853924.14071520336</v>
      </c>
      <c r="F329" s="687">
        <f>INDEX('Calcs01 - MSW generated'!$E$39:$AY$254, MATCH($B329,'Calcs01 - MSW generated'!$B$39:$B$254,0), MATCH(F$260,'Calcs01 - MSW generated'!$E$38:$AY$38,0))</f>
        <v>900652.47482240852</v>
      </c>
      <c r="G329" s="687">
        <f>INDEX('Calcs01 - MSW generated'!$E$39:$AY$254, MATCH($B329,'Calcs01 - MSW generated'!$B$39:$B$254,0), MATCH(G$260,'Calcs01 - MSW generated'!$E$38:$AY$38,0))</f>
        <v>964286.10853088833</v>
      </c>
      <c r="H329" s="687">
        <f>INDEX('Calcs01 - MSW generated'!$E$39:$AY$254, MATCH($B329,'Calcs01 - MSW generated'!$B$39:$B$254,0), MATCH(H$260,'Calcs01 - MSW generated'!$E$38:$AY$38,0))</f>
        <v>1016869.8436668748</v>
      </c>
      <c r="I329" s="687">
        <f>INDEX('Calcs01 - MSW generated'!$E$39:$AY$254, MATCH($B329,'Calcs01 - MSW generated'!$B$39:$B$254,0), MATCH(I$260,'Calcs01 - MSW generated'!$E$38:$AY$38,0))</f>
        <v>1057273.755645005</v>
      </c>
      <c r="J329" s="687">
        <f>INDEX('Calcs01 - MSW generated'!$E$39:$AY$254, MATCH($B329,'Calcs01 - MSW generated'!$B$39:$B$254,0), MATCH(J$260,'Calcs01 - MSW generated'!$E$38:$AY$38,0))</f>
        <v>1083619.3918994612</v>
      </c>
      <c r="K329" s="689">
        <f>INDEX('Calcs01 - MSW generated'!$E$39:$AY$254, MATCH($B329,'Calcs01 - MSW generated'!$B$39:$B$254,0), MATCH(K$260,'Calcs01 - MSW generated'!$E$38:$AY$38,0))</f>
        <v>1098570.1086023583</v>
      </c>
      <c r="L329" s="745">
        <f t="shared" si="34"/>
        <v>5.4324772117541012E-2</v>
      </c>
      <c r="M329" s="742">
        <f t="shared" si="35"/>
        <v>5.6369198880863246E-2</v>
      </c>
      <c r="N329" s="686">
        <f t="shared" si="36"/>
        <v>46389.234350020444</v>
      </c>
      <c r="O329" s="687">
        <f t="shared" si="37"/>
        <v>48927.740451826685</v>
      </c>
      <c r="P329" s="687">
        <f t="shared" si="38"/>
        <v>52384.623102050929</v>
      </c>
      <c r="Q329" s="687">
        <f t="shared" si="39"/>
        <v>55241.222530402527</v>
      </c>
      <c r="R329" s="687">
        <f t="shared" si="40"/>
        <v>57436.15584127164</v>
      </c>
      <c r="S329" s="687">
        <f t="shared" si="41"/>
        <v>58867.376527086592</v>
      </c>
      <c r="T329" s="689">
        <f t="shared" si="42"/>
        <v>59679.570804965391</v>
      </c>
      <c r="U329" s="745">
        <f t="shared" si="43"/>
        <v>968823.71287710569</v>
      </c>
      <c r="V329" s="692">
        <f t="shared" si="44"/>
        <v>1021839.5675505516</v>
      </c>
      <c r="W329" s="692">
        <f t="shared" si="45"/>
        <v>1094035.4106399347</v>
      </c>
      <c r="X329" s="692">
        <f t="shared" si="46"/>
        <v>1153694.5385206903</v>
      </c>
      <c r="Y329" s="692">
        <f t="shared" si="47"/>
        <v>1199534.9898570662</v>
      </c>
      <c r="Z329" s="692">
        <f t="shared" si="48"/>
        <v>1229425.557317513</v>
      </c>
      <c r="AA329" s="693">
        <f t="shared" si="49"/>
        <v>1246387.9643694358</v>
      </c>
    </row>
    <row r="330" spans="2:27">
      <c r="B330" s="207" t="s">
        <v>312</v>
      </c>
      <c r="C330" s="198" t="s">
        <v>580</v>
      </c>
      <c r="D330" s="268" t="s">
        <v>424</v>
      </c>
      <c r="E330" s="686">
        <f>INDEX('Calcs01 - MSW generated'!$E$39:$AY$254, MATCH($B330,'Calcs01 - MSW generated'!$B$39:$B$254,0), MATCH(E$260,'Calcs01 - MSW generated'!$E$38:$AY$38,0))</f>
        <v>6146761.3396815173</v>
      </c>
      <c r="F330" s="687">
        <f>INDEX('Calcs01 - MSW generated'!$E$39:$AY$254, MATCH($B330,'Calcs01 - MSW generated'!$B$39:$B$254,0), MATCH(F$260,'Calcs01 - MSW generated'!$E$38:$AY$38,0))</f>
        <v>7000108.8700189432</v>
      </c>
      <c r="G330" s="687">
        <f>INDEX('Calcs01 - MSW generated'!$E$39:$AY$254, MATCH($B330,'Calcs01 - MSW generated'!$B$39:$B$254,0), MATCH(G$260,'Calcs01 - MSW generated'!$E$38:$AY$38,0))</f>
        <v>8281132.3945862958</v>
      </c>
      <c r="H330" s="687">
        <f>INDEX('Calcs01 - MSW generated'!$E$39:$AY$254, MATCH($B330,'Calcs01 - MSW generated'!$B$39:$B$254,0), MATCH(H$260,'Calcs01 - MSW generated'!$E$38:$AY$38,0))</f>
        <v>9784577.0425235648</v>
      </c>
      <c r="I330" s="687">
        <f>INDEX('Calcs01 - MSW generated'!$E$39:$AY$254, MATCH($B330,'Calcs01 - MSW generated'!$B$39:$B$254,0), MATCH(I$260,'Calcs01 - MSW generated'!$E$38:$AY$38,0))</f>
        <v>11602409.996541014</v>
      </c>
      <c r="J330" s="687">
        <f>INDEX('Calcs01 - MSW generated'!$E$39:$AY$254, MATCH($B330,'Calcs01 - MSW generated'!$B$39:$B$254,0), MATCH(J$260,'Calcs01 - MSW generated'!$E$38:$AY$38,0))</f>
        <v>13780541.071277758</v>
      </c>
      <c r="K330" s="689">
        <f>INDEX('Calcs01 - MSW generated'!$E$39:$AY$254, MATCH($B330,'Calcs01 - MSW generated'!$B$39:$B$254,0), MATCH(K$260,'Calcs01 - MSW generated'!$E$38:$AY$38,0))</f>
        <v>16349365.266822409</v>
      </c>
      <c r="L330" s="745">
        <f t="shared" si="34"/>
        <v>5.4324772117541012E-2</v>
      </c>
      <c r="M330" s="742">
        <f t="shared" si="35"/>
        <v>5.6369198880863246E-2</v>
      </c>
      <c r="N330" s="686">
        <f t="shared" si="36"/>
        <v>333921.40903910954</v>
      </c>
      <c r="O330" s="687">
        <f t="shared" si="37"/>
        <v>380279.3191617566</v>
      </c>
      <c r="P330" s="687">
        <f t="shared" si="38"/>
        <v>449870.63021108723</v>
      </c>
      <c r="Q330" s="687">
        <f t="shared" si="39"/>
        <v>531544.91810161609</v>
      </c>
      <c r="R330" s="687">
        <f t="shared" si="40"/>
        <v>630298.27907637041</v>
      </c>
      <c r="S330" s="687">
        <f t="shared" si="41"/>
        <v>748624.75335357874</v>
      </c>
      <c r="T330" s="689">
        <f t="shared" si="42"/>
        <v>888175.54238656745</v>
      </c>
      <c r="U330" s="745">
        <f t="shared" si="43"/>
        <v>6973837.4398128474</v>
      </c>
      <c r="V330" s="692">
        <f t="shared" si="44"/>
        <v>7942006.956631491</v>
      </c>
      <c r="W330" s="692">
        <f t="shared" si="45"/>
        <v>9395398.3156283088</v>
      </c>
      <c r="X330" s="692">
        <f t="shared" si="46"/>
        <v>11101138.622606685</v>
      </c>
      <c r="Y330" s="692">
        <f t="shared" si="47"/>
        <v>13163569.684019804</v>
      </c>
      <c r="Z330" s="692">
        <f t="shared" si="48"/>
        <v>15634778.69936868</v>
      </c>
      <c r="AA330" s="693">
        <f t="shared" si="49"/>
        <v>18549250.461194821</v>
      </c>
    </row>
    <row r="331" spans="2:27">
      <c r="B331" s="207" t="s">
        <v>314</v>
      </c>
      <c r="C331" s="198" t="s">
        <v>276</v>
      </c>
      <c r="D331" s="268" t="s">
        <v>336</v>
      </c>
      <c r="E331" s="686">
        <f>INDEX('Calcs01 - MSW generated'!$E$39:$AY$254, MATCH($B331,'Calcs01 - MSW generated'!$B$39:$B$254,0), MATCH(E$260,'Calcs01 - MSW generated'!$E$38:$AY$38,0))</f>
        <v>16193.021922007085</v>
      </c>
      <c r="F331" s="687">
        <f>INDEX('Calcs01 - MSW generated'!$E$39:$AY$254, MATCH($B331,'Calcs01 - MSW generated'!$B$39:$B$254,0), MATCH(F$260,'Calcs01 - MSW generated'!$E$38:$AY$38,0))</f>
        <v>17002.215432301575</v>
      </c>
      <c r="G331" s="687">
        <f>INDEX('Calcs01 - MSW generated'!$E$39:$AY$254, MATCH($B331,'Calcs01 - MSW generated'!$B$39:$B$254,0), MATCH(G$260,'Calcs01 - MSW generated'!$E$38:$AY$38,0))</f>
        <v>17444.039253155606</v>
      </c>
      <c r="H331" s="687">
        <f>INDEX('Calcs01 - MSW generated'!$E$39:$AY$254, MATCH($B331,'Calcs01 - MSW generated'!$B$39:$B$254,0), MATCH(H$260,'Calcs01 - MSW generated'!$E$38:$AY$38,0))</f>
        <v>17783.976904917716</v>
      </c>
      <c r="I331" s="687">
        <f>INDEX('Calcs01 - MSW generated'!$E$39:$AY$254, MATCH($B331,'Calcs01 - MSW generated'!$B$39:$B$254,0), MATCH(I$260,'Calcs01 - MSW generated'!$E$38:$AY$38,0))</f>
        <v>18029.985934465454</v>
      </c>
      <c r="J331" s="687">
        <f>INDEX('Calcs01 - MSW generated'!$E$39:$AY$254, MATCH($B331,'Calcs01 - MSW generated'!$B$39:$B$254,0), MATCH(J$260,'Calcs01 - MSW generated'!$E$38:$AY$38,0))</f>
        <v>18148.803118253316</v>
      </c>
      <c r="K331" s="689">
        <f>INDEX('Calcs01 - MSW generated'!$E$39:$AY$254, MATCH($B331,'Calcs01 - MSW generated'!$B$39:$B$254,0), MATCH(K$260,'Calcs01 - MSW generated'!$E$38:$AY$38,0))</f>
        <v>18116.677414347872</v>
      </c>
      <c r="L331" s="745">
        <f t="shared" si="34"/>
        <v>1.769493924737525</v>
      </c>
      <c r="M331" s="742">
        <f t="shared" si="35"/>
        <v>1.1345547768044926</v>
      </c>
      <c r="N331" s="686">
        <f t="shared" si="36"/>
        <v>28653.453914133097</v>
      </c>
      <c r="O331" s="687">
        <f t="shared" si="37"/>
        <v>30085.31691453623</v>
      </c>
      <c r="P331" s="687">
        <f t="shared" si="38"/>
        <v>30867.121481341757</v>
      </c>
      <c r="Q331" s="687">
        <f t="shared" si="39"/>
        <v>31468.639090924349</v>
      </c>
      <c r="R331" s="687">
        <f t="shared" si="40"/>
        <v>31903.95057413965</v>
      </c>
      <c r="S331" s="687">
        <f t="shared" si="41"/>
        <v>32114.19685900669</v>
      </c>
      <c r="T331" s="689">
        <f t="shared" si="42"/>
        <v>32057.350621118094</v>
      </c>
      <c r="U331" s="745">
        <f t="shared" si="43"/>
        <v>18371.870372513004</v>
      </c>
      <c r="V331" s="692">
        <f t="shared" si="44"/>
        <v>19289.944734976812</v>
      </c>
      <c r="W331" s="692">
        <f t="shared" si="45"/>
        <v>19791.218061432766</v>
      </c>
      <c r="X331" s="692">
        <f t="shared" si="46"/>
        <v>20176.895948055171</v>
      </c>
      <c r="Y331" s="692">
        <f t="shared" si="47"/>
        <v>20456.006667665595</v>
      </c>
      <c r="Z331" s="692">
        <f t="shared" si="48"/>
        <v>20590.81127109857</v>
      </c>
      <c r="AA331" s="693">
        <f t="shared" si="49"/>
        <v>20554.362900274442</v>
      </c>
    </row>
    <row r="332" spans="2:27">
      <c r="B332" s="207" t="s">
        <v>316</v>
      </c>
      <c r="C332" s="198" t="s">
        <v>580</v>
      </c>
      <c r="D332" s="268" t="s">
        <v>418</v>
      </c>
      <c r="E332" s="686">
        <f>INDEX('Calcs01 - MSW generated'!$E$39:$AY$254, MATCH($B332,'Calcs01 - MSW generated'!$B$39:$B$254,0), MATCH(E$260,'Calcs01 - MSW generated'!$E$38:$AY$38,0))</f>
        <v>1055151.4861625959</v>
      </c>
      <c r="F332" s="687">
        <f>INDEX('Calcs01 - MSW generated'!$E$39:$AY$254, MATCH($B332,'Calcs01 - MSW generated'!$B$39:$B$254,0), MATCH(F$260,'Calcs01 - MSW generated'!$E$38:$AY$38,0))</f>
        <v>1213455.7289420431</v>
      </c>
      <c r="G332" s="687">
        <f>INDEX('Calcs01 - MSW generated'!$E$39:$AY$254, MATCH($B332,'Calcs01 - MSW generated'!$B$39:$B$254,0), MATCH(G$260,'Calcs01 - MSW generated'!$E$38:$AY$38,0))</f>
        <v>1425540.9620573306</v>
      </c>
      <c r="H332" s="687">
        <f>INDEX('Calcs01 - MSW generated'!$E$39:$AY$254, MATCH($B332,'Calcs01 - MSW generated'!$B$39:$B$254,0), MATCH(H$260,'Calcs01 - MSW generated'!$E$38:$AY$38,0))</f>
        <v>1667766.5564956041</v>
      </c>
      <c r="I332" s="687">
        <f>INDEX('Calcs01 - MSW generated'!$E$39:$AY$254, MATCH($B332,'Calcs01 - MSW generated'!$B$39:$B$254,0), MATCH(I$260,'Calcs01 - MSW generated'!$E$38:$AY$38,0))</f>
        <v>1949484.0434554273</v>
      </c>
      <c r="J332" s="687">
        <f>INDEX('Calcs01 - MSW generated'!$E$39:$AY$254, MATCH($B332,'Calcs01 - MSW generated'!$B$39:$B$254,0), MATCH(J$260,'Calcs01 - MSW generated'!$E$38:$AY$38,0))</f>
        <v>2280922.8815864911</v>
      </c>
      <c r="K332" s="689">
        <f>INDEX('Calcs01 - MSW generated'!$E$39:$AY$254, MATCH($B332,'Calcs01 - MSW generated'!$B$39:$B$254,0), MATCH(K$260,'Calcs01 - MSW generated'!$E$38:$AY$38,0))</f>
        <v>2669733.4512028797</v>
      </c>
      <c r="L332" s="745">
        <f t="shared" si="34"/>
        <v>3.8027340482278703E-2</v>
      </c>
      <c r="M332" s="742">
        <f t="shared" si="35"/>
        <v>3.9458439216604267E-2</v>
      </c>
      <c r="N332" s="686">
        <f t="shared" si="36"/>
        <v>40124.60482468742</v>
      </c>
      <c r="O332" s="687">
        <f t="shared" si="37"/>
        <v>46144.494164650772</v>
      </c>
      <c r="P332" s="687">
        <f t="shared" si="38"/>
        <v>54209.53153558926</v>
      </c>
      <c r="Q332" s="687">
        <f t="shared" si="39"/>
        <v>63420.726688815834</v>
      </c>
      <c r="R332" s="687">
        <f t="shared" si="40"/>
        <v>74133.69348524895</v>
      </c>
      <c r="S332" s="687">
        <f t="shared" si="41"/>
        <v>86737.431031909771</v>
      </c>
      <c r="T332" s="689">
        <f t="shared" si="42"/>
        <v>101522.8629458209</v>
      </c>
      <c r="U332" s="745">
        <f t="shared" si="43"/>
        <v>1197127.1588781327</v>
      </c>
      <c r="V332" s="692">
        <f t="shared" si="44"/>
        <v>1376731.9937119726</v>
      </c>
      <c r="W332" s="692">
        <f t="shared" si="45"/>
        <v>1617354.3080326163</v>
      </c>
      <c r="X332" s="692">
        <f t="shared" si="46"/>
        <v>1892172.5132668673</v>
      </c>
      <c r="Y332" s="692">
        <f t="shared" si="47"/>
        <v>2211796.433806492</v>
      </c>
      <c r="Z332" s="692">
        <f t="shared" si="48"/>
        <v>2587831.9508266216</v>
      </c>
      <c r="AA332" s="693">
        <f t="shared" si="49"/>
        <v>3028958.8398569706</v>
      </c>
    </row>
    <row r="333" spans="2:27">
      <c r="B333" s="207" t="s">
        <v>318</v>
      </c>
      <c r="C333" s="198" t="s">
        <v>580</v>
      </c>
      <c r="D333" s="268" t="s">
        <v>418</v>
      </c>
      <c r="E333" s="686">
        <f>INDEX('Calcs01 - MSW generated'!$E$39:$AY$254, MATCH($B333,'Calcs01 - MSW generated'!$B$39:$B$254,0), MATCH(E$260,'Calcs01 - MSW generated'!$E$38:$AY$38,0))</f>
        <v>380668.61041012529</v>
      </c>
      <c r="F333" s="687">
        <f>INDEX('Calcs01 - MSW generated'!$E$39:$AY$254, MATCH($B333,'Calcs01 - MSW generated'!$B$39:$B$254,0), MATCH(F$260,'Calcs01 - MSW generated'!$E$38:$AY$38,0))</f>
        <v>438036.16305486253</v>
      </c>
      <c r="G333" s="687">
        <f>INDEX('Calcs01 - MSW generated'!$E$39:$AY$254, MATCH($B333,'Calcs01 - MSW generated'!$B$39:$B$254,0), MATCH(G$260,'Calcs01 - MSW generated'!$E$38:$AY$38,0))</f>
        <v>511931.57549137581</v>
      </c>
      <c r="H333" s="687">
        <f>INDEX('Calcs01 - MSW generated'!$E$39:$AY$254, MATCH($B333,'Calcs01 - MSW generated'!$B$39:$B$254,0), MATCH(H$260,'Calcs01 - MSW generated'!$E$38:$AY$38,0))</f>
        <v>595474.10728041956</v>
      </c>
      <c r="I333" s="687">
        <f>INDEX('Calcs01 - MSW generated'!$E$39:$AY$254, MATCH($B333,'Calcs01 - MSW generated'!$B$39:$B$254,0), MATCH(I$260,'Calcs01 - MSW generated'!$E$38:$AY$38,0))</f>
        <v>691320.80483941955</v>
      </c>
      <c r="J333" s="687">
        <f>INDEX('Calcs01 - MSW generated'!$E$39:$AY$254, MATCH($B333,'Calcs01 - MSW generated'!$B$39:$B$254,0), MATCH(J$260,'Calcs01 - MSW generated'!$E$38:$AY$38,0))</f>
        <v>800848.53118958091</v>
      </c>
      <c r="K333" s="689">
        <f>INDEX('Calcs01 - MSW generated'!$E$39:$AY$254, MATCH($B333,'Calcs01 - MSW generated'!$B$39:$B$254,0), MATCH(K$260,'Calcs01 - MSW generated'!$E$38:$AY$38,0))</f>
        <v>926631.42079695163</v>
      </c>
      <c r="L333" s="745">
        <f t="shared" si="34"/>
        <v>3.8027340482278703E-2</v>
      </c>
      <c r="M333" s="742">
        <f t="shared" si="35"/>
        <v>3.9458439216604267E-2</v>
      </c>
      <c r="N333" s="686">
        <f t="shared" si="36"/>
        <v>14475.814858981737</v>
      </c>
      <c r="O333" s="687">
        <f t="shared" si="37"/>
        <v>16657.35031603821</v>
      </c>
      <c r="P333" s="687">
        <f t="shared" si="38"/>
        <v>19467.396324839912</v>
      </c>
      <c r="Q333" s="687">
        <f t="shared" si="39"/>
        <v>22644.296625933472</v>
      </c>
      <c r="R333" s="687">
        <f t="shared" si="40"/>
        <v>26289.091628111553</v>
      </c>
      <c r="S333" s="687">
        <f t="shared" si="41"/>
        <v>30454.139770278987</v>
      </c>
      <c r="T333" s="689">
        <f t="shared" si="42"/>
        <v>35237.328540223352</v>
      </c>
      <c r="U333" s="745">
        <f t="shared" si="43"/>
        <v>431889.39032033604</v>
      </c>
      <c r="V333" s="692">
        <f t="shared" si="44"/>
        <v>496976.02120700589</v>
      </c>
      <c r="W333" s="692">
        <f t="shared" si="45"/>
        <v>580814.41437079012</v>
      </c>
      <c r="X333" s="692">
        <f t="shared" si="46"/>
        <v>675597.99287839083</v>
      </c>
      <c r="Y333" s="692">
        <f t="shared" si="47"/>
        <v>784341.3214348898</v>
      </c>
      <c r="Z333" s="692">
        <f t="shared" si="48"/>
        <v>908606.52655800071</v>
      </c>
      <c r="AA333" s="693">
        <f t="shared" si="49"/>
        <v>1051314.1048023154</v>
      </c>
    </row>
    <row r="334" spans="2:27">
      <c r="B334" s="207" t="s">
        <v>320</v>
      </c>
      <c r="C334" s="198" t="s">
        <v>580</v>
      </c>
      <c r="D334" s="268" t="s">
        <v>418</v>
      </c>
      <c r="E334" s="686">
        <f>INDEX('Calcs01 - MSW generated'!$E$39:$AY$254, MATCH($B334,'Calcs01 - MSW generated'!$B$39:$B$254,0), MATCH(E$260,'Calcs01 - MSW generated'!$E$38:$AY$38,0))</f>
        <v>331189.2031726006</v>
      </c>
      <c r="F334" s="687">
        <f>INDEX('Calcs01 - MSW generated'!$E$39:$AY$254, MATCH($B334,'Calcs01 - MSW generated'!$B$39:$B$254,0), MATCH(F$260,'Calcs01 - MSW generated'!$E$38:$AY$38,0))</f>
        <v>374539.27592778002</v>
      </c>
      <c r="G334" s="687">
        <f>INDEX('Calcs01 - MSW generated'!$E$39:$AY$254, MATCH($B334,'Calcs01 - MSW generated'!$B$39:$B$254,0), MATCH(G$260,'Calcs01 - MSW generated'!$E$38:$AY$38,0))</f>
        <v>430628.98711737397</v>
      </c>
      <c r="H334" s="687">
        <f>INDEX('Calcs01 - MSW generated'!$E$39:$AY$254, MATCH($B334,'Calcs01 - MSW generated'!$B$39:$B$254,0), MATCH(H$260,'Calcs01 - MSW generated'!$E$38:$AY$38,0))</f>
        <v>493723.89996607322</v>
      </c>
      <c r="I334" s="687">
        <f>INDEX('Calcs01 - MSW generated'!$E$39:$AY$254, MATCH($B334,'Calcs01 - MSW generated'!$B$39:$B$254,0), MATCH(I$260,'Calcs01 - MSW generated'!$E$38:$AY$38,0))</f>
        <v>565595.99907981884</v>
      </c>
      <c r="J334" s="687">
        <f>INDEX('Calcs01 - MSW generated'!$E$39:$AY$254, MATCH($B334,'Calcs01 - MSW generated'!$B$39:$B$254,0), MATCH(J$260,'Calcs01 - MSW generated'!$E$38:$AY$38,0))</f>
        <v>647486.62419937353</v>
      </c>
      <c r="K334" s="689">
        <f>INDEX('Calcs01 - MSW generated'!$E$39:$AY$254, MATCH($B334,'Calcs01 - MSW generated'!$B$39:$B$254,0), MATCH(K$260,'Calcs01 - MSW generated'!$E$38:$AY$38,0))</f>
        <v>740784.40497087501</v>
      </c>
      <c r="L334" s="745">
        <f t="shared" si="34"/>
        <v>3.8027340482278703E-2</v>
      </c>
      <c r="M334" s="742">
        <f t="shared" si="35"/>
        <v>3.9458439216604267E-2</v>
      </c>
      <c r="N334" s="686">
        <f t="shared" si="36"/>
        <v>12594.244593099062</v>
      </c>
      <c r="O334" s="687">
        <f t="shared" si="37"/>
        <v>14242.732569691823</v>
      </c>
      <c r="P334" s="687">
        <f t="shared" si="38"/>
        <v>16375.675114651189</v>
      </c>
      <c r="Q334" s="687">
        <f t="shared" si="39"/>
        <v>18775.006848248377</v>
      </c>
      <c r="R334" s="687">
        <f t="shared" si="40"/>
        <v>21508.111632422864</v>
      </c>
      <c r="S334" s="687">
        <f t="shared" si="41"/>
        <v>24622.194316150813</v>
      </c>
      <c r="T334" s="689">
        <f t="shared" si="42"/>
        <v>28170.060791789696</v>
      </c>
      <c r="U334" s="745">
        <f t="shared" si="43"/>
        <v>375752.2924855476</v>
      </c>
      <c r="V334" s="692">
        <f t="shared" si="44"/>
        <v>424935.3246047587</v>
      </c>
      <c r="W334" s="692">
        <f t="shared" si="45"/>
        <v>488572.17436449695</v>
      </c>
      <c r="X334" s="692">
        <f t="shared" si="46"/>
        <v>560156.80912905186</v>
      </c>
      <c r="Y334" s="692">
        <f t="shared" si="47"/>
        <v>641699.64249751787</v>
      </c>
      <c r="Z334" s="692">
        <f t="shared" si="48"/>
        <v>734609.04240241461</v>
      </c>
      <c r="AA334" s="693">
        <f t="shared" si="49"/>
        <v>840460.48524197994</v>
      </c>
    </row>
    <row r="335" spans="2:27">
      <c r="B335" s="207" t="s">
        <v>322</v>
      </c>
      <c r="C335" s="198" t="s">
        <v>580</v>
      </c>
      <c r="D335" s="268" t="s">
        <v>644</v>
      </c>
      <c r="E335" s="686">
        <f>INDEX('Calcs01 - MSW generated'!$E$39:$AY$254, MATCH($B335,'Calcs01 - MSW generated'!$B$39:$B$254,0), MATCH(E$260,'Calcs01 - MSW generated'!$E$38:$AY$38,0))</f>
        <v>213579.01364942535</v>
      </c>
      <c r="F335" s="687">
        <f>INDEX('Calcs01 - MSW generated'!$E$39:$AY$254, MATCH($B335,'Calcs01 - MSW generated'!$B$39:$B$254,0), MATCH(F$260,'Calcs01 - MSW generated'!$E$38:$AY$38,0))</f>
        <v>253184.61708320188</v>
      </c>
      <c r="G335" s="687">
        <f>INDEX('Calcs01 - MSW generated'!$E$39:$AY$254, MATCH($B335,'Calcs01 - MSW generated'!$B$39:$B$254,0), MATCH(G$260,'Calcs01 - MSW generated'!$E$38:$AY$38,0))</f>
        <v>316379.89156715752</v>
      </c>
      <c r="H335" s="687">
        <f>INDEX('Calcs01 - MSW generated'!$E$39:$AY$254, MATCH($B335,'Calcs01 - MSW generated'!$B$39:$B$254,0), MATCH(H$260,'Calcs01 - MSW generated'!$E$38:$AY$38,0))</f>
        <v>390597.28367808735</v>
      </c>
      <c r="I335" s="687">
        <f>INDEX('Calcs01 - MSW generated'!$E$39:$AY$254, MATCH($B335,'Calcs01 - MSW generated'!$B$39:$B$254,0), MATCH(I$260,'Calcs01 - MSW generated'!$E$38:$AY$38,0))</f>
        <v>478202.58265806932</v>
      </c>
      <c r="J335" s="687">
        <f>INDEX('Calcs01 - MSW generated'!$E$39:$AY$254, MATCH($B335,'Calcs01 - MSW generated'!$B$39:$B$254,0), MATCH(J$260,'Calcs01 - MSW generated'!$E$38:$AY$38,0))</f>
        <v>578615.86722796154</v>
      </c>
      <c r="K335" s="689">
        <f>INDEX('Calcs01 - MSW generated'!$E$39:$AY$254, MATCH($B335,'Calcs01 - MSW generated'!$B$39:$B$254,0), MATCH(K$260,'Calcs01 - MSW generated'!$E$38:$AY$38,0))</f>
        <v>688392.83565975702</v>
      </c>
      <c r="L335" s="745">
        <f t="shared" si="34"/>
        <v>2.2016358171414101</v>
      </c>
      <c r="M335" s="742">
        <f t="shared" si="35"/>
        <v>2.010204935263145</v>
      </c>
      <c r="N335" s="686">
        <f t="shared" si="36"/>
        <v>470223.20624030899</v>
      </c>
      <c r="O335" s="687">
        <f t="shared" si="37"/>
        <v>557420.32131961023</v>
      </c>
      <c r="P335" s="687">
        <f t="shared" si="38"/>
        <v>696553.30109756952</v>
      </c>
      <c r="Q335" s="687">
        <f t="shared" si="39"/>
        <v>859952.96982382098</v>
      </c>
      <c r="R335" s="687">
        <f t="shared" si="40"/>
        <v>1052827.9338295311</v>
      </c>
      <c r="S335" s="687">
        <f t="shared" si="41"/>
        <v>1273901.4176554189</v>
      </c>
      <c r="T335" s="689">
        <f t="shared" si="42"/>
        <v>1515590.3232520616</v>
      </c>
      <c r="U335" s="745">
        <f t="shared" si="43"/>
        <v>242317.09016114744</v>
      </c>
      <c r="V335" s="692">
        <f t="shared" si="44"/>
        <v>287251.81672516302</v>
      </c>
      <c r="W335" s="692">
        <f t="shared" si="45"/>
        <v>358950.31726240594</v>
      </c>
      <c r="X335" s="692">
        <f t="shared" si="46"/>
        <v>443154.01400383346</v>
      </c>
      <c r="Y335" s="692">
        <f t="shared" si="47"/>
        <v>542547.02443495777</v>
      </c>
      <c r="Z335" s="692">
        <f t="shared" si="48"/>
        <v>656471.39609835786</v>
      </c>
      <c r="AA335" s="693">
        <f t="shared" si="49"/>
        <v>781019.38001576741</v>
      </c>
    </row>
    <row r="336" spans="2:27">
      <c r="B336" s="207" t="s">
        <v>324</v>
      </c>
      <c r="C336" s="198" t="s">
        <v>276</v>
      </c>
      <c r="D336" s="268" t="s">
        <v>336</v>
      </c>
      <c r="E336" s="686">
        <f>INDEX('Calcs01 - MSW generated'!$E$39:$AY$254, MATCH($B336,'Calcs01 - MSW generated'!$B$39:$B$254,0), MATCH(E$260,'Calcs01 - MSW generated'!$E$38:$AY$38,0))</f>
        <v>5229022.5303392969</v>
      </c>
      <c r="F336" s="687">
        <f>INDEX('Calcs01 - MSW generated'!$E$39:$AY$254, MATCH($B336,'Calcs01 - MSW generated'!$B$39:$B$254,0), MATCH(F$260,'Calcs01 - MSW generated'!$E$38:$AY$38,0))</f>
        <v>5415465.7471244158</v>
      </c>
      <c r="G336" s="687">
        <f>INDEX('Calcs01 - MSW generated'!$E$39:$AY$254, MATCH($B336,'Calcs01 - MSW generated'!$B$39:$B$254,0), MATCH(G$260,'Calcs01 - MSW generated'!$E$38:$AY$38,0))</f>
        <v>5486153.1688598311</v>
      </c>
      <c r="H336" s="687">
        <f>INDEX('Calcs01 - MSW generated'!$E$39:$AY$254, MATCH($B336,'Calcs01 - MSW generated'!$B$39:$B$254,0), MATCH(H$260,'Calcs01 - MSW generated'!$E$38:$AY$38,0))</f>
        <v>5558347.7592458362</v>
      </c>
      <c r="I336" s="687">
        <f>INDEX('Calcs01 - MSW generated'!$E$39:$AY$254, MATCH($B336,'Calcs01 - MSW generated'!$B$39:$B$254,0), MATCH(I$260,'Calcs01 - MSW generated'!$E$38:$AY$38,0))</f>
        <v>5636309.5813823501</v>
      </c>
      <c r="J336" s="687">
        <f>INDEX('Calcs01 - MSW generated'!$E$39:$AY$254, MATCH($B336,'Calcs01 - MSW generated'!$B$39:$B$254,0), MATCH(J$260,'Calcs01 - MSW generated'!$E$38:$AY$38,0))</f>
        <v>5698075.1199035598</v>
      </c>
      <c r="K336" s="689">
        <f>INDEX('Calcs01 - MSW generated'!$E$39:$AY$254, MATCH($B336,'Calcs01 - MSW generated'!$B$39:$B$254,0), MATCH(K$260,'Calcs01 - MSW generated'!$E$38:$AY$38,0))</f>
        <v>5728564.0727126189</v>
      </c>
      <c r="L336" s="745">
        <f t="shared" si="34"/>
        <v>10.682391889022105</v>
      </c>
      <c r="M336" s="742">
        <f t="shared" si="35"/>
        <v>1.1345547768044926</v>
      </c>
      <c r="N336" s="686">
        <f t="shared" si="36"/>
        <v>55858467.865610346</v>
      </c>
      <c r="O336" s="687">
        <f t="shared" si="37"/>
        <v>57850127.372358896</v>
      </c>
      <c r="P336" s="687">
        <f t="shared" si="38"/>
        <v>58605238.112961181</v>
      </c>
      <c r="Q336" s="687">
        <f t="shared" si="39"/>
        <v>59376449.019731909</v>
      </c>
      <c r="R336" s="687">
        <f t="shared" si="40"/>
        <v>60209267.75617639</v>
      </c>
      <c r="S336" s="687">
        <f t="shared" si="41"/>
        <v>60869071.443896443</v>
      </c>
      <c r="T336" s="689">
        <f t="shared" si="42"/>
        <v>61194766.386088714</v>
      </c>
      <c r="U336" s="745">
        <f t="shared" si="43"/>
        <v>5932612.4898147639</v>
      </c>
      <c r="V336" s="692">
        <f t="shared" si="44"/>
        <v>6144142.5320211165</v>
      </c>
      <c r="W336" s="692">
        <f t="shared" si="45"/>
        <v>6224341.284011025</v>
      </c>
      <c r="X336" s="692">
        <f t="shared" si="46"/>
        <v>6306250.0013929112</v>
      </c>
      <c r="Y336" s="692">
        <f t="shared" si="47"/>
        <v>6394701.9591062749</v>
      </c>
      <c r="Z336" s="692">
        <f t="shared" si="48"/>
        <v>6464778.3458774155</v>
      </c>
      <c r="AA336" s="693">
        <f t="shared" si="49"/>
        <v>6499369.7329267003</v>
      </c>
    </row>
    <row r="337" spans="2:27">
      <c r="B337" s="207" t="s">
        <v>326</v>
      </c>
      <c r="C337" s="198" t="s">
        <v>414</v>
      </c>
      <c r="D337" s="268" t="s">
        <v>644</v>
      </c>
      <c r="E337" s="686">
        <f>INDEX('Calcs01 - MSW generated'!$E$39:$AY$254, MATCH($B337,'Calcs01 - MSW generated'!$B$39:$B$254,0), MATCH(E$260,'Calcs01 - MSW generated'!$E$38:$AY$38,0))</f>
        <v>35927.127279135108</v>
      </c>
      <c r="F337" s="687">
        <f>INDEX('Calcs01 - MSW generated'!$E$39:$AY$254, MATCH($B337,'Calcs01 - MSW generated'!$B$39:$B$254,0), MATCH(F$260,'Calcs01 - MSW generated'!$E$38:$AY$38,0))</f>
        <v>39459.499369616358</v>
      </c>
      <c r="G337" s="687">
        <f>INDEX('Calcs01 - MSW generated'!$E$39:$AY$254, MATCH($B337,'Calcs01 - MSW generated'!$B$39:$B$254,0), MATCH(G$260,'Calcs01 - MSW generated'!$E$38:$AY$38,0))</f>
        <v>43660.783427658185</v>
      </c>
      <c r="H337" s="687">
        <f>INDEX('Calcs01 - MSW generated'!$E$39:$AY$254, MATCH($B337,'Calcs01 - MSW generated'!$B$39:$B$254,0), MATCH(H$260,'Calcs01 - MSW generated'!$E$38:$AY$38,0))</f>
        <v>48014.991518148163</v>
      </c>
      <c r="I337" s="687">
        <f>INDEX('Calcs01 - MSW generated'!$E$39:$AY$254, MATCH($B337,'Calcs01 - MSW generated'!$B$39:$B$254,0), MATCH(I$260,'Calcs01 - MSW generated'!$E$38:$AY$38,0))</f>
        <v>52736.252315684622</v>
      </c>
      <c r="J337" s="687">
        <f>INDEX('Calcs01 - MSW generated'!$E$39:$AY$254, MATCH($B337,'Calcs01 - MSW generated'!$B$39:$B$254,0), MATCH(J$260,'Calcs01 - MSW generated'!$E$38:$AY$38,0))</f>
        <v>57744.500323651242</v>
      </c>
      <c r="K337" s="689">
        <f>INDEX('Calcs01 - MSW generated'!$E$39:$AY$254, MATCH($B337,'Calcs01 - MSW generated'!$B$39:$B$254,0), MATCH(K$260,'Calcs01 - MSW generated'!$E$38:$AY$38,0))</f>
        <v>62906.669277667905</v>
      </c>
      <c r="L337" s="745">
        <f t="shared" si="34"/>
        <v>2.2016358171414101</v>
      </c>
      <c r="M337" s="742">
        <f t="shared" si="35"/>
        <v>2.010204935263145</v>
      </c>
      <c r="N337" s="686">
        <f t="shared" si="36"/>
        <v>79098.450224742075</v>
      </c>
      <c r="O337" s="687">
        <f t="shared" si="37"/>
        <v>86875.447138616262</v>
      </c>
      <c r="P337" s="687">
        <f t="shared" si="38"/>
        <v>96125.14459878637</v>
      </c>
      <c r="Q337" s="687">
        <f t="shared" si="39"/>
        <v>105711.52508609601</v>
      </c>
      <c r="R337" s="687">
        <f t="shared" si="40"/>
        <v>116106.0219600179</v>
      </c>
      <c r="S337" s="687">
        <f t="shared" si="41"/>
        <v>127132.36015548432</v>
      </c>
      <c r="T337" s="689">
        <f t="shared" si="42"/>
        <v>138497.57621878281</v>
      </c>
      <c r="U337" s="745">
        <f t="shared" si="43"/>
        <v>40761.293871405731</v>
      </c>
      <c r="V337" s="692">
        <f t="shared" si="44"/>
        <v>44768.963500112106</v>
      </c>
      <c r="W337" s="692">
        <f t="shared" si="45"/>
        <v>49535.550396876024</v>
      </c>
      <c r="X337" s="692">
        <f t="shared" si="46"/>
        <v>54475.637985142195</v>
      </c>
      <c r="Y337" s="692">
        <f t="shared" si="47"/>
        <v>59832.166975526969</v>
      </c>
      <c r="Z337" s="692">
        <f t="shared" si="48"/>
        <v>65514.298676387087</v>
      </c>
      <c r="AA337" s="693">
        <f t="shared" si="49"/>
        <v>71371.062121838535</v>
      </c>
    </row>
    <row r="338" spans="2:27">
      <c r="B338" s="207" t="s">
        <v>328</v>
      </c>
      <c r="C338" s="198" t="s">
        <v>276</v>
      </c>
      <c r="D338" s="268" t="s">
        <v>336</v>
      </c>
      <c r="E338" s="686">
        <f>INDEX('Calcs01 - MSW generated'!$E$39:$AY$254, MATCH($B338,'Calcs01 - MSW generated'!$B$39:$B$254,0), MATCH(E$260,'Calcs01 - MSW generated'!$E$38:$AY$38,0))</f>
        <v>48333.097340022257</v>
      </c>
      <c r="F338" s="687">
        <f>INDEX('Calcs01 - MSW generated'!$E$39:$AY$254, MATCH($B338,'Calcs01 - MSW generated'!$B$39:$B$254,0), MATCH(F$260,'Calcs01 - MSW generated'!$E$38:$AY$38,0))</f>
        <v>51500.102387123101</v>
      </c>
      <c r="G338" s="687">
        <f>INDEX('Calcs01 - MSW generated'!$E$39:$AY$254, MATCH($B338,'Calcs01 - MSW generated'!$B$39:$B$254,0), MATCH(G$260,'Calcs01 - MSW generated'!$E$38:$AY$38,0))</f>
        <v>53011.812422580646</v>
      </c>
      <c r="H338" s="687">
        <f>INDEX('Calcs01 - MSW generated'!$E$39:$AY$254, MATCH($B338,'Calcs01 - MSW generated'!$B$39:$B$254,0), MATCH(H$260,'Calcs01 - MSW generated'!$E$38:$AY$38,0))</f>
        <v>53936.472829977327</v>
      </c>
      <c r="I338" s="687">
        <f>INDEX('Calcs01 - MSW generated'!$E$39:$AY$254, MATCH($B338,'Calcs01 - MSW generated'!$B$39:$B$254,0), MATCH(I$260,'Calcs01 - MSW generated'!$E$38:$AY$38,0))</f>
        <v>54455.170274448981</v>
      </c>
      <c r="J338" s="687">
        <f>INDEX('Calcs01 - MSW generated'!$E$39:$AY$254, MATCH($B338,'Calcs01 - MSW generated'!$B$39:$B$254,0), MATCH(J$260,'Calcs01 - MSW generated'!$E$38:$AY$38,0))</f>
        <v>54585.611836910684</v>
      </c>
      <c r="K338" s="689">
        <f>INDEX('Calcs01 - MSW generated'!$E$39:$AY$254, MATCH($B338,'Calcs01 - MSW generated'!$B$39:$B$254,0), MATCH(K$260,'Calcs01 - MSW generated'!$E$38:$AY$38,0))</f>
        <v>54363.997733036493</v>
      </c>
      <c r="L338" s="745">
        <f t="shared" si="34"/>
        <v>3.1457560749354023</v>
      </c>
      <c r="M338" s="742">
        <f t="shared" si="35"/>
        <v>1.1345547768044926</v>
      </c>
      <c r="N338" s="686">
        <f t="shared" si="36"/>
        <v>152044.13457781915</v>
      </c>
      <c r="O338" s="687">
        <f t="shared" si="37"/>
        <v>162006.75994408771</v>
      </c>
      <c r="P338" s="687">
        <f t="shared" si="38"/>
        <v>166762.23097166908</v>
      </c>
      <c r="Q338" s="687">
        <f t="shared" si="39"/>
        <v>169670.98706548943</v>
      </c>
      <c r="R338" s="687">
        <f t="shared" si="40"/>
        <v>171302.68270248963</v>
      </c>
      <c r="S338" s="687">
        <f t="shared" si="41"/>
        <v>171713.02004002759</v>
      </c>
      <c r="T338" s="689">
        <f t="shared" si="42"/>
        <v>171015.87612647397</v>
      </c>
      <c r="U338" s="745">
        <f t="shared" si="43"/>
        <v>54836.546464878767</v>
      </c>
      <c r="V338" s="692">
        <f t="shared" si="44"/>
        <v>58429.687169230965</v>
      </c>
      <c r="W338" s="692">
        <f t="shared" si="45"/>
        <v>60144.80501110261</v>
      </c>
      <c r="X338" s="692">
        <f t="shared" si="46"/>
        <v>61193.882893236507</v>
      </c>
      <c r="Y338" s="692">
        <f t="shared" si="47"/>
        <v>61782.373556578103</v>
      </c>
      <c r="Z338" s="692">
        <f t="shared" si="48"/>
        <v>61930.366654362871</v>
      </c>
      <c r="AA338" s="693">
        <f t="shared" si="49"/>
        <v>61678.933314205155</v>
      </c>
    </row>
    <row r="339" spans="2:27">
      <c r="B339" s="207" t="s">
        <v>330</v>
      </c>
      <c r="C339" s="198" t="s">
        <v>414</v>
      </c>
      <c r="D339" s="268" t="s">
        <v>644</v>
      </c>
      <c r="E339" s="686">
        <f>INDEX('Calcs01 - MSW generated'!$E$39:$AY$254, MATCH($B339,'Calcs01 - MSW generated'!$B$39:$B$254,0), MATCH(E$260,'Calcs01 - MSW generated'!$E$38:$AY$38,0))</f>
        <v>2985283.8447912717</v>
      </c>
      <c r="F339" s="687">
        <f>INDEX('Calcs01 - MSW generated'!$E$39:$AY$254, MATCH($B339,'Calcs01 - MSW generated'!$B$39:$B$254,0), MATCH(F$260,'Calcs01 - MSW generated'!$E$38:$AY$38,0))</f>
        <v>3379576.9665124821</v>
      </c>
      <c r="G339" s="687">
        <f>INDEX('Calcs01 - MSW generated'!$E$39:$AY$254, MATCH($B339,'Calcs01 - MSW generated'!$B$39:$B$254,0), MATCH(G$260,'Calcs01 - MSW generated'!$E$38:$AY$38,0))</f>
        <v>3885812.514766512</v>
      </c>
      <c r="H339" s="687">
        <f>INDEX('Calcs01 - MSW generated'!$E$39:$AY$254, MATCH($B339,'Calcs01 - MSW generated'!$B$39:$B$254,0), MATCH(H$260,'Calcs01 - MSW generated'!$E$38:$AY$38,0))</f>
        <v>4442420.3331679478</v>
      </c>
      <c r="I339" s="687">
        <f>INDEX('Calcs01 - MSW generated'!$E$39:$AY$254, MATCH($B339,'Calcs01 - MSW generated'!$B$39:$B$254,0), MATCH(I$260,'Calcs01 - MSW generated'!$E$38:$AY$38,0))</f>
        <v>5058925.0778586753</v>
      </c>
      <c r="J339" s="687">
        <f>INDEX('Calcs01 - MSW generated'!$E$39:$AY$254, MATCH($B339,'Calcs01 - MSW generated'!$B$39:$B$254,0), MATCH(J$260,'Calcs01 - MSW generated'!$E$38:$AY$38,0))</f>
        <v>5726177.0470069507</v>
      </c>
      <c r="K339" s="689">
        <f>INDEX('Calcs01 - MSW generated'!$E$39:$AY$254, MATCH($B339,'Calcs01 - MSW generated'!$B$39:$B$254,0), MATCH(K$260,'Calcs01 - MSW generated'!$E$38:$AY$38,0))</f>
        <v>6440044.4584119404</v>
      </c>
      <c r="L339" s="745">
        <f t="shared" si="34"/>
        <v>2.2016358171414101</v>
      </c>
      <c r="M339" s="742">
        <f t="shared" si="35"/>
        <v>2.010204935263145</v>
      </c>
      <c r="N339" s="686">
        <f t="shared" si="36"/>
        <v>6572507.837026082</v>
      </c>
      <c r="O339" s="687">
        <f t="shared" si="37"/>
        <v>7440597.6962599969</v>
      </c>
      <c r="P339" s="687">
        <f t="shared" si="38"/>
        <v>8555144.0112062879</v>
      </c>
      <c r="Q339" s="687">
        <f t="shared" si="39"/>
        <v>9780591.7202998307</v>
      </c>
      <c r="R339" s="687">
        <f t="shared" si="40"/>
        <v>11137910.647648556</v>
      </c>
      <c r="S339" s="687">
        <f t="shared" si="41"/>
        <v>12606956.481983535</v>
      </c>
      <c r="T339" s="689">
        <f t="shared" si="42"/>
        <v>14178632.543622782</v>
      </c>
      <c r="U339" s="745">
        <f t="shared" si="43"/>
        <v>3386968.0462252186</v>
      </c>
      <c r="V339" s="692">
        <f t="shared" si="44"/>
        <v>3834315.1909351731</v>
      </c>
      <c r="W339" s="692">
        <f t="shared" si="45"/>
        <v>4408667.1503950236</v>
      </c>
      <c r="X339" s="692">
        <f t="shared" si="46"/>
        <v>5040169.2095691003</v>
      </c>
      <c r="Y339" s="692">
        <f t="shared" si="47"/>
        <v>5739627.6125805993</v>
      </c>
      <c r="Z339" s="692">
        <f t="shared" si="48"/>
        <v>6496661.5215099789</v>
      </c>
      <c r="AA339" s="693">
        <f t="shared" si="49"/>
        <v>7306583.2031245679</v>
      </c>
    </row>
    <row r="340" spans="2:27">
      <c r="B340" s="207" t="s">
        <v>332</v>
      </c>
      <c r="C340" s="198" t="s">
        <v>272</v>
      </c>
      <c r="D340" s="268" t="s">
        <v>336</v>
      </c>
      <c r="E340" s="686">
        <f>INDEX('Calcs01 - MSW generated'!$E$39:$AY$254, MATCH($B340,'Calcs01 - MSW generated'!$B$39:$B$254,0), MATCH(E$260,'Calcs01 - MSW generated'!$E$38:$AY$38,0))</f>
        <v>141631.66859390537</v>
      </c>
      <c r="F340" s="687">
        <f>INDEX('Calcs01 - MSW generated'!$E$39:$AY$254, MATCH($B340,'Calcs01 - MSW generated'!$B$39:$B$254,0), MATCH(F$260,'Calcs01 - MSW generated'!$E$38:$AY$38,0))</f>
        <v>151676.05191165023</v>
      </c>
      <c r="G340" s="687">
        <f>INDEX('Calcs01 - MSW generated'!$E$39:$AY$254, MATCH($B340,'Calcs01 - MSW generated'!$B$39:$B$254,0), MATCH(G$260,'Calcs01 - MSW generated'!$E$38:$AY$38,0))</f>
        <v>160197.08158168235</v>
      </c>
      <c r="H340" s="687">
        <f>INDEX('Calcs01 - MSW generated'!$E$39:$AY$254, MATCH($B340,'Calcs01 - MSW generated'!$B$39:$B$254,0), MATCH(H$260,'Calcs01 - MSW generated'!$E$38:$AY$38,0))</f>
        <v>168004.50610565097</v>
      </c>
      <c r="I340" s="687">
        <f>INDEX('Calcs01 - MSW generated'!$E$39:$AY$254, MATCH($B340,'Calcs01 - MSW generated'!$B$39:$B$254,0), MATCH(I$260,'Calcs01 - MSW generated'!$E$38:$AY$38,0))</f>
        <v>175013.38121933534</v>
      </c>
      <c r="J340" s="687">
        <f>INDEX('Calcs01 - MSW generated'!$E$39:$AY$254, MATCH($B340,'Calcs01 - MSW generated'!$B$39:$B$254,0), MATCH(J$260,'Calcs01 - MSW generated'!$E$38:$AY$38,0))</f>
        <v>180881.33307255595</v>
      </c>
      <c r="K340" s="689">
        <f>INDEX('Calcs01 - MSW generated'!$E$39:$AY$254, MATCH($B340,'Calcs01 - MSW generated'!$B$39:$B$254,0), MATCH(K$260,'Calcs01 - MSW generated'!$E$38:$AY$38,0))</f>
        <v>185183.84420934817</v>
      </c>
      <c r="L340" s="745">
        <f t="shared" si="34"/>
        <v>3.1457560749354023</v>
      </c>
      <c r="M340" s="742">
        <f t="shared" si="35"/>
        <v>1.1345547768044926</v>
      </c>
      <c r="N340" s="686">
        <f t="shared" si="36"/>
        <v>445538.68188251543</v>
      </c>
      <c r="O340" s="687">
        <f t="shared" si="37"/>
        <v>477135.86172329116</v>
      </c>
      <c r="P340" s="687">
        <f t="shared" si="38"/>
        <v>503940.94257249951</v>
      </c>
      <c r="Q340" s="687">
        <f t="shared" si="39"/>
        <v>528501.19569837349</v>
      </c>
      <c r="R340" s="687">
        <f t="shared" si="40"/>
        <v>550549.40716570953</v>
      </c>
      <c r="S340" s="687">
        <f t="shared" si="41"/>
        <v>569008.55235540681</v>
      </c>
      <c r="T340" s="689">
        <f t="shared" si="42"/>
        <v>582543.20290144812</v>
      </c>
      <c r="U340" s="745">
        <f t="shared" si="43"/>
        <v>160688.88615000618</v>
      </c>
      <c r="V340" s="692">
        <f t="shared" si="44"/>
        <v>172084.78922320894</v>
      </c>
      <c r="W340" s="692">
        <f t="shared" si="45"/>
        <v>181752.36413863671</v>
      </c>
      <c r="X340" s="692">
        <f t="shared" si="46"/>
        <v>190610.31492684584</v>
      </c>
      <c r="Y340" s="692">
        <f t="shared" si="47"/>
        <v>198562.26766710257</v>
      </c>
      <c r="Z340" s="692">
        <f t="shared" si="48"/>
        <v>205219.78047223279</v>
      </c>
      <c r="AA340" s="693">
        <f t="shared" si="49"/>
        <v>210101.21503473495</v>
      </c>
    </row>
    <row r="341" spans="2:27">
      <c r="B341" s="207" t="s">
        <v>334</v>
      </c>
      <c r="C341" s="198" t="s">
        <v>414</v>
      </c>
      <c r="D341" s="268" t="s">
        <v>644</v>
      </c>
      <c r="E341" s="686">
        <f>INDEX('Calcs01 - MSW generated'!$E$39:$AY$254, MATCH($B341,'Calcs01 - MSW generated'!$B$39:$B$254,0), MATCH(E$260,'Calcs01 - MSW generated'!$E$38:$AY$38,0))</f>
        <v>263514.90716310404</v>
      </c>
      <c r="F341" s="687">
        <f>INDEX('Calcs01 - MSW generated'!$E$39:$AY$254, MATCH($B341,'Calcs01 - MSW generated'!$B$39:$B$254,0), MATCH(F$260,'Calcs01 - MSW generated'!$E$38:$AY$38,0))</f>
        <v>292680.20053468517</v>
      </c>
      <c r="G341" s="687">
        <f>INDEX('Calcs01 - MSW generated'!$E$39:$AY$254, MATCH($B341,'Calcs01 - MSW generated'!$B$39:$B$254,0), MATCH(G$260,'Calcs01 - MSW generated'!$E$38:$AY$38,0))</f>
        <v>323251.25872786116</v>
      </c>
      <c r="H341" s="687">
        <f>INDEX('Calcs01 - MSW generated'!$E$39:$AY$254, MATCH($B341,'Calcs01 - MSW generated'!$B$39:$B$254,0), MATCH(H$260,'Calcs01 - MSW generated'!$E$38:$AY$38,0))</f>
        <v>352364.64512806159</v>
      </c>
      <c r="I341" s="687">
        <f>INDEX('Calcs01 - MSW generated'!$E$39:$AY$254, MATCH($B341,'Calcs01 - MSW generated'!$B$39:$B$254,0), MATCH(I$260,'Calcs01 - MSW generated'!$E$38:$AY$38,0))</f>
        <v>380143.85289828409</v>
      </c>
      <c r="J341" s="687">
        <f>INDEX('Calcs01 - MSW generated'!$E$39:$AY$254, MATCH($B341,'Calcs01 - MSW generated'!$B$39:$B$254,0), MATCH(J$260,'Calcs01 - MSW generated'!$E$38:$AY$38,0))</f>
        <v>406610.54770150455</v>
      </c>
      <c r="K341" s="689">
        <f>INDEX('Calcs01 - MSW generated'!$E$39:$AY$254, MATCH($B341,'Calcs01 - MSW generated'!$B$39:$B$254,0), MATCH(K$260,'Calcs01 - MSW generated'!$E$38:$AY$38,0))</f>
        <v>431367.24050583248</v>
      </c>
      <c r="L341" s="745">
        <f t="shared" si="34"/>
        <v>2.2016358171414101</v>
      </c>
      <c r="M341" s="742">
        <f t="shared" si="35"/>
        <v>2.010204935263145</v>
      </c>
      <c r="N341" s="686">
        <f t="shared" si="36"/>
        <v>580163.85796098341</v>
      </c>
      <c r="O341" s="687">
        <f t="shared" si="37"/>
        <v>644375.21246529336</v>
      </c>
      <c r="P341" s="687">
        <f t="shared" si="38"/>
        <v>711681.54915130395</v>
      </c>
      <c r="Q341" s="687">
        <f t="shared" si="39"/>
        <v>775778.62340826285</v>
      </c>
      <c r="R341" s="687">
        <f t="shared" si="40"/>
        <v>836938.32220699766</v>
      </c>
      <c r="S341" s="687">
        <f t="shared" si="41"/>
        <v>895208.34544711828</v>
      </c>
      <c r="T341" s="689">
        <f t="shared" si="42"/>
        <v>949713.5670390937</v>
      </c>
      <c r="U341" s="745">
        <f t="shared" si="43"/>
        <v>298972.09668109211</v>
      </c>
      <c r="V341" s="692">
        <f t="shared" si="44"/>
        <v>332061.71959272388</v>
      </c>
      <c r="W341" s="692">
        <f t="shared" si="45"/>
        <v>366746.25969775982</v>
      </c>
      <c r="X341" s="692">
        <f t="shared" si="46"/>
        <v>399776.99130706216</v>
      </c>
      <c r="Y341" s="692">
        <f t="shared" si="47"/>
        <v>431294.02417861257</v>
      </c>
      <c r="Z341" s="692">
        <f t="shared" si="48"/>
        <v>461321.93919383298</v>
      </c>
      <c r="AA341" s="693">
        <f t="shared" si="49"/>
        <v>489409.76327286463</v>
      </c>
    </row>
    <row r="342" spans="2:27">
      <c r="B342" s="207" t="s">
        <v>338</v>
      </c>
      <c r="C342" s="198" t="s">
        <v>272</v>
      </c>
      <c r="D342" s="268" t="s">
        <v>336</v>
      </c>
      <c r="E342" s="686">
        <f>INDEX('Calcs01 - MSW generated'!$E$39:$AY$254, MATCH($B342,'Calcs01 - MSW generated'!$B$39:$B$254,0), MATCH(E$260,'Calcs01 - MSW generated'!$E$38:$AY$38,0))</f>
        <v>5778042.8344351212</v>
      </c>
      <c r="F342" s="687">
        <f>INDEX('Calcs01 - MSW generated'!$E$39:$AY$254, MATCH($B342,'Calcs01 - MSW generated'!$B$39:$B$254,0), MATCH(F$260,'Calcs01 - MSW generated'!$E$38:$AY$38,0))</f>
        <v>6274008.5253024166</v>
      </c>
      <c r="G342" s="687">
        <f>INDEX('Calcs01 - MSW generated'!$E$39:$AY$254, MATCH($B342,'Calcs01 - MSW generated'!$B$39:$B$254,0), MATCH(G$260,'Calcs01 - MSW generated'!$E$38:$AY$38,0))</f>
        <v>6328457.0913195442</v>
      </c>
      <c r="H342" s="687">
        <f>INDEX('Calcs01 - MSW generated'!$E$39:$AY$254, MATCH($B342,'Calcs01 - MSW generated'!$B$39:$B$254,0), MATCH(H$260,'Calcs01 - MSW generated'!$E$38:$AY$38,0))</f>
        <v>5971858.9411150133</v>
      </c>
      <c r="I342" s="687">
        <f>INDEX('Calcs01 - MSW generated'!$E$39:$AY$254, MATCH($B342,'Calcs01 - MSW generated'!$B$39:$B$254,0), MATCH(I$260,'Calcs01 - MSW generated'!$E$38:$AY$38,0))</f>
        <v>5272722.3562143967</v>
      </c>
      <c r="J342" s="687">
        <f>INDEX('Calcs01 - MSW generated'!$E$39:$AY$254, MATCH($B342,'Calcs01 - MSW generated'!$B$39:$B$254,0), MATCH(J$260,'Calcs01 - MSW generated'!$E$38:$AY$38,0))</f>
        <v>4266130.5262598833</v>
      </c>
      <c r="K342" s="689">
        <f>INDEX('Calcs01 - MSW generated'!$E$39:$AY$254, MATCH($B342,'Calcs01 - MSW generated'!$B$39:$B$254,0), MATCH(K$260,'Calcs01 - MSW generated'!$E$38:$AY$38,0))</f>
        <v>3258469.7272858126</v>
      </c>
      <c r="L342" s="745">
        <f t="shared" si="34"/>
        <v>0.26990308744069602</v>
      </c>
      <c r="M342" s="742">
        <f t="shared" si="35"/>
        <v>1.1345547768044926</v>
      </c>
      <c r="N342" s="686">
        <f t="shared" si="36"/>
        <v>1559511.6003786295</v>
      </c>
      <c r="O342" s="687">
        <f t="shared" si="37"/>
        <v>1693374.2716083704</v>
      </c>
      <c r="P342" s="687">
        <f t="shared" si="38"/>
        <v>1708070.1076831117</v>
      </c>
      <c r="Q342" s="687">
        <f t="shared" si="39"/>
        <v>1611823.1659672677</v>
      </c>
      <c r="R342" s="687">
        <f t="shared" si="40"/>
        <v>1423124.0431598471</v>
      </c>
      <c r="S342" s="687">
        <f t="shared" si="41"/>
        <v>1151441.8004625437</v>
      </c>
      <c r="T342" s="689">
        <f t="shared" si="42"/>
        <v>879471.03972648364</v>
      </c>
      <c r="U342" s="745">
        <f t="shared" si="43"/>
        <v>6555506.0983893368</v>
      </c>
      <c r="V342" s="692">
        <f t="shared" si="44"/>
        <v>7118206.3420939669</v>
      </c>
      <c r="W342" s="692">
        <f t="shared" si="45"/>
        <v>7179981.2227588538</v>
      </c>
      <c r="X342" s="692">
        <f t="shared" si="46"/>
        <v>6775401.0880446574</v>
      </c>
      <c r="Y342" s="692">
        <f t="shared" si="47"/>
        <v>5982192.3360068826</v>
      </c>
      <c r="Z342" s="692">
        <f t="shared" si="48"/>
        <v>4840158.7670396147</v>
      </c>
      <c r="AA342" s="693">
        <f t="shared" si="49"/>
        <v>3696912.3941649511</v>
      </c>
    </row>
    <row r="343" spans="2:27">
      <c r="B343" s="207" t="s">
        <v>340</v>
      </c>
      <c r="C343" s="198" t="s">
        <v>414</v>
      </c>
      <c r="D343" s="268" t="s">
        <v>424</v>
      </c>
      <c r="E343" s="686">
        <f>INDEX('Calcs01 - MSW generated'!$E$39:$AY$254, MATCH($B343,'Calcs01 - MSW generated'!$B$39:$B$254,0), MATCH(E$260,'Calcs01 - MSW generated'!$E$38:$AY$38,0))</f>
        <v>2362090.4202752183</v>
      </c>
      <c r="F343" s="687">
        <f>INDEX('Calcs01 - MSW generated'!$E$39:$AY$254, MATCH($B343,'Calcs01 - MSW generated'!$B$39:$B$254,0), MATCH(F$260,'Calcs01 - MSW generated'!$E$38:$AY$38,0))</f>
        <v>2655362.1045292555</v>
      </c>
      <c r="G343" s="687">
        <f>INDEX('Calcs01 - MSW generated'!$E$39:$AY$254, MATCH($B343,'Calcs01 - MSW generated'!$B$39:$B$254,0), MATCH(G$260,'Calcs01 - MSW generated'!$E$38:$AY$38,0))</f>
        <v>3007434.898459278</v>
      </c>
      <c r="H343" s="687">
        <f>INDEX('Calcs01 - MSW generated'!$E$39:$AY$254, MATCH($B343,'Calcs01 - MSW generated'!$B$39:$B$254,0), MATCH(H$260,'Calcs01 - MSW generated'!$E$38:$AY$38,0))</f>
        <v>3382372.8177622743</v>
      </c>
      <c r="I343" s="687">
        <f>INDEX('Calcs01 - MSW generated'!$E$39:$AY$254, MATCH($B343,'Calcs01 - MSW generated'!$B$39:$B$254,0), MATCH(I$260,'Calcs01 - MSW generated'!$E$38:$AY$38,0))</f>
        <v>3786876.4676013147</v>
      </c>
      <c r="J343" s="687">
        <f>INDEX('Calcs01 - MSW generated'!$E$39:$AY$254, MATCH($B343,'Calcs01 - MSW generated'!$B$39:$B$254,0), MATCH(J$260,'Calcs01 - MSW generated'!$E$38:$AY$38,0))</f>
        <v>4223033.9748093709</v>
      </c>
      <c r="K343" s="689">
        <f>INDEX('Calcs01 - MSW generated'!$E$39:$AY$254, MATCH($B343,'Calcs01 - MSW generated'!$B$39:$B$254,0), MATCH(K$260,'Calcs01 - MSW generated'!$E$38:$AY$38,0))</f>
        <v>4690189.0089022899</v>
      </c>
      <c r="L343" s="745">
        <f t="shared" si="34"/>
        <v>5.4324772117541012E-2</v>
      </c>
      <c r="M343" s="742">
        <f t="shared" si="35"/>
        <v>5.6369198880863246E-2</v>
      </c>
      <c r="N343" s="686">
        <f t="shared" si="36"/>
        <v>128320.02380247791</v>
      </c>
      <c r="O343" s="687">
        <f t="shared" si="37"/>
        <v>144251.94121810593</v>
      </c>
      <c r="P343" s="687">
        <f t="shared" si="38"/>
        <v>163378.21551714037</v>
      </c>
      <c r="Q343" s="687">
        <f t="shared" si="39"/>
        <v>183746.63254150061</v>
      </c>
      <c r="R343" s="687">
        <f t="shared" si="40"/>
        <v>205721.2011397201</v>
      </c>
      <c r="S343" s="687">
        <f t="shared" si="41"/>
        <v>229415.35832615252</v>
      </c>
      <c r="T343" s="689">
        <f t="shared" si="42"/>
        <v>254793.44909681243</v>
      </c>
      <c r="U343" s="745">
        <f t="shared" si="43"/>
        <v>2679920.9695673804</v>
      </c>
      <c r="V343" s="692">
        <f t="shared" si="44"/>
        <v>3012653.7598392973</v>
      </c>
      <c r="W343" s="692">
        <f t="shared" si="45"/>
        <v>3412099.629975508</v>
      </c>
      <c r="X343" s="692">
        <f t="shared" si="46"/>
        <v>3837487.2373258597</v>
      </c>
      <c r="Y343" s="692">
        <f t="shared" si="47"/>
        <v>4296418.7854855945</v>
      </c>
      <c r="Z343" s="692">
        <f t="shared" si="48"/>
        <v>4791263.3687276347</v>
      </c>
      <c r="AA343" s="693">
        <f t="shared" si="49"/>
        <v>5321276.3441660218</v>
      </c>
    </row>
    <row r="344" spans="2:27">
      <c r="B344" s="207" t="s">
        <v>344</v>
      </c>
      <c r="C344" s="198" t="s">
        <v>276</v>
      </c>
      <c r="D344" s="268" t="s">
        <v>336</v>
      </c>
      <c r="E344" s="686">
        <f>INDEX('Calcs01 - MSW generated'!$E$39:$AY$254, MATCH($B344,'Calcs01 - MSW generated'!$B$39:$B$254,0), MATCH(E$260,'Calcs01 - MSW generated'!$E$38:$AY$38,0))</f>
        <v>1737269.4124948331</v>
      </c>
      <c r="F344" s="687">
        <f>INDEX('Calcs01 - MSW generated'!$E$39:$AY$254, MATCH($B344,'Calcs01 - MSW generated'!$B$39:$B$254,0), MATCH(F$260,'Calcs01 - MSW generated'!$E$38:$AY$38,0))</f>
        <v>1841234.8571310304</v>
      </c>
      <c r="G344" s="687">
        <f>INDEX('Calcs01 - MSW generated'!$E$39:$AY$254, MATCH($B344,'Calcs01 - MSW generated'!$B$39:$B$254,0), MATCH(G$260,'Calcs01 - MSW generated'!$E$38:$AY$38,0))</f>
        <v>1915979.3913500225</v>
      </c>
      <c r="H344" s="687">
        <f>INDEX('Calcs01 - MSW generated'!$E$39:$AY$254, MATCH($B344,'Calcs01 - MSW generated'!$B$39:$B$254,0), MATCH(H$260,'Calcs01 - MSW generated'!$E$38:$AY$38,0))</f>
        <v>1973755.1661310559</v>
      </c>
      <c r="I344" s="687">
        <f>INDEX('Calcs01 - MSW generated'!$E$39:$AY$254, MATCH($B344,'Calcs01 - MSW generated'!$B$39:$B$254,0), MATCH(I$260,'Calcs01 - MSW generated'!$E$38:$AY$38,0))</f>
        <v>2009367.7096894674</v>
      </c>
      <c r="J344" s="687">
        <f>INDEX('Calcs01 - MSW generated'!$E$39:$AY$254, MATCH($B344,'Calcs01 - MSW generated'!$B$39:$B$254,0), MATCH(J$260,'Calcs01 - MSW generated'!$E$38:$AY$38,0))</f>
        <v>2020469.2541954429</v>
      </c>
      <c r="K344" s="689">
        <f>INDEX('Calcs01 - MSW generated'!$E$39:$AY$254, MATCH($B344,'Calcs01 - MSW generated'!$B$39:$B$254,0), MATCH(K$260,'Calcs01 - MSW generated'!$E$38:$AY$38,0))</f>
        <v>2014333.9356133477</v>
      </c>
      <c r="L344" s="745">
        <f t="shared" si="34"/>
        <v>0.44493774300256211</v>
      </c>
      <c r="M344" s="742">
        <f t="shared" si="35"/>
        <v>1.1345547768044926</v>
      </c>
      <c r="N344" s="686">
        <f t="shared" si="36"/>
        <v>772976.7313828381</v>
      </c>
      <c r="O344" s="687">
        <f t="shared" si="37"/>
        <v>819234.88166952552</v>
      </c>
      <c r="P344" s="687">
        <f t="shared" si="38"/>
        <v>852491.54602670169</v>
      </c>
      <c r="Q344" s="687">
        <f t="shared" si="39"/>
        <v>878198.16885799903</v>
      </c>
      <c r="R344" s="687">
        <f t="shared" si="40"/>
        <v>894043.53361145908</v>
      </c>
      <c r="S344" s="687">
        <f t="shared" si="41"/>
        <v>898983.02976779034</v>
      </c>
      <c r="T344" s="689">
        <f t="shared" si="42"/>
        <v>896253.19496527116</v>
      </c>
      <c r="U344" s="745">
        <f t="shared" si="43"/>
        <v>1971027.3105423474</v>
      </c>
      <c r="V344" s="692">
        <f t="shared" si="44"/>
        <v>2088981.8023769481</v>
      </c>
      <c r="W344" s="692">
        <f t="shared" si="45"/>
        <v>2173783.5707151322</v>
      </c>
      <c r="X344" s="692">
        <f t="shared" si="46"/>
        <v>2239333.3519765344</v>
      </c>
      <c r="Y344" s="692">
        <f t="shared" si="47"/>
        <v>2279737.7333848882</v>
      </c>
      <c r="Z344" s="692">
        <f t="shared" si="48"/>
        <v>2292333.0437340504</v>
      </c>
      <c r="AA344" s="693">
        <f t="shared" si="49"/>
        <v>2285372.1887295167</v>
      </c>
    </row>
    <row r="345" spans="2:27">
      <c r="B345" s="207" t="s">
        <v>346</v>
      </c>
      <c r="C345" s="198" t="s">
        <v>414</v>
      </c>
      <c r="D345" s="268" t="s">
        <v>418</v>
      </c>
      <c r="E345" s="686">
        <f>INDEX('Calcs01 - MSW generated'!$E$39:$AY$254, MATCH($B345,'Calcs01 - MSW generated'!$B$39:$B$254,0), MATCH(E$260,'Calcs01 - MSW generated'!$E$38:$AY$38,0))</f>
        <v>2374770.9995605787</v>
      </c>
      <c r="F345" s="687">
        <f>INDEX('Calcs01 - MSW generated'!$E$39:$AY$254, MATCH($B345,'Calcs01 - MSW generated'!$B$39:$B$254,0), MATCH(F$260,'Calcs01 - MSW generated'!$E$38:$AY$38,0))</f>
        <v>2595732.8280756702</v>
      </c>
      <c r="G345" s="687">
        <f>INDEX('Calcs01 - MSW generated'!$E$39:$AY$254, MATCH($B345,'Calcs01 - MSW generated'!$B$39:$B$254,0), MATCH(G$260,'Calcs01 - MSW generated'!$E$38:$AY$38,0))</f>
        <v>2852770.5955931237</v>
      </c>
      <c r="H345" s="687">
        <f>INDEX('Calcs01 - MSW generated'!$E$39:$AY$254, MATCH($B345,'Calcs01 - MSW generated'!$B$39:$B$254,0), MATCH(H$260,'Calcs01 - MSW generated'!$E$38:$AY$38,0))</f>
        <v>3126614.3480539308</v>
      </c>
      <c r="I345" s="687">
        <f>INDEX('Calcs01 - MSW generated'!$E$39:$AY$254, MATCH($B345,'Calcs01 - MSW generated'!$B$39:$B$254,0), MATCH(I$260,'Calcs01 - MSW generated'!$E$38:$AY$38,0))</f>
        <v>3425957.1620119144</v>
      </c>
      <c r="J345" s="687">
        <f>INDEX('Calcs01 - MSW generated'!$E$39:$AY$254, MATCH($B345,'Calcs01 - MSW generated'!$B$39:$B$254,0), MATCH(J$260,'Calcs01 - MSW generated'!$E$38:$AY$38,0))</f>
        <v>3747620.487552491</v>
      </c>
      <c r="K345" s="689">
        <f>INDEX('Calcs01 - MSW generated'!$E$39:$AY$254, MATCH($B345,'Calcs01 - MSW generated'!$B$39:$B$254,0), MATCH(K$260,'Calcs01 - MSW generated'!$E$38:$AY$38,0))</f>
        <v>4091484.4968743753</v>
      </c>
      <c r="L345" s="745">
        <f t="shared" si="34"/>
        <v>3.8027340482278703E-2</v>
      </c>
      <c r="M345" s="742">
        <f t="shared" si="35"/>
        <v>3.9458439216604267E-2</v>
      </c>
      <c r="N345" s="686">
        <f t="shared" si="36"/>
        <v>90306.225367731458</v>
      </c>
      <c r="O345" s="687">
        <f t="shared" si="37"/>
        <v>98708.816054261712</v>
      </c>
      <c r="P345" s="687">
        <f t="shared" si="38"/>
        <v>108483.27875645272</v>
      </c>
      <c r="Q345" s="687">
        <f t="shared" si="39"/>
        <v>118896.82837022467</v>
      </c>
      <c r="R345" s="687">
        <f t="shared" si="40"/>
        <v>130280.03947752833</v>
      </c>
      <c r="S345" s="687">
        <f t="shared" si="41"/>
        <v>142512.04027852189</v>
      </c>
      <c r="T345" s="689">
        <f t="shared" si="42"/>
        <v>155588.27404060663</v>
      </c>
      <c r="U345" s="745">
        <f t="shared" si="43"/>
        <v>2694307.7813682342</v>
      </c>
      <c r="V345" s="692">
        <f t="shared" si="44"/>
        <v>2945001.0794014861</v>
      </c>
      <c r="W345" s="692">
        <f t="shared" si="45"/>
        <v>3236624.5063575758</v>
      </c>
      <c r="X345" s="692">
        <f t="shared" si="46"/>
        <v>3547315.2438100516</v>
      </c>
      <c r="Y345" s="692">
        <f t="shared" si="47"/>
        <v>3886936.0632881802</v>
      </c>
      <c r="Z345" s="692">
        <f t="shared" si="48"/>
        <v>4251880.7258030605</v>
      </c>
      <c r="AA345" s="693">
        <f t="shared" si="49"/>
        <v>4642013.2801503483</v>
      </c>
    </row>
    <row r="346" spans="2:27">
      <c r="B346" s="207" t="s">
        <v>348</v>
      </c>
      <c r="C346" s="198" t="s">
        <v>276</v>
      </c>
      <c r="D346" s="268" t="s">
        <v>336</v>
      </c>
      <c r="E346" s="686">
        <f>INDEX('Calcs01 - MSW generated'!$E$39:$AY$254, MATCH($B346,'Calcs01 - MSW generated'!$B$39:$B$254,0), MATCH(E$260,'Calcs01 - MSW generated'!$E$38:$AY$38,0))</f>
        <v>3681345.6899053627</v>
      </c>
      <c r="F346" s="687">
        <f>INDEX('Calcs01 - MSW generated'!$E$39:$AY$254, MATCH($B346,'Calcs01 - MSW generated'!$B$39:$B$254,0), MATCH(F$260,'Calcs01 - MSW generated'!$E$38:$AY$38,0))</f>
        <v>4073339.4868947621</v>
      </c>
      <c r="G346" s="687">
        <f>INDEX('Calcs01 - MSW generated'!$E$39:$AY$254, MATCH($B346,'Calcs01 - MSW generated'!$B$39:$B$254,0), MATCH(G$260,'Calcs01 - MSW generated'!$E$38:$AY$38,0))</f>
        <v>4250931.5020087548</v>
      </c>
      <c r="H346" s="687">
        <f>INDEX('Calcs01 - MSW generated'!$E$39:$AY$254, MATCH($B346,'Calcs01 - MSW generated'!$B$39:$B$254,0), MATCH(H$260,'Calcs01 - MSW generated'!$E$38:$AY$38,0))</f>
        <v>4416228.8547847401</v>
      </c>
      <c r="I346" s="687">
        <f>INDEX('Calcs01 - MSW generated'!$E$39:$AY$254, MATCH($B346,'Calcs01 - MSW generated'!$B$39:$B$254,0), MATCH(I$260,'Calcs01 - MSW generated'!$E$38:$AY$38,0))</f>
        <v>4528499.1554462938</v>
      </c>
      <c r="J346" s="687">
        <f>INDEX('Calcs01 - MSW generated'!$E$39:$AY$254, MATCH($B346,'Calcs01 - MSW generated'!$B$39:$B$254,0), MATCH(J$260,'Calcs01 - MSW generated'!$E$38:$AY$38,0))</f>
        <v>4590674.597808525</v>
      </c>
      <c r="K346" s="689">
        <f>INDEX('Calcs01 - MSW generated'!$E$39:$AY$254, MATCH($B346,'Calcs01 - MSW generated'!$B$39:$B$254,0), MATCH(K$260,'Calcs01 - MSW generated'!$E$38:$AY$38,0))</f>
        <v>4621094.4883460971</v>
      </c>
      <c r="L346" s="745">
        <f t="shared" si="34"/>
        <v>2.011461476058956</v>
      </c>
      <c r="M346" s="742">
        <f t="shared" si="35"/>
        <v>1.1345547768044926</v>
      </c>
      <c r="N346" s="686">
        <f t="shared" si="36"/>
        <v>7404885.0353003163</v>
      </c>
      <c r="O346" s="687">
        <f t="shared" si="37"/>
        <v>8193365.4567985684</v>
      </c>
      <c r="P346" s="687">
        <f t="shared" si="38"/>
        <v>8550584.9536560439</v>
      </c>
      <c r="Q346" s="687">
        <f t="shared" si="39"/>
        <v>8883074.2108594663</v>
      </c>
      <c r="R346" s="687">
        <f t="shared" si="40"/>
        <v>9108901.5955457371</v>
      </c>
      <c r="S346" s="687">
        <f t="shared" si="41"/>
        <v>9233965.1026142891</v>
      </c>
      <c r="T346" s="689">
        <f t="shared" si="42"/>
        <v>9295153.5405365471</v>
      </c>
      <c r="U346" s="745">
        <f t="shared" si="43"/>
        <v>4176688.3375507593</v>
      </c>
      <c r="V346" s="692">
        <f t="shared" si="44"/>
        <v>4621426.7724028127</v>
      </c>
      <c r="W346" s="692">
        <f t="shared" si="45"/>
        <v>4822914.6414727289</v>
      </c>
      <c r="X346" s="692">
        <f t="shared" si="46"/>
        <v>5010453.5426578606</v>
      </c>
      <c r="Y346" s="692">
        <f t="shared" si="47"/>
        <v>5137830.3485667026</v>
      </c>
      <c r="Z346" s="692">
        <f t="shared" si="48"/>
        <v>5208371.7936987048</v>
      </c>
      <c r="AA346" s="693">
        <f t="shared" si="49"/>
        <v>5242884.8258179771</v>
      </c>
    </row>
    <row r="347" spans="2:27">
      <c r="B347" s="207" t="s">
        <v>358</v>
      </c>
      <c r="C347" s="198" t="s">
        <v>272</v>
      </c>
      <c r="D347" s="268" t="s">
        <v>424</v>
      </c>
      <c r="E347" s="686">
        <f>INDEX('Calcs01 - MSW generated'!$E$39:$AY$254, MATCH($B347,'Calcs01 - MSW generated'!$B$39:$B$254,0), MATCH(E$260,'Calcs01 - MSW generated'!$E$38:$AY$38,0))</f>
        <v>70881577.802325785</v>
      </c>
      <c r="F347" s="687">
        <f>INDEX('Calcs01 - MSW generated'!$E$39:$AY$254, MATCH($B347,'Calcs01 - MSW generated'!$B$39:$B$254,0), MATCH(F$260,'Calcs01 - MSW generated'!$E$38:$AY$38,0))</f>
        <v>82481767.073149696</v>
      </c>
      <c r="G347" s="687">
        <f>INDEX('Calcs01 - MSW generated'!$E$39:$AY$254, MATCH($B347,'Calcs01 - MSW generated'!$B$39:$B$254,0), MATCH(G$260,'Calcs01 - MSW generated'!$E$38:$AY$38,0))</f>
        <v>96449614.230946347</v>
      </c>
      <c r="H347" s="687">
        <f>INDEX('Calcs01 - MSW generated'!$E$39:$AY$254, MATCH($B347,'Calcs01 - MSW generated'!$B$39:$B$254,0), MATCH(H$260,'Calcs01 - MSW generated'!$E$38:$AY$38,0))</f>
        <v>110837615.87001021</v>
      </c>
      <c r="I347" s="687">
        <f>INDEX('Calcs01 - MSW generated'!$E$39:$AY$254, MATCH($B347,'Calcs01 - MSW generated'!$B$39:$B$254,0), MATCH(I$260,'Calcs01 - MSW generated'!$E$38:$AY$38,0))</f>
        <v>125830140.49629781</v>
      </c>
      <c r="J347" s="687">
        <f>INDEX('Calcs01 - MSW generated'!$E$39:$AY$254, MATCH($B347,'Calcs01 - MSW generated'!$B$39:$B$254,0), MATCH(J$260,'Calcs01 - MSW generated'!$E$38:$AY$38,0))</f>
        <v>140551875.76021618</v>
      </c>
      <c r="K347" s="689">
        <f>INDEX('Calcs01 - MSW generated'!$E$39:$AY$254, MATCH($B347,'Calcs01 - MSW generated'!$B$39:$B$254,0), MATCH(K$260,'Calcs01 - MSW generated'!$E$38:$AY$38,0))</f>
        <v>154459441.96638718</v>
      </c>
      <c r="L347" s="745">
        <f t="shared" si="34"/>
        <v>5.4324772117541012E-2</v>
      </c>
      <c r="M347" s="742">
        <f t="shared" si="35"/>
        <v>5.6369198880863246E-2</v>
      </c>
      <c r="N347" s="686">
        <f t="shared" si="36"/>
        <v>3850625.5614431016</v>
      </c>
      <c r="O347" s="687">
        <f t="shared" si="37"/>
        <v>4480803.2001009546</v>
      </c>
      <c r="P347" s="687">
        <f t="shared" si="38"/>
        <v>5239603.3139209012</v>
      </c>
      <c r="Q347" s="687">
        <f t="shared" si="39"/>
        <v>6021228.2241898524</v>
      </c>
      <c r="R347" s="687">
        <f t="shared" si="40"/>
        <v>6835693.7079795469</v>
      </c>
      <c r="S347" s="687">
        <f t="shared" si="41"/>
        <v>7635448.6213666806</v>
      </c>
      <c r="T347" s="689">
        <f t="shared" si="42"/>
        <v>8390973.9862265345</v>
      </c>
      <c r="U347" s="745">
        <f t="shared" si="43"/>
        <v>80419032.683068007</v>
      </c>
      <c r="V347" s="692">
        <f t="shared" si="44"/>
        <v>93580082.832117498</v>
      </c>
      <c r="W347" s="692">
        <f t="shared" si="45"/>
        <v>109427370.54667075</v>
      </c>
      <c r="X347" s="692">
        <f t="shared" si="46"/>
        <v>125751346.53494152</v>
      </c>
      <c r="Y347" s="692">
        <f t="shared" si="47"/>
        <v>142761186.9660551</v>
      </c>
      <c r="Z347" s="692">
        <f t="shared" si="48"/>
        <v>159463802.03258485</v>
      </c>
      <c r="AA347" s="693">
        <f t="shared" si="49"/>
        <v>175242697.70552087</v>
      </c>
    </row>
    <row r="348" spans="2:27">
      <c r="B348" s="207" t="s">
        <v>362</v>
      </c>
      <c r="C348" s="198" t="s">
        <v>276</v>
      </c>
      <c r="D348" s="268" t="s">
        <v>336</v>
      </c>
      <c r="E348" s="686">
        <f>INDEX('Calcs01 - MSW generated'!$E$39:$AY$254, MATCH($B348,'Calcs01 - MSW generated'!$B$39:$B$254,0), MATCH(E$260,'Calcs01 - MSW generated'!$E$38:$AY$38,0))</f>
        <v>51651.726342069822</v>
      </c>
      <c r="F348" s="687">
        <f>INDEX('Calcs01 - MSW generated'!$E$39:$AY$254, MATCH($B348,'Calcs01 - MSW generated'!$B$39:$B$254,0), MATCH(F$260,'Calcs01 - MSW generated'!$E$38:$AY$38,0))</f>
        <v>54844.997538234071</v>
      </c>
      <c r="G348" s="687">
        <f>INDEX('Calcs01 - MSW generated'!$E$39:$AY$254, MATCH($B348,'Calcs01 - MSW generated'!$B$39:$B$254,0), MATCH(G$260,'Calcs01 - MSW generated'!$E$38:$AY$38,0))</f>
        <v>56694.068741675088</v>
      </c>
      <c r="H348" s="687">
        <f>INDEX('Calcs01 - MSW generated'!$E$39:$AY$254, MATCH($B348,'Calcs01 - MSW generated'!$B$39:$B$254,0), MATCH(H$260,'Calcs01 - MSW generated'!$E$38:$AY$38,0))</f>
        <v>58404.238522254724</v>
      </c>
      <c r="I348" s="687">
        <f>INDEX('Calcs01 - MSW generated'!$E$39:$AY$254, MATCH($B348,'Calcs01 - MSW generated'!$B$39:$B$254,0), MATCH(I$260,'Calcs01 - MSW generated'!$E$38:$AY$38,0))</f>
        <v>60008.666254483564</v>
      </c>
      <c r="J348" s="687">
        <f>INDEX('Calcs01 - MSW generated'!$E$39:$AY$254, MATCH($B348,'Calcs01 - MSW generated'!$B$39:$B$254,0), MATCH(J$260,'Calcs01 - MSW generated'!$E$38:$AY$38,0))</f>
        <v>61306.411116101641</v>
      </c>
      <c r="K348" s="689">
        <f>INDEX('Calcs01 - MSW generated'!$E$39:$AY$254, MATCH($B348,'Calcs01 - MSW generated'!$B$39:$B$254,0), MATCH(K$260,'Calcs01 - MSW generated'!$E$38:$AY$38,0))</f>
        <v>62170.21993368103</v>
      </c>
      <c r="L348" s="745">
        <f t="shared" si="34"/>
        <v>2.4324939170342823</v>
      </c>
      <c r="M348" s="742">
        <f t="shared" si="35"/>
        <v>0.9650254198729995</v>
      </c>
      <c r="N348" s="686">
        <f t="shared" si="36"/>
        <v>125642.51013140424</v>
      </c>
      <c r="O348" s="687">
        <f t="shared" si="37"/>
        <v>133410.12289151456</v>
      </c>
      <c r="P348" s="687">
        <f t="shared" si="38"/>
        <v>137907.97734604811</v>
      </c>
      <c r="Q348" s="687">
        <f t="shared" si="39"/>
        <v>142067.95493440391</v>
      </c>
      <c r="R348" s="687">
        <f t="shared" si="40"/>
        <v>145970.71563337167</v>
      </c>
      <c r="S348" s="687">
        <f t="shared" si="41"/>
        <v>149127.47211512015</v>
      </c>
      <c r="T348" s="689">
        <f t="shared" si="42"/>
        <v>151228.68180936258</v>
      </c>
      <c r="U348" s="745">
        <f t="shared" si="43"/>
        <v>58601.712851593758</v>
      </c>
      <c r="V348" s="692">
        <f t="shared" si="44"/>
        <v>62224.653940834098</v>
      </c>
      <c r="W348" s="692">
        <f t="shared" si="45"/>
        <v>64322.526507349736</v>
      </c>
      <c r="X348" s="692">
        <f t="shared" si="46"/>
        <v>66262.807801053059</v>
      </c>
      <c r="Y348" s="692">
        <f t="shared" si="47"/>
        <v>68083.118948690884</v>
      </c>
      <c r="Z348" s="692">
        <f t="shared" si="48"/>
        <v>69555.481580513166</v>
      </c>
      <c r="AA348" s="693">
        <f t="shared" si="49"/>
        <v>70535.520000743694</v>
      </c>
    </row>
    <row r="349" spans="2:27">
      <c r="B349" s="207" t="s">
        <v>364</v>
      </c>
      <c r="C349" s="198" t="s">
        <v>554</v>
      </c>
      <c r="D349" s="268" t="s">
        <v>424</v>
      </c>
      <c r="E349" s="686">
        <f>INDEX('Calcs01 - MSW generated'!$E$39:$AY$254, MATCH($B349,'Calcs01 - MSW generated'!$B$39:$B$254,0), MATCH(E$260,'Calcs01 - MSW generated'!$E$38:$AY$38,0))</f>
        <v>192224748.09280527</v>
      </c>
      <c r="F349" s="687">
        <f>INDEX('Calcs01 - MSW generated'!$E$39:$AY$254, MATCH($B349,'Calcs01 - MSW generated'!$B$39:$B$254,0), MATCH(F$260,'Calcs01 - MSW generated'!$E$38:$AY$38,0))</f>
        <v>230503447.03324848</v>
      </c>
      <c r="G349" s="687">
        <f>INDEX('Calcs01 - MSW generated'!$E$39:$AY$254, MATCH($B349,'Calcs01 - MSW generated'!$B$39:$B$254,0), MATCH(G$260,'Calcs01 - MSW generated'!$E$38:$AY$38,0))</f>
        <v>264860581.78690466</v>
      </c>
      <c r="H349" s="687">
        <f>INDEX('Calcs01 - MSW generated'!$E$39:$AY$254, MATCH($B349,'Calcs01 - MSW generated'!$B$39:$B$254,0), MATCH(H$260,'Calcs01 - MSW generated'!$E$38:$AY$38,0))</f>
        <v>301273564.03923446</v>
      </c>
      <c r="I349" s="687">
        <f>INDEX('Calcs01 - MSW generated'!$E$39:$AY$254, MATCH($B349,'Calcs01 - MSW generated'!$B$39:$B$254,0), MATCH(I$260,'Calcs01 - MSW generated'!$E$38:$AY$38,0))</f>
        <v>339854013.12792659</v>
      </c>
      <c r="J349" s="687">
        <f>INDEX('Calcs01 - MSW generated'!$E$39:$AY$254, MATCH($B349,'Calcs01 - MSW generated'!$B$39:$B$254,0), MATCH(J$260,'Calcs01 - MSW generated'!$E$38:$AY$38,0))</f>
        <v>379350753.62373674</v>
      </c>
      <c r="K349" s="689">
        <f>INDEX('Calcs01 - MSW generated'!$E$39:$AY$254, MATCH($B349,'Calcs01 - MSW generated'!$B$39:$B$254,0), MATCH(K$260,'Calcs01 - MSW generated'!$E$38:$AY$38,0))</f>
        <v>419109127.04234278</v>
      </c>
      <c r="L349" s="745">
        <f t="shared" si="34"/>
        <v>0.14492753623188406</v>
      </c>
      <c r="M349" s="742">
        <f t="shared" si="35"/>
        <v>5.6369198880863246E-2</v>
      </c>
      <c r="N349" s="686">
        <f t="shared" si="36"/>
        <v>27858659.143884823</v>
      </c>
      <c r="O349" s="687">
        <f t="shared" si="37"/>
        <v>33406296.67148529</v>
      </c>
      <c r="P349" s="687">
        <f t="shared" si="38"/>
        <v>38385591.563319519</v>
      </c>
      <c r="Q349" s="687">
        <f t="shared" si="39"/>
        <v>43662835.368004993</v>
      </c>
      <c r="R349" s="687">
        <f t="shared" si="40"/>
        <v>49254204.80114878</v>
      </c>
      <c r="S349" s="687">
        <f t="shared" si="41"/>
        <v>54978370.090396628</v>
      </c>
      <c r="T349" s="689">
        <f t="shared" si="42"/>
        <v>60740453.194542438</v>
      </c>
      <c r="U349" s="745">
        <f t="shared" si="43"/>
        <v>218089506.16873249</v>
      </c>
      <c r="V349" s="692">
        <f t="shared" si="44"/>
        <v>261518786.9014734</v>
      </c>
      <c r="W349" s="692">
        <f t="shared" si="45"/>
        <v>300498838.2535497</v>
      </c>
      <c r="X349" s="692">
        <f t="shared" si="46"/>
        <v>341811361.20562768</v>
      </c>
      <c r="Y349" s="692">
        <f t="shared" si="47"/>
        <v>385582994.01046586</v>
      </c>
      <c r="Z349" s="692">
        <f t="shared" si="48"/>
        <v>430394209.60819471</v>
      </c>
      <c r="AA349" s="693">
        <f t="shared" si="49"/>
        <v>475502262.08825094</v>
      </c>
    </row>
    <row r="350" spans="2:27">
      <c r="B350" s="207" t="s">
        <v>368</v>
      </c>
      <c r="C350" s="198" t="s">
        <v>276</v>
      </c>
      <c r="D350" s="268" t="s">
        <v>336</v>
      </c>
      <c r="E350" s="686">
        <f>INDEX('Calcs01 - MSW generated'!$E$39:$AY$254, MATCH($B350,'Calcs01 - MSW generated'!$B$39:$B$254,0), MATCH(E$260,'Calcs01 - MSW generated'!$E$38:$AY$38,0))</f>
        <v>2942666.0938756247</v>
      </c>
      <c r="F350" s="687">
        <f>INDEX('Calcs01 - MSW generated'!$E$39:$AY$254, MATCH($B350,'Calcs01 - MSW generated'!$B$39:$B$254,0), MATCH(F$260,'Calcs01 - MSW generated'!$E$38:$AY$38,0))</f>
        <v>2963850.02974919</v>
      </c>
      <c r="G350" s="687">
        <f>INDEX('Calcs01 - MSW generated'!$E$39:$AY$254, MATCH($B350,'Calcs01 - MSW generated'!$B$39:$B$254,0), MATCH(G$260,'Calcs01 - MSW generated'!$E$38:$AY$38,0))</f>
        <v>2960438.0520180864</v>
      </c>
      <c r="H350" s="687">
        <f>INDEX('Calcs01 - MSW generated'!$E$39:$AY$254, MATCH($B350,'Calcs01 - MSW generated'!$B$39:$B$254,0), MATCH(H$260,'Calcs01 - MSW generated'!$E$38:$AY$38,0))</f>
        <v>2905522.5064046159</v>
      </c>
      <c r="I350" s="687">
        <f>INDEX('Calcs01 - MSW generated'!$E$39:$AY$254, MATCH($B350,'Calcs01 - MSW generated'!$B$39:$B$254,0), MATCH(I$260,'Calcs01 - MSW generated'!$E$38:$AY$38,0))</f>
        <v>2778846.101654903</v>
      </c>
      <c r="J350" s="687">
        <f>INDEX('Calcs01 - MSW generated'!$E$39:$AY$254, MATCH($B350,'Calcs01 - MSW generated'!$B$39:$B$254,0), MATCH(J$260,'Calcs01 - MSW generated'!$E$38:$AY$38,0))</f>
        <v>2569253.8370688623</v>
      </c>
      <c r="K350" s="689">
        <f>INDEX('Calcs01 - MSW generated'!$E$39:$AY$254, MATCH($B350,'Calcs01 - MSW generated'!$B$39:$B$254,0), MATCH(K$260,'Calcs01 - MSW generated'!$E$38:$AY$38,0))</f>
        <v>2266960.6657180851</v>
      </c>
      <c r="L350" s="745">
        <f t="shared" si="34"/>
        <v>2.7136084489573653</v>
      </c>
      <c r="M350" s="742">
        <f t="shared" si="35"/>
        <v>1.1345547768044926</v>
      </c>
      <c r="N350" s="686">
        <f t="shared" si="36"/>
        <v>7985243.5748012625</v>
      </c>
      <c r="O350" s="687">
        <f t="shared" si="37"/>
        <v>8042728.4821699401</v>
      </c>
      <c r="P350" s="687">
        <f t="shared" si="38"/>
        <v>8033469.7105711633</v>
      </c>
      <c r="Q350" s="687">
        <f t="shared" si="39"/>
        <v>7884450.4220153466</v>
      </c>
      <c r="R350" s="687">
        <f t="shared" si="40"/>
        <v>7540700.2598029822</v>
      </c>
      <c r="S350" s="687">
        <f t="shared" si="41"/>
        <v>6971948.9197861943</v>
      </c>
      <c r="T350" s="689">
        <f t="shared" si="42"/>
        <v>6151643.6159466095</v>
      </c>
      <c r="U350" s="745">
        <f t="shared" si="43"/>
        <v>3338615.8733472074</v>
      </c>
      <c r="V350" s="692">
        <f t="shared" si="44"/>
        <v>3362650.2089840807</v>
      </c>
      <c r="W350" s="692">
        <f t="shared" si="45"/>
        <v>3358779.1333509069</v>
      </c>
      <c r="X350" s="692">
        <f t="shared" si="46"/>
        <v>3296474.4387543187</v>
      </c>
      <c r="Y350" s="692">
        <f t="shared" si="47"/>
        <v>3152753.1186371129</v>
      </c>
      <c r="Z350" s="692">
        <f t="shared" si="48"/>
        <v>2914959.213669749</v>
      </c>
      <c r="AA350" s="693">
        <f t="shared" si="49"/>
        <v>2571991.0521183461</v>
      </c>
    </row>
    <row r="351" spans="2:27">
      <c r="B351" s="207" t="s">
        <v>370</v>
      </c>
      <c r="C351" s="198" t="s">
        <v>452</v>
      </c>
      <c r="D351" s="268" t="s">
        <v>644</v>
      </c>
      <c r="E351" s="686">
        <f>INDEX('Calcs01 - MSW generated'!$E$39:$AY$254, MATCH($B351,'Calcs01 - MSW generated'!$B$39:$B$254,0), MATCH(E$260,'Calcs01 - MSW generated'!$E$38:$AY$38,0))</f>
        <v>18949553.39400528</v>
      </c>
      <c r="F351" s="687">
        <f>INDEX('Calcs01 - MSW generated'!$E$39:$AY$254, MATCH($B351,'Calcs01 - MSW generated'!$B$39:$B$254,0), MATCH(F$260,'Calcs01 - MSW generated'!$E$38:$AY$38,0))</f>
        <v>19932067.275371801</v>
      </c>
      <c r="G351" s="687">
        <f>INDEX('Calcs01 - MSW generated'!$E$39:$AY$254, MATCH($B351,'Calcs01 - MSW generated'!$B$39:$B$254,0), MATCH(G$260,'Calcs01 - MSW generated'!$E$38:$AY$38,0))</f>
        <v>21725743.514704913</v>
      </c>
      <c r="H351" s="687">
        <f>INDEX('Calcs01 - MSW generated'!$E$39:$AY$254, MATCH($B351,'Calcs01 - MSW generated'!$B$39:$B$254,0), MATCH(H$260,'Calcs01 - MSW generated'!$E$38:$AY$38,0))</f>
        <v>23383035.147189934</v>
      </c>
      <c r="I351" s="687">
        <f>INDEX('Calcs01 - MSW generated'!$E$39:$AY$254, MATCH($B351,'Calcs01 - MSW generated'!$B$39:$B$254,0), MATCH(I$260,'Calcs01 - MSW generated'!$E$38:$AY$38,0))</f>
        <v>24993676.862503491</v>
      </c>
      <c r="J351" s="687">
        <f>INDEX('Calcs01 - MSW generated'!$E$39:$AY$254, MATCH($B351,'Calcs01 - MSW generated'!$B$39:$B$254,0), MATCH(J$260,'Calcs01 - MSW generated'!$E$38:$AY$38,0))</f>
        <v>26537291.685959045</v>
      </c>
      <c r="K351" s="689">
        <f>INDEX('Calcs01 - MSW generated'!$E$39:$AY$254, MATCH($B351,'Calcs01 - MSW generated'!$B$39:$B$254,0), MATCH(K$260,'Calcs01 - MSW generated'!$E$38:$AY$38,0))</f>
        <v>27947834.045083839</v>
      </c>
      <c r="L351" s="745">
        <f t="shared" si="34"/>
        <v>4.473022085546547</v>
      </c>
      <c r="M351" s="742">
        <f t="shared" si="35"/>
        <v>1.6773832820799552</v>
      </c>
      <c r="N351" s="686">
        <f t="shared" si="36"/>
        <v>84761770.84262915</v>
      </c>
      <c r="O351" s="687">
        <f t="shared" si="37"/>
        <v>89156577.133337662</v>
      </c>
      <c r="P351" s="687">
        <f t="shared" si="38"/>
        <v>97179730.566194743</v>
      </c>
      <c r="Q351" s="687">
        <f t="shared" si="39"/>
        <v>104592832.64049172</v>
      </c>
      <c r="R351" s="687">
        <f t="shared" si="40"/>
        <v>111797268.60499184</v>
      </c>
      <c r="S351" s="687">
        <f t="shared" si="41"/>
        <v>118701891.80188558</v>
      </c>
      <c r="T351" s="689">
        <f t="shared" si="42"/>
        <v>125011278.92684971</v>
      </c>
      <c r="U351" s="745">
        <f t="shared" si="43"/>
        <v>21499306.321480475</v>
      </c>
      <c r="V351" s="692">
        <f t="shared" si="44"/>
        <v>22614022.138861585</v>
      </c>
      <c r="W351" s="692">
        <f t="shared" si="45"/>
        <v>24649046.084237684</v>
      </c>
      <c r="X351" s="692">
        <f t="shared" si="46"/>
        <v>26529334.222431682</v>
      </c>
      <c r="Y351" s="692">
        <f t="shared" si="47"/>
        <v>28356695.474261258</v>
      </c>
      <c r="Z351" s="692">
        <f t="shared" si="48"/>
        <v>30108011.045758981</v>
      </c>
      <c r="AA351" s="693">
        <f t="shared" si="49"/>
        <v>31708348.617189094</v>
      </c>
    </row>
    <row r="352" spans="2:27">
      <c r="B352" s="207" t="s">
        <v>372</v>
      </c>
      <c r="C352" s="198" t="s">
        <v>452</v>
      </c>
      <c r="D352" s="268" t="s">
        <v>644</v>
      </c>
      <c r="E352" s="686">
        <f>INDEX('Calcs01 - MSW generated'!$E$39:$AY$254, MATCH($B352,'Calcs01 - MSW generated'!$B$39:$B$254,0), MATCH(E$260,'Calcs01 - MSW generated'!$E$38:$AY$38,0))</f>
        <v>15148421.839438006</v>
      </c>
      <c r="F352" s="687">
        <f>INDEX('Calcs01 - MSW generated'!$E$39:$AY$254, MATCH($B352,'Calcs01 - MSW generated'!$B$39:$B$254,0), MATCH(F$260,'Calcs01 - MSW generated'!$E$38:$AY$38,0))</f>
        <v>17147084.58843099</v>
      </c>
      <c r="G352" s="687">
        <f>INDEX('Calcs01 - MSW generated'!$E$39:$AY$254, MATCH($B352,'Calcs01 - MSW generated'!$B$39:$B$254,0), MATCH(G$260,'Calcs01 - MSW generated'!$E$38:$AY$38,0))</f>
        <v>20020298.094700478</v>
      </c>
      <c r="H352" s="687">
        <f>INDEX('Calcs01 - MSW generated'!$E$39:$AY$254, MATCH($B352,'Calcs01 - MSW generated'!$B$39:$B$254,0), MATCH(H$260,'Calcs01 - MSW generated'!$E$38:$AY$38,0))</f>
        <v>23132569.965592392</v>
      </c>
      <c r="I352" s="687">
        <f>INDEX('Calcs01 - MSW generated'!$E$39:$AY$254, MATCH($B352,'Calcs01 - MSW generated'!$B$39:$B$254,0), MATCH(I$260,'Calcs01 - MSW generated'!$E$38:$AY$38,0))</f>
        <v>26456984.680059787</v>
      </c>
      <c r="J352" s="687">
        <f>INDEX('Calcs01 - MSW generated'!$E$39:$AY$254, MATCH($B352,'Calcs01 - MSW generated'!$B$39:$B$254,0), MATCH(J$260,'Calcs01 - MSW generated'!$E$38:$AY$38,0))</f>
        <v>29894321.102686547</v>
      </c>
      <c r="K352" s="689">
        <f>INDEX('Calcs01 - MSW generated'!$E$39:$AY$254, MATCH($B352,'Calcs01 - MSW generated'!$B$39:$B$254,0), MATCH(K$260,'Calcs01 - MSW generated'!$E$38:$AY$38,0))</f>
        <v>33415929.230075885</v>
      </c>
      <c r="L352" s="745">
        <f t="shared" si="34"/>
        <v>2.2016358171414101</v>
      </c>
      <c r="M352" s="742">
        <f t="shared" si="35"/>
        <v>2.010204935263145</v>
      </c>
      <c r="N352" s="686">
        <f t="shared" si="36"/>
        <v>33351308.094873879</v>
      </c>
      <c r="O352" s="687">
        <f t="shared" si="37"/>
        <v>37751635.58944314</v>
      </c>
      <c r="P352" s="687">
        <f t="shared" si="38"/>
        <v>44077405.3551405</v>
      </c>
      <c r="Q352" s="687">
        <f t="shared" si="39"/>
        <v>50929494.57877785</v>
      </c>
      <c r="R352" s="687">
        <f t="shared" si="40"/>
        <v>58248645.085181199</v>
      </c>
      <c r="S352" s="687">
        <f t="shared" si="41"/>
        <v>65816408.068800993</v>
      </c>
      <c r="T352" s="689">
        <f t="shared" si="42"/>
        <v>73569706.655997649</v>
      </c>
      <c r="U352" s="745">
        <f t="shared" si="43"/>
        <v>17186714.358983889</v>
      </c>
      <c r="V352" s="692">
        <f t="shared" si="44"/>
        <v>19454306.728075076</v>
      </c>
      <c r="W352" s="692">
        <f t="shared" si="45"/>
        <v>22714124.83639231</v>
      </c>
      <c r="X352" s="692">
        <f t="shared" si="46"/>
        <v>26245167.754226983</v>
      </c>
      <c r="Y352" s="692">
        <f t="shared" si="47"/>
        <v>30016898.348605111</v>
      </c>
      <c r="Z352" s="692">
        <f t="shared" si="48"/>
        <v>33916744.806380369</v>
      </c>
      <c r="AA352" s="693">
        <f t="shared" si="49"/>
        <v>37912202.129343465</v>
      </c>
    </row>
    <row r="353" spans="2:27">
      <c r="B353" s="207" t="s">
        <v>374</v>
      </c>
      <c r="C353" s="198" t="s">
        <v>276</v>
      </c>
      <c r="D353" s="268" t="s">
        <v>336</v>
      </c>
      <c r="E353" s="686">
        <f>INDEX('Calcs01 - MSW generated'!$E$39:$AY$254, MATCH($B353,'Calcs01 - MSW generated'!$B$39:$B$254,0), MATCH(E$260,'Calcs01 - MSW generated'!$E$38:$AY$38,0))</f>
        <v>234142.37070841694</v>
      </c>
      <c r="F353" s="687">
        <f>INDEX('Calcs01 - MSW generated'!$E$39:$AY$254, MATCH($B353,'Calcs01 - MSW generated'!$B$39:$B$254,0), MATCH(F$260,'Calcs01 - MSW generated'!$E$38:$AY$38,0))</f>
        <v>253248.15341233424</v>
      </c>
      <c r="G353" s="687">
        <f>INDEX('Calcs01 - MSW generated'!$E$39:$AY$254, MATCH($B353,'Calcs01 - MSW generated'!$B$39:$B$254,0), MATCH(G$260,'Calcs01 - MSW generated'!$E$38:$AY$38,0))</f>
        <v>265734.34278204275</v>
      </c>
      <c r="H353" s="687">
        <f>INDEX('Calcs01 - MSW generated'!$E$39:$AY$254, MATCH($B353,'Calcs01 - MSW generated'!$B$39:$B$254,0), MATCH(H$260,'Calcs01 - MSW generated'!$E$38:$AY$38,0))</f>
        <v>276443.92257855873</v>
      </c>
      <c r="I353" s="687">
        <f>INDEX('Calcs01 - MSW generated'!$E$39:$AY$254, MATCH($B353,'Calcs01 - MSW generated'!$B$39:$B$254,0), MATCH(I$260,'Calcs01 - MSW generated'!$E$38:$AY$38,0))</f>
        <v>285232.34457231587</v>
      </c>
      <c r="J353" s="687">
        <f>INDEX('Calcs01 - MSW generated'!$E$39:$AY$254, MATCH($B353,'Calcs01 - MSW generated'!$B$39:$B$254,0), MATCH(J$260,'Calcs01 - MSW generated'!$E$38:$AY$38,0))</f>
        <v>291550.18455630011</v>
      </c>
      <c r="K353" s="689">
        <f>INDEX('Calcs01 - MSW generated'!$E$39:$AY$254, MATCH($B353,'Calcs01 - MSW generated'!$B$39:$B$254,0), MATCH(K$260,'Calcs01 - MSW generated'!$E$38:$AY$38,0))</f>
        <v>295197.26127897803</v>
      </c>
      <c r="L353" s="745">
        <f t="shared" si="34"/>
        <v>4.4391094979880433E-3</v>
      </c>
      <c r="M353" s="742">
        <f t="shared" si="35"/>
        <v>4.4391094979880433E-2</v>
      </c>
      <c r="N353" s="686">
        <f t="shared" si="36"/>
        <v>1039.3836216931711</v>
      </c>
      <c r="O353" s="687">
        <f t="shared" si="37"/>
        <v>1124.1962831606261</v>
      </c>
      <c r="P353" s="687">
        <f t="shared" si="38"/>
        <v>1179.6238449853763</v>
      </c>
      <c r="Q353" s="687">
        <f t="shared" si="39"/>
        <v>1227.1648423795514</v>
      </c>
      <c r="R353" s="687">
        <f t="shared" si="40"/>
        <v>1266.1776099243657</v>
      </c>
      <c r="S353" s="687">
        <f t="shared" si="41"/>
        <v>1294.2231934040387</v>
      </c>
      <c r="T353" s="689">
        <f t="shared" si="42"/>
        <v>1310.4129663235694</v>
      </c>
      <c r="U353" s="745">
        <f t="shared" si="43"/>
        <v>265647.34513956273</v>
      </c>
      <c r="V353" s="692">
        <f t="shared" si="44"/>
        <v>287323.90217088076</v>
      </c>
      <c r="W353" s="692">
        <f t="shared" si="45"/>
        <v>301490.167964369</v>
      </c>
      <c r="X353" s="692">
        <f t="shared" si="46"/>
        <v>313640.77288007515</v>
      </c>
      <c r="Y353" s="692">
        <f t="shared" si="47"/>
        <v>323611.71903366596</v>
      </c>
      <c r="Z353" s="692">
        <f t="shared" si="48"/>
        <v>330779.65456658171</v>
      </c>
      <c r="AA353" s="693">
        <f t="shared" si="49"/>
        <v>334917.46288366837</v>
      </c>
    </row>
    <row r="354" spans="2:27">
      <c r="B354" s="207" t="s">
        <v>376</v>
      </c>
      <c r="C354" s="198" t="s">
        <v>452</v>
      </c>
      <c r="D354" s="268" t="s">
        <v>336</v>
      </c>
      <c r="E354" s="686">
        <f>INDEX('Calcs01 - MSW generated'!$E$39:$AY$254, MATCH($B354,'Calcs01 - MSW generated'!$B$39:$B$254,0), MATCH(E$260,'Calcs01 - MSW generated'!$E$38:$AY$38,0))</f>
        <v>5804265.0071878526</v>
      </c>
      <c r="F354" s="687">
        <f>INDEX('Calcs01 - MSW generated'!$E$39:$AY$254, MATCH($B354,'Calcs01 - MSW generated'!$B$39:$B$254,0), MATCH(F$260,'Calcs01 - MSW generated'!$E$38:$AY$38,0))</f>
        <v>6359630.1362935603</v>
      </c>
      <c r="G354" s="687">
        <f>INDEX('Calcs01 - MSW generated'!$E$39:$AY$254, MATCH($B354,'Calcs01 - MSW generated'!$B$39:$B$254,0), MATCH(G$260,'Calcs01 - MSW generated'!$E$38:$AY$38,0))</f>
        <v>7212452.2914225217</v>
      </c>
      <c r="H354" s="687">
        <f>INDEX('Calcs01 - MSW generated'!$E$39:$AY$254, MATCH($B354,'Calcs01 - MSW generated'!$B$39:$B$254,0), MATCH(H$260,'Calcs01 - MSW generated'!$E$38:$AY$38,0))</f>
        <v>8068938.5306221396</v>
      </c>
      <c r="I354" s="687">
        <f>INDEX('Calcs01 - MSW generated'!$E$39:$AY$254, MATCH($B354,'Calcs01 - MSW generated'!$B$39:$B$254,0), MATCH(I$260,'Calcs01 - MSW generated'!$E$38:$AY$38,0))</f>
        <v>8938433.4624975398</v>
      </c>
      <c r="J354" s="687">
        <f>INDEX('Calcs01 - MSW generated'!$E$39:$AY$254, MATCH($B354,'Calcs01 - MSW generated'!$B$39:$B$254,0), MATCH(J$260,'Calcs01 - MSW generated'!$E$38:$AY$38,0))</f>
        <v>9804963.9468803331</v>
      </c>
      <c r="K354" s="689">
        <f>INDEX('Calcs01 - MSW generated'!$E$39:$AY$254, MATCH($B354,'Calcs01 - MSW generated'!$B$39:$B$254,0), MATCH(K$260,'Calcs01 - MSW generated'!$E$38:$AY$38,0))</f>
        <v>10646301.563250465</v>
      </c>
      <c r="L354" s="745">
        <f t="shared" si="34"/>
        <v>1.2962962962962963</v>
      </c>
      <c r="M354" s="742">
        <f t="shared" si="35"/>
        <v>1.1345547768044926</v>
      </c>
      <c r="N354" s="686">
        <f t="shared" si="36"/>
        <v>7524047.2315398091</v>
      </c>
      <c r="O354" s="687">
        <f t="shared" si="37"/>
        <v>8243964.9914916521</v>
      </c>
      <c r="P354" s="687">
        <f t="shared" si="38"/>
        <v>9349475.1925847493</v>
      </c>
      <c r="Q354" s="687">
        <f t="shared" si="39"/>
        <v>10459735.132287959</v>
      </c>
      <c r="R354" s="687">
        <f t="shared" si="40"/>
        <v>11586858.19212644</v>
      </c>
      <c r="S354" s="687">
        <f t="shared" si="41"/>
        <v>12710138.44965969</v>
      </c>
      <c r="T354" s="689">
        <f t="shared" si="42"/>
        <v>13800761.285695048</v>
      </c>
      <c r="U354" s="745">
        <f t="shared" si="43"/>
        <v>6585256.5897441404</v>
      </c>
      <c r="V354" s="692">
        <f t="shared" si="44"/>
        <v>7215348.7498416649</v>
      </c>
      <c r="W354" s="692">
        <f t="shared" si="45"/>
        <v>8182922.19970793</v>
      </c>
      <c r="X354" s="692">
        <f t="shared" si="46"/>
        <v>9154652.753659172</v>
      </c>
      <c r="Y354" s="692">
        <f t="shared" si="47"/>
        <v>10141142.382025704</v>
      </c>
      <c r="Z354" s="692">
        <f t="shared" si="48"/>
        <v>11124268.682328913</v>
      </c>
      <c r="AA354" s="693">
        <f t="shared" si="49"/>
        <v>12078812.293886952</v>
      </c>
    </row>
    <row r="355" spans="2:27">
      <c r="B355" s="207" t="s">
        <v>378</v>
      </c>
      <c r="C355" s="198" t="s">
        <v>276</v>
      </c>
      <c r="D355" s="268" t="s">
        <v>336</v>
      </c>
      <c r="E355" s="686">
        <f>INDEX('Calcs01 - MSW generated'!$E$39:$AY$254, MATCH($B355,'Calcs01 - MSW generated'!$B$39:$B$254,0), MATCH(E$260,'Calcs01 - MSW generated'!$E$38:$AY$38,0))</f>
        <v>28342119.15751737</v>
      </c>
      <c r="F355" s="687">
        <f>INDEX('Calcs01 - MSW generated'!$E$39:$AY$254, MATCH($B355,'Calcs01 - MSW generated'!$B$39:$B$254,0), MATCH(F$260,'Calcs01 - MSW generated'!$E$38:$AY$38,0))</f>
        <v>29418012.182794876</v>
      </c>
      <c r="G355" s="687">
        <f>INDEX('Calcs01 - MSW generated'!$E$39:$AY$254, MATCH($B355,'Calcs01 - MSW generated'!$B$39:$B$254,0), MATCH(G$260,'Calcs01 - MSW generated'!$E$38:$AY$38,0))</f>
        <v>29782388.338059269</v>
      </c>
      <c r="H355" s="687">
        <f>INDEX('Calcs01 - MSW generated'!$E$39:$AY$254, MATCH($B355,'Calcs01 - MSW generated'!$B$39:$B$254,0), MATCH(H$260,'Calcs01 - MSW generated'!$E$38:$AY$38,0))</f>
        <v>30081255.882641099</v>
      </c>
      <c r="I355" s="687">
        <f>INDEX('Calcs01 - MSW generated'!$E$39:$AY$254, MATCH($B355,'Calcs01 - MSW generated'!$B$39:$B$254,0), MATCH(I$260,'Calcs01 - MSW generated'!$E$38:$AY$38,0))</f>
        <v>30315497.109103344</v>
      </c>
      <c r="J355" s="687">
        <f>INDEX('Calcs01 - MSW generated'!$E$39:$AY$254, MATCH($B355,'Calcs01 - MSW generated'!$B$39:$B$254,0), MATCH(J$260,'Calcs01 - MSW generated'!$E$38:$AY$38,0))</f>
        <v>30383627.940320186</v>
      </c>
      <c r="K355" s="689">
        <f>INDEX('Calcs01 - MSW generated'!$E$39:$AY$254, MATCH($B355,'Calcs01 - MSW generated'!$B$39:$B$254,0), MATCH(K$260,'Calcs01 - MSW generated'!$E$38:$AY$38,0))</f>
        <v>30203402.634337347</v>
      </c>
      <c r="L355" s="745">
        <f t="shared" si="34"/>
        <v>2.0585567195331089</v>
      </c>
      <c r="M355" s="742">
        <f t="shared" si="35"/>
        <v>1.1345547768044926</v>
      </c>
      <c r="N355" s="686">
        <f t="shared" si="36"/>
        <v>58343859.837515436</v>
      </c>
      <c r="O355" s="687">
        <f t="shared" si="37"/>
        <v>60558646.654199257</v>
      </c>
      <c r="P355" s="687">
        <f t="shared" si="38"/>
        <v>61308735.63705641</v>
      </c>
      <c r="Q355" s="687">
        <f t="shared" si="39"/>
        <v>61923971.429205693</v>
      </c>
      <c r="R355" s="687">
        <f t="shared" si="40"/>
        <v>62406170.279931225</v>
      </c>
      <c r="S355" s="687">
        <f t="shared" si="41"/>
        <v>62546421.46034003</v>
      </c>
      <c r="T355" s="689">
        <f t="shared" si="42"/>
        <v>62175417.445679151</v>
      </c>
      <c r="U355" s="745">
        <f t="shared" si="43"/>
        <v>32155686.674923453</v>
      </c>
      <c r="V355" s="692">
        <f t="shared" si="44"/>
        <v>33376346.246082686</v>
      </c>
      <c r="W355" s="692">
        <f t="shared" si="45"/>
        <v>33789750.953591555</v>
      </c>
      <c r="X355" s="692">
        <f t="shared" si="46"/>
        <v>34128832.553928703</v>
      </c>
      <c r="Y355" s="692">
        <f t="shared" si="47"/>
        <v>34394592.056335986</v>
      </c>
      <c r="Z355" s="692">
        <f t="shared" si="48"/>
        <v>34471890.216340713</v>
      </c>
      <c r="AA355" s="693">
        <f t="shared" si="49"/>
        <v>34267414.734536834</v>
      </c>
    </row>
    <row r="356" spans="2:27">
      <c r="B356" s="207" t="s">
        <v>380</v>
      </c>
      <c r="C356" s="198" t="s">
        <v>414</v>
      </c>
      <c r="D356" s="268" t="s">
        <v>644</v>
      </c>
      <c r="E356" s="686">
        <f>INDEX('Calcs01 - MSW generated'!$E$39:$AY$254, MATCH($B356,'Calcs01 - MSW generated'!$B$39:$B$254,0), MATCH(E$260,'Calcs01 - MSW generated'!$E$38:$AY$38,0))</f>
        <v>995569.04952398757</v>
      </c>
      <c r="F356" s="687">
        <f>INDEX('Calcs01 - MSW generated'!$E$39:$AY$254, MATCH($B356,'Calcs01 - MSW generated'!$B$39:$B$254,0), MATCH(F$260,'Calcs01 - MSW generated'!$E$38:$AY$38,0))</f>
        <v>1053305.4058800174</v>
      </c>
      <c r="G356" s="687">
        <f>INDEX('Calcs01 - MSW generated'!$E$39:$AY$254, MATCH($B356,'Calcs01 - MSW generated'!$B$39:$B$254,0), MATCH(G$260,'Calcs01 - MSW generated'!$E$38:$AY$38,0))</f>
        <v>1123543.6875887071</v>
      </c>
      <c r="H356" s="687">
        <f>INDEX('Calcs01 - MSW generated'!$E$39:$AY$254, MATCH($B356,'Calcs01 - MSW generated'!$B$39:$B$254,0), MATCH(H$260,'Calcs01 - MSW generated'!$E$38:$AY$38,0))</f>
        <v>1190281.1458158942</v>
      </c>
      <c r="I356" s="687">
        <f>INDEX('Calcs01 - MSW generated'!$E$39:$AY$254, MATCH($B356,'Calcs01 - MSW generated'!$B$39:$B$254,0), MATCH(I$260,'Calcs01 - MSW generated'!$E$38:$AY$38,0))</f>
        <v>1253203.5591220241</v>
      </c>
      <c r="J356" s="687">
        <f>INDEX('Calcs01 - MSW generated'!$E$39:$AY$254, MATCH($B356,'Calcs01 - MSW generated'!$B$39:$B$254,0), MATCH(J$260,'Calcs01 - MSW generated'!$E$38:$AY$38,0))</f>
        <v>1309084.8394501002</v>
      </c>
      <c r="K356" s="689">
        <f>INDEX('Calcs01 - MSW generated'!$E$39:$AY$254, MATCH($B356,'Calcs01 - MSW generated'!$B$39:$B$254,0), MATCH(K$260,'Calcs01 - MSW generated'!$E$38:$AY$38,0))</f>
        <v>1355544.234824463</v>
      </c>
      <c r="L356" s="745">
        <f t="shared" si="34"/>
        <v>2.2016358171414101</v>
      </c>
      <c r="M356" s="742">
        <f t="shared" si="35"/>
        <v>2.010204935263145</v>
      </c>
      <c r="N356" s="686">
        <f t="shared" si="36"/>
        <v>2191880.4778694413</v>
      </c>
      <c r="O356" s="687">
        <f t="shared" si="37"/>
        <v>2318994.907974117</v>
      </c>
      <c r="P356" s="687">
        <f t="shared" si="38"/>
        <v>2473634.0247184364</v>
      </c>
      <c r="Q356" s="687">
        <f t="shared" si="39"/>
        <v>2620565.6030963901</v>
      </c>
      <c r="R356" s="687">
        <f t="shared" si="40"/>
        <v>2759097.8419321408</v>
      </c>
      <c r="S356" s="687">
        <f t="shared" si="41"/>
        <v>2882128.0702101532</v>
      </c>
      <c r="T356" s="689">
        <f t="shared" si="42"/>
        <v>2984414.739109084</v>
      </c>
      <c r="U356" s="745">
        <f t="shared" si="43"/>
        <v>1129527.6207761485</v>
      </c>
      <c r="V356" s="692">
        <f t="shared" si="44"/>
        <v>1195032.6796751686</v>
      </c>
      <c r="W356" s="692">
        <f t="shared" si="45"/>
        <v>1274721.857702302</v>
      </c>
      <c r="X356" s="692">
        <f t="shared" si="46"/>
        <v>1350439.1597257475</v>
      </c>
      <c r="Y356" s="692">
        <f t="shared" si="47"/>
        <v>1421828.0843102837</v>
      </c>
      <c r="Z356" s="692">
        <f t="shared" si="48"/>
        <v>1485228.4578404534</v>
      </c>
      <c r="AA356" s="693">
        <f t="shared" si="49"/>
        <v>1537939.1867898854</v>
      </c>
    </row>
    <row r="357" spans="2:27">
      <c r="B357" s="207" t="s">
        <v>382</v>
      </c>
      <c r="C357" s="198" t="s">
        <v>452</v>
      </c>
      <c r="D357" s="268" t="s">
        <v>644</v>
      </c>
      <c r="E357" s="686">
        <f>INDEX('Calcs01 - MSW generated'!$E$39:$AY$254, MATCH($B357,'Calcs01 - MSW generated'!$B$39:$B$254,0), MATCH(E$260,'Calcs01 - MSW generated'!$E$38:$AY$38,0))</f>
        <v>2957455.9386005658</v>
      </c>
      <c r="F357" s="687">
        <f>INDEX('Calcs01 - MSW generated'!$E$39:$AY$254, MATCH($B357,'Calcs01 - MSW generated'!$B$39:$B$254,0), MATCH(F$260,'Calcs01 - MSW generated'!$E$38:$AY$38,0))</f>
        <v>3137470.7933357875</v>
      </c>
      <c r="G357" s="687">
        <f>INDEX('Calcs01 - MSW generated'!$E$39:$AY$254, MATCH($B357,'Calcs01 - MSW generated'!$B$39:$B$254,0), MATCH(G$260,'Calcs01 - MSW generated'!$E$38:$AY$38,0))</f>
        <v>3442742.2390300678</v>
      </c>
      <c r="H357" s="687">
        <f>INDEX('Calcs01 - MSW generated'!$E$39:$AY$254, MATCH($B357,'Calcs01 - MSW generated'!$B$39:$B$254,0), MATCH(H$260,'Calcs01 - MSW generated'!$E$38:$AY$38,0))</f>
        <v>3833206.2914993847</v>
      </c>
      <c r="I357" s="687">
        <f>INDEX('Calcs01 - MSW generated'!$E$39:$AY$254, MATCH($B357,'Calcs01 - MSW generated'!$B$39:$B$254,0), MATCH(I$260,'Calcs01 - MSW generated'!$E$38:$AY$38,0))</f>
        <v>4276264.3178654639</v>
      </c>
      <c r="J357" s="687">
        <f>INDEX('Calcs01 - MSW generated'!$E$39:$AY$254, MATCH($B357,'Calcs01 - MSW generated'!$B$39:$B$254,0), MATCH(J$260,'Calcs01 - MSW generated'!$E$38:$AY$38,0))</f>
        <v>4712566.2086733319</v>
      </c>
      <c r="K357" s="689">
        <f>INDEX('Calcs01 - MSW generated'!$E$39:$AY$254, MATCH($B357,'Calcs01 - MSW generated'!$B$39:$B$254,0), MATCH(K$260,'Calcs01 - MSW generated'!$E$38:$AY$38,0))</f>
        <v>5129057.8628736269</v>
      </c>
      <c r="L357" s="745">
        <f t="shared" si="34"/>
        <v>2.2016358171414101</v>
      </c>
      <c r="M357" s="742">
        <f t="shared" si="35"/>
        <v>1.7786582355631252E-2</v>
      </c>
      <c r="N357" s="686">
        <f t="shared" si="36"/>
        <v>6511240.9220405724</v>
      </c>
      <c r="O357" s="687">
        <f t="shared" si="37"/>
        <v>6907568.0738431448</v>
      </c>
      <c r="P357" s="687">
        <f t="shared" si="38"/>
        <v>7579664.6226342116</v>
      </c>
      <c r="Q357" s="687">
        <f t="shared" si="39"/>
        <v>8439324.2658568416</v>
      </c>
      <c r="R357" s="687">
        <f t="shared" si="40"/>
        <v>9414776.6857763845</v>
      </c>
      <c r="S357" s="687">
        <f t="shared" si="41"/>
        <v>10375354.555665508</v>
      </c>
      <c r="T357" s="689">
        <f t="shared" si="42"/>
        <v>11292317.499093352</v>
      </c>
      <c r="U357" s="745">
        <f t="shared" si="43"/>
        <v>3355395.762328086</v>
      </c>
      <c r="V357" s="692">
        <f t="shared" si="44"/>
        <v>3559632.4756636987</v>
      </c>
      <c r="W357" s="692">
        <f t="shared" si="45"/>
        <v>3905979.6525981575</v>
      </c>
      <c r="X357" s="692">
        <f t="shared" si="46"/>
        <v>4348982.508497661</v>
      </c>
      <c r="Y357" s="692">
        <f t="shared" si="47"/>
        <v>4851656.1087128669</v>
      </c>
      <c r="Z357" s="692">
        <f t="shared" si="48"/>
        <v>5346664.5030577658</v>
      </c>
      <c r="AA357" s="693">
        <f t="shared" si="49"/>
        <v>5819197.0988299157</v>
      </c>
    </row>
    <row r="358" spans="2:27">
      <c r="B358" s="207" t="s">
        <v>384</v>
      </c>
      <c r="C358" s="198" t="s">
        <v>272</v>
      </c>
      <c r="D358" s="268" t="s">
        <v>336</v>
      </c>
      <c r="E358" s="686">
        <f>INDEX('Calcs01 - MSW generated'!$E$39:$AY$254, MATCH($B358,'Calcs01 - MSW generated'!$B$39:$B$254,0), MATCH(E$260,'Calcs01 - MSW generated'!$E$38:$AY$38,0))</f>
        <v>41330431.432277113</v>
      </c>
      <c r="F358" s="687">
        <f>INDEX('Calcs01 - MSW generated'!$E$39:$AY$254, MATCH($B358,'Calcs01 - MSW generated'!$B$39:$B$254,0), MATCH(F$260,'Calcs01 - MSW generated'!$E$38:$AY$38,0))</f>
        <v>41289543.970092162</v>
      </c>
      <c r="G358" s="687">
        <f>INDEX('Calcs01 - MSW generated'!$E$39:$AY$254, MATCH($B358,'Calcs01 - MSW generated'!$B$39:$B$254,0), MATCH(G$260,'Calcs01 - MSW generated'!$E$38:$AY$38,0))</f>
        <v>41471162.152080983</v>
      </c>
      <c r="H358" s="687">
        <f>INDEX('Calcs01 - MSW generated'!$E$39:$AY$254, MATCH($B358,'Calcs01 - MSW generated'!$B$39:$B$254,0), MATCH(H$260,'Calcs01 - MSW generated'!$E$38:$AY$38,0))</f>
        <v>41308725.210732877</v>
      </c>
      <c r="I358" s="687">
        <f>INDEX('Calcs01 - MSW generated'!$E$39:$AY$254, MATCH($B358,'Calcs01 - MSW generated'!$B$39:$B$254,0), MATCH(I$260,'Calcs01 - MSW generated'!$E$38:$AY$38,0))</f>
        <v>40905949.309654996</v>
      </c>
      <c r="J358" s="687">
        <f>INDEX('Calcs01 - MSW generated'!$E$39:$AY$254, MATCH($B358,'Calcs01 - MSW generated'!$B$39:$B$254,0), MATCH(J$260,'Calcs01 - MSW generated'!$E$38:$AY$38,0))</f>
        <v>40479263.365007006</v>
      </c>
      <c r="K358" s="689">
        <f>INDEX('Calcs01 - MSW generated'!$E$39:$AY$254, MATCH($B358,'Calcs01 - MSW generated'!$B$39:$B$254,0), MATCH(K$260,'Calcs01 - MSW generated'!$E$38:$AY$38,0))</f>
        <v>39994862.633972332</v>
      </c>
      <c r="L358" s="745">
        <f t="shared" si="34"/>
        <v>1.7015449438202248</v>
      </c>
      <c r="M358" s="742">
        <f t="shared" si="35"/>
        <v>9.1956928838951306</v>
      </c>
      <c r="N358" s="686">
        <f t="shared" si="36"/>
        <v>70325586.629499614</v>
      </c>
      <c r="O358" s="687">
        <f t="shared" si="37"/>
        <v>70256014.774953172</v>
      </c>
      <c r="P358" s="687">
        <f t="shared" si="38"/>
        <v>70565046.274222076</v>
      </c>
      <c r="Q358" s="687">
        <f t="shared" si="39"/>
        <v>70288652.517981574</v>
      </c>
      <c r="R358" s="687">
        <f t="shared" si="40"/>
        <v>69603311.220009878</v>
      </c>
      <c r="S358" s="687">
        <f t="shared" si="41"/>
        <v>68877285.908294931</v>
      </c>
      <c r="T358" s="689">
        <f t="shared" si="42"/>
        <v>68053056.293620065</v>
      </c>
      <c r="U358" s="745">
        <f t="shared" si="43"/>
        <v>46891638.408880547</v>
      </c>
      <c r="V358" s="692">
        <f t="shared" si="44"/>
        <v>46845249.343347192</v>
      </c>
      <c r="W358" s="692">
        <f t="shared" si="45"/>
        <v>47051305.119277157</v>
      </c>
      <c r="X358" s="692">
        <f t="shared" si="46"/>
        <v>46867011.511541158</v>
      </c>
      <c r="Y358" s="692">
        <f t="shared" si="47"/>
        <v>46410040.188991509</v>
      </c>
      <c r="Z358" s="692">
        <f t="shared" si="48"/>
        <v>45925941.612295799</v>
      </c>
      <c r="AA358" s="693">
        <f t="shared" si="49"/>
        <v>45376362.449012816</v>
      </c>
    </row>
    <row r="359" spans="2:27">
      <c r="B359" s="207" t="s">
        <v>386</v>
      </c>
      <c r="C359" s="198" t="s">
        <v>276</v>
      </c>
      <c r="D359" s="268" t="s">
        <v>644</v>
      </c>
      <c r="E359" s="686">
        <f>INDEX('Calcs01 - MSW generated'!$E$39:$AY$254, MATCH($B359,'Calcs01 - MSW generated'!$B$39:$B$254,0), MATCH(E$260,'Calcs01 - MSW generated'!$E$38:$AY$38,0))</f>
        <v>5607587.8958565118</v>
      </c>
      <c r="F359" s="687">
        <f>INDEX('Calcs01 - MSW generated'!$E$39:$AY$254, MATCH($B359,'Calcs01 - MSW generated'!$B$39:$B$254,0), MATCH(F$260,'Calcs01 - MSW generated'!$E$38:$AY$38,0))</f>
        <v>6437785.0375967044</v>
      </c>
      <c r="G359" s="687">
        <f>INDEX('Calcs01 - MSW generated'!$E$39:$AY$254, MATCH($B359,'Calcs01 - MSW generated'!$B$39:$B$254,0), MATCH(G$260,'Calcs01 - MSW generated'!$E$38:$AY$38,0))</f>
        <v>7584555.0333345868</v>
      </c>
      <c r="H359" s="687">
        <f>INDEX('Calcs01 - MSW generated'!$E$39:$AY$254, MATCH($B359,'Calcs01 - MSW generated'!$B$39:$B$254,0), MATCH(H$260,'Calcs01 - MSW generated'!$E$38:$AY$38,0))</f>
        <v>8704117.971972961</v>
      </c>
      <c r="I359" s="687">
        <f>INDEX('Calcs01 - MSW generated'!$E$39:$AY$254, MATCH($B359,'Calcs01 - MSW generated'!$B$39:$B$254,0), MATCH(I$260,'Calcs01 - MSW generated'!$E$38:$AY$38,0))</f>
        <v>9768460.4328308161</v>
      </c>
      <c r="J359" s="687">
        <f>INDEX('Calcs01 - MSW generated'!$E$39:$AY$254, MATCH($B359,'Calcs01 - MSW generated'!$B$39:$B$254,0), MATCH(J$260,'Calcs01 - MSW generated'!$E$38:$AY$38,0))</f>
        <v>10769116.742953243</v>
      </c>
      <c r="K359" s="689">
        <f>INDEX('Calcs01 - MSW generated'!$E$39:$AY$254, MATCH($B359,'Calcs01 - MSW generated'!$B$39:$B$254,0), MATCH(K$260,'Calcs01 - MSW generated'!$E$38:$AY$38,0))</f>
        <v>11667898.45288874</v>
      </c>
      <c r="L359" s="745">
        <f t="shared" si="34"/>
        <v>2.2016358171414101</v>
      </c>
      <c r="M359" s="742">
        <f t="shared" si="35"/>
        <v>2.010204935263145</v>
      </c>
      <c r="N359" s="686">
        <f t="shared" si="36"/>
        <v>12345866.359286333</v>
      </c>
      <c r="O359" s="687">
        <f t="shared" si="37"/>
        <v>14173658.121829964</v>
      </c>
      <c r="P359" s="687">
        <f t="shared" si="38"/>
        <v>16698428.018469587</v>
      </c>
      <c r="Q359" s="687">
        <f t="shared" si="39"/>
        <v>19163297.883719925</v>
      </c>
      <c r="R359" s="687">
        <f t="shared" si="40"/>
        <v>21506592.367249008</v>
      </c>
      <c r="S359" s="687">
        <f t="shared" si="41"/>
        <v>23709673.140263103</v>
      </c>
      <c r="T359" s="689">
        <f t="shared" si="42"/>
        <v>25688463.144648697</v>
      </c>
      <c r="U359" s="745">
        <f t="shared" si="43"/>
        <v>6362115.6335950587</v>
      </c>
      <c r="V359" s="692">
        <f t="shared" si="44"/>
        <v>7304019.7664458305</v>
      </c>
      <c r="W359" s="692">
        <f t="shared" si="45"/>
        <v>8605093.1430063136</v>
      </c>
      <c r="X359" s="692">
        <f t="shared" si="46"/>
        <v>9875298.6229717545</v>
      </c>
      <c r="Y359" s="692">
        <f t="shared" si="47"/>
        <v>11082853.446093883</v>
      </c>
      <c r="Z359" s="692">
        <f t="shared" si="48"/>
        <v>12218152.84268284</v>
      </c>
      <c r="AA359" s="693">
        <f t="shared" si="49"/>
        <v>13237869.924994668</v>
      </c>
    </row>
    <row r="360" spans="2:27">
      <c r="B360" s="207" t="s">
        <v>388</v>
      </c>
      <c r="C360" s="198" t="s">
        <v>580</v>
      </c>
      <c r="D360" s="268" t="s">
        <v>424</v>
      </c>
      <c r="E360" s="686">
        <f>INDEX('Calcs01 - MSW generated'!$E$39:$AY$254, MATCH($B360,'Calcs01 - MSW generated'!$B$39:$B$254,0), MATCH(E$260,'Calcs01 - MSW generated'!$E$38:$AY$38,0))</f>
        <v>7415076.7600059686</v>
      </c>
      <c r="F360" s="687">
        <f>INDEX('Calcs01 - MSW generated'!$E$39:$AY$254, MATCH($B360,'Calcs01 - MSW generated'!$B$39:$B$254,0), MATCH(F$260,'Calcs01 - MSW generated'!$E$38:$AY$38,0))</f>
        <v>8442163.501070343</v>
      </c>
      <c r="G360" s="687">
        <f>INDEX('Calcs01 - MSW generated'!$E$39:$AY$254, MATCH($B360,'Calcs01 - MSW generated'!$B$39:$B$254,0), MATCH(G$260,'Calcs01 - MSW generated'!$E$38:$AY$38,0))</f>
        <v>9953110.8621349689</v>
      </c>
      <c r="H360" s="687">
        <f>INDEX('Calcs01 - MSW generated'!$E$39:$AY$254, MATCH($B360,'Calcs01 - MSW generated'!$B$39:$B$254,0), MATCH(H$260,'Calcs01 - MSW generated'!$E$38:$AY$38,0))</f>
        <v>11748324.786252828</v>
      </c>
      <c r="I360" s="687">
        <f>INDEX('Calcs01 - MSW generated'!$E$39:$AY$254, MATCH($B360,'Calcs01 - MSW generated'!$B$39:$B$254,0), MATCH(I$260,'Calcs01 - MSW generated'!$E$38:$AY$38,0))</f>
        <v>13900793.701017378</v>
      </c>
      <c r="J360" s="687">
        <f>INDEX('Calcs01 - MSW generated'!$E$39:$AY$254, MATCH($B360,'Calcs01 - MSW generated'!$B$39:$B$254,0), MATCH(J$260,'Calcs01 - MSW generated'!$E$38:$AY$38,0))</f>
        <v>16463441.401375238</v>
      </c>
      <c r="K360" s="689">
        <f>INDEX('Calcs01 - MSW generated'!$E$39:$AY$254, MATCH($B360,'Calcs01 - MSW generated'!$B$39:$B$254,0), MATCH(K$260,'Calcs01 - MSW generated'!$E$38:$AY$38,0))</f>
        <v>19506734.015868578</v>
      </c>
      <c r="L360" s="745">
        <f t="shared" si="34"/>
        <v>5.4324772117541012E-2</v>
      </c>
      <c r="M360" s="742">
        <f t="shared" si="35"/>
        <v>5.6369198880863246E-2</v>
      </c>
      <c r="N360" s="686">
        <f t="shared" si="36"/>
        <v>402822.35522139858</v>
      </c>
      <c r="O360" s="687">
        <f t="shared" si="37"/>
        <v>458618.60837466858</v>
      </c>
      <c r="P360" s="687">
        <f t="shared" si="38"/>
        <v>540700.47944610438</v>
      </c>
      <c r="Q360" s="687">
        <f t="shared" si="39"/>
        <v>638225.06677604362</v>
      </c>
      <c r="R360" s="687">
        <f t="shared" si="40"/>
        <v>755157.45006071858</v>
      </c>
      <c r="S360" s="687">
        <f t="shared" si="41"/>
        <v>894372.70240019984</v>
      </c>
      <c r="T360" s="689">
        <f t="shared" si="42"/>
        <v>1059698.8801695462</v>
      </c>
      <c r="U360" s="745">
        <f t="shared" si="43"/>
        <v>8412810.7584367525</v>
      </c>
      <c r="V360" s="692">
        <f t="shared" si="44"/>
        <v>9578096.9267038964</v>
      </c>
      <c r="W360" s="692">
        <f t="shared" si="45"/>
        <v>11292349.47269991</v>
      </c>
      <c r="X360" s="692">
        <f t="shared" si="46"/>
        <v>13329118.005693765</v>
      </c>
      <c r="Y360" s="692">
        <f t="shared" si="47"/>
        <v>15771211.894863067</v>
      </c>
      <c r="Z360" s="692">
        <f t="shared" si="48"/>
        <v>18678676.084571127</v>
      </c>
      <c r="AA360" s="693">
        <f t="shared" si="49"/>
        <v>22131458.257558379</v>
      </c>
    </row>
    <row r="361" spans="2:27">
      <c r="B361" s="207" t="s">
        <v>390</v>
      </c>
      <c r="C361" s="198" t="s">
        <v>276</v>
      </c>
      <c r="D361" s="268" t="s">
        <v>424</v>
      </c>
      <c r="E361" s="686">
        <f>INDEX('Calcs01 - MSW generated'!$E$39:$AY$254, MATCH($B361,'Calcs01 - MSW generated'!$B$39:$B$254,0), MATCH(E$260,'Calcs01 - MSW generated'!$E$38:$AY$38,0))</f>
        <v>1194555.0304525886</v>
      </c>
      <c r="F361" s="687">
        <f>INDEX('Calcs01 - MSW generated'!$E$39:$AY$254, MATCH($B361,'Calcs01 - MSW generated'!$B$39:$B$254,0), MATCH(F$260,'Calcs01 - MSW generated'!$E$38:$AY$38,0))</f>
        <v>1353930.4741854062</v>
      </c>
      <c r="G361" s="687">
        <f>INDEX('Calcs01 - MSW generated'!$E$39:$AY$254, MATCH($B361,'Calcs01 - MSW generated'!$B$39:$B$254,0), MATCH(G$260,'Calcs01 - MSW generated'!$E$38:$AY$38,0))</f>
        <v>1559446.2852702483</v>
      </c>
      <c r="H361" s="687">
        <f>INDEX('Calcs01 - MSW generated'!$E$39:$AY$254, MATCH($B361,'Calcs01 - MSW generated'!$B$39:$B$254,0), MATCH(H$260,'Calcs01 - MSW generated'!$E$38:$AY$38,0))</f>
        <v>1778570.5980579315</v>
      </c>
      <c r="I361" s="687">
        <f>INDEX('Calcs01 - MSW generated'!$E$39:$AY$254, MATCH($B361,'Calcs01 - MSW generated'!$B$39:$B$254,0), MATCH(I$260,'Calcs01 - MSW generated'!$E$38:$AY$38,0))</f>
        <v>2009155.0373041853</v>
      </c>
      <c r="J361" s="687">
        <f>INDEX('Calcs01 - MSW generated'!$E$39:$AY$254, MATCH($B361,'Calcs01 - MSW generated'!$B$39:$B$254,0), MATCH(J$260,'Calcs01 - MSW generated'!$E$38:$AY$38,0))</f>
        <v>2240209.4276072881</v>
      </c>
      <c r="K361" s="689">
        <f>INDEX('Calcs01 - MSW generated'!$E$39:$AY$254, MATCH($B361,'Calcs01 - MSW generated'!$B$39:$B$254,0), MATCH(K$260,'Calcs01 - MSW generated'!$E$38:$AY$38,0))</f>
        <v>2457315.6575302342</v>
      </c>
      <c r="L361" s="745">
        <f t="shared" si="34"/>
        <v>3.2336297493936943E-3</v>
      </c>
      <c r="M361" s="742">
        <f t="shared" si="35"/>
        <v>5.6369198880863246E-2</v>
      </c>
      <c r="N361" s="686">
        <f t="shared" si="36"/>
        <v>3862.7486837593806</v>
      </c>
      <c r="O361" s="687">
        <f t="shared" si="37"/>
        <v>4378.1098599366405</v>
      </c>
      <c r="P361" s="687">
        <f t="shared" si="38"/>
        <v>5042.6719006313606</v>
      </c>
      <c r="Q361" s="687">
        <f t="shared" si="39"/>
        <v>5751.2387972770621</v>
      </c>
      <c r="R361" s="687">
        <f t="shared" si="40"/>
        <v>6496.8634997710114</v>
      </c>
      <c r="S361" s="687">
        <f t="shared" si="41"/>
        <v>7244.0078499831461</v>
      </c>
      <c r="T361" s="689">
        <f t="shared" si="42"/>
        <v>7946.0490138406922</v>
      </c>
      <c r="U361" s="745">
        <f t="shared" si="43"/>
        <v>1355288.1159558205</v>
      </c>
      <c r="V361" s="692">
        <f t="shared" si="44"/>
        <v>1536108.2869482243</v>
      </c>
      <c r="W361" s="692">
        <f t="shared" si="45"/>
        <v>1769277.2321233817</v>
      </c>
      <c r="X361" s="692">
        <f t="shared" si="46"/>
        <v>2017885.7679106493</v>
      </c>
      <c r="Y361" s="692">
        <f t="shared" si="47"/>
        <v>2279496.4449142721</v>
      </c>
      <c r="Z361" s="692">
        <f t="shared" si="48"/>
        <v>2541640.307134307</v>
      </c>
      <c r="AA361" s="693">
        <f t="shared" si="49"/>
        <v>2787959.2173673999</v>
      </c>
    </row>
    <row r="362" spans="2:27">
      <c r="B362" s="207" t="s">
        <v>392</v>
      </c>
      <c r="C362" s="198" t="s">
        <v>272</v>
      </c>
      <c r="D362" s="268" t="s">
        <v>424</v>
      </c>
      <c r="E362" s="686">
        <f>INDEX('Calcs01 - MSW generated'!$E$39:$AY$254, MATCH($B362,'Calcs01 - MSW generated'!$B$39:$B$254,0), MATCH(E$260,'Calcs01 - MSW generated'!$E$38:$AY$38,0))</f>
        <v>1246073.4656093486</v>
      </c>
      <c r="F362" s="687">
        <f>INDEX('Calcs01 - MSW generated'!$E$39:$AY$254, MATCH($B362,'Calcs01 - MSW generated'!$B$39:$B$254,0), MATCH(F$260,'Calcs01 - MSW generated'!$E$38:$AY$38,0))</f>
        <v>1395265.9763133742</v>
      </c>
      <c r="G362" s="687">
        <f>INDEX('Calcs01 - MSW generated'!$E$39:$AY$254, MATCH($B362,'Calcs01 - MSW generated'!$B$39:$B$254,0), MATCH(G$260,'Calcs01 - MSW generated'!$E$38:$AY$38,0))</f>
        <v>1544840.9102522642</v>
      </c>
      <c r="H362" s="687">
        <f>INDEX('Calcs01 - MSW generated'!$E$39:$AY$254, MATCH($B362,'Calcs01 - MSW generated'!$B$39:$B$254,0), MATCH(H$260,'Calcs01 - MSW generated'!$E$38:$AY$38,0))</f>
        <v>1697745.3258934515</v>
      </c>
      <c r="I362" s="687">
        <f>INDEX('Calcs01 - MSW generated'!$E$39:$AY$254, MATCH($B362,'Calcs01 - MSW generated'!$B$39:$B$254,0), MATCH(I$260,'Calcs01 - MSW generated'!$E$38:$AY$38,0))</f>
        <v>1858133.1971633716</v>
      </c>
      <c r="J362" s="687">
        <f>INDEX('Calcs01 - MSW generated'!$E$39:$AY$254, MATCH($B362,'Calcs01 - MSW generated'!$B$39:$B$254,0), MATCH(J$260,'Calcs01 - MSW generated'!$E$38:$AY$38,0))</f>
        <v>2022661.6422106598</v>
      </c>
      <c r="K362" s="689">
        <f>INDEX('Calcs01 - MSW generated'!$E$39:$AY$254, MATCH($B362,'Calcs01 - MSW generated'!$B$39:$B$254,0), MATCH(K$260,'Calcs01 - MSW generated'!$E$38:$AY$38,0))</f>
        <v>2188289.2770375749</v>
      </c>
      <c r="L362" s="745">
        <f t="shared" si="34"/>
        <v>5.4324772117541012E-2</v>
      </c>
      <c r="M362" s="742">
        <f t="shared" si="35"/>
        <v>5.6369198880863246E-2</v>
      </c>
      <c r="N362" s="686">
        <f t="shared" si="36"/>
        <v>67692.657060942438</v>
      </c>
      <c r="O362" s="687">
        <f t="shared" si="37"/>
        <v>75797.506206582431</v>
      </c>
      <c r="P362" s="687">
        <f t="shared" si="38"/>
        <v>83923.130407308883</v>
      </c>
      <c r="Q362" s="687">
        <f t="shared" si="39"/>
        <v>92229.627942782157</v>
      </c>
      <c r="R362" s="687">
        <f t="shared" si="40"/>
        <v>100942.66249993806</v>
      </c>
      <c r="S362" s="687">
        <f t="shared" si="41"/>
        <v>109880.63278398536</v>
      </c>
      <c r="T362" s="689">
        <f t="shared" si="42"/>
        <v>118878.31630232483</v>
      </c>
      <c r="U362" s="745">
        <f t="shared" si="43"/>
        <v>1413738.602656415</v>
      </c>
      <c r="V362" s="692">
        <f t="shared" si="44"/>
        <v>1583005.6783391228</v>
      </c>
      <c r="W362" s="692">
        <f t="shared" si="45"/>
        <v>1752706.6341297068</v>
      </c>
      <c r="X362" s="692">
        <f t="shared" si="46"/>
        <v>1926185.0692899153</v>
      </c>
      <c r="Y362" s="692">
        <f t="shared" si="47"/>
        <v>2108153.8947807071</v>
      </c>
      <c r="Z362" s="692">
        <f t="shared" si="48"/>
        <v>2294820.4280293235</v>
      </c>
      <c r="AA362" s="693">
        <f t="shared" si="49"/>
        <v>2482734.0522930301</v>
      </c>
    </row>
    <row r="363" spans="2:27">
      <c r="B363" s="207" t="s">
        <v>394</v>
      </c>
      <c r="C363" s="198" t="s">
        <v>272</v>
      </c>
      <c r="D363" s="268" t="s">
        <v>424</v>
      </c>
      <c r="E363" s="686">
        <f>INDEX('Calcs01 - MSW generated'!$E$39:$AY$254, MATCH($B363,'Calcs01 - MSW generated'!$B$39:$B$254,0), MATCH(E$260,'Calcs01 - MSW generated'!$E$38:$AY$38,0))</f>
        <v>39318.264526801926</v>
      </c>
      <c r="F363" s="687">
        <f>INDEX('Calcs01 - MSW generated'!$E$39:$AY$254, MATCH($B363,'Calcs01 - MSW generated'!$B$39:$B$254,0), MATCH(F$260,'Calcs01 - MSW generated'!$E$38:$AY$38,0))</f>
        <v>43465.465858655523</v>
      </c>
      <c r="G363" s="687">
        <f>INDEX('Calcs01 - MSW generated'!$E$39:$AY$254, MATCH($B363,'Calcs01 - MSW generated'!$B$39:$B$254,0), MATCH(G$260,'Calcs01 - MSW generated'!$E$38:$AY$38,0))</f>
        <v>47353.075185189249</v>
      </c>
      <c r="H363" s="687">
        <f>INDEX('Calcs01 - MSW generated'!$E$39:$AY$254, MATCH($B363,'Calcs01 - MSW generated'!$B$39:$B$254,0), MATCH(H$260,'Calcs01 - MSW generated'!$E$38:$AY$38,0))</f>
        <v>51076.273543750096</v>
      </c>
      <c r="I363" s="687">
        <f>INDEX('Calcs01 - MSW generated'!$E$39:$AY$254, MATCH($B363,'Calcs01 - MSW generated'!$B$39:$B$254,0), MATCH(I$260,'Calcs01 - MSW generated'!$E$38:$AY$38,0))</f>
        <v>54830.785642183029</v>
      </c>
      <c r="J363" s="687">
        <f>INDEX('Calcs01 - MSW generated'!$E$39:$AY$254, MATCH($B363,'Calcs01 - MSW generated'!$B$39:$B$254,0), MATCH(J$260,'Calcs01 - MSW generated'!$E$38:$AY$38,0))</f>
        <v>58809.124889419058</v>
      </c>
      <c r="K363" s="689">
        <f>INDEX('Calcs01 - MSW generated'!$E$39:$AY$254, MATCH($B363,'Calcs01 - MSW generated'!$B$39:$B$254,0), MATCH(K$260,'Calcs01 - MSW generated'!$E$38:$AY$38,0))</f>
        <v>62742.923335016836</v>
      </c>
      <c r="L363" s="745">
        <f t="shared" si="34"/>
        <v>5.4324772117541012E-2</v>
      </c>
      <c r="M363" s="742">
        <f t="shared" si="35"/>
        <v>2.1456267529004276E-2</v>
      </c>
      <c r="N363" s="686">
        <f t="shared" si="36"/>
        <v>2135.955760475711</v>
      </c>
      <c r="O363" s="687">
        <f t="shared" si="37"/>
        <v>2361.2515277542202</v>
      </c>
      <c r="P363" s="687">
        <f t="shared" si="38"/>
        <v>2572.445018500192</v>
      </c>
      <c r="Q363" s="687">
        <f t="shared" si="39"/>
        <v>2774.7069208774128</v>
      </c>
      <c r="R363" s="687">
        <f t="shared" si="40"/>
        <v>2978.6699350373328</v>
      </c>
      <c r="S363" s="687">
        <f t="shared" si="41"/>
        <v>3194.7923080496994</v>
      </c>
      <c r="T363" s="689">
        <f t="shared" si="42"/>
        <v>3408.4950121631359</v>
      </c>
      <c r="U363" s="745">
        <f t="shared" si="43"/>
        <v>44608.724834545756</v>
      </c>
      <c r="V363" s="692">
        <f t="shared" si="44"/>
        <v>49313.95191597021</v>
      </c>
      <c r="W363" s="692">
        <f t="shared" si="45"/>
        <v>53724.657647738743</v>
      </c>
      <c r="X363" s="692">
        <f t="shared" si="46"/>
        <v>57948.830130434602</v>
      </c>
      <c r="Y363" s="692">
        <f t="shared" si="47"/>
        <v>62208.529766281943</v>
      </c>
      <c r="Z363" s="692">
        <f t="shared" si="48"/>
        <v>66722.173562982367</v>
      </c>
      <c r="AA363" s="693">
        <f t="shared" si="49"/>
        <v>71185.283380421417</v>
      </c>
    </row>
    <row r="364" spans="2:27">
      <c r="B364" s="207" t="s">
        <v>396</v>
      </c>
      <c r="C364" s="198" t="s">
        <v>414</v>
      </c>
      <c r="D364" s="268" t="s">
        <v>336</v>
      </c>
      <c r="E364" s="686">
        <f>INDEX('Calcs01 - MSW generated'!$E$39:$AY$254, MATCH($B364,'Calcs01 - MSW generated'!$B$39:$B$254,0), MATCH(E$260,'Calcs01 - MSW generated'!$E$38:$AY$38,0))</f>
        <v>27976.510507018302</v>
      </c>
      <c r="F364" s="687">
        <f>INDEX('Calcs01 - MSW generated'!$E$39:$AY$254, MATCH($B364,'Calcs01 - MSW generated'!$B$39:$B$254,0), MATCH(F$260,'Calcs01 - MSW generated'!$E$38:$AY$38,0))</f>
        <v>30146.212579773994</v>
      </c>
      <c r="G364" s="687">
        <f>INDEX('Calcs01 - MSW generated'!$E$39:$AY$254, MATCH($B364,'Calcs01 - MSW generated'!$B$39:$B$254,0), MATCH(G$260,'Calcs01 - MSW generated'!$E$38:$AY$38,0))</f>
        <v>32944.239780159987</v>
      </c>
      <c r="H364" s="687">
        <f>INDEX('Calcs01 - MSW generated'!$E$39:$AY$254, MATCH($B364,'Calcs01 - MSW generated'!$B$39:$B$254,0), MATCH(H$260,'Calcs01 - MSW generated'!$E$38:$AY$38,0))</f>
        <v>35601.576720723126</v>
      </c>
      <c r="I364" s="687">
        <f>INDEX('Calcs01 - MSW generated'!$E$39:$AY$254, MATCH($B364,'Calcs01 - MSW generated'!$B$39:$B$254,0), MATCH(I$260,'Calcs01 - MSW generated'!$E$38:$AY$38,0))</f>
        <v>38084.264921426591</v>
      </c>
      <c r="J364" s="687">
        <f>INDEX('Calcs01 - MSW generated'!$E$39:$AY$254, MATCH($B364,'Calcs01 - MSW generated'!$B$39:$B$254,0), MATCH(J$260,'Calcs01 - MSW generated'!$E$38:$AY$38,0))</f>
        <v>40220.515809063494</v>
      </c>
      <c r="K364" s="689">
        <f>INDEX('Calcs01 - MSW generated'!$E$39:$AY$254, MATCH($B364,'Calcs01 - MSW generated'!$B$39:$B$254,0), MATCH(K$260,'Calcs01 - MSW generated'!$E$38:$AY$38,0))</f>
        <v>41829.485592677906</v>
      </c>
      <c r="L364" s="745">
        <f t="shared" si="34"/>
        <v>3.1457560749354023</v>
      </c>
      <c r="M364" s="742">
        <f t="shared" si="35"/>
        <v>1.1345547768044926</v>
      </c>
      <c r="N364" s="686">
        <f t="shared" si="36"/>
        <v>88007.277882946932</v>
      </c>
      <c r="O364" s="687">
        <f t="shared" si="37"/>
        <v>94832.631359118081</v>
      </c>
      <c r="P364" s="687">
        <f t="shared" si="38"/>
        <v>103634.54242256682</v>
      </c>
      <c r="Q364" s="687">
        <f t="shared" si="39"/>
        <v>111993.87624649357</v>
      </c>
      <c r="R364" s="687">
        <f t="shared" si="40"/>
        <v>119803.80773602694</v>
      </c>
      <c r="S364" s="687">
        <f t="shared" si="41"/>
        <v>126523.93194339688</v>
      </c>
      <c r="T364" s="689">
        <f t="shared" si="42"/>
        <v>131585.3584145894</v>
      </c>
      <c r="U364" s="745">
        <f t="shared" si="43"/>
        <v>31740.883634058689</v>
      </c>
      <c r="V364" s="692">
        <f t="shared" si="44"/>
        <v>34202.529484946266</v>
      </c>
      <c r="W364" s="692">
        <f t="shared" si="45"/>
        <v>37377.044610773097</v>
      </c>
      <c r="X364" s="692">
        <f t="shared" si="46"/>
        <v>40391.938930268043</v>
      </c>
      <c r="Y364" s="692">
        <f t="shared" si="47"/>
        <v>43208.684687692315</v>
      </c>
      <c r="Z364" s="692">
        <f t="shared" si="48"/>
        <v>45632.378336713598</v>
      </c>
      <c r="AA364" s="693">
        <f t="shared" si="49"/>
        <v>47457.842690447418</v>
      </c>
    </row>
    <row r="365" spans="2:27">
      <c r="B365" s="207" t="s">
        <v>398</v>
      </c>
      <c r="C365" s="198" t="s">
        <v>272</v>
      </c>
      <c r="D365" s="268" t="s">
        <v>336</v>
      </c>
      <c r="E365" s="686">
        <f>INDEX('Calcs01 - MSW generated'!$E$39:$AY$254, MATCH($B365,'Calcs01 - MSW generated'!$B$39:$B$254,0), MATCH(E$260,'Calcs01 - MSW generated'!$E$38:$AY$38,0))</f>
        <v>20654354.501624715</v>
      </c>
      <c r="F365" s="687">
        <f>INDEX('Calcs01 - MSW generated'!$E$39:$AY$254, MATCH($B365,'Calcs01 - MSW generated'!$B$39:$B$254,0), MATCH(F$260,'Calcs01 - MSW generated'!$E$38:$AY$38,0))</f>
        <v>22170482.06268936</v>
      </c>
      <c r="G365" s="687">
        <f>INDEX('Calcs01 - MSW generated'!$E$39:$AY$254, MATCH($B365,'Calcs01 - MSW generated'!$B$39:$B$254,0), MATCH(G$260,'Calcs01 - MSW generated'!$E$38:$AY$38,0))</f>
        <v>23215662.219634198</v>
      </c>
      <c r="H365" s="687">
        <f>INDEX('Calcs01 - MSW generated'!$E$39:$AY$254, MATCH($B365,'Calcs01 - MSW generated'!$B$39:$B$254,0), MATCH(H$260,'Calcs01 - MSW generated'!$E$38:$AY$38,0))</f>
        <v>23785910.582344141</v>
      </c>
      <c r="I365" s="687">
        <f>INDEX('Calcs01 - MSW generated'!$E$39:$AY$254, MATCH($B365,'Calcs01 - MSW generated'!$B$39:$B$254,0), MATCH(I$260,'Calcs01 - MSW generated'!$E$38:$AY$38,0))</f>
        <v>23873685.210077234</v>
      </c>
      <c r="J365" s="687">
        <f>INDEX('Calcs01 - MSW generated'!$E$39:$AY$254, MATCH($B365,'Calcs01 - MSW generated'!$B$39:$B$254,0), MATCH(J$260,'Calcs01 - MSW generated'!$E$38:$AY$38,0))</f>
        <v>23544063.94234832</v>
      </c>
      <c r="K365" s="689">
        <f>INDEX('Calcs01 - MSW generated'!$E$39:$AY$254, MATCH($B365,'Calcs01 - MSW generated'!$B$39:$B$254,0), MATCH(K$260,'Calcs01 - MSW generated'!$E$38:$AY$38,0))</f>
        <v>22788770.351835132</v>
      </c>
      <c r="L365" s="745">
        <f t="shared" si="34"/>
        <v>3.3305796729011261</v>
      </c>
      <c r="M365" s="742">
        <f t="shared" si="35"/>
        <v>1.9464350462744031</v>
      </c>
      <c r="N365" s="686">
        <f t="shared" si="36"/>
        <v>68790973.260005146</v>
      </c>
      <c r="O365" s="687">
        <f t="shared" si="37"/>
        <v>73840556.896412209</v>
      </c>
      <c r="P365" s="687">
        <f t="shared" si="38"/>
        <v>77321612.681652293</v>
      </c>
      <c r="Q365" s="687">
        <f t="shared" si="39"/>
        <v>79220870.286999181</v>
      </c>
      <c r="R365" s="687">
        <f t="shared" si="40"/>
        <v>79513210.677923486</v>
      </c>
      <c r="S365" s="687">
        <f t="shared" si="41"/>
        <v>78415380.783869669</v>
      </c>
      <c r="T365" s="689">
        <f t="shared" si="42"/>
        <v>75899815.304233938</v>
      </c>
      <c r="U365" s="745">
        <f t="shared" si="43"/>
        <v>23433496.561631694</v>
      </c>
      <c r="V365" s="692">
        <f t="shared" si="44"/>
        <v>25153626.328282531</v>
      </c>
      <c r="W365" s="692">
        <f t="shared" si="45"/>
        <v>26339440.467965569</v>
      </c>
      <c r="X365" s="692">
        <f t="shared" si="46"/>
        <v>26986418.471843075</v>
      </c>
      <c r="Y365" s="692">
        <f t="shared" si="47"/>
        <v>27086003.595019892</v>
      </c>
      <c r="Z365" s="692">
        <f t="shared" si="48"/>
        <v>26712030.2111817</v>
      </c>
      <c r="AA365" s="693">
        <f t="shared" si="49"/>
        <v>25855108.260175146</v>
      </c>
    </row>
    <row r="366" spans="2:27">
      <c r="B366" s="207" t="s">
        <v>400</v>
      </c>
      <c r="C366" s="198" t="s">
        <v>452</v>
      </c>
      <c r="D366" s="268" t="s">
        <v>336</v>
      </c>
      <c r="E366" s="686">
        <f>INDEX('Calcs01 - MSW generated'!$E$39:$AY$254, MATCH($B366,'Calcs01 - MSW generated'!$B$39:$B$254,0), MATCH(E$260,'Calcs01 - MSW generated'!$E$38:$AY$38,0))</f>
        <v>2223590.5858009169</v>
      </c>
      <c r="F366" s="687">
        <f>INDEX('Calcs01 - MSW generated'!$E$39:$AY$254, MATCH($B366,'Calcs01 - MSW generated'!$B$39:$B$254,0), MATCH(F$260,'Calcs01 - MSW generated'!$E$38:$AY$38,0))</f>
        <v>2269990.6240057084</v>
      </c>
      <c r="G366" s="687">
        <f>INDEX('Calcs01 - MSW generated'!$E$39:$AY$254, MATCH($B366,'Calcs01 - MSW generated'!$B$39:$B$254,0), MATCH(G$260,'Calcs01 - MSW generated'!$E$38:$AY$38,0))</f>
        <v>2487567.5533754239</v>
      </c>
      <c r="H366" s="687">
        <f>INDEX('Calcs01 - MSW generated'!$E$39:$AY$254, MATCH($B366,'Calcs01 - MSW generated'!$B$39:$B$254,0), MATCH(H$260,'Calcs01 - MSW generated'!$E$38:$AY$38,0))</f>
        <v>2694756.0484341062</v>
      </c>
      <c r="I366" s="687">
        <f>INDEX('Calcs01 - MSW generated'!$E$39:$AY$254, MATCH($B366,'Calcs01 - MSW generated'!$B$39:$B$254,0), MATCH(I$260,'Calcs01 - MSW generated'!$E$38:$AY$38,0))</f>
        <v>2895486.5673694573</v>
      </c>
      <c r="J366" s="687">
        <f>INDEX('Calcs01 - MSW generated'!$E$39:$AY$254, MATCH($B366,'Calcs01 - MSW generated'!$B$39:$B$254,0), MATCH(J$260,'Calcs01 - MSW generated'!$E$38:$AY$38,0))</f>
        <v>3062236.2630011127</v>
      </c>
      <c r="K366" s="689">
        <f>INDEX('Calcs01 - MSW generated'!$E$39:$AY$254, MATCH($B366,'Calcs01 - MSW generated'!$B$39:$B$254,0), MATCH(K$260,'Calcs01 - MSW generated'!$E$38:$AY$38,0))</f>
        <v>3165515.4969661543</v>
      </c>
      <c r="L366" s="745">
        <f t="shared" si="34"/>
        <v>0.65657142857142858</v>
      </c>
      <c r="M366" s="742">
        <f t="shared" si="35"/>
        <v>4.0000000000000001E-3</v>
      </c>
      <c r="N366" s="686">
        <f t="shared" si="36"/>
        <v>1459946.0474772877</v>
      </c>
      <c r="O366" s="687">
        <f t="shared" si="37"/>
        <v>1490410.9868471764</v>
      </c>
      <c r="P366" s="687">
        <f t="shared" si="38"/>
        <v>1633265.7821876355</v>
      </c>
      <c r="Q366" s="687">
        <f t="shared" si="39"/>
        <v>1769299.8283718789</v>
      </c>
      <c r="R366" s="687">
        <f t="shared" si="40"/>
        <v>1901093.7519471466</v>
      </c>
      <c r="S366" s="687">
        <f t="shared" si="41"/>
        <v>2010576.8378218734</v>
      </c>
      <c r="T366" s="689">
        <f t="shared" si="42"/>
        <v>2078387.0320080637</v>
      </c>
      <c r="U366" s="745">
        <f t="shared" si="43"/>
        <v>2522785.3207779303</v>
      </c>
      <c r="V366" s="692">
        <f t="shared" si="44"/>
        <v>2575428.7057670872</v>
      </c>
      <c r="W366" s="692">
        <f t="shared" si="45"/>
        <v>2822281.6503059515</v>
      </c>
      <c r="X366" s="692">
        <f t="shared" si="46"/>
        <v>3057348.3470737138</v>
      </c>
      <c r="Y366" s="692">
        <f t="shared" si="47"/>
        <v>3285088.1161822611</v>
      </c>
      <c r="Z366" s="692">
        <f t="shared" si="48"/>
        <v>3474274.7798918509</v>
      </c>
      <c r="AA366" s="693">
        <f t="shared" si="49"/>
        <v>3591450.7281315974</v>
      </c>
    </row>
    <row r="367" spans="2:27">
      <c r="B367" s="207" t="s">
        <v>404</v>
      </c>
      <c r="C367" s="198" t="s">
        <v>272</v>
      </c>
      <c r="D367" s="268" t="s">
        <v>424</v>
      </c>
      <c r="E367" s="686">
        <f>INDEX('Calcs01 - MSW generated'!$E$39:$AY$254, MATCH($B367,'Calcs01 - MSW generated'!$B$39:$B$254,0), MATCH(E$260,'Calcs01 - MSW generated'!$E$38:$AY$38,0))</f>
        <v>414496.35113984515</v>
      </c>
      <c r="F367" s="687">
        <f>INDEX('Calcs01 - MSW generated'!$E$39:$AY$254, MATCH($B367,'Calcs01 - MSW generated'!$B$39:$B$254,0), MATCH(F$260,'Calcs01 - MSW generated'!$E$38:$AY$38,0))</f>
        <v>482244.30813609995</v>
      </c>
      <c r="G367" s="687">
        <f>INDEX('Calcs01 - MSW generated'!$E$39:$AY$254, MATCH($B367,'Calcs01 - MSW generated'!$B$39:$B$254,0), MATCH(G$260,'Calcs01 - MSW generated'!$E$38:$AY$38,0))</f>
        <v>552739.44579254708</v>
      </c>
      <c r="H367" s="687">
        <f>INDEX('Calcs01 - MSW generated'!$E$39:$AY$254, MATCH($B367,'Calcs01 - MSW generated'!$B$39:$B$254,0), MATCH(H$260,'Calcs01 - MSW generated'!$E$38:$AY$38,0))</f>
        <v>625797.95531706407</v>
      </c>
      <c r="I367" s="687">
        <f>INDEX('Calcs01 - MSW generated'!$E$39:$AY$254, MATCH($B367,'Calcs01 - MSW generated'!$B$39:$B$254,0), MATCH(I$260,'Calcs01 - MSW generated'!$E$38:$AY$38,0))</f>
        <v>703707.51397701539</v>
      </c>
      <c r="J367" s="687">
        <f>INDEX('Calcs01 - MSW generated'!$E$39:$AY$254, MATCH($B367,'Calcs01 - MSW generated'!$B$39:$B$254,0), MATCH(J$260,'Calcs01 - MSW generated'!$E$38:$AY$38,0))</f>
        <v>785486.20649080363</v>
      </c>
      <c r="K367" s="689">
        <f>INDEX('Calcs01 - MSW generated'!$E$39:$AY$254, MATCH($B367,'Calcs01 - MSW generated'!$B$39:$B$254,0), MATCH(K$260,'Calcs01 - MSW generated'!$E$38:$AY$38,0))</f>
        <v>869827.19071683032</v>
      </c>
      <c r="L367" s="745">
        <f t="shared" si="34"/>
        <v>5.4324772117541012E-2</v>
      </c>
      <c r="M367" s="742">
        <f t="shared" si="35"/>
        <v>0.14066496163682865</v>
      </c>
      <c r="N367" s="686">
        <f t="shared" si="36"/>
        <v>22517.419819224349</v>
      </c>
      <c r="O367" s="687">
        <f t="shared" si="37"/>
        <v>26197.812144474858</v>
      </c>
      <c r="P367" s="687">
        <f t="shared" si="38"/>
        <v>30027.444433056033</v>
      </c>
      <c r="Q367" s="687">
        <f t="shared" si="39"/>
        <v>33996.331314222618</v>
      </c>
      <c r="R367" s="687">
        <f t="shared" si="40"/>
        <v>38228.750334202668</v>
      </c>
      <c r="S367" s="687">
        <f t="shared" si="41"/>
        <v>42671.359169084673</v>
      </c>
      <c r="T367" s="689">
        <f t="shared" si="42"/>
        <v>47253.163917332691</v>
      </c>
      <c r="U367" s="745">
        <f t="shared" si="43"/>
        <v>470268.81515374361</v>
      </c>
      <c r="V367" s="692">
        <f t="shared" si="44"/>
        <v>547132.58338258986</v>
      </c>
      <c r="W367" s="692">
        <f t="shared" si="45"/>
        <v>627113.17855220218</v>
      </c>
      <c r="X367" s="692">
        <f t="shared" si="46"/>
        <v>710002.05951945949</v>
      </c>
      <c r="Y367" s="692">
        <f t="shared" si="47"/>
        <v>798394.72145583702</v>
      </c>
      <c r="Z367" s="692">
        <f t="shared" si="48"/>
        <v>891177.12768818124</v>
      </c>
      <c r="AA367" s="693">
        <f t="shared" si="49"/>
        <v>986866.59422221221</v>
      </c>
    </row>
    <row r="368" spans="2:27">
      <c r="B368" s="207" t="s">
        <v>406</v>
      </c>
      <c r="C368" s="198" t="s">
        <v>452</v>
      </c>
      <c r="D368" s="268" t="s">
        <v>644</v>
      </c>
      <c r="E368" s="686">
        <f>INDEX('Calcs01 - MSW generated'!$E$39:$AY$254, MATCH($B368,'Calcs01 - MSW generated'!$B$39:$B$254,0), MATCH(E$260,'Calcs01 - MSW generated'!$E$38:$AY$38,0))</f>
        <v>1853020.2733873974</v>
      </c>
      <c r="F368" s="687">
        <f>INDEX('Calcs01 - MSW generated'!$E$39:$AY$254, MATCH($B368,'Calcs01 - MSW generated'!$B$39:$B$254,0), MATCH(F$260,'Calcs01 - MSW generated'!$E$38:$AY$38,0))</f>
        <v>1693636.1043055821</v>
      </c>
      <c r="G368" s="687">
        <f>INDEX('Calcs01 - MSW generated'!$E$39:$AY$254, MATCH($B368,'Calcs01 - MSW generated'!$B$39:$B$254,0), MATCH(G$260,'Calcs01 - MSW generated'!$E$38:$AY$38,0))</f>
        <v>1659982.8878140133</v>
      </c>
      <c r="H368" s="687">
        <f>INDEX('Calcs01 - MSW generated'!$E$39:$AY$254, MATCH($B368,'Calcs01 - MSW generated'!$B$39:$B$254,0), MATCH(H$260,'Calcs01 - MSW generated'!$E$38:$AY$38,0))</f>
        <v>1722431.9429649506</v>
      </c>
      <c r="I368" s="687">
        <f>INDEX('Calcs01 - MSW generated'!$E$39:$AY$254, MATCH($B368,'Calcs01 - MSW generated'!$B$39:$B$254,0), MATCH(I$260,'Calcs01 - MSW generated'!$E$38:$AY$38,0))</f>
        <v>1847779.6505134657</v>
      </c>
      <c r="J368" s="687">
        <f>INDEX('Calcs01 - MSW generated'!$E$39:$AY$254, MATCH($B368,'Calcs01 - MSW generated'!$B$39:$B$254,0), MATCH(J$260,'Calcs01 - MSW generated'!$E$38:$AY$38,0))</f>
        <v>1979379.4020859513</v>
      </c>
      <c r="K368" s="689">
        <f>INDEX('Calcs01 - MSW generated'!$E$39:$AY$254, MATCH($B368,'Calcs01 - MSW generated'!$B$39:$B$254,0), MATCH(K$260,'Calcs01 - MSW generated'!$E$38:$AY$38,0))</f>
        <v>2096374.684270096</v>
      </c>
      <c r="L368" s="745">
        <f t="shared" si="34"/>
        <v>2.2016358171414101</v>
      </c>
      <c r="M368" s="742">
        <f t="shared" si="35"/>
        <v>2.010204935263145</v>
      </c>
      <c r="N368" s="686">
        <f t="shared" si="36"/>
        <v>4079675.8037788616</v>
      </c>
      <c r="O368" s="687">
        <f t="shared" si="37"/>
        <v>3728769.9084430146</v>
      </c>
      <c r="P368" s="687">
        <f t="shared" si="38"/>
        <v>3654677.781653163</v>
      </c>
      <c r="Q368" s="687">
        <f t="shared" si="39"/>
        <v>3792167.8582201055</v>
      </c>
      <c r="R368" s="687">
        <f t="shared" si="40"/>
        <v>4068137.8607554832</v>
      </c>
      <c r="S368" s="687">
        <f t="shared" si="41"/>
        <v>4357872.5873443792</v>
      </c>
      <c r="T368" s="689">
        <f t="shared" si="42"/>
        <v>4615453.5910375584</v>
      </c>
      <c r="U368" s="745">
        <f t="shared" si="43"/>
        <v>2102353.0026872386</v>
      </c>
      <c r="V368" s="692">
        <f t="shared" si="44"/>
        <v>1921522.9323084501</v>
      </c>
      <c r="W368" s="692">
        <f t="shared" si="45"/>
        <v>1883341.5147831049</v>
      </c>
      <c r="X368" s="692">
        <f t="shared" si="46"/>
        <v>1954193.3886115281</v>
      </c>
      <c r="Y368" s="692">
        <f t="shared" si="47"/>
        <v>2096407.2289721884</v>
      </c>
      <c r="Z368" s="692">
        <f t="shared" si="48"/>
        <v>2245714.3557450366</v>
      </c>
      <c r="AA368" s="693">
        <f t="shared" si="49"/>
        <v>2378451.9120106474</v>
      </c>
    </row>
    <row r="369" spans="2:27">
      <c r="B369" s="207" t="s">
        <v>408</v>
      </c>
      <c r="C369" s="198" t="s">
        <v>580</v>
      </c>
      <c r="D369" s="268" t="s">
        <v>418</v>
      </c>
      <c r="E369" s="686">
        <f>INDEX('Calcs01 - MSW generated'!$E$39:$AY$254, MATCH($B369,'Calcs01 - MSW generated'!$B$39:$B$254,0), MATCH(E$260,'Calcs01 - MSW generated'!$E$38:$AY$38,0))</f>
        <v>822757.63270584436</v>
      </c>
      <c r="F369" s="687">
        <f>INDEX('Calcs01 - MSW generated'!$E$39:$AY$254, MATCH($B369,'Calcs01 - MSW generated'!$B$39:$B$254,0), MATCH(F$260,'Calcs01 - MSW generated'!$E$38:$AY$38,0))</f>
        <v>926395.59742355859</v>
      </c>
      <c r="G369" s="687">
        <f>INDEX('Calcs01 - MSW generated'!$E$39:$AY$254, MATCH($B369,'Calcs01 - MSW generated'!$B$39:$B$254,0), MATCH(G$260,'Calcs01 - MSW generated'!$E$38:$AY$38,0))</f>
        <v>1060509.3105658847</v>
      </c>
      <c r="H369" s="687">
        <f>INDEX('Calcs01 - MSW generated'!$E$39:$AY$254, MATCH($B369,'Calcs01 - MSW generated'!$B$39:$B$254,0), MATCH(H$260,'Calcs01 - MSW generated'!$E$38:$AY$38,0))</f>
        <v>1211382.1404442734</v>
      </c>
      <c r="I369" s="687">
        <f>INDEX('Calcs01 - MSW generated'!$E$39:$AY$254, MATCH($B369,'Calcs01 - MSW generated'!$B$39:$B$254,0), MATCH(I$260,'Calcs01 - MSW generated'!$E$38:$AY$38,0))</f>
        <v>1382415.2099003841</v>
      </c>
      <c r="J369" s="687">
        <f>INDEX('Calcs01 - MSW generated'!$E$39:$AY$254, MATCH($B369,'Calcs01 - MSW generated'!$B$39:$B$254,0), MATCH(J$260,'Calcs01 - MSW generated'!$E$38:$AY$38,0))</f>
        <v>1575557.7795481016</v>
      </c>
      <c r="K369" s="689">
        <f>INDEX('Calcs01 - MSW generated'!$E$39:$AY$254, MATCH($B369,'Calcs01 - MSW generated'!$B$39:$B$254,0), MATCH(K$260,'Calcs01 - MSW generated'!$E$38:$AY$38,0))</f>
        <v>1794694.2677000193</v>
      </c>
      <c r="L369" s="745">
        <f t="shared" si="34"/>
        <v>3.8027340482278703E-2</v>
      </c>
      <c r="M369" s="742">
        <f t="shared" si="35"/>
        <v>3.9458439216604267E-2</v>
      </c>
      <c r="N369" s="686">
        <f t="shared" si="36"/>
        <v>31287.284633298746</v>
      </c>
      <c r="O369" s="687">
        <f t="shared" si="37"/>
        <v>35228.360804509655</v>
      </c>
      <c r="P369" s="687">
        <f t="shared" si="38"/>
        <v>40328.348637515541</v>
      </c>
      <c r="Q369" s="687">
        <f t="shared" si="39"/>
        <v>46065.641108825941</v>
      </c>
      <c r="R369" s="687">
        <f t="shared" si="40"/>
        <v>52569.573874762682</v>
      </c>
      <c r="S369" s="687">
        <f t="shared" si="41"/>
        <v>59914.272132378668</v>
      </c>
      <c r="T369" s="689">
        <f t="shared" si="42"/>
        <v>68247.449979422468</v>
      </c>
      <c r="U369" s="745">
        <f t="shared" si="43"/>
        <v>933463.60233877192</v>
      </c>
      <c r="V369" s="692">
        <f t="shared" si="44"/>
        <v>1051046.5502675502</v>
      </c>
      <c r="W369" s="692">
        <f t="shared" si="45"/>
        <v>1203205.9041481635</v>
      </c>
      <c r="X369" s="692">
        <f t="shared" si="46"/>
        <v>1374379.393976701</v>
      </c>
      <c r="Y369" s="692">
        <f t="shared" si="47"/>
        <v>1568425.779919666</v>
      </c>
      <c r="Z369" s="692">
        <f t="shared" si="48"/>
        <v>1787556.6049177784</v>
      </c>
      <c r="AA369" s="693">
        <f t="shared" si="49"/>
        <v>2036178.9543226976</v>
      </c>
    </row>
    <row r="370" spans="2:27">
      <c r="B370" s="207" t="s">
        <v>410</v>
      </c>
      <c r="C370" s="198" t="s">
        <v>452</v>
      </c>
      <c r="D370" s="268" t="s">
        <v>644</v>
      </c>
      <c r="E370" s="686">
        <f>INDEX('Calcs01 - MSW generated'!$E$39:$AY$254, MATCH($B370,'Calcs01 - MSW generated'!$B$39:$B$254,0), MATCH(E$260,'Calcs01 - MSW generated'!$E$38:$AY$38,0))</f>
        <v>2350150.6950569502</v>
      </c>
      <c r="F370" s="687">
        <f>INDEX('Calcs01 - MSW generated'!$E$39:$AY$254, MATCH($B370,'Calcs01 - MSW generated'!$B$39:$B$254,0), MATCH(F$260,'Calcs01 - MSW generated'!$E$38:$AY$38,0))</f>
        <v>2559026.6553179254</v>
      </c>
      <c r="G370" s="687">
        <f>INDEX('Calcs01 - MSW generated'!$E$39:$AY$254, MATCH($B370,'Calcs01 - MSW generated'!$B$39:$B$254,0), MATCH(G$260,'Calcs01 - MSW generated'!$E$38:$AY$38,0))</f>
        <v>2972134.6602036161</v>
      </c>
      <c r="H370" s="687">
        <f>INDEX('Calcs01 - MSW generated'!$E$39:$AY$254, MATCH($B370,'Calcs01 - MSW generated'!$B$39:$B$254,0), MATCH(H$260,'Calcs01 - MSW generated'!$E$38:$AY$38,0))</f>
        <v>3410167.3594531566</v>
      </c>
      <c r="I370" s="687">
        <f>INDEX('Calcs01 - MSW generated'!$E$39:$AY$254, MATCH($B370,'Calcs01 - MSW generated'!$B$39:$B$254,0), MATCH(I$260,'Calcs01 - MSW generated'!$E$38:$AY$38,0))</f>
        <v>3870027.091826044</v>
      </c>
      <c r="J370" s="687">
        <f>INDEX('Calcs01 - MSW generated'!$E$39:$AY$254, MATCH($B370,'Calcs01 - MSW generated'!$B$39:$B$254,0), MATCH(J$260,'Calcs01 - MSW generated'!$E$38:$AY$38,0))</f>
        <v>4333211.4046732588</v>
      </c>
      <c r="K370" s="689">
        <f>INDEX('Calcs01 - MSW generated'!$E$39:$AY$254, MATCH($B370,'Calcs01 - MSW generated'!$B$39:$B$254,0), MATCH(K$260,'Calcs01 - MSW generated'!$E$38:$AY$38,0))</f>
        <v>4777250.7597291823</v>
      </c>
      <c r="L370" s="745">
        <f t="shared" si="34"/>
        <v>1.6954535211323738</v>
      </c>
      <c r="M370" s="742">
        <f t="shared" si="35"/>
        <v>2.010204935263145</v>
      </c>
      <c r="N370" s="686">
        <f t="shared" si="36"/>
        <v>3984571.2711260021</v>
      </c>
      <c r="O370" s="687">
        <f t="shared" si="37"/>
        <v>4338710.7534303777</v>
      </c>
      <c r="P370" s="687">
        <f t="shared" si="38"/>
        <v>5039116.174921792</v>
      </c>
      <c r="Q370" s="687">
        <f t="shared" si="39"/>
        <v>5781780.2572355438</v>
      </c>
      <c r="R370" s="687">
        <f t="shared" si="40"/>
        <v>6561451.0597141469</v>
      </c>
      <c r="S370" s="687">
        <f t="shared" si="41"/>
        <v>7346758.5338642364</v>
      </c>
      <c r="T370" s="689">
        <f t="shared" si="42"/>
        <v>8099606.6219151504</v>
      </c>
      <c r="U370" s="745">
        <f t="shared" si="43"/>
        <v>2666374.697287261</v>
      </c>
      <c r="V370" s="692">
        <f t="shared" si="44"/>
        <v>2903355.9157609758</v>
      </c>
      <c r="W370" s="692">
        <f t="shared" si="45"/>
        <v>3372049.5760402102</v>
      </c>
      <c r="X370" s="692">
        <f t="shared" si="46"/>
        <v>3869021.6673703417</v>
      </c>
      <c r="Y370" s="692">
        <f t="shared" si="47"/>
        <v>4390757.7233940372</v>
      </c>
      <c r="Z370" s="692">
        <f t="shared" si="48"/>
        <v>4916265.6980757508</v>
      </c>
      <c r="AA370" s="693">
        <f t="shared" si="49"/>
        <v>5420052.6694436353</v>
      </c>
    </row>
    <row r="371" spans="2:27">
      <c r="B371" s="207" t="s">
        <v>412</v>
      </c>
      <c r="C371" s="198" t="s">
        <v>414</v>
      </c>
      <c r="D371" s="268" t="s">
        <v>644</v>
      </c>
      <c r="E371" s="686">
        <f>INDEX('Calcs01 - MSW generated'!$E$39:$AY$254, MATCH($B371,'Calcs01 - MSW generated'!$B$39:$B$254,0), MATCH(E$260,'Calcs01 - MSW generated'!$E$38:$AY$38,0))</f>
        <v>70698.293875360105</v>
      </c>
      <c r="F371" s="687">
        <f>INDEX('Calcs01 - MSW generated'!$E$39:$AY$254, MATCH($B371,'Calcs01 - MSW generated'!$B$39:$B$254,0), MATCH(F$260,'Calcs01 - MSW generated'!$E$38:$AY$38,0))</f>
        <v>75975.48053453707</v>
      </c>
      <c r="G371" s="687">
        <f>INDEX('Calcs01 - MSW generated'!$E$39:$AY$254, MATCH($B371,'Calcs01 - MSW generated'!$B$39:$B$254,0), MATCH(G$260,'Calcs01 - MSW generated'!$E$38:$AY$38,0))</f>
        <v>82937.764628300982</v>
      </c>
      <c r="H371" s="687">
        <f>INDEX('Calcs01 - MSW generated'!$E$39:$AY$254, MATCH($B371,'Calcs01 - MSW generated'!$B$39:$B$254,0), MATCH(H$260,'Calcs01 - MSW generated'!$E$38:$AY$38,0))</f>
        <v>89897.645866985011</v>
      </c>
      <c r="I371" s="687">
        <f>INDEX('Calcs01 - MSW generated'!$E$39:$AY$254, MATCH($B371,'Calcs01 - MSW generated'!$B$39:$B$254,0), MATCH(I$260,'Calcs01 - MSW generated'!$E$38:$AY$38,0))</f>
        <v>96935.943429362611</v>
      </c>
      <c r="J371" s="687">
        <f>INDEX('Calcs01 - MSW generated'!$E$39:$AY$254, MATCH($B371,'Calcs01 - MSW generated'!$B$39:$B$254,0), MATCH(J$260,'Calcs01 - MSW generated'!$E$38:$AY$38,0))</f>
        <v>103878.11974048309</v>
      </c>
      <c r="K371" s="689">
        <f>INDEX('Calcs01 - MSW generated'!$E$39:$AY$254, MATCH($B371,'Calcs01 - MSW generated'!$B$39:$B$254,0), MATCH(K$260,'Calcs01 - MSW generated'!$E$38:$AY$38,0))</f>
        <v>110586.64454124334</v>
      </c>
      <c r="L371" s="745">
        <f t="shared" si="34"/>
        <v>2.2016358171414101</v>
      </c>
      <c r="M371" s="742">
        <f t="shared" si="35"/>
        <v>2.010204935263145</v>
      </c>
      <c r="N371" s="686">
        <f t="shared" si="36"/>
        <v>155651.89600678199</v>
      </c>
      <c r="O371" s="687">
        <f t="shared" si="37"/>
        <v>167270.33916936681</v>
      </c>
      <c r="P371" s="687">
        <f t="shared" si="38"/>
        <v>182598.75319931138</v>
      </c>
      <c r="Q371" s="687">
        <f t="shared" si="39"/>
        <v>197921.87701744866</v>
      </c>
      <c r="R371" s="687">
        <f t="shared" si="40"/>
        <v>213417.64502247825</v>
      </c>
      <c r="S371" s="687">
        <f t="shared" si="41"/>
        <v>228701.78903795173</v>
      </c>
      <c r="T371" s="689">
        <f t="shared" si="42"/>
        <v>243471.51751948692</v>
      </c>
      <c r="U371" s="745">
        <f t="shared" si="43"/>
        <v>80211.087028217604</v>
      </c>
      <c r="V371" s="692">
        <f t="shared" si="44"/>
        <v>86198.344360475778</v>
      </c>
      <c r="W371" s="692">
        <f t="shared" si="45"/>
        <v>94097.43703652556</v>
      </c>
      <c r="X371" s="692">
        <f t="shared" si="46"/>
        <v>101993.80354186649</v>
      </c>
      <c r="Y371" s="692">
        <f t="shared" si="47"/>
        <v>109979.13766183342</v>
      </c>
      <c r="Z371" s="692">
        <f t="shared" si="48"/>
        <v>117855.41695703415</v>
      </c>
      <c r="AA371" s="693">
        <f t="shared" si="49"/>
        <v>125466.6058150481</v>
      </c>
    </row>
    <row r="372" spans="2:27">
      <c r="B372" s="207" t="s">
        <v>420</v>
      </c>
      <c r="C372" s="198" t="s">
        <v>276</v>
      </c>
      <c r="D372" s="268" t="s">
        <v>336</v>
      </c>
      <c r="E372" s="686">
        <f>INDEX('Calcs01 - MSW generated'!$E$39:$AY$254, MATCH($B372,'Calcs01 - MSW generated'!$B$39:$B$254,0), MATCH(E$260,'Calcs01 - MSW generated'!$E$38:$AY$38,0))</f>
        <v>33716.788918297192</v>
      </c>
      <c r="F372" s="687">
        <f>INDEX('Calcs01 - MSW generated'!$E$39:$AY$254, MATCH($B372,'Calcs01 - MSW generated'!$B$39:$B$254,0), MATCH(F$260,'Calcs01 - MSW generated'!$E$38:$AY$38,0))</f>
        <v>36545.235180468269</v>
      </c>
      <c r="G372" s="687">
        <f>INDEX('Calcs01 - MSW generated'!$E$39:$AY$254, MATCH($B372,'Calcs01 - MSW generated'!$B$39:$B$254,0), MATCH(G$260,'Calcs01 - MSW generated'!$E$38:$AY$38,0))</f>
        <v>38379.460207332071</v>
      </c>
      <c r="H372" s="687">
        <f>INDEX('Calcs01 - MSW generated'!$E$39:$AY$254, MATCH($B372,'Calcs01 - MSW generated'!$B$39:$B$254,0), MATCH(H$260,'Calcs01 - MSW generated'!$E$38:$AY$38,0))</f>
        <v>39946.390471722734</v>
      </c>
      <c r="I372" s="687">
        <f>INDEX('Calcs01 - MSW generated'!$E$39:$AY$254, MATCH($B372,'Calcs01 - MSW generated'!$B$39:$B$254,0), MATCH(I$260,'Calcs01 - MSW generated'!$E$38:$AY$38,0))</f>
        <v>41259.412658867681</v>
      </c>
      <c r="J372" s="687">
        <f>INDEX('Calcs01 - MSW generated'!$E$39:$AY$254, MATCH($B372,'Calcs01 - MSW generated'!$B$39:$B$254,0), MATCH(J$260,'Calcs01 - MSW generated'!$E$38:$AY$38,0))</f>
        <v>42249.921563489443</v>
      </c>
      <c r="K372" s="689">
        <f>INDEX('Calcs01 - MSW generated'!$E$39:$AY$254, MATCH($B372,'Calcs01 - MSW generated'!$B$39:$B$254,0), MATCH(K$260,'Calcs01 - MSW generated'!$E$38:$AY$38,0))</f>
        <v>42934.336455578414</v>
      </c>
      <c r="L372" s="745">
        <f t="shared" si="34"/>
        <v>15.864616144771787</v>
      </c>
      <c r="M372" s="742">
        <f t="shared" si="35"/>
        <v>1.1345547768044926</v>
      </c>
      <c r="N372" s="686">
        <f t="shared" si="36"/>
        <v>534903.91382308013</v>
      </c>
      <c r="O372" s="687">
        <f t="shared" si="37"/>
        <v>579776.12805853877</v>
      </c>
      <c r="P372" s="687">
        <f t="shared" si="38"/>
        <v>608875.4040328667</v>
      </c>
      <c r="Q372" s="687">
        <f t="shared" si="39"/>
        <v>633734.15120305039</v>
      </c>
      <c r="R372" s="687">
        <f t="shared" si="40"/>
        <v>654564.7441916737</v>
      </c>
      <c r="S372" s="687">
        <f t="shared" si="41"/>
        <v>670278.78775147628</v>
      </c>
      <c r="T372" s="689">
        <f t="shared" si="42"/>
        <v>681136.76729823323</v>
      </c>
      <c r="U372" s="745">
        <f t="shared" si="43"/>
        <v>38253.54392576286</v>
      </c>
      <c r="V372" s="692">
        <f t="shared" si="44"/>
        <v>41462.571143443864</v>
      </c>
      <c r="W372" s="692">
        <f t="shared" si="45"/>
        <v>43543.599909406541</v>
      </c>
      <c r="X372" s="692">
        <f t="shared" si="46"/>
        <v>45321.368125790497</v>
      </c>
      <c r="Y372" s="692">
        <f t="shared" si="47"/>
        <v>46811.06372026608</v>
      </c>
      <c r="Z372" s="692">
        <f t="shared" si="48"/>
        <v>47934.850329472079</v>
      </c>
      <c r="AA372" s="693">
        <f t="shared" si="49"/>
        <v>48711.356514607753</v>
      </c>
    </row>
    <row r="373" spans="2:27">
      <c r="B373" s="207" t="s">
        <v>422</v>
      </c>
      <c r="C373" s="198" t="s">
        <v>554</v>
      </c>
      <c r="D373" s="268" t="s">
        <v>424</v>
      </c>
      <c r="E373" s="686">
        <f>INDEX('Calcs01 - MSW generated'!$E$39:$AY$254, MATCH($B373,'Calcs01 - MSW generated'!$B$39:$B$254,0), MATCH(E$260,'Calcs01 - MSW generated'!$E$38:$AY$38,0))</f>
        <v>2715299.8934057108</v>
      </c>
      <c r="F373" s="687">
        <f>INDEX('Calcs01 - MSW generated'!$E$39:$AY$254, MATCH($B373,'Calcs01 - MSW generated'!$B$39:$B$254,0), MATCH(F$260,'Calcs01 - MSW generated'!$E$38:$AY$38,0))</f>
        <v>2885894.246047941</v>
      </c>
      <c r="G373" s="687">
        <f>INDEX('Calcs01 - MSW generated'!$E$39:$AY$254, MATCH($B373,'Calcs01 - MSW generated'!$B$39:$B$254,0), MATCH(G$260,'Calcs01 - MSW generated'!$E$38:$AY$38,0))</f>
        <v>3218824.9181281067</v>
      </c>
      <c r="H373" s="687">
        <f>INDEX('Calcs01 - MSW generated'!$E$39:$AY$254, MATCH($B373,'Calcs01 - MSW generated'!$B$39:$B$254,0), MATCH(H$260,'Calcs01 - MSW generated'!$E$38:$AY$38,0))</f>
        <v>3572174.4700560463</v>
      </c>
      <c r="I373" s="687">
        <f>INDEX('Calcs01 - MSW generated'!$E$39:$AY$254, MATCH($B373,'Calcs01 - MSW generated'!$B$39:$B$254,0), MATCH(I$260,'Calcs01 - MSW generated'!$E$38:$AY$38,0))</f>
        <v>3954789.4410747676</v>
      </c>
      <c r="J373" s="687">
        <f>INDEX('Calcs01 - MSW generated'!$E$39:$AY$254, MATCH($B373,'Calcs01 - MSW generated'!$B$39:$B$254,0), MATCH(J$260,'Calcs01 - MSW generated'!$E$38:$AY$38,0))</f>
        <v>4345650.2864896609</v>
      </c>
      <c r="K373" s="689">
        <f>INDEX('Calcs01 - MSW generated'!$E$39:$AY$254, MATCH($B373,'Calcs01 - MSW generated'!$B$39:$B$254,0), MATCH(K$260,'Calcs01 - MSW generated'!$E$38:$AY$38,0))</f>
        <v>4724863.0503273653</v>
      </c>
      <c r="L373" s="745">
        <f t="shared" si="34"/>
        <v>2.4965325936199722E-2</v>
      </c>
      <c r="M373" s="742">
        <f t="shared" si="35"/>
        <v>2.0139456234681663E-2</v>
      </c>
      <c r="N373" s="686">
        <f t="shared" si="36"/>
        <v>67788.346853401934</v>
      </c>
      <c r="O373" s="687">
        <f t="shared" si="37"/>
        <v>72047.290469990199</v>
      </c>
      <c r="P373" s="687">
        <f t="shared" si="38"/>
        <v>80359.013212629565</v>
      </c>
      <c r="Q373" s="687">
        <f t="shared" si="39"/>
        <v>89180.499945920703</v>
      </c>
      <c r="R373" s="687">
        <f t="shared" si="40"/>
        <v>98732.607405472692</v>
      </c>
      <c r="S373" s="687">
        <f t="shared" si="41"/>
        <v>108490.57580695408</v>
      </c>
      <c r="T373" s="689">
        <f t="shared" si="42"/>
        <v>117957.74605532951</v>
      </c>
      <c r="U373" s="745">
        <f t="shared" si="43"/>
        <v>3080656.4645201787</v>
      </c>
      <c r="V373" s="692">
        <f t="shared" si="44"/>
        <v>3274205.1022062912</v>
      </c>
      <c r="W373" s="692">
        <f t="shared" si="45"/>
        <v>3651933.1865595733</v>
      </c>
      <c r="X373" s="692">
        <f t="shared" si="46"/>
        <v>4052827.6085811439</v>
      </c>
      <c r="Y373" s="692">
        <f t="shared" si="47"/>
        <v>4486925.2516273465</v>
      </c>
      <c r="Z373" s="692">
        <f t="shared" si="48"/>
        <v>4930378.2908586562</v>
      </c>
      <c r="AA373" s="693">
        <f t="shared" si="49"/>
        <v>5360615.9434959581</v>
      </c>
    </row>
    <row r="374" spans="2:27">
      <c r="B374" s="207" t="s">
        <v>428</v>
      </c>
      <c r="C374" s="198" t="s">
        <v>580</v>
      </c>
      <c r="D374" s="268" t="s">
        <v>424</v>
      </c>
      <c r="E374" s="686">
        <f>INDEX('Calcs01 - MSW generated'!$E$39:$AY$254, MATCH($B374,'Calcs01 - MSW generated'!$B$39:$B$254,0), MATCH(E$260,'Calcs01 - MSW generated'!$E$38:$AY$38,0))</f>
        <v>85760.550338394649</v>
      </c>
      <c r="F374" s="687">
        <f>INDEX('Calcs01 - MSW generated'!$E$39:$AY$254, MATCH($B374,'Calcs01 - MSW generated'!$B$39:$B$254,0), MATCH(F$260,'Calcs01 - MSW generated'!$E$38:$AY$38,0))</f>
        <v>92427.718540913163</v>
      </c>
      <c r="G374" s="687">
        <f>INDEX('Calcs01 - MSW generated'!$E$39:$AY$254, MATCH($B374,'Calcs01 - MSW generated'!$B$39:$B$254,0), MATCH(G$260,'Calcs01 - MSW generated'!$E$38:$AY$38,0))</f>
        <v>99930.687003983476</v>
      </c>
      <c r="H374" s="687">
        <f>INDEX('Calcs01 - MSW generated'!$E$39:$AY$254, MATCH($B374,'Calcs01 - MSW generated'!$B$39:$B$254,0), MATCH(H$260,'Calcs01 - MSW generated'!$E$38:$AY$38,0))</f>
        <v>107674.11921606783</v>
      </c>
      <c r="I374" s="687">
        <f>INDEX('Calcs01 - MSW generated'!$E$39:$AY$254, MATCH($B374,'Calcs01 - MSW generated'!$B$39:$B$254,0), MATCH(I$260,'Calcs01 - MSW generated'!$E$38:$AY$38,0))</f>
        <v>116496.36223013418</v>
      </c>
      <c r="J374" s="687">
        <f>INDEX('Calcs01 - MSW generated'!$E$39:$AY$254, MATCH($B374,'Calcs01 - MSW generated'!$B$39:$B$254,0), MATCH(J$260,'Calcs01 - MSW generated'!$E$38:$AY$38,0))</f>
        <v>126768.59620015539</v>
      </c>
      <c r="K374" s="689">
        <f>INDEX('Calcs01 - MSW generated'!$E$39:$AY$254, MATCH($B374,'Calcs01 - MSW generated'!$B$39:$B$254,0), MATCH(K$260,'Calcs01 - MSW generated'!$E$38:$AY$38,0))</f>
        <v>138662.81531195514</v>
      </c>
      <c r="L374" s="745">
        <f t="shared" si="34"/>
        <v>5.4324772117541012E-2</v>
      </c>
      <c r="M374" s="742">
        <f t="shared" si="35"/>
        <v>5.6369198880863246E-2</v>
      </c>
      <c r="N374" s="686">
        <f t="shared" si="36"/>
        <v>4658.9223538081942</v>
      </c>
      <c r="O374" s="687">
        <f t="shared" si="37"/>
        <v>5021.1147470793276</v>
      </c>
      <c r="P374" s="687">
        <f t="shared" si="38"/>
        <v>5428.7117990407196</v>
      </c>
      <c r="Q374" s="687">
        <f t="shared" si="39"/>
        <v>5849.371989369829</v>
      </c>
      <c r="R374" s="687">
        <f t="shared" si="40"/>
        <v>6328.6383306745511</v>
      </c>
      <c r="S374" s="687">
        <f t="shared" si="41"/>
        <v>6886.675100234017</v>
      </c>
      <c r="T374" s="689">
        <f t="shared" si="42"/>
        <v>7532.8258429986399</v>
      </c>
      <c r="U374" s="745">
        <f t="shared" si="43"/>
        <v>97300.042047807787</v>
      </c>
      <c r="V374" s="692">
        <f t="shared" si="44"/>
        <v>104864.3095797342</v>
      </c>
      <c r="W374" s="692">
        <f t="shared" si="45"/>
        <v>113376.83828972408</v>
      </c>
      <c r="X374" s="692">
        <f t="shared" si="46"/>
        <v>122162.18629480616</v>
      </c>
      <c r="Y374" s="692">
        <f t="shared" si="47"/>
        <v>132171.50424854521</v>
      </c>
      <c r="Z374" s="692">
        <f t="shared" si="48"/>
        <v>143825.91636768615</v>
      </c>
      <c r="AA374" s="693">
        <f t="shared" si="49"/>
        <v>157320.55947733784</v>
      </c>
    </row>
    <row r="375" spans="2:27">
      <c r="B375" s="207" t="s">
        <v>432</v>
      </c>
      <c r="C375" s="198" t="s">
        <v>276</v>
      </c>
      <c r="D375" s="268" t="s">
        <v>336</v>
      </c>
      <c r="E375" s="686">
        <f>INDEX('Calcs01 - MSW generated'!$E$39:$AY$254, MATCH($B375,'Calcs01 - MSW generated'!$B$39:$B$254,0), MATCH(E$260,'Calcs01 - MSW generated'!$E$38:$AY$38,0))</f>
        <v>1330819.03143304</v>
      </c>
      <c r="F375" s="687">
        <f>INDEX('Calcs01 - MSW generated'!$E$39:$AY$254, MATCH($B375,'Calcs01 - MSW generated'!$B$39:$B$254,0), MATCH(F$260,'Calcs01 - MSW generated'!$E$38:$AY$38,0))</f>
        <v>1369598.0109013999</v>
      </c>
      <c r="G375" s="687">
        <f>INDEX('Calcs01 - MSW generated'!$E$39:$AY$254, MATCH($B375,'Calcs01 - MSW generated'!$B$39:$B$254,0), MATCH(G$260,'Calcs01 - MSW generated'!$E$38:$AY$38,0))</f>
        <v>1394785.7719589444</v>
      </c>
      <c r="H375" s="687">
        <f>INDEX('Calcs01 - MSW generated'!$E$39:$AY$254, MATCH($B375,'Calcs01 - MSW generated'!$B$39:$B$254,0), MATCH(H$260,'Calcs01 - MSW generated'!$E$38:$AY$38,0))</f>
        <v>1407716.1506505653</v>
      </c>
      <c r="I375" s="687">
        <f>INDEX('Calcs01 - MSW generated'!$E$39:$AY$254, MATCH($B375,'Calcs01 - MSW generated'!$B$39:$B$254,0), MATCH(I$260,'Calcs01 - MSW generated'!$E$38:$AY$38,0))</f>
        <v>1406048.0771781751</v>
      </c>
      <c r="J375" s="687">
        <f>INDEX('Calcs01 - MSW generated'!$E$39:$AY$254, MATCH($B375,'Calcs01 - MSW generated'!$B$39:$B$254,0), MATCH(J$260,'Calcs01 - MSW generated'!$E$38:$AY$38,0))</f>
        <v>1390673.594318117</v>
      </c>
      <c r="K375" s="689">
        <f>INDEX('Calcs01 - MSW generated'!$E$39:$AY$254, MATCH($B375,'Calcs01 - MSW generated'!$B$39:$B$254,0), MATCH(K$260,'Calcs01 - MSW generated'!$E$38:$AY$38,0))</f>
        <v>1364760.169956753</v>
      </c>
      <c r="L375" s="745">
        <f t="shared" si="34"/>
        <v>2.2895028405540825</v>
      </c>
      <c r="M375" s="742">
        <f t="shared" si="35"/>
        <v>1.1345547768044926</v>
      </c>
      <c r="N375" s="686">
        <f t="shared" si="36"/>
        <v>3046913.9527293779</v>
      </c>
      <c r="O375" s="687">
        <f t="shared" si="37"/>
        <v>3135698.5363759762</v>
      </c>
      <c r="P375" s="687">
        <f t="shared" si="38"/>
        <v>3193365.986864422</v>
      </c>
      <c r="Q375" s="687">
        <f t="shared" si="39"/>
        <v>3222970.1256083278</v>
      </c>
      <c r="R375" s="687">
        <f t="shared" si="40"/>
        <v>3219151.0666550375</v>
      </c>
      <c r="S375" s="687">
        <f t="shared" si="41"/>
        <v>3183951.1444748845</v>
      </c>
      <c r="T375" s="689">
        <f t="shared" si="42"/>
        <v>3124622.2857910586</v>
      </c>
      <c r="U375" s="745">
        <f t="shared" si="43"/>
        <v>1509887.0891746837</v>
      </c>
      <c r="V375" s="692">
        <f t="shared" si="44"/>
        <v>1553883.9655701148</v>
      </c>
      <c r="W375" s="692">
        <f t="shared" si="45"/>
        <v>1582460.860194962</v>
      </c>
      <c r="X375" s="692">
        <f t="shared" si="46"/>
        <v>1597131.0831054316</v>
      </c>
      <c r="Y375" s="692">
        <f t="shared" si="47"/>
        <v>1595238.5623792703</v>
      </c>
      <c r="Z375" s="692">
        <f t="shared" si="48"/>
        <v>1577795.3694094927</v>
      </c>
      <c r="AA375" s="693">
        <f t="shared" si="49"/>
        <v>1548395.1700169453</v>
      </c>
    </row>
    <row r="376" spans="2:27">
      <c r="B376" s="207" t="s">
        <v>434</v>
      </c>
      <c r="C376" s="198" t="s">
        <v>276</v>
      </c>
      <c r="D376" s="268" t="s">
        <v>336</v>
      </c>
      <c r="E376" s="686">
        <f>INDEX('Calcs01 - MSW generated'!$E$39:$AY$254, MATCH($B376,'Calcs01 - MSW generated'!$B$39:$B$254,0), MATCH(E$260,'Calcs01 - MSW generated'!$E$38:$AY$38,0))</f>
        <v>508869.84152025654</v>
      </c>
      <c r="F376" s="687">
        <f>INDEX('Calcs01 - MSW generated'!$E$39:$AY$254, MATCH($B376,'Calcs01 - MSW generated'!$B$39:$B$254,0), MATCH(F$260,'Calcs01 - MSW generated'!$E$38:$AY$38,0))</f>
        <v>483571.3933210909</v>
      </c>
      <c r="G376" s="687">
        <f>INDEX('Calcs01 - MSW generated'!$E$39:$AY$254, MATCH($B376,'Calcs01 - MSW generated'!$B$39:$B$254,0), MATCH(G$260,'Calcs01 - MSW generated'!$E$38:$AY$38,0))</f>
        <v>458429.37116598227</v>
      </c>
      <c r="H376" s="687">
        <f>INDEX('Calcs01 - MSW generated'!$E$39:$AY$254, MATCH($B376,'Calcs01 - MSW generated'!$B$39:$B$254,0), MATCH(H$260,'Calcs01 - MSW generated'!$E$38:$AY$38,0))</f>
        <v>412911.37405494991</v>
      </c>
      <c r="I376" s="687">
        <f>INDEX('Calcs01 - MSW generated'!$E$39:$AY$254, MATCH($B376,'Calcs01 - MSW generated'!$B$39:$B$254,0), MATCH(I$260,'Calcs01 - MSW generated'!$E$38:$AY$38,0))</f>
        <v>362003.89715676272</v>
      </c>
      <c r="J376" s="687">
        <f>INDEX('Calcs01 - MSW generated'!$E$39:$AY$254, MATCH($B376,'Calcs01 - MSW generated'!$B$39:$B$254,0), MATCH(J$260,'Calcs01 - MSW generated'!$E$38:$AY$38,0))</f>
        <v>371627.89656525536</v>
      </c>
      <c r="K376" s="689">
        <f>INDEX('Calcs01 - MSW generated'!$E$39:$AY$254, MATCH($B376,'Calcs01 - MSW generated'!$B$39:$B$254,0), MATCH(K$260,'Calcs01 - MSW generated'!$E$38:$AY$38,0))</f>
        <v>379998.04966390011</v>
      </c>
      <c r="L376" s="745">
        <f t="shared" si="34"/>
        <v>12.792555743464581</v>
      </c>
      <c r="M376" s="742">
        <f t="shared" si="35"/>
        <v>1.1345547768044926</v>
      </c>
      <c r="N376" s="686">
        <f t="shared" si="36"/>
        <v>6509745.8138158685</v>
      </c>
      <c r="O376" s="687">
        <f t="shared" si="37"/>
        <v>6186114.0050048912</v>
      </c>
      <c r="P376" s="687">
        <f t="shared" si="38"/>
        <v>5864483.2850822425</v>
      </c>
      <c r="Q376" s="687">
        <f t="shared" si="39"/>
        <v>5282191.7697085012</v>
      </c>
      <c r="R376" s="687">
        <f t="shared" si="40"/>
        <v>4630955.0337293064</v>
      </c>
      <c r="S376" s="687">
        <f t="shared" si="41"/>
        <v>4754070.5826375186</v>
      </c>
      <c r="T376" s="689">
        <f t="shared" si="42"/>
        <v>4861146.2327332646</v>
      </c>
      <c r="U376" s="745">
        <f t="shared" si="43"/>
        <v>577340.70946855214</v>
      </c>
      <c r="V376" s="692">
        <f t="shared" si="44"/>
        <v>548638.23421844782</v>
      </c>
      <c r="W376" s="692">
        <f t="shared" si="45"/>
        <v>520113.23288384487</v>
      </c>
      <c r="X376" s="692">
        <f t="shared" si="46"/>
        <v>468470.57183095004</v>
      </c>
      <c r="Y376" s="692">
        <f t="shared" si="47"/>
        <v>410713.25074104738</v>
      </c>
      <c r="Z376" s="692">
        <f t="shared" si="48"/>
        <v>421632.20524191635</v>
      </c>
      <c r="AA376" s="693">
        <f t="shared" si="49"/>
        <v>431128.60242256866</v>
      </c>
    </row>
    <row r="377" spans="2:27">
      <c r="B377" s="207" t="s">
        <v>436</v>
      </c>
      <c r="C377" s="198" t="s">
        <v>276</v>
      </c>
      <c r="D377" s="268" t="s">
        <v>336</v>
      </c>
      <c r="E377" s="686">
        <f>INDEX('Calcs01 - MSW generated'!$E$39:$AY$254, MATCH($B377,'Calcs01 - MSW generated'!$B$39:$B$254,0), MATCH(E$260,'Calcs01 - MSW generated'!$E$38:$AY$38,0))</f>
        <v>825718.71963314305</v>
      </c>
      <c r="F377" s="687">
        <f>INDEX('Calcs01 - MSW generated'!$E$39:$AY$254, MATCH($B377,'Calcs01 - MSW generated'!$B$39:$B$254,0), MATCH(F$260,'Calcs01 - MSW generated'!$E$38:$AY$38,0))</f>
        <v>852303.59474683728</v>
      </c>
      <c r="G377" s="687">
        <f>INDEX('Calcs01 - MSW generated'!$E$39:$AY$254, MATCH($B377,'Calcs01 - MSW generated'!$B$39:$B$254,0), MATCH(G$260,'Calcs01 - MSW generated'!$E$38:$AY$38,0))</f>
        <v>865471.94822150806</v>
      </c>
      <c r="H377" s="687">
        <f>INDEX('Calcs01 - MSW generated'!$E$39:$AY$254, MATCH($B377,'Calcs01 - MSW generated'!$B$39:$B$254,0), MATCH(H$260,'Calcs01 - MSW generated'!$E$38:$AY$38,0))</f>
        <v>874613.38883155561</v>
      </c>
      <c r="I377" s="687">
        <f>INDEX('Calcs01 - MSW generated'!$E$39:$AY$254, MATCH($B377,'Calcs01 - MSW generated'!$B$39:$B$254,0), MATCH(I$260,'Calcs01 - MSW generated'!$E$38:$AY$38,0))</f>
        <v>879797.38161798217</v>
      </c>
      <c r="J377" s="687">
        <f>INDEX('Calcs01 - MSW generated'!$E$39:$AY$254, MATCH($B377,'Calcs01 - MSW generated'!$B$39:$B$254,0), MATCH(J$260,'Calcs01 - MSW generated'!$E$38:$AY$38,0))</f>
        <v>878143.70588257641</v>
      </c>
      <c r="K377" s="689">
        <f>INDEX('Calcs01 - MSW generated'!$E$39:$AY$254, MATCH($B377,'Calcs01 - MSW generated'!$B$39:$B$254,0), MATCH(K$260,'Calcs01 - MSW generated'!$E$38:$AY$38,0))</f>
        <v>870218.56452872464</v>
      </c>
      <c r="L377" s="745">
        <f t="shared" si="34"/>
        <v>0.79958497792776262</v>
      </c>
      <c r="M377" s="742">
        <f t="shared" si="35"/>
        <v>1.1345547768044926</v>
      </c>
      <c r="N377" s="686">
        <f t="shared" si="36"/>
        <v>660232.28421240707</v>
      </c>
      <c r="O377" s="687">
        <f t="shared" si="37"/>
        <v>681489.15099340258</v>
      </c>
      <c r="P377" s="687">
        <f t="shared" si="38"/>
        <v>692018.36861579225</v>
      </c>
      <c r="Q377" s="687">
        <f t="shared" si="39"/>
        <v>699327.727204205</v>
      </c>
      <c r="R377" s="687">
        <f t="shared" si="40"/>
        <v>703472.76996191766</v>
      </c>
      <c r="S377" s="687">
        <f t="shared" si="41"/>
        <v>702150.51568552351</v>
      </c>
      <c r="T377" s="689">
        <f t="shared" si="42"/>
        <v>695813.69171102962</v>
      </c>
      <c r="U377" s="745">
        <f t="shared" si="43"/>
        <v>936823.11765667202</v>
      </c>
      <c r="V377" s="692">
        <f t="shared" si="44"/>
        <v>966985.1147076647</v>
      </c>
      <c r="W377" s="692">
        <f t="shared" si="45"/>
        <v>981925.33304500242</v>
      </c>
      <c r="X377" s="692">
        <f t="shared" si="46"/>
        <v>992296.79815600649</v>
      </c>
      <c r="Y377" s="692">
        <f t="shared" si="47"/>
        <v>998178.32193476672</v>
      </c>
      <c r="Z377" s="692">
        <f t="shared" si="48"/>
        <v>996302.13622987643</v>
      </c>
      <c r="AA377" s="693">
        <f t="shared" si="49"/>
        <v>987310.62925001315</v>
      </c>
    </row>
    <row r="378" spans="2:27">
      <c r="B378" s="207" t="s">
        <v>438</v>
      </c>
      <c r="C378" s="198" t="s">
        <v>272</v>
      </c>
      <c r="D378" s="268" t="s">
        <v>336</v>
      </c>
      <c r="E378" s="686">
        <f>INDEX('Calcs01 - MSW generated'!$E$39:$AY$254, MATCH($B378,'Calcs01 - MSW generated'!$B$39:$B$254,0), MATCH(E$260,'Calcs01 - MSW generated'!$E$38:$AY$38,0))</f>
        <v>418852.05810797244</v>
      </c>
      <c r="F378" s="687">
        <f>INDEX('Calcs01 - MSW generated'!$E$39:$AY$254, MATCH($B378,'Calcs01 - MSW generated'!$B$39:$B$254,0), MATCH(F$260,'Calcs01 - MSW generated'!$E$38:$AY$38,0))</f>
        <v>486892.91369865555</v>
      </c>
      <c r="G378" s="687">
        <f>INDEX('Calcs01 - MSW generated'!$E$39:$AY$254, MATCH($B378,'Calcs01 - MSW generated'!$B$39:$B$254,0), MATCH(G$260,'Calcs01 - MSW generated'!$E$38:$AY$38,0))</f>
        <v>522379.31208259787</v>
      </c>
      <c r="H378" s="687">
        <f>INDEX('Calcs01 - MSW generated'!$E$39:$AY$254, MATCH($B378,'Calcs01 - MSW generated'!$B$39:$B$254,0), MATCH(H$260,'Calcs01 - MSW generated'!$E$38:$AY$38,0))</f>
        <v>523168.48640120064</v>
      </c>
      <c r="I378" s="687">
        <f>INDEX('Calcs01 - MSW generated'!$E$39:$AY$254, MATCH($B378,'Calcs01 - MSW generated'!$B$39:$B$254,0), MATCH(I$260,'Calcs01 - MSW generated'!$E$38:$AY$38,0))</f>
        <v>490509.69643665117</v>
      </c>
      <c r="J378" s="687">
        <f>INDEX('Calcs01 - MSW generated'!$E$39:$AY$254, MATCH($B378,'Calcs01 - MSW generated'!$B$39:$B$254,0), MATCH(J$260,'Calcs01 - MSW generated'!$E$38:$AY$38,0))</f>
        <v>424335.73965956544</v>
      </c>
      <c r="K378" s="689">
        <f>INDEX('Calcs01 - MSW generated'!$E$39:$AY$254, MATCH($B378,'Calcs01 - MSW generated'!$B$39:$B$254,0), MATCH(K$260,'Calcs01 - MSW generated'!$E$38:$AY$38,0))</f>
        <v>332906.56853150018</v>
      </c>
      <c r="L378" s="745">
        <f t="shared" si="34"/>
        <v>0.13758724883712314</v>
      </c>
      <c r="M378" s="742">
        <f t="shared" si="35"/>
        <v>1.1345547768044926</v>
      </c>
      <c r="N378" s="686">
        <f t="shared" si="36"/>
        <v>57628.702344842764</v>
      </c>
      <c r="O378" s="687">
        <f t="shared" si="37"/>
        <v>66990.256474088848</v>
      </c>
      <c r="P378" s="687">
        <f t="shared" si="38"/>
        <v>71872.732398873603</v>
      </c>
      <c r="Q378" s="687">
        <f t="shared" si="39"/>
        <v>71981.312722223069</v>
      </c>
      <c r="R378" s="687">
        <f t="shared" si="40"/>
        <v>67487.879660651262</v>
      </c>
      <c r="S378" s="687">
        <f t="shared" si="41"/>
        <v>58383.187003025334</v>
      </c>
      <c r="T378" s="689">
        <f t="shared" si="42"/>
        <v>45803.698884056306</v>
      </c>
      <c r="U378" s="745">
        <f t="shared" si="43"/>
        <v>475210.60330079304</v>
      </c>
      <c r="V378" s="692">
        <f t="shared" si="44"/>
        <v>552406.68102906726</v>
      </c>
      <c r="W378" s="692">
        <f t="shared" si="45"/>
        <v>592667.94382715621</v>
      </c>
      <c r="X378" s="692">
        <f t="shared" si="46"/>
        <v>593563.30532005837</v>
      </c>
      <c r="Y378" s="692">
        <f t="shared" si="47"/>
        <v>556510.11916112422</v>
      </c>
      <c r="Z378" s="692">
        <f t="shared" si="48"/>
        <v>481432.14039962756</v>
      </c>
      <c r="AA378" s="693">
        <f t="shared" si="49"/>
        <v>377700.73755700572</v>
      </c>
    </row>
    <row r="379" spans="2:27">
      <c r="B379" s="207" t="s">
        <v>440</v>
      </c>
      <c r="C379" s="198" t="s">
        <v>414</v>
      </c>
      <c r="D379" s="268" t="s">
        <v>336</v>
      </c>
      <c r="E379" s="686">
        <f>INDEX('Calcs01 - MSW generated'!$E$39:$AY$254, MATCH($B379,'Calcs01 - MSW generated'!$B$39:$B$254,0), MATCH(E$260,'Calcs01 - MSW generated'!$E$38:$AY$38,0))</f>
        <v>21779.237635415036</v>
      </c>
      <c r="F379" s="687">
        <f>INDEX('Calcs01 - MSW generated'!$E$39:$AY$254, MATCH($B379,'Calcs01 - MSW generated'!$B$39:$B$254,0), MATCH(F$260,'Calcs01 - MSW generated'!$E$38:$AY$38,0))</f>
        <v>23343.545062660163</v>
      </c>
      <c r="G379" s="687">
        <f>INDEX('Calcs01 - MSW generated'!$E$39:$AY$254, MATCH($B379,'Calcs01 - MSW generated'!$B$39:$B$254,0), MATCH(G$260,'Calcs01 - MSW generated'!$E$38:$AY$38,0))</f>
        <v>26073.86315634667</v>
      </c>
      <c r="H379" s="687">
        <f>INDEX('Calcs01 - MSW generated'!$E$39:$AY$254, MATCH($B379,'Calcs01 - MSW generated'!$B$39:$B$254,0), MATCH(H$260,'Calcs01 - MSW generated'!$E$38:$AY$38,0))</f>
        <v>28731.29804509821</v>
      </c>
      <c r="I379" s="687">
        <f>INDEX('Calcs01 - MSW generated'!$E$39:$AY$254, MATCH($B379,'Calcs01 - MSW generated'!$B$39:$B$254,0), MATCH(I$260,'Calcs01 - MSW generated'!$E$38:$AY$38,0))</f>
        <v>31429.875880616768</v>
      </c>
      <c r="J379" s="687">
        <f>INDEX('Calcs01 - MSW generated'!$E$39:$AY$254, MATCH($B379,'Calcs01 - MSW generated'!$B$39:$B$254,0), MATCH(J$260,'Calcs01 - MSW generated'!$E$38:$AY$38,0))</f>
        <v>33996.886407375074</v>
      </c>
      <c r="K379" s="689">
        <f>INDEX('Calcs01 - MSW generated'!$E$39:$AY$254, MATCH($B379,'Calcs01 - MSW generated'!$B$39:$B$254,0), MATCH(K$260,'Calcs01 - MSW generated'!$E$38:$AY$38,0))</f>
        <v>36132.570417003262</v>
      </c>
      <c r="L379" s="745">
        <f t="shared" si="34"/>
        <v>3.1457560749354023</v>
      </c>
      <c r="M379" s="742">
        <f t="shared" si="35"/>
        <v>1.1345547768044926</v>
      </c>
      <c r="N379" s="686">
        <f t="shared" si="36"/>
        <v>68512.169099068604</v>
      </c>
      <c r="O379" s="687">
        <f t="shared" si="37"/>
        <v>73433.098691391526</v>
      </c>
      <c r="P379" s="687">
        <f t="shared" si="38"/>
        <v>82022.0134211119</v>
      </c>
      <c r="Q379" s="687">
        <f t="shared" si="39"/>
        <v>90381.655366147344</v>
      </c>
      <c r="R379" s="687">
        <f t="shared" si="40"/>
        <v>98870.722985915869</v>
      </c>
      <c r="S379" s="687">
        <f t="shared" si="41"/>
        <v>106945.91194488894</v>
      </c>
      <c r="T379" s="689">
        <f t="shared" si="42"/>
        <v>113664.25289231921</v>
      </c>
      <c r="U379" s="745">
        <f t="shared" si="43"/>
        <v>24709.738094420311</v>
      </c>
      <c r="V379" s="692">
        <f t="shared" si="44"/>
        <v>26484.530558392016</v>
      </c>
      <c r="W379" s="692">
        <f t="shared" si="45"/>
        <v>29582.225993779779</v>
      </c>
      <c r="X379" s="692">
        <f t="shared" si="46"/>
        <v>32597.231440859752</v>
      </c>
      <c r="Y379" s="692">
        <f t="shared" si="47"/>
        <v>35658.91581472606</v>
      </c>
      <c r="Z379" s="692">
        <f t="shared" si="48"/>
        <v>38571.329869967114</v>
      </c>
      <c r="AA379" s="693">
        <f t="shared" si="49"/>
        <v>40994.38036483575</v>
      </c>
    </row>
    <row r="380" spans="2:27">
      <c r="B380" s="207" t="s">
        <v>442</v>
      </c>
      <c r="C380" s="198" t="s">
        <v>452</v>
      </c>
      <c r="D380" s="268" t="s">
        <v>424</v>
      </c>
      <c r="E380" s="686">
        <f>INDEX('Calcs01 - MSW generated'!$E$39:$AY$254, MATCH($B380,'Calcs01 - MSW generated'!$B$39:$B$254,0), MATCH(E$260,'Calcs01 - MSW generated'!$E$38:$AY$38,0))</f>
        <v>7358491.7689114809</v>
      </c>
      <c r="F380" s="687">
        <f>INDEX('Calcs01 - MSW generated'!$E$39:$AY$254, MATCH($B380,'Calcs01 - MSW generated'!$B$39:$B$254,0), MATCH(F$260,'Calcs01 - MSW generated'!$E$38:$AY$38,0))</f>
        <v>7906943.0832703952</v>
      </c>
      <c r="G380" s="687">
        <f>INDEX('Calcs01 - MSW generated'!$E$39:$AY$254, MATCH($B380,'Calcs01 - MSW generated'!$B$39:$B$254,0), MATCH(G$260,'Calcs01 - MSW generated'!$E$38:$AY$38,0))</f>
        <v>8918000.9925620928</v>
      </c>
      <c r="H380" s="687">
        <f>INDEX('Calcs01 - MSW generated'!$E$39:$AY$254, MATCH($B380,'Calcs01 - MSW generated'!$B$39:$B$254,0), MATCH(H$260,'Calcs01 - MSW generated'!$E$38:$AY$38,0))</f>
        <v>9973852.9734192509</v>
      </c>
      <c r="I380" s="687">
        <f>INDEX('Calcs01 - MSW generated'!$E$39:$AY$254, MATCH($B380,'Calcs01 - MSW generated'!$B$39:$B$254,0), MATCH(I$260,'Calcs01 - MSW generated'!$E$38:$AY$38,0))</f>
        <v>11088579.295065545</v>
      </c>
      <c r="J380" s="687">
        <f>INDEX('Calcs01 - MSW generated'!$E$39:$AY$254, MATCH($B380,'Calcs01 - MSW generated'!$B$39:$B$254,0), MATCH(J$260,'Calcs01 - MSW generated'!$E$38:$AY$38,0))</f>
        <v>12251813.213476706</v>
      </c>
      <c r="K380" s="689">
        <f>INDEX('Calcs01 - MSW generated'!$E$39:$AY$254, MATCH($B380,'Calcs01 - MSW generated'!$B$39:$B$254,0), MATCH(K$260,'Calcs01 - MSW generated'!$E$38:$AY$38,0))</f>
        <v>13442120.965380648</v>
      </c>
      <c r="L380" s="745">
        <f t="shared" si="34"/>
        <v>1.0215995329830707</v>
      </c>
      <c r="M380" s="742">
        <f t="shared" si="35"/>
        <v>0.23346623175715123</v>
      </c>
      <c r="N380" s="686">
        <f t="shared" si="36"/>
        <v>7517431.7545797387</v>
      </c>
      <c r="O380" s="687">
        <f t="shared" si="37"/>
        <v>8077729.3611927573</v>
      </c>
      <c r="P380" s="687">
        <f t="shared" si="38"/>
        <v>9110625.6491439957</v>
      </c>
      <c r="Q380" s="687">
        <f t="shared" si="39"/>
        <v>10189283.539686918</v>
      </c>
      <c r="R380" s="687">
        <f t="shared" si="40"/>
        <v>11328087.429284709</v>
      </c>
      <c r="S380" s="687">
        <f t="shared" si="41"/>
        <v>12516446.657083618</v>
      </c>
      <c r="T380" s="689">
        <f t="shared" si="42"/>
        <v>13732464.500534814</v>
      </c>
      <c r="U380" s="745">
        <f t="shared" si="43"/>
        <v>8348611.9864950608</v>
      </c>
      <c r="V380" s="692">
        <f t="shared" si="44"/>
        <v>8970860.0450456701</v>
      </c>
      <c r="W380" s="692">
        <f t="shared" si="45"/>
        <v>10117960.625658529</v>
      </c>
      <c r="X380" s="692">
        <f t="shared" si="46"/>
        <v>11315882.534138503</v>
      </c>
      <c r="Y380" s="692">
        <f t="shared" si="47"/>
        <v>12580600.607192006</v>
      </c>
      <c r="Z380" s="692">
        <f t="shared" si="48"/>
        <v>13900353.205866398</v>
      </c>
      <c r="AA380" s="693">
        <f t="shared" si="49"/>
        <v>15250822.551656431</v>
      </c>
    </row>
    <row r="381" spans="2:27">
      <c r="B381" s="207" t="s">
        <v>444</v>
      </c>
      <c r="C381" s="198" t="s">
        <v>276</v>
      </c>
      <c r="D381" s="268" t="s">
        <v>336</v>
      </c>
      <c r="E381" s="686">
        <f>INDEX('Calcs01 - MSW generated'!$E$39:$AY$254, MATCH($B381,'Calcs01 - MSW generated'!$B$39:$B$254,0), MATCH(E$260,'Calcs01 - MSW generated'!$E$38:$AY$38,0))</f>
        <v>44134.495746670153</v>
      </c>
      <c r="F381" s="687">
        <f>INDEX('Calcs01 - MSW generated'!$E$39:$AY$254, MATCH($B381,'Calcs01 - MSW generated'!$B$39:$B$254,0), MATCH(F$260,'Calcs01 - MSW generated'!$E$38:$AY$38,0))</f>
        <v>45199.816286677094</v>
      </c>
      <c r="G381" s="687">
        <f>INDEX('Calcs01 - MSW generated'!$E$39:$AY$254, MATCH($B381,'Calcs01 - MSW generated'!$B$39:$B$254,0), MATCH(G$260,'Calcs01 - MSW generated'!$E$38:$AY$38,0))</f>
        <v>46091.149843731109</v>
      </c>
      <c r="H381" s="687">
        <f>INDEX('Calcs01 - MSW generated'!$E$39:$AY$254, MATCH($B381,'Calcs01 - MSW generated'!$B$39:$B$254,0), MATCH(H$260,'Calcs01 - MSW generated'!$E$38:$AY$38,0))</f>
        <v>47429.812737515713</v>
      </c>
      <c r="I381" s="687">
        <f>INDEX('Calcs01 - MSW generated'!$E$39:$AY$254, MATCH($B381,'Calcs01 - MSW generated'!$B$39:$B$254,0), MATCH(I$260,'Calcs01 - MSW generated'!$E$38:$AY$38,0))</f>
        <v>49066.29021979394</v>
      </c>
      <c r="J381" s="687">
        <f>INDEX('Calcs01 - MSW generated'!$E$39:$AY$254, MATCH($B381,'Calcs01 - MSW generated'!$B$39:$B$254,0), MATCH(J$260,'Calcs01 - MSW generated'!$E$38:$AY$38,0))</f>
        <v>50790.812420859947</v>
      </c>
      <c r="K381" s="689">
        <f>INDEX('Calcs01 - MSW generated'!$E$39:$AY$254, MATCH($B381,'Calcs01 - MSW generated'!$B$39:$B$254,0), MATCH(K$260,'Calcs01 - MSW generated'!$E$38:$AY$38,0))</f>
        <v>52543.110287555304</v>
      </c>
      <c r="L381" s="745">
        <f t="shared" si="34"/>
        <v>3.1457560749354023</v>
      </c>
      <c r="M381" s="742">
        <f t="shared" si="35"/>
        <v>1.1345547768044926</v>
      </c>
      <c r="N381" s="686">
        <f t="shared" si="36"/>
        <v>138836.35810929831</v>
      </c>
      <c r="O381" s="687">
        <f t="shared" si="37"/>
        <v>142187.59666977861</v>
      </c>
      <c r="P381" s="687">
        <f t="shared" si="38"/>
        <v>144991.51462167504</v>
      </c>
      <c r="Q381" s="687">
        <f t="shared" si="39"/>
        <v>149202.62155208859</v>
      </c>
      <c r="R381" s="687">
        <f t="shared" si="40"/>
        <v>154350.58053346031</v>
      </c>
      <c r="S381" s="687">
        <f t="shared" si="41"/>
        <v>159775.50672382466</v>
      </c>
      <c r="T381" s="689">
        <f t="shared" si="42"/>
        <v>165287.80838307794</v>
      </c>
      <c r="U381" s="745">
        <f t="shared" si="43"/>
        <v>50073.002971242182</v>
      </c>
      <c r="V381" s="692">
        <f t="shared" si="44"/>
        <v>51281.667478734998</v>
      </c>
      <c r="W381" s="692">
        <f t="shared" si="45"/>
        <v>52292.934223616772</v>
      </c>
      <c r="X381" s="692">
        <f t="shared" si="46"/>
        <v>53811.720604291018</v>
      </c>
      <c r="Y381" s="692">
        <f t="shared" si="47"/>
        <v>55668.393948942772</v>
      </c>
      <c r="Z381" s="692">
        <f t="shared" si="48"/>
        <v>57624.958849867609</v>
      </c>
      <c r="AA381" s="693">
        <f t="shared" si="49"/>
        <v>59613.036764911143</v>
      </c>
    </row>
    <row r="382" spans="2:27">
      <c r="B382" s="207" t="s">
        <v>446</v>
      </c>
      <c r="C382" s="198" t="s">
        <v>276</v>
      </c>
      <c r="D382" s="268" t="s">
        <v>424</v>
      </c>
      <c r="E382" s="686">
        <f>INDEX('Calcs01 - MSW generated'!$E$39:$AY$254, MATCH($B382,'Calcs01 - MSW generated'!$B$39:$B$254,0), MATCH(E$260,'Calcs01 - MSW generated'!$E$38:$AY$38,0))</f>
        <v>3739496.8882238991</v>
      </c>
      <c r="F382" s="687">
        <f>INDEX('Calcs01 - MSW generated'!$E$39:$AY$254, MATCH($B382,'Calcs01 - MSW generated'!$B$39:$B$254,0), MATCH(F$260,'Calcs01 - MSW generated'!$E$38:$AY$38,0))</f>
        <v>4293503.2671214165</v>
      </c>
      <c r="G382" s="687">
        <f>INDEX('Calcs01 - MSW generated'!$E$39:$AY$254, MATCH($B382,'Calcs01 - MSW generated'!$B$39:$B$254,0), MATCH(G$260,'Calcs01 - MSW generated'!$E$38:$AY$38,0))</f>
        <v>4615472.0952758845</v>
      </c>
      <c r="H382" s="687">
        <f>INDEX('Calcs01 - MSW generated'!$E$39:$AY$254, MATCH($B382,'Calcs01 - MSW generated'!$B$39:$B$254,0), MATCH(H$260,'Calcs01 - MSW generated'!$E$38:$AY$38,0))</f>
        <v>4988364.7712415773</v>
      </c>
      <c r="I382" s="687">
        <f>INDEX('Calcs01 - MSW generated'!$E$39:$AY$254, MATCH($B382,'Calcs01 - MSW generated'!$B$39:$B$254,0), MATCH(I$260,'Calcs01 - MSW generated'!$E$38:$AY$38,0))</f>
        <v>5326578.6885718722</v>
      </c>
      <c r="J382" s="687">
        <f>INDEX('Calcs01 - MSW generated'!$E$39:$AY$254, MATCH($B382,'Calcs01 - MSW generated'!$B$39:$B$254,0), MATCH(J$260,'Calcs01 - MSW generated'!$E$38:$AY$38,0))</f>
        <v>5638661.7920798259</v>
      </c>
      <c r="K382" s="689">
        <f>INDEX('Calcs01 - MSW generated'!$E$39:$AY$254, MATCH($B382,'Calcs01 - MSW generated'!$B$39:$B$254,0), MATCH(K$260,'Calcs01 - MSW generated'!$E$38:$AY$38,0))</f>
        <v>5936898.6740048546</v>
      </c>
      <c r="L382" s="745">
        <f t="shared" si="34"/>
        <v>0.35165276800964534</v>
      </c>
      <c r="M382" s="742">
        <f t="shared" si="35"/>
        <v>0.7137797648950065</v>
      </c>
      <c r="N382" s="686">
        <f t="shared" si="36"/>
        <v>1315004.4317073894</v>
      </c>
      <c r="O382" s="687">
        <f t="shared" si="37"/>
        <v>1509822.3083417017</v>
      </c>
      <c r="P382" s="687">
        <f t="shared" si="38"/>
        <v>1623043.5379750424</v>
      </c>
      <c r="Q382" s="687">
        <f t="shared" si="39"/>
        <v>1754172.2796489019</v>
      </c>
      <c r="R382" s="687">
        <f t="shared" si="40"/>
        <v>1873106.1398574854</v>
      </c>
      <c r="S382" s="687">
        <f t="shared" si="41"/>
        <v>1982851.027055098</v>
      </c>
      <c r="T382" s="689">
        <f t="shared" si="42"/>
        <v>2087726.8521066003</v>
      </c>
      <c r="U382" s="745">
        <f t="shared" si="43"/>
        <v>4242664.0573799601</v>
      </c>
      <c r="V382" s="692">
        <f t="shared" si="44"/>
        <v>4871214.6409382988</v>
      </c>
      <c r="W382" s="692">
        <f t="shared" si="45"/>
        <v>5236505.9129030947</v>
      </c>
      <c r="X382" s="692">
        <f t="shared" si="46"/>
        <v>5659573.0796553819</v>
      </c>
      <c r="Y382" s="692">
        <f t="shared" si="47"/>
        <v>6043295.2951442273</v>
      </c>
      <c r="Z382" s="692">
        <f t="shared" si="48"/>
        <v>6397370.6709891474</v>
      </c>
      <c r="AA382" s="693">
        <f t="shared" si="49"/>
        <v>6735736.7499964656</v>
      </c>
    </row>
    <row r="383" spans="2:27">
      <c r="B383" s="207" t="s">
        <v>448</v>
      </c>
      <c r="C383" s="198" t="s">
        <v>580</v>
      </c>
      <c r="D383" s="268" t="s">
        <v>418</v>
      </c>
      <c r="E383" s="686">
        <f>INDEX('Calcs01 - MSW generated'!$E$39:$AY$254, MATCH($B383,'Calcs01 - MSW generated'!$B$39:$B$254,0), MATCH(E$260,'Calcs01 - MSW generated'!$E$38:$AY$38,0))</f>
        <v>4238542.4788057376</v>
      </c>
      <c r="F383" s="687">
        <f>INDEX('Calcs01 - MSW generated'!$E$39:$AY$254, MATCH($B383,'Calcs01 - MSW generated'!$B$39:$B$254,0), MATCH(F$260,'Calcs01 - MSW generated'!$E$38:$AY$38,0))</f>
        <v>4840144.3537068898</v>
      </c>
      <c r="G383" s="687">
        <f>INDEX('Calcs01 - MSW generated'!$E$39:$AY$254, MATCH($B383,'Calcs01 - MSW generated'!$B$39:$B$254,0), MATCH(G$260,'Calcs01 - MSW generated'!$E$38:$AY$38,0))</f>
        <v>5585448.8374565495</v>
      </c>
      <c r="H383" s="687">
        <f>INDEX('Calcs01 - MSW generated'!$E$39:$AY$254, MATCH($B383,'Calcs01 - MSW generated'!$B$39:$B$254,0), MATCH(H$260,'Calcs01 - MSW generated'!$E$38:$AY$38,0))</f>
        <v>6424317.4229502873</v>
      </c>
      <c r="I383" s="687">
        <f>INDEX('Calcs01 - MSW generated'!$E$39:$AY$254, MATCH($B383,'Calcs01 - MSW generated'!$B$39:$B$254,0), MATCH(I$260,'Calcs01 - MSW generated'!$E$38:$AY$38,0))</f>
        <v>7385263.4195951521</v>
      </c>
      <c r="J383" s="687">
        <f>INDEX('Calcs01 - MSW generated'!$E$39:$AY$254, MATCH($B383,'Calcs01 - MSW generated'!$B$39:$B$254,0), MATCH(J$260,'Calcs01 - MSW generated'!$E$38:$AY$38,0))</f>
        <v>8497854.3137921728</v>
      </c>
      <c r="K383" s="689">
        <f>INDEX('Calcs01 - MSW generated'!$E$39:$AY$254, MATCH($B383,'Calcs01 - MSW generated'!$B$39:$B$254,0), MATCH(K$260,'Calcs01 - MSW generated'!$E$38:$AY$38,0))</f>
        <v>9799487.4098656643</v>
      </c>
      <c r="L383" s="745">
        <f t="shared" si="34"/>
        <v>3.8027340482278703E-2</v>
      </c>
      <c r="M383" s="742">
        <f t="shared" si="35"/>
        <v>3.9458439216604267E-2</v>
      </c>
      <c r="N383" s="686">
        <f t="shared" si="36"/>
        <v>161180.49799014736</v>
      </c>
      <c r="O383" s="687">
        <f t="shared" si="37"/>
        <v>184057.8173217907</v>
      </c>
      <c r="P383" s="687">
        <f t="shared" si="38"/>
        <v>212399.76468830797</v>
      </c>
      <c r="Q383" s="687">
        <f t="shared" si="39"/>
        <v>244299.70600876585</v>
      </c>
      <c r="R383" s="687">
        <f t="shared" si="40"/>
        <v>280841.92660826276</v>
      </c>
      <c r="S383" s="687">
        <f t="shared" si="41"/>
        <v>323150.79935937579</v>
      </c>
      <c r="T383" s="689">
        <f t="shared" si="42"/>
        <v>372648.44428676507</v>
      </c>
      <c r="U383" s="745">
        <f t="shared" si="43"/>
        <v>4808858.6160178045</v>
      </c>
      <c r="V383" s="692">
        <f t="shared" si="44"/>
        <v>5491408.8969214456</v>
      </c>
      <c r="W383" s="692">
        <f t="shared" si="45"/>
        <v>6336997.6591334278</v>
      </c>
      <c r="X383" s="692">
        <f t="shared" si="46"/>
        <v>7288740.0199165763</v>
      </c>
      <c r="Y383" s="692">
        <f t="shared" si="47"/>
        <v>8378985.8906611614</v>
      </c>
      <c r="Z383" s="692">
        <f t="shared" si="48"/>
        <v>9641281.2043015733</v>
      </c>
      <c r="AA383" s="693">
        <f t="shared" si="49"/>
        <v>11118055.251098573</v>
      </c>
    </row>
    <row r="384" spans="2:27">
      <c r="B384" s="207" t="s">
        <v>450</v>
      </c>
      <c r="C384" s="198" t="s">
        <v>554</v>
      </c>
      <c r="D384" s="268" t="s">
        <v>644</v>
      </c>
      <c r="E384" s="686">
        <f>INDEX('Calcs01 - MSW generated'!$E$39:$AY$254, MATCH($B384,'Calcs01 - MSW generated'!$B$39:$B$254,0), MATCH(E$260,'Calcs01 - MSW generated'!$E$38:$AY$38,0))</f>
        <v>227186.26739267303</v>
      </c>
      <c r="F384" s="687">
        <f>INDEX('Calcs01 - MSW generated'!$E$39:$AY$254, MATCH($B384,'Calcs01 - MSW generated'!$B$39:$B$254,0), MATCH(F$260,'Calcs01 - MSW generated'!$E$38:$AY$38,0))</f>
        <v>238774.15057848964</v>
      </c>
      <c r="G384" s="687">
        <f>INDEX('Calcs01 - MSW generated'!$E$39:$AY$254, MATCH($B384,'Calcs01 - MSW generated'!$B$39:$B$254,0), MATCH(G$260,'Calcs01 - MSW generated'!$E$38:$AY$38,0))</f>
        <v>262926.04279067693</v>
      </c>
      <c r="H384" s="687">
        <f>INDEX('Calcs01 - MSW generated'!$E$39:$AY$254, MATCH($B384,'Calcs01 - MSW generated'!$B$39:$B$254,0), MATCH(H$260,'Calcs01 - MSW generated'!$E$38:$AY$38,0))</f>
        <v>298800.23187338491</v>
      </c>
      <c r="I384" s="687">
        <f>INDEX('Calcs01 - MSW generated'!$E$39:$AY$254, MATCH($B384,'Calcs01 - MSW generated'!$B$39:$B$254,0), MATCH(I$260,'Calcs01 - MSW generated'!$E$38:$AY$38,0))</f>
        <v>340456.53540014086</v>
      </c>
      <c r="J384" s="687">
        <f>INDEX('Calcs01 - MSW generated'!$E$39:$AY$254, MATCH($B384,'Calcs01 - MSW generated'!$B$39:$B$254,0), MATCH(J$260,'Calcs01 - MSW generated'!$E$38:$AY$38,0))</f>
        <v>386976.65452966979</v>
      </c>
      <c r="K384" s="689">
        <f>INDEX('Calcs01 - MSW generated'!$E$39:$AY$254, MATCH($B384,'Calcs01 - MSW generated'!$B$39:$B$254,0), MATCH(K$260,'Calcs01 - MSW generated'!$E$38:$AY$38,0))</f>
        <v>436300.87963756453</v>
      </c>
      <c r="L384" s="745">
        <f t="shared" si="34"/>
        <v>2.9130173180137203E-2</v>
      </c>
      <c r="M384" s="742">
        <f t="shared" si="35"/>
        <v>2.010204935263145</v>
      </c>
      <c r="N384" s="686">
        <f t="shared" si="36"/>
        <v>6617.9753132975229</v>
      </c>
      <c r="O384" s="687">
        <f t="shared" si="37"/>
        <v>6955.5323572915613</v>
      </c>
      <c r="P384" s="687">
        <f t="shared" si="38"/>
        <v>7659.0811600605839</v>
      </c>
      <c r="Q384" s="687">
        <f t="shared" si="39"/>
        <v>8704.1025007368553</v>
      </c>
      <c r="R384" s="687">
        <f t="shared" si="40"/>
        <v>9917.5578365156143</v>
      </c>
      <c r="S384" s="687">
        <f t="shared" si="41"/>
        <v>11272.696963119406</v>
      </c>
      <c r="T384" s="689">
        <f t="shared" si="42"/>
        <v>12709.520182488452</v>
      </c>
      <c r="U384" s="745">
        <f t="shared" si="43"/>
        <v>257755.26489473993</v>
      </c>
      <c r="V384" s="692">
        <f t="shared" si="44"/>
        <v>270902.35311626061</v>
      </c>
      <c r="W384" s="692">
        <f t="shared" si="45"/>
        <v>298303.99779446493</v>
      </c>
      <c r="X384" s="692">
        <f t="shared" si="46"/>
        <v>339005.23038223886</v>
      </c>
      <c r="Y384" s="692">
        <f t="shared" si="47"/>
        <v>386266.58853253763</v>
      </c>
      <c r="Z384" s="692">
        <f t="shared" si="48"/>
        <v>439046.21190845873</v>
      </c>
      <c r="AA384" s="693">
        <f t="shared" si="49"/>
        <v>495007.24711680081</v>
      </c>
    </row>
    <row r="385" spans="2:27">
      <c r="B385" s="207" t="s">
        <v>454</v>
      </c>
      <c r="C385" s="198" t="s">
        <v>414</v>
      </c>
      <c r="D385" s="268" t="s">
        <v>644</v>
      </c>
      <c r="E385" s="686">
        <f>INDEX('Calcs01 - MSW generated'!$E$39:$AY$254, MATCH($B385,'Calcs01 - MSW generated'!$B$39:$B$254,0), MATCH(E$260,'Calcs01 - MSW generated'!$E$38:$AY$38,0))</f>
        <v>51292367.405148417</v>
      </c>
      <c r="F385" s="687">
        <f>INDEX('Calcs01 - MSW generated'!$E$39:$AY$254, MATCH($B385,'Calcs01 - MSW generated'!$B$39:$B$254,0), MATCH(F$260,'Calcs01 - MSW generated'!$E$38:$AY$38,0))</f>
        <v>55917590.489466831</v>
      </c>
      <c r="G385" s="687">
        <f>INDEX('Calcs01 - MSW generated'!$E$39:$AY$254, MATCH($B385,'Calcs01 - MSW generated'!$B$39:$B$254,0), MATCH(G$260,'Calcs01 - MSW generated'!$E$38:$AY$38,0))</f>
        <v>61416864.317965575</v>
      </c>
      <c r="H385" s="687">
        <f>INDEX('Calcs01 - MSW generated'!$E$39:$AY$254, MATCH($B385,'Calcs01 - MSW generated'!$B$39:$B$254,0), MATCH(H$260,'Calcs01 - MSW generated'!$E$38:$AY$38,0))</f>
        <v>67022593.111905895</v>
      </c>
      <c r="I385" s="687">
        <f>INDEX('Calcs01 - MSW generated'!$E$39:$AY$254, MATCH($B385,'Calcs01 - MSW generated'!$B$39:$B$254,0), MATCH(I$260,'Calcs01 - MSW generated'!$E$38:$AY$38,0))</f>
        <v>72531876.519838542</v>
      </c>
      <c r="J385" s="687">
        <f>INDEX('Calcs01 - MSW generated'!$E$39:$AY$254, MATCH($B385,'Calcs01 - MSW generated'!$B$39:$B$254,0), MATCH(J$260,'Calcs01 - MSW generated'!$E$38:$AY$38,0))</f>
        <v>77913867.074322969</v>
      </c>
      <c r="K385" s="689">
        <f>INDEX('Calcs01 - MSW generated'!$E$39:$AY$254, MATCH($B385,'Calcs01 - MSW generated'!$B$39:$B$254,0), MATCH(K$260,'Calcs01 - MSW generated'!$E$38:$AY$38,0))</f>
        <v>83130908.472756267</v>
      </c>
      <c r="L385" s="745">
        <f t="shared" si="34"/>
        <v>0.11299435028248588</v>
      </c>
      <c r="M385" s="742">
        <f t="shared" si="35"/>
        <v>2.010204935263145</v>
      </c>
      <c r="N385" s="686">
        <f t="shared" si="36"/>
        <v>5795747.7293953011</v>
      </c>
      <c r="O385" s="687">
        <f t="shared" si="37"/>
        <v>6318371.8067194158</v>
      </c>
      <c r="P385" s="687">
        <f t="shared" si="38"/>
        <v>6939758.6799961105</v>
      </c>
      <c r="Q385" s="687">
        <f t="shared" si="39"/>
        <v>7573174.3629272198</v>
      </c>
      <c r="R385" s="687">
        <f t="shared" si="40"/>
        <v>8195692.2621286483</v>
      </c>
      <c r="S385" s="687">
        <f t="shared" si="41"/>
        <v>8803826.7880590931</v>
      </c>
      <c r="T385" s="689">
        <f t="shared" si="42"/>
        <v>9393322.9912718944</v>
      </c>
      <c r="U385" s="745">
        <f t="shared" si="43"/>
        <v>58194000.453122191</v>
      </c>
      <c r="V385" s="692">
        <f t="shared" si="44"/>
        <v>63441569.397222057</v>
      </c>
      <c r="W385" s="692">
        <f t="shared" si="45"/>
        <v>69680796.788301229</v>
      </c>
      <c r="X385" s="692">
        <f t="shared" si="46"/>
        <v>76040803.168936715</v>
      </c>
      <c r="Y385" s="692">
        <f t="shared" si="47"/>
        <v>82291386.976176426</v>
      </c>
      <c r="Z385" s="692">
        <f t="shared" si="48"/>
        <v>88397550.068483397</v>
      </c>
      <c r="AA385" s="693">
        <f t="shared" si="49"/>
        <v>94316569.307862684</v>
      </c>
    </row>
    <row r="386" spans="2:27">
      <c r="B386" s="207" t="s">
        <v>456</v>
      </c>
      <c r="C386" s="198" t="s">
        <v>272</v>
      </c>
      <c r="D386" s="268" t="s">
        <v>644</v>
      </c>
      <c r="E386" s="686">
        <f>INDEX('Calcs01 - MSW generated'!$E$39:$AY$254, MATCH($B386,'Calcs01 - MSW generated'!$B$39:$B$254,0), MATCH(E$260,'Calcs01 - MSW generated'!$E$38:$AY$38,0))</f>
        <v>7921.2932490958965</v>
      </c>
      <c r="F386" s="687">
        <f>INDEX('Calcs01 - MSW generated'!$E$39:$AY$254, MATCH($B386,'Calcs01 - MSW generated'!$B$39:$B$254,0), MATCH(F$260,'Calcs01 - MSW generated'!$E$38:$AY$38,0))</f>
        <v>8032.9537816255979</v>
      </c>
      <c r="G386" s="687">
        <f>INDEX('Calcs01 - MSW generated'!$E$39:$AY$254, MATCH($B386,'Calcs01 - MSW generated'!$B$39:$B$254,0), MATCH(G$260,'Calcs01 - MSW generated'!$E$38:$AY$38,0))</f>
        <v>8582.2377593779911</v>
      </c>
      <c r="H386" s="687">
        <f>INDEX('Calcs01 - MSW generated'!$E$39:$AY$254, MATCH($B386,'Calcs01 - MSW generated'!$B$39:$B$254,0), MATCH(H$260,'Calcs01 - MSW generated'!$E$38:$AY$38,0))</f>
        <v>9135.5094480867247</v>
      </c>
      <c r="I386" s="687">
        <f>INDEX('Calcs01 - MSW generated'!$E$39:$AY$254, MATCH($B386,'Calcs01 - MSW generated'!$B$39:$B$254,0), MATCH(I$260,'Calcs01 - MSW generated'!$E$38:$AY$38,0))</f>
        <v>9704.3707104401037</v>
      </c>
      <c r="J386" s="687">
        <f>INDEX('Calcs01 - MSW generated'!$E$39:$AY$254, MATCH($B386,'Calcs01 - MSW generated'!$B$39:$B$254,0), MATCH(J$260,'Calcs01 - MSW generated'!$E$38:$AY$38,0))</f>
        <v>10257.529490251003</v>
      </c>
      <c r="K386" s="689">
        <f>INDEX('Calcs01 - MSW generated'!$E$39:$AY$254, MATCH($B386,'Calcs01 - MSW generated'!$B$39:$B$254,0), MATCH(K$260,'Calcs01 - MSW generated'!$E$38:$AY$38,0))</f>
        <v>10733.948659293927</v>
      </c>
      <c r="L386" s="745">
        <f t="shared" si="34"/>
        <v>2.2016358171414101</v>
      </c>
      <c r="M386" s="742">
        <f t="shared" si="35"/>
        <v>2.010204935263145</v>
      </c>
      <c r="N386" s="686">
        <f t="shared" si="36"/>
        <v>17439.802935289979</v>
      </c>
      <c r="O386" s="687">
        <f t="shared" si="37"/>
        <v>17685.638763068455</v>
      </c>
      <c r="P386" s="687">
        <f t="shared" si="38"/>
        <v>18894.962042270028</v>
      </c>
      <c r="Q386" s="687">
        <f t="shared" si="39"/>
        <v>20113.064808741488</v>
      </c>
      <c r="R386" s="687">
        <f t="shared" si="40"/>
        <v>21365.490138922964</v>
      </c>
      <c r="S386" s="687">
        <f t="shared" si="41"/>
        <v>22583.34432112088</v>
      </c>
      <c r="T386" s="689">
        <f t="shared" si="42"/>
        <v>23632.245827658528</v>
      </c>
      <c r="U386" s="745">
        <f t="shared" si="43"/>
        <v>8987.1410942309285</v>
      </c>
      <c r="V386" s="692">
        <f t="shared" si="44"/>
        <v>9113.8260847930342</v>
      </c>
      <c r="W386" s="692">
        <f t="shared" si="45"/>
        <v>9737.0188455741845</v>
      </c>
      <c r="X386" s="692">
        <f t="shared" si="46"/>
        <v>10364.735882869367</v>
      </c>
      <c r="Y386" s="692">
        <f t="shared" si="47"/>
        <v>11010.140145411428</v>
      </c>
      <c r="Z386" s="692">
        <f t="shared" si="48"/>
        <v>11637.729081377227</v>
      </c>
      <c r="AA386" s="693">
        <f t="shared" si="49"/>
        <v>12178.252725376104</v>
      </c>
    </row>
    <row r="387" spans="2:27">
      <c r="B387" s="207" t="s">
        <v>460</v>
      </c>
      <c r="C387" s="198" t="s">
        <v>276</v>
      </c>
      <c r="D387" s="268" t="s">
        <v>644</v>
      </c>
      <c r="E387" s="686">
        <f>INDEX('Calcs01 - MSW generated'!$E$39:$AY$254, MATCH($B387,'Calcs01 - MSW generated'!$B$39:$B$254,0), MATCH(E$260,'Calcs01 - MSW generated'!$E$38:$AY$38,0))</f>
        <v>627690.48796731432</v>
      </c>
      <c r="F387" s="687">
        <f>INDEX('Calcs01 - MSW generated'!$E$39:$AY$254, MATCH($B387,'Calcs01 - MSW generated'!$B$39:$B$254,0), MATCH(F$260,'Calcs01 - MSW generated'!$E$38:$AY$38,0))</f>
        <v>675957.38420026784</v>
      </c>
      <c r="G387" s="687">
        <f>INDEX('Calcs01 - MSW generated'!$E$39:$AY$254, MATCH($B387,'Calcs01 - MSW generated'!$B$39:$B$254,0), MATCH(G$260,'Calcs01 - MSW generated'!$E$38:$AY$38,0))</f>
        <v>721233.25868952111</v>
      </c>
      <c r="H387" s="687">
        <f>INDEX('Calcs01 - MSW generated'!$E$39:$AY$254, MATCH($B387,'Calcs01 - MSW generated'!$B$39:$B$254,0), MATCH(H$260,'Calcs01 - MSW generated'!$E$38:$AY$38,0))</f>
        <v>760611.28892551817</v>
      </c>
      <c r="I387" s="687">
        <f>INDEX('Calcs01 - MSW generated'!$E$39:$AY$254, MATCH($B387,'Calcs01 - MSW generated'!$B$39:$B$254,0), MATCH(I$260,'Calcs01 - MSW generated'!$E$38:$AY$38,0))</f>
        <v>792175.63502793154</v>
      </c>
      <c r="J387" s="687">
        <f>INDEX('Calcs01 - MSW generated'!$E$39:$AY$254, MATCH($B387,'Calcs01 - MSW generated'!$B$39:$B$254,0), MATCH(J$260,'Calcs01 - MSW generated'!$E$38:$AY$38,0))</f>
        <v>814298.78970095492</v>
      </c>
      <c r="K387" s="689">
        <f>INDEX('Calcs01 - MSW generated'!$E$39:$AY$254, MATCH($B387,'Calcs01 - MSW generated'!$B$39:$B$254,0), MATCH(K$260,'Calcs01 - MSW generated'!$E$38:$AY$38,0))</f>
        <v>829319.02386835043</v>
      </c>
      <c r="L387" s="745">
        <f t="shared" si="34"/>
        <v>0.19387040416383311</v>
      </c>
      <c r="M387" s="742">
        <f t="shared" si="35"/>
        <v>2.010204935263145</v>
      </c>
      <c r="N387" s="686">
        <f t="shared" si="36"/>
        <v>121690.60859201686</v>
      </c>
      <c r="O387" s="687">
        <f t="shared" si="37"/>
        <v>131048.13127243334</v>
      </c>
      <c r="P387" s="687">
        <f t="shared" si="38"/>
        <v>139825.78335853585</v>
      </c>
      <c r="Q387" s="687">
        <f t="shared" si="39"/>
        <v>147460.01799556424</v>
      </c>
      <c r="R387" s="687">
        <f t="shared" si="40"/>
        <v>153579.41053160623</v>
      </c>
      <c r="S387" s="687">
        <f t="shared" si="41"/>
        <v>157868.43546944426</v>
      </c>
      <c r="T387" s="689">
        <f t="shared" si="42"/>
        <v>160780.41433811266</v>
      </c>
      <c r="U387" s="745">
        <f t="shared" si="43"/>
        <v>712149.24147805932</v>
      </c>
      <c r="V387" s="692">
        <f t="shared" si="44"/>
        <v>766910.67916068353</v>
      </c>
      <c r="W387" s="692">
        <f t="shared" si="45"/>
        <v>818278.63883646647</v>
      </c>
      <c r="X387" s="692">
        <f t="shared" si="46"/>
        <v>862955.17114186869</v>
      </c>
      <c r="Y387" s="692">
        <f t="shared" si="47"/>
        <v>898766.65078907204</v>
      </c>
      <c r="Z387" s="692">
        <f t="shared" si="48"/>
        <v>923866.58160133532</v>
      </c>
      <c r="AA387" s="693">
        <f t="shared" si="49"/>
        <v>940907.86002467596</v>
      </c>
    </row>
    <row r="388" spans="2:27">
      <c r="B388" s="207" t="s">
        <v>462</v>
      </c>
      <c r="C388" s="198" t="s">
        <v>580</v>
      </c>
      <c r="D388" s="268" t="s">
        <v>418</v>
      </c>
      <c r="E388" s="686">
        <f>INDEX('Calcs01 - MSW generated'!$E$39:$AY$254, MATCH($B388,'Calcs01 - MSW generated'!$B$39:$B$254,0), MATCH(E$260,'Calcs01 - MSW generated'!$E$38:$AY$38,0))</f>
        <v>2607755.6034118715</v>
      </c>
      <c r="F388" s="687">
        <f>INDEX('Calcs01 - MSW generated'!$E$39:$AY$254, MATCH($B388,'Calcs01 - MSW generated'!$B$39:$B$254,0), MATCH(F$260,'Calcs01 - MSW generated'!$E$38:$AY$38,0))</f>
        <v>3096700.0434988765</v>
      </c>
      <c r="G388" s="687">
        <f>INDEX('Calcs01 - MSW generated'!$E$39:$AY$254, MATCH($B388,'Calcs01 - MSW generated'!$B$39:$B$254,0), MATCH(G$260,'Calcs01 - MSW generated'!$E$38:$AY$38,0))</f>
        <v>3748515.9796170574</v>
      </c>
      <c r="H388" s="687">
        <f>INDEX('Calcs01 - MSW generated'!$E$39:$AY$254, MATCH($B388,'Calcs01 - MSW generated'!$B$39:$B$254,0), MATCH(H$260,'Calcs01 - MSW generated'!$E$38:$AY$38,0))</f>
        <v>4526580.9836967522</v>
      </c>
      <c r="I388" s="687">
        <f>INDEX('Calcs01 - MSW generated'!$E$39:$AY$254, MATCH($B388,'Calcs01 - MSW generated'!$B$39:$B$254,0), MATCH(I$260,'Calcs01 - MSW generated'!$E$38:$AY$38,0))</f>
        <v>5457236.581221397</v>
      </c>
      <c r="J388" s="687">
        <f>INDEX('Calcs01 - MSW generated'!$E$39:$AY$254, MATCH($B388,'Calcs01 - MSW generated'!$B$39:$B$254,0), MATCH(J$260,'Calcs01 - MSW generated'!$E$38:$AY$38,0))</f>
        <v>6565727.106875875</v>
      </c>
      <c r="K388" s="689">
        <f>INDEX('Calcs01 - MSW generated'!$E$39:$AY$254, MATCH($B388,'Calcs01 - MSW generated'!$B$39:$B$254,0), MATCH(K$260,'Calcs01 - MSW generated'!$E$38:$AY$38,0))</f>
        <v>7875106.3527556704</v>
      </c>
      <c r="L388" s="745">
        <f t="shared" si="34"/>
        <v>3.8027340482278703E-2</v>
      </c>
      <c r="M388" s="742">
        <f t="shared" si="35"/>
        <v>3.9458439216604267E-2</v>
      </c>
      <c r="N388" s="686">
        <f t="shared" si="36"/>
        <v>99166.010225513382</v>
      </c>
      <c r="O388" s="687">
        <f t="shared" si="37"/>
        <v>117759.26692561904</v>
      </c>
      <c r="P388" s="687">
        <f t="shared" si="38"/>
        <v>142546.09346016034</v>
      </c>
      <c r="Q388" s="687">
        <f t="shared" si="39"/>
        <v>172133.83628764446</v>
      </c>
      <c r="R388" s="687">
        <f t="shared" si="40"/>
        <v>207524.19356645265</v>
      </c>
      <c r="S388" s="687">
        <f t="shared" si="41"/>
        <v>249677.14020689559</v>
      </c>
      <c r="T388" s="689">
        <f t="shared" si="42"/>
        <v>299469.35061039589</v>
      </c>
      <c r="U388" s="745">
        <f t="shared" si="43"/>
        <v>2958641.5765896207</v>
      </c>
      <c r="V388" s="692">
        <f t="shared" si="44"/>
        <v>3513375.8266823301</v>
      </c>
      <c r="W388" s="692">
        <f t="shared" si="45"/>
        <v>4252896.7106025042</v>
      </c>
      <c r="X388" s="692">
        <f t="shared" si="46"/>
        <v>5135654.0776455291</v>
      </c>
      <c r="Y388" s="692">
        <f t="shared" si="47"/>
        <v>6191533.831376954</v>
      </c>
      <c r="Z388" s="692">
        <f t="shared" si="48"/>
        <v>7449177.0523007652</v>
      </c>
      <c r="AA388" s="693">
        <f t="shared" si="49"/>
        <v>8934739.5303623509</v>
      </c>
    </row>
    <row r="389" spans="2:27">
      <c r="B389" s="207" t="s">
        <v>464</v>
      </c>
      <c r="C389" s="198" t="s">
        <v>452</v>
      </c>
      <c r="D389" s="268" t="s">
        <v>336</v>
      </c>
      <c r="E389" s="686">
        <f>INDEX('Calcs01 - MSW generated'!$E$39:$AY$254, MATCH($B389,'Calcs01 - MSW generated'!$B$39:$B$254,0), MATCH(E$260,'Calcs01 - MSW generated'!$E$38:$AY$38,0))</f>
        <v>338537.8458459489</v>
      </c>
      <c r="F389" s="687">
        <f>INDEX('Calcs01 - MSW generated'!$E$39:$AY$254, MATCH($B389,'Calcs01 - MSW generated'!$B$39:$B$254,0), MATCH(F$260,'Calcs01 - MSW generated'!$E$38:$AY$38,0))</f>
        <v>372766.20542016963</v>
      </c>
      <c r="G389" s="687">
        <f>INDEX('Calcs01 - MSW generated'!$E$39:$AY$254, MATCH($B389,'Calcs01 - MSW generated'!$B$39:$B$254,0), MATCH(G$260,'Calcs01 - MSW generated'!$E$38:$AY$38,0))</f>
        <v>387121.1572658724</v>
      </c>
      <c r="H389" s="687">
        <f>INDEX('Calcs01 - MSW generated'!$E$39:$AY$254, MATCH($B389,'Calcs01 - MSW generated'!$B$39:$B$254,0), MATCH(H$260,'Calcs01 - MSW generated'!$E$38:$AY$38,0))</f>
        <v>397706.17232905689</v>
      </c>
      <c r="I389" s="687">
        <f>INDEX('Calcs01 - MSW generated'!$E$39:$AY$254, MATCH($B389,'Calcs01 - MSW generated'!$B$39:$B$254,0), MATCH(I$260,'Calcs01 - MSW generated'!$E$38:$AY$38,0))</f>
        <v>405042.72485701583</v>
      </c>
      <c r="J389" s="687">
        <f>INDEX('Calcs01 - MSW generated'!$E$39:$AY$254, MATCH($B389,'Calcs01 - MSW generated'!$B$39:$B$254,0), MATCH(J$260,'Calcs01 - MSW generated'!$E$38:$AY$38,0))</f>
        <v>410079.68858524197</v>
      </c>
      <c r="K389" s="689">
        <f>INDEX('Calcs01 - MSW generated'!$E$39:$AY$254, MATCH($B389,'Calcs01 - MSW generated'!$B$39:$B$254,0), MATCH(K$260,'Calcs01 - MSW generated'!$E$38:$AY$38,0))</f>
        <v>413699.30287355493</v>
      </c>
      <c r="L389" s="745">
        <f t="shared" ref="L389:L452" si="50">VLOOKUP(B389,$B$41:$P$255, 12,0)</f>
        <v>3.6074467267429537</v>
      </c>
      <c r="M389" s="742">
        <f t="shared" ref="M389:M452" si="51">VLOOKUP(B389,$B$41:$P$255, 13,0)</f>
        <v>0.30453686034422184</v>
      </c>
      <c r="N389" s="686">
        <f t="shared" si="36"/>
        <v>1221257.243875579</v>
      </c>
      <c r="O389" s="687">
        <f t="shared" si="37"/>
        <v>1344734.2275833825</v>
      </c>
      <c r="P389" s="687">
        <f t="shared" si="38"/>
        <v>1396518.9516317155</v>
      </c>
      <c r="Q389" s="687">
        <f t="shared" si="39"/>
        <v>1434703.8295739254</v>
      </c>
      <c r="R389" s="687">
        <f t="shared" si="40"/>
        <v>1461170.0519764887</v>
      </c>
      <c r="S389" s="687">
        <f t="shared" si="41"/>
        <v>1479340.6302906009</v>
      </c>
      <c r="T389" s="689">
        <f t="shared" si="42"/>
        <v>1492398.1960070475</v>
      </c>
      <c r="U389" s="745">
        <f t="shared" si="43"/>
        <v>384089.73013362428</v>
      </c>
      <c r="V389" s="692">
        <f t="shared" si="44"/>
        <v>422923.67899073818</v>
      </c>
      <c r="W389" s="692">
        <f t="shared" si="45"/>
        <v>439210.15817807871</v>
      </c>
      <c r="X389" s="692">
        <f t="shared" si="46"/>
        <v>451219.4375805622</v>
      </c>
      <c r="Y389" s="692">
        <f t="shared" si="47"/>
        <v>459543.15829643508</v>
      </c>
      <c r="Z389" s="692">
        <f t="shared" si="48"/>
        <v>465257.86955488502</v>
      </c>
      <c r="AA389" s="693">
        <f t="shared" si="49"/>
        <v>469364.52023588028</v>
      </c>
    </row>
    <row r="390" spans="2:27">
      <c r="B390" s="207" t="s">
        <v>466</v>
      </c>
      <c r="C390" s="198" t="s">
        <v>272</v>
      </c>
      <c r="D390" s="268" t="s">
        <v>424</v>
      </c>
      <c r="E390" s="686">
        <f>INDEX('Calcs01 - MSW generated'!$E$39:$AY$254, MATCH($B390,'Calcs01 - MSW generated'!$B$39:$B$254,0), MATCH(E$260,'Calcs01 - MSW generated'!$E$38:$AY$38,0))</f>
        <v>7361293.0017193435</v>
      </c>
      <c r="F390" s="687">
        <f>INDEX('Calcs01 - MSW generated'!$E$39:$AY$254, MATCH($B390,'Calcs01 - MSW generated'!$B$39:$B$254,0), MATCH(F$260,'Calcs01 - MSW generated'!$E$38:$AY$38,0))</f>
        <v>8140424.3204453811</v>
      </c>
      <c r="G390" s="687">
        <f>INDEX('Calcs01 - MSW generated'!$E$39:$AY$254, MATCH($B390,'Calcs01 - MSW generated'!$B$39:$B$254,0), MATCH(G$260,'Calcs01 - MSW generated'!$E$38:$AY$38,0))</f>
        <v>8919457.7017559726</v>
      </c>
      <c r="H390" s="687">
        <f>INDEX('Calcs01 - MSW generated'!$E$39:$AY$254, MATCH($B390,'Calcs01 - MSW generated'!$B$39:$B$254,0), MATCH(H$260,'Calcs01 - MSW generated'!$E$38:$AY$38,0))</f>
        <v>9686493.0969490986</v>
      </c>
      <c r="I390" s="687">
        <f>INDEX('Calcs01 - MSW generated'!$E$39:$AY$254, MATCH($B390,'Calcs01 - MSW generated'!$B$39:$B$254,0), MATCH(I$260,'Calcs01 - MSW generated'!$E$38:$AY$38,0))</f>
        <v>10468069.44048368</v>
      </c>
      <c r="J390" s="687">
        <f>INDEX('Calcs01 - MSW generated'!$E$39:$AY$254, MATCH($B390,'Calcs01 - MSW generated'!$B$39:$B$254,0), MATCH(J$260,'Calcs01 - MSW generated'!$E$38:$AY$38,0))</f>
        <v>11258182.013175659</v>
      </c>
      <c r="K390" s="689">
        <f>INDEX('Calcs01 - MSW generated'!$E$39:$AY$254, MATCH($B390,'Calcs01 - MSW generated'!$B$39:$B$254,0), MATCH(K$260,'Calcs01 - MSW generated'!$E$38:$AY$38,0))</f>
        <v>12049145.382474968</v>
      </c>
      <c r="L390" s="745">
        <f t="shared" si="50"/>
        <v>5.4324772117541012E-2</v>
      </c>
      <c r="M390" s="742">
        <f t="shared" si="51"/>
        <v>1.1705454765237867E-2</v>
      </c>
      <c r="N390" s="686">
        <f t="shared" ref="N390:N453" si="52">E390*$L390</f>
        <v>399900.5648088528</v>
      </c>
      <c r="O390" s="687">
        <f t="shared" ref="O390:O453" si="53">F390*$L390</f>
        <v>442226.69614828395</v>
      </c>
      <c r="P390" s="687">
        <f t="shared" ref="P390:P453" si="54">G390*$L390</f>
        <v>484547.50705993932</v>
      </c>
      <c r="Q390" s="687">
        <f t="shared" ref="Q390:Q453" si="55">H390*$L390</f>
        <v>526216.53010989388</v>
      </c>
      <c r="R390" s="687">
        <f t="shared" ref="R390:R453" si="56">I390*$L390</f>
        <v>568675.486864871</v>
      </c>
      <c r="S390" s="687">
        <f t="shared" ref="S390:S453" si="57">J390*$L390</f>
        <v>611598.17232356675</v>
      </c>
      <c r="T390" s="689">
        <f t="shared" ref="T390:T453" si="58">K390*$L390</f>
        <v>654567.07711407414</v>
      </c>
      <c r="U390" s="745">
        <f t="shared" ref="U390:U453" si="59">E390*$M$261</f>
        <v>8351790.1385581633</v>
      </c>
      <c r="V390" s="692">
        <f t="shared" ref="V390:V453" si="60">F390*$M$261</f>
        <v>9235757.2979767732</v>
      </c>
      <c r="W390" s="692">
        <f t="shared" ref="W390:W453" si="61">G390*$M$261</f>
        <v>10119613.342032859</v>
      </c>
      <c r="X390" s="692">
        <f t="shared" ref="X390:X453" si="62">H390*$M$261</f>
        <v>10989857.013627343</v>
      </c>
      <c r="Y390" s="692">
        <f t="shared" ref="Y390:Y453" si="63">I390*$M$261</f>
        <v>11876598.187621891</v>
      </c>
      <c r="Z390" s="692">
        <f t="shared" ref="Z390:Z453" si="64">J390*$M$261</f>
        <v>12773024.181182863</v>
      </c>
      <c r="AA390" s="693">
        <f t="shared" ref="AA390:AA453" si="65">K390*$M$261</f>
        <v>13670415.45009877</v>
      </c>
    </row>
    <row r="391" spans="2:27">
      <c r="B391" s="207" t="s">
        <v>470</v>
      </c>
      <c r="C391" s="198" t="s">
        <v>276</v>
      </c>
      <c r="D391" s="268" t="s">
        <v>644</v>
      </c>
      <c r="E391" s="686">
        <f>INDEX('Calcs01 - MSW generated'!$E$39:$AY$254, MATCH($B391,'Calcs01 - MSW generated'!$B$39:$B$254,0), MATCH(E$260,'Calcs01 - MSW generated'!$E$38:$AY$38,0))</f>
        <v>311078.49143248069</v>
      </c>
      <c r="F391" s="687">
        <f>INDEX('Calcs01 - MSW generated'!$E$39:$AY$254, MATCH($B391,'Calcs01 - MSW generated'!$B$39:$B$254,0), MATCH(F$260,'Calcs01 - MSW generated'!$E$38:$AY$38,0))</f>
        <v>338502.518299344</v>
      </c>
      <c r="G391" s="687">
        <f>INDEX('Calcs01 - MSW generated'!$E$39:$AY$254, MATCH($B391,'Calcs01 - MSW generated'!$B$39:$B$254,0), MATCH(G$260,'Calcs01 - MSW generated'!$E$38:$AY$38,0))</f>
        <v>361043.92695692834</v>
      </c>
      <c r="H391" s="687">
        <f>INDEX('Calcs01 - MSW generated'!$E$39:$AY$254, MATCH($B391,'Calcs01 - MSW generated'!$B$39:$B$254,0), MATCH(H$260,'Calcs01 - MSW generated'!$E$38:$AY$38,0))</f>
        <v>381613.37517622334</v>
      </c>
      <c r="I391" s="687">
        <f>INDEX('Calcs01 - MSW generated'!$E$39:$AY$254, MATCH($B391,'Calcs01 - MSW generated'!$B$39:$B$254,0), MATCH(I$260,'Calcs01 - MSW generated'!$E$38:$AY$38,0))</f>
        <v>399311.26402946783</v>
      </c>
      <c r="J391" s="687">
        <f>INDEX('Calcs01 - MSW generated'!$E$39:$AY$254, MATCH($B391,'Calcs01 - MSW generated'!$B$39:$B$254,0), MATCH(J$260,'Calcs01 - MSW generated'!$E$38:$AY$38,0))</f>
        <v>413183.56303239102</v>
      </c>
      <c r="K391" s="689">
        <f>INDEX('Calcs01 - MSW generated'!$E$39:$AY$254, MATCH($B391,'Calcs01 - MSW generated'!$B$39:$B$254,0), MATCH(K$260,'Calcs01 - MSW generated'!$E$38:$AY$38,0))</f>
        <v>424206.19623124728</v>
      </c>
      <c r="L391" s="745">
        <f t="shared" si="50"/>
        <v>0.27966496635544308</v>
      </c>
      <c r="M391" s="742">
        <f t="shared" si="51"/>
        <v>1.376041876362768</v>
      </c>
      <c r="N391" s="686">
        <f t="shared" si="52"/>
        <v>86997.755840366706</v>
      </c>
      <c r="O391" s="687">
        <f t="shared" si="53"/>
        <v>94667.295391418796</v>
      </c>
      <c r="P391" s="687">
        <f t="shared" si="54"/>
        <v>100971.33768524641</v>
      </c>
      <c r="Q391" s="687">
        <f t="shared" si="55"/>
        <v>106723.89172944558</v>
      </c>
      <c r="R391" s="687">
        <f t="shared" si="56"/>
        <v>111673.37122015057</v>
      </c>
      <c r="S391" s="687">
        <f t="shared" si="57"/>
        <v>115552.96725407573</v>
      </c>
      <c r="T391" s="689">
        <f t="shared" si="58"/>
        <v>118635.61159678226</v>
      </c>
      <c r="U391" s="745">
        <f t="shared" si="59"/>
        <v>352935.58841585636</v>
      </c>
      <c r="V391" s="692">
        <f t="shared" si="60"/>
        <v>384049.64909687091</v>
      </c>
      <c r="W391" s="692">
        <f t="shared" si="61"/>
        <v>409624.11196523532</v>
      </c>
      <c r="X391" s="692">
        <f t="shared" si="62"/>
        <v>432961.27769866918</v>
      </c>
      <c r="Y391" s="692">
        <f t="shared" si="63"/>
        <v>453040.50203647267</v>
      </c>
      <c r="Z391" s="692">
        <f t="shared" si="64"/>
        <v>468779.38513549935</v>
      </c>
      <c r="AA391" s="693">
        <f t="shared" si="65"/>
        <v>481285.16628422553</v>
      </c>
    </row>
    <row r="392" spans="2:27">
      <c r="B392" s="207" t="s">
        <v>472</v>
      </c>
      <c r="C392" s="198" t="s">
        <v>272</v>
      </c>
      <c r="D392" s="268" t="s">
        <v>424</v>
      </c>
      <c r="E392" s="686">
        <f>INDEX('Calcs01 - MSW generated'!$E$39:$AY$254, MATCH($B392,'Calcs01 - MSW generated'!$B$39:$B$254,0), MATCH(E$260,'Calcs01 - MSW generated'!$E$38:$AY$38,0))</f>
        <v>3238368.5683280504</v>
      </c>
      <c r="F392" s="687">
        <f>INDEX('Calcs01 - MSW generated'!$E$39:$AY$254, MATCH($B392,'Calcs01 - MSW generated'!$B$39:$B$254,0), MATCH(F$260,'Calcs01 - MSW generated'!$E$38:$AY$38,0))</f>
        <v>3988055.2164810454</v>
      </c>
      <c r="G392" s="687">
        <f>INDEX('Calcs01 - MSW generated'!$E$39:$AY$254, MATCH($B392,'Calcs01 - MSW generated'!$B$39:$B$254,0), MATCH(G$260,'Calcs01 - MSW generated'!$E$38:$AY$38,0))</f>
        <v>4719827.6742693987</v>
      </c>
      <c r="H392" s="687">
        <f>INDEX('Calcs01 - MSW generated'!$E$39:$AY$254, MATCH($B392,'Calcs01 - MSW generated'!$B$39:$B$254,0), MATCH(H$260,'Calcs01 - MSW generated'!$E$38:$AY$38,0))</f>
        <v>5414588.6495894548</v>
      </c>
      <c r="I392" s="687">
        <f>INDEX('Calcs01 - MSW generated'!$E$39:$AY$254, MATCH($B392,'Calcs01 - MSW generated'!$B$39:$B$254,0), MATCH(I$260,'Calcs01 - MSW generated'!$E$38:$AY$38,0))</f>
        <v>6136211.9092253614</v>
      </c>
      <c r="J392" s="687">
        <f>INDEX('Calcs01 - MSW generated'!$E$39:$AY$254, MATCH($B392,'Calcs01 - MSW generated'!$B$39:$B$254,0), MATCH(J$260,'Calcs01 - MSW generated'!$E$38:$AY$38,0))</f>
        <v>6878050.1913210936</v>
      </c>
      <c r="K392" s="689">
        <f>INDEX('Calcs01 - MSW generated'!$E$39:$AY$254, MATCH($B392,'Calcs01 - MSW generated'!$B$39:$B$254,0), MATCH(K$260,'Calcs01 - MSW generated'!$E$38:$AY$38,0))</f>
        <v>7578147.6459475057</v>
      </c>
      <c r="L392" s="745">
        <f t="shared" si="50"/>
        <v>4.3551724137931035E-2</v>
      </c>
      <c r="M392" s="742">
        <f t="shared" si="51"/>
        <v>2.8068965517241379E-2</v>
      </c>
      <c r="N392" s="686">
        <f t="shared" si="52"/>
        <v>141036.53454476991</v>
      </c>
      <c r="O392" s="687">
        <f t="shared" si="53"/>
        <v>173686.68063501932</v>
      </c>
      <c r="P392" s="687">
        <f t="shared" si="54"/>
        <v>205556.63284835347</v>
      </c>
      <c r="Q392" s="687">
        <f t="shared" si="55"/>
        <v>235814.67118729246</v>
      </c>
      <c r="R392" s="687">
        <f t="shared" si="56"/>
        <v>267242.60832247004</v>
      </c>
      <c r="S392" s="687">
        <f t="shared" si="57"/>
        <v>299550.94453926006</v>
      </c>
      <c r="T392" s="689">
        <f t="shared" si="58"/>
        <v>330041.39575281722</v>
      </c>
      <c r="U392" s="745">
        <f t="shared" si="59"/>
        <v>3674106.5282501155</v>
      </c>
      <c r="V392" s="692">
        <f t="shared" si="60"/>
        <v>4524667.096018645</v>
      </c>
      <c r="W392" s="692">
        <f t="shared" si="61"/>
        <v>5354903.0335363848</v>
      </c>
      <c r="X392" s="692">
        <f t="shared" si="62"/>
        <v>6143147.4168231031</v>
      </c>
      <c r="Y392" s="692">
        <f t="shared" si="63"/>
        <v>6961868.5330962492</v>
      </c>
      <c r="Z392" s="692">
        <f t="shared" si="64"/>
        <v>7803524.6996644009</v>
      </c>
      <c r="AA392" s="693">
        <f t="shared" si="65"/>
        <v>8597823.6110394634</v>
      </c>
    </row>
    <row r="393" spans="2:27">
      <c r="B393" s="207" t="s">
        <v>474</v>
      </c>
      <c r="C393" s="198" t="s">
        <v>272</v>
      </c>
      <c r="D393" s="268" t="s">
        <v>336</v>
      </c>
      <c r="E393" s="686">
        <f>INDEX('Calcs01 - MSW generated'!$E$39:$AY$254, MATCH($B393,'Calcs01 - MSW generated'!$B$39:$B$254,0), MATCH(E$260,'Calcs01 - MSW generated'!$E$38:$AY$38,0))</f>
        <v>28445.502302440662</v>
      </c>
      <c r="F393" s="687">
        <f>INDEX('Calcs01 - MSW generated'!$E$39:$AY$254, MATCH($B393,'Calcs01 - MSW generated'!$B$39:$B$254,0), MATCH(F$260,'Calcs01 - MSW generated'!$E$38:$AY$38,0))</f>
        <v>29811.242229609015</v>
      </c>
      <c r="G393" s="687">
        <f>INDEX('Calcs01 - MSW generated'!$E$39:$AY$254, MATCH($B393,'Calcs01 - MSW generated'!$B$39:$B$254,0), MATCH(G$260,'Calcs01 - MSW generated'!$E$38:$AY$38,0))</f>
        <v>31091.606236851614</v>
      </c>
      <c r="H393" s="687">
        <f>INDEX('Calcs01 - MSW generated'!$E$39:$AY$254, MATCH($B393,'Calcs01 - MSW generated'!$B$39:$B$254,0), MATCH(H$260,'Calcs01 - MSW generated'!$E$38:$AY$38,0))</f>
        <v>32024.30228170336</v>
      </c>
      <c r="I393" s="687">
        <f>INDEX('Calcs01 - MSW generated'!$E$39:$AY$254, MATCH($B393,'Calcs01 - MSW generated'!$B$39:$B$254,0), MATCH(I$260,'Calcs01 - MSW generated'!$E$38:$AY$38,0))</f>
        <v>32614.070439702013</v>
      </c>
      <c r="J393" s="687">
        <f>INDEX('Calcs01 - MSW generated'!$E$39:$AY$254, MATCH($B393,'Calcs01 - MSW generated'!$B$39:$B$254,0), MATCH(J$260,'Calcs01 - MSW generated'!$E$38:$AY$38,0))</f>
        <v>32765.571578645977</v>
      </c>
      <c r="K393" s="689">
        <f>INDEX('Calcs01 - MSW generated'!$E$39:$AY$254, MATCH($B393,'Calcs01 - MSW generated'!$B$39:$B$254,0), MATCH(K$260,'Calcs01 - MSW generated'!$E$38:$AY$38,0))</f>
        <v>32467.526475887687</v>
      </c>
      <c r="L393" s="745">
        <f t="shared" si="50"/>
        <v>3.1457560749354023</v>
      </c>
      <c r="M393" s="742">
        <f t="shared" si="51"/>
        <v>1.1345547768044926</v>
      </c>
      <c r="N393" s="686">
        <f t="shared" si="52"/>
        <v>89482.611672491679</v>
      </c>
      <c r="O393" s="687">
        <f t="shared" si="53"/>
        <v>93778.896345163361</v>
      </c>
      <c r="P393" s="687">
        <f t="shared" si="54"/>
        <v>97806.609199075407</v>
      </c>
      <c r="Q393" s="687">
        <f t="shared" si="55"/>
        <v>100740.64344823601</v>
      </c>
      <c r="R393" s="687">
        <f t="shared" si="56"/>
        <v>102595.91021406374</v>
      </c>
      <c r="S393" s="687">
        <f t="shared" si="57"/>
        <v>103072.49584225634</v>
      </c>
      <c r="T393" s="689">
        <f t="shared" si="58"/>
        <v>102134.91864964971</v>
      </c>
      <c r="U393" s="745">
        <f t="shared" si="59"/>
        <v>32272.980515837244</v>
      </c>
      <c r="V393" s="692">
        <f t="shared" si="60"/>
        <v>33822.487274078718</v>
      </c>
      <c r="W393" s="692">
        <f t="shared" si="61"/>
        <v>35275.130374544351</v>
      </c>
      <c r="X393" s="692">
        <f t="shared" si="62"/>
        <v>36333.325127537559</v>
      </c>
      <c r="Y393" s="692">
        <f t="shared" si="63"/>
        <v>37002.449408402113</v>
      </c>
      <c r="Z393" s="692">
        <f t="shared" si="64"/>
        <v>37174.335749282312</v>
      </c>
      <c r="AA393" s="693">
        <f t="shared" si="65"/>
        <v>36836.187254244709</v>
      </c>
    </row>
    <row r="394" spans="2:27">
      <c r="B394" s="207" t="s">
        <v>476</v>
      </c>
      <c r="C394" s="198" t="s">
        <v>580</v>
      </c>
      <c r="D394" s="268" t="s">
        <v>418</v>
      </c>
      <c r="E394" s="686">
        <f>INDEX('Calcs01 - MSW generated'!$E$39:$AY$254, MATCH($B394,'Calcs01 - MSW generated'!$B$39:$B$254,0), MATCH(E$260,'Calcs01 - MSW generated'!$E$38:$AY$38,0))</f>
        <v>2865457.5110703073</v>
      </c>
      <c r="F394" s="687">
        <f>INDEX('Calcs01 - MSW generated'!$E$39:$AY$254, MATCH($B394,'Calcs01 - MSW generated'!$B$39:$B$254,0), MATCH(F$260,'Calcs01 - MSW generated'!$E$38:$AY$38,0))</f>
        <v>3332980.4917515763</v>
      </c>
      <c r="G394" s="687">
        <f>INDEX('Calcs01 - MSW generated'!$E$39:$AY$254, MATCH($B394,'Calcs01 - MSW generated'!$B$39:$B$254,0), MATCH(G$260,'Calcs01 - MSW generated'!$E$38:$AY$38,0))</f>
        <v>3872737.6585187865</v>
      </c>
      <c r="H394" s="687">
        <f>INDEX('Calcs01 - MSW generated'!$E$39:$AY$254, MATCH($B394,'Calcs01 - MSW generated'!$B$39:$B$254,0), MATCH(H$260,'Calcs01 - MSW generated'!$E$38:$AY$38,0))</f>
        <v>4462398.5724009378</v>
      </c>
      <c r="I394" s="687">
        <f>INDEX('Calcs01 - MSW generated'!$E$39:$AY$254, MATCH($B394,'Calcs01 - MSW generated'!$B$39:$B$254,0), MATCH(I$260,'Calcs01 - MSW generated'!$E$38:$AY$38,0))</f>
        <v>5119081.6429348933</v>
      </c>
      <c r="J394" s="687">
        <f>INDEX('Calcs01 - MSW generated'!$E$39:$AY$254, MATCH($B394,'Calcs01 - MSW generated'!$B$39:$B$254,0), MATCH(J$260,'Calcs01 - MSW generated'!$E$38:$AY$38,0))</f>
        <v>5857187.5446919687</v>
      </c>
      <c r="K394" s="689">
        <f>INDEX('Calcs01 - MSW generated'!$E$39:$AY$254, MATCH($B394,'Calcs01 - MSW generated'!$B$39:$B$254,0), MATCH(K$260,'Calcs01 - MSW generated'!$E$38:$AY$38,0))</f>
        <v>6692175.0365637476</v>
      </c>
      <c r="L394" s="745">
        <f t="shared" si="50"/>
        <v>3.8027340482278703E-2</v>
      </c>
      <c r="M394" s="742">
        <f t="shared" si="51"/>
        <v>3.9458439216604267E-2</v>
      </c>
      <c r="N394" s="686">
        <f t="shared" si="52"/>
        <v>108965.72841097348</v>
      </c>
      <c r="O394" s="687">
        <f t="shared" si="53"/>
        <v>126744.38398062989</v>
      </c>
      <c r="P394" s="687">
        <f t="shared" si="54"/>
        <v>147269.9135390367</v>
      </c>
      <c r="Q394" s="687">
        <f t="shared" si="55"/>
        <v>169693.14988032487</v>
      </c>
      <c r="R394" s="687">
        <f t="shared" si="56"/>
        <v>194665.06059246784</v>
      </c>
      <c r="S394" s="687">
        <f t="shared" si="57"/>
        <v>222733.26503056349</v>
      </c>
      <c r="T394" s="689">
        <f t="shared" si="58"/>
        <v>254485.61868241554</v>
      </c>
      <c r="U394" s="745">
        <f t="shared" si="59"/>
        <v>3251018.5069151293</v>
      </c>
      <c r="V394" s="692">
        <f t="shared" si="60"/>
        <v>3781448.9379129377</v>
      </c>
      <c r="W394" s="692">
        <f t="shared" si="61"/>
        <v>4393833.0097831348</v>
      </c>
      <c r="X394" s="692">
        <f t="shared" si="62"/>
        <v>5062835.6163230324</v>
      </c>
      <c r="Y394" s="692">
        <f t="shared" si="63"/>
        <v>5807878.5308439732</v>
      </c>
      <c r="Z394" s="692">
        <f t="shared" si="64"/>
        <v>6645300.1074700505</v>
      </c>
      <c r="AA394" s="693">
        <f t="shared" si="65"/>
        <v>7592639.1549451798</v>
      </c>
    </row>
    <row r="395" spans="2:27">
      <c r="B395" s="207" t="s">
        <v>478</v>
      </c>
      <c r="C395" s="198" t="s">
        <v>580</v>
      </c>
      <c r="D395" s="268" t="s">
        <v>424</v>
      </c>
      <c r="E395" s="686">
        <f>INDEX('Calcs01 - MSW generated'!$E$39:$AY$254, MATCH($B395,'Calcs01 - MSW generated'!$B$39:$B$254,0), MATCH(E$260,'Calcs01 - MSW generated'!$E$38:$AY$38,0))</f>
        <v>602549.19253012049</v>
      </c>
      <c r="F395" s="687">
        <f>INDEX('Calcs01 - MSW generated'!$E$39:$AY$254, MATCH($B395,'Calcs01 - MSW generated'!$B$39:$B$254,0), MATCH(F$260,'Calcs01 - MSW generated'!$E$38:$AY$38,0))</f>
        <v>710422.38181634713</v>
      </c>
      <c r="G395" s="687">
        <f>INDEX('Calcs01 - MSW generated'!$E$39:$AY$254, MATCH($B395,'Calcs01 - MSW generated'!$B$39:$B$254,0), MATCH(G$260,'Calcs01 - MSW generated'!$E$38:$AY$38,0))</f>
        <v>873696.33567293989</v>
      </c>
      <c r="H395" s="687">
        <f>INDEX('Calcs01 - MSW generated'!$E$39:$AY$254, MATCH($B395,'Calcs01 - MSW generated'!$B$39:$B$254,0), MATCH(H$260,'Calcs01 - MSW generated'!$E$38:$AY$38,0))</f>
        <v>1071377.4450427815</v>
      </c>
      <c r="I395" s="687">
        <f>INDEX('Calcs01 - MSW generated'!$E$39:$AY$254, MATCH($B395,'Calcs01 - MSW generated'!$B$39:$B$254,0), MATCH(I$260,'Calcs01 - MSW generated'!$E$38:$AY$38,0))</f>
        <v>1312973.5342534862</v>
      </c>
      <c r="J395" s="687">
        <f>INDEX('Calcs01 - MSW generated'!$E$39:$AY$254, MATCH($B395,'Calcs01 - MSW generated'!$B$39:$B$254,0), MATCH(J$260,'Calcs01 - MSW generated'!$E$38:$AY$38,0))</f>
        <v>1606416.2319128807</v>
      </c>
      <c r="K395" s="689">
        <f>INDEX('Calcs01 - MSW generated'!$E$39:$AY$254, MATCH($B395,'Calcs01 - MSW generated'!$B$39:$B$254,0), MATCH(K$260,'Calcs01 - MSW generated'!$E$38:$AY$38,0))</f>
        <v>1960594.1806192626</v>
      </c>
      <c r="L395" s="745">
        <f t="shared" si="50"/>
        <v>5.4324772117541012E-2</v>
      </c>
      <c r="M395" s="742">
        <f t="shared" si="51"/>
        <v>5.6369198880863246E-2</v>
      </c>
      <c r="N395" s="686">
        <f t="shared" si="52"/>
        <v>32733.347573807139</v>
      </c>
      <c r="O395" s="687">
        <f t="shared" si="53"/>
        <v>38593.533999373773</v>
      </c>
      <c r="P395" s="687">
        <f t="shared" si="54"/>
        <v>47463.354335363081</v>
      </c>
      <c r="Q395" s="687">
        <f t="shared" si="55"/>
        <v>58202.335553822428</v>
      </c>
      <c r="R395" s="687">
        <f t="shared" si="56"/>
        <v>71326.988044683065</v>
      </c>
      <c r="S395" s="687">
        <f t="shared" si="57"/>
        <v>87268.195724586156</v>
      </c>
      <c r="T395" s="689">
        <f t="shared" si="58"/>
        <v>106508.83207711848</v>
      </c>
      <c r="U395" s="745">
        <f t="shared" si="59"/>
        <v>683625.0646447381</v>
      </c>
      <c r="V395" s="692">
        <f t="shared" si="60"/>
        <v>806013.10683856171</v>
      </c>
      <c r="W395" s="692">
        <f t="shared" si="61"/>
        <v>991256.35111431533</v>
      </c>
      <c r="X395" s="692">
        <f t="shared" si="62"/>
        <v>1215536.3980338804</v>
      </c>
      <c r="Y395" s="692">
        <f t="shared" si="63"/>
        <v>1489640.3951051699</v>
      </c>
      <c r="Z395" s="692">
        <f t="shared" si="64"/>
        <v>1822567.2094530324</v>
      </c>
      <c r="AA395" s="693">
        <f t="shared" si="65"/>
        <v>2224401.4929966745</v>
      </c>
    </row>
    <row r="396" spans="2:27">
      <c r="B396" s="207" t="s">
        <v>480</v>
      </c>
      <c r="C396" s="198" t="s">
        <v>580</v>
      </c>
      <c r="D396" s="268" t="s">
        <v>644</v>
      </c>
      <c r="E396" s="686">
        <f>INDEX('Calcs01 - MSW generated'!$E$39:$AY$254, MATCH($B396,'Calcs01 - MSW generated'!$B$39:$B$254,0), MATCH(E$260,'Calcs01 - MSW generated'!$E$38:$AY$38,0))</f>
        <v>436711.47520227183</v>
      </c>
      <c r="F396" s="687">
        <f>INDEX('Calcs01 - MSW generated'!$E$39:$AY$254, MATCH($B396,'Calcs01 - MSW generated'!$B$39:$B$254,0), MATCH(F$260,'Calcs01 - MSW generated'!$E$38:$AY$38,0))</f>
        <v>464527.84712449537</v>
      </c>
      <c r="G396" s="687">
        <f>INDEX('Calcs01 - MSW generated'!$E$39:$AY$254, MATCH($B396,'Calcs01 - MSW generated'!$B$39:$B$254,0), MATCH(G$260,'Calcs01 - MSW generated'!$E$38:$AY$38,0))</f>
        <v>521297.95300499693</v>
      </c>
      <c r="H396" s="687">
        <f>INDEX('Calcs01 - MSW generated'!$E$39:$AY$254, MATCH($B396,'Calcs01 - MSW generated'!$B$39:$B$254,0), MATCH(H$260,'Calcs01 - MSW generated'!$E$38:$AY$38,0))</f>
        <v>580281.90157978109</v>
      </c>
      <c r="I396" s="687">
        <f>INDEX('Calcs01 - MSW generated'!$E$39:$AY$254, MATCH($B396,'Calcs01 - MSW generated'!$B$39:$B$254,0), MATCH(I$260,'Calcs01 - MSW generated'!$E$38:$AY$38,0))</f>
        <v>641283.50733369752</v>
      </c>
      <c r="J396" s="687">
        <f>INDEX('Calcs01 - MSW generated'!$E$39:$AY$254, MATCH($B396,'Calcs01 - MSW generated'!$B$39:$B$254,0), MATCH(J$260,'Calcs01 - MSW generated'!$E$38:$AY$38,0))</f>
        <v>697284.94412059162</v>
      </c>
      <c r="K396" s="689">
        <f>INDEX('Calcs01 - MSW generated'!$E$39:$AY$254, MATCH($B396,'Calcs01 - MSW generated'!$B$39:$B$254,0), MATCH(K$260,'Calcs01 - MSW generated'!$E$38:$AY$38,0))</f>
        <v>738730.41759562539</v>
      </c>
      <c r="L396" s="745">
        <f t="shared" si="50"/>
        <v>2.2016358171414101</v>
      </c>
      <c r="M396" s="742">
        <f t="shared" si="51"/>
        <v>2.010204935263145</v>
      </c>
      <c r="N396" s="686">
        <f t="shared" si="52"/>
        <v>961479.62556198437</v>
      </c>
      <c r="O396" s="687">
        <f t="shared" si="53"/>
        <v>1022721.1462888784</v>
      </c>
      <c r="P396" s="687">
        <f t="shared" si="54"/>
        <v>1147708.2447383008</v>
      </c>
      <c r="Q396" s="687">
        <f t="shared" si="55"/>
        <v>1277569.4185569726</v>
      </c>
      <c r="R396" s="687">
        <f t="shared" si="56"/>
        <v>1411872.7386879346</v>
      </c>
      <c r="S396" s="687">
        <f t="shared" si="57"/>
        <v>1535167.5077293413</v>
      </c>
      <c r="T396" s="689">
        <f t="shared" si="58"/>
        <v>1626415.3465903599</v>
      </c>
      <c r="U396" s="745">
        <f t="shared" si="59"/>
        <v>495473.09027607419</v>
      </c>
      <c r="V396" s="692">
        <f t="shared" si="60"/>
        <v>527032.28791380324</v>
      </c>
      <c r="W396" s="692">
        <f t="shared" si="61"/>
        <v>591441.08272022312</v>
      </c>
      <c r="X396" s="692">
        <f t="shared" si="62"/>
        <v>658361.603330535</v>
      </c>
      <c r="Y396" s="692">
        <f t="shared" si="63"/>
        <v>727571.26653138536</v>
      </c>
      <c r="Z396" s="692">
        <f t="shared" si="64"/>
        <v>791107.96414587088</v>
      </c>
      <c r="AA396" s="693">
        <f t="shared" si="65"/>
        <v>838130.12405389431</v>
      </c>
    </row>
    <row r="397" spans="2:27">
      <c r="B397" s="207" t="s">
        <v>482</v>
      </c>
      <c r="C397" s="198" t="s">
        <v>580</v>
      </c>
      <c r="D397" s="268" t="s">
        <v>418</v>
      </c>
      <c r="E397" s="686">
        <f>INDEX('Calcs01 - MSW generated'!$E$39:$AY$254, MATCH($B397,'Calcs01 - MSW generated'!$B$39:$B$254,0), MATCH(E$260,'Calcs01 - MSW generated'!$E$38:$AY$38,0))</f>
        <v>1528830.5251588924</v>
      </c>
      <c r="F397" s="687">
        <f>INDEX('Calcs01 - MSW generated'!$E$39:$AY$254, MATCH($B397,'Calcs01 - MSW generated'!$B$39:$B$254,0), MATCH(F$260,'Calcs01 - MSW generated'!$E$38:$AY$38,0))</f>
        <v>1763052.825765464</v>
      </c>
      <c r="G397" s="687">
        <f>INDEX('Calcs01 - MSW generated'!$E$39:$AY$254, MATCH($B397,'Calcs01 - MSW generated'!$B$39:$B$254,0), MATCH(G$260,'Calcs01 - MSW generated'!$E$38:$AY$38,0))</f>
        <v>2036981.288098328</v>
      </c>
      <c r="H397" s="687">
        <f>INDEX('Calcs01 - MSW generated'!$E$39:$AY$254, MATCH($B397,'Calcs01 - MSW generated'!$B$39:$B$254,0), MATCH(H$260,'Calcs01 - MSW generated'!$E$38:$AY$38,0))</f>
        <v>2335176.6475354247</v>
      </c>
      <c r="I397" s="687">
        <f>INDEX('Calcs01 - MSW generated'!$E$39:$AY$254, MATCH($B397,'Calcs01 - MSW generated'!$B$39:$B$254,0), MATCH(I$260,'Calcs01 - MSW generated'!$E$38:$AY$38,0))</f>
        <v>2667482.0495058992</v>
      </c>
      <c r="J397" s="687">
        <f>INDEX('Calcs01 - MSW generated'!$E$39:$AY$254, MATCH($B397,'Calcs01 - MSW generated'!$B$39:$B$254,0), MATCH(J$260,'Calcs01 - MSW generated'!$E$38:$AY$38,0))</f>
        <v>3040843.7141515054</v>
      </c>
      <c r="K397" s="689">
        <f>INDEX('Calcs01 - MSW generated'!$E$39:$AY$254, MATCH($B397,'Calcs01 - MSW generated'!$B$39:$B$254,0), MATCH(K$260,'Calcs01 - MSW generated'!$E$38:$AY$38,0))</f>
        <v>3465592.5805622586</v>
      </c>
      <c r="L397" s="745">
        <f t="shared" si="50"/>
        <v>3.8027340482278703E-2</v>
      </c>
      <c r="M397" s="742">
        <f t="shared" si="51"/>
        <v>3.9458439216604267E-2</v>
      </c>
      <c r="N397" s="686">
        <f t="shared" si="52"/>
        <v>58137.358919918159</v>
      </c>
      <c r="O397" s="687">
        <f t="shared" si="53"/>
        <v>67044.210093626883</v>
      </c>
      <c r="P397" s="687">
        <f t="shared" si="54"/>
        <v>77460.980998545769</v>
      </c>
      <c r="Q397" s="687">
        <f t="shared" si="55"/>
        <v>88800.55746209572</v>
      </c>
      <c r="R397" s="687">
        <f t="shared" si="56"/>
        <v>101437.24812692744</v>
      </c>
      <c r="S397" s="687">
        <f t="shared" si="57"/>
        <v>115635.19927143627</v>
      </c>
      <c r="T397" s="689">
        <f t="shared" si="58"/>
        <v>131787.26903389988</v>
      </c>
      <c r="U397" s="745">
        <f t="shared" si="59"/>
        <v>1734541.9752435423</v>
      </c>
      <c r="V397" s="692">
        <f t="shared" si="60"/>
        <v>2000280.0052308659</v>
      </c>
      <c r="W397" s="692">
        <f t="shared" si="61"/>
        <v>2311066.8506733263</v>
      </c>
      <c r="X397" s="692">
        <f t="shared" si="62"/>
        <v>2649385.8201436168</v>
      </c>
      <c r="Y397" s="692">
        <f t="shared" si="63"/>
        <v>3026404.5013071559</v>
      </c>
      <c r="Z397" s="692">
        <f t="shared" si="64"/>
        <v>3450003.7614065055</v>
      </c>
      <c r="AA397" s="693">
        <f t="shared" si="65"/>
        <v>3931904.6167351189</v>
      </c>
    </row>
    <row r="398" spans="2:27">
      <c r="B398" s="207" t="s">
        <v>484</v>
      </c>
      <c r="C398" s="198" t="s">
        <v>272</v>
      </c>
      <c r="D398" s="268" t="s">
        <v>644</v>
      </c>
      <c r="E398" s="686">
        <f>INDEX('Calcs01 - MSW generated'!$E$39:$AY$254, MATCH($B398,'Calcs01 - MSW generated'!$B$39:$B$254,0), MATCH(E$260,'Calcs01 - MSW generated'!$E$38:$AY$38,0))</f>
        <v>15106320.770438494</v>
      </c>
      <c r="F398" s="687">
        <f>INDEX('Calcs01 - MSW generated'!$E$39:$AY$254, MATCH($B398,'Calcs01 - MSW generated'!$B$39:$B$254,0), MATCH(F$260,'Calcs01 - MSW generated'!$E$38:$AY$38,0))</f>
        <v>17767943.397416204</v>
      </c>
      <c r="G398" s="687">
        <f>INDEX('Calcs01 - MSW generated'!$E$39:$AY$254, MATCH($B398,'Calcs01 - MSW generated'!$B$39:$B$254,0), MATCH(G$260,'Calcs01 - MSW generated'!$E$38:$AY$38,0))</f>
        <v>20376553.26758549</v>
      </c>
      <c r="H398" s="687">
        <f>INDEX('Calcs01 - MSW generated'!$E$39:$AY$254, MATCH($B398,'Calcs01 - MSW generated'!$B$39:$B$254,0), MATCH(H$260,'Calcs01 - MSW generated'!$E$38:$AY$38,0))</f>
        <v>22879747.804453045</v>
      </c>
      <c r="I398" s="687">
        <f>INDEX('Calcs01 - MSW generated'!$E$39:$AY$254, MATCH($B398,'Calcs01 - MSW generated'!$B$39:$B$254,0), MATCH(I$260,'Calcs01 - MSW generated'!$E$38:$AY$38,0))</f>
        <v>25270891.867647626</v>
      </c>
      <c r="J398" s="687">
        <f>INDEX('Calcs01 - MSW generated'!$E$39:$AY$254, MATCH($B398,'Calcs01 - MSW generated'!$B$39:$B$254,0), MATCH(J$260,'Calcs01 - MSW generated'!$E$38:$AY$38,0))</f>
        <v>27452184.12112686</v>
      </c>
      <c r="K398" s="689">
        <f>INDEX('Calcs01 - MSW generated'!$E$39:$AY$254, MATCH($B398,'Calcs01 - MSW generated'!$B$39:$B$254,0), MATCH(K$260,'Calcs01 - MSW generated'!$E$38:$AY$38,0))</f>
        <v>29302440.48071111</v>
      </c>
      <c r="L398" s="745">
        <f t="shared" si="50"/>
        <v>2.2016358171414101</v>
      </c>
      <c r="M398" s="742">
        <f t="shared" si="51"/>
        <v>6.4072647530152654E-2</v>
      </c>
      <c r="N398" s="686">
        <f t="shared" si="52"/>
        <v>33258616.873424608</v>
      </c>
      <c r="O398" s="687">
        <f t="shared" si="53"/>
        <v>39118540.580692746</v>
      </c>
      <c r="P398" s="687">
        <f t="shared" si="54"/>
        <v>44861749.503806047</v>
      </c>
      <c r="Q398" s="687">
        <f t="shared" si="55"/>
        <v>50372872.253446363</v>
      </c>
      <c r="R398" s="687">
        <f t="shared" si="56"/>
        <v>55637300.666920595</v>
      </c>
      <c r="S398" s="687">
        <f t="shared" si="57"/>
        <v>60439711.819833577</v>
      </c>
      <c r="T398" s="689">
        <f t="shared" si="58"/>
        <v>64513302.491987936</v>
      </c>
      <c r="U398" s="745">
        <f t="shared" si="59"/>
        <v>17138948.390041918</v>
      </c>
      <c r="V398" s="692">
        <f t="shared" si="60"/>
        <v>20158705.055530399</v>
      </c>
      <c r="W398" s="692">
        <f t="shared" si="61"/>
        <v>23118315.844550308</v>
      </c>
      <c r="X398" s="692">
        <f t="shared" si="62"/>
        <v>25958327.163624305</v>
      </c>
      <c r="Y398" s="692">
        <f t="shared" si="63"/>
        <v>28671211.082549419</v>
      </c>
      <c r="Z398" s="692">
        <f t="shared" si="64"/>
        <v>31146006.628340919</v>
      </c>
      <c r="AA398" s="693">
        <f t="shared" si="65"/>
        <v>33245223.819420122</v>
      </c>
    </row>
    <row r="399" spans="2:27">
      <c r="B399" s="207" t="s">
        <v>488</v>
      </c>
      <c r="C399" s="198" t="s">
        <v>580</v>
      </c>
      <c r="D399" s="268" t="s">
        <v>644</v>
      </c>
      <c r="E399" s="686">
        <f>INDEX('Calcs01 - MSW generated'!$E$39:$AY$254, MATCH($B399,'Calcs01 - MSW generated'!$B$39:$B$254,0), MATCH(E$260,'Calcs01 - MSW generated'!$E$38:$AY$38,0))</f>
        <v>470536.22466876433</v>
      </c>
      <c r="F399" s="687">
        <f>INDEX('Calcs01 - MSW generated'!$E$39:$AY$254, MATCH($B399,'Calcs01 - MSW generated'!$B$39:$B$254,0), MATCH(F$260,'Calcs01 - MSW generated'!$E$38:$AY$38,0))</f>
        <v>532773.62690697541</v>
      </c>
      <c r="G399" s="687">
        <f>INDEX('Calcs01 - MSW generated'!$E$39:$AY$254, MATCH($B399,'Calcs01 - MSW generated'!$B$39:$B$254,0), MATCH(G$260,'Calcs01 - MSW generated'!$E$38:$AY$38,0))</f>
        <v>614378.2870918212</v>
      </c>
      <c r="H399" s="687">
        <f>INDEX('Calcs01 - MSW generated'!$E$39:$AY$254, MATCH($B399,'Calcs01 - MSW generated'!$B$39:$B$254,0), MATCH(H$260,'Calcs01 - MSW generated'!$E$38:$AY$38,0))</f>
        <v>704575.01380387705</v>
      </c>
      <c r="I399" s="687">
        <f>INDEX('Calcs01 - MSW generated'!$E$39:$AY$254, MATCH($B399,'Calcs01 - MSW generated'!$B$39:$B$254,0), MATCH(I$260,'Calcs01 - MSW generated'!$E$38:$AY$38,0))</f>
        <v>815586.83600765467</v>
      </c>
      <c r="J399" s="687">
        <f>INDEX('Calcs01 - MSW generated'!$E$39:$AY$254, MATCH($B399,'Calcs01 - MSW generated'!$B$39:$B$254,0), MATCH(J$260,'Calcs01 - MSW generated'!$E$38:$AY$38,0))</f>
        <v>953942.47927614942</v>
      </c>
      <c r="K399" s="689">
        <f>INDEX('Calcs01 - MSW generated'!$E$39:$AY$254, MATCH($B399,'Calcs01 - MSW generated'!$B$39:$B$254,0), MATCH(K$260,'Calcs01 - MSW generated'!$E$38:$AY$38,0))</f>
        <v>1122467.180812347</v>
      </c>
      <c r="L399" s="745">
        <f t="shared" si="50"/>
        <v>2.2016358171414101</v>
      </c>
      <c r="M399" s="742">
        <f t="shared" si="51"/>
        <v>2.010204935263145</v>
      </c>
      <c r="N399" s="686">
        <f t="shared" si="52"/>
        <v>1035949.4054932491</v>
      </c>
      <c r="O399" s="687">
        <f t="shared" si="53"/>
        <v>1172973.4994267316</v>
      </c>
      <c r="P399" s="687">
        <f t="shared" si="54"/>
        <v>1352637.2421353415</v>
      </c>
      <c r="Q399" s="687">
        <f t="shared" si="55"/>
        <v>1551217.5862535192</v>
      </c>
      <c r="R399" s="687">
        <f t="shared" si="56"/>
        <v>1795625.19014349</v>
      </c>
      <c r="S399" s="687">
        <f t="shared" si="57"/>
        <v>2100233.9298670478</v>
      </c>
      <c r="T399" s="689">
        <f t="shared" si="58"/>
        <v>2471263.9488422065</v>
      </c>
      <c r="U399" s="745">
        <f t="shared" si="59"/>
        <v>533849.12135749846</v>
      </c>
      <c r="V399" s="692">
        <f t="shared" si="60"/>
        <v>604460.86336276343</v>
      </c>
      <c r="W399" s="692">
        <f t="shared" si="61"/>
        <v>697045.82038498763</v>
      </c>
      <c r="X399" s="692">
        <f t="shared" si="62"/>
        <v>799378.94752827997</v>
      </c>
      <c r="Y399" s="692">
        <f t="shared" si="63"/>
        <v>925327.94069134688</v>
      </c>
      <c r="Z399" s="692">
        <f t="shared" si="64"/>
        <v>1082299.9966594761</v>
      </c>
      <c r="AA399" s="693">
        <f t="shared" si="65"/>
        <v>1273500.5017969203</v>
      </c>
    </row>
    <row r="400" spans="2:27">
      <c r="B400" s="207" t="s">
        <v>490</v>
      </c>
      <c r="C400" s="198" t="s">
        <v>272</v>
      </c>
      <c r="D400" s="268" t="s">
        <v>336</v>
      </c>
      <c r="E400" s="686">
        <f>INDEX('Calcs01 - MSW generated'!$E$39:$AY$254, MATCH($B400,'Calcs01 - MSW generated'!$B$39:$B$254,0), MATCH(E$260,'Calcs01 - MSW generated'!$E$38:$AY$38,0))</f>
        <v>105428.89184485795</v>
      </c>
      <c r="F400" s="687">
        <f>INDEX('Calcs01 - MSW generated'!$E$39:$AY$254, MATCH($B400,'Calcs01 - MSW generated'!$B$39:$B$254,0), MATCH(F$260,'Calcs01 - MSW generated'!$E$38:$AY$38,0))</f>
        <v>113766.68017988684</v>
      </c>
      <c r="G400" s="687">
        <f>INDEX('Calcs01 - MSW generated'!$E$39:$AY$254, MATCH($B400,'Calcs01 - MSW generated'!$B$39:$B$254,0), MATCH(G$260,'Calcs01 - MSW generated'!$E$38:$AY$38,0))</f>
        <v>121836.81859336361</v>
      </c>
      <c r="H400" s="687">
        <f>INDEX('Calcs01 - MSW generated'!$E$39:$AY$254, MATCH($B400,'Calcs01 - MSW generated'!$B$39:$B$254,0), MATCH(H$260,'Calcs01 - MSW generated'!$E$38:$AY$38,0))</f>
        <v>129211.59120334883</v>
      </c>
      <c r="I400" s="687">
        <f>INDEX('Calcs01 - MSW generated'!$E$39:$AY$254, MATCH($B400,'Calcs01 - MSW generated'!$B$39:$B$254,0), MATCH(I$260,'Calcs01 - MSW generated'!$E$38:$AY$38,0))</f>
        <v>136016.86323068253</v>
      </c>
      <c r="J400" s="687">
        <f>INDEX('Calcs01 - MSW generated'!$E$39:$AY$254, MATCH($B400,'Calcs01 - MSW generated'!$B$39:$B$254,0), MATCH(J$260,'Calcs01 - MSW generated'!$E$38:$AY$38,0))</f>
        <v>142095.52945960665</v>
      </c>
      <c r="K400" s="689">
        <f>INDEX('Calcs01 - MSW generated'!$E$39:$AY$254, MATCH($B400,'Calcs01 - MSW generated'!$B$39:$B$254,0), MATCH(K$260,'Calcs01 - MSW generated'!$E$38:$AY$38,0))</f>
        <v>147022.00407328791</v>
      </c>
      <c r="L400" s="745">
        <f t="shared" si="50"/>
        <v>3.1457560749354023</v>
      </c>
      <c r="M400" s="742">
        <f t="shared" si="51"/>
        <v>1.1345547768044926</v>
      </c>
      <c r="N400" s="686">
        <f t="shared" si="52"/>
        <v>331653.57699466939</v>
      </c>
      <c r="O400" s="687">
        <f t="shared" si="53"/>
        <v>357882.22530111205</v>
      </c>
      <c r="P400" s="687">
        <f t="shared" si="54"/>
        <v>383268.91224087618</v>
      </c>
      <c r="Q400" s="687">
        <f t="shared" si="55"/>
        <v>406468.14798000437</v>
      </c>
      <c r="R400" s="687">
        <f t="shared" si="56"/>
        <v>427875.87380157731</v>
      </c>
      <c r="S400" s="687">
        <f t="shared" si="57"/>
        <v>446997.87501872005</v>
      </c>
      <c r="T400" s="689">
        <f t="shared" si="58"/>
        <v>462495.36246272293</v>
      </c>
      <c r="U400" s="745">
        <f t="shared" si="59"/>
        <v>119614.8528557878</v>
      </c>
      <c r="V400" s="692">
        <f t="shared" si="60"/>
        <v>129074.53043927961</v>
      </c>
      <c r="W400" s="692">
        <f t="shared" si="61"/>
        <v>138230.54452576311</v>
      </c>
      <c r="X400" s="692">
        <f t="shared" si="62"/>
        <v>146597.62801826876</v>
      </c>
      <c r="Y400" s="692">
        <f t="shared" si="63"/>
        <v>154318.58190433422</v>
      </c>
      <c r="Z400" s="692">
        <f t="shared" si="64"/>
        <v>161215.16171096024</v>
      </c>
      <c r="AA400" s="693">
        <f t="shared" si="65"/>
        <v>166804.51701671837</v>
      </c>
    </row>
    <row r="401" spans="2:27">
      <c r="B401" s="207" t="s">
        <v>492</v>
      </c>
      <c r="C401" s="198" t="s">
        <v>580</v>
      </c>
      <c r="D401" s="268" t="s">
        <v>418</v>
      </c>
      <c r="E401" s="686">
        <f>INDEX('Calcs01 - MSW generated'!$E$39:$AY$254, MATCH($B401,'Calcs01 - MSW generated'!$B$39:$B$254,0), MATCH(E$260,'Calcs01 - MSW generated'!$E$38:$AY$38,0))</f>
        <v>5235385.8427546676</v>
      </c>
      <c r="F401" s="687">
        <f>INDEX('Calcs01 - MSW generated'!$E$39:$AY$254, MATCH($B401,'Calcs01 - MSW generated'!$B$39:$B$254,0), MATCH(F$260,'Calcs01 - MSW generated'!$E$38:$AY$38,0))</f>
        <v>6378228.4087808533</v>
      </c>
      <c r="G401" s="687">
        <f>INDEX('Calcs01 - MSW generated'!$E$39:$AY$254, MATCH($B401,'Calcs01 - MSW generated'!$B$39:$B$254,0), MATCH(G$260,'Calcs01 - MSW generated'!$E$38:$AY$38,0))</f>
        <v>7874124.1644324502</v>
      </c>
      <c r="H401" s="687">
        <f>INDEX('Calcs01 - MSW generated'!$E$39:$AY$254, MATCH($B401,'Calcs01 - MSW generated'!$B$39:$B$254,0), MATCH(H$260,'Calcs01 - MSW generated'!$E$38:$AY$38,0))</f>
        <v>9679950.5122292191</v>
      </c>
      <c r="I401" s="687">
        <f>INDEX('Calcs01 - MSW generated'!$E$39:$AY$254, MATCH($B401,'Calcs01 - MSW generated'!$B$39:$B$254,0), MATCH(I$260,'Calcs01 - MSW generated'!$E$38:$AY$38,0))</f>
        <v>11861573.883633327</v>
      </c>
      <c r="J401" s="687">
        <f>INDEX('Calcs01 - MSW generated'!$E$39:$AY$254, MATCH($B401,'Calcs01 - MSW generated'!$B$39:$B$254,0), MATCH(J$260,'Calcs01 - MSW generated'!$E$38:$AY$38,0))</f>
        <v>14484325.239289541</v>
      </c>
      <c r="K401" s="689">
        <f>INDEX('Calcs01 - MSW generated'!$E$39:$AY$254, MATCH($B401,'Calcs01 - MSW generated'!$B$39:$B$254,0), MATCH(K$260,'Calcs01 - MSW generated'!$E$38:$AY$38,0))</f>
        <v>17628212.212779526</v>
      </c>
      <c r="L401" s="745">
        <f t="shared" si="50"/>
        <v>3.8027340482278703E-2</v>
      </c>
      <c r="M401" s="742">
        <f t="shared" si="51"/>
        <v>3.9458439216604267E-2</v>
      </c>
      <c r="N401" s="686">
        <f t="shared" si="52"/>
        <v>199087.79999853339</v>
      </c>
      <c r="O401" s="687">
        <f t="shared" si="53"/>
        <v>242547.06337445221</v>
      </c>
      <c r="P401" s="687">
        <f t="shared" si="54"/>
        <v>299432.00060061109</v>
      </c>
      <c r="Q401" s="687">
        <f t="shared" si="55"/>
        <v>368102.77398014866</v>
      </c>
      <c r="R401" s="687">
        <f t="shared" si="56"/>
        <v>451064.10872862942</v>
      </c>
      <c r="S401" s="687">
        <f t="shared" si="57"/>
        <v>550800.36753052636</v>
      </c>
      <c r="T401" s="689">
        <f t="shared" si="58"/>
        <v>670354.02790923067</v>
      </c>
      <c r="U401" s="745">
        <f t="shared" si="59"/>
        <v>5939832.0163119221</v>
      </c>
      <c r="V401" s="692">
        <f t="shared" si="60"/>
        <v>7236449.5087324344</v>
      </c>
      <c r="W401" s="692">
        <f t="shared" si="61"/>
        <v>8933625.1839085203</v>
      </c>
      <c r="X401" s="692">
        <f t="shared" si="62"/>
        <v>10982434.092880756</v>
      </c>
      <c r="Y401" s="692">
        <f t="shared" si="63"/>
        <v>13457605.310095606</v>
      </c>
      <c r="Z401" s="692">
        <f t="shared" si="64"/>
        <v>16433260.389025824</v>
      </c>
      <c r="AA401" s="693">
        <f t="shared" si="65"/>
        <v>20000172.372532304</v>
      </c>
    </row>
    <row r="402" spans="2:27">
      <c r="B402" s="207" t="s">
        <v>494</v>
      </c>
      <c r="C402" s="198" t="s">
        <v>580</v>
      </c>
      <c r="D402" s="268" t="s">
        <v>424</v>
      </c>
      <c r="E402" s="686">
        <f>INDEX('Calcs01 - MSW generated'!$E$39:$AY$254, MATCH($B402,'Calcs01 - MSW generated'!$B$39:$B$254,0), MATCH(E$260,'Calcs01 - MSW generated'!$E$38:$AY$38,0))</f>
        <v>37858758.712341726</v>
      </c>
      <c r="F402" s="687">
        <f>INDEX('Calcs01 - MSW generated'!$E$39:$AY$254, MATCH($B402,'Calcs01 - MSW generated'!$B$39:$B$254,0), MATCH(F$260,'Calcs01 - MSW generated'!$E$38:$AY$38,0))</f>
        <v>44013745.470469482</v>
      </c>
      <c r="G402" s="687">
        <f>INDEX('Calcs01 - MSW generated'!$E$39:$AY$254, MATCH($B402,'Calcs01 - MSW generated'!$B$39:$B$254,0), MATCH(G$260,'Calcs01 - MSW generated'!$E$38:$AY$38,0))</f>
        <v>53093055.049219474</v>
      </c>
      <c r="H402" s="687">
        <f>INDEX('Calcs01 - MSW generated'!$E$39:$AY$254, MATCH($B402,'Calcs01 - MSW generated'!$B$39:$B$254,0), MATCH(H$260,'Calcs01 - MSW generated'!$E$38:$AY$38,0))</f>
        <v>63871313.264809161</v>
      </c>
      <c r="I402" s="687">
        <f>INDEX('Calcs01 - MSW generated'!$E$39:$AY$254, MATCH($B402,'Calcs01 - MSW generated'!$B$39:$B$254,0), MATCH(I$260,'Calcs01 - MSW generated'!$E$38:$AY$38,0))</f>
        <v>76802250.328523457</v>
      </c>
      <c r="J402" s="687">
        <f>INDEX('Calcs01 - MSW generated'!$E$39:$AY$254, MATCH($B402,'Calcs01 - MSW generated'!$B$39:$B$254,0), MATCH(J$260,'Calcs01 - MSW generated'!$E$38:$AY$38,0))</f>
        <v>92274824.966635957</v>
      </c>
      <c r="K402" s="689">
        <f>INDEX('Calcs01 - MSW generated'!$E$39:$AY$254, MATCH($B402,'Calcs01 - MSW generated'!$B$39:$B$254,0), MATCH(K$260,'Calcs01 - MSW generated'!$E$38:$AY$38,0))</f>
        <v>110597423.69255254</v>
      </c>
      <c r="L402" s="745">
        <f t="shared" si="50"/>
        <v>5.4324772117541012E-2</v>
      </c>
      <c r="M402" s="742">
        <f t="shared" si="51"/>
        <v>5.6369198880863246E-2</v>
      </c>
      <c r="N402" s="686">
        <f t="shared" si="52"/>
        <v>2056668.4397009346</v>
      </c>
      <c r="O402" s="687">
        <f t="shared" si="53"/>
        <v>2391036.6927227075</v>
      </c>
      <c r="P402" s="687">
        <f t="shared" si="54"/>
        <v>2884268.1165729081</v>
      </c>
      <c r="Q402" s="687">
        <f t="shared" si="55"/>
        <v>3469794.537958832</v>
      </c>
      <c r="R402" s="687">
        <f t="shared" si="56"/>
        <v>4172264.7472113762</v>
      </c>
      <c r="S402" s="687">
        <f t="shared" si="57"/>
        <v>5012808.8384984825</v>
      </c>
      <c r="T402" s="689">
        <f t="shared" si="58"/>
        <v>6008179.8388850475</v>
      </c>
      <c r="U402" s="745">
        <f t="shared" si="59"/>
        <v>42952835.540976003</v>
      </c>
      <c r="V402" s="692">
        <f t="shared" si="60"/>
        <v>49936005.168578252</v>
      </c>
      <c r="W402" s="692">
        <f t="shared" si="61"/>
        <v>60236979.221235842</v>
      </c>
      <c r="X402" s="692">
        <f t="shared" si="62"/>
        <v>72465503.565365389</v>
      </c>
      <c r="Y402" s="692">
        <f t="shared" si="63"/>
        <v>87136359.979560703</v>
      </c>
      <c r="Z402" s="692">
        <f t="shared" si="64"/>
        <v>104690843.44469528</v>
      </c>
      <c r="AA402" s="693">
        <f t="shared" si="65"/>
        <v>125478835.35265584</v>
      </c>
    </row>
    <row r="403" spans="2:27">
      <c r="B403" s="207" t="s">
        <v>496</v>
      </c>
      <c r="C403" s="198" t="s">
        <v>414</v>
      </c>
      <c r="D403" s="268" t="s">
        <v>424</v>
      </c>
      <c r="E403" s="686">
        <f>INDEX('Calcs01 - MSW generated'!$E$39:$AY$254, MATCH($B403,'Calcs01 - MSW generated'!$B$39:$B$254,0), MATCH(E$260,'Calcs01 - MSW generated'!$E$38:$AY$38,0))</f>
        <v>1871121.0601611119</v>
      </c>
      <c r="F403" s="687">
        <f>INDEX('Calcs01 - MSW generated'!$E$39:$AY$254, MATCH($B403,'Calcs01 - MSW generated'!$B$39:$B$254,0), MATCH(F$260,'Calcs01 - MSW generated'!$E$38:$AY$38,0))</f>
        <v>2089381.3842699737</v>
      </c>
      <c r="G403" s="687">
        <f>INDEX('Calcs01 - MSW generated'!$E$39:$AY$254, MATCH($B403,'Calcs01 - MSW generated'!$B$39:$B$254,0), MATCH(G$260,'Calcs01 - MSW generated'!$E$38:$AY$38,0))</f>
        <v>2344461.6040528063</v>
      </c>
      <c r="H403" s="687">
        <f>INDEX('Calcs01 - MSW generated'!$E$39:$AY$254, MATCH($B403,'Calcs01 - MSW generated'!$B$39:$B$254,0), MATCH(H$260,'Calcs01 - MSW generated'!$E$38:$AY$38,0))</f>
        <v>2615945.2633537287</v>
      </c>
      <c r="I403" s="687">
        <f>INDEX('Calcs01 - MSW generated'!$E$39:$AY$254, MATCH($B403,'Calcs01 - MSW generated'!$B$39:$B$254,0), MATCH(I$260,'Calcs01 - MSW generated'!$E$38:$AY$38,0))</f>
        <v>2910756.0247003268</v>
      </c>
      <c r="J403" s="687">
        <f>INDEX('Calcs01 - MSW generated'!$E$39:$AY$254, MATCH($B403,'Calcs01 - MSW generated'!$B$39:$B$254,0), MATCH(J$260,'Calcs01 - MSW generated'!$E$38:$AY$38,0))</f>
        <v>3228590.9680751231</v>
      </c>
      <c r="K403" s="689">
        <f>INDEX('Calcs01 - MSW generated'!$E$39:$AY$254, MATCH($B403,'Calcs01 - MSW generated'!$B$39:$B$254,0), MATCH(K$260,'Calcs01 - MSW generated'!$E$38:$AY$38,0))</f>
        <v>3568011.164237259</v>
      </c>
      <c r="L403" s="745">
        <f t="shared" si="50"/>
        <v>5.4324772117541012E-2</v>
      </c>
      <c r="M403" s="742">
        <f t="shared" si="51"/>
        <v>5.6369198880863246E-2</v>
      </c>
      <c r="N403" s="686">
        <f t="shared" si="52"/>
        <v>101648.22519758415</v>
      </c>
      <c r="O403" s="687">
        <f t="shared" si="53"/>
        <v>113505.16756709872</v>
      </c>
      <c r="P403" s="687">
        <f t="shared" si="54"/>
        <v>127362.34237849337</v>
      </c>
      <c r="Q403" s="687">
        <f t="shared" si="55"/>
        <v>142110.63030365211</v>
      </c>
      <c r="R403" s="687">
        <f t="shared" si="56"/>
        <v>158126.15773160482</v>
      </c>
      <c r="S403" s="687">
        <f t="shared" si="57"/>
        <v>175392.46860143219</v>
      </c>
      <c r="T403" s="689">
        <f t="shared" si="58"/>
        <v>193831.39341003128</v>
      </c>
      <c r="U403" s="745">
        <f t="shared" si="59"/>
        <v>2122889.336785276</v>
      </c>
      <c r="V403" s="692">
        <f t="shared" si="60"/>
        <v>2370517.6300898818</v>
      </c>
      <c r="W403" s="692">
        <f t="shared" si="61"/>
        <v>2659920.1119128345</v>
      </c>
      <c r="X403" s="692">
        <f t="shared" si="62"/>
        <v>2967933.1943970593</v>
      </c>
      <c r="Y403" s="692">
        <f t="shared" si="63"/>
        <v>3302412.1519362112</v>
      </c>
      <c r="Z403" s="692">
        <f t="shared" si="64"/>
        <v>3663013.3051774721</v>
      </c>
      <c r="AA403" s="693">
        <f t="shared" si="65"/>
        <v>4048104.1100771409</v>
      </c>
    </row>
    <row r="404" spans="2:27">
      <c r="B404" s="207" t="s">
        <v>498</v>
      </c>
      <c r="C404" s="198" t="s">
        <v>276</v>
      </c>
      <c r="D404" s="268" t="s">
        <v>336</v>
      </c>
      <c r="E404" s="686">
        <f>INDEX('Calcs01 - MSW generated'!$E$39:$AY$254, MATCH($B404,'Calcs01 - MSW generated'!$B$39:$B$254,0), MATCH(E$260,'Calcs01 - MSW generated'!$E$38:$AY$38,0))</f>
        <v>8696656.1328940727</v>
      </c>
      <c r="F404" s="687">
        <f>INDEX('Calcs01 - MSW generated'!$E$39:$AY$254, MATCH($B404,'Calcs01 - MSW generated'!$B$39:$B$254,0), MATCH(F$260,'Calcs01 - MSW generated'!$E$38:$AY$38,0))</f>
        <v>9204883.8096247427</v>
      </c>
      <c r="G404" s="687">
        <f>INDEX('Calcs01 - MSW generated'!$E$39:$AY$254, MATCH($B404,'Calcs01 - MSW generated'!$B$39:$B$254,0), MATCH(G$260,'Calcs01 - MSW generated'!$E$38:$AY$38,0))</f>
        <v>9505669.2070165332</v>
      </c>
      <c r="H404" s="687">
        <f>INDEX('Calcs01 - MSW generated'!$E$39:$AY$254, MATCH($B404,'Calcs01 - MSW generated'!$B$39:$B$254,0), MATCH(H$260,'Calcs01 - MSW generated'!$E$38:$AY$38,0))</f>
        <v>9745956.2106728442</v>
      </c>
      <c r="I404" s="687">
        <f>INDEX('Calcs01 - MSW generated'!$E$39:$AY$254, MATCH($B404,'Calcs01 - MSW generated'!$B$39:$B$254,0), MATCH(I$260,'Calcs01 - MSW generated'!$E$38:$AY$38,0))</f>
        <v>9905790.9027742371</v>
      </c>
      <c r="J404" s="687">
        <f>INDEX('Calcs01 - MSW generated'!$E$39:$AY$254, MATCH($B404,'Calcs01 - MSW generated'!$B$39:$B$254,0), MATCH(J$260,'Calcs01 - MSW generated'!$E$38:$AY$38,0))</f>
        <v>9973266.2414579801</v>
      </c>
      <c r="K404" s="689">
        <f>INDEX('Calcs01 - MSW generated'!$E$39:$AY$254, MATCH($B404,'Calcs01 - MSW generated'!$B$39:$B$254,0), MATCH(K$260,'Calcs01 - MSW generated'!$E$38:$AY$38,0))</f>
        <v>9951555.9962775074</v>
      </c>
      <c r="L404" s="745">
        <f t="shared" si="50"/>
        <v>10.926236058060976</v>
      </c>
      <c r="M404" s="742">
        <f t="shared" si="51"/>
        <v>1.1345547768044926</v>
      </c>
      <c r="N404" s="686">
        <f t="shared" si="52"/>
        <v>95021717.823784336</v>
      </c>
      <c r="O404" s="687">
        <f t="shared" si="53"/>
        <v>100574733.39098355</v>
      </c>
      <c r="P404" s="687">
        <f t="shared" si="54"/>
        <v>103861185.64570393</v>
      </c>
      <c r="Q404" s="687">
        <f t="shared" si="55"/>
        <v>106486618.16933694</v>
      </c>
      <c r="R404" s="687">
        <f t="shared" si="56"/>
        <v>108233009.74550426</v>
      </c>
      <c r="S404" s="687">
        <f t="shared" si="57"/>
        <v>108970261.22406045</v>
      </c>
      <c r="T404" s="689">
        <f t="shared" si="58"/>
        <v>108733049.96034022</v>
      </c>
      <c r="U404" s="745">
        <f t="shared" si="59"/>
        <v>9866832.7578010559</v>
      </c>
      <c r="V404" s="692">
        <f t="shared" si="60"/>
        <v>10443444.896140087</v>
      </c>
      <c r="W404" s="692">
        <f t="shared" si="61"/>
        <v>10784702.405543981</v>
      </c>
      <c r="X404" s="692">
        <f t="shared" si="62"/>
        <v>11057321.173346287</v>
      </c>
      <c r="Y404" s="692">
        <f t="shared" si="63"/>
        <v>11238662.386768997</v>
      </c>
      <c r="Z404" s="692">
        <f t="shared" si="64"/>
        <v>11315216.85458914</v>
      </c>
      <c r="AA404" s="693">
        <f t="shared" si="65"/>
        <v>11290585.392214037</v>
      </c>
    </row>
    <row r="405" spans="2:27">
      <c r="B405" s="207" t="s">
        <v>500</v>
      </c>
      <c r="C405" s="198" t="s">
        <v>276</v>
      </c>
      <c r="D405" s="268" t="s">
        <v>336</v>
      </c>
      <c r="E405" s="686">
        <f>INDEX('Calcs01 - MSW generated'!$E$39:$AY$254, MATCH($B405,'Calcs01 - MSW generated'!$B$39:$B$254,0), MATCH(E$260,'Calcs01 - MSW generated'!$E$38:$AY$38,0))</f>
        <v>4157722.2138947365</v>
      </c>
      <c r="F405" s="687">
        <f>INDEX('Calcs01 - MSW generated'!$E$39:$AY$254, MATCH($B405,'Calcs01 - MSW generated'!$B$39:$B$254,0), MATCH(F$260,'Calcs01 - MSW generated'!$E$38:$AY$38,0))</f>
        <v>4417582.479325112</v>
      </c>
      <c r="G405" s="687">
        <f>INDEX('Calcs01 - MSW generated'!$E$39:$AY$254, MATCH($B405,'Calcs01 - MSW generated'!$B$39:$B$254,0), MATCH(G$260,'Calcs01 - MSW generated'!$E$38:$AY$38,0))</f>
        <v>4625096.2236480955</v>
      </c>
      <c r="H405" s="687">
        <f>INDEX('Calcs01 - MSW generated'!$E$39:$AY$254, MATCH($B405,'Calcs01 - MSW generated'!$B$39:$B$254,0), MATCH(H$260,'Calcs01 - MSW generated'!$E$38:$AY$38,0))</f>
        <v>4806026.5668452689</v>
      </c>
      <c r="I405" s="687">
        <f>INDEX('Calcs01 - MSW generated'!$E$39:$AY$254, MATCH($B405,'Calcs01 - MSW generated'!$B$39:$B$254,0), MATCH(I$260,'Calcs01 - MSW generated'!$E$38:$AY$38,0))</f>
        <v>4951864.9432235444</v>
      </c>
      <c r="J405" s="687">
        <f>INDEX('Calcs01 - MSW generated'!$E$39:$AY$254, MATCH($B405,'Calcs01 - MSW generated'!$B$39:$B$254,0), MATCH(J$260,'Calcs01 - MSW generated'!$E$38:$AY$38,0))</f>
        <v>5048704.775056758</v>
      </c>
      <c r="K405" s="689">
        <f>INDEX('Calcs01 - MSW generated'!$E$39:$AY$254, MATCH($B405,'Calcs01 - MSW generated'!$B$39:$B$254,0), MATCH(K$260,'Calcs01 - MSW generated'!$E$38:$AY$38,0))</f>
        <v>5085152.1684977235</v>
      </c>
      <c r="L405" s="745">
        <f t="shared" si="50"/>
        <v>0.73023443739224692</v>
      </c>
      <c r="M405" s="742">
        <f t="shared" si="51"/>
        <v>0.10000078916285424</v>
      </c>
      <c r="N405" s="686">
        <f t="shared" si="52"/>
        <v>3036111.9416966704</v>
      </c>
      <c r="O405" s="687">
        <f t="shared" si="53"/>
        <v>3225870.8564238204</v>
      </c>
      <c r="P405" s="687">
        <f t="shared" si="54"/>
        <v>3377404.5387606728</v>
      </c>
      <c r="Q405" s="687">
        <f t="shared" si="55"/>
        <v>3509526.1061324468</v>
      </c>
      <c r="R405" s="687">
        <f t="shared" si="56"/>
        <v>3616022.3108572355</v>
      </c>
      <c r="S405" s="687">
        <f t="shared" si="57"/>
        <v>3686738.090973122</v>
      </c>
      <c r="T405" s="689">
        <f t="shared" si="58"/>
        <v>3713353.2328168997</v>
      </c>
      <c r="U405" s="745">
        <f t="shared" si="59"/>
        <v>4717163.5984004233</v>
      </c>
      <c r="V405" s="692">
        <f t="shared" si="60"/>
        <v>5011989.3038461395</v>
      </c>
      <c r="W405" s="692">
        <f t="shared" si="61"/>
        <v>5247425.0137203662</v>
      </c>
      <c r="X405" s="692">
        <f t="shared" si="62"/>
        <v>5452700.3988635959</v>
      </c>
      <c r="Y405" s="692">
        <f t="shared" si="63"/>
        <v>5618162.0254249796</v>
      </c>
      <c r="Z405" s="692">
        <f t="shared" si="64"/>
        <v>5728032.1192162959</v>
      </c>
      <c r="AA405" s="693">
        <f t="shared" si="65"/>
        <v>5769383.683546816</v>
      </c>
    </row>
    <row r="406" spans="2:27">
      <c r="B406" s="207" t="s">
        <v>502</v>
      </c>
      <c r="C406" s="198" t="s">
        <v>554</v>
      </c>
      <c r="D406" s="268" t="s">
        <v>418</v>
      </c>
      <c r="E406" s="686">
        <f>INDEX('Calcs01 - MSW generated'!$E$39:$AY$254, MATCH($B406,'Calcs01 - MSW generated'!$B$39:$B$254,0), MATCH(E$260,'Calcs01 - MSW generated'!$E$38:$AY$38,0))</f>
        <v>1859996.2967558377</v>
      </c>
      <c r="F406" s="687">
        <f>INDEX('Calcs01 - MSW generated'!$E$39:$AY$254, MATCH($B406,'Calcs01 - MSW generated'!$B$39:$B$254,0), MATCH(F$260,'Calcs01 - MSW generated'!$E$38:$AY$38,0))</f>
        <v>2053449.2127872508</v>
      </c>
      <c r="G406" s="687">
        <f>INDEX('Calcs01 - MSW generated'!$E$39:$AY$254, MATCH($B406,'Calcs01 - MSW generated'!$B$39:$B$254,0), MATCH(G$260,'Calcs01 - MSW generated'!$E$38:$AY$38,0))</f>
        <v>2281685.4298560796</v>
      </c>
      <c r="H406" s="687">
        <f>INDEX('Calcs01 - MSW generated'!$E$39:$AY$254, MATCH($B406,'Calcs01 - MSW generated'!$B$39:$B$254,0), MATCH(H$260,'Calcs01 - MSW generated'!$E$38:$AY$38,0))</f>
        <v>2522679.9786835364</v>
      </c>
      <c r="I406" s="687">
        <f>INDEX('Calcs01 - MSW generated'!$E$39:$AY$254, MATCH($B406,'Calcs01 - MSW generated'!$B$39:$B$254,0), MATCH(I$260,'Calcs01 - MSW generated'!$E$38:$AY$38,0))</f>
        <v>2788923.2053559944</v>
      </c>
      <c r="J406" s="687">
        <f>INDEX('Calcs01 - MSW generated'!$E$39:$AY$254, MATCH($B406,'Calcs01 - MSW generated'!$B$39:$B$254,0), MATCH(J$260,'Calcs01 - MSW generated'!$E$38:$AY$38,0))</f>
        <v>3085965.3132262654</v>
      </c>
      <c r="K406" s="689">
        <f>INDEX('Calcs01 - MSW generated'!$E$39:$AY$254, MATCH($B406,'Calcs01 - MSW generated'!$B$39:$B$254,0), MATCH(K$260,'Calcs01 - MSW generated'!$E$38:$AY$38,0))</f>
        <v>3414979.9562330074</v>
      </c>
      <c r="L406" s="745">
        <f t="shared" si="50"/>
        <v>3.8027340482278703E-2</v>
      </c>
      <c r="M406" s="742">
        <f t="shared" si="51"/>
        <v>3.9458439216604267E-2</v>
      </c>
      <c r="N406" s="686">
        <f t="shared" si="52"/>
        <v>70730.712472511746</v>
      </c>
      <c r="O406" s="687">
        <f t="shared" si="53"/>
        <v>78087.212377727948</v>
      </c>
      <c r="P406" s="687">
        <f t="shared" si="54"/>
        <v>86766.428714591588</v>
      </c>
      <c r="Q406" s="687">
        <f t="shared" si="55"/>
        <v>95930.81047722642</v>
      </c>
      <c r="R406" s="687">
        <f t="shared" si="56"/>
        <v>106055.33230900049</v>
      </c>
      <c r="S406" s="687">
        <f t="shared" si="57"/>
        <v>117351.05368255705</v>
      </c>
      <c r="T406" s="689">
        <f t="shared" si="58"/>
        <v>129862.60553582979</v>
      </c>
      <c r="U406" s="745">
        <f t="shared" si="59"/>
        <v>2110267.6833230024</v>
      </c>
      <c r="V406" s="692">
        <f t="shared" si="60"/>
        <v>2329750.6132932003</v>
      </c>
      <c r="W406" s="692">
        <f t="shared" si="61"/>
        <v>2588697.1036084271</v>
      </c>
      <c r="X406" s="692">
        <f t="shared" si="62"/>
        <v>2862118.6201644619</v>
      </c>
      <c r="Y406" s="692">
        <f t="shared" si="63"/>
        <v>3164186.1447775401</v>
      </c>
      <c r="Z406" s="692">
        <f t="shared" si="64"/>
        <v>3501196.6871738313</v>
      </c>
      <c r="AA406" s="693">
        <f t="shared" si="65"/>
        <v>3874481.8220357555</v>
      </c>
    </row>
    <row r="407" spans="2:27">
      <c r="B407" s="207" t="s">
        <v>504</v>
      </c>
      <c r="C407" s="198" t="s">
        <v>272</v>
      </c>
      <c r="D407" s="268" t="s">
        <v>644</v>
      </c>
      <c r="E407" s="686">
        <f>INDEX('Calcs01 - MSW generated'!$E$39:$AY$254, MATCH($B407,'Calcs01 - MSW generated'!$B$39:$B$254,0), MATCH(E$260,'Calcs01 - MSW generated'!$E$38:$AY$38,0))</f>
        <v>5664.5345679483416</v>
      </c>
      <c r="F407" s="687">
        <f>INDEX('Calcs01 - MSW generated'!$E$39:$AY$254, MATCH($B407,'Calcs01 - MSW generated'!$B$39:$B$254,0), MATCH(F$260,'Calcs01 - MSW generated'!$E$38:$AY$38,0))</f>
        <v>6206.097221206096</v>
      </c>
      <c r="G407" s="687">
        <f>INDEX('Calcs01 - MSW generated'!$E$39:$AY$254, MATCH($B407,'Calcs01 - MSW generated'!$B$39:$B$254,0), MATCH(G$260,'Calcs01 - MSW generated'!$E$38:$AY$38,0))</f>
        <v>6587.3863335316155</v>
      </c>
      <c r="H407" s="687">
        <f>INDEX('Calcs01 - MSW generated'!$E$39:$AY$254, MATCH($B407,'Calcs01 - MSW generated'!$B$39:$B$254,0), MATCH(H$260,'Calcs01 - MSW generated'!$E$38:$AY$38,0))</f>
        <v>6963.9410970800955</v>
      </c>
      <c r="I407" s="687">
        <f>INDEX('Calcs01 - MSW generated'!$E$39:$AY$254, MATCH($B407,'Calcs01 - MSW generated'!$B$39:$B$254,0), MATCH(I$260,'Calcs01 - MSW generated'!$E$38:$AY$38,0))</f>
        <v>7369.6383034228038</v>
      </c>
      <c r="J407" s="687">
        <f>INDEX('Calcs01 - MSW generated'!$E$39:$AY$254, MATCH($B407,'Calcs01 - MSW generated'!$B$39:$B$254,0), MATCH(J$260,'Calcs01 - MSW generated'!$E$38:$AY$38,0))</f>
        <v>7788.7980182173278</v>
      </c>
      <c r="K407" s="689">
        <f>INDEX('Calcs01 - MSW generated'!$E$39:$AY$254, MATCH($B407,'Calcs01 - MSW generated'!$B$39:$B$254,0), MATCH(K$260,'Calcs01 - MSW generated'!$E$38:$AY$38,0))</f>
        <v>8148.7189747500606</v>
      </c>
      <c r="L407" s="745">
        <f t="shared" si="50"/>
        <v>2.2016358171414101</v>
      </c>
      <c r="M407" s="742">
        <f t="shared" si="51"/>
        <v>2.010204935263145</v>
      </c>
      <c r="N407" s="686">
        <f t="shared" si="52"/>
        <v>12471.242192230711</v>
      </c>
      <c r="O407" s="687">
        <f t="shared" si="53"/>
        <v>13663.565926869118</v>
      </c>
      <c r="P407" s="687">
        <f t="shared" si="54"/>
        <v>14503.025693251037</v>
      </c>
      <c r="Q407" s="687">
        <f t="shared" si="55"/>
        <v>15332.062147794584</v>
      </c>
      <c r="R407" s="687">
        <f t="shared" si="56"/>
        <v>16225.259648192899</v>
      </c>
      <c r="S407" s="687">
        <f t="shared" si="57"/>
        <v>17148.096689387301</v>
      </c>
      <c r="T407" s="689">
        <f t="shared" si="58"/>
        <v>17940.511558629561</v>
      </c>
      <c r="U407" s="745">
        <f t="shared" si="59"/>
        <v>6426.7247524399636</v>
      </c>
      <c r="V407" s="692">
        <f t="shared" si="60"/>
        <v>7041.1572476324636</v>
      </c>
      <c r="W407" s="692">
        <f t="shared" si="61"/>
        <v>7473.7506313649264</v>
      </c>
      <c r="X407" s="692">
        <f t="shared" si="62"/>
        <v>7900.9726370773406</v>
      </c>
      <c r="Y407" s="692">
        <f t="shared" si="63"/>
        <v>8361.2583404696979</v>
      </c>
      <c r="Z407" s="692">
        <f t="shared" si="64"/>
        <v>8836.8179971338341</v>
      </c>
      <c r="AA407" s="693">
        <f t="shared" si="65"/>
        <v>9245.1680376400891</v>
      </c>
    </row>
    <row r="408" spans="2:27">
      <c r="B408" s="207" t="s">
        <v>506</v>
      </c>
      <c r="C408" s="198" t="s">
        <v>272</v>
      </c>
      <c r="D408" s="268" t="s">
        <v>336</v>
      </c>
      <c r="E408" s="686">
        <f>INDEX('Calcs01 - MSW generated'!$E$39:$AY$254, MATCH($B408,'Calcs01 - MSW generated'!$B$39:$B$254,0), MATCH(E$260,'Calcs01 - MSW generated'!$E$38:$AY$38,0))</f>
        <v>3673314.5906199338</v>
      </c>
      <c r="F408" s="687">
        <f>INDEX('Calcs01 - MSW generated'!$E$39:$AY$254, MATCH($B408,'Calcs01 - MSW generated'!$B$39:$B$254,0), MATCH(F$260,'Calcs01 - MSW generated'!$E$38:$AY$38,0))</f>
        <v>4008238.9407779803</v>
      </c>
      <c r="G408" s="687">
        <f>INDEX('Calcs01 - MSW generated'!$E$39:$AY$254, MATCH($B408,'Calcs01 - MSW generated'!$B$39:$B$254,0), MATCH(G$260,'Calcs01 - MSW generated'!$E$38:$AY$38,0))</f>
        <v>4270229.9981816504</v>
      </c>
      <c r="H408" s="687">
        <f>INDEX('Calcs01 - MSW generated'!$E$39:$AY$254, MATCH($B408,'Calcs01 - MSW generated'!$B$39:$B$254,0), MATCH(H$260,'Calcs01 - MSW generated'!$E$38:$AY$38,0))</f>
        <v>4502355.5862357356</v>
      </c>
      <c r="I408" s="687">
        <f>INDEX('Calcs01 - MSW generated'!$E$39:$AY$254, MATCH($B408,'Calcs01 - MSW generated'!$B$39:$B$254,0), MATCH(I$260,'Calcs01 - MSW generated'!$E$38:$AY$38,0))</f>
        <v>4714094.8825082919</v>
      </c>
      <c r="J408" s="687">
        <f>INDEX('Calcs01 - MSW generated'!$E$39:$AY$254, MATCH($B408,'Calcs01 - MSW generated'!$B$39:$B$254,0), MATCH(J$260,'Calcs01 - MSW generated'!$E$38:$AY$38,0))</f>
        <v>4909459.9404522637</v>
      </c>
      <c r="K408" s="689">
        <f>INDEX('Calcs01 - MSW generated'!$E$39:$AY$254, MATCH($B408,'Calcs01 - MSW generated'!$B$39:$B$254,0), MATCH(K$260,'Calcs01 - MSW generated'!$E$38:$AY$38,0))</f>
        <v>5074352.2123070685</v>
      </c>
      <c r="L408" s="745">
        <f t="shared" si="50"/>
        <v>0.88105726872246692</v>
      </c>
      <c r="M408" s="742">
        <f t="shared" si="51"/>
        <v>0.51395007342143906</v>
      </c>
      <c r="N408" s="686">
        <f t="shared" si="52"/>
        <v>3236400.5203699856</v>
      </c>
      <c r="O408" s="687">
        <f t="shared" si="53"/>
        <v>3531488.0535488813</v>
      </c>
      <c r="P408" s="687">
        <f t="shared" si="54"/>
        <v>3762317.1790146697</v>
      </c>
      <c r="Q408" s="687">
        <f t="shared" si="55"/>
        <v>3966833.1156261987</v>
      </c>
      <c r="R408" s="687">
        <f t="shared" si="56"/>
        <v>4153387.5616813144</v>
      </c>
      <c r="S408" s="687">
        <f t="shared" si="57"/>
        <v>4325515.3660372365</v>
      </c>
      <c r="T408" s="689">
        <f t="shared" si="58"/>
        <v>4470794.9007110735</v>
      </c>
      <c r="U408" s="745">
        <f t="shared" si="59"/>
        <v>4167576.6154934848</v>
      </c>
      <c r="V408" s="692">
        <f t="shared" si="60"/>
        <v>4547566.6368334368</v>
      </c>
      <c r="W408" s="692">
        <f t="shared" si="61"/>
        <v>4844809.8424908314</v>
      </c>
      <c r="X408" s="692">
        <f t="shared" si="62"/>
        <v>5108169.0372361457</v>
      </c>
      <c r="Y408" s="692">
        <f t="shared" si="63"/>
        <v>5348398.8672593953</v>
      </c>
      <c r="Z408" s="692">
        <f t="shared" si="64"/>
        <v>5570051.2269704156</v>
      </c>
      <c r="AA408" s="693">
        <f t="shared" si="65"/>
        <v>5757130.5416614292</v>
      </c>
    </row>
    <row r="409" spans="2:27">
      <c r="B409" s="207" t="s">
        <v>510</v>
      </c>
      <c r="C409" s="198" t="s">
        <v>452</v>
      </c>
      <c r="D409" s="268" t="s">
        <v>336</v>
      </c>
      <c r="E409" s="686">
        <f>INDEX('Calcs01 - MSW generated'!$E$39:$AY$254, MATCH($B409,'Calcs01 - MSW generated'!$B$39:$B$254,0), MATCH(E$260,'Calcs01 - MSW generated'!$E$38:$AY$38,0))</f>
        <v>1928830.0674434046</v>
      </c>
      <c r="F409" s="687">
        <f>INDEX('Calcs01 - MSW generated'!$E$39:$AY$254, MATCH($B409,'Calcs01 - MSW generated'!$B$39:$B$254,0), MATCH(F$260,'Calcs01 - MSW generated'!$E$38:$AY$38,0))</f>
        <v>2062827.9470526699</v>
      </c>
      <c r="G409" s="687">
        <f>INDEX('Calcs01 - MSW generated'!$E$39:$AY$254, MATCH($B409,'Calcs01 - MSW generated'!$B$39:$B$254,0), MATCH(G$260,'Calcs01 - MSW generated'!$E$38:$AY$38,0))</f>
        <v>2333111.429697616</v>
      </c>
      <c r="H409" s="687">
        <f>INDEX('Calcs01 - MSW generated'!$E$39:$AY$254, MATCH($B409,'Calcs01 - MSW generated'!$B$39:$B$254,0), MATCH(H$260,'Calcs01 - MSW generated'!$E$38:$AY$38,0))</f>
        <v>2595911.4121893337</v>
      </c>
      <c r="I409" s="687">
        <f>INDEX('Calcs01 - MSW generated'!$E$39:$AY$254, MATCH($B409,'Calcs01 - MSW generated'!$B$39:$B$254,0), MATCH(I$260,'Calcs01 - MSW generated'!$E$38:$AY$38,0))</f>
        <v>2866011.6279431428</v>
      </c>
      <c r="J409" s="687">
        <f>INDEX('Calcs01 - MSW generated'!$E$39:$AY$254, MATCH($B409,'Calcs01 - MSW generated'!$B$39:$B$254,0), MATCH(J$260,'Calcs01 - MSW generated'!$E$38:$AY$38,0))</f>
        <v>3143390.0762978778</v>
      </c>
      <c r="K409" s="689">
        <f>INDEX('Calcs01 - MSW generated'!$E$39:$AY$254, MATCH($B409,'Calcs01 - MSW generated'!$B$39:$B$254,0), MATCH(K$260,'Calcs01 - MSW generated'!$E$38:$AY$38,0))</f>
        <v>3419439.1324991477</v>
      </c>
      <c r="L409" s="745">
        <f t="shared" si="50"/>
        <v>0.42385572324484999</v>
      </c>
      <c r="M409" s="742">
        <f t="shared" si="51"/>
        <v>1.1345547768044926</v>
      </c>
      <c r="N409" s="686">
        <f t="shared" si="52"/>
        <v>817545.66325263702</v>
      </c>
      <c r="O409" s="687">
        <f t="shared" si="53"/>
        <v>874341.43142769858</v>
      </c>
      <c r="P409" s="687">
        <f t="shared" si="54"/>
        <v>988902.63244530908</v>
      </c>
      <c r="Q409" s="687">
        <f t="shared" si="55"/>
        <v>1100291.9090930698</v>
      </c>
      <c r="R409" s="687">
        <f t="shared" si="56"/>
        <v>1214775.4313899907</v>
      </c>
      <c r="S409" s="687">
        <f t="shared" si="57"/>
        <v>1332343.8742299213</v>
      </c>
      <c r="T409" s="689">
        <f t="shared" si="58"/>
        <v>1449348.8465971686</v>
      </c>
      <c r="U409" s="745">
        <f t="shared" si="59"/>
        <v>2188363.3666620464</v>
      </c>
      <c r="V409" s="692">
        <f t="shared" si="60"/>
        <v>2340391.3010544116</v>
      </c>
      <c r="W409" s="692">
        <f t="shared" si="61"/>
        <v>2647042.7173805893</v>
      </c>
      <c r="X409" s="692">
        <f t="shared" si="62"/>
        <v>2945203.6928607044</v>
      </c>
      <c r="Y409" s="692">
        <f t="shared" si="63"/>
        <v>3251647.1828601127</v>
      </c>
      <c r="Z409" s="692">
        <f t="shared" si="64"/>
        <v>3566348.2264235956</v>
      </c>
      <c r="AA409" s="693">
        <f t="shared" si="65"/>
        <v>3879541.001769118</v>
      </c>
    </row>
    <row r="410" spans="2:27">
      <c r="B410" s="207" t="s">
        <v>514</v>
      </c>
      <c r="C410" s="198" t="s">
        <v>554</v>
      </c>
      <c r="D410" s="268" t="s">
        <v>424</v>
      </c>
      <c r="E410" s="686">
        <f>INDEX('Calcs01 - MSW generated'!$E$39:$AY$254, MATCH($B410,'Calcs01 - MSW generated'!$B$39:$B$254,0), MATCH(E$260,'Calcs01 - MSW generated'!$E$38:$AY$38,0))</f>
        <v>36436692.648108758</v>
      </c>
      <c r="F410" s="687">
        <f>INDEX('Calcs01 - MSW generated'!$E$39:$AY$254, MATCH($B410,'Calcs01 - MSW generated'!$B$39:$B$254,0), MATCH(F$260,'Calcs01 - MSW generated'!$E$38:$AY$38,0))</f>
        <v>41343673.24992431</v>
      </c>
      <c r="G410" s="687">
        <f>INDEX('Calcs01 - MSW generated'!$E$39:$AY$254, MATCH($B410,'Calcs01 - MSW generated'!$B$39:$B$254,0), MATCH(G$260,'Calcs01 - MSW generated'!$E$38:$AY$38,0))</f>
        <v>48517343.725383542</v>
      </c>
      <c r="H410" s="687">
        <f>INDEX('Calcs01 - MSW generated'!$E$39:$AY$254, MATCH($B410,'Calcs01 - MSW generated'!$B$39:$B$254,0), MATCH(H$260,'Calcs01 - MSW generated'!$E$38:$AY$38,0))</f>
        <v>56777841.032528736</v>
      </c>
      <c r="I410" s="687">
        <f>INDEX('Calcs01 - MSW generated'!$E$39:$AY$254, MATCH($B410,'Calcs01 - MSW generated'!$B$39:$B$254,0), MATCH(I$260,'Calcs01 - MSW generated'!$E$38:$AY$38,0))</f>
        <v>66401559.547566384</v>
      </c>
      <c r="J410" s="687">
        <f>INDEX('Calcs01 - MSW generated'!$E$39:$AY$254, MATCH($B410,'Calcs01 - MSW generated'!$B$39:$B$254,0), MATCH(J$260,'Calcs01 - MSW generated'!$E$38:$AY$38,0))</f>
        <v>77390744.826478481</v>
      </c>
      <c r="K410" s="689">
        <f>INDEX('Calcs01 - MSW generated'!$E$39:$AY$254, MATCH($B410,'Calcs01 - MSW generated'!$B$39:$B$254,0), MATCH(K$260,'Calcs01 - MSW generated'!$E$38:$AY$38,0))</f>
        <v>89831460.995855361</v>
      </c>
      <c r="L410" s="745">
        <f t="shared" si="50"/>
        <v>5.4324772117541012E-2</v>
      </c>
      <c r="M410" s="742">
        <f t="shared" si="51"/>
        <v>5.6369198880863246E-2</v>
      </c>
      <c r="N410" s="686">
        <f t="shared" si="52"/>
        <v>1979415.0248253902</v>
      </c>
      <c r="O410" s="687">
        <f t="shared" si="53"/>
        <v>2245985.6278042141</v>
      </c>
      <c r="P410" s="687">
        <f t="shared" si="54"/>
        <v>2635693.6416298691</v>
      </c>
      <c r="Q410" s="687">
        <f t="shared" si="55"/>
        <v>3084443.275418093</v>
      </c>
      <c r="R410" s="687">
        <f t="shared" si="56"/>
        <v>3607249.5906708734</v>
      </c>
      <c r="S410" s="687">
        <f t="shared" si="57"/>
        <v>4204234.5767052099</v>
      </c>
      <c r="T410" s="689">
        <f t="shared" si="58"/>
        <v>4880073.6475856164</v>
      </c>
      <c r="U410" s="745">
        <f t="shared" si="59"/>
        <v>41339423.69486893</v>
      </c>
      <c r="V410" s="692">
        <f t="shared" si="60"/>
        <v>46906661.976345748</v>
      </c>
      <c r="W410" s="692">
        <f t="shared" si="61"/>
        <v>55045584.081499375</v>
      </c>
      <c r="X410" s="692">
        <f t="shared" si="62"/>
        <v>64417570.760101601</v>
      </c>
      <c r="Y410" s="692">
        <f t="shared" si="63"/>
        <v>75336206.571959406</v>
      </c>
      <c r="Z410" s="692">
        <f t="shared" si="64"/>
        <v>87804039.223338738</v>
      </c>
      <c r="AA410" s="693">
        <f t="shared" si="65"/>
        <v>101918713.18017416</v>
      </c>
    </row>
    <row r="411" spans="2:27">
      <c r="B411" s="207" t="s">
        <v>516</v>
      </c>
      <c r="C411" s="198" t="s">
        <v>414</v>
      </c>
      <c r="D411" s="268" t="s">
        <v>336</v>
      </c>
      <c r="E411" s="686">
        <f>INDEX('Calcs01 - MSW generated'!$E$39:$AY$254, MATCH($B411,'Calcs01 - MSW generated'!$B$39:$B$254,0), MATCH(E$260,'Calcs01 - MSW generated'!$E$38:$AY$38,0))</f>
        <v>1495637.0588203757</v>
      </c>
      <c r="F411" s="687">
        <f>INDEX('Calcs01 - MSW generated'!$E$39:$AY$254, MATCH($B411,'Calcs01 - MSW generated'!$B$39:$B$254,0), MATCH(F$260,'Calcs01 - MSW generated'!$E$38:$AY$38,0))</f>
        <v>1711114.7925703994</v>
      </c>
      <c r="G411" s="687">
        <f>INDEX('Calcs01 - MSW generated'!$E$39:$AY$254, MATCH($B411,'Calcs01 - MSW generated'!$B$39:$B$254,0), MATCH(G$260,'Calcs01 - MSW generated'!$E$38:$AY$38,0))</f>
        <v>1971426.9745109684</v>
      </c>
      <c r="H411" s="687">
        <f>INDEX('Calcs01 - MSW generated'!$E$39:$AY$254, MATCH($B411,'Calcs01 - MSW generated'!$B$39:$B$254,0), MATCH(H$260,'Calcs01 - MSW generated'!$E$38:$AY$38,0))</f>
        <v>2242958.0983286551</v>
      </c>
      <c r="I411" s="687">
        <f>INDEX('Calcs01 - MSW generated'!$E$39:$AY$254, MATCH($B411,'Calcs01 - MSW generated'!$B$39:$B$254,0), MATCH(I$260,'Calcs01 - MSW generated'!$E$38:$AY$38,0))</f>
        <v>2524717.4463004679</v>
      </c>
      <c r="J411" s="687">
        <f>INDEX('Calcs01 - MSW generated'!$E$39:$AY$254, MATCH($B411,'Calcs01 - MSW generated'!$B$39:$B$254,0), MATCH(J$260,'Calcs01 - MSW generated'!$E$38:$AY$38,0))</f>
        <v>2804145.2114483099</v>
      </c>
      <c r="K411" s="689">
        <f>INDEX('Calcs01 - MSW generated'!$E$39:$AY$254, MATCH($B411,'Calcs01 - MSW generated'!$B$39:$B$254,0), MATCH(K$260,'Calcs01 - MSW generated'!$E$38:$AY$38,0))</f>
        <v>3065451.5206532446</v>
      </c>
      <c r="L411" s="745">
        <f t="shared" si="50"/>
        <v>3.1457560749354023</v>
      </c>
      <c r="M411" s="742">
        <f t="shared" si="51"/>
        <v>1.1345547768044926</v>
      </c>
      <c r="N411" s="686">
        <f t="shared" si="52"/>
        <v>4704909.3636827143</v>
      </c>
      <c r="O411" s="687">
        <f t="shared" si="53"/>
        <v>5382749.7536401646</v>
      </c>
      <c r="P411" s="687">
        <f t="shared" si="54"/>
        <v>6201628.3813593993</v>
      </c>
      <c r="Q411" s="687">
        <f t="shared" si="55"/>
        <v>7055799.0636429247</v>
      </c>
      <c r="R411" s="687">
        <f t="shared" si="56"/>
        <v>7942145.2441950925</v>
      </c>
      <c r="S411" s="687">
        <f t="shared" si="57"/>
        <v>8821156.8339145388</v>
      </c>
      <c r="T411" s="689">
        <f t="shared" si="58"/>
        <v>9643162.7435149103</v>
      </c>
      <c r="U411" s="745">
        <f t="shared" si="59"/>
        <v>1696882.1694504791</v>
      </c>
      <c r="V411" s="692">
        <f t="shared" si="60"/>
        <v>1941353.4615715751</v>
      </c>
      <c r="W411" s="692">
        <f t="shared" si="61"/>
        <v>2236691.891052648</v>
      </c>
      <c r="X411" s="692">
        <f t="shared" si="62"/>
        <v>2544758.8246310963</v>
      </c>
      <c r="Y411" s="692">
        <f t="shared" si="63"/>
        <v>2864430.2387818359</v>
      </c>
      <c r="Z411" s="692">
        <f t="shared" si="64"/>
        <v>3181456.344502124</v>
      </c>
      <c r="AA411" s="693">
        <f t="shared" si="65"/>
        <v>3477922.6658197343</v>
      </c>
    </row>
    <row r="412" spans="2:27">
      <c r="B412" s="207" t="s">
        <v>518</v>
      </c>
      <c r="C412" s="198" t="s">
        <v>414</v>
      </c>
      <c r="D412" s="268" t="s">
        <v>644</v>
      </c>
      <c r="E412" s="686">
        <f>INDEX('Calcs01 - MSW generated'!$E$39:$AY$254, MATCH($B412,'Calcs01 - MSW generated'!$B$39:$B$254,0), MATCH(E$260,'Calcs01 - MSW generated'!$E$38:$AY$38,0))</f>
        <v>8761782.710271392</v>
      </c>
      <c r="F412" s="687">
        <f>INDEX('Calcs01 - MSW generated'!$E$39:$AY$254, MATCH($B412,'Calcs01 - MSW generated'!$B$39:$B$254,0), MATCH(F$260,'Calcs01 - MSW generated'!$E$38:$AY$38,0))</f>
        <v>9805443.8808516022</v>
      </c>
      <c r="G412" s="687">
        <f>INDEX('Calcs01 - MSW generated'!$E$39:$AY$254, MATCH($B412,'Calcs01 - MSW generated'!$B$39:$B$254,0), MATCH(G$260,'Calcs01 - MSW generated'!$E$38:$AY$38,0))</f>
        <v>10970965.441080913</v>
      </c>
      <c r="H412" s="687">
        <f>INDEX('Calcs01 - MSW generated'!$E$39:$AY$254, MATCH($B412,'Calcs01 - MSW generated'!$B$39:$B$254,0), MATCH(H$260,'Calcs01 - MSW generated'!$E$38:$AY$38,0))</f>
        <v>12193673.85439433</v>
      </c>
      <c r="I412" s="687">
        <f>INDEX('Calcs01 - MSW generated'!$E$39:$AY$254, MATCH($B412,'Calcs01 - MSW generated'!$B$39:$B$254,0), MATCH(I$260,'Calcs01 - MSW generated'!$E$38:$AY$38,0))</f>
        <v>13461019.778876027</v>
      </c>
      <c r="J412" s="687">
        <f>INDEX('Calcs01 - MSW generated'!$E$39:$AY$254, MATCH($B412,'Calcs01 - MSW generated'!$B$39:$B$254,0), MATCH(J$260,'Calcs01 - MSW generated'!$E$38:$AY$38,0))</f>
        <v>14762833.332238361</v>
      </c>
      <c r="K412" s="689">
        <f>INDEX('Calcs01 - MSW generated'!$E$39:$AY$254, MATCH($B412,'Calcs01 - MSW generated'!$B$39:$B$254,0), MATCH(K$260,'Calcs01 - MSW generated'!$E$38:$AY$38,0))</f>
        <v>16091911.287437405</v>
      </c>
      <c r="L412" s="745">
        <f t="shared" si="50"/>
        <v>2.2016358171414101</v>
      </c>
      <c r="M412" s="742">
        <f t="shared" si="51"/>
        <v>2.010204935263145</v>
      </c>
      <c r="N412" s="686">
        <f t="shared" si="52"/>
        <v>19290254.636943836</v>
      </c>
      <c r="O412" s="687">
        <f t="shared" si="53"/>
        <v>21588016.451052956</v>
      </c>
      <c r="P412" s="687">
        <f t="shared" si="54"/>
        <v>24154070.463704348</v>
      </c>
      <c r="Q412" s="687">
        <f t="shared" si="55"/>
        <v>26846029.10037531</v>
      </c>
      <c r="R412" s="687">
        <f t="shared" si="56"/>
        <v>29636263.280422404</v>
      </c>
      <c r="S412" s="687">
        <f t="shared" si="57"/>
        <v>32502382.626745049</v>
      </c>
      <c r="T412" s="689">
        <f t="shared" si="58"/>
        <v>35428528.256684333</v>
      </c>
      <c r="U412" s="745">
        <f t="shared" si="59"/>
        <v>9940722.4272614215</v>
      </c>
      <c r="V412" s="692">
        <f t="shared" si="60"/>
        <v>11124813.193708567</v>
      </c>
      <c r="W412" s="692">
        <f t="shared" si="61"/>
        <v>12447161.247335356</v>
      </c>
      <c r="X412" s="692">
        <f t="shared" si="62"/>
        <v>13834390.918299135</v>
      </c>
      <c r="Y412" s="692">
        <f t="shared" si="63"/>
        <v>15272264.290783551</v>
      </c>
      <c r="Z412" s="692">
        <f t="shared" si="64"/>
        <v>16749243.076259617</v>
      </c>
      <c r="AA412" s="693">
        <f t="shared" si="65"/>
        <v>18257154.81907624</v>
      </c>
    </row>
    <row r="413" spans="2:27">
      <c r="B413" s="207" t="s">
        <v>520</v>
      </c>
      <c r="C413" s="198" t="s">
        <v>272</v>
      </c>
      <c r="D413" s="268" t="s">
        <v>424</v>
      </c>
      <c r="E413" s="686">
        <f>INDEX('Calcs01 - MSW generated'!$E$39:$AY$254, MATCH($B413,'Calcs01 - MSW generated'!$B$39:$B$254,0), MATCH(E$260,'Calcs01 - MSW generated'!$E$38:$AY$38,0))</f>
        <v>16021574.230432544</v>
      </c>
      <c r="F413" s="687">
        <f>INDEX('Calcs01 - MSW generated'!$E$39:$AY$254, MATCH($B413,'Calcs01 - MSW generated'!$B$39:$B$254,0), MATCH(F$260,'Calcs01 - MSW generated'!$E$38:$AY$38,0))</f>
        <v>18752746.564994488</v>
      </c>
      <c r="G413" s="687">
        <f>INDEX('Calcs01 - MSW generated'!$E$39:$AY$254, MATCH($B413,'Calcs01 - MSW generated'!$B$39:$B$254,0), MATCH(G$260,'Calcs01 - MSW generated'!$E$38:$AY$38,0))</f>
        <v>21686061.174012266</v>
      </c>
      <c r="H413" s="687">
        <f>INDEX('Calcs01 - MSW generated'!$E$39:$AY$254, MATCH($B413,'Calcs01 - MSW generated'!$B$39:$B$254,0), MATCH(H$260,'Calcs01 - MSW generated'!$E$38:$AY$38,0))</f>
        <v>24796394.887785733</v>
      </c>
      <c r="I413" s="687">
        <f>INDEX('Calcs01 - MSW generated'!$E$39:$AY$254, MATCH($B413,'Calcs01 - MSW generated'!$B$39:$B$254,0), MATCH(I$260,'Calcs01 - MSW generated'!$E$38:$AY$38,0))</f>
        <v>28144591.775653917</v>
      </c>
      <c r="J413" s="687">
        <f>INDEX('Calcs01 - MSW generated'!$E$39:$AY$254, MATCH($B413,'Calcs01 - MSW generated'!$B$39:$B$254,0), MATCH(J$260,'Calcs01 - MSW generated'!$E$38:$AY$38,0))</f>
        <v>31697041.818886068</v>
      </c>
      <c r="K413" s="689">
        <f>INDEX('Calcs01 - MSW generated'!$E$39:$AY$254, MATCH($B413,'Calcs01 - MSW generated'!$B$39:$B$254,0), MATCH(K$260,'Calcs01 - MSW generated'!$E$38:$AY$38,0))</f>
        <v>35434618.962899126</v>
      </c>
      <c r="L413" s="745">
        <f t="shared" si="50"/>
        <v>5.4324772117541012E-2</v>
      </c>
      <c r="M413" s="742">
        <f t="shared" si="51"/>
        <v>5.6369198880863246E-2</v>
      </c>
      <c r="N413" s="686">
        <f t="shared" si="52"/>
        <v>870368.36903251545</v>
      </c>
      <c r="O413" s="687">
        <f t="shared" si="53"/>
        <v>1018738.6837213256</v>
      </c>
      <c r="P413" s="687">
        <f t="shared" si="54"/>
        <v>1178090.3314052701</v>
      </c>
      <c r="Q413" s="687">
        <f t="shared" si="55"/>
        <v>1347058.5016155189</v>
      </c>
      <c r="R413" s="687">
        <f t="shared" si="56"/>
        <v>1528948.5345536179</v>
      </c>
      <c r="S413" s="687">
        <f t="shared" si="57"/>
        <v>1721934.5736111533</v>
      </c>
      <c r="T413" s="689">
        <f t="shared" si="58"/>
        <v>1924977.6002313925</v>
      </c>
      <c r="U413" s="745">
        <f t="shared" si="59"/>
        <v>18177353.575065006</v>
      </c>
      <c r="V413" s="692">
        <f t="shared" si="60"/>
        <v>21276018.193518534</v>
      </c>
      <c r="W413" s="692">
        <f t="shared" si="61"/>
        <v>24604024.295050059</v>
      </c>
      <c r="X413" s="692">
        <f t="shared" si="62"/>
        <v>28132868.267467804</v>
      </c>
      <c r="Y413" s="692">
        <f t="shared" si="63"/>
        <v>31931581.040280588</v>
      </c>
      <c r="Z413" s="692">
        <f t="shared" si="64"/>
        <v>35962030.206188947</v>
      </c>
      <c r="AA413" s="693">
        <f t="shared" si="65"/>
        <v>40202516.208604261</v>
      </c>
    </row>
    <row r="414" spans="2:27">
      <c r="B414" s="207" t="s">
        <v>522</v>
      </c>
      <c r="C414" s="198" t="s">
        <v>272</v>
      </c>
      <c r="D414" s="268" t="s">
        <v>336</v>
      </c>
      <c r="E414" s="686">
        <f>INDEX('Calcs01 - MSW generated'!$E$39:$AY$254, MATCH($B414,'Calcs01 - MSW generated'!$B$39:$B$254,0), MATCH(E$260,'Calcs01 - MSW generated'!$E$38:$AY$38,0))</f>
        <v>7298.9439957906434</v>
      </c>
      <c r="F414" s="687">
        <f>INDEX('Calcs01 - MSW generated'!$E$39:$AY$254, MATCH($B414,'Calcs01 - MSW generated'!$B$39:$B$254,0), MATCH(F$260,'Calcs01 - MSW generated'!$E$38:$AY$38,0))</f>
        <v>7642.415823678919</v>
      </c>
      <c r="G414" s="687">
        <f>INDEX('Calcs01 - MSW generated'!$E$39:$AY$254, MATCH($B414,'Calcs01 - MSW generated'!$B$39:$B$254,0), MATCH(G$260,'Calcs01 - MSW generated'!$E$38:$AY$38,0))</f>
        <v>7844.8255198603401</v>
      </c>
      <c r="H414" s="687">
        <f>INDEX('Calcs01 - MSW generated'!$E$39:$AY$254, MATCH($B414,'Calcs01 - MSW generated'!$B$39:$B$254,0), MATCH(H$260,'Calcs01 - MSW generated'!$E$38:$AY$38,0))</f>
        <v>7985.9443197484161</v>
      </c>
      <c r="I414" s="687">
        <f>INDEX('Calcs01 - MSW generated'!$E$39:$AY$254, MATCH($B414,'Calcs01 - MSW generated'!$B$39:$B$254,0), MATCH(I$260,'Calcs01 - MSW generated'!$E$38:$AY$38,0))</f>
        <v>8093.2419555009819</v>
      </c>
      <c r="J414" s="687">
        <f>INDEX('Calcs01 - MSW generated'!$E$39:$AY$254, MATCH($B414,'Calcs01 - MSW generated'!$B$39:$B$254,0), MATCH(J$260,'Calcs01 - MSW generated'!$E$38:$AY$38,0))</f>
        <v>8189.6161691292355</v>
      </c>
      <c r="K414" s="689">
        <f>INDEX('Calcs01 - MSW generated'!$E$39:$AY$254, MATCH($B414,'Calcs01 - MSW generated'!$B$39:$B$254,0), MATCH(K$260,'Calcs01 - MSW generated'!$E$38:$AY$38,0))</f>
        <v>8269.0581802243414</v>
      </c>
      <c r="L414" s="745">
        <f t="shared" si="50"/>
        <v>3.1457560749354023</v>
      </c>
      <c r="M414" s="742">
        <f t="shared" si="51"/>
        <v>1.1345547768044926</v>
      </c>
      <c r="N414" s="686">
        <f t="shared" si="52"/>
        <v>22960.697415371695</v>
      </c>
      <c r="O414" s="687">
        <f t="shared" si="53"/>
        <v>24041.176004520406</v>
      </c>
      <c r="P414" s="687">
        <f t="shared" si="54"/>
        <v>24677.90753590894</v>
      </c>
      <c r="Q414" s="687">
        <f t="shared" si="55"/>
        <v>25121.83285794445</v>
      </c>
      <c r="R414" s="687">
        <f t="shared" si="56"/>
        <v>25459.365047439289</v>
      </c>
      <c r="S414" s="687">
        <f t="shared" si="57"/>
        <v>25762.534815427491</v>
      </c>
      <c r="T414" s="689">
        <f t="shared" si="58"/>
        <v>26012.440004435004</v>
      </c>
      <c r="U414" s="745">
        <f t="shared" si="59"/>
        <v>8281.0517760527437</v>
      </c>
      <c r="V414" s="692">
        <f t="shared" si="60"/>
        <v>8670.7393790811584</v>
      </c>
      <c r="W414" s="692">
        <f t="shared" si="61"/>
        <v>8900.3842667553363</v>
      </c>
      <c r="X414" s="692">
        <f t="shared" si="62"/>
        <v>9060.491275265269</v>
      </c>
      <c r="Y414" s="692">
        <f t="shared" si="63"/>
        <v>9182.2263204481715</v>
      </c>
      <c r="Z414" s="692">
        <f t="shared" si="64"/>
        <v>9291.5681448808828</v>
      </c>
      <c r="AA414" s="693">
        <f t="shared" si="65"/>
        <v>9381.6994580477913</v>
      </c>
    </row>
    <row r="415" spans="2:27">
      <c r="B415" s="207" t="s">
        <v>524</v>
      </c>
      <c r="C415" s="198" t="s">
        <v>272</v>
      </c>
      <c r="D415" s="268" t="s">
        <v>424</v>
      </c>
      <c r="E415" s="686">
        <f>INDEX('Calcs01 - MSW generated'!$E$39:$AY$254, MATCH($B415,'Calcs01 - MSW generated'!$B$39:$B$254,0), MATCH(E$260,'Calcs01 - MSW generated'!$E$38:$AY$38,0))</f>
        <v>1263541.0049596238</v>
      </c>
      <c r="F415" s="687">
        <f>INDEX('Calcs01 - MSW generated'!$E$39:$AY$254, MATCH($B415,'Calcs01 - MSW generated'!$B$39:$B$254,0), MATCH(F$260,'Calcs01 - MSW generated'!$E$38:$AY$38,0))</f>
        <v>1480990.1820428069</v>
      </c>
      <c r="G415" s="687">
        <f>INDEX('Calcs01 - MSW generated'!$E$39:$AY$254, MATCH($B415,'Calcs01 - MSW generated'!$B$39:$B$254,0), MATCH(G$260,'Calcs01 - MSW generated'!$E$38:$AY$38,0))</f>
        <v>1732851.581458075</v>
      </c>
      <c r="H415" s="687">
        <f>INDEX('Calcs01 - MSW generated'!$E$39:$AY$254, MATCH($B415,'Calcs01 - MSW generated'!$B$39:$B$254,0), MATCH(H$260,'Calcs01 - MSW generated'!$E$38:$AY$38,0))</f>
        <v>2008797.642930439</v>
      </c>
      <c r="I415" s="687">
        <f>INDEX('Calcs01 - MSW generated'!$E$39:$AY$254, MATCH($B415,'Calcs01 - MSW generated'!$B$39:$B$254,0), MATCH(I$260,'Calcs01 - MSW generated'!$E$38:$AY$38,0))</f>
        <v>2313727.1958357687</v>
      </c>
      <c r="J415" s="687">
        <f>INDEX('Calcs01 - MSW generated'!$E$39:$AY$254, MATCH($B415,'Calcs01 - MSW generated'!$B$39:$B$254,0), MATCH(J$260,'Calcs01 - MSW generated'!$E$38:$AY$38,0))</f>
        <v>2640597.0877379552</v>
      </c>
      <c r="K415" s="689">
        <f>INDEX('Calcs01 - MSW generated'!$E$39:$AY$254, MATCH($B415,'Calcs01 - MSW generated'!$B$39:$B$254,0), MATCH(K$260,'Calcs01 - MSW generated'!$E$38:$AY$38,0))</f>
        <v>2986593.7932547866</v>
      </c>
      <c r="L415" s="745">
        <f t="shared" si="50"/>
        <v>5.4324772117541012E-2</v>
      </c>
      <c r="M415" s="742">
        <f t="shared" si="51"/>
        <v>5.6369198880863246E-2</v>
      </c>
      <c r="N415" s="686">
        <f t="shared" si="52"/>
        <v>68641.577155600316</v>
      </c>
      <c r="O415" s="687">
        <f t="shared" si="53"/>
        <v>80454.454147791068</v>
      </c>
      <c r="P415" s="687">
        <f t="shared" si="54"/>
        <v>94136.767276230472</v>
      </c>
      <c r="Q415" s="687">
        <f t="shared" si="55"/>
        <v>109127.47418244962</v>
      </c>
      <c r="R415" s="687">
        <f t="shared" si="56"/>
        <v>125692.70265593533</v>
      </c>
      <c r="S415" s="687">
        <f t="shared" si="57"/>
        <v>143449.83504560686</v>
      </c>
      <c r="T415" s="689">
        <f t="shared" si="58"/>
        <v>162246.02722622867</v>
      </c>
      <c r="U415" s="745">
        <f t="shared" si="59"/>
        <v>1433556.4828652903</v>
      </c>
      <c r="V415" s="692">
        <f t="shared" si="60"/>
        <v>1680264.4854372216</v>
      </c>
      <c r="W415" s="692">
        <f t="shared" si="61"/>
        <v>1966015.0392364783</v>
      </c>
      <c r="X415" s="692">
        <f t="shared" si="62"/>
        <v>2279090.9614203349</v>
      </c>
      <c r="Y415" s="692">
        <f t="shared" si="63"/>
        <v>2625050.242257935</v>
      </c>
      <c r="Z415" s="692">
        <f t="shared" si="64"/>
        <v>2995902.0395091288</v>
      </c>
      <c r="AA415" s="693">
        <f t="shared" si="65"/>
        <v>3388454.2545118672</v>
      </c>
    </row>
    <row r="416" spans="2:27">
      <c r="B416" s="207" t="s">
        <v>526</v>
      </c>
      <c r="C416" s="198" t="s">
        <v>276</v>
      </c>
      <c r="D416" s="268" t="s">
        <v>336</v>
      </c>
      <c r="E416" s="686">
        <f>INDEX('Calcs01 - MSW generated'!$E$39:$AY$254, MATCH($B416,'Calcs01 - MSW generated'!$B$39:$B$254,0), MATCH(E$260,'Calcs01 - MSW generated'!$E$38:$AY$38,0))</f>
        <v>12779150.665959092</v>
      </c>
      <c r="F416" s="687">
        <f>INDEX('Calcs01 - MSW generated'!$E$39:$AY$254, MATCH($B416,'Calcs01 - MSW generated'!$B$39:$B$254,0), MATCH(F$260,'Calcs01 - MSW generated'!$E$38:$AY$38,0))</f>
        <v>14386651.136811523</v>
      </c>
      <c r="G416" s="687">
        <f>INDEX('Calcs01 - MSW generated'!$E$39:$AY$254, MATCH($B416,'Calcs01 - MSW generated'!$B$39:$B$254,0), MATCH(G$260,'Calcs01 - MSW generated'!$E$38:$AY$38,0))</f>
        <v>14996245.899266845</v>
      </c>
      <c r="H416" s="687">
        <f>INDEX('Calcs01 - MSW generated'!$E$39:$AY$254, MATCH($B416,'Calcs01 - MSW generated'!$B$39:$B$254,0), MATCH(H$260,'Calcs01 - MSW generated'!$E$38:$AY$38,0))</f>
        <v>15561004.070918649</v>
      </c>
      <c r="I416" s="687">
        <f>INDEX('Calcs01 - MSW generated'!$E$39:$AY$254, MATCH($B416,'Calcs01 - MSW generated'!$B$39:$B$254,0), MATCH(I$260,'Calcs01 - MSW generated'!$E$38:$AY$38,0))</f>
        <v>15896181.207590999</v>
      </c>
      <c r="J416" s="687">
        <f>INDEX('Calcs01 - MSW generated'!$E$39:$AY$254, MATCH($B416,'Calcs01 - MSW generated'!$B$39:$B$254,0), MATCH(J$260,'Calcs01 - MSW generated'!$E$38:$AY$38,0))</f>
        <v>16008707.656429106</v>
      </c>
      <c r="K416" s="689">
        <f>INDEX('Calcs01 - MSW generated'!$E$39:$AY$254, MATCH($B416,'Calcs01 - MSW generated'!$B$39:$B$254,0), MATCH(K$260,'Calcs01 - MSW generated'!$E$38:$AY$38,0))</f>
        <v>15971602.544097953</v>
      </c>
      <c r="L416" s="745">
        <f t="shared" si="50"/>
        <v>10.595858526582054</v>
      </c>
      <c r="M416" s="742">
        <f t="shared" si="51"/>
        <v>1.1345547768044926</v>
      </c>
      <c r="N416" s="686">
        <f t="shared" si="52"/>
        <v>135406072.54637939</v>
      </c>
      <c r="O416" s="687">
        <f t="shared" si="53"/>
        <v>152438920.11694577</v>
      </c>
      <c r="P416" s="687">
        <f t="shared" si="54"/>
        <v>158898099.97846776</v>
      </c>
      <c r="Q416" s="687">
        <f t="shared" si="55"/>
        <v>164882197.66702142</v>
      </c>
      <c r="R416" s="687">
        <f t="shared" si="56"/>
        <v>168433687.18854651</v>
      </c>
      <c r="S416" s="687">
        <f t="shared" si="57"/>
        <v>169626001.52093375</v>
      </c>
      <c r="T416" s="689">
        <f t="shared" si="58"/>
        <v>169232841.00005993</v>
      </c>
      <c r="U416" s="745">
        <f t="shared" si="59"/>
        <v>14498646.4315682</v>
      </c>
      <c r="V416" s="692">
        <f t="shared" si="60"/>
        <v>16322443.769489296</v>
      </c>
      <c r="W416" s="692">
        <f t="shared" si="61"/>
        <v>17014062.419147983</v>
      </c>
      <c r="X416" s="692">
        <f t="shared" si="62"/>
        <v>17654811.500534907</v>
      </c>
      <c r="Y416" s="692">
        <f t="shared" si="63"/>
        <v>18035088.322022174</v>
      </c>
      <c r="Z416" s="692">
        <f t="shared" si="64"/>
        <v>18162755.742068294</v>
      </c>
      <c r="AA416" s="693">
        <f t="shared" si="65"/>
        <v>18120657.959629118</v>
      </c>
    </row>
    <row r="417" spans="2:27">
      <c r="B417" s="207" t="s">
        <v>530</v>
      </c>
      <c r="C417" s="198" t="s">
        <v>414</v>
      </c>
      <c r="D417" s="268" t="s">
        <v>336</v>
      </c>
      <c r="E417" s="686">
        <f>INDEX('Calcs01 - MSW generated'!$E$39:$AY$254, MATCH($B417,'Calcs01 - MSW generated'!$B$39:$B$254,0), MATCH(E$260,'Calcs01 - MSW generated'!$E$38:$AY$38,0))</f>
        <v>3805575.306805735</v>
      </c>
      <c r="F417" s="687">
        <f>INDEX('Calcs01 - MSW generated'!$E$39:$AY$254, MATCH($B417,'Calcs01 - MSW generated'!$B$39:$B$254,0), MATCH(F$260,'Calcs01 - MSW generated'!$E$38:$AY$38,0))</f>
        <v>4072344.459805734</v>
      </c>
      <c r="G417" s="687">
        <f>INDEX('Calcs01 - MSW generated'!$E$39:$AY$254, MATCH($B417,'Calcs01 - MSW generated'!$B$39:$B$254,0), MATCH(G$260,'Calcs01 - MSW generated'!$E$38:$AY$38,0))</f>
        <v>4381141.1614841837</v>
      </c>
      <c r="H417" s="687">
        <f>INDEX('Calcs01 - MSW generated'!$E$39:$AY$254, MATCH($B417,'Calcs01 - MSW generated'!$B$39:$B$254,0), MATCH(H$260,'Calcs01 - MSW generated'!$E$38:$AY$38,0))</f>
        <v>4529247.298457508</v>
      </c>
      <c r="I417" s="687">
        <f>INDEX('Calcs01 - MSW generated'!$E$39:$AY$254, MATCH($B417,'Calcs01 - MSW generated'!$B$39:$B$254,0), MATCH(I$260,'Calcs01 - MSW generated'!$E$38:$AY$38,0))</f>
        <v>4614382.553450454</v>
      </c>
      <c r="J417" s="687">
        <f>INDEX('Calcs01 - MSW generated'!$E$39:$AY$254, MATCH($B417,'Calcs01 - MSW generated'!$B$39:$B$254,0), MATCH(J$260,'Calcs01 - MSW generated'!$E$38:$AY$38,0))</f>
        <v>4628493.6615761239</v>
      </c>
      <c r="K417" s="689">
        <f>INDEX('Calcs01 - MSW generated'!$E$39:$AY$254, MATCH($B417,'Calcs01 - MSW generated'!$B$39:$B$254,0), MATCH(K$260,'Calcs01 - MSW generated'!$E$38:$AY$38,0))</f>
        <v>4542709.4994370779</v>
      </c>
      <c r="L417" s="745">
        <f t="shared" si="50"/>
        <v>3.1457560749354023</v>
      </c>
      <c r="M417" s="742">
        <f t="shared" si="51"/>
        <v>1.1345547768044926</v>
      </c>
      <c r="N417" s="686">
        <f t="shared" si="52"/>
        <v>11971411.640008299</v>
      </c>
      <c r="O417" s="687">
        <f t="shared" si="53"/>
        <v>12810602.323663417</v>
      </c>
      <c r="P417" s="687">
        <f t="shared" si="54"/>
        <v>13782001.423888415</v>
      </c>
      <c r="Q417" s="687">
        <f t="shared" si="55"/>
        <v>14247907.204007465</v>
      </c>
      <c r="R417" s="687">
        <f t="shared" si="56"/>
        <v>14515721.9495927</v>
      </c>
      <c r="S417" s="687">
        <f t="shared" si="57"/>
        <v>14560112.053703096</v>
      </c>
      <c r="T417" s="689">
        <f t="shared" si="58"/>
        <v>14290256.004520949</v>
      </c>
      <c r="U417" s="745">
        <f t="shared" si="59"/>
        <v>4317633.6428256687</v>
      </c>
      <c r="V417" s="692">
        <f t="shared" si="60"/>
        <v>4620297.8596659061</v>
      </c>
      <c r="W417" s="692">
        <f t="shared" si="61"/>
        <v>4970644.6326166634</v>
      </c>
      <c r="X417" s="692">
        <f t="shared" si="62"/>
        <v>5138679.1577938087</v>
      </c>
      <c r="Y417" s="692">
        <f t="shared" si="63"/>
        <v>5235269.7680205246</v>
      </c>
      <c r="Z417" s="692">
        <f t="shared" si="64"/>
        <v>5251279.5931505077</v>
      </c>
      <c r="AA417" s="693">
        <f t="shared" si="65"/>
        <v>5153952.7622214817</v>
      </c>
    </row>
    <row r="418" spans="2:27">
      <c r="B418" s="207" t="s">
        <v>534</v>
      </c>
      <c r="C418" s="198" t="s">
        <v>276</v>
      </c>
      <c r="D418" s="268" t="s">
        <v>336</v>
      </c>
      <c r="E418" s="686">
        <f>INDEX('Calcs01 - MSW generated'!$E$39:$AY$254, MATCH($B418,'Calcs01 - MSW generated'!$B$39:$B$254,0), MATCH(E$260,'Calcs01 - MSW generated'!$E$38:$AY$38,0))</f>
        <v>5033345.3169463873</v>
      </c>
      <c r="F418" s="687">
        <f>INDEX('Calcs01 - MSW generated'!$E$39:$AY$254, MATCH($B418,'Calcs01 - MSW generated'!$B$39:$B$254,0), MATCH(F$260,'Calcs01 - MSW generated'!$E$38:$AY$38,0))</f>
        <v>5279980.4477019925</v>
      </c>
      <c r="G418" s="687">
        <f>INDEX('Calcs01 - MSW generated'!$E$39:$AY$254, MATCH($B418,'Calcs01 - MSW generated'!$B$39:$B$254,0), MATCH(G$260,'Calcs01 - MSW generated'!$E$38:$AY$38,0))</f>
        <v>5378063.4442202924</v>
      </c>
      <c r="H418" s="687">
        <f>INDEX('Calcs01 - MSW generated'!$E$39:$AY$254, MATCH($B418,'Calcs01 - MSW generated'!$B$39:$B$254,0), MATCH(H$260,'Calcs01 - MSW generated'!$E$38:$AY$38,0))</f>
        <v>5470853.8550733626</v>
      </c>
      <c r="I418" s="687">
        <f>INDEX('Calcs01 - MSW generated'!$E$39:$AY$254, MATCH($B418,'Calcs01 - MSW generated'!$B$39:$B$254,0), MATCH(I$260,'Calcs01 - MSW generated'!$E$38:$AY$38,0))</f>
        <v>5555113.3418708341</v>
      </c>
      <c r="J418" s="687">
        <f>INDEX('Calcs01 - MSW generated'!$E$39:$AY$254, MATCH($B418,'Calcs01 - MSW generated'!$B$39:$B$254,0), MATCH(J$260,'Calcs01 - MSW generated'!$E$38:$AY$38,0))</f>
        <v>5611685.4257081226</v>
      </c>
      <c r="K418" s="689">
        <f>INDEX('Calcs01 - MSW generated'!$E$39:$AY$254, MATCH($B418,'Calcs01 - MSW generated'!$B$39:$B$254,0), MATCH(K$260,'Calcs01 - MSW generated'!$E$38:$AY$38,0))</f>
        <v>5633248.2257982232</v>
      </c>
      <c r="L418" s="745">
        <f t="shared" si="50"/>
        <v>0.52071167992322254</v>
      </c>
      <c r="M418" s="742">
        <f t="shared" si="51"/>
        <v>1.1345547768044926</v>
      </c>
      <c r="N418" s="686">
        <f t="shared" si="52"/>
        <v>2620921.6956208381</v>
      </c>
      <c r="O418" s="687">
        <f t="shared" si="53"/>
        <v>2749347.488884673</v>
      </c>
      <c r="P418" s="687">
        <f t="shared" si="54"/>
        <v>2800420.4507736205</v>
      </c>
      <c r="Q418" s="687">
        <f t="shared" si="55"/>
        <v>2848737.5014896891</v>
      </c>
      <c r="R418" s="687">
        <f t="shared" si="56"/>
        <v>2892612.4004094689</v>
      </c>
      <c r="S418" s="687">
        <f t="shared" si="57"/>
        <v>2922070.1452211407</v>
      </c>
      <c r="T418" s="689">
        <f t="shared" si="58"/>
        <v>2933298.1470799055</v>
      </c>
      <c r="U418" s="745">
        <f t="shared" si="59"/>
        <v>5710605.972648046</v>
      </c>
      <c r="V418" s="692">
        <f t="shared" si="60"/>
        <v>5990427.0383746186</v>
      </c>
      <c r="W418" s="692">
        <f t="shared" si="61"/>
        <v>6101707.5705977548</v>
      </c>
      <c r="X418" s="692">
        <f t="shared" si="62"/>
        <v>6206983.3744727569</v>
      </c>
      <c r="Y418" s="692">
        <f t="shared" si="63"/>
        <v>6302580.3777099233</v>
      </c>
      <c r="Z418" s="692">
        <f t="shared" si="64"/>
        <v>6366764.5056613032</v>
      </c>
      <c r="AA418" s="693">
        <f t="shared" si="65"/>
        <v>6391228.6835048068</v>
      </c>
    </row>
    <row r="419" spans="2:27">
      <c r="B419" s="207" t="s">
        <v>536</v>
      </c>
      <c r="C419" s="198" t="s">
        <v>414</v>
      </c>
      <c r="D419" s="268" t="s">
        <v>644</v>
      </c>
      <c r="E419" s="686">
        <f>INDEX('Calcs01 - MSW generated'!$E$39:$AY$254, MATCH($B419,'Calcs01 - MSW generated'!$B$39:$B$254,0), MATCH(E$260,'Calcs01 - MSW generated'!$E$38:$AY$38,0))</f>
        <v>1849207.2956239344</v>
      </c>
      <c r="F419" s="687">
        <f>INDEX('Calcs01 - MSW generated'!$E$39:$AY$254, MATCH($B419,'Calcs01 - MSW generated'!$B$39:$B$254,0), MATCH(F$260,'Calcs01 - MSW generated'!$E$38:$AY$38,0))</f>
        <v>2098405.1800913508</v>
      </c>
      <c r="G419" s="687">
        <f>INDEX('Calcs01 - MSW generated'!$E$39:$AY$254, MATCH($B419,'Calcs01 - MSW generated'!$B$39:$B$254,0), MATCH(G$260,'Calcs01 - MSW generated'!$E$38:$AY$38,0))</f>
        <v>2372772.9511867664</v>
      </c>
      <c r="H419" s="687">
        <f>INDEX('Calcs01 - MSW generated'!$E$39:$AY$254, MATCH($B419,'Calcs01 - MSW generated'!$B$39:$B$254,0), MATCH(H$260,'Calcs01 - MSW generated'!$E$38:$AY$38,0))</f>
        <v>2652562.4985219701</v>
      </c>
      <c r="I419" s="687">
        <f>INDEX('Calcs01 - MSW generated'!$E$39:$AY$254, MATCH($B419,'Calcs01 - MSW generated'!$B$39:$B$254,0), MATCH(I$260,'Calcs01 - MSW generated'!$E$38:$AY$38,0))</f>
        <v>2940809.2464233609</v>
      </c>
      <c r="J419" s="687">
        <f>INDEX('Calcs01 - MSW generated'!$E$39:$AY$254, MATCH($B419,'Calcs01 - MSW generated'!$B$39:$B$254,0), MATCH(J$260,'Calcs01 - MSW generated'!$E$38:$AY$38,0))</f>
        <v>3236127.0522636175</v>
      </c>
      <c r="K419" s="689">
        <f>INDEX('Calcs01 - MSW generated'!$E$39:$AY$254, MATCH($B419,'Calcs01 - MSW generated'!$B$39:$B$254,0), MATCH(K$260,'Calcs01 - MSW generated'!$E$38:$AY$38,0))</f>
        <v>3537634.8376400815</v>
      </c>
      <c r="L419" s="745">
        <f t="shared" si="50"/>
        <v>2.2016358171414101</v>
      </c>
      <c r="M419" s="742">
        <f t="shared" si="51"/>
        <v>2.010204935263145</v>
      </c>
      <c r="N419" s="686">
        <f t="shared" si="52"/>
        <v>4071281.0153648579</v>
      </c>
      <c r="O419" s="687">
        <f t="shared" si="53"/>
        <v>4619924.0033641886</v>
      </c>
      <c r="P419" s="687">
        <f t="shared" si="54"/>
        <v>5223981.9152771113</v>
      </c>
      <c r="Q419" s="687">
        <f t="shared" si="55"/>
        <v>5839976.6039520781</v>
      </c>
      <c r="R419" s="687">
        <f t="shared" si="56"/>
        <v>6474590.9683063105</v>
      </c>
      <c r="S419" s="687">
        <f t="shared" si="57"/>
        <v>7124773.227083832</v>
      </c>
      <c r="T419" s="689">
        <f t="shared" si="58"/>
        <v>7788583.5665156404</v>
      </c>
      <c r="U419" s="745">
        <f t="shared" si="59"/>
        <v>2098026.9705518521</v>
      </c>
      <c r="V419" s="692">
        <f t="shared" si="60"/>
        <v>2380755.6207439336</v>
      </c>
      <c r="W419" s="692">
        <f t="shared" si="61"/>
        <v>2692040.8860414387</v>
      </c>
      <c r="X419" s="692">
        <f t="shared" si="62"/>
        <v>3009477.4534705612</v>
      </c>
      <c r="Y419" s="692">
        <f t="shared" si="63"/>
        <v>3336509.1782004442</v>
      </c>
      <c r="Z419" s="692">
        <f t="shared" si="64"/>
        <v>3671563.405491929</v>
      </c>
      <c r="AA419" s="693">
        <f t="shared" si="65"/>
        <v>4013640.5036345399</v>
      </c>
    </row>
    <row r="420" spans="2:27">
      <c r="B420" s="207" t="s">
        <v>538</v>
      </c>
      <c r="C420" s="198" t="s">
        <v>452</v>
      </c>
      <c r="D420" s="268" t="s">
        <v>424</v>
      </c>
      <c r="E420" s="686">
        <f>INDEX('Calcs01 - MSW generated'!$E$39:$AY$254, MATCH($B420,'Calcs01 - MSW generated'!$B$39:$B$254,0), MATCH(E$260,'Calcs01 - MSW generated'!$E$38:$AY$38,0))</f>
        <v>1660019.9505879949</v>
      </c>
      <c r="F420" s="687">
        <f>INDEX('Calcs01 - MSW generated'!$E$39:$AY$254, MATCH($B420,'Calcs01 - MSW generated'!$B$39:$B$254,0), MATCH(F$260,'Calcs01 - MSW generated'!$E$38:$AY$38,0))</f>
        <v>1877602.6300748875</v>
      </c>
      <c r="G420" s="687">
        <f>INDEX('Calcs01 - MSW generated'!$E$39:$AY$254, MATCH($B420,'Calcs01 - MSW generated'!$B$39:$B$254,0), MATCH(G$260,'Calcs01 - MSW generated'!$E$38:$AY$38,0))</f>
        <v>2173616.5446908176</v>
      </c>
      <c r="H420" s="687">
        <f>INDEX('Calcs01 - MSW generated'!$E$39:$AY$254, MATCH($B420,'Calcs01 - MSW generated'!$B$39:$B$254,0), MATCH(H$260,'Calcs01 - MSW generated'!$E$38:$AY$38,0))</f>
        <v>2488619.0831477307</v>
      </c>
      <c r="I420" s="687">
        <f>INDEX('Calcs01 - MSW generated'!$E$39:$AY$254, MATCH($B420,'Calcs01 - MSW generated'!$B$39:$B$254,0), MATCH(I$260,'Calcs01 - MSW generated'!$E$38:$AY$38,0))</f>
        <v>2824324.99673736</v>
      </c>
      <c r="J420" s="687">
        <f>INDEX('Calcs01 - MSW generated'!$E$39:$AY$254, MATCH($B420,'Calcs01 - MSW generated'!$B$39:$B$254,0), MATCH(J$260,'Calcs01 - MSW generated'!$E$38:$AY$38,0))</f>
        <v>3172792.5292548183</v>
      </c>
      <c r="K420" s="689">
        <f>INDEX('Calcs01 - MSW generated'!$E$39:$AY$254, MATCH($B420,'Calcs01 - MSW generated'!$B$39:$B$254,0), MATCH(K$260,'Calcs01 - MSW generated'!$E$38:$AY$38,0))</f>
        <v>3526595.8110485207</v>
      </c>
      <c r="L420" s="745">
        <f t="shared" si="50"/>
        <v>5.4324772117541012E-2</v>
      </c>
      <c r="M420" s="742">
        <f t="shared" si="51"/>
        <v>9.4696467195385728E-2</v>
      </c>
      <c r="N420" s="686">
        <f t="shared" si="52"/>
        <v>90180.205526264515</v>
      </c>
      <c r="O420" s="687">
        <f t="shared" si="53"/>
        <v>102000.33500611392</v>
      </c>
      <c r="P420" s="687">
        <f t="shared" si="54"/>
        <v>118081.22346124556</v>
      </c>
      <c r="Q420" s="687">
        <f t="shared" si="55"/>
        <v>135193.66457936433</v>
      </c>
      <c r="R420" s="687">
        <f t="shared" si="56"/>
        <v>153430.81183363186</v>
      </c>
      <c r="S420" s="687">
        <f t="shared" si="57"/>
        <v>172361.23112800458</v>
      </c>
      <c r="T420" s="689">
        <f t="shared" si="58"/>
        <v>191581.51378588562</v>
      </c>
      <c r="U420" s="745">
        <f t="shared" si="59"/>
        <v>1883383.5645303673</v>
      </c>
      <c r="V420" s="692">
        <f t="shared" si="60"/>
        <v>2130243.0328921424</v>
      </c>
      <c r="W420" s="692">
        <f t="shared" si="61"/>
        <v>2466087.0337202428</v>
      </c>
      <c r="X420" s="692">
        <f t="shared" si="62"/>
        <v>2823474.6684320746</v>
      </c>
      <c r="Y420" s="692">
        <f t="shared" si="63"/>
        <v>3204351.4162967047</v>
      </c>
      <c r="Z420" s="692">
        <f t="shared" si="64"/>
        <v>3599706.9198756618</v>
      </c>
      <c r="AA420" s="693">
        <f t="shared" si="65"/>
        <v>4001116.1232838128</v>
      </c>
    </row>
    <row r="421" spans="2:27">
      <c r="B421" s="207" t="s">
        <v>544</v>
      </c>
      <c r="C421" s="198" t="s">
        <v>272</v>
      </c>
      <c r="D421" s="268" t="s">
        <v>336</v>
      </c>
      <c r="E421" s="686">
        <f>INDEX('Calcs01 - MSW generated'!$E$39:$AY$254, MATCH($B421,'Calcs01 - MSW generated'!$B$39:$B$254,0), MATCH(E$260,'Calcs01 - MSW generated'!$E$38:$AY$38,0))</f>
        <v>153524.39999464963</v>
      </c>
      <c r="F421" s="687">
        <f>INDEX('Calcs01 - MSW generated'!$E$39:$AY$254, MATCH($B421,'Calcs01 - MSW generated'!$B$39:$B$254,0), MATCH(F$260,'Calcs01 - MSW generated'!$E$38:$AY$38,0))</f>
        <v>165005.85215673997</v>
      </c>
      <c r="G421" s="687">
        <f>INDEX('Calcs01 - MSW generated'!$E$39:$AY$254, MATCH($B421,'Calcs01 - MSW generated'!$B$39:$B$254,0), MATCH(G$260,'Calcs01 - MSW generated'!$E$38:$AY$38,0))</f>
        <v>174939.52348380975</v>
      </c>
      <c r="H421" s="687">
        <f>INDEX('Calcs01 - MSW generated'!$E$39:$AY$254, MATCH($B421,'Calcs01 - MSW generated'!$B$39:$B$254,0), MATCH(H$260,'Calcs01 - MSW generated'!$E$38:$AY$38,0))</f>
        <v>183478.39137372767</v>
      </c>
      <c r="I421" s="687">
        <f>INDEX('Calcs01 - MSW generated'!$E$39:$AY$254, MATCH($B421,'Calcs01 - MSW generated'!$B$39:$B$254,0), MATCH(I$260,'Calcs01 - MSW generated'!$E$38:$AY$38,0))</f>
        <v>190678.9143548189</v>
      </c>
      <c r="J421" s="687">
        <f>INDEX('Calcs01 - MSW generated'!$E$39:$AY$254, MATCH($B421,'Calcs01 - MSW generated'!$B$39:$B$254,0), MATCH(J$260,'Calcs01 - MSW generated'!$E$38:$AY$38,0))</f>
        <v>196217.08713539384</v>
      </c>
      <c r="K421" s="689">
        <f>INDEX('Calcs01 - MSW generated'!$E$39:$AY$254, MATCH($B421,'Calcs01 - MSW generated'!$B$39:$B$254,0), MATCH(K$260,'Calcs01 - MSW generated'!$E$38:$AY$38,0))</f>
        <v>199490.6235398537</v>
      </c>
      <c r="L421" s="745">
        <f t="shared" si="50"/>
        <v>3.1457560749354023</v>
      </c>
      <c r="M421" s="742">
        <f t="shared" si="51"/>
        <v>1.1345547768044926</v>
      </c>
      <c r="N421" s="686">
        <f t="shared" si="52"/>
        <v>482950.31393398176</v>
      </c>
      <c r="O421" s="687">
        <f t="shared" si="53"/>
        <v>519068.16182195762</v>
      </c>
      <c r="P421" s="687">
        <f t="shared" si="54"/>
        <v>550317.06874549901</v>
      </c>
      <c r="Q421" s="687">
        <f t="shared" si="55"/>
        <v>577178.26428327919</v>
      </c>
      <c r="R421" s="687">
        <f t="shared" si="56"/>
        <v>599829.35319375887</v>
      </c>
      <c r="S421" s="687">
        <f t="shared" si="57"/>
        <v>617251.09386229434</v>
      </c>
      <c r="T421" s="689">
        <f t="shared" si="58"/>
        <v>627548.84089314612</v>
      </c>
      <c r="U421" s="745">
        <f t="shared" si="59"/>
        <v>174181.84136997335</v>
      </c>
      <c r="V421" s="692">
        <f t="shared" si="60"/>
        <v>187208.17776512521</v>
      </c>
      <c r="W421" s="692">
        <f t="shared" si="61"/>
        <v>198478.47202045805</v>
      </c>
      <c r="X421" s="692">
        <f t="shared" si="62"/>
        <v>208166.28537346693</v>
      </c>
      <c r="Y421" s="692">
        <f t="shared" si="63"/>
        <v>216335.67311715451</v>
      </c>
      <c r="Z421" s="692">
        <f t="shared" si="64"/>
        <v>222619.03350012444</v>
      </c>
      <c r="AA421" s="693">
        <f t="shared" si="65"/>
        <v>226333.03986484776</v>
      </c>
    </row>
    <row r="422" spans="2:27">
      <c r="B422" s="207" t="s">
        <v>546</v>
      </c>
      <c r="C422" s="198" t="s">
        <v>452</v>
      </c>
      <c r="D422" s="268" t="s">
        <v>336</v>
      </c>
      <c r="E422" s="686">
        <f>INDEX('Calcs01 - MSW generated'!$E$39:$AY$254, MATCH($B422,'Calcs01 - MSW generated'!$B$39:$B$254,0), MATCH(E$260,'Calcs01 - MSW generated'!$E$38:$AY$38,0))</f>
        <v>1421325.1394420553</v>
      </c>
      <c r="F422" s="687">
        <f>INDEX('Calcs01 - MSW generated'!$E$39:$AY$254, MATCH($B422,'Calcs01 - MSW generated'!$B$39:$B$254,0), MATCH(F$260,'Calcs01 - MSW generated'!$E$38:$AY$38,0))</f>
        <v>1414492.554393684</v>
      </c>
      <c r="G422" s="687">
        <f>INDEX('Calcs01 - MSW generated'!$E$39:$AY$254, MATCH($B422,'Calcs01 - MSW generated'!$B$39:$B$254,0), MATCH(G$260,'Calcs01 - MSW generated'!$E$38:$AY$38,0))</f>
        <v>1419111.7176697801</v>
      </c>
      <c r="H422" s="687">
        <f>INDEX('Calcs01 - MSW generated'!$E$39:$AY$254, MATCH($B422,'Calcs01 - MSW generated'!$B$39:$B$254,0), MATCH(H$260,'Calcs01 - MSW generated'!$E$38:$AY$38,0))</f>
        <v>1387587.4471821722</v>
      </c>
      <c r="I422" s="687">
        <f>INDEX('Calcs01 - MSW generated'!$E$39:$AY$254, MATCH($B422,'Calcs01 - MSW generated'!$B$39:$B$254,0), MATCH(I$260,'Calcs01 - MSW generated'!$E$38:$AY$38,0))</f>
        <v>1317650.916884928</v>
      </c>
      <c r="J422" s="687">
        <f>INDEX('Calcs01 - MSW generated'!$E$39:$AY$254, MATCH($B422,'Calcs01 - MSW generated'!$B$39:$B$254,0), MATCH(J$260,'Calcs01 - MSW generated'!$E$38:$AY$38,0))</f>
        <v>1203639.2199332847</v>
      </c>
      <c r="K422" s="689">
        <f>INDEX('Calcs01 - MSW generated'!$E$39:$AY$254, MATCH($B422,'Calcs01 - MSW generated'!$B$39:$B$254,0), MATCH(K$260,'Calcs01 - MSW generated'!$E$38:$AY$38,0))</f>
        <v>1034469.5424739412</v>
      </c>
      <c r="L422" s="745">
        <f t="shared" si="50"/>
        <v>9.6972845331556243</v>
      </c>
      <c r="M422" s="742">
        <f t="shared" si="51"/>
        <v>6.3936701642386809E-2</v>
      </c>
      <c r="N422" s="686">
        <f t="shared" si="52"/>
        <v>13782994.291296704</v>
      </c>
      <c r="O422" s="687">
        <f t="shared" si="53"/>
        <v>13716736.769985663</v>
      </c>
      <c r="P422" s="687">
        <f t="shared" si="54"/>
        <v>13761530.11057907</v>
      </c>
      <c r="Q422" s="687">
        <f t="shared" si="55"/>
        <v>13455830.289960576</v>
      </c>
      <c r="R422" s="687">
        <f t="shared" si="56"/>
        <v>12777635.85640654</v>
      </c>
      <c r="S422" s="687">
        <f t="shared" si="57"/>
        <v>11672031.990958542</v>
      </c>
      <c r="T422" s="689">
        <f t="shared" si="58"/>
        <v>10031545.494253125</v>
      </c>
      <c r="U422" s="745">
        <f t="shared" si="59"/>
        <v>1612571.2263462953</v>
      </c>
      <c r="V422" s="692">
        <f t="shared" si="60"/>
        <v>1604819.2843417428</v>
      </c>
      <c r="W422" s="692">
        <f t="shared" si="61"/>
        <v>1610059.9781014775</v>
      </c>
      <c r="X422" s="692">
        <f t="shared" si="62"/>
        <v>1574293.966434485</v>
      </c>
      <c r="Y422" s="692">
        <f t="shared" si="63"/>
        <v>1494947.1419126145</v>
      </c>
      <c r="Z422" s="692">
        <f t="shared" si="64"/>
        <v>1365594.6265245413</v>
      </c>
      <c r="AA422" s="693">
        <f t="shared" si="65"/>
        <v>1173662.3608725679</v>
      </c>
    </row>
    <row r="423" spans="2:27">
      <c r="B423" s="207" t="s">
        <v>548</v>
      </c>
      <c r="C423" s="198" t="s">
        <v>276</v>
      </c>
      <c r="D423" s="268" t="s">
        <v>644</v>
      </c>
      <c r="E423" s="686">
        <f>INDEX('Calcs01 - MSW generated'!$E$39:$AY$254, MATCH($B423,'Calcs01 - MSW generated'!$B$39:$B$254,0), MATCH(E$260,'Calcs01 - MSW generated'!$E$38:$AY$38,0))</f>
        <v>5346744.3547960678</v>
      </c>
      <c r="F423" s="687">
        <f>INDEX('Calcs01 - MSW generated'!$E$39:$AY$254, MATCH($B423,'Calcs01 - MSW generated'!$B$39:$B$254,0), MATCH(F$260,'Calcs01 - MSW generated'!$E$38:$AY$38,0))</f>
        <v>5845770.2474208223</v>
      </c>
      <c r="G423" s="687">
        <f>INDEX('Calcs01 - MSW generated'!$E$39:$AY$254, MATCH($B423,'Calcs01 - MSW generated'!$B$39:$B$254,0), MATCH(G$260,'Calcs01 - MSW generated'!$E$38:$AY$38,0))</f>
        <v>6126144.785487772</v>
      </c>
      <c r="H423" s="687">
        <f>INDEX('Calcs01 - MSW generated'!$E$39:$AY$254, MATCH($B423,'Calcs01 - MSW generated'!$B$39:$B$254,0), MATCH(H$260,'Calcs01 - MSW generated'!$E$38:$AY$38,0))</f>
        <v>6385857.0076027801</v>
      </c>
      <c r="I423" s="687">
        <f>INDEX('Calcs01 - MSW generated'!$E$39:$AY$254, MATCH($B423,'Calcs01 - MSW generated'!$B$39:$B$254,0), MATCH(I$260,'Calcs01 - MSW generated'!$E$38:$AY$38,0))</f>
        <v>6578792.0044642249</v>
      </c>
      <c r="J423" s="687">
        <f>INDEX('Calcs01 - MSW generated'!$E$39:$AY$254, MATCH($B423,'Calcs01 - MSW generated'!$B$39:$B$254,0), MATCH(J$260,'Calcs01 - MSW generated'!$E$38:$AY$38,0))</f>
        <v>6696597.7467879113</v>
      </c>
      <c r="K423" s="689">
        <f>INDEX('Calcs01 - MSW generated'!$E$39:$AY$254, MATCH($B423,'Calcs01 - MSW generated'!$B$39:$B$254,0), MATCH(K$260,'Calcs01 - MSW generated'!$E$38:$AY$38,0))</f>
        <v>6760076.5022207219</v>
      </c>
      <c r="L423" s="745">
        <f t="shared" si="50"/>
        <v>30.073850437259821</v>
      </c>
      <c r="M423" s="742">
        <f t="shared" si="51"/>
        <v>2.010204935263145</v>
      </c>
      <c r="N423" s="686">
        <f t="shared" si="52"/>
        <v>160797190.0524002</v>
      </c>
      <c r="O423" s="687">
        <f t="shared" si="53"/>
        <v>175804820.11151716</v>
      </c>
      <c r="P423" s="687">
        <f t="shared" si="54"/>
        <v>184236762.03575841</v>
      </c>
      <c r="Q423" s="687">
        <f t="shared" si="55"/>
        <v>192047308.56037357</v>
      </c>
      <c r="R423" s="687">
        <f t="shared" si="56"/>
        <v>197849606.80009785</v>
      </c>
      <c r="S423" s="687">
        <f t="shared" si="57"/>
        <v>201392479.07539076</v>
      </c>
      <c r="T423" s="689">
        <f t="shared" si="58"/>
        <v>203301529.6722205</v>
      </c>
      <c r="U423" s="745">
        <f t="shared" si="59"/>
        <v>6066174.3480863329</v>
      </c>
      <c r="V423" s="692">
        <f t="shared" si="60"/>
        <v>6632346.5583128743</v>
      </c>
      <c r="W423" s="692">
        <f t="shared" si="61"/>
        <v>6950446.8297710847</v>
      </c>
      <c r="X423" s="692">
        <f t="shared" si="62"/>
        <v>7245104.5719661769</v>
      </c>
      <c r="Y423" s="692">
        <f t="shared" si="63"/>
        <v>7463999.894268089</v>
      </c>
      <c r="Z423" s="692">
        <f t="shared" si="64"/>
        <v>7597656.9619564265</v>
      </c>
      <c r="AA423" s="693">
        <f t="shared" si="65"/>
        <v>7669677.0871583261</v>
      </c>
    </row>
    <row r="424" spans="2:27">
      <c r="B424" s="207" t="s">
        <v>550</v>
      </c>
      <c r="C424" s="198" t="s">
        <v>276</v>
      </c>
      <c r="D424" s="268" t="s">
        <v>644</v>
      </c>
      <c r="E424" s="686">
        <f>INDEX('Calcs01 - MSW generated'!$E$39:$AY$254, MATCH($B424,'Calcs01 - MSW generated'!$B$39:$B$254,0), MATCH(E$260,'Calcs01 - MSW generated'!$E$38:$AY$38,0))</f>
        <v>61874605.040392905</v>
      </c>
      <c r="F424" s="687">
        <f>INDEX('Calcs01 - MSW generated'!$E$39:$AY$254, MATCH($B424,'Calcs01 - MSW generated'!$B$39:$B$254,0), MATCH(F$260,'Calcs01 - MSW generated'!$E$38:$AY$38,0))</f>
        <v>65614980.062462687</v>
      </c>
      <c r="G424" s="687">
        <f>INDEX('Calcs01 - MSW generated'!$E$39:$AY$254, MATCH($B424,'Calcs01 - MSW generated'!$B$39:$B$254,0), MATCH(G$260,'Calcs01 - MSW generated'!$E$38:$AY$38,0))</f>
        <v>70344607.501844525</v>
      </c>
      <c r="H424" s="687">
        <f>INDEX('Calcs01 - MSW generated'!$E$39:$AY$254, MATCH($B424,'Calcs01 - MSW generated'!$B$39:$B$254,0), MATCH(H$260,'Calcs01 - MSW generated'!$E$38:$AY$38,0))</f>
        <v>74109545.736527368</v>
      </c>
      <c r="I424" s="687">
        <f>INDEX('Calcs01 - MSW generated'!$E$39:$AY$254, MATCH($B424,'Calcs01 - MSW generated'!$B$39:$B$254,0), MATCH(I$260,'Calcs01 - MSW generated'!$E$38:$AY$38,0))</f>
        <v>76897610.386796981</v>
      </c>
      <c r="J424" s="687">
        <f>INDEX('Calcs01 - MSW generated'!$E$39:$AY$254, MATCH($B424,'Calcs01 - MSW generated'!$B$39:$B$254,0), MATCH(J$260,'Calcs01 - MSW generated'!$E$38:$AY$38,0))</f>
        <v>78739840.316259354</v>
      </c>
      <c r="K424" s="689">
        <f>INDEX('Calcs01 - MSW generated'!$E$39:$AY$254, MATCH($B424,'Calcs01 - MSW generated'!$B$39:$B$254,0), MATCH(K$260,'Calcs01 - MSW generated'!$E$38:$AY$38,0))</f>
        <v>79783708.954468504</v>
      </c>
      <c r="L424" s="745">
        <f t="shared" si="50"/>
        <v>2.2016358171414101</v>
      </c>
      <c r="M424" s="742">
        <f t="shared" si="51"/>
        <v>2.010204935263145</v>
      </c>
      <c r="N424" s="686">
        <f t="shared" si="52"/>
        <v>136225346.62840745</v>
      </c>
      <c r="O424" s="687">
        <f t="shared" si="53"/>
        <v>144460290.24653736</v>
      </c>
      <c r="P424" s="687">
        <f t="shared" si="54"/>
        <v>154873207.41881523</v>
      </c>
      <c r="Q424" s="687">
        <f t="shared" si="55"/>
        <v>163162230.28561813</v>
      </c>
      <c r="R424" s="687">
        <f t="shared" si="56"/>
        <v>169300533.28015757</v>
      </c>
      <c r="S424" s="687">
        <f t="shared" si="57"/>
        <v>173356452.6762718</v>
      </c>
      <c r="T424" s="689">
        <f t="shared" si="58"/>
        <v>175654671.2585437</v>
      </c>
      <c r="U424" s="745">
        <f t="shared" si="59"/>
        <v>70200128.711469099</v>
      </c>
      <c r="V424" s="692">
        <f t="shared" si="60"/>
        <v>74443789.059798583</v>
      </c>
      <c r="W424" s="692">
        <f t="shared" si="61"/>
        <v>79809810.463654846</v>
      </c>
      <c r="X424" s="692">
        <f t="shared" si="62"/>
        <v>84081339.122188136</v>
      </c>
      <c r="Y424" s="692">
        <f t="shared" si="63"/>
        <v>87244551.189191282</v>
      </c>
      <c r="Z424" s="692">
        <f t="shared" si="64"/>
        <v>89334661.955635011</v>
      </c>
      <c r="AA424" s="693">
        <f t="shared" si="65"/>
        <v>90518988.105471611</v>
      </c>
    </row>
    <row r="425" spans="2:27">
      <c r="B425" s="207" t="s">
        <v>552</v>
      </c>
      <c r="C425" s="198" t="s">
        <v>580</v>
      </c>
      <c r="D425" s="268" t="s">
        <v>418</v>
      </c>
      <c r="E425" s="686">
        <f>INDEX('Calcs01 - MSW generated'!$E$39:$AY$254, MATCH($B425,'Calcs01 - MSW generated'!$B$39:$B$254,0), MATCH(E$260,'Calcs01 - MSW generated'!$E$38:$AY$38,0))</f>
        <v>4902081.5495960526</v>
      </c>
      <c r="F425" s="687">
        <f>INDEX('Calcs01 - MSW generated'!$E$39:$AY$254, MATCH($B425,'Calcs01 - MSW generated'!$B$39:$B$254,0), MATCH(F$260,'Calcs01 - MSW generated'!$E$38:$AY$38,0))</f>
        <v>5596802.7585536782</v>
      </c>
      <c r="G425" s="687">
        <f>INDEX('Calcs01 - MSW generated'!$E$39:$AY$254, MATCH($B425,'Calcs01 - MSW generated'!$B$39:$B$254,0), MATCH(G$260,'Calcs01 - MSW generated'!$E$38:$AY$38,0))</f>
        <v>6474894.8551103454</v>
      </c>
      <c r="H425" s="687">
        <f>INDEX('Calcs01 - MSW generated'!$E$39:$AY$254, MATCH($B425,'Calcs01 - MSW generated'!$B$39:$B$254,0), MATCH(H$260,'Calcs01 - MSW generated'!$E$38:$AY$38,0))</f>
        <v>7472825.3323824266</v>
      </c>
      <c r="I425" s="687">
        <f>INDEX('Calcs01 - MSW generated'!$E$39:$AY$254, MATCH($B425,'Calcs01 - MSW generated'!$B$39:$B$254,0), MATCH(I$260,'Calcs01 - MSW generated'!$E$38:$AY$38,0))</f>
        <v>8643213.506928822</v>
      </c>
      <c r="J425" s="687">
        <f>INDEX('Calcs01 - MSW generated'!$E$39:$AY$254, MATCH($B425,'Calcs01 - MSW generated'!$B$39:$B$254,0), MATCH(J$260,'Calcs01 - MSW generated'!$E$38:$AY$38,0))</f>
        <v>10017735.351805396</v>
      </c>
      <c r="K425" s="689">
        <f>INDEX('Calcs01 - MSW generated'!$E$39:$AY$254, MATCH($B425,'Calcs01 - MSW generated'!$B$39:$B$254,0), MATCH(K$260,'Calcs01 - MSW generated'!$E$38:$AY$38,0))</f>
        <v>11640175.575694347</v>
      </c>
      <c r="L425" s="745">
        <f t="shared" si="50"/>
        <v>3.8027340482278703E-2</v>
      </c>
      <c r="M425" s="742">
        <f t="shared" si="51"/>
        <v>3.9458439216604267E-2</v>
      </c>
      <c r="N425" s="686">
        <f t="shared" si="52"/>
        <v>186413.1241583855</v>
      </c>
      <c r="O425" s="687">
        <f t="shared" si="53"/>
        <v>212831.5241116774</v>
      </c>
      <c r="P425" s="687">
        <f t="shared" si="54"/>
        <v>246223.03124223574</v>
      </c>
      <c r="Q425" s="687">
        <f t="shared" si="55"/>
        <v>284171.67327910406</v>
      </c>
      <c r="R425" s="687">
        <f t="shared" si="56"/>
        <v>328678.42288901249</v>
      </c>
      <c r="S425" s="687">
        <f t="shared" si="57"/>
        <v>380947.83308446384</v>
      </c>
      <c r="T425" s="689">
        <f t="shared" si="58"/>
        <v>442644.91989043343</v>
      </c>
      <c r="U425" s="745">
        <f t="shared" si="59"/>
        <v>5561680.0383793702</v>
      </c>
      <c r="V425" s="692">
        <f t="shared" si="60"/>
        <v>6349879.3045496363</v>
      </c>
      <c r="W425" s="692">
        <f t="shared" si="61"/>
        <v>7346122.8871722752</v>
      </c>
      <c r="X425" s="692">
        <f t="shared" si="62"/>
        <v>8478329.6770801023</v>
      </c>
      <c r="Y425" s="692">
        <f t="shared" si="63"/>
        <v>9806199.1712272055</v>
      </c>
      <c r="Z425" s="692">
        <f t="shared" si="64"/>
        <v>11365669.496154046</v>
      </c>
      <c r="AA425" s="693">
        <f t="shared" si="65"/>
        <v>13206416.802247005</v>
      </c>
    </row>
    <row r="426" spans="2:27">
      <c r="B426" s="207" t="s">
        <v>556</v>
      </c>
      <c r="C426" s="198" t="s">
        <v>452</v>
      </c>
      <c r="D426" s="268" t="s">
        <v>336</v>
      </c>
      <c r="E426" s="686">
        <f>INDEX('Calcs01 - MSW generated'!$E$39:$AY$254, MATCH($B426,'Calcs01 - MSW generated'!$B$39:$B$254,0), MATCH(E$260,'Calcs01 - MSW generated'!$E$38:$AY$38,0))</f>
        <v>17518775.07779026</v>
      </c>
      <c r="F426" s="687">
        <f>INDEX('Calcs01 - MSW generated'!$E$39:$AY$254, MATCH($B426,'Calcs01 - MSW generated'!$B$39:$B$254,0), MATCH(F$260,'Calcs01 - MSW generated'!$E$38:$AY$38,0))</f>
        <v>18763595.018797092</v>
      </c>
      <c r="G426" s="687">
        <f>INDEX('Calcs01 - MSW generated'!$E$39:$AY$254, MATCH($B426,'Calcs01 - MSW generated'!$B$39:$B$254,0), MATCH(G$260,'Calcs01 - MSW generated'!$E$38:$AY$38,0))</f>
        <v>21067965.442889731</v>
      </c>
      <c r="H426" s="687">
        <f>INDEX('Calcs01 - MSW generated'!$E$39:$AY$254, MATCH($B426,'Calcs01 - MSW generated'!$B$39:$B$254,0), MATCH(H$260,'Calcs01 - MSW generated'!$E$38:$AY$38,0))</f>
        <v>23228134.721466534</v>
      </c>
      <c r="I426" s="687">
        <f>INDEX('Calcs01 - MSW generated'!$E$39:$AY$254, MATCH($B426,'Calcs01 - MSW generated'!$B$39:$B$254,0), MATCH(I$260,'Calcs01 - MSW generated'!$E$38:$AY$38,0))</f>
        <v>25244857.806916561</v>
      </c>
      <c r="J426" s="687">
        <f>INDEX('Calcs01 - MSW generated'!$E$39:$AY$254, MATCH($B426,'Calcs01 - MSW generated'!$B$39:$B$254,0), MATCH(J$260,'Calcs01 - MSW generated'!$E$38:$AY$38,0))</f>
        <v>27036403.850912228</v>
      </c>
      <c r="K426" s="689">
        <f>INDEX('Calcs01 - MSW generated'!$E$39:$AY$254, MATCH($B426,'Calcs01 - MSW generated'!$B$39:$B$254,0), MATCH(K$260,'Calcs01 - MSW generated'!$E$38:$AY$38,0))</f>
        <v>28528504.012509059</v>
      </c>
      <c r="L426" s="745">
        <f t="shared" si="50"/>
        <v>3.1457560749354023</v>
      </c>
      <c r="M426" s="742">
        <f t="shared" si="51"/>
        <v>1.1345547768044926</v>
      </c>
      <c r="N426" s="686">
        <f t="shared" si="52"/>
        <v>55109793.126385637</v>
      </c>
      <c r="O426" s="687">
        <f t="shared" si="53"/>
        <v>59025693.018008605</v>
      </c>
      <c r="P426" s="687">
        <f t="shared" si="54"/>
        <v>66274680.278499499</v>
      </c>
      <c r="Q426" s="687">
        <f t="shared" si="55"/>
        <v>73070045.909471303</v>
      </c>
      <c r="R426" s="687">
        <f t="shared" si="56"/>
        <v>79414164.806988195</v>
      </c>
      <c r="S426" s="687">
        <f t="shared" si="57"/>
        <v>85049931.658414051</v>
      </c>
      <c r="T426" s="689">
        <f t="shared" si="58"/>
        <v>89743714.806169376</v>
      </c>
      <c r="U426" s="745">
        <f t="shared" si="59"/>
        <v>19876009.948270436</v>
      </c>
      <c r="V426" s="692">
        <f t="shared" si="60"/>
        <v>21288326.358601224</v>
      </c>
      <c r="W426" s="692">
        <f t="shared" si="61"/>
        <v>23902760.830782522</v>
      </c>
      <c r="X426" s="692">
        <f t="shared" si="62"/>
        <v>26353591.204498146</v>
      </c>
      <c r="Y426" s="692">
        <f t="shared" si="63"/>
        <v>28641674.014587369</v>
      </c>
      <c r="Z426" s="692">
        <f t="shared" si="64"/>
        <v>30674281.136667848</v>
      </c>
      <c r="AA426" s="693">
        <f t="shared" si="65"/>
        <v>32367150.502478287</v>
      </c>
    </row>
    <row r="427" spans="2:27">
      <c r="B427" s="207" t="s">
        <v>558</v>
      </c>
      <c r="C427" s="198" t="s">
        <v>580</v>
      </c>
      <c r="D427" s="268" t="s">
        <v>424</v>
      </c>
      <c r="E427" s="686">
        <f>INDEX('Calcs01 - MSW generated'!$E$39:$AY$254, MATCH($B427,'Calcs01 - MSW generated'!$B$39:$B$254,0), MATCH(E$260,'Calcs01 - MSW generated'!$E$38:$AY$38,0))</f>
        <v>3073655.863969618</v>
      </c>
      <c r="F427" s="687">
        <f>INDEX('Calcs01 - MSW generated'!$E$39:$AY$254, MATCH($B427,'Calcs01 - MSW generated'!$B$39:$B$254,0), MATCH(F$260,'Calcs01 - MSW generated'!$E$38:$AY$38,0))</f>
        <v>3604266.3343650084</v>
      </c>
      <c r="G427" s="687">
        <f>INDEX('Calcs01 - MSW generated'!$E$39:$AY$254, MATCH($B427,'Calcs01 - MSW generated'!$B$39:$B$254,0), MATCH(G$260,'Calcs01 - MSW generated'!$E$38:$AY$38,0))</f>
        <v>4230106.1041017054</v>
      </c>
      <c r="H427" s="687">
        <f>INDEX('Calcs01 - MSW generated'!$E$39:$AY$254, MATCH($B427,'Calcs01 - MSW generated'!$B$39:$B$254,0), MATCH(H$260,'Calcs01 - MSW generated'!$E$38:$AY$38,0))</f>
        <v>4927497.0960526839</v>
      </c>
      <c r="I427" s="687">
        <f>INDEX('Calcs01 - MSW generated'!$E$39:$AY$254, MATCH($B427,'Calcs01 - MSW generated'!$B$39:$B$254,0), MATCH(I$260,'Calcs01 - MSW generated'!$E$38:$AY$38,0))</f>
        <v>5760796.6638075281</v>
      </c>
      <c r="J427" s="687">
        <f>INDEX('Calcs01 - MSW generated'!$E$39:$AY$254, MATCH($B427,'Calcs01 - MSW generated'!$B$39:$B$254,0), MATCH(J$260,'Calcs01 - MSW generated'!$E$38:$AY$38,0))</f>
        <v>6778898.8343552426</v>
      </c>
      <c r="K427" s="689">
        <f>INDEX('Calcs01 - MSW generated'!$E$39:$AY$254, MATCH($B427,'Calcs01 - MSW generated'!$B$39:$B$254,0), MATCH(K$260,'Calcs01 - MSW generated'!$E$38:$AY$38,0))</f>
        <v>8024799.9191670343</v>
      </c>
      <c r="L427" s="745">
        <f t="shared" si="50"/>
        <v>5.4324772117541012E-2</v>
      </c>
      <c r="M427" s="742">
        <f t="shared" si="51"/>
        <v>5.6369198880863246E-2</v>
      </c>
      <c r="N427" s="686">
        <f t="shared" si="52"/>
        <v>166975.65437789314</v>
      </c>
      <c r="O427" s="687">
        <f t="shared" si="53"/>
        <v>195800.94726530396</v>
      </c>
      <c r="P427" s="687">
        <f t="shared" si="54"/>
        <v>229799.55013834435</v>
      </c>
      <c r="Q427" s="687">
        <f t="shared" si="55"/>
        <v>267685.15685290715</v>
      </c>
      <c r="R427" s="687">
        <f t="shared" si="56"/>
        <v>312953.96597683447</v>
      </c>
      <c r="S427" s="687">
        <f t="shared" si="57"/>
        <v>368262.13438421296</v>
      </c>
      <c r="T427" s="689">
        <f t="shared" si="58"/>
        <v>435945.42689761065</v>
      </c>
      <c r="U427" s="745">
        <f t="shared" si="59"/>
        <v>3487230.9427198698</v>
      </c>
      <c r="V427" s="692">
        <f t="shared" si="60"/>
        <v>4089237.5865294388</v>
      </c>
      <c r="W427" s="692">
        <f t="shared" si="61"/>
        <v>4799287.0867984323</v>
      </c>
      <c r="X427" s="692">
        <f t="shared" si="62"/>
        <v>5590515.3680168381</v>
      </c>
      <c r="Y427" s="692">
        <f t="shared" si="63"/>
        <v>6535939.3731222153</v>
      </c>
      <c r="Z427" s="692">
        <f t="shared" si="64"/>
        <v>7691032.0539921466</v>
      </c>
      <c r="AA427" s="693">
        <f t="shared" si="65"/>
        <v>9104575.0811912641</v>
      </c>
    </row>
    <row r="428" spans="2:27">
      <c r="B428" s="207" t="s">
        <v>560</v>
      </c>
      <c r="C428" s="198" t="s">
        <v>580</v>
      </c>
      <c r="D428" s="268" t="s">
        <v>418</v>
      </c>
      <c r="E428" s="686">
        <f>INDEX('Calcs01 - MSW generated'!$E$39:$AY$254, MATCH($B428,'Calcs01 - MSW generated'!$B$39:$B$254,0), MATCH(E$260,'Calcs01 - MSW generated'!$E$38:$AY$38,0))</f>
        <v>2669364.9307959783</v>
      </c>
      <c r="F428" s="687">
        <f>INDEX('Calcs01 - MSW generated'!$E$39:$AY$254, MATCH($B428,'Calcs01 - MSW generated'!$B$39:$B$254,0), MATCH(F$260,'Calcs01 - MSW generated'!$E$38:$AY$38,0))</f>
        <v>3112555.233557086</v>
      </c>
      <c r="G428" s="687">
        <f>INDEX('Calcs01 - MSW generated'!$E$39:$AY$254, MATCH($B428,'Calcs01 - MSW generated'!$B$39:$B$254,0), MATCH(G$260,'Calcs01 - MSW generated'!$E$38:$AY$38,0))</f>
        <v>3735450.4222853691</v>
      </c>
      <c r="H428" s="687">
        <f>INDEX('Calcs01 - MSW generated'!$E$39:$AY$254, MATCH($B428,'Calcs01 - MSW generated'!$B$39:$B$254,0), MATCH(H$260,'Calcs01 - MSW generated'!$E$38:$AY$38,0))</f>
        <v>4483607.4936879929</v>
      </c>
      <c r="I428" s="687">
        <f>INDEX('Calcs01 - MSW generated'!$E$39:$AY$254, MATCH($B428,'Calcs01 - MSW generated'!$B$39:$B$254,0), MATCH(I$260,'Calcs01 - MSW generated'!$E$38:$AY$38,0))</f>
        <v>5401360.3933271579</v>
      </c>
      <c r="J428" s="687">
        <f>INDEX('Calcs01 - MSW generated'!$E$39:$AY$254, MATCH($B428,'Calcs01 - MSW generated'!$B$39:$B$254,0), MATCH(J$260,'Calcs01 - MSW generated'!$E$38:$AY$38,0))</f>
        <v>6522043.8696936779</v>
      </c>
      <c r="K428" s="689">
        <f>INDEX('Calcs01 - MSW generated'!$E$39:$AY$254, MATCH($B428,'Calcs01 - MSW generated'!$B$39:$B$254,0), MATCH(K$260,'Calcs01 - MSW generated'!$E$38:$AY$38,0))</f>
        <v>7884684.2965821307</v>
      </c>
      <c r="L428" s="745">
        <f t="shared" si="50"/>
        <v>3.8027340482278703E-2</v>
      </c>
      <c r="M428" s="742">
        <f t="shared" si="51"/>
        <v>3.9458439216604267E-2</v>
      </c>
      <c r="N428" s="686">
        <f t="shared" si="52"/>
        <v>101508.849094833</v>
      </c>
      <c r="O428" s="687">
        <f t="shared" si="53"/>
        <v>118362.19763637382</v>
      </c>
      <c r="P428" s="687">
        <f t="shared" si="54"/>
        <v>142049.2450629175</v>
      </c>
      <c r="Q428" s="687">
        <f t="shared" si="55"/>
        <v>170499.66875136958</v>
      </c>
      <c r="R428" s="687">
        <f t="shared" si="56"/>
        <v>205399.37074454664</v>
      </c>
      <c r="S428" s="687">
        <f t="shared" si="57"/>
        <v>248015.98287320003</v>
      </c>
      <c r="T428" s="689">
        <f t="shared" si="58"/>
        <v>299833.57434140483</v>
      </c>
      <c r="U428" s="745">
        <f t="shared" si="59"/>
        <v>3028540.7332689711</v>
      </c>
      <c r="V428" s="692">
        <f t="shared" si="60"/>
        <v>3531364.4083000151</v>
      </c>
      <c r="W428" s="692">
        <f t="shared" si="61"/>
        <v>4238073.1201202245</v>
      </c>
      <c r="X428" s="692">
        <f t="shared" si="62"/>
        <v>5086898.2992801312</v>
      </c>
      <c r="Y428" s="692">
        <f t="shared" si="63"/>
        <v>6128139.2354919203</v>
      </c>
      <c r="Z428" s="692">
        <f t="shared" si="64"/>
        <v>7399616.0268894201</v>
      </c>
      <c r="AA428" s="693">
        <f t="shared" si="65"/>
        <v>8945606.2322826274</v>
      </c>
    </row>
    <row r="429" spans="2:27">
      <c r="B429" s="207" t="s">
        <v>562</v>
      </c>
      <c r="C429" s="198" t="s">
        <v>272</v>
      </c>
      <c r="D429" s="268" t="s">
        <v>336</v>
      </c>
      <c r="E429" s="686">
        <f>INDEX('Calcs01 - MSW generated'!$E$39:$AY$254, MATCH($B429,'Calcs01 - MSW generated'!$B$39:$B$254,0), MATCH(E$260,'Calcs01 - MSW generated'!$E$38:$AY$38,0))</f>
        <v>1958244.1276196514</v>
      </c>
      <c r="F429" s="687">
        <f>INDEX('Calcs01 - MSW generated'!$E$39:$AY$254, MATCH($B429,'Calcs01 - MSW generated'!$B$39:$B$254,0), MATCH(F$260,'Calcs01 - MSW generated'!$E$38:$AY$38,0))</f>
        <v>1828420.7432496473</v>
      </c>
      <c r="G429" s="687">
        <f>INDEX('Calcs01 - MSW generated'!$E$39:$AY$254, MATCH($B429,'Calcs01 - MSW generated'!$B$39:$B$254,0), MATCH(G$260,'Calcs01 - MSW generated'!$E$38:$AY$38,0))</f>
        <v>1477949.2014301904</v>
      </c>
      <c r="H429" s="687">
        <f>INDEX('Calcs01 - MSW generated'!$E$39:$AY$254, MATCH($B429,'Calcs01 - MSW generated'!$B$39:$B$254,0), MATCH(H$260,'Calcs01 - MSW generated'!$E$38:$AY$38,0))</f>
        <v>1174083.6304676188</v>
      </c>
      <c r="I429" s="687">
        <f>INDEX('Calcs01 - MSW generated'!$E$39:$AY$254, MATCH($B429,'Calcs01 - MSW generated'!$B$39:$B$254,0), MATCH(I$260,'Calcs01 - MSW generated'!$E$38:$AY$38,0))</f>
        <v>1182535.9365385093</v>
      </c>
      <c r="J429" s="687">
        <f>INDEX('Calcs01 - MSW generated'!$E$39:$AY$254, MATCH($B429,'Calcs01 - MSW generated'!$B$39:$B$254,0), MATCH(J$260,'Calcs01 - MSW generated'!$E$38:$AY$38,0))</f>
        <v>1180037.2466248232</v>
      </c>
      <c r="K429" s="689">
        <f>INDEX('Calcs01 - MSW generated'!$E$39:$AY$254, MATCH($B429,'Calcs01 - MSW generated'!$B$39:$B$254,0), MATCH(K$260,'Calcs01 - MSW generated'!$E$38:$AY$38,0))</f>
        <v>1169525.1061825298</v>
      </c>
      <c r="L429" s="745">
        <f t="shared" si="50"/>
        <v>0.86058823529411765</v>
      </c>
      <c r="M429" s="742">
        <f t="shared" si="51"/>
        <v>1.1345547768044926</v>
      </c>
      <c r="N429" s="686">
        <f t="shared" si="52"/>
        <v>1685241.8580632647</v>
      </c>
      <c r="O429" s="687">
        <f t="shared" si="53"/>
        <v>1573517.380808373</v>
      </c>
      <c r="P429" s="687">
        <f t="shared" si="54"/>
        <v>1271905.6951131579</v>
      </c>
      <c r="Q429" s="687">
        <f t="shared" si="55"/>
        <v>1010402.559631839</v>
      </c>
      <c r="R429" s="687">
        <f t="shared" si="56"/>
        <v>1017676.5147975525</v>
      </c>
      <c r="S429" s="687">
        <f t="shared" si="57"/>
        <v>1015526.1716541861</v>
      </c>
      <c r="T429" s="689">
        <f t="shared" si="58"/>
        <v>1006479.5472617889</v>
      </c>
      <c r="U429" s="745">
        <f t="shared" si="59"/>
        <v>2221735.2291402216</v>
      </c>
      <c r="V429" s="692">
        <f t="shared" si="60"/>
        <v>2074443.4882623081</v>
      </c>
      <c r="W429" s="692">
        <f t="shared" si="61"/>
        <v>1676814.3263570077</v>
      </c>
      <c r="X429" s="692">
        <f t="shared" si="62"/>
        <v>1332062.1913149976</v>
      </c>
      <c r="Y429" s="692">
        <f t="shared" si="63"/>
        <v>1341651.79554274</v>
      </c>
      <c r="Z429" s="692">
        <f t="shared" si="64"/>
        <v>1338816.8949654142</v>
      </c>
      <c r="AA429" s="693">
        <f t="shared" si="65"/>
        <v>1326890.2958121705</v>
      </c>
    </row>
    <row r="430" spans="2:27">
      <c r="B430" s="207" t="s">
        <v>564</v>
      </c>
      <c r="C430" s="198" t="s">
        <v>272</v>
      </c>
      <c r="D430" s="268" t="s">
        <v>424</v>
      </c>
      <c r="E430" s="686">
        <f>INDEX('Calcs01 - MSW generated'!$E$39:$AY$254, MATCH($B430,'Calcs01 - MSW generated'!$B$39:$B$254,0), MATCH(E$260,'Calcs01 - MSW generated'!$E$38:$AY$38,0))</f>
        <v>218612.24663592514</v>
      </c>
      <c r="F430" s="687">
        <f>INDEX('Calcs01 - MSW generated'!$E$39:$AY$254, MATCH($B430,'Calcs01 - MSW generated'!$B$39:$B$254,0), MATCH(F$260,'Calcs01 - MSW generated'!$E$38:$AY$38,0))</f>
        <v>248389.29769778179</v>
      </c>
      <c r="G430" s="687">
        <f>INDEX('Calcs01 - MSW generated'!$E$39:$AY$254, MATCH($B430,'Calcs01 - MSW generated'!$B$39:$B$254,0), MATCH(G$260,'Calcs01 - MSW generated'!$E$38:$AY$38,0))</f>
        <v>278713.31948537834</v>
      </c>
      <c r="H430" s="687">
        <f>INDEX('Calcs01 - MSW generated'!$E$39:$AY$254, MATCH($B430,'Calcs01 - MSW generated'!$B$39:$B$254,0), MATCH(H$260,'Calcs01 - MSW generated'!$E$38:$AY$38,0))</f>
        <v>311005.08045528078</v>
      </c>
      <c r="I430" s="687">
        <f>INDEX('Calcs01 - MSW generated'!$E$39:$AY$254, MATCH($B430,'Calcs01 - MSW generated'!$B$39:$B$254,0), MATCH(I$260,'Calcs01 - MSW generated'!$E$38:$AY$38,0))</f>
        <v>345790.26562201761</v>
      </c>
      <c r="J430" s="687">
        <f>INDEX('Calcs01 - MSW generated'!$E$39:$AY$254, MATCH($B430,'Calcs01 - MSW generated'!$B$39:$B$254,0), MATCH(J$260,'Calcs01 - MSW generated'!$E$38:$AY$38,0))</f>
        <v>382704.06862596766</v>
      </c>
      <c r="K430" s="689">
        <f>INDEX('Calcs01 - MSW generated'!$E$39:$AY$254, MATCH($B430,'Calcs01 - MSW generated'!$B$39:$B$254,0), MATCH(K$260,'Calcs01 - MSW generated'!$E$38:$AY$38,0))</f>
        <v>420410.25603235501</v>
      </c>
      <c r="L430" s="745">
        <f t="shared" si="50"/>
        <v>5.4324772117541012E-2</v>
      </c>
      <c r="M430" s="742">
        <f t="shared" si="51"/>
        <v>5.6369198880863246E-2</v>
      </c>
      <c r="N430" s="686">
        <f t="shared" si="52"/>
        <v>11876.060480600305</v>
      </c>
      <c r="O430" s="687">
        <f t="shared" si="53"/>
        <v>13493.691993868049</v>
      </c>
      <c r="P430" s="687">
        <f t="shared" si="54"/>
        <v>15141.037567166581</v>
      </c>
      <c r="Q430" s="687">
        <f t="shared" si="55"/>
        <v>16895.280123130637</v>
      </c>
      <c r="R430" s="687">
        <f t="shared" si="56"/>
        <v>18784.977380380082</v>
      </c>
      <c r="S430" s="687">
        <f t="shared" si="57"/>
        <v>20790.31131656147</v>
      </c>
      <c r="T430" s="689">
        <f t="shared" si="58"/>
        <v>22838.691354834758</v>
      </c>
      <c r="U430" s="745">
        <f t="shared" si="59"/>
        <v>248027.56868875073</v>
      </c>
      <c r="V430" s="692">
        <f t="shared" si="60"/>
        <v>281811.26421013149</v>
      </c>
      <c r="W430" s="692">
        <f t="shared" si="61"/>
        <v>316215.52798117267</v>
      </c>
      <c r="X430" s="692">
        <f t="shared" si="62"/>
        <v>352852.29964100436</v>
      </c>
      <c r="Y430" s="692">
        <f t="shared" si="63"/>
        <v>392317.99763395439</v>
      </c>
      <c r="Z430" s="692">
        <f t="shared" si="64"/>
        <v>434198.72916210594</v>
      </c>
      <c r="AA430" s="693">
        <f t="shared" si="65"/>
        <v>476978.46419910813</v>
      </c>
    </row>
    <row r="431" spans="2:27">
      <c r="B431" s="207" t="s">
        <v>566</v>
      </c>
      <c r="C431" s="198" t="s">
        <v>580</v>
      </c>
      <c r="D431" s="268" t="s">
        <v>418</v>
      </c>
      <c r="E431" s="686">
        <f>INDEX('Calcs01 - MSW generated'!$E$39:$AY$254, MATCH($B431,'Calcs01 - MSW generated'!$B$39:$B$254,0), MATCH(E$260,'Calcs01 - MSW generated'!$E$38:$AY$38,0))</f>
        <v>954985.72395283449</v>
      </c>
      <c r="F431" s="687">
        <f>INDEX('Calcs01 - MSW generated'!$E$39:$AY$254, MATCH($B431,'Calcs01 - MSW generated'!$B$39:$B$254,0), MATCH(F$260,'Calcs01 - MSW generated'!$E$38:$AY$38,0))</f>
        <v>1078040.3152215781</v>
      </c>
      <c r="G431" s="687">
        <f>INDEX('Calcs01 - MSW generated'!$E$39:$AY$254, MATCH($B431,'Calcs01 - MSW generated'!$B$39:$B$254,0), MATCH(G$260,'Calcs01 - MSW generated'!$E$38:$AY$38,0))</f>
        <v>1229759.1372884635</v>
      </c>
      <c r="H431" s="687">
        <f>INDEX('Calcs01 - MSW generated'!$E$39:$AY$254, MATCH($B431,'Calcs01 - MSW generated'!$B$39:$B$254,0), MATCH(H$260,'Calcs01 - MSW generated'!$E$38:$AY$38,0))</f>
        <v>1395897.9127245513</v>
      </c>
      <c r="I431" s="687">
        <f>INDEX('Calcs01 - MSW generated'!$E$39:$AY$254, MATCH($B431,'Calcs01 - MSW generated'!$B$39:$B$254,0), MATCH(I$260,'Calcs01 - MSW generated'!$E$38:$AY$38,0))</f>
        <v>1579771.6961574689</v>
      </c>
      <c r="J431" s="687">
        <f>INDEX('Calcs01 - MSW generated'!$E$39:$AY$254, MATCH($B431,'Calcs01 - MSW generated'!$B$39:$B$254,0), MATCH(J$260,'Calcs01 - MSW generated'!$E$38:$AY$38,0))</f>
        <v>1784826.0383519831</v>
      </c>
      <c r="K431" s="689">
        <f>INDEX('Calcs01 - MSW generated'!$E$39:$AY$254, MATCH($B431,'Calcs01 - MSW generated'!$B$39:$B$254,0), MATCH(K$260,'Calcs01 - MSW generated'!$E$38:$AY$38,0))</f>
        <v>2015298.3908452736</v>
      </c>
      <c r="L431" s="745">
        <f t="shared" si="50"/>
        <v>3.8027340482278703E-2</v>
      </c>
      <c r="M431" s="742">
        <f t="shared" si="51"/>
        <v>3.9458439216604267E-2</v>
      </c>
      <c r="N431" s="686">
        <f t="shared" si="52"/>
        <v>36315.567280469855</v>
      </c>
      <c r="O431" s="687">
        <f t="shared" si="53"/>
        <v>40995.006120554011</v>
      </c>
      <c r="P431" s="687">
        <f t="shared" si="54"/>
        <v>46764.469424861723</v>
      </c>
      <c r="Q431" s="687">
        <f t="shared" si="55"/>
        <v>53082.285205678672</v>
      </c>
      <c r="R431" s="687">
        <f t="shared" si="56"/>
        <v>60074.516174047007</v>
      </c>
      <c r="S431" s="687">
        <f t="shared" si="57"/>
        <v>67872.187462047485</v>
      </c>
      <c r="T431" s="689">
        <f t="shared" si="58"/>
        <v>76636.438082061606</v>
      </c>
      <c r="U431" s="745">
        <f t="shared" si="59"/>
        <v>1083483.614890785</v>
      </c>
      <c r="V431" s="692">
        <f t="shared" si="60"/>
        <v>1223095.7892224623</v>
      </c>
      <c r="W431" s="692">
        <f t="shared" si="61"/>
        <v>1395229.1035295981</v>
      </c>
      <c r="X431" s="692">
        <f t="shared" si="62"/>
        <v>1583722.6448130603</v>
      </c>
      <c r="Y431" s="692">
        <f t="shared" si="63"/>
        <v>1792337.5241359919</v>
      </c>
      <c r="Z431" s="692">
        <f t="shared" si="64"/>
        <v>2024982.9075772809</v>
      </c>
      <c r="AA431" s="693">
        <f t="shared" si="65"/>
        <v>2286466.4160199123</v>
      </c>
    </row>
    <row r="432" spans="2:27">
      <c r="B432" s="207" t="s">
        <v>568</v>
      </c>
      <c r="C432" s="198" t="s">
        <v>414</v>
      </c>
      <c r="D432" s="268" t="s">
        <v>424</v>
      </c>
      <c r="E432" s="686">
        <f>INDEX('Calcs01 - MSW generated'!$E$39:$AY$254, MATCH($B432,'Calcs01 - MSW generated'!$B$39:$B$254,0), MATCH(E$260,'Calcs01 - MSW generated'!$E$38:$AY$38,0))</f>
        <v>1760757.9157839559</v>
      </c>
      <c r="F432" s="687">
        <f>INDEX('Calcs01 - MSW generated'!$E$39:$AY$254, MATCH($B432,'Calcs01 - MSW generated'!$B$39:$B$254,0), MATCH(F$260,'Calcs01 - MSW generated'!$E$38:$AY$38,0))</f>
        <v>1895807.8941880506</v>
      </c>
      <c r="G432" s="687">
        <f>INDEX('Calcs01 - MSW generated'!$E$39:$AY$254, MATCH($B432,'Calcs01 - MSW generated'!$B$39:$B$254,0), MATCH(G$260,'Calcs01 - MSW generated'!$E$38:$AY$38,0))</f>
        <v>2070422.1127165509</v>
      </c>
      <c r="H432" s="687">
        <f>INDEX('Calcs01 - MSW generated'!$E$39:$AY$254, MATCH($B432,'Calcs01 - MSW generated'!$B$39:$B$254,0), MATCH(H$260,'Calcs01 - MSW generated'!$E$38:$AY$38,0))</f>
        <v>2250113.0733365151</v>
      </c>
      <c r="I432" s="687">
        <f>INDEX('Calcs01 - MSW generated'!$E$39:$AY$254, MATCH($B432,'Calcs01 - MSW generated'!$B$39:$B$254,0), MATCH(I$260,'Calcs01 - MSW generated'!$E$38:$AY$38,0))</f>
        <v>2436814.417577459</v>
      </c>
      <c r="J432" s="687">
        <f>INDEX('Calcs01 - MSW generated'!$E$39:$AY$254, MATCH($B432,'Calcs01 - MSW generated'!$B$39:$B$254,0), MATCH(J$260,'Calcs01 - MSW generated'!$E$38:$AY$38,0))</f>
        <v>2628012.8557108981</v>
      </c>
      <c r="K432" s="689">
        <f>INDEX('Calcs01 - MSW generated'!$E$39:$AY$254, MATCH($B432,'Calcs01 - MSW generated'!$B$39:$B$254,0), MATCH(K$260,'Calcs01 - MSW generated'!$E$38:$AY$38,0))</f>
        <v>2822043.1050234763</v>
      </c>
      <c r="L432" s="745">
        <f t="shared" si="50"/>
        <v>5.4324772117541012E-2</v>
      </c>
      <c r="M432" s="742">
        <f t="shared" si="51"/>
        <v>5.6369198880863246E-2</v>
      </c>
      <c r="N432" s="686">
        <f t="shared" si="52"/>
        <v>95652.772529119873</v>
      </c>
      <c r="O432" s="687">
        <f t="shared" si="53"/>
        <v>102989.33183040115</v>
      </c>
      <c r="P432" s="687">
        <f t="shared" si="54"/>
        <v>112475.20946044444</v>
      </c>
      <c r="Q432" s="687">
        <f t="shared" si="55"/>
        <v>122236.87994770602</v>
      </c>
      <c r="R432" s="687">
        <f t="shared" si="56"/>
        <v>132379.38792763388</v>
      </c>
      <c r="S432" s="687">
        <f t="shared" si="57"/>
        <v>142766.19950846271</v>
      </c>
      <c r="T432" s="689">
        <f t="shared" si="58"/>
        <v>153306.84858627821</v>
      </c>
      <c r="U432" s="745">
        <f t="shared" si="59"/>
        <v>1997676.3041490098</v>
      </c>
      <c r="V432" s="692">
        <f t="shared" si="60"/>
        <v>2150897.9022547188</v>
      </c>
      <c r="W432" s="692">
        <f t="shared" si="61"/>
        <v>2349007.2979842126</v>
      </c>
      <c r="X432" s="692">
        <f t="shared" si="62"/>
        <v>2552876.5357041806</v>
      </c>
      <c r="Y432" s="692">
        <f t="shared" si="63"/>
        <v>2764699.4376485636</v>
      </c>
      <c r="Z432" s="692">
        <f t="shared" si="64"/>
        <v>2981624.5389504149</v>
      </c>
      <c r="AA432" s="693">
        <f t="shared" si="65"/>
        <v>3201762.4851525673</v>
      </c>
    </row>
    <row r="433" spans="1:27">
      <c r="B433" s="207" t="s">
        <v>570</v>
      </c>
      <c r="C433" s="198" t="s">
        <v>276</v>
      </c>
      <c r="D433" s="268" t="s">
        <v>336</v>
      </c>
      <c r="E433" s="686">
        <f>INDEX('Calcs01 - MSW generated'!$E$39:$AY$254, MATCH($B433,'Calcs01 - MSW generated'!$B$39:$B$254,0), MATCH(E$260,'Calcs01 - MSW generated'!$E$38:$AY$38,0))</f>
        <v>17348.116111668427</v>
      </c>
      <c r="F433" s="687">
        <f>INDEX('Calcs01 - MSW generated'!$E$39:$AY$254, MATCH($B433,'Calcs01 - MSW generated'!$B$39:$B$254,0), MATCH(F$260,'Calcs01 - MSW generated'!$E$38:$AY$38,0))</f>
        <v>17795.473321006495</v>
      </c>
      <c r="G433" s="687">
        <f>INDEX('Calcs01 - MSW generated'!$E$39:$AY$254, MATCH($B433,'Calcs01 - MSW generated'!$B$39:$B$254,0), MATCH(G$260,'Calcs01 - MSW generated'!$E$38:$AY$38,0))</f>
        <v>18052.573015629376</v>
      </c>
      <c r="H433" s="687">
        <f>INDEX('Calcs01 - MSW generated'!$E$39:$AY$254, MATCH($B433,'Calcs01 - MSW generated'!$B$39:$B$254,0), MATCH(H$260,'Calcs01 - MSW generated'!$E$38:$AY$38,0))</f>
        <v>18261.394212990941</v>
      </c>
      <c r="I433" s="687">
        <f>INDEX('Calcs01 - MSW generated'!$E$39:$AY$254, MATCH($B433,'Calcs01 - MSW generated'!$B$39:$B$254,0), MATCH(I$260,'Calcs01 - MSW generated'!$E$38:$AY$38,0))</f>
        <v>18377.81827228572</v>
      </c>
      <c r="J433" s="687">
        <f>INDEX('Calcs01 - MSW generated'!$E$39:$AY$254, MATCH($B433,'Calcs01 - MSW generated'!$B$39:$B$254,0), MATCH(J$260,'Calcs01 - MSW generated'!$E$38:$AY$38,0))</f>
        <v>18292.001635415476</v>
      </c>
      <c r="K433" s="689">
        <f>INDEX('Calcs01 - MSW generated'!$E$39:$AY$254, MATCH($B433,'Calcs01 - MSW generated'!$B$39:$B$254,0), MATCH(K$260,'Calcs01 - MSW generated'!$E$38:$AY$38,0))</f>
        <v>17946.299598637605</v>
      </c>
      <c r="L433" s="745">
        <f t="shared" si="50"/>
        <v>3.1457560749354023</v>
      </c>
      <c r="M433" s="742">
        <f t="shared" si="51"/>
        <v>1.1345547768044926</v>
      </c>
      <c r="N433" s="686">
        <f t="shared" si="52"/>
        <v>54572.941646965686</v>
      </c>
      <c r="O433" s="687">
        <f t="shared" si="53"/>
        <v>55980.218305907059</v>
      </c>
      <c r="P433" s="687">
        <f t="shared" si="54"/>
        <v>56788.991232131026</v>
      </c>
      <c r="Q433" s="687">
        <f t="shared" si="55"/>
        <v>57445.891782306455</v>
      </c>
      <c r="R433" s="687">
        <f t="shared" si="56"/>
        <v>57812.133474101647</v>
      </c>
      <c r="S433" s="687">
        <f t="shared" si="57"/>
        <v>57542.175267336548</v>
      </c>
      <c r="T433" s="689">
        <f t="shared" si="58"/>
        <v>56454.680985025014</v>
      </c>
      <c r="U433" s="745">
        <f t="shared" si="59"/>
        <v>19682.388003052394</v>
      </c>
      <c r="V433" s="692">
        <f t="shared" si="60"/>
        <v>20189.939261844826</v>
      </c>
      <c r="W433" s="692">
        <f t="shared" si="61"/>
        <v>20481.632948494193</v>
      </c>
      <c r="X433" s="692">
        <f t="shared" si="62"/>
        <v>20718.55203545879</v>
      </c>
      <c r="Y433" s="692">
        <f t="shared" si="63"/>
        <v>20850.641508066652</v>
      </c>
      <c r="Z433" s="692">
        <f t="shared" si="64"/>
        <v>20753.277832776217</v>
      </c>
      <c r="AA433" s="693">
        <f t="shared" si="65"/>
        <v>20361.059935598842</v>
      </c>
    </row>
    <row r="434" spans="1:27">
      <c r="B434" s="207" t="s">
        <v>572</v>
      </c>
      <c r="C434" s="198" t="s">
        <v>580</v>
      </c>
      <c r="D434" s="268" t="s">
        <v>418</v>
      </c>
      <c r="E434" s="686">
        <f>INDEX('Calcs01 - MSW generated'!$E$39:$AY$254, MATCH($B434,'Calcs01 - MSW generated'!$B$39:$B$254,0), MATCH(E$260,'Calcs01 - MSW generated'!$E$38:$AY$38,0))</f>
        <v>2699160.734399972</v>
      </c>
      <c r="F434" s="687">
        <f>INDEX('Calcs01 - MSW generated'!$E$39:$AY$254, MATCH($B434,'Calcs01 - MSW generated'!$B$39:$B$254,0), MATCH(F$260,'Calcs01 - MSW generated'!$E$38:$AY$38,0))</f>
        <v>3181982.8612134294</v>
      </c>
      <c r="G434" s="687">
        <f>INDEX('Calcs01 - MSW generated'!$E$39:$AY$254, MATCH($B434,'Calcs01 - MSW generated'!$B$39:$B$254,0), MATCH(G$260,'Calcs01 - MSW generated'!$E$38:$AY$38,0))</f>
        <v>3774388.0442860364</v>
      </c>
      <c r="H434" s="687">
        <f>INDEX('Calcs01 - MSW generated'!$E$39:$AY$254, MATCH($B434,'Calcs01 - MSW generated'!$B$39:$B$254,0), MATCH(H$260,'Calcs01 - MSW generated'!$E$38:$AY$38,0))</f>
        <v>4457763.4754966134</v>
      </c>
      <c r="I434" s="687">
        <f>INDEX('Calcs01 - MSW generated'!$E$39:$AY$254, MATCH($B434,'Calcs01 - MSW generated'!$B$39:$B$254,0), MATCH(I$260,'Calcs01 - MSW generated'!$E$38:$AY$38,0))</f>
        <v>5249602.5867625643</v>
      </c>
      <c r="J434" s="687">
        <f>INDEX('Calcs01 - MSW generated'!$E$39:$AY$254, MATCH($B434,'Calcs01 - MSW generated'!$B$39:$B$254,0), MATCH(J$260,'Calcs01 - MSW generated'!$E$38:$AY$38,0))</f>
        <v>6168269.2683996521</v>
      </c>
      <c r="K434" s="689">
        <f>INDEX('Calcs01 - MSW generated'!$E$39:$AY$254, MATCH($B434,'Calcs01 - MSW generated'!$B$39:$B$254,0), MATCH(K$260,'Calcs01 - MSW generated'!$E$38:$AY$38,0))</f>
        <v>7233312.0392602477</v>
      </c>
      <c r="L434" s="745">
        <f t="shared" si="50"/>
        <v>3.8027340482278703E-2</v>
      </c>
      <c r="M434" s="742">
        <f t="shared" si="51"/>
        <v>3.9458439216604267E-2</v>
      </c>
      <c r="N434" s="686">
        <f t="shared" si="52"/>
        <v>102641.90426342517</v>
      </c>
      <c r="O434" s="687">
        <f t="shared" si="53"/>
        <v>121002.34567213846</v>
      </c>
      <c r="P434" s="687">
        <f t="shared" si="54"/>
        <v>143529.93927230712</v>
      </c>
      <c r="Q434" s="687">
        <f t="shared" si="55"/>
        <v>169516.88947217577</v>
      </c>
      <c r="R434" s="687">
        <f t="shared" si="56"/>
        <v>199628.42496347104</v>
      </c>
      <c r="S434" s="687">
        <f t="shared" si="57"/>
        <v>234562.87565580974</v>
      </c>
      <c r="T434" s="689">
        <f t="shared" si="58"/>
        <v>275063.61973151512</v>
      </c>
      <c r="U434" s="745">
        <f t="shared" si="59"/>
        <v>3062345.7045766106</v>
      </c>
      <c r="V434" s="692">
        <f t="shared" si="60"/>
        <v>3610133.8548997231</v>
      </c>
      <c r="W434" s="692">
        <f t="shared" si="61"/>
        <v>4282249.9851584891</v>
      </c>
      <c r="X434" s="692">
        <f t="shared" si="62"/>
        <v>5057576.8449892793</v>
      </c>
      <c r="Y434" s="692">
        <f t="shared" si="63"/>
        <v>5955961.691136688</v>
      </c>
      <c r="Z434" s="692">
        <f t="shared" si="64"/>
        <v>6998239.3630791781</v>
      </c>
      <c r="AA434" s="693">
        <f t="shared" si="65"/>
        <v>8206588.7262601592</v>
      </c>
    </row>
    <row r="435" spans="1:27">
      <c r="B435" s="207" t="s">
        <v>574</v>
      </c>
      <c r="C435" s="198" t="s">
        <v>276</v>
      </c>
      <c r="D435" s="268" t="s">
        <v>644</v>
      </c>
      <c r="E435" s="686">
        <f>INDEX('Calcs01 - MSW generated'!$E$39:$AY$254, MATCH($B435,'Calcs01 - MSW generated'!$B$39:$B$254,0), MATCH(E$260,'Calcs01 - MSW generated'!$E$38:$AY$38,0))</f>
        <v>2483709.318848256</v>
      </c>
      <c r="F435" s="687">
        <f>INDEX('Calcs01 - MSW generated'!$E$39:$AY$254, MATCH($B435,'Calcs01 - MSW generated'!$B$39:$B$254,0), MATCH(F$260,'Calcs01 - MSW generated'!$E$38:$AY$38,0))</f>
        <v>2606073.7059029709</v>
      </c>
      <c r="G435" s="687">
        <f>INDEX('Calcs01 - MSW generated'!$E$39:$AY$254, MATCH($B435,'Calcs01 - MSW generated'!$B$39:$B$254,0), MATCH(G$260,'Calcs01 - MSW generated'!$E$38:$AY$38,0))</f>
        <v>2708469.053503077</v>
      </c>
      <c r="H435" s="687">
        <f>INDEX('Calcs01 - MSW generated'!$E$39:$AY$254, MATCH($B435,'Calcs01 - MSW generated'!$B$39:$B$254,0), MATCH(H$260,'Calcs01 - MSW generated'!$E$38:$AY$38,0))</f>
        <v>2785776.7737942734</v>
      </c>
      <c r="I435" s="687">
        <f>INDEX('Calcs01 - MSW generated'!$E$39:$AY$254, MATCH($B435,'Calcs01 - MSW generated'!$B$39:$B$254,0), MATCH(I$260,'Calcs01 - MSW generated'!$E$38:$AY$38,0))</f>
        <v>2834732.6386789046</v>
      </c>
      <c r="J435" s="687">
        <f>INDEX('Calcs01 - MSW generated'!$E$39:$AY$254, MATCH($B435,'Calcs01 - MSW generated'!$B$39:$B$254,0), MATCH(J$260,'Calcs01 - MSW generated'!$E$38:$AY$38,0))</f>
        <v>2853793.2687706826</v>
      </c>
      <c r="K435" s="689">
        <f>INDEX('Calcs01 - MSW generated'!$E$39:$AY$254, MATCH($B435,'Calcs01 - MSW generated'!$B$39:$B$254,0), MATCH(K$260,'Calcs01 - MSW generated'!$E$38:$AY$38,0))</f>
        <v>2853058.0223691212</v>
      </c>
      <c r="L435" s="745">
        <f t="shared" si="50"/>
        <v>19.897681755762701</v>
      </c>
      <c r="M435" s="742">
        <f t="shared" si="51"/>
        <v>2.010204935263145</v>
      </c>
      <c r="N435" s="686">
        <f t="shared" si="52"/>
        <v>49420057.60026475</v>
      </c>
      <c r="O435" s="687">
        <f t="shared" si="53"/>
        <v>51854825.232118435</v>
      </c>
      <c r="P435" s="687">
        <f t="shared" si="54"/>
        <v>53892255.271936044</v>
      </c>
      <c r="Q435" s="687">
        <f t="shared" si="55"/>
        <v>55430499.687553793</v>
      </c>
      <c r="R435" s="687">
        <f t="shared" si="56"/>
        <v>56404607.907106303</v>
      </c>
      <c r="S435" s="687">
        <f t="shared" si="57"/>
        <v>56783870.258736812</v>
      </c>
      <c r="T435" s="689">
        <f t="shared" si="58"/>
        <v>56769240.559826471</v>
      </c>
      <c r="U435" s="745">
        <f t="shared" si="59"/>
        <v>2817904.2718931213</v>
      </c>
      <c r="V435" s="692">
        <f t="shared" si="60"/>
        <v>2956733.3717368017</v>
      </c>
      <c r="W435" s="692">
        <f t="shared" si="61"/>
        <v>3072906.5024790587</v>
      </c>
      <c r="X435" s="692">
        <f t="shared" si="62"/>
        <v>3160616.3458193014</v>
      </c>
      <c r="Y435" s="692">
        <f t="shared" si="63"/>
        <v>3216159.456176755</v>
      </c>
      <c r="Z435" s="692">
        <f t="shared" si="64"/>
        <v>3237784.7850962849</v>
      </c>
      <c r="AA435" s="693">
        <f t="shared" si="65"/>
        <v>3236950.6077792654</v>
      </c>
    </row>
    <row r="436" spans="1:27">
      <c r="B436" s="207" t="s">
        <v>578</v>
      </c>
      <c r="C436" s="198" t="s">
        <v>580</v>
      </c>
      <c r="D436" s="268" t="s">
        <v>418</v>
      </c>
      <c r="E436" s="686">
        <f>INDEX('Calcs01 - MSW generated'!$E$39:$AY$254, MATCH($B436,'Calcs01 - MSW generated'!$B$39:$B$254,0), MATCH(E$260,'Calcs01 - MSW generated'!$E$38:$AY$38,0))</f>
        <v>2582086.1413951823</v>
      </c>
      <c r="F436" s="687">
        <f>INDEX('Calcs01 - MSW generated'!$E$39:$AY$254, MATCH($B436,'Calcs01 - MSW generated'!$B$39:$B$254,0), MATCH(F$260,'Calcs01 - MSW generated'!$E$38:$AY$38,0))</f>
        <v>2841356.3670100495</v>
      </c>
      <c r="G436" s="687">
        <f>INDEX('Calcs01 - MSW generated'!$E$39:$AY$254, MATCH($B436,'Calcs01 - MSW generated'!$B$39:$B$254,0), MATCH(G$260,'Calcs01 - MSW generated'!$E$38:$AY$38,0))</f>
        <v>3190767.6500524897</v>
      </c>
      <c r="H436" s="687">
        <f>INDEX('Calcs01 - MSW generated'!$E$39:$AY$254, MATCH($B436,'Calcs01 - MSW generated'!$B$39:$B$254,0), MATCH(H$260,'Calcs01 - MSW generated'!$E$38:$AY$38,0))</f>
        <v>3610038.5363995689</v>
      </c>
      <c r="I436" s="687">
        <f>INDEX('Calcs01 - MSW generated'!$E$39:$AY$254, MATCH($B436,'Calcs01 - MSW generated'!$B$39:$B$254,0), MATCH(I$260,'Calcs01 - MSW generated'!$E$38:$AY$38,0))</f>
        <v>4081359.5277941213</v>
      </c>
      <c r="J436" s="687">
        <f>INDEX('Calcs01 - MSW generated'!$E$39:$AY$254, MATCH($B436,'Calcs01 - MSW generated'!$B$39:$B$254,0), MATCH(J$260,'Calcs01 - MSW generated'!$E$38:$AY$38,0))</f>
        <v>4604740.7295822017</v>
      </c>
      <c r="K436" s="689">
        <f>INDEX('Calcs01 - MSW generated'!$E$39:$AY$254, MATCH($B436,'Calcs01 - MSW generated'!$B$39:$B$254,0), MATCH(K$260,'Calcs01 - MSW generated'!$E$38:$AY$38,0))</f>
        <v>5190756.5296045719</v>
      </c>
      <c r="L436" s="745">
        <f t="shared" si="50"/>
        <v>3.8027340482278703E-2</v>
      </c>
      <c r="M436" s="742">
        <f t="shared" si="51"/>
        <v>3.9458439216604267E-2</v>
      </c>
      <c r="N436" s="686">
        <f t="shared" si="52"/>
        <v>98189.868853407825</v>
      </c>
      <c r="O436" s="687">
        <f t="shared" si="53"/>
        <v>108049.2259997816</v>
      </c>
      <c r="P436" s="687">
        <f t="shared" si="54"/>
        <v>121336.40782838633</v>
      </c>
      <c r="Q436" s="687">
        <f t="shared" si="55"/>
        <v>137280.1645778135</v>
      </c>
      <c r="R436" s="687">
        <f t="shared" si="56"/>
        <v>155203.24839401929</v>
      </c>
      <c r="S436" s="687">
        <f t="shared" si="57"/>
        <v>175106.04355643882</v>
      </c>
      <c r="T436" s="689">
        <f t="shared" si="58"/>
        <v>197390.66591188445</v>
      </c>
      <c r="U436" s="745">
        <f t="shared" si="59"/>
        <v>2929518.1658405848</v>
      </c>
      <c r="V436" s="692">
        <f t="shared" si="60"/>
        <v>3223674.4387951107</v>
      </c>
      <c r="W436" s="692">
        <f t="shared" si="61"/>
        <v>3620100.6790402979</v>
      </c>
      <c r="X436" s="692">
        <f t="shared" si="62"/>
        <v>4095786.4659204301</v>
      </c>
      <c r="Y436" s="692">
        <f t="shared" si="63"/>
        <v>4630525.9481153488</v>
      </c>
      <c r="Z436" s="692">
        <f t="shared" si="64"/>
        <v>5224330.5906936908</v>
      </c>
      <c r="AA436" s="693">
        <f t="shared" si="65"/>
        <v>5889197.6158919772</v>
      </c>
    </row>
    <row r="437" spans="1:27">
      <c r="B437" s="207" t="s">
        <v>584</v>
      </c>
      <c r="C437" s="198" t="s">
        <v>580</v>
      </c>
      <c r="D437" s="268" t="s">
        <v>424</v>
      </c>
      <c r="E437" s="686">
        <f>INDEX('Calcs01 - MSW generated'!$E$39:$AY$254, MATCH($B437,'Calcs01 - MSW generated'!$B$39:$B$254,0), MATCH(E$260,'Calcs01 - MSW generated'!$E$38:$AY$38,0))</f>
        <v>30024.537680047251</v>
      </c>
      <c r="F437" s="687">
        <f>INDEX('Calcs01 - MSW generated'!$E$39:$AY$254, MATCH($B437,'Calcs01 - MSW generated'!$B$39:$B$254,0), MATCH(F$260,'Calcs01 - MSW generated'!$E$38:$AY$38,0))</f>
        <v>34102.172008149581</v>
      </c>
      <c r="G437" s="687">
        <f>INDEX('Calcs01 - MSW generated'!$E$39:$AY$254, MATCH($B437,'Calcs01 - MSW generated'!$B$39:$B$254,0), MATCH(G$260,'Calcs01 - MSW generated'!$E$38:$AY$38,0))</f>
        <v>39137.868292471765</v>
      </c>
      <c r="H437" s="687">
        <f>INDEX('Calcs01 - MSW generated'!$E$39:$AY$254, MATCH($B437,'Calcs01 - MSW generated'!$B$39:$B$254,0), MATCH(H$260,'Calcs01 - MSW generated'!$E$38:$AY$38,0))</f>
        <v>44866.81273380739</v>
      </c>
      <c r="I437" s="687">
        <f>INDEX('Calcs01 - MSW generated'!$E$39:$AY$254, MATCH($B437,'Calcs01 - MSW generated'!$B$39:$B$254,0), MATCH(I$260,'Calcs01 - MSW generated'!$E$38:$AY$38,0))</f>
        <v>51716.947617892605</v>
      </c>
      <c r="J437" s="687">
        <f>INDEX('Calcs01 - MSW generated'!$E$39:$AY$254, MATCH($B437,'Calcs01 - MSW generated'!$B$39:$B$254,0), MATCH(J$260,'Calcs01 - MSW generated'!$E$38:$AY$38,0))</f>
        <v>59908.413061194435</v>
      </c>
      <c r="K437" s="689">
        <f>INDEX('Calcs01 - MSW generated'!$E$39:$AY$254, MATCH($B437,'Calcs01 - MSW generated'!$B$39:$B$254,0), MATCH(K$260,'Calcs01 - MSW generated'!$E$38:$AY$38,0))</f>
        <v>69703.625619804719</v>
      </c>
      <c r="L437" s="745">
        <f t="shared" si="50"/>
        <v>5.4324772117541012E-2</v>
      </c>
      <c r="M437" s="742">
        <f t="shared" si="51"/>
        <v>5.6369198880863246E-2</v>
      </c>
      <c r="N437" s="686">
        <f t="shared" si="52"/>
        <v>1631.0761674030905</v>
      </c>
      <c r="O437" s="687">
        <f t="shared" si="53"/>
        <v>1852.5927230559118</v>
      </c>
      <c r="P437" s="687">
        <f t="shared" si="54"/>
        <v>2126.1557761548625</v>
      </c>
      <c r="Q437" s="687">
        <f t="shared" si="55"/>
        <v>2437.3793774044739</v>
      </c>
      <c r="R437" s="687">
        <f t="shared" si="56"/>
        <v>2809.5113939568214</v>
      </c>
      <c r="S437" s="687">
        <f t="shared" si="57"/>
        <v>3254.5108874729053</v>
      </c>
      <c r="T437" s="689">
        <f t="shared" si="58"/>
        <v>3786.6335775622847</v>
      </c>
      <c r="U437" s="745">
        <f t="shared" si="59"/>
        <v>34064.482646244083</v>
      </c>
      <c r="V437" s="692">
        <f t="shared" si="60"/>
        <v>38690.782151254563</v>
      </c>
      <c r="W437" s="692">
        <f t="shared" si="61"/>
        <v>44404.055425168932</v>
      </c>
      <c r="X437" s="692">
        <f t="shared" si="62"/>
        <v>50903.856707133811</v>
      </c>
      <c r="Y437" s="692">
        <f t="shared" si="63"/>
        <v>58675.709961627777</v>
      </c>
      <c r="Z437" s="692">
        <f t="shared" si="64"/>
        <v>67969.376209354799</v>
      </c>
      <c r="AA437" s="693">
        <f t="shared" si="65"/>
        <v>79082.581407541453</v>
      </c>
    </row>
    <row r="438" spans="1:27">
      <c r="B438" s="207" t="s">
        <v>586</v>
      </c>
      <c r="C438" s="198" t="s">
        <v>414</v>
      </c>
      <c r="D438" s="268" t="s">
        <v>644</v>
      </c>
      <c r="E438" s="686">
        <f>INDEX('Calcs01 - MSW generated'!$E$39:$AY$254, MATCH($B438,'Calcs01 - MSW generated'!$B$39:$B$254,0), MATCH(E$260,'Calcs01 - MSW generated'!$E$38:$AY$38,0))</f>
        <v>82548.152257184105</v>
      </c>
      <c r="F438" s="687">
        <f>INDEX('Calcs01 - MSW generated'!$E$39:$AY$254, MATCH($B438,'Calcs01 - MSW generated'!$B$39:$B$254,0), MATCH(F$260,'Calcs01 - MSW generated'!$E$38:$AY$38,0))</f>
        <v>92337.450013640511</v>
      </c>
      <c r="G438" s="687">
        <f>INDEX('Calcs01 - MSW generated'!$E$39:$AY$254, MATCH($B438,'Calcs01 - MSW generated'!$B$39:$B$254,0), MATCH(G$260,'Calcs01 - MSW generated'!$E$38:$AY$38,0))</f>
        <v>103009.10134260188</v>
      </c>
      <c r="H438" s="687">
        <f>INDEX('Calcs01 - MSW generated'!$E$39:$AY$254, MATCH($B438,'Calcs01 - MSW generated'!$B$39:$B$254,0), MATCH(H$260,'Calcs01 - MSW generated'!$E$38:$AY$38,0))</f>
        <v>113829.05847778621</v>
      </c>
      <c r="I438" s="687">
        <f>INDEX('Calcs01 - MSW generated'!$E$39:$AY$254, MATCH($B438,'Calcs01 - MSW generated'!$B$39:$B$254,0), MATCH(I$260,'Calcs01 - MSW generated'!$E$38:$AY$38,0))</f>
        <v>124708.52879464862</v>
      </c>
      <c r="J438" s="687">
        <f>INDEX('Calcs01 - MSW generated'!$E$39:$AY$254, MATCH($B438,'Calcs01 - MSW generated'!$B$39:$B$254,0), MATCH(J$260,'Calcs01 - MSW generated'!$E$38:$AY$38,0))</f>
        <v>135527.81991878912</v>
      </c>
      <c r="K438" s="689">
        <f>INDEX('Calcs01 - MSW generated'!$E$39:$AY$254, MATCH($B438,'Calcs01 - MSW generated'!$B$39:$B$254,0), MATCH(K$260,'Calcs01 - MSW generated'!$E$38:$AY$38,0))</f>
        <v>146287.81915232204</v>
      </c>
      <c r="L438" s="745">
        <f t="shared" si="50"/>
        <v>2.2016358171414101</v>
      </c>
      <c r="M438" s="742">
        <f t="shared" si="51"/>
        <v>2.010204935263145</v>
      </c>
      <c r="N438" s="686">
        <f t="shared" si="52"/>
        <v>181740.96864825906</v>
      </c>
      <c r="O438" s="687">
        <f t="shared" si="53"/>
        <v>203293.43721353554</v>
      </c>
      <c r="P438" s="687">
        <f t="shared" si="54"/>
        <v>226788.5270074216</v>
      </c>
      <c r="Q438" s="687">
        <f t="shared" si="55"/>
        <v>250610.13217617819</v>
      </c>
      <c r="R438" s="687">
        <f t="shared" si="56"/>
        <v>274562.7636973093</v>
      </c>
      <c r="S438" s="687">
        <f t="shared" si="57"/>
        <v>298382.90255229716</v>
      </c>
      <c r="T438" s="689">
        <f t="shared" si="58"/>
        <v>322072.50225725735</v>
      </c>
      <c r="U438" s="745">
        <f t="shared" si="59"/>
        <v>93655.400459772776</v>
      </c>
      <c r="V438" s="692">
        <f t="shared" si="60"/>
        <v>104761.89499092189</v>
      </c>
      <c r="W438" s="692">
        <f t="shared" si="61"/>
        <v>116869.46798258703</v>
      </c>
      <c r="X438" s="692">
        <f t="shared" si="62"/>
        <v>129145.30203513027</v>
      </c>
      <c r="Y438" s="692">
        <f t="shared" si="63"/>
        <v>141488.65705222919</v>
      </c>
      <c r="Z438" s="692">
        <f t="shared" si="64"/>
        <v>153763.73547876126</v>
      </c>
      <c r="AA438" s="693">
        <f t="shared" si="65"/>
        <v>165971.54400757872</v>
      </c>
    </row>
    <row r="439" spans="1:27">
      <c r="B439" s="207" t="s">
        <v>588</v>
      </c>
      <c r="C439" s="198" t="s">
        <v>276</v>
      </c>
      <c r="D439" s="268" t="s">
        <v>336</v>
      </c>
      <c r="E439" s="686">
        <f>INDEX('Calcs01 - MSW generated'!$E$39:$AY$254, MATCH($B439,'Calcs01 - MSW generated'!$B$39:$B$254,0), MATCH(E$260,'Calcs01 - MSW generated'!$E$38:$AY$38,0))</f>
        <v>2252573.3842594395</v>
      </c>
      <c r="F439" s="687">
        <f>INDEX('Calcs01 - MSW generated'!$E$39:$AY$254, MATCH($B439,'Calcs01 - MSW generated'!$B$39:$B$254,0), MATCH(F$260,'Calcs01 - MSW generated'!$E$38:$AY$38,0))</f>
        <v>2543103.914367239</v>
      </c>
      <c r="G439" s="687">
        <f>INDEX('Calcs01 - MSW generated'!$E$39:$AY$254, MATCH($B439,'Calcs01 - MSW generated'!$B$39:$B$254,0), MATCH(G$260,'Calcs01 - MSW generated'!$E$38:$AY$38,0))</f>
        <v>2678988.2500363886</v>
      </c>
      <c r="H439" s="687">
        <f>INDEX('Calcs01 - MSW generated'!$E$39:$AY$254, MATCH($B439,'Calcs01 - MSW generated'!$B$39:$B$254,0), MATCH(H$260,'Calcs01 - MSW generated'!$E$38:$AY$38,0))</f>
        <v>2806146.314831723</v>
      </c>
      <c r="I439" s="687">
        <f>INDEX('Calcs01 - MSW generated'!$E$39:$AY$254, MATCH($B439,'Calcs01 - MSW generated'!$B$39:$B$254,0), MATCH(I$260,'Calcs01 - MSW generated'!$E$38:$AY$38,0))</f>
        <v>2896269.7500826041</v>
      </c>
      <c r="J439" s="687">
        <f>INDEX('Calcs01 - MSW generated'!$E$39:$AY$254, MATCH($B439,'Calcs01 - MSW generated'!$B$39:$B$254,0), MATCH(J$260,'Calcs01 - MSW generated'!$E$38:$AY$38,0))</f>
        <v>2950664.7746920562</v>
      </c>
      <c r="K439" s="689">
        <f>INDEX('Calcs01 - MSW generated'!$E$39:$AY$254, MATCH($B439,'Calcs01 - MSW generated'!$B$39:$B$254,0), MATCH(K$260,'Calcs01 - MSW generated'!$E$38:$AY$38,0))</f>
        <v>2979803.8354051406</v>
      </c>
      <c r="L439" s="745">
        <f t="shared" si="50"/>
        <v>1.7522301045689339</v>
      </c>
      <c r="M439" s="742">
        <f t="shared" si="51"/>
        <v>1.1345547768044926</v>
      </c>
      <c r="N439" s="686">
        <f t="shared" si="52"/>
        <v>3947026.896650115</v>
      </c>
      <c r="O439" s="687">
        <f t="shared" si="53"/>
        <v>4456103.2378013721</v>
      </c>
      <c r="P439" s="687">
        <f t="shared" si="54"/>
        <v>4694203.8615002064</v>
      </c>
      <c r="Q439" s="687">
        <f t="shared" si="55"/>
        <v>4917014.0506733181</v>
      </c>
      <c r="R439" s="687">
        <f t="shared" si="56"/>
        <v>5074931.0470470814</v>
      </c>
      <c r="S439" s="687">
        <f t="shared" si="57"/>
        <v>5170243.6467065318</v>
      </c>
      <c r="T439" s="689">
        <f t="shared" si="58"/>
        <v>5221301.9861068595</v>
      </c>
      <c r="U439" s="745">
        <f t="shared" si="59"/>
        <v>2555667.893214209</v>
      </c>
      <c r="V439" s="692">
        <f t="shared" si="60"/>
        <v>2885290.6939555542</v>
      </c>
      <c r="W439" s="692">
        <f t="shared" si="61"/>
        <v>3039458.9160818933</v>
      </c>
      <c r="X439" s="692">
        <f t="shared" si="62"/>
        <v>3183726.7059046547</v>
      </c>
      <c r="Y439" s="692">
        <f t="shared" si="63"/>
        <v>3285976.6798705724</v>
      </c>
      <c r="Z439" s="692">
        <f t="shared" si="64"/>
        <v>3347690.8148756241</v>
      </c>
      <c r="AA439" s="693">
        <f t="shared" si="65"/>
        <v>3380750.6753992504</v>
      </c>
    </row>
    <row r="440" spans="1:27">
      <c r="B440" s="207" t="s">
        <v>590</v>
      </c>
      <c r="C440" s="198" t="s">
        <v>276</v>
      </c>
      <c r="D440" s="268" t="s">
        <v>336</v>
      </c>
      <c r="E440" s="686">
        <f>INDEX('Calcs01 - MSW generated'!$E$39:$AY$254, MATCH($B440,'Calcs01 - MSW generated'!$B$39:$B$254,0), MATCH(E$260,'Calcs01 - MSW generated'!$E$38:$AY$38,0))</f>
        <v>1038766.0011436431</v>
      </c>
      <c r="F440" s="687">
        <f>INDEX('Calcs01 - MSW generated'!$E$39:$AY$254, MATCH($B440,'Calcs01 - MSW generated'!$B$39:$B$254,0), MATCH(F$260,'Calcs01 - MSW generated'!$E$38:$AY$38,0))</f>
        <v>1129997.9704416352</v>
      </c>
      <c r="G440" s="687">
        <f>INDEX('Calcs01 - MSW generated'!$E$39:$AY$254, MATCH($B440,'Calcs01 - MSW generated'!$B$39:$B$254,0), MATCH(G$260,'Calcs01 - MSW generated'!$E$38:$AY$38,0))</f>
        <v>1193428.9941185254</v>
      </c>
      <c r="H440" s="687">
        <f>INDEX('Calcs01 - MSW generated'!$E$39:$AY$254, MATCH($B440,'Calcs01 - MSW generated'!$B$39:$B$254,0), MATCH(H$260,'Calcs01 - MSW generated'!$E$38:$AY$38,0))</f>
        <v>1243612.8563660078</v>
      </c>
      <c r="I440" s="687">
        <f>INDEX('Calcs01 - MSW generated'!$E$39:$AY$254, MATCH($B440,'Calcs01 - MSW generated'!$B$39:$B$254,0), MATCH(I$260,'Calcs01 - MSW generated'!$E$38:$AY$38,0))</f>
        <v>1278915.5351856642</v>
      </c>
      <c r="J440" s="687">
        <f>INDEX('Calcs01 - MSW generated'!$E$39:$AY$254, MATCH($B440,'Calcs01 - MSW generated'!$B$39:$B$254,0), MATCH(J$260,'Calcs01 - MSW generated'!$E$38:$AY$38,0))</f>
        <v>1297253.1803356749</v>
      </c>
      <c r="K440" s="689">
        <f>INDEX('Calcs01 - MSW generated'!$E$39:$AY$254, MATCH($B440,'Calcs01 - MSW generated'!$B$39:$B$254,0), MATCH(K$260,'Calcs01 - MSW generated'!$E$38:$AY$38,0))</f>
        <v>1300021.4573333454</v>
      </c>
      <c r="L440" s="745">
        <f t="shared" si="50"/>
        <v>1.9687762736740726</v>
      </c>
      <c r="M440" s="742">
        <f t="shared" si="51"/>
        <v>1.1345547768044926</v>
      </c>
      <c r="N440" s="686">
        <f t="shared" si="52"/>
        <v>2045097.8569508989</v>
      </c>
      <c r="O440" s="687">
        <f t="shared" si="53"/>
        <v>2224713.1935053472</v>
      </c>
      <c r="P440" s="687">
        <f t="shared" si="54"/>
        <v>2349594.6879352671</v>
      </c>
      <c r="Q440" s="687">
        <f t="shared" si="55"/>
        <v>2448395.4852494383</v>
      </c>
      <c r="R440" s="687">
        <f t="shared" si="56"/>
        <v>2517898.5617067143</v>
      </c>
      <c r="S440" s="687">
        <f t="shared" si="57"/>
        <v>2554001.2823931095</v>
      </c>
      <c r="T440" s="689">
        <f t="shared" si="58"/>
        <v>2559451.400465081</v>
      </c>
      <c r="U440" s="745">
        <f t="shared" si="59"/>
        <v>1178536.9285796212</v>
      </c>
      <c r="V440" s="692">
        <f t="shared" si="60"/>
        <v>1282044.5951439391</v>
      </c>
      <c r="W440" s="692">
        <f t="shared" si="61"/>
        <v>1354010.5660541537</v>
      </c>
      <c r="X440" s="692">
        <f t="shared" si="62"/>
        <v>1410946.9066855335</v>
      </c>
      <c r="Y440" s="692">
        <f t="shared" si="63"/>
        <v>1450999.7295743695</v>
      </c>
      <c r="Z440" s="692">
        <f t="shared" si="64"/>
        <v>1471804.7924746599</v>
      </c>
      <c r="AA440" s="693">
        <f t="shared" si="65"/>
        <v>1474945.554365885</v>
      </c>
    </row>
    <row r="441" spans="1:27">
      <c r="B441" s="207" t="s">
        <v>592</v>
      </c>
      <c r="C441" s="198" t="s">
        <v>276</v>
      </c>
      <c r="D441" s="268" t="s">
        <v>336</v>
      </c>
      <c r="E441" s="686">
        <f>INDEX('Calcs01 - MSW generated'!$E$39:$AY$254, MATCH($B441,'Calcs01 - MSW generated'!$B$39:$B$254,0), MATCH(E$260,'Calcs01 - MSW generated'!$E$38:$AY$38,0))</f>
        <v>4596918.5564884217</v>
      </c>
      <c r="F441" s="687">
        <f>INDEX('Calcs01 - MSW generated'!$E$39:$AY$254, MATCH($B441,'Calcs01 - MSW generated'!$B$39:$B$254,0), MATCH(F$260,'Calcs01 - MSW generated'!$E$38:$AY$38,0))</f>
        <v>4970664.1814499497</v>
      </c>
      <c r="G441" s="687">
        <f>INDEX('Calcs01 - MSW generated'!$E$39:$AY$254, MATCH($B441,'Calcs01 - MSW generated'!$B$39:$B$254,0), MATCH(G$260,'Calcs01 - MSW generated'!$E$38:$AY$38,0))</f>
        <v>5210201.2218075888</v>
      </c>
      <c r="H441" s="687">
        <f>INDEX('Calcs01 - MSW generated'!$E$39:$AY$254, MATCH($B441,'Calcs01 - MSW generated'!$B$39:$B$254,0), MATCH(H$260,'Calcs01 - MSW generated'!$E$38:$AY$38,0))</f>
        <v>5428762.557293321</v>
      </c>
      <c r="I441" s="687">
        <f>INDEX('Calcs01 - MSW generated'!$E$39:$AY$254, MATCH($B441,'Calcs01 - MSW generated'!$B$39:$B$254,0), MATCH(I$260,'Calcs01 - MSW generated'!$E$38:$AY$38,0))</f>
        <v>5637670.1425987789</v>
      </c>
      <c r="J441" s="687">
        <f>INDEX('Calcs01 - MSW generated'!$E$39:$AY$254, MATCH($B441,'Calcs01 - MSW generated'!$B$39:$B$254,0), MATCH(J$260,'Calcs01 - MSW generated'!$E$38:$AY$38,0))</f>
        <v>5833050.5515341135</v>
      </c>
      <c r="K441" s="689">
        <f>INDEX('Calcs01 - MSW generated'!$E$39:$AY$254, MATCH($B441,'Calcs01 - MSW generated'!$B$39:$B$254,0), MATCH(K$260,'Calcs01 - MSW generated'!$E$38:$AY$38,0))</f>
        <v>6000148.8714034176</v>
      </c>
      <c r="L441" s="745">
        <f t="shared" si="50"/>
        <v>32.916155397967827</v>
      </c>
      <c r="M441" s="742">
        <f t="shared" si="51"/>
        <v>1.1345547768044926</v>
      </c>
      <c r="N441" s="686">
        <f t="shared" si="52"/>
        <v>151312885.55717483</v>
      </c>
      <c r="O441" s="687">
        <f t="shared" si="53"/>
        <v>163615154.6277191</v>
      </c>
      <c r="P441" s="687">
        <f t="shared" si="54"/>
        <v>171499793.07170042</v>
      </c>
      <c r="Q441" s="687">
        <f t="shared" si="55"/>
        <v>178693991.95453617</v>
      </c>
      <c r="R441" s="687">
        <f t="shared" si="56"/>
        <v>185570426.49626485</v>
      </c>
      <c r="S441" s="687">
        <f t="shared" si="57"/>
        <v>192001598.39849883</v>
      </c>
      <c r="T441" s="689">
        <f t="shared" si="58"/>
        <v>197501832.66205618</v>
      </c>
      <c r="U441" s="745">
        <f t="shared" si="59"/>
        <v>5215455.9068451514</v>
      </c>
      <c r="V441" s="692">
        <f t="shared" si="60"/>
        <v>5639490.7909550332</v>
      </c>
      <c r="W441" s="692">
        <f t="shared" si="61"/>
        <v>5911258.6843144037</v>
      </c>
      <c r="X441" s="692">
        <f t="shared" si="62"/>
        <v>6159228.4915145105</v>
      </c>
      <c r="Y441" s="692">
        <f t="shared" si="63"/>
        <v>6396245.5903335093</v>
      </c>
      <c r="Z441" s="692">
        <f t="shared" si="64"/>
        <v>6617915.3665851085</v>
      </c>
      <c r="AA441" s="693">
        <f t="shared" si="65"/>
        <v>6807497.5635888325</v>
      </c>
    </row>
    <row r="442" spans="1:27">
      <c r="B442" s="207" t="s">
        <v>594</v>
      </c>
      <c r="C442" s="198" t="s">
        <v>580</v>
      </c>
      <c r="D442" s="268" t="s">
        <v>424</v>
      </c>
      <c r="E442" s="686">
        <f>INDEX('Calcs01 - MSW generated'!$E$39:$AY$254, MATCH($B442,'Calcs01 - MSW generated'!$B$39:$B$254,0), MATCH(E$260,'Calcs01 - MSW generated'!$E$38:$AY$38,0))</f>
        <v>193565.38904771511</v>
      </c>
      <c r="F442" s="687">
        <f>INDEX('Calcs01 - MSW generated'!$E$39:$AY$254, MATCH($B442,'Calcs01 - MSW generated'!$B$39:$B$254,0), MATCH(F$260,'Calcs01 - MSW generated'!$E$38:$AY$38,0))</f>
        <v>211719.02516440753</v>
      </c>
      <c r="G442" s="687">
        <f>INDEX('Calcs01 - MSW generated'!$E$39:$AY$254, MATCH($B442,'Calcs01 - MSW generated'!$B$39:$B$254,0), MATCH(G$260,'Calcs01 - MSW generated'!$E$38:$AY$38,0))</f>
        <v>238191.19531751439</v>
      </c>
      <c r="H442" s="687">
        <f>INDEX('Calcs01 - MSW generated'!$E$39:$AY$254, MATCH($B442,'Calcs01 - MSW generated'!$B$39:$B$254,0), MATCH(H$260,'Calcs01 - MSW generated'!$E$38:$AY$38,0))</f>
        <v>271471.44961704046</v>
      </c>
      <c r="I442" s="687">
        <f>INDEX('Calcs01 - MSW generated'!$E$39:$AY$254, MATCH($B442,'Calcs01 - MSW generated'!$B$39:$B$254,0), MATCH(I$260,'Calcs01 - MSW generated'!$E$38:$AY$38,0))</f>
        <v>312349.66361419257</v>
      </c>
      <c r="J442" s="687">
        <f>INDEX('Calcs01 - MSW generated'!$E$39:$AY$254, MATCH($B442,'Calcs01 - MSW generated'!$B$39:$B$254,0), MATCH(J$260,'Calcs01 - MSW generated'!$E$38:$AY$38,0))</f>
        <v>362150.54390026483</v>
      </c>
      <c r="K442" s="689">
        <f>INDEX('Calcs01 - MSW generated'!$E$39:$AY$254, MATCH($B442,'Calcs01 - MSW generated'!$B$39:$B$254,0), MATCH(K$260,'Calcs01 - MSW generated'!$E$38:$AY$38,0))</f>
        <v>421529.18305661355</v>
      </c>
      <c r="L442" s="745">
        <f t="shared" si="50"/>
        <v>5.4324772117541012E-2</v>
      </c>
      <c r="M442" s="742">
        <f t="shared" si="51"/>
        <v>5.6369198880863246E-2</v>
      </c>
      <c r="N442" s="686">
        <f t="shared" si="52"/>
        <v>10515.395649860293</v>
      </c>
      <c r="O442" s="687">
        <f t="shared" si="53"/>
        <v>11501.58779500437</v>
      </c>
      <c r="P442" s="687">
        <f t="shared" si="54"/>
        <v>12939.682406028671</v>
      </c>
      <c r="Q442" s="687">
        <f t="shared" si="55"/>
        <v>14747.624636864239</v>
      </c>
      <c r="R442" s="687">
        <f t="shared" si="56"/>
        <v>16968.324296831604</v>
      </c>
      <c r="S442" s="687">
        <f t="shared" si="57"/>
        <v>19673.745769625421</v>
      </c>
      <c r="T442" s="689">
        <f t="shared" si="58"/>
        <v>22899.476810443761</v>
      </c>
      <c r="U442" s="745">
        <f t="shared" si="59"/>
        <v>219610.5367681052</v>
      </c>
      <c r="V442" s="692">
        <f t="shared" si="60"/>
        <v>240206.83134066913</v>
      </c>
      <c r="W442" s="692">
        <f t="shared" si="61"/>
        <v>270240.95844025782</v>
      </c>
      <c r="X442" s="692">
        <f t="shared" si="62"/>
        <v>307999.2299290534</v>
      </c>
      <c r="Y442" s="692">
        <f t="shared" si="63"/>
        <v>354377.80288675858</v>
      </c>
      <c r="Z442" s="692">
        <f t="shared" si="64"/>
        <v>410879.62950439058</v>
      </c>
      <c r="AA442" s="693">
        <f t="shared" si="65"/>
        <v>478247.94819937629</v>
      </c>
    </row>
    <row r="443" spans="1:27">
      <c r="A443" t="s">
        <v>902</v>
      </c>
      <c r="B443" s="493" t="s">
        <v>596</v>
      </c>
      <c r="C443" s="198" t="s">
        <v>414</v>
      </c>
      <c r="D443" s="268" t="s">
        <v>336</v>
      </c>
      <c r="E443" s="686">
        <f>INDEX('Calcs01 - MSW generated'!$E$39:$AY$254, MATCH($B443,'Calcs01 - MSW generated'!$B$39:$B$254,0), MATCH(E$260,'Calcs01 - MSW generated'!$E$38:$AY$38,0))</f>
        <v>0</v>
      </c>
      <c r="F443" s="687">
        <f>INDEX('Calcs01 - MSW generated'!$E$39:$AY$254, MATCH($B443,'Calcs01 - MSW generated'!$B$39:$B$254,0), MATCH(F$260,'Calcs01 - MSW generated'!$E$38:$AY$38,0))</f>
        <v>0</v>
      </c>
      <c r="G443" s="687">
        <f>INDEX('Calcs01 - MSW generated'!$E$39:$AY$254, MATCH($B443,'Calcs01 - MSW generated'!$B$39:$B$254,0), MATCH(G$260,'Calcs01 - MSW generated'!$E$38:$AY$38,0))</f>
        <v>0</v>
      </c>
      <c r="H443" s="687">
        <f>INDEX('Calcs01 - MSW generated'!$E$39:$AY$254, MATCH($B443,'Calcs01 - MSW generated'!$B$39:$B$254,0), MATCH(H$260,'Calcs01 - MSW generated'!$E$38:$AY$38,0))</f>
        <v>0</v>
      </c>
      <c r="I443" s="687">
        <f>INDEX('Calcs01 - MSW generated'!$E$39:$AY$254, MATCH($B443,'Calcs01 - MSW generated'!$B$39:$B$254,0), MATCH(I$260,'Calcs01 - MSW generated'!$E$38:$AY$38,0))</f>
        <v>0</v>
      </c>
      <c r="J443" s="687">
        <f>INDEX('Calcs01 - MSW generated'!$E$39:$AY$254, MATCH($B443,'Calcs01 - MSW generated'!$B$39:$B$254,0), MATCH(J$260,'Calcs01 - MSW generated'!$E$38:$AY$38,0))</f>
        <v>0</v>
      </c>
      <c r="K443" s="689">
        <f>INDEX('Calcs01 - MSW generated'!$E$39:$AY$254, MATCH($B443,'Calcs01 - MSW generated'!$B$39:$B$254,0), MATCH(K$260,'Calcs01 - MSW generated'!$E$38:$AY$38,0))</f>
        <v>0</v>
      </c>
      <c r="L443" s="745">
        <f t="shared" si="50"/>
        <v>3.1457560749354023</v>
      </c>
      <c r="M443" s="742">
        <f t="shared" si="51"/>
        <v>1.1345547768044926</v>
      </c>
      <c r="N443" s="686">
        <f t="shared" si="52"/>
        <v>0</v>
      </c>
      <c r="O443" s="687">
        <f t="shared" si="53"/>
        <v>0</v>
      </c>
      <c r="P443" s="687">
        <f t="shared" si="54"/>
        <v>0</v>
      </c>
      <c r="Q443" s="687">
        <f t="shared" si="55"/>
        <v>0</v>
      </c>
      <c r="R443" s="687">
        <f t="shared" si="56"/>
        <v>0</v>
      </c>
      <c r="S443" s="687">
        <f t="shared" si="57"/>
        <v>0</v>
      </c>
      <c r="T443" s="689">
        <f t="shared" si="58"/>
        <v>0</v>
      </c>
      <c r="U443" s="745">
        <f t="shared" si="59"/>
        <v>0</v>
      </c>
      <c r="V443" s="692">
        <f t="shared" si="60"/>
        <v>0</v>
      </c>
      <c r="W443" s="692">
        <f t="shared" si="61"/>
        <v>0</v>
      </c>
      <c r="X443" s="692">
        <f t="shared" si="62"/>
        <v>0</v>
      </c>
      <c r="Y443" s="692">
        <f t="shared" si="63"/>
        <v>0</v>
      </c>
      <c r="Z443" s="692">
        <f t="shared" si="64"/>
        <v>0</v>
      </c>
      <c r="AA443" s="693">
        <f t="shared" si="65"/>
        <v>0</v>
      </c>
    </row>
    <row r="444" spans="1:27">
      <c r="B444" s="207" t="s">
        <v>598</v>
      </c>
      <c r="C444" s="198" t="s">
        <v>580</v>
      </c>
      <c r="D444" s="268" t="s">
        <v>336</v>
      </c>
      <c r="E444" s="686">
        <f>INDEX('Calcs01 - MSW generated'!$E$39:$AY$254, MATCH($B444,'Calcs01 - MSW generated'!$B$39:$B$254,0), MATCH(E$260,'Calcs01 - MSW generated'!$E$38:$AY$38,0))</f>
        <v>61632.642764129996</v>
      </c>
      <c r="F444" s="687">
        <f>INDEX('Calcs01 - MSW generated'!$E$39:$AY$254, MATCH($B444,'Calcs01 - MSW generated'!$B$39:$B$254,0), MATCH(F$260,'Calcs01 - MSW generated'!$E$38:$AY$38,0))</f>
        <v>67359.909456985988</v>
      </c>
      <c r="G444" s="687">
        <f>INDEX('Calcs01 - MSW generated'!$E$39:$AY$254, MATCH($B444,'Calcs01 - MSW generated'!$B$39:$B$254,0), MATCH(G$260,'Calcs01 - MSW generated'!$E$38:$AY$38,0))</f>
        <v>76976.158613136387</v>
      </c>
      <c r="H444" s="687">
        <f>INDEX('Calcs01 - MSW generated'!$E$39:$AY$254, MATCH($B444,'Calcs01 - MSW generated'!$B$39:$B$254,0), MATCH(H$260,'Calcs01 - MSW generated'!$E$38:$AY$38,0))</f>
        <v>86879.482623556542</v>
      </c>
      <c r="I444" s="687">
        <f>INDEX('Calcs01 - MSW generated'!$E$39:$AY$254, MATCH($B444,'Calcs01 - MSW generated'!$B$39:$B$254,0), MATCH(I$260,'Calcs01 - MSW generated'!$E$38:$AY$38,0))</f>
        <v>96922.586667283234</v>
      </c>
      <c r="J444" s="687">
        <f>INDEX('Calcs01 - MSW generated'!$E$39:$AY$254, MATCH($B444,'Calcs01 - MSW generated'!$B$39:$B$254,0), MATCH(J$260,'Calcs01 - MSW generated'!$E$38:$AY$38,0))</f>
        <v>105429.5356628486</v>
      </c>
      <c r="K444" s="689">
        <f>INDEX('Calcs01 - MSW generated'!$E$39:$AY$254, MATCH($B444,'Calcs01 - MSW generated'!$B$39:$B$254,0), MATCH(K$260,'Calcs01 - MSW generated'!$E$38:$AY$38,0))</f>
        <v>109352.13903702916</v>
      </c>
      <c r="L444" s="745">
        <f t="shared" si="50"/>
        <v>3.1457560749354023</v>
      </c>
      <c r="M444" s="742">
        <f t="shared" si="51"/>
        <v>1.1345547768044926</v>
      </c>
      <c r="N444" s="686">
        <f t="shared" si="52"/>
        <v>193881.2603895854</v>
      </c>
      <c r="O444" s="687">
        <f t="shared" si="53"/>
        <v>211897.84438141232</v>
      </c>
      <c r="P444" s="687">
        <f t="shared" si="54"/>
        <v>242148.21858246488</v>
      </c>
      <c r="Q444" s="687">
        <f t="shared" si="55"/>
        <v>273301.66025029769</v>
      </c>
      <c r="R444" s="687">
        <f t="shared" si="56"/>
        <v>304894.81580705929</v>
      </c>
      <c r="S444" s="687">
        <f t="shared" si="57"/>
        <v>331655.60228902462</v>
      </c>
      <c r="T444" s="689">
        <f t="shared" si="58"/>
        <v>343995.15568291524</v>
      </c>
      <c r="U444" s="745">
        <f t="shared" si="59"/>
        <v>69925.609255128526</v>
      </c>
      <c r="V444" s="692">
        <f t="shared" si="60"/>
        <v>76423.507039541568</v>
      </c>
      <c r="W444" s="692">
        <f t="shared" si="61"/>
        <v>87333.668454594168</v>
      </c>
      <c r="X444" s="692">
        <f t="shared" si="62"/>
        <v>98569.532016858982</v>
      </c>
      <c r="Y444" s="692">
        <f t="shared" si="63"/>
        <v>109963.98368361362</v>
      </c>
      <c r="Z444" s="692">
        <f t="shared" si="64"/>
        <v>119615.58330256448</v>
      </c>
      <c r="AA444" s="693">
        <f t="shared" si="65"/>
        <v>124065.99169825047</v>
      </c>
    </row>
    <row r="445" spans="1:27">
      <c r="A445" t="s">
        <v>903</v>
      </c>
      <c r="B445" s="207" t="s">
        <v>600</v>
      </c>
      <c r="C445" s="198" t="s">
        <v>452</v>
      </c>
      <c r="D445" s="268" t="s">
        <v>418</v>
      </c>
      <c r="E445" s="686">
        <f>INDEX('Calcs01 - MSW generated'!$E$39:$AY$254, MATCH($B445,'Calcs01 - MSW generated'!$B$39:$B$254,0), MATCH(E$260,'Calcs01 - MSW generated'!$E$38:$AY$38,0))</f>
        <v>4633125.0679797698</v>
      </c>
      <c r="F445" s="687">
        <f>INDEX('Calcs01 - MSW generated'!$E$39:$AY$254, MATCH($B445,'Calcs01 - MSW generated'!$B$39:$B$254,0), MATCH(F$260,'Calcs01 - MSW generated'!$E$38:$AY$38,0))</f>
        <v>5760804.9927337784</v>
      </c>
      <c r="G445" s="687">
        <f>INDEX('Calcs01 - MSW generated'!$E$39:$AY$254, MATCH($B445,'Calcs01 - MSW generated'!$B$39:$B$254,0), MATCH(G$260,'Calcs01 - MSW generated'!$E$38:$AY$38,0))</f>
        <v>7171915.963320544</v>
      </c>
      <c r="H445" s="687">
        <f>INDEX('Calcs01 - MSW generated'!$E$39:$AY$254, MATCH($B445,'Calcs01 - MSW generated'!$B$39:$B$254,0), MATCH(H$260,'Calcs01 - MSW generated'!$E$38:$AY$38,0))</f>
        <v>8330329.3757814048</v>
      </c>
      <c r="I445" s="687">
        <f>INDEX('Calcs01 - MSW generated'!$E$39:$AY$254, MATCH($B445,'Calcs01 - MSW generated'!$B$39:$B$254,0), MATCH(I$260,'Calcs01 - MSW generated'!$E$38:$AY$38,0))</f>
        <v>9363028.177963445</v>
      </c>
      <c r="J445" s="687">
        <f>INDEX('Calcs01 - MSW generated'!$E$39:$AY$254, MATCH($B445,'Calcs01 - MSW generated'!$B$39:$B$254,0), MATCH(J$260,'Calcs01 - MSW generated'!$E$38:$AY$38,0))</f>
        <v>10284093.487304937</v>
      </c>
      <c r="K445" s="689">
        <f>INDEX('Calcs01 - MSW generated'!$E$39:$AY$254, MATCH($B445,'Calcs01 - MSW generated'!$B$39:$B$254,0), MATCH(K$260,'Calcs01 - MSW generated'!$E$38:$AY$38,0))</f>
        <v>11136557.873651348</v>
      </c>
      <c r="L445" s="745">
        <f t="shared" si="50"/>
        <v>3.8027340482278703E-2</v>
      </c>
      <c r="M445" s="742">
        <f t="shared" si="51"/>
        <v>3.9458439216604267E-2</v>
      </c>
      <c r="N445" s="686">
        <f t="shared" si="52"/>
        <v>176185.42445704737</v>
      </c>
      <c r="O445" s="687">
        <f t="shared" si="53"/>
        <v>219068.09291069847</v>
      </c>
      <c r="P445" s="687">
        <f t="shared" si="54"/>
        <v>272728.89024748019</v>
      </c>
      <c r="Q445" s="687">
        <f t="shared" si="55"/>
        <v>316780.27150236769</v>
      </c>
      <c r="R445" s="687">
        <f t="shared" si="56"/>
        <v>356051.06046858552</v>
      </c>
      <c r="S445" s="687">
        <f t="shared" si="57"/>
        <v>391076.72459332977</v>
      </c>
      <c r="T445" s="689">
        <f t="shared" si="58"/>
        <v>423493.67806194152</v>
      </c>
      <c r="U445" s="745">
        <f t="shared" si="59"/>
        <v>5256534.1774090873</v>
      </c>
      <c r="V445" s="692">
        <f t="shared" si="60"/>
        <v>6535948.8227452785</v>
      </c>
      <c r="W445" s="692">
        <f t="shared" si="61"/>
        <v>8136931.5150257172</v>
      </c>
      <c r="X445" s="692">
        <f t="shared" si="62"/>
        <v>9451214.9856475797</v>
      </c>
      <c r="Y445" s="692">
        <f t="shared" si="63"/>
        <v>10622868.344663491</v>
      </c>
      <c r="Z445" s="692">
        <f t="shared" si="64"/>
        <v>11667867.391125789</v>
      </c>
      <c r="AA445" s="693">
        <f t="shared" si="65"/>
        <v>12635034.932710819</v>
      </c>
    </row>
    <row r="446" spans="1:27">
      <c r="A446" t="s">
        <v>902</v>
      </c>
      <c r="B446" s="493" t="s">
        <v>602</v>
      </c>
      <c r="C446" s="198" t="s">
        <v>414</v>
      </c>
      <c r="D446" s="268" t="s">
        <v>336</v>
      </c>
      <c r="E446" s="686">
        <f>INDEX('Calcs01 - MSW generated'!$E$39:$AY$254, MATCH($B446,'Calcs01 - MSW generated'!$B$39:$B$254,0), MATCH(E$260,'Calcs01 - MSW generated'!$E$38:$AY$38,0))</f>
        <v>0</v>
      </c>
      <c r="F446" s="687">
        <f>INDEX('Calcs01 - MSW generated'!$E$39:$AY$254, MATCH($B446,'Calcs01 - MSW generated'!$B$39:$B$254,0), MATCH(F$260,'Calcs01 - MSW generated'!$E$38:$AY$38,0))</f>
        <v>0</v>
      </c>
      <c r="G446" s="687">
        <f>INDEX('Calcs01 - MSW generated'!$E$39:$AY$254, MATCH($B446,'Calcs01 - MSW generated'!$B$39:$B$254,0), MATCH(G$260,'Calcs01 - MSW generated'!$E$38:$AY$38,0))</f>
        <v>0</v>
      </c>
      <c r="H446" s="687">
        <f>INDEX('Calcs01 - MSW generated'!$E$39:$AY$254, MATCH($B446,'Calcs01 - MSW generated'!$B$39:$B$254,0), MATCH(H$260,'Calcs01 - MSW generated'!$E$38:$AY$38,0))</f>
        <v>0</v>
      </c>
      <c r="I446" s="687">
        <f>INDEX('Calcs01 - MSW generated'!$E$39:$AY$254, MATCH($B446,'Calcs01 - MSW generated'!$B$39:$B$254,0), MATCH(I$260,'Calcs01 - MSW generated'!$E$38:$AY$38,0))</f>
        <v>0</v>
      </c>
      <c r="J446" s="687">
        <f>INDEX('Calcs01 - MSW generated'!$E$39:$AY$254, MATCH($B446,'Calcs01 - MSW generated'!$B$39:$B$254,0), MATCH(J$260,'Calcs01 - MSW generated'!$E$38:$AY$38,0))</f>
        <v>0</v>
      </c>
      <c r="K446" s="689">
        <f>INDEX('Calcs01 - MSW generated'!$E$39:$AY$254, MATCH($B446,'Calcs01 - MSW generated'!$B$39:$B$254,0), MATCH(K$260,'Calcs01 - MSW generated'!$E$38:$AY$38,0))</f>
        <v>0</v>
      </c>
      <c r="L446" s="745">
        <f t="shared" si="50"/>
        <v>3.1457560749354023</v>
      </c>
      <c r="M446" s="742">
        <f t="shared" si="51"/>
        <v>1.1345547768044926</v>
      </c>
      <c r="N446" s="686">
        <f t="shared" si="52"/>
        <v>0</v>
      </c>
      <c r="O446" s="687">
        <f t="shared" si="53"/>
        <v>0</v>
      </c>
      <c r="P446" s="687">
        <f t="shared" si="54"/>
        <v>0</v>
      </c>
      <c r="Q446" s="687">
        <f t="shared" si="55"/>
        <v>0</v>
      </c>
      <c r="R446" s="687">
        <f t="shared" si="56"/>
        <v>0</v>
      </c>
      <c r="S446" s="687">
        <f t="shared" si="57"/>
        <v>0</v>
      </c>
      <c r="T446" s="689">
        <f t="shared" si="58"/>
        <v>0</v>
      </c>
      <c r="U446" s="745">
        <f t="shared" si="59"/>
        <v>0</v>
      </c>
      <c r="V446" s="692">
        <f t="shared" si="60"/>
        <v>0</v>
      </c>
      <c r="W446" s="692">
        <f t="shared" si="61"/>
        <v>0</v>
      </c>
      <c r="X446" s="692">
        <f t="shared" si="62"/>
        <v>0</v>
      </c>
      <c r="Y446" s="692">
        <f t="shared" si="63"/>
        <v>0</v>
      </c>
      <c r="Z446" s="692">
        <f t="shared" si="64"/>
        <v>0</v>
      </c>
      <c r="AA446" s="693">
        <f t="shared" si="65"/>
        <v>0</v>
      </c>
    </row>
    <row r="447" spans="1:27">
      <c r="B447" s="207" t="s">
        <v>604</v>
      </c>
      <c r="C447" s="198" t="s">
        <v>580</v>
      </c>
      <c r="D447" s="268" t="s">
        <v>418</v>
      </c>
      <c r="E447" s="686">
        <f>INDEX('Calcs01 - MSW generated'!$E$39:$AY$254, MATCH($B447,'Calcs01 - MSW generated'!$B$39:$B$254,0), MATCH(E$260,'Calcs01 - MSW generated'!$E$38:$AY$38,0))</f>
        <v>1861697.4991752692</v>
      </c>
      <c r="F447" s="687">
        <f>INDEX('Calcs01 - MSW generated'!$E$39:$AY$254, MATCH($B447,'Calcs01 - MSW generated'!$B$39:$B$254,0), MATCH(F$260,'Calcs01 - MSW generated'!$E$38:$AY$38,0))</f>
        <v>2201900.2451229189</v>
      </c>
      <c r="G447" s="687">
        <f>INDEX('Calcs01 - MSW generated'!$E$39:$AY$254, MATCH($B447,'Calcs01 - MSW generated'!$B$39:$B$254,0), MATCH(G$260,'Calcs01 - MSW generated'!$E$38:$AY$38,0))</f>
        <v>2629537.3238689005</v>
      </c>
      <c r="H447" s="687">
        <f>INDEX('Calcs01 - MSW generated'!$E$39:$AY$254, MATCH($B447,'Calcs01 - MSW generated'!$B$39:$B$254,0), MATCH(H$260,'Calcs01 - MSW generated'!$E$38:$AY$38,0))</f>
        <v>3124593.6507553766</v>
      </c>
      <c r="I447" s="687">
        <f>INDEX('Calcs01 - MSW generated'!$E$39:$AY$254, MATCH($B447,'Calcs01 - MSW generated'!$B$39:$B$254,0), MATCH(I$260,'Calcs01 - MSW generated'!$E$38:$AY$38,0))</f>
        <v>3702866.8640007032</v>
      </c>
      <c r="J447" s="687">
        <f>INDEX('Calcs01 - MSW generated'!$E$39:$AY$254, MATCH($B447,'Calcs01 - MSW generated'!$B$39:$B$254,0), MATCH(J$260,'Calcs01 - MSW generated'!$E$38:$AY$38,0))</f>
        <v>4374851.9107132358</v>
      </c>
      <c r="K447" s="689">
        <f>INDEX('Calcs01 - MSW generated'!$E$39:$AY$254, MATCH($B447,'Calcs01 - MSW generated'!$B$39:$B$254,0), MATCH(K$260,'Calcs01 - MSW generated'!$E$38:$AY$38,0))</f>
        <v>5153363.3972138222</v>
      </c>
      <c r="L447" s="745">
        <f t="shared" si="50"/>
        <v>3.8027340482278703E-2</v>
      </c>
      <c r="M447" s="742">
        <f t="shared" si="51"/>
        <v>3.9458439216604267E-2</v>
      </c>
      <c r="N447" s="686">
        <f t="shared" si="52"/>
        <v>70795.404676144739</v>
      </c>
      <c r="O447" s="687">
        <f t="shared" si="53"/>
        <v>83732.410329302176</v>
      </c>
      <c r="P447" s="687">
        <f t="shared" si="54"/>
        <v>99994.31112562264</v>
      </c>
      <c r="Q447" s="687">
        <f t="shared" si="55"/>
        <v>118819.98662604093</v>
      </c>
      <c r="R447" s="687">
        <f t="shared" si="56"/>
        <v>140810.17899790232</v>
      </c>
      <c r="S447" s="687">
        <f t="shared" si="57"/>
        <v>166363.98316823976</v>
      </c>
      <c r="T447" s="689">
        <f t="shared" si="58"/>
        <v>195968.70453476248</v>
      </c>
      <c r="U447" s="745">
        <f t="shared" si="59"/>
        <v>2112197.7906542793</v>
      </c>
      <c r="V447" s="692">
        <f t="shared" si="60"/>
        <v>2498176.4411511905</v>
      </c>
      <c r="W447" s="692">
        <f t="shared" si="61"/>
        <v>2983354.131581163</v>
      </c>
      <c r="X447" s="692">
        <f t="shared" si="62"/>
        <v>3545022.6520375009</v>
      </c>
      <c r="Y447" s="692">
        <f t="shared" si="63"/>
        <v>4201105.2884230688</v>
      </c>
      <c r="Z447" s="692">
        <f t="shared" si="64"/>
        <v>4963509.133111963</v>
      </c>
      <c r="AA447" s="693">
        <f t="shared" si="65"/>
        <v>5846773.0589183699</v>
      </c>
    </row>
    <row r="448" spans="1:27">
      <c r="B448" s="207" t="s">
        <v>610</v>
      </c>
      <c r="C448" s="198" t="s">
        <v>580</v>
      </c>
      <c r="D448" s="268" t="s">
        <v>418</v>
      </c>
      <c r="E448" s="686">
        <f>INDEX('Calcs01 - MSW generated'!$E$39:$AY$254, MATCH($B448,'Calcs01 - MSW generated'!$B$39:$B$254,0), MATCH(E$260,'Calcs01 - MSW generated'!$E$38:$AY$38,0))</f>
        <v>1321755.7371060222</v>
      </c>
      <c r="F448" s="687">
        <f>INDEX('Calcs01 - MSW generated'!$E$39:$AY$254, MATCH($B448,'Calcs01 - MSW generated'!$B$39:$B$254,0), MATCH(F$260,'Calcs01 - MSW generated'!$E$38:$AY$38,0))</f>
        <v>1508696.0827280774</v>
      </c>
      <c r="G448" s="687">
        <f>INDEX('Calcs01 - MSW generated'!$E$39:$AY$254, MATCH($B448,'Calcs01 - MSW generated'!$B$39:$B$254,0), MATCH(G$260,'Calcs01 - MSW generated'!$E$38:$AY$38,0))</f>
        <v>1754164.6735714173</v>
      </c>
      <c r="H448" s="687">
        <f>INDEX('Calcs01 - MSW generated'!$E$39:$AY$254, MATCH($B448,'Calcs01 - MSW generated'!$B$39:$B$254,0), MATCH(H$260,'Calcs01 - MSW generated'!$E$38:$AY$38,0))</f>
        <v>2040702.1595987612</v>
      </c>
      <c r="I448" s="687">
        <f>INDEX('Calcs01 - MSW generated'!$E$39:$AY$254, MATCH($B448,'Calcs01 - MSW generated'!$B$39:$B$254,0), MATCH(I$260,'Calcs01 - MSW generated'!$E$38:$AY$38,0))</f>
        <v>2380037.5484065316</v>
      </c>
      <c r="J448" s="687">
        <f>INDEX('Calcs01 - MSW generated'!$E$39:$AY$254, MATCH($B448,'Calcs01 - MSW generated'!$B$39:$B$254,0), MATCH(J$260,'Calcs01 - MSW generated'!$E$38:$AY$38,0))</f>
        <v>2780964.6742428788</v>
      </c>
      <c r="K448" s="689">
        <f>INDEX('Calcs01 - MSW generated'!$E$39:$AY$254, MATCH($B448,'Calcs01 - MSW generated'!$B$39:$B$254,0), MATCH(K$260,'Calcs01 - MSW generated'!$E$38:$AY$38,0))</f>
        <v>3256408.607625328</v>
      </c>
      <c r="L448" s="745">
        <f t="shared" si="50"/>
        <v>3.8027340482278703E-2</v>
      </c>
      <c r="M448" s="742">
        <f t="shared" si="51"/>
        <v>3.9458439216604267E-2</v>
      </c>
      <c r="N448" s="686">
        <f t="shared" si="52"/>
        <v>50262.855449335962</v>
      </c>
      <c r="O448" s="687">
        <f t="shared" si="53"/>
        <v>57371.69962218072</v>
      </c>
      <c r="P448" s="687">
        <f t="shared" si="54"/>
        <v>66706.217303885569</v>
      </c>
      <c r="Q448" s="687">
        <f t="shared" si="55"/>
        <v>77602.475845983543</v>
      </c>
      <c r="R448" s="687">
        <f t="shared" si="56"/>
        <v>90506.498213863058</v>
      </c>
      <c r="S448" s="687">
        <f t="shared" si="57"/>
        <v>105752.69053662322</v>
      </c>
      <c r="T448" s="689">
        <f t="shared" si="58"/>
        <v>123832.55887159146</v>
      </c>
      <c r="U448" s="745">
        <f t="shared" si="59"/>
        <v>1499604.2853023806</v>
      </c>
      <c r="V448" s="692">
        <f t="shared" si="60"/>
        <v>1711698.3474053661</v>
      </c>
      <c r="W448" s="692">
        <f t="shared" si="61"/>
        <v>1990195.909702145</v>
      </c>
      <c r="X448" s="692">
        <f t="shared" si="62"/>
        <v>2315288.3832080187</v>
      </c>
      <c r="Y448" s="692">
        <f t="shared" si="63"/>
        <v>2700282.9695186843</v>
      </c>
      <c r="Z448" s="692">
        <f t="shared" si="64"/>
        <v>3155156.7552868077</v>
      </c>
      <c r="AA448" s="693">
        <f t="shared" si="65"/>
        <v>3694573.9410085822</v>
      </c>
    </row>
    <row r="449" spans="2:27">
      <c r="B449" s="207" t="s">
        <v>612</v>
      </c>
      <c r="C449" s="198" t="s">
        <v>272</v>
      </c>
      <c r="D449" s="268" t="s">
        <v>644</v>
      </c>
      <c r="E449" s="686">
        <f>INDEX('Calcs01 - MSW generated'!$E$39:$AY$254, MATCH($B449,'Calcs01 - MSW generated'!$B$39:$B$254,0), MATCH(E$260,'Calcs01 - MSW generated'!$E$38:$AY$38,0))</f>
        <v>28821870.351778239</v>
      </c>
      <c r="F449" s="687">
        <f>INDEX('Calcs01 - MSW generated'!$E$39:$AY$254, MATCH($B449,'Calcs01 - MSW generated'!$B$39:$B$254,0), MATCH(F$260,'Calcs01 - MSW generated'!$E$38:$AY$38,0))</f>
        <v>32263909.612113953</v>
      </c>
      <c r="G449" s="687">
        <f>INDEX('Calcs01 - MSW generated'!$E$39:$AY$254, MATCH($B449,'Calcs01 - MSW generated'!$B$39:$B$254,0), MATCH(G$260,'Calcs01 - MSW generated'!$E$38:$AY$38,0))</f>
        <v>35460199.786715023</v>
      </c>
      <c r="H449" s="687">
        <f>INDEX('Calcs01 - MSW generated'!$E$39:$AY$254, MATCH($B449,'Calcs01 - MSW generated'!$B$39:$B$254,0), MATCH(H$260,'Calcs01 - MSW generated'!$E$38:$AY$38,0))</f>
        <v>38406611.079424344</v>
      </c>
      <c r="I449" s="687">
        <f>INDEX('Calcs01 - MSW generated'!$E$39:$AY$254, MATCH($B449,'Calcs01 - MSW generated'!$B$39:$B$254,0), MATCH(I$260,'Calcs01 - MSW generated'!$E$38:$AY$38,0))</f>
        <v>41146025.688563369</v>
      </c>
      <c r="J449" s="687">
        <f>INDEX('Calcs01 - MSW generated'!$E$39:$AY$254, MATCH($B449,'Calcs01 - MSW generated'!$B$39:$B$254,0), MATCH(J$260,'Calcs01 - MSW generated'!$E$38:$AY$38,0))</f>
        <v>43546699.230835669</v>
      </c>
      <c r="K449" s="689">
        <f>INDEX('Calcs01 - MSW generated'!$E$39:$AY$254, MATCH($B449,'Calcs01 - MSW generated'!$B$39:$B$254,0), MATCH(K$260,'Calcs01 - MSW generated'!$E$38:$AY$38,0))</f>
        <v>45476815.377940185</v>
      </c>
      <c r="L449" s="745">
        <f t="shared" si="50"/>
        <v>4.096320736849153E-2</v>
      </c>
      <c r="M449" s="742">
        <f t="shared" si="51"/>
        <v>1.3927490505287121</v>
      </c>
      <c r="N449" s="686">
        <f t="shared" si="52"/>
        <v>1180636.2519676699</v>
      </c>
      <c r="O449" s="687">
        <f t="shared" si="53"/>
        <v>1321633.2199592909</v>
      </c>
      <c r="P449" s="687">
        <f t="shared" si="54"/>
        <v>1452563.5171913467</v>
      </c>
      <c r="Q449" s="687">
        <f t="shared" si="55"/>
        <v>1573257.9739674637</v>
      </c>
      <c r="R449" s="687">
        <f t="shared" si="56"/>
        <v>1685473.1826699008</v>
      </c>
      <c r="S449" s="687">
        <f t="shared" si="57"/>
        <v>1783812.4708060522</v>
      </c>
      <c r="T449" s="689">
        <f t="shared" si="58"/>
        <v>1862876.2187851684</v>
      </c>
      <c r="U449" s="745">
        <f t="shared" si="59"/>
        <v>32699990.684049781</v>
      </c>
      <c r="V449" s="692">
        <f t="shared" si="60"/>
        <v>36605172.768812269</v>
      </c>
      <c r="W449" s="692">
        <f t="shared" si="61"/>
        <v>40231539.054459177</v>
      </c>
      <c r="X449" s="692">
        <f t="shared" si="62"/>
        <v>43574404.061033241</v>
      </c>
      <c r="Y449" s="692">
        <f t="shared" si="63"/>
        <v>46682419.991479933</v>
      </c>
      <c r="Z449" s="692">
        <f t="shared" si="64"/>
        <v>49406115.626413129</v>
      </c>
      <c r="AA449" s="693">
        <f t="shared" si="65"/>
        <v>51595938.120898046</v>
      </c>
    </row>
    <row r="450" spans="2:27">
      <c r="B450" s="207" t="s">
        <v>614</v>
      </c>
      <c r="C450" s="198" t="s">
        <v>276</v>
      </c>
      <c r="D450" s="268" t="s">
        <v>418</v>
      </c>
      <c r="E450" s="686">
        <f>INDEX('Calcs01 - MSW generated'!$E$39:$AY$254, MATCH($B450,'Calcs01 - MSW generated'!$B$39:$B$254,0), MATCH(E$260,'Calcs01 - MSW generated'!$E$38:$AY$38,0))</f>
        <v>2232741.6147303535</v>
      </c>
      <c r="F450" s="687">
        <f>INDEX('Calcs01 - MSW generated'!$E$39:$AY$254, MATCH($B450,'Calcs01 - MSW generated'!$B$39:$B$254,0), MATCH(F$260,'Calcs01 - MSW generated'!$E$38:$AY$38,0))</f>
        <v>2562089.8591896663</v>
      </c>
      <c r="G450" s="687">
        <f>INDEX('Calcs01 - MSW generated'!$E$39:$AY$254, MATCH($B450,'Calcs01 - MSW generated'!$B$39:$B$254,0), MATCH(G$260,'Calcs01 - MSW generated'!$E$38:$AY$38,0))</f>
        <v>2961524.2794057573</v>
      </c>
      <c r="H450" s="687">
        <f>INDEX('Calcs01 - MSW generated'!$E$39:$AY$254, MATCH($B450,'Calcs01 - MSW generated'!$B$39:$B$254,0), MATCH(H$260,'Calcs01 - MSW generated'!$E$38:$AY$38,0))</f>
        <v>3399069.1805226281</v>
      </c>
      <c r="I450" s="687">
        <f>INDEX('Calcs01 - MSW generated'!$E$39:$AY$254, MATCH($B450,'Calcs01 - MSW generated'!$B$39:$B$254,0), MATCH(I$260,'Calcs01 - MSW generated'!$E$38:$AY$38,0))</f>
        <v>3866534.0254265945</v>
      </c>
      <c r="J450" s="687">
        <f>INDEX('Calcs01 - MSW generated'!$E$39:$AY$254, MATCH($B450,'Calcs01 - MSW generated'!$B$39:$B$254,0), MATCH(J$260,'Calcs01 - MSW generated'!$E$38:$AY$38,0))</f>
        <v>4333812.9755878896</v>
      </c>
      <c r="K450" s="689">
        <f>INDEX('Calcs01 - MSW generated'!$E$39:$AY$254, MATCH($B450,'Calcs01 - MSW generated'!$B$39:$B$254,0), MATCH(K$260,'Calcs01 - MSW generated'!$E$38:$AY$38,0))</f>
        <v>4773871.2188847009</v>
      </c>
      <c r="L450" s="745">
        <f t="shared" si="50"/>
        <v>3.8027340482278703E-2</v>
      </c>
      <c r="M450" s="742">
        <f t="shared" si="51"/>
        <v>3.9458439216604267E-2</v>
      </c>
      <c r="N450" s="686">
        <f t="shared" si="52"/>
        <v>84905.22559230389</v>
      </c>
      <c r="O450" s="687">
        <f t="shared" si="53"/>
        <v>97429.463421598935</v>
      </c>
      <c r="P450" s="687">
        <f t="shared" si="54"/>
        <v>112618.89211949782</v>
      </c>
      <c r="Q450" s="687">
        <f t="shared" si="55"/>
        <v>129257.56105055404</v>
      </c>
      <c r="R450" s="687">
        <f t="shared" si="56"/>
        <v>147034.00587121278</v>
      </c>
      <c r="S450" s="687">
        <f t="shared" si="57"/>
        <v>164803.38160919808</v>
      </c>
      <c r="T450" s="689">
        <f t="shared" si="58"/>
        <v>181537.62625907935</v>
      </c>
      <c r="U450" s="745">
        <f t="shared" si="59"/>
        <v>2533167.6643624986</v>
      </c>
      <c r="V450" s="692">
        <f t="shared" si="60"/>
        <v>2906831.2883459856</v>
      </c>
      <c r="W450" s="692">
        <f t="shared" si="61"/>
        <v>3360011.5178222847</v>
      </c>
      <c r="X450" s="692">
        <f t="shared" si="62"/>
        <v>3856430.1754508796</v>
      </c>
      <c r="Y450" s="692">
        <f t="shared" si="63"/>
        <v>4386794.6482248465</v>
      </c>
      <c r="Z450" s="692">
        <f t="shared" si="64"/>
        <v>4916948.2132305317</v>
      </c>
      <c r="AA450" s="693">
        <f t="shared" si="65"/>
        <v>5416218.3952351231</v>
      </c>
    </row>
    <row r="451" spans="2:27">
      <c r="B451" s="207" t="s">
        <v>616</v>
      </c>
      <c r="C451" s="198" t="s">
        <v>276</v>
      </c>
      <c r="D451" s="268" t="s">
        <v>644</v>
      </c>
      <c r="E451" s="686">
        <f>INDEX('Calcs01 - MSW generated'!$E$39:$AY$254, MATCH($B451,'Calcs01 - MSW generated'!$B$39:$B$254,0), MATCH(E$260,'Calcs01 - MSW generated'!$E$38:$AY$38,0))</f>
        <v>790440.01085670409</v>
      </c>
      <c r="F451" s="687">
        <f>INDEX('Calcs01 - MSW generated'!$E$39:$AY$254, MATCH($B451,'Calcs01 - MSW generated'!$B$39:$B$254,0), MATCH(F$260,'Calcs01 - MSW generated'!$E$38:$AY$38,0))</f>
        <v>916793.23546538653</v>
      </c>
      <c r="G451" s="687">
        <f>INDEX('Calcs01 - MSW generated'!$E$39:$AY$254, MATCH($B451,'Calcs01 - MSW generated'!$B$39:$B$254,0), MATCH(G$260,'Calcs01 - MSW generated'!$E$38:$AY$38,0))</f>
        <v>1082791.174324865</v>
      </c>
      <c r="H451" s="687">
        <f>INDEX('Calcs01 - MSW generated'!$E$39:$AY$254, MATCH($B451,'Calcs01 - MSW generated'!$B$39:$B$254,0), MATCH(H$260,'Calcs01 - MSW generated'!$E$38:$AY$38,0))</f>
        <v>1246546.8975264817</v>
      </c>
      <c r="I451" s="687">
        <f>INDEX('Calcs01 - MSW generated'!$E$39:$AY$254, MATCH($B451,'Calcs01 - MSW generated'!$B$39:$B$254,0), MATCH(I$260,'Calcs01 - MSW generated'!$E$38:$AY$38,0))</f>
        <v>1403311.9143652644</v>
      </c>
      <c r="J451" s="687">
        <f>INDEX('Calcs01 - MSW generated'!$E$39:$AY$254, MATCH($B451,'Calcs01 - MSW generated'!$B$39:$B$254,0), MATCH(J$260,'Calcs01 - MSW generated'!$E$38:$AY$38,0))</f>
        <v>1545840.9903143514</v>
      </c>
      <c r="K451" s="689">
        <f>INDEX('Calcs01 - MSW generated'!$E$39:$AY$254, MATCH($B451,'Calcs01 - MSW generated'!$B$39:$B$254,0), MATCH(K$260,'Calcs01 - MSW generated'!$E$38:$AY$38,0))</f>
        <v>1665903.0100876892</v>
      </c>
      <c r="L451" s="745">
        <f t="shared" si="50"/>
        <v>2.2016358171414101</v>
      </c>
      <c r="M451" s="742">
        <f t="shared" si="51"/>
        <v>6.4600000000000005E-2</v>
      </c>
      <c r="N451" s="686">
        <f t="shared" si="52"/>
        <v>1740261.0392037649</v>
      </c>
      <c r="O451" s="687">
        <f t="shared" si="53"/>
        <v>2018444.8241135534</v>
      </c>
      <c r="P451" s="687">
        <f t="shared" si="54"/>
        <v>2383911.8318782314</v>
      </c>
      <c r="Q451" s="687">
        <f t="shared" si="55"/>
        <v>2744442.2973408052</v>
      </c>
      <c r="R451" s="687">
        <f t="shared" si="56"/>
        <v>3089581.7732878453</v>
      </c>
      <c r="S451" s="687">
        <f t="shared" si="57"/>
        <v>3403378.8918814235</v>
      </c>
      <c r="T451" s="689">
        <f t="shared" si="58"/>
        <v>3667711.7348927441</v>
      </c>
      <c r="U451" s="745">
        <f t="shared" si="59"/>
        <v>896797.49009486858</v>
      </c>
      <c r="V451" s="692">
        <f t="shared" si="60"/>
        <v>1040152.1446393002</v>
      </c>
      <c r="W451" s="692">
        <f t="shared" si="61"/>
        <v>1228485.8991120216</v>
      </c>
      <c r="X451" s="692">
        <f t="shared" si="62"/>
        <v>1414275.7370994901</v>
      </c>
      <c r="Y451" s="692">
        <f t="shared" si="63"/>
        <v>1592134.2357897677</v>
      </c>
      <c r="Z451" s="692">
        <f t="shared" si="64"/>
        <v>1753841.2797413347</v>
      </c>
      <c r="AA451" s="693">
        <f t="shared" si="65"/>
        <v>1890058.2177879706</v>
      </c>
    </row>
    <row r="452" spans="2:27">
      <c r="B452" s="207" t="s">
        <v>620</v>
      </c>
      <c r="C452" s="198" t="s">
        <v>272</v>
      </c>
      <c r="D452" s="268" t="s">
        <v>424</v>
      </c>
      <c r="E452" s="686">
        <f>INDEX('Calcs01 - MSW generated'!$E$39:$AY$254, MATCH($B452,'Calcs01 - MSW generated'!$B$39:$B$254,0), MATCH(E$260,'Calcs01 - MSW generated'!$E$38:$AY$38,0))</f>
        <v>72993.292314703387</v>
      </c>
      <c r="F452" s="687">
        <f>INDEX('Calcs01 - MSW generated'!$E$39:$AY$254, MATCH($B452,'Calcs01 - MSW generated'!$B$39:$B$254,0), MATCH(F$260,'Calcs01 - MSW generated'!$E$38:$AY$38,0))</f>
        <v>84877.047440132912</v>
      </c>
      <c r="G452" s="687">
        <f>INDEX('Calcs01 - MSW generated'!$E$39:$AY$254, MATCH($B452,'Calcs01 - MSW generated'!$B$39:$B$254,0), MATCH(G$260,'Calcs01 - MSW generated'!$E$38:$AY$38,0))</f>
        <v>98935.482337865062</v>
      </c>
      <c r="H452" s="687">
        <f>INDEX('Calcs01 - MSW generated'!$E$39:$AY$254, MATCH($B452,'Calcs01 - MSW generated'!$B$39:$B$254,0), MATCH(H$260,'Calcs01 - MSW generated'!$E$38:$AY$38,0))</f>
        <v>114151.40696542163</v>
      </c>
      <c r="I452" s="687">
        <f>INDEX('Calcs01 - MSW generated'!$E$39:$AY$254, MATCH($B452,'Calcs01 - MSW generated'!$B$39:$B$254,0), MATCH(I$260,'Calcs01 - MSW generated'!$E$38:$AY$38,0))</f>
        <v>130638.7460535242</v>
      </c>
      <c r="J452" s="687">
        <f>INDEX('Calcs01 - MSW generated'!$E$39:$AY$254, MATCH($B452,'Calcs01 - MSW generated'!$B$39:$B$254,0), MATCH(J$260,'Calcs01 - MSW generated'!$E$38:$AY$38,0))</f>
        <v>147978.08868771678</v>
      </c>
      <c r="K452" s="689">
        <f>INDEX('Calcs01 - MSW generated'!$E$39:$AY$254, MATCH($B452,'Calcs01 - MSW generated'!$B$39:$B$254,0), MATCH(K$260,'Calcs01 - MSW generated'!$E$38:$AY$38,0))</f>
        <v>166026.37861224994</v>
      </c>
      <c r="L452" s="745">
        <f t="shared" si="50"/>
        <v>5.4324772117541012E-2</v>
      </c>
      <c r="M452" s="742">
        <f t="shared" si="51"/>
        <v>5.6369198880863246E-2</v>
      </c>
      <c r="N452" s="686">
        <f t="shared" si="52"/>
        <v>3965.3439711053193</v>
      </c>
      <c r="O452" s="687">
        <f t="shared" si="53"/>
        <v>4610.9262601949385</v>
      </c>
      <c r="P452" s="687">
        <f t="shared" si="54"/>
        <v>5374.6475323435234</v>
      </c>
      <c r="Q452" s="687">
        <f t="shared" si="55"/>
        <v>6201.2491702932139</v>
      </c>
      <c r="R452" s="687">
        <f t="shared" si="56"/>
        <v>7096.920109079012</v>
      </c>
      <c r="S452" s="687">
        <f t="shared" si="57"/>
        <v>8038.8759463494871</v>
      </c>
      <c r="T452" s="689">
        <f t="shared" si="58"/>
        <v>9019.3451836110635</v>
      </c>
      <c r="U452" s="745">
        <f t="shared" si="59"/>
        <v>82814.88847033339</v>
      </c>
      <c r="V452" s="692">
        <f t="shared" si="60"/>
        <v>96297.659614264325</v>
      </c>
      <c r="W452" s="692">
        <f t="shared" si="61"/>
        <v>112247.72408188132</v>
      </c>
      <c r="X452" s="692">
        <f t="shared" si="62"/>
        <v>129511.02405157273</v>
      </c>
      <c r="Y452" s="692">
        <f t="shared" si="63"/>
        <v>148216.81337077494</v>
      </c>
      <c r="Z452" s="692">
        <f t="shared" si="64"/>
        <v>167889.24738304791</v>
      </c>
      <c r="AA452" s="693">
        <f t="shared" si="65"/>
        <v>188366.02093007942</v>
      </c>
    </row>
    <row r="453" spans="2:27">
      <c r="B453" s="207" t="s">
        <v>624</v>
      </c>
      <c r="C453" s="198" t="s">
        <v>272</v>
      </c>
      <c r="D453" s="268" t="s">
        <v>644</v>
      </c>
      <c r="E453" s="686">
        <f>INDEX('Calcs01 - MSW generated'!$E$39:$AY$254, MATCH($B453,'Calcs01 - MSW generated'!$B$39:$B$254,0), MATCH(E$260,'Calcs01 - MSW generated'!$E$38:$AY$38,0))</f>
        <v>18336.957354972637</v>
      </c>
      <c r="F453" s="687">
        <f>INDEX('Calcs01 - MSW generated'!$E$39:$AY$254, MATCH($B453,'Calcs01 - MSW generated'!$B$39:$B$254,0), MATCH(F$260,'Calcs01 - MSW generated'!$E$38:$AY$38,0))</f>
        <v>19664.647670575723</v>
      </c>
      <c r="G453" s="687">
        <f>INDEX('Calcs01 - MSW generated'!$E$39:$AY$254, MATCH($B453,'Calcs01 - MSW generated'!$B$39:$B$254,0), MATCH(G$260,'Calcs01 - MSW generated'!$E$38:$AY$38,0))</f>
        <v>20968.771179286447</v>
      </c>
      <c r="H453" s="687">
        <f>INDEX('Calcs01 - MSW generated'!$E$39:$AY$254, MATCH($B453,'Calcs01 - MSW generated'!$B$39:$B$254,0), MATCH(H$260,'Calcs01 - MSW generated'!$E$38:$AY$38,0))</f>
        <v>22332.135331686517</v>
      </c>
      <c r="I453" s="687">
        <f>INDEX('Calcs01 - MSW generated'!$E$39:$AY$254, MATCH($B453,'Calcs01 - MSW generated'!$B$39:$B$254,0), MATCH(I$260,'Calcs01 - MSW generated'!$E$38:$AY$38,0))</f>
        <v>23755.958445699562</v>
      </c>
      <c r="J453" s="687">
        <f>INDEX('Calcs01 - MSW generated'!$E$39:$AY$254, MATCH($B453,'Calcs01 - MSW generated'!$B$39:$B$254,0), MATCH(J$260,'Calcs01 - MSW generated'!$E$38:$AY$38,0))</f>
        <v>25174.283205399039</v>
      </c>
      <c r="K453" s="689">
        <f>INDEX('Calcs01 - MSW generated'!$E$39:$AY$254, MATCH($B453,'Calcs01 - MSW generated'!$B$39:$B$254,0), MATCH(K$260,'Calcs01 - MSW generated'!$E$38:$AY$38,0))</f>
        <v>26466.948897707807</v>
      </c>
      <c r="L453" s="745">
        <f t="shared" ref="L453:L475" si="66">VLOOKUP(B453,$B$41:$P$255, 12,0)</f>
        <v>2.2016358171414101</v>
      </c>
      <c r="M453" s="742">
        <f t="shared" ref="M453:M474" si="67">VLOOKUP(B453,$B$41:$P$255, 13,0)</f>
        <v>2.010204935263145</v>
      </c>
      <c r="N453" s="686">
        <f t="shared" si="52"/>
        <v>40371.30209010237</v>
      </c>
      <c r="O453" s="687">
        <f t="shared" si="53"/>
        <v>43294.392643005907</v>
      </c>
      <c r="P453" s="687">
        <f t="shared" si="54"/>
        <v>46165.597669759569</v>
      </c>
      <c r="Q453" s="687">
        <f t="shared" si="55"/>
        <v>49167.229019490202</v>
      </c>
      <c r="R453" s="687">
        <f t="shared" si="56"/>
        <v>52301.968984575135</v>
      </c>
      <c r="S453" s="687">
        <f t="shared" si="57"/>
        <v>55424.603575867986</v>
      </c>
      <c r="T453" s="689">
        <f t="shared" si="58"/>
        <v>58270.582663644869</v>
      </c>
      <c r="U453" s="745">
        <f t="shared" si="59"/>
        <v>20804.282559144478</v>
      </c>
      <c r="V453" s="692">
        <f t="shared" si="60"/>
        <v>22310.619948829026</v>
      </c>
      <c r="W453" s="692">
        <f t="shared" si="61"/>
        <v>23790.219505179812</v>
      </c>
      <c r="X453" s="692">
        <f t="shared" si="62"/>
        <v>25337.030816809318</v>
      </c>
      <c r="Y453" s="692">
        <f t="shared" si="63"/>
        <v>26952.436132137467</v>
      </c>
      <c r="Z453" s="692">
        <f t="shared" si="64"/>
        <v>28561.603263314591</v>
      </c>
      <c r="AA453" s="693">
        <f t="shared" si="65"/>
        <v>30028.203299334793</v>
      </c>
    </row>
    <row r="454" spans="2:27">
      <c r="B454" s="207" t="s">
        <v>630</v>
      </c>
      <c r="C454" s="198" t="s">
        <v>414</v>
      </c>
      <c r="D454" s="268" t="s">
        <v>336</v>
      </c>
      <c r="E454" s="686">
        <f>INDEX('Calcs01 - MSW generated'!$E$39:$AY$254, MATCH($B454,'Calcs01 - MSW generated'!$B$39:$B$254,0), MATCH(E$260,'Calcs01 - MSW generated'!$E$38:$AY$38,0))</f>
        <v>761840.82290397445</v>
      </c>
      <c r="F454" s="687">
        <f>INDEX('Calcs01 - MSW generated'!$E$39:$AY$254, MATCH($B454,'Calcs01 - MSW generated'!$B$39:$B$254,0), MATCH(F$260,'Calcs01 - MSW generated'!$E$38:$AY$38,0))</f>
        <v>828372.37737030489</v>
      </c>
      <c r="G454" s="687">
        <f>INDEX('Calcs01 - MSW generated'!$E$39:$AY$254, MATCH($B454,'Calcs01 - MSW generated'!$B$39:$B$254,0), MATCH(G$260,'Calcs01 - MSW generated'!$E$38:$AY$38,0))</f>
        <v>904596.87450073403</v>
      </c>
      <c r="H454" s="687">
        <f>INDEX('Calcs01 - MSW generated'!$E$39:$AY$254, MATCH($B454,'Calcs01 - MSW generated'!$B$39:$B$254,0), MATCH(H$260,'Calcs01 - MSW generated'!$E$38:$AY$38,0))</f>
        <v>977220.53462812607</v>
      </c>
      <c r="I454" s="687">
        <f>INDEX('Calcs01 - MSW generated'!$E$39:$AY$254, MATCH($B454,'Calcs01 - MSW generated'!$B$39:$B$254,0), MATCH(I$260,'Calcs01 - MSW generated'!$E$38:$AY$38,0))</f>
        <v>1047139.2370023755</v>
      </c>
      <c r="J454" s="687">
        <f>INDEX('Calcs01 - MSW generated'!$E$39:$AY$254, MATCH($B454,'Calcs01 - MSW generated'!$B$39:$B$254,0), MATCH(J$260,'Calcs01 - MSW generated'!$E$38:$AY$38,0))</f>
        <v>1110024.137969747</v>
      </c>
      <c r="K454" s="689">
        <f>INDEX('Calcs01 - MSW generated'!$E$39:$AY$254, MATCH($B454,'Calcs01 - MSW generated'!$B$39:$B$254,0), MATCH(K$260,'Calcs01 - MSW generated'!$E$38:$AY$38,0))</f>
        <v>1161057.0976079912</v>
      </c>
      <c r="L454" s="745">
        <f t="shared" si="66"/>
        <v>3.1457560749354023</v>
      </c>
      <c r="M454" s="742">
        <f t="shared" si="67"/>
        <v>1.1345547768044926</v>
      </c>
      <c r="N454" s="686">
        <f t="shared" ref="N454:N475" si="68">E454*$L454</f>
        <v>2396565.3967839638</v>
      </c>
      <c r="O454" s="687">
        <f t="shared" ref="O454:O475" si="69">F454*$L454</f>
        <v>2605857.4384213183</v>
      </c>
      <c r="P454" s="687">
        <f t="shared" ref="P454:P475" si="70">G454*$L454</f>
        <v>2845641.1133282618</v>
      </c>
      <c r="Q454" s="687">
        <f t="shared" ref="Q454:Q475" si="71">H454*$L454</f>
        <v>3074097.4333580495</v>
      </c>
      <c r="R454" s="687">
        <f t="shared" ref="R454:R475" si="72">I454*$L454</f>
        <v>3294044.6161034447</v>
      </c>
      <c r="S454" s="687">
        <f t="shared" ref="S454:S475" si="73">J454*$L454</f>
        <v>3491865.1753432648</v>
      </c>
      <c r="T454" s="689">
        <f t="shared" ref="T454:T475" si="74">K454*$L454</f>
        <v>3652402.4181472044</v>
      </c>
      <c r="U454" s="745">
        <f t="shared" ref="U454:U475" si="75">E454*$M$261</f>
        <v>864350.14479036967</v>
      </c>
      <c r="V454" s="692">
        <f t="shared" ref="V454:V475" si="76">F454*$M$261</f>
        <v>939833.83771837316</v>
      </c>
      <c r="W454" s="692">
        <f t="shared" ref="W454:W475" si="77">G454*$M$261</f>
        <v>1026314.7050472219</v>
      </c>
      <c r="X454" s="692">
        <f t="shared" ref="X454:X475" si="78">H454*$M$261</f>
        <v>1108710.2255537806</v>
      </c>
      <c r="Y454" s="692">
        <f t="shared" ref="Y454:Y475" si="79">I454*$M$261</f>
        <v>1188036.8233204568</v>
      </c>
      <c r="Z454" s="692">
        <f t="shared" ref="Z454:Z475" si="80">J454*$M$261</f>
        <v>1259383.1881018656</v>
      </c>
      <c r="AA454" s="693">
        <f t="shared" ref="AA454:AA475" si="81">K454*$M$261</f>
        <v>1317282.8762339065</v>
      </c>
    </row>
    <row r="455" spans="2:27">
      <c r="B455" s="207" t="s">
        <v>632</v>
      </c>
      <c r="C455" s="198" t="s">
        <v>452</v>
      </c>
      <c r="D455" s="268" t="s">
        <v>424</v>
      </c>
      <c r="E455" s="686">
        <f>INDEX('Calcs01 - MSW generated'!$E$39:$AY$254, MATCH($B455,'Calcs01 - MSW generated'!$B$39:$B$254,0), MATCH(E$260,'Calcs01 - MSW generated'!$E$38:$AY$38,0))</f>
        <v>2853246.2070654165</v>
      </c>
      <c r="F455" s="687">
        <f>INDEX('Calcs01 - MSW generated'!$E$39:$AY$254, MATCH($B455,'Calcs01 - MSW generated'!$B$39:$B$254,0), MATCH(F$260,'Calcs01 - MSW generated'!$E$38:$AY$38,0))</f>
        <v>3046119.2980537121</v>
      </c>
      <c r="G455" s="687">
        <f>INDEX('Calcs01 - MSW generated'!$E$39:$AY$254, MATCH($B455,'Calcs01 - MSW generated'!$B$39:$B$254,0), MATCH(G$260,'Calcs01 - MSW generated'!$E$38:$AY$38,0))</f>
        <v>3440182.4723805562</v>
      </c>
      <c r="H455" s="687">
        <f>INDEX('Calcs01 - MSW generated'!$E$39:$AY$254, MATCH($B455,'Calcs01 - MSW generated'!$B$39:$B$254,0), MATCH(H$260,'Calcs01 - MSW generated'!$E$38:$AY$38,0))</f>
        <v>3841813.648863073</v>
      </c>
      <c r="I455" s="687">
        <f>INDEX('Calcs01 - MSW generated'!$E$39:$AY$254, MATCH($B455,'Calcs01 - MSW generated'!$B$39:$B$254,0), MATCH(I$260,'Calcs01 - MSW generated'!$E$38:$AY$38,0))</f>
        <v>4266913.2988707749</v>
      </c>
      <c r="J455" s="687">
        <f>INDEX('Calcs01 - MSW generated'!$E$39:$AY$254, MATCH($B455,'Calcs01 - MSW generated'!$B$39:$B$254,0), MATCH(J$260,'Calcs01 - MSW generated'!$E$38:$AY$38,0))</f>
        <v>4717333.8497528844</v>
      </c>
      <c r="K455" s="689">
        <f>INDEX('Calcs01 - MSW generated'!$E$39:$AY$254, MATCH($B455,'Calcs01 - MSW generated'!$B$39:$B$254,0), MATCH(K$260,'Calcs01 - MSW generated'!$E$38:$AY$38,0))</f>
        <v>5175749.7971802074</v>
      </c>
      <c r="L455" s="745">
        <f t="shared" si="66"/>
        <v>5.4324772117541012E-2</v>
      </c>
      <c r="M455" s="742">
        <f t="shared" si="67"/>
        <v>4.296296296296296E-2</v>
      </c>
      <c r="N455" s="686">
        <f t="shared" si="68"/>
        <v>155001.94999406699</v>
      </c>
      <c r="O455" s="687">
        <f t="shared" si="69"/>
        <v>165479.7367096119</v>
      </c>
      <c r="P455" s="687">
        <f t="shared" si="70"/>
        <v>186887.12885483255</v>
      </c>
      <c r="Q455" s="687">
        <f t="shared" si="71"/>
        <v>208705.65099254515</v>
      </c>
      <c r="R455" s="687">
        <f t="shared" si="72"/>
        <v>231799.09260646001</v>
      </c>
      <c r="S455" s="687">
        <f t="shared" si="73"/>
        <v>256268.08639018791</v>
      </c>
      <c r="T455" s="689">
        <f t="shared" si="74"/>
        <v>281171.42826922389</v>
      </c>
      <c r="U455" s="745">
        <f t="shared" si="75"/>
        <v>3237164.1136253686</v>
      </c>
      <c r="V455" s="692">
        <f t="shared" si="76"/>
        <v>3455989.2003231868</v>
      </c>
      <c r="W455" s="692">
        <f t="shared" si="77"/>
        <v>3903075.4571184493</v>
      </c>
      <c r="X455" s="692">
        <f t="shared" si="78"/>
        <v>4358748.0269102966</v>
      </c>
      <c r="Y455" s="692">
        <f t="shared" si="79"/>
        <v>4841046.8654444534</v>
      </c>
      <c r="Z455" s="692">
        <f t="shared" si="80"/>
        <v>5352073.6530186618</v>
      </c>
      <c r="AA455" s="693">
        <f t="shared" si="81"/>
        <v>5872171.6559356879</v>
      </c>
    </row>
    <row r="456" spans="2:27">
      <c r="B456" s="207" t="s">
        <v>634</v>
      </c>
      <c r="C456" s="198" t="s">
        <v>276</v>
      </c>
      <c r="D456" s="268" t="s">
        <v>644</v>
      </c>
      <c r="E456" s="686">
        <f>INDEX('Calcs01 - MSW generated'!$E$39:$AY$254, MATCH($B456,'Calcs01 - MSW generated'!$B$39:$B$254,0), MATCH(E$260,'Calcs01 - MSW generated'!$E$38:$AY$38,0))</f>
        <v>35904111.089668475</v>
      </c>
      <c r="F456" s="687">
        <f>INDEX('Calcs01 - MSW generated'!$E$39:$AY$254, MATCH($B456,'Calcs01 - MSW generated'!$B$39:$B$254,0), MATCH(F$260,'Calcs01 - MSW generated'!$E$38:$AY$38,0))</f>
        <v>39668886.780616693</v>
      </c>
      <c r="G456" s="687">
        <f>INDEX('Calcs01 - MSW generated'!$E$39:$AY$254, MATCH($B456,'Calcs01 - MSW generated'!$B$39:$B$254,0), MATCH(G$260,'Calcs01 - MSW generated'!$E$38:$AY$38,0))</f>
        <v>43414975.994423315</v>
      </c>
      <c r="H456" s="687">
        <f>INDEX('Calcs01 - MSW generated'!$E$39:$AY$254, MATCH($B456,'Calcs01 - MSW generated'!$B$39:$B$254,0), MATCH(H$260,'Calcs01 - MSW generated'!$E$38:$AY$38,0))</f>
        <v>47135270.301481128</v>
      </c>
      <c r="I456" s="687">
        <f>INDEX('Calcs01 - MSW generated'!$E$39:$AY$254, MATCH($B456,'Calcs01 - MSW generated'!$B$39:$B$254,0), MATCH(I$260,'Calcs01 - MSW generated'!$E$38:$AY$38,0))</f>
        <v>50764328.72745546</v>
      </c>
      <c r="J456" s="687">
        <f>INDEX('Calcs01 - MSW generated'!$E$39:$AY$254, MATCH($B456,'Calcs01 - MSW generated'!$B$39:$B$254,0), MATCH(J$260,'Calcs01 - MSW generated'!$E$38:$AY$38,0))</f>
        <v>54145337.771762945</v>
      </c>
      <c r="K456" s="689">
        <f>INDEX('Calcs01 - MSW generated'!$E$39:$AY$254, MATCH($B456,'Calcs01 - MSW generated'!$B$39:$B$254,0), MATCH(K$260,'Calcs01 - MSW generated'!$E$38:$AY$38,0))</f>
        <v>57108965.467129141</v>
      </c>
      <c r="L456" s="745">
        <f t="shared" si="66"/>
        <v>2.2016358171414101</v>
      </c>
      <c r="M456" s="742">
        <f t="shared" si="67"/>
        <v>2.010204935263145</v>
      </c>
      <c r="N456" s="686">
        <f t="shared" si="68"/>
        <v>79047776.957638219</v>
      </c>
      <c r="O456" s="687">
        <f t="shared" si="69"/>
        <v>87336441.962333113</v>
      </c>
      <c r="P456" s="687">
        <f t="shared" si="70"/>
        <v>95583966.149656877</v>
      </c>
      <c r="Q456" s="687">
        <f t="shared" si="71"/>
        <v>103774699.34638265</v>
      </c>
      <c r="R456" s="687">
        <f t="shared" si="72"/>
        <v>111764564.35950656</v>
      </c>
      <c r="S456" s="687">
        <f t="shared" si="73"/>
        <v>119208314.96953297</v>
      </c>
      <c r="T456" s="689">
        <f t="shared" si="74"/>
        <v>125733143.85232344</v>
      </c>
      <c r="U456" s="745">
        <f t="shared" si="75"/>
        <v>40735180.743702523</v>
      </c>
      <c r="V456" s="692">
        <f t="shared" si="76"/>
        <v>45006524.987465255</v>
      </c>
      <c r="W456" s="692">
        <f t="shared" si="77"/>
        <v>49256668.399325348</v>
      </c>
      <c r="X456" s="692">
        <f t="shared" si="78"/>
        <v>53477546.076516345</v>
      </c>
      <c r="Y456" s="692">
        <f t="shared" si="79"/>
        <v>57594911.649008118</v>
      </c>
      <c r="Z456" s="692">
        <f t="shared" si="80"/>
        <v>61430851.610646367</v>
      </c>
      <c r="AA456" s="693">
        <f t="shared" si="81"/>
        <v>64793249.569094174</v>
      </c>
    </row>
    <row r="457" spans="2:27">
      <c r="B457" s="207" t="s">
        <v>636</v>
      </c>
      <c r="C457" s="198" t="s">
        <v>272</v>
      </c>
      <c r="D457" s="268" t="s">
        <v>644</v>
      </c>
      <c r="E457" s="686">
        <f>INDEX('Calcs01 - MSW generated'!$E$39:$AY$254, MATCH($B457,'Calcs01 - MSW generated'!$B$39:$B$254,0), MATCH(E$260,'Calcs01 - MSW generated'!$E$38:$AY$38,0))</f>
        <v>4174.7247815402034</v>
      </c>
      <c r="F457" s="687">
        <f>INDEX('Calcs01 - MSW generated'!$E$39:$AY$254, MATCH($B457,'Calcs01 - MSW generated'!$B$39:$B$254,0), MATCH(F$260,'Calcs01 - MSW generated'!$E$38:$AY$38,0))</f>
        <v>4472.90893829782</v>
      </c>
      <c r="G457" s="687">
        <f>INDEX('Calcs01 - MSW generated'!$E$39:$AY$254, MATCH($B457,'Calcs01 - MSW generated'!$B$39:$B$254,0), MATCH(G$260,'Calcs01 - MSW generated'!$E$38:$AY$38,0))</f>
        <v>4704.1985792808237</v>
      </c>
      <c r="H457" s="687">
        <f>INDEX('Calcs01 - MSW generated'!$E$39:$AY$254, MATCH($B457,'Calcs01 - MSW generated'!$B$39:$B$254,0), MATCH(H$260,'Calcs01 - MSW generated'!$E$38:$AY$38,0))</f>
        <v>4922.7027923132518</v>
      </c>
      <c r="I457" s="687">
        <f>INDEX('Calcs01 - MSW generated'!$E$39:$AY$254, MATCH($B457,'Calcs01 - MSW generated'!$B$39:$B$254,0), MATCH(I$260,'Calcs01 - MSW generated'!$E$38:$AY$38,0))</f>
        <v>5148.8468253209976</v>
      </c>
      <c r="J457" s="687">
        <f>INDEX('Calcs01 - MSW generated'!$E$39:$AY$254, MATCH($B457,'Calcs01 - MSW generated'!$B$39:$B$254,0), MATCH(J$260,'Calcs01 - MSW generated'!$E$38:$AY$38,0))</f>
        <v>5397.8195321844569</v>
      </c>
      <c r="K457" s="689">
        <f>INDEX('Calcs01 - MSW generated'!$E$39:$AY$254, MATCH($B457,'Calcs01 - MSW generated'!$B$39:$B$254,0), MATCH(K$260,'Calcs01 - MSW generated'!$E$38:$AY$38,0))</f>
        <v>5655.534170137199</v>
      </c>
      <c r="L457" s="745">
        <f t="shared" si="66"/>
        <v>2.2016358171414101</v>
      </c>
      <c r="M457" s="742">
        <f t="shared" si="67"/>
        <v>2.010204935263145</v>
      </c>
      <c r="N457" s="686">
        <f t="shared" si="68"/>
        <v>9191.2236057467599</v>
      </c>
      <c r="O457" s="687">
        <f t="shared" si="69"/>
        <v>9847.7165253684379</v>
      </c>
      <c r="P457" s="687">
        <f t="shared" si="70"/>
        <v>10356.932083090396</v>
      </c>
      <c r="Q457" s="687">
        <f t="shared" si="71"/>
        <v>10837.998784698888</v>
      </c>
      <c r="R457" s="687">
        <f t="shared" si="72"/>
        <v>11335.88558760155</v>
      </c>
      <c r="S457" s="687">
        <f t="shared" si="73"/>
        <v>11884.032816522791</v>
      </c>
      <c r="T457" s="689">
        <f t="shared" si="74"/>
        <v>12451.426594041179</v>
      </c>
      <c r="U457" s="745">
        <f t="shared" si="75"/>
        <v>4736.4539427405298</v>
      </c>
      <c r="V457" s="692">
        <f t="shared" si="76"/>
        <v>5074.760202157303</v>
      </c>
      <c r="W457" s="692">
        <f t="shared" si="77"/>
        <v>5337.1709691599663</v>
      </c>
      <c r="X457" s="692">
        <f t="shared" si="78"/>
        <v>5585.0759678078139</v>
      </c>
      <c r="Y457" s="692">
        <f t="shared" si="79"/>
        <v>5841.6487607025847</v>
      </c>
      <c r="Z457" s="692">
        <f t="shared" si="80"/>
        <v>6124.1219345684667</v>
      </c>
      <c r="AA457" s="693">
        <f t="shared" si="81"/>
        <v>6416.5133081101912</v>
      </c>
    </row>
    <row r="458" spans="2:27">
      <c r="B458" s="207" t="s">
        <v>638</v>
      </c>
      <c r="C458" s="198" t="s">
        <v>580</v>
      </c>
      <c r="D458" s="268" t="s">
        <v>418</v>
      </c>
      <c r="E458" s="686">
        <f>INDEX('Calcs01 - MSW generated'!$E$39:$AY$254, MATCH($B458,'Calcs01 - MSW generated'!$B$39:$B$254,0), MATCH(E$260,'Calcs01 - MSW generated'!$E$38:$AY$38,0))</f>
        <v>12099674.644454909</v>
      </c>
      <c r="F458" s="687">
        <f>INDEX('Calcs01 - MSW generated'!$E$39:$AY$254, MATCH($B458,'Calcs01 - MSW generated'!$B$39:$B$254,0), MATCH(F$260,'Calcs01 - MSW generated'!$E$38:$AY$38,0))</f>
        <v>14312781.114049615</v>
      </c>
      <c r="G458" s="687">
        <f>INDEX('Calcs01 - MSW generated'!$E$39:$AY$254, MATCH($B458,'Calcs01 - MSW generated'!$B$39:$B$254,0), MATCH(G$260,'Calcs01 - MSW generated'!$E$38:$AY$38,0))</f>
        <v>16925525.901805285</v>
      </c>
      <c r="H458" s="687">
        <f>INDEX('Calcs01 - MSW generated'!$E$39:$AY$254, MATCH($B458,'Calcs01 - MSW generated'!$B$39:$B$254,0), MATCH(H$260,'Calcs01 - MSW generated'!$E$38:$AY$38,0))</f>
        <v>19886954.974087063</v>
      </c>
      <c r="I458" s="687">
        <f>INDEX('Calcs01 - MSW generated'!$E$39:$AY$254, MATCH($B458,'Calcs01 - MSW generated'!$B$39:$B$254,0), MATCH(I$260,'Calcs01 - MSW generated'!$E$38:$AY$38,0))</f>
        <v>23388144.93295072</v>
      </c>
      <c r="J458" s="687">
        <f>INDEX('Calcs01 - MSW generated'!$E$39:$AY$254, MATCH($B458,'Calcs01 - MSW generated'!$B$39:$B$254,0), MATCH(J$260,'Calcs01 - MSW generated'!$E$38:$AY$38,0))</f>
        <v>27573999.514765933</v>
      </c>
      <c r="K458" s="689">
        <f>INDEX('Calcs01 - MSW generated'!$E$39:$AY$254, MATCH($B458,'Calcs01 - MSW generated'!$B$39:$B$254,0), MATCH(K$260,'Calcs01 - MSW generated'!$E$38:$AY$38,0))</f>
        <v>32589880.382689595</v>
      </c>
      <c r="L458" s="745">
        <f t="shared" si="66"/>
        <v>3.8027340482278703E-2</v>
      </c>
      <c r="M458" s="742">
        <f t="shared" si="67"/>
        <v>3.9458439216604267E-2</v>
      </c>
      <c r="N458" s="686">
        <f t="shared" si="68"/>
        <v>460118.44742948137</v>
      </c>
      <c r="O458" s="687">
        <f t="shared" si="69"/>
        <v>544277.00067229301</v>
      </c>
      <c r="P458" s="687">
        <f t="shared" si="70"/>
        <v>643632.7363095769</v>
      </c>
      <c r="Q458" s="687">
        <f t="shared" si="71"/>
        <v>756248.00795535475</v>
      </c>
      <c r="R458" s="687">
        <f t="shared" si="72"/>
        <v>889388.95061419846</v>
      </c>
      <c r="S458" s="687">
        <f t="shared" si="73"/>
        <v>1048565.8680061919</v>
      </c>
      <c r="T458" s="689">
        <f t="shared" si="74"/>
        <v>1239306.4775892727</v>
      </c>
      <c r="U458" s="745">
        <f t="shared" si="75"/>
        <v>13727743.665646518</v>
      </c>
      <c r="V458" s="692">
        <f t="shared" si="76"/>
        <v>16238634.182302117</v>
      </c>
      <c r="W458" s="692">
        <f t="shared" si="77"/>
        <v>19202936.261821352</v>
      </c>
      <c r="X458" s="692">
        <f t="shared" si="78"/>
        <v>22562839.761946343</v>
      </c>
      <c r="Y458" s="692">
        <f t="shared" si="79"/>
        <v>26535131.554275028</v>
      </c>
      <c r="Z458" s="692">
        <f t="shared" si="80"/>
        <v>31284212.86508245</v>
      </c>
      <c r="AA458" s="693">
        <f t="shared" si="81"/>
        <v>36975004.463667504</v>
      </c>
    </row>
    <row r="459" spans="2:27">
      <c r="B459" s="207" t="s">
        <v>640</v>
      </c>
      <c r="C459" s="198" t="s">
        <v>580</v>
      </c>
      <c r="D459" s="268" t="s">
        <v>418</v>
      </c>
      <c r="E459" s="686">
        <f>INDEX('Calcs01 - MSW generated'!$E$39:$AY$254, MATCH($B459,'Calcs01 - MSW generated'!$B$39:$B$254,0), MATCH(E$260,'Calcs01 - MSW generated'!$E$38:$AY$38,0))</f>
        <v>9095527.1223637145</v>
      </c>
      <c r="F459" s="687">
        <f>INDEX('Calcs01 - MSW generated'!$E$39:$AY$254, MATCH($B459,'Calcs01 - MSW generated'!$B$39:$B$254,0), MATCH(F$260,'Calcs01 - MSW generated'!$E$38:$AY$38,0))</f>
        <v>10711622.057444872</v>
      </c>
      <c r="G459" s="687">
        <f>INDEX('Calcs01 - MSW generated'!$E$39:$AY$254, MATCH($B459,'Calcs01 - MSW generated'!$B$39:$B$254,0), MATCH(G$260,'Calcs01 - MSW generated'!$E$38:$AY$38,0))</f>
        <v>12727540.144721469</v>
      </c>
      <c r="H459" s="687">
        <f>INDEX('Calcs01 - MSW generated'!$E$39:$AY$254, MATCH($B459,'Calcs01 - MSW generated'!$B$39:$B$254,0), MATCH(H$260,'Calcs01 - MSW generated'!$E$38:$AY$38,0))</f>
        <v>15035281.554674905</v>
      </c>
      <c r="I459" s="687">
        <f>INDEX('Calcs01 - MSW generated'!$E$39:$AY$254, MATCH($B459,'Calcs01 - MSW generated'!$B$39:$B$254,0), MATCH(I$260,'Calcs01 - MSW generated'!$E$38:$AY$38,0))</f>
        <v>17745771.614313908</v>
      </c>
      <c r="J459" s="687">
        <f>INDEX('Calcs01 - MSW generated'!$E$39:$AY$254, MATCH($B459,'Calcs01 - MSW generated'!$B$39:$B$254,0), MATCH(J$260,'Calcs01 - MSW generated'!$E$38:$AY$38,0))</f>
        <v>20941911.354070649</v>
      </c>
      <c r="K459" s="689">
        <f>INDEX('Calcs01 - MSW generated'!$E$39:$AY$254, MATCH($B459,'Calcs01 - MSW generated'!$B$39:$B$254,0), MATCH(K$260,'Calcs01 - MSW generated'!$E$38:$AY$38,0))</f>
        <v>24733333.887893815</v>
      </c>
      <c r="L459" s="745">
        <f t="shared" si="66"/>
        <v>3.8027340482278703E-2</v>
      </c>
      <c r="M459" s="742">
        <f t="shared" si="67"/>
        <v>3.9458439216604267E-2</v>
      </c>
      <c r="N459" s="686">
        <f t="shared" si="68"/>
        <v>345878.70674792561</v>
      </c>
      <c r="O459" s="687">
        <f t="shared" si="69"/>
        <v>407334.49909594288</v>
      </c>
      <c r="P459" s="687">
        <f t="shared" si="70"/>
        <v>483994.50258519407</v>
      </c>
      <c r="Q459" s="687">
        <f t="shared" si="71"/>
        <v>571751.77092654724</v>
      </c>
      <c r="R459" s="687">
        <f t="shared" si="72"/>
        <v>674824.49929827161</v>
      </c>
      <c r="S459" s="687">
        <f t="shared" si="73"/>
        <v>796365.1934109428</v>
      </c>
      <c r="T459" s="689">
        <f t="shared" si="74"/>
        <v>940542.90901682014</v>
      </c>
      <c r="U459" s="745">
        <f t="shared" si="75"/>
        <v>10319373.744232573</v>
      </c>
      <c r="V459" s="692">
        <f t="shared" si="76"/>
        <v>12152921.972598447</v>
      </c>
      <c r="W459" s="692">
        <f t="shared" si="77"/>
        <v>14440091.468164686</v>
      </c>
      <c r="X459" s="692">
        <f t="shared" si="78"/>
        <v>17058350.50845689</v>
      </c>
      <c r="Y459" s="692">
        <f t="shared" si="79"/>
        <v>20133549.953101415</v>
      </c>
      <c r="Z459" s="692">
        <f t="shared" si="80"/>
        <v>23759745.562177092</v>
      </c>
      <c r="AA459" s="693">
        <f t="shared" si="81"/>
        <v>28061322.108810358</v>
      </c>
    </row>
    <row r="460" spans="2:27">
      <c r="B460" s="207" t="s">
        <v>642</v>
      </c>
      <c r="C460" s="198" t="s">
        <v>276</v>
      </c>
      <c r="D460" s="268" t="s">
        <v>424</v>
      </c>
      <c r="E460" s="686">
        <f>INDEX('Calcs01 - MSW generated'!$E$39:$AY$254, MATCH($B460,'Calcs01 - MSW generated'!$B$39:$B$254,0), MATCH(E$260,'Calcs01 - MSW generated'!$E$38:$AY$38,0))</f>
        <v>15413868.885822317</v>
      </c>
      <c r="F460" s="687">
        <f>INDEX('Calcs01 - MSW generated'!$E$39:$AY$254, MATCH($B460,'Calcs01 - MSW generated'!$B$39:$B$254,0), MATCH(F$260,'Calcs01 - MSW generated'!$E$38:$AY$38,0))</f>
        <v>14811399.493313476</v>
      </c>
      <c r="G460" s="687">
        <f>INDEX('Calcs01 - MSW generated'!$E$39:$AY$254, MATCH($B460,'Calcs01 - MSW generated'!$B$39:$B$254,0), MATCH(G$260,'Calcs01 - MSW generated'!$E$38:$AY$38,0))</f>
        <v>16135360.100470111</v>
      </c>
      <c r="H460" s="687">
        <f>INDEX('Calcs01 - MSW generated'!$E$39:$AY$254, MATCH($B460,'Calcs01 - MSW generated'!$B$39:$B$254,0), MATCH(H$260,'Calcs01 - MSW generated'!$E$38:$AY$38,0))</f>
        <v>17058863.547673106</v>
      </c>
      <c r="I460" s="687">
        <f>INDEX('Calcs01 - MSW generated'!$E$39:$AY$254, MATCH($B460,'Calcs01 - MSW generated'!$B$39:$B$254,0), MATCH(I$260,'Calcs01 - MSW generated'!$E$38:$AY$38,0))</f>
        <v>17868616.837739542</v>
      </c>
      <c r="J460" s="687">
        <f>INDEX('Calcs01 - MSW generated'!$E$39:$AY$254, MATCH($B460,'Calcs01 - MSW generated'!$B$39:$B$254,0), MATCH(J$260,'Calcs01 - MSW generated'!$E$38:$AY$38,0))</f>
        <v>18481467.418941885</v>
      </c>
      <c r="K460" s="689">
        <f>INDEX('Calcs01 - MSW generated'!$E$39:$AY$254, MATCH($B460,'Calcs01 - MSW generated'!$B$39:$B$254,0), MATCH(K$260,'Calcs01 - MSW generated'!$E$38:$AY$38,0))</f>
        <v>18871428.516435668</v>
      </c>
      <c r="L460" s="745">
        <f t="shared" si="66"/>
        <v>9.1851312407636124E-2</v>
      </c>
      <c r="M460" s="742">
        <f t="shared" si="67"/>
        <v>3.8511943130916007E-2</v>
      </c>
      <c r="N460" s="686">
        <f t="shared" si="68"/>
        <v>1415784.0864420077</v>
      </c>
      <c r="O460" s="687">
        <f t="shared" si="69"/>
        <v>1360446.4820546396</v>
      </c>
      <c r="P460" s="687">
        <f t="shared" si="70"/>
        <v>1482054.0013979871</v>
      </c>
      <c r="Q460" s="687">
        <f t="shared" si="71"/>
        <v>1566879.0050365583</v>
      </c>
      <c r="R460" s="687">
        <f t="shared" si="72"/>
        <v>1641255.9074555617</v>
      </c>
      <c r="S460" s="687">
        <f t="shared" si="73"/>
        <v>1697547.0376487796</v>
      </c>
      <c r="T460" s="689">
        <f t="shared" si="74"/>
        <v>1733365.4762415057</v>
      </c>
      <c r="U460" s="745">
        <f t="shared" si="75"/>
        <v>17487878.57344785</v>
      </c>
      <c r="V460" s="692">
        <f t="shared" si="76"/>
        <v>16804344.046298444</v>
      </c>
      <c r="W460" s="692">
        <f t="shared" si="77"/>
        <v>18306449.87744898</v>
      </c>
      <c r="X460" s="692">
        <f t="shared" si="78"/>
        <v>19354215.124868557</v>
      </c>
      <c r="Y460" s="692">
        <f t="shared" si="79"/>
        <v>20272924.588146582</v>
      </c>
      <c r="Z460" s="692">
        <f t="shared" si="80"/>
        <v>20968237.142517112</v>
      </c>
      <c r="AA460" s="693">
        <f t="shared" si="81"/>
        <v>21410669.368446607</v>
      </c>
    </row>
    <row r="461" spans="2:27">
      <c r="B461" s="207" t="s">
        <v>646</v>
      </c>
      <c r="C461" s="198" t="s">
        <v>414</v>
      </c>
      <c r="D461" s="268" t="s">
        <v>336</v>
      </c>
      <c r="E461" s="686">
        <f>INDEX('Calcs01 - MSW generated'!$E$39:$AY$254, MATCH($B461,'Calcs01 - MSW generated'!$B$39:$B$254,0), MATCH(E$260,'Calcs01 - MSW generated'!$E$38:$AY$38,0))</f>
        <v>1238343.1172562672</v>
      </c>
      <c r="F461" s="687">
        <f>INDEX('Calcs01 - MSW generated'!$E$39:$AY$254, MATCH($B461,'Calcs01 - MSW generated'!$B$39:$B$254,0), MATCH(F$260,'Calcs01 - MSW generated'!$E$38:$AY$38,0))</f>
        <v>1328357.8876654066</v>
      </c>
      <c r="G461" s="687">
        <f>INDEX('Calcs01 - MSW generated'!$E$39:$AY$254, MATCH($B461,'Calcs01 - MSW generated'!$B$39:$B$254,0), MATCH(G$260,'Calcs01 - MSW generated'!$E$38:$AY$38,0))</f>
        <v>1427805.0248788865</v>
      </c>
      <c r="H461" s="687">
        <f>INDEX('Calcs01 - MSW generated'!$E$39:$AY$254, MATCH($B461,'Calcs01 - MSW generated'!$B$39:$B$254,0), MATCH(H$260,'Calcs01 - MSW generated'!$E$38:$AY$38,0))</f>
        <v>1524991.5597858608</v>
      </c>
      <c r="I461" s="687">
        <f>INDEX('Calcs01 - MSW generated'!$E$39:$AY$254, MATCH($B461,'Calcs01 - MSW generated'!$B$39:$B$254,0), MATCH(I$260,'Calcs01 - MSW generated'!$E$38:$AY$38,0))</f>
        <v>1618105.5067203788</v>
      </c>
      <c r="J461" s="687">
        <f>INDEX('Calcs01 - MSW generated'!$E$39:$AY$254, MATCH($B461,'Calcs01 - MSW generated'!$B$39:$B$254,0), MATCH(J$260,'Calcs01 - MSW generated'!$E$38:$AY$38,0))</f>
        <v>1703160.8083520436</v>
      </c>
      <c r="K461" s="689">
        <f>INDEX('Calcs01 - MSW generated'!$E$39:$AY$254, MATCH($B461,'Calcs01 - MSW generated'!$B$39:$B$254,0), MATCH(K$260,'Calcs01 - MSW generated'!$E$38:$AY$38,0))</f>
        <v>1777719.2060793503</v>
      </c>
      <c r="L461" s="745">
        <f t="shared" si="66"/>
        <v>3.1457560749354023</v>
      </c>
      <c r="M461" s="742">
        <f t="shared" si="67"/>
        <v>1.1345547768044926</v>
      </c>
      <c r="N461" s="686">
        <f t="shared" si="68"/>
        <v>3895525.383963346</v>
      </c>
      <c r="O461" s="687">
        <f t="shared" si="69"/>
        <v>4178689.8948118114</v>
      </c>
      <c r="P461" s="687">
        <f t="shared" si="70"/>
        <v>4491526.3308360502</v>
      </c>
      <c r="Q461" s="687">
        <f t="shared" si="71"/>
        <v>4797251.4634215869</v>
      </c>
      <c r="R461" s="687">
        <f t="shared" si="72"/>
        <v>5090165.2276520589</v>
      </c>
      <c r="S461" s="687">
        <f t="shared" si="73"/>
        <v>5357728.4594653314</v>
      </c>
      <c r="T461" s="689">
        <f t="shared" si="74"/>
        <v>5592270.9920534566</v>
      </c>
      <c r="U461" s="745">
        <f t="shared" si="75"/>
        <v>1404968.0990060638</v>
      </c>
      <c r="V461" s="692">
        <f t="shared" si="76"/>
        <v>1507094.7867567125</v>
      </c>
      <c r="W461" s="692">
        <f t="shared" si="77"/>
        <v>1619923.011321798</v>
      </c>
      <c r="X461" s="692">
        <f t="shared" si="78"/>
        <v>1730186.4587415822</v>
      </c>
      <c r="Y461" s="692">
        <f t="shared" si="79"/>
        <v>1835829.3320232597</v>
      </c>
      <c r="Z461" s="692">
        <f t="shared" si="80"/>
        <v>1932329.230782012</v>
      </c>
      <c r="AA461" s="693">
        <f t="shared" si="81"/>
        <v>2016919.8170744171</v>
      </c>
    </row>
    <row r="462" spans="2:27">
      <c r="B462" s="207" t="s">
        <v>648</v>
      </c>
      <c r="C462" s="198" t="s">
        <v>486</v>
      </c>
      <c r="D462" s="268" t="s">
        <v>336</v>
      </c>
      <c r="E462" s="686">
        <f>INDEX('Calcs01 - MSW generated'!$E$39:$AY$254, MATCH($B462,'Calcs01 - MSW generated'!$B$39:$B$254,0), MATCH(E$260,'Calcs01 - MSW generated'!$E$38:$AY$38,0))</f>
        <v>270881472.79909223</v>
      </c>
      <c r="F462" s="687">
        <f>INDEX('Calcs01 - MSW generated'!$E$39:$AY$254, MATCH($B462,'Calcs01 - MSW generated'!$B$39:$B$254,0), MATCH(F$260,'Calcs01 - MSW generated'!$E$38:$AY$38,0))</f>
        <v>283907508.066122</v>
      </c>
      <c r="G462" s="687">
        <f>INDEX('Calcs01 - MSW generated'!$E$39:$AY$254, MATCH($B462,'Calcs01 - MSW generated'!$B$39:$B$254,0), MATCH(G$260,'Calcs01 - MSW generated'!$E$38:$AY$38,0))</f>
        <v>295799197.06840718</v>
      </c>
      <c r="H462" s="687">
        <f>INDEX('Calcs01 - MSW generated'!$E$39:$AY$254, MATCH($B462,'Calcs01 - MSW generated'!$B$39:$B$254,0), MATCH(H$260,'Calcs01 - MSW generated'!$E$38:$AY$38,0))</f>
        <v>305708438.66852689</v>
      </c>
      <c r="I462" s="687">
        <f>INDEX('Calcs01 - MSW generated'!$E$39:$AY$254, MATCH($B462,'Calcs01 - MSW generated'!$B$39:$B$254,0), MATCH(I$260,'Calcs01 - MSW generated'!$E$38:$AY$38,0))</f>
        <v>313667782.18435293</v>
      </c>
      <c r="J462" s="687">
        <f>INDEX('Calcs01 - MSW generated'!$E$39:$AY$254, MATCH($B462,'Calcs01 - MSW generated'!$B$39:$B$254,0), MATCH(J$260,'Calcs01 - MSW generated'!$E$38:$AY$38,0))</f>
        <v>319622996.8156296</v>
      </c>
      <c r="K462" s="689">
        <f>INDEX('Calcs01 - MSW generated'!$E$39:$AY$254, MATCH($B462,'Calcs01 - MSW generated'!$B$39:$B$254,0), MATCH(K$260,'Calcs01 - MSW generated'!$E$38:$AY$38,0))</f>
        <v>323713878.14184839</v>
      </c>
      <c r="L462" s="745">
        <f t="shared" si="66"/>
        <v>2.0133884449782111</v>
      </c>
      <c r="M462" s="742">
        <f t="shared" si="67"/>
        <v>28.654966632648698</v>
      </c>
      <c r="N462" s="686">
        <f t="shared" si="68"/>
        <v>545389627.29237187</v>
      </c>
      <c r="O462" s="687">
        <f t="shared" si="69"/>
        <v>571616096.18288827</v>
      </c>
      <c r="P462" s="687">
        <f t="shared" si="70"/>
        <v>595558685.41136372</v>
      </c>
      <c r="Q462" s="687">
        <f t="shared" si="71"/>
        <v>615509837.94754219</v>
      </c>
      <c r="R462" s="687">
        <f t="shared" si="72"/>
        <v>631535088.21191859</v>
      </c>
      <c r="S462" s="687">
        <f t="shared" si="73"/>
        <v>643525248.53789616</v>
      </c>
      <c r="T462" s="689">
        <f t="shared" si="74"/>
        <v>651761781.72988224</v>
      </c>
      <c r="U462" s="745">
        <f t="shared" si="75"/>
        <v>307329868.91204631</v>
      </c>
      <c r="V462" s="692">
        <f t="shared" si="76"/>
        <v>322108619.4470787</v>
      </c>
      <c r="W462" s="692">
        <f t="shared" si="77"/>
        <v>335600392.0088948</v>
      </c>
      <c r="X462" s="692">
        <f t="shared" si="78"/>
        <v>346842969.40082043</v>
      </c>
      <c r="Y462" s="692">
        <f t="shared" si="79"/>
        <v>355873280.60692871</v>
      </c>
      <c r="Z462" s="692">
        <f t="shared" si="80"/>
        <v>362629797.81373966</v>
      </c>
      <c r="AA462" s="693">
        <f t="shared" si="81"/>
        <v>367271126.76374149</v>
      </c>
    </row>
    <row r="463" spans="2:27">
      <c r="B463" s="207" t="s">
        <v>650</v>
      </c>
      <c r="C463" s="198" t="s">
        <v>276</v>
      </c>
      <c r="D463" s="268" t="s">
        <v>424</v>
      </c>
      <c r="E463" s="686">
        <f>INDEX('Calcs01 - MSW generated'!$E$39:$AY$254, MATCH($B463,'Calcs01 - MSW generated'!$B$39:$B$254,0), MATCH(E$260,'Calcs01 - MSW generated'!$E$38:$AY$38,0))</f>
        <v>5021961.538334542</v>
      </c>
      <c r="F463" s="687">
        <f>INDEX('Calcs01 - MSW generated'!$E$39:$AY$254, MATCH($B463,'Calcs01 - MSW generated'!$B$39:$B$254,0), MATCH(F$260,'Calcs01 - MSW generated'!$E$38:$AY$38,0))</f>
        <v>5755520.0376648018</v>
      </c>
      <c r="G463" s="687">
        <f>INDEX('Calcs01 - MSW generated'!$E$39:$AY$254, MATCH($B463,'Calcs01 - MSW generated'!$B$39:$B$254,0), MATCH(G$260,'Calcs01 - MSW generated'!$E$38:$AY$38,0))</f>
        <v>6676019.7099754373</v>
      </c>
      <c r="H463" s="687">
        <f>INDEX('Calcs01 - MSW generated'!$E$39:$AY$254, MATCH($B463,'Calcs01 - MSW generated'!$B$39:$B$254,0), MATCH(H$260,'Calcs01 - MSW generated'!$E$38:$AY$38,0))</f>
        <v>7604020.6957767056</v>
      </c>
      <c r="I463" s="687">
        <f>INDEX('Calcs01 - MSW generated'!$E$39:$AY$254, MATCH($B463,'Calcs01 - MSW generated'!$B$39:$B$254,0), MATCH(I$260,'Calcs01 - MSW generated'!$E$38:$AY$38,0))</f>
        <v>8527027.4572765958</v>
      </c>
      <c r="J463" s="687">
        <f>INDEX('Calcs01 - MSW generated'!$E$39:$AY$254, MATCH($B463,'Calcs01 - MSW generated'!$B$39:$B$254,0), MATCH(J$260,'Calcs01 - MSW generated'!$E$38:$AY$38,0))</f>
        <v>9436229.0108964089</v>
      </c>
      <c r="K463" s="689">
        <f>INDEX('Calcs01 - MSW generated'!$E$39:$AY$254, MATCH($B463,'Calcs01 - MSW generated'!$B$39:$B$254,0), MATCH(K$260,'Calcs01 - MSW generated'!$E$38:$AY$38,0))</f>
        <v>10268292.623316152</v>
      </c>
      <c r="L463" s="745">
        <f t="shared" si="66"/>
        <v>5.4324772117541012E-2</v>
      </c>
      <c r="M463" s="742">
        <f t="shared" si="67"/>
        <v>5.6369198880863246E-2</v>
      </c>
      <c r="N463" s="686">
        <f t="shared" si="68"/>
        <v>272816.91615307971</v>
      </c>
      <c r="O463" s="687">
        <f t="shared" si="69"/>
        <v>312667.31446408143</v>
      </c>
      <c r="P463" s="687">
        <f t="shared" si="70"/>
        <v>362673.24939662789</v>
      </c>
      <c r="Q463" s="687">
        <f t="shared" si="71"/>
        <v>413086.69147513516</v>
      </c>
      <c r="R463" s="687">
        <f t="shared" si="72"/>
        <v>463228.82345656626</v>
      </c>
      <c r="S463" s="687">
        <f t="shared" si="73"/>
        <v>512620.99066587683</v>
      </c>
      <c r="T463" s="689">
        <f t="shared" si="74"/>
        <v>557822.6567978774</v>
      </c>
      <c r="U463" s="745">
        <f t="shared" si="75"/>
        <v>5697690.452245892</v>
      </c>
      <c r="V463" s="692">
        <f t="shared" si="76"/>
        <v>6529952.7517265743</v>
      </c>
      <c r="W463" s="692">
        <f t="shared" si="77"/>
        <v>7574310.0519935759</v>
      </c>
      <c r="X463" s="692">
        <f t="shared" si="78"/>
        <v>8627178.003313683</v>
      </c>
      <c r="Y463" s="692">
        <f t="shared" si="79"/>
        <v>9674379.7335962281</v>
      </c>
      <c r="Z463" s="692">
        <f t="shared" si="80"/>
        <v>10705918.699333653</v>
      </c>
      <c r="AA463" s="693">
        <f t="shared" si="81"/>
        <v>11649940.445409674</v>
      </c>
    </row>
    <row r="464" spans="2:27">
      <c r="B464" s="207" t="s">
        <v>652</v>
      </c>
      <c r="C464" s="198" t="s">
        <v>414</v>
      </c>
      <c r="D464" s="268" t="s">
        <v>644</v>
      </c>
      <c r="E464" s="686">
        <f>INDEX('Calcs01 - MSW generated'!$E$39:$AY$254, MATCH($B464,'Calcs01 - MSW generated'!$B$39:$B$254,0), MATCH(E$260,'Calcs01 - MSW generated'!$E$38:$AY$38,0))</f>
        <v>31012.308307323518</v>
      </c>
      <c r="F464" s="687">
        <f>INDEX('Calcs01 - MSW generated'!$E$39:$AY$254, MATCH($B464,'Calcs01 - MSW generated'!$B$39:$B$254,0), MATCH(F$260,'Calcs01 - MSW generated'!$E$38:$AY$38,0))</f>
        <v>33035.684582821974</v>
      </c>
      <c r="G464" s="687">
        <f>INDEX('Calcs01 - MSW generated'!$E$39:$AY$254, MATCH($B464,'Calcs01 - MSW generated'!$B$39:$B$254,0), MATCH(G$260,'Calcs01 - MSW generated'!$E$38:$AY$38,0))</f>
        <v>35778.350709646271</v>
      </c>
      <c r="H464" s="687">
        <f>INDEX('Calcs01 - MSW generated'!$E$39:$AY$254, MATCH($B464,'Calcs01 - MSW generated'!$B$39:$B$254,0), MATCH(H$260,'Calcs01 - MSW generated'!$E$38:$AY$38,0))</f>
        <v>38726.025993169329</v>
      </c>
      <c r="I464" s="687">
        <f>INDEX('Calcs01 - MSW generated'!$E$39:$AY$254, MATCH($B464,'Calcs01 - MSW generated'!$B$39:$B$254,0), MATCH(I$260,'Calcs01 - MSW generated'!$E$38:$AY$38,0))</f>
        <v>41994.099329929712</v>
      </c>
      <c r="J464" s="687">
        <f>INDEX('Calcs01 - MSW generated'!$E$39:$AY$254, MATCH($B464,'Calcs01 - MSW generated'!$B$39:$B$254,0), MATCH(J$260,'Calcs01 - MSW generated'!$E$38:$AY$38,0))</f>
        <v>45548.615193459089</v>
      </c>
      <c r="K464" s="689">
        <f>INDEX('Calcs01 - MSW generated'!$E$39:$AY$254, MATCH($B464,'Calcs01 - MSW generated'!$B$39:$B$254,0), MATCH(K$260,'Calcs01 - MSW generated'!$E$38:$AY$38,0))</f>
        <v>49338.691432117113</v>
      </c>
      <c r="L464" s="745">
        <f t="shared" si="66"/>
        <v>2.2016358171414101</v>
      </c>
      <c r="M464" s="742">
        <f t="shared" si="67"/>
        <v>2.010204935263145</v>
      </c>
      <c r="N464" s="686">
        <f t="shared" si="68"/>
        <v>68277.808741635556</v>
      </c>
      <c r="O464" s="687">
        <f t="shared" si="69"/>
        <v>72732.546421327133</v>
      </c>
      <c r="P464" s="687">
        <f t="shared" si="70"/>
        <v>78770.898400604012</v>
      </c>
      <c r="Q464" s="687">
        <f t="shared" si="71"/>
        <v>85260.605882110845</v>
      </c>
      <c r="R464" s="687">
        <f t="shared" si="72"/>
        <v>92455.713193367337</v>
      </c>
      <c r="S464" s="687">
        <f t="shared" si="73"/>
        <v>100281.46263111095</v>
      </c>
      <c r="T464" s="689">
        <f t="shared" si="74"/>
        <v>108625.83022783705</v>
      </c>
      <c r="U464" s="745">
        <f t="shared" si="75"/>
        <v>35185.162529807545</v>
      </c>
      <c r="V464" s="692">
        <f t="shared" si="76"/>
        <v>37480.793748447199</v>
      </c>
      <c r="W464" s="692">
        <f t="shared" si="77"/>
        <v>40592.498703815581</v>
      </c>
      <c r="X464" s="692">
        <f t="shared" si="78"/>
        <v>43936.797777205204</v>
      </c>
      <c r="Y464" s="692">
        <f t="shared" si="79"/>
        <v>47644.605992374098</v>
      </c>
      <c r="Z464" s="692">
        <f t="shared" si="80"/>
        <v>51677.398944568697</v>
      </c>
      <c r="AA464" s="693">
        <f t="shared" si="81"/>
        <v>55977.448045591358</v>
      </c>
    </row>
    <row r="465" spans="1:27">
      <c r="B465" s="207" t="s">
        <v>654</v>
      </c>
      <c r="C465" s="198" t="s">
        <v>414</v>
      </c>
      <c r="D465" s="268" t="s">
        <v>644</v>
      </c>
      <c r="E465" s="686">
        <f>INDEX('Calcs01 - MSW generated'!$E$39:$AY$254, MATCH($B465,'Calcs01 - MSW generated'!$B$39:$B$254,0), MATCH(E$260,'Calcs01 - MSW generated'!$E$38:$AY$38,0))</f>
        <v>9342196.619061606</v>
      </c>
      <c r="F465" s="687">
        <f>INDEX('Calcs01 - MSW generated'!$E$39:$AY$254, MATCH($B465,'Calcs01 - MSW generated'!$B$39:$B$254,0), MATCH(F$260,'Calcs01 - MSW generated'!$E$38:$AY$38,0))</f>
        <v>9977689.6867746152</v>
      </c>
      <c r="G465" s="687">
        <f>INDEX('Calcs01 - MSW generated'!$E$39:$AY$254, MATCH($B465,'Calcs01 - MSW generated'!$B$39:$B$254,0), MATCH(G$260,'Calcs01 - MSW generated'!$E$38:$AY$38,0))</f>
        <v>10682281.344507698</v>
      </c>
      <c r="H465" s="687">
        <f>INDEX('Calcs01 - MSW generated'!$E$39:$AY$254, MATCH($B465,'Calcs01 - MSW generated'!$B$39:$B$254,0), MATCH(H$260,'Calcs01 - MSW generated'!$E$38:$AY$38,0))</f>
        <v>11405990.750655131</v>
      </c>
      <c r="I465" s="687">
        <f>INDEX('Calcs01 - MSW generated'!$E$39:$AY$254, MATCH($B465,'Calcs01 - MSW generated'!$B$39:$B$254,0), MATCH(I$260,'Calcs01 - MSW generated'!$E$38:$AY$38,0))</f>
        <v>12159965.594899807</v>
      </c>
      <c r="J465" s="687">
        <f>INDEX('Calcs01 - MSW generated'!$E$39:$AY$254, MATCH($B465,'Calcs01 - MSW generated'!$B$39:$B$254,0), MATCH(J$260,'Calcs01 - MSW generated'!$E$38:$AY$38,0))</f>
        <v>12944051.832530499</v>
      </c>
      <c r="K465" s="689">
        <f>INDEX('Calcs01 - MSW generated'!$E$39:$AY$254, MATCH($B465,'Calcs01 - MSW generated'!$B$39:$B$254,0), MATCH(K$260,'Calcs01 - MSW generated'!$E$38:$AY$38,0))</f>
        <v>13762697.386723053</v>
      </c>
      <c r="L465" s="745">
        <f t="shared" si="66"/>
        <v>2.2016358171414101</v>
      </c>
      <c r="M465" s="742">
        <f t="shared" si="67"/>
        <v>2.010204935263145</v>
      </c>
      <c r="N465" s="686">
        <f t="shared" si="68"/>
        <v>20568114.687303416</v>
      </c>
      <c r="O465" s="687">
        <f t="shared" si="69"/>
        <v>21967238.98672545</v>
      </c>
      <c r="P465" s="687">
        <f t="shared" si="70"/>
        <v>23518493.216849647</v>
      </c>
      <c r="Q465" s="687">
        <f t="shared" si="71"/>
        <v>25111837.766625974</v>
      </c>
      <c r="R465" s="687">
        <f t="shared" si="72"/>
        <v>26771815.788938671</v>
      </c>
      <c r="S465" s="687">
        <f t="shared" si="73"/>
        <v>28498088.13343405</v>
      </c>
      <c r="T465" s="689">
        <f t="shared" si="74"/>
        <v>30300447.507087957</v>
      </c>
      <c r="U465" s="745">
        <f t="shared" si="75"/>
        <v>10599233.800003126</v>
      </c>
      <c r="V465" s="692">
        <f t="shared" si="76"/>
        <v>11320235.49560306</v>
      </c>
      <c r="W465" s="692">
        <f t="shared" si="77"/>
        <v>12119633.326580726</v>
      </c>
      <c r="X465" s="692">
        <f t="shared" si="78"/>
        <v>12940721.290343639</v>
      </c>
      <c r="Y465" s="692">
        <f t="shared" si="79"/>
        <v>13796147.051471859</v>
      </c>
      <c r="Z465" s="692">
        <f t="shared" si="80"/>
        <v>14685735.837802423</v>
      </c>
      <c r="AA465" s="693">
        <f t="shared" si="81"/>
        <v>15614534.061821347</v>
      </c>
    </row>
    <row r="466" spans="1:27">
      <c r="B466" s="207" t="s">
        <v>656</v>
      </c>
      <c r="C466" s="198" t="s">
        <v>414</v>
      </c>
      <c r="D466" s="268" t="s">
        <v>336</v>
      </c>
      <c r="E466" s="686">
        <f>INDEX('Calcs01 - MSW generated'!$E$39:$AY$254, MATCH($B466,'Calcs01 - MSW generated'!$B$39:$B$254,0), MATCH(E$260,'Calcs01 - MSW generated'!$E$38:$AY$38,0))</f>
        <v>47662.524954679677</v>
      </c>
      <c r="F466" s="687">
        <f>INDEX('Calcs01 - MSW generated'!$E$39:$AY$254, MATCH($B466,'Calcs01 - MSW generated'!$B$39:$B$254,0), MATCH(F$260,'Calcs01 - MSW generated'!$E$38:$AY$38,0))</f>
        <v>51048.27994031219</v>
      </c>
      <c r="G466" s="687">
        <f>INDEX('Calcs01 - MSW generated'!$E$39:$AY$254, MATCH($B466,'Calcs01 - MSW generated'!$B$39:$B$254,0), MATCH(G$260,'Calcs01 - MSW generated'!$E$38:$AY$38,0))</f>
        <v>55434.771972160474</v>
      </c>
      <c r="H466" s="687">
        <f>INDEX('Calcs01 - MSW generated'!$E$39:$AY$254, MATCH($B466,'Calcs01 - MSW generated'!$B$39:$B$254,0), MATCH(H$260,'Calcs01 - MSW generated'!$E$38:$AY$38,0))</f>
        <v>59860.926086123793</v>
      </c>
      <c r="I466" s="687">
        <f>INDEX('Calcs01 - MSW generated'!$E$39:$AY$254, MATCH($B466,'Calcs01 - MSW generated'!$B$39:$B$254,0), MATCH(I$260,'Calcs01 - MSW generated'!$E$38:$AY$38,0))</f>
        <v>64371.670061821351</v>
      </c>
      <c r="J466" s="687">
        <f>INDEX('Calcs01 - MSW generated'!$E$39:$AY$254, MATCH($B466,'Calcs01 - MSW generated'!$B$39:$B$254,0), MATCH(J$260,'Calcs01 - MSW generated'!$E$38:$AY$38,0))</f>
        <v>68726.222344210211</v>
      </c>
      <c r="K466" s="689">
        <f>INDEX('Calcs01 - MSW generated'!$E$39:$AY$254, MATCH($B466,'Calcs01 - MSW generated'!$B$39:$B$254,0), MATCH(K$260,'Calcs01 - MSW generated'!$E$38:$AY$38,0))</f>
        <v>72606.814348380649</v>
      </c>
      <c r="L466" s="745">
        <f t="shared" si="66"/>
        <v>3.1457560749354023</v>
      </c>
      <c r="M466" s="742">
        <f t="shared" si="67"/>
        <v>1.1345547768044926</v>
      </c>
      <c r="N466" s="686">
        <f t="shared" si="68"/>
        <v>149934.67742294382</v>
      </c>
      <c r="O466" s="687">
        <f t="shared" si="69"/>
        <v>160585.43673724012</v>
      </c>
      <c r="P466" s="687">
        <f t="shared" si="70"/>
        <v>174384.27069408257</v>
      </c>
      <c r="Q466" s="687">
        <f t="shared" si="71"/>
        <v>188307.87188668302</v>
      </c>
      <c r="R466" s="687">
        <f t="shared" si="72"/>
        <v>202497.57215071187</v>
      </c>
      <c r="S466" s="687">
        <f t="shared" si="73"/>
        <v>216195.93144666046</v>
      </c>
      <c r="T466" s="689">
        <f t="shared" si="74"/>
        <v>228403.32731812538</v>
      </c>
      <c r="U466" s="745">
        <f t="shared" si="75"/>
        <v>54075.745361895155</v>
      </c>
      <c r="V466" s="692">
        <f t="shared" si="76"/>
        <v>57917.069853934154</v>
      </c>
      <c r="W466" s="692">
        <f t="shared" si="77"/>
        <v>62893.785342082469</v>
      </c>
      <c r="X466" s="692">
        <f t="shared" si="78"/>
        <v>67915.499634952401</v>
      </c>
      <c r="Y466" s="692">
        <f t="shared" si="79"/>
        <v>73033.185759522166</v>
      </c>
      <c r="Z466" s="692">
        <f t="shared" si="80"/>
        <v>77973.663852351339</v>
      </c>
      <c r="AA466" s="693">
        <f t="shared" si="81"/>
        <v>82376.408047512232</v>
      </c>
    </row>
    <row r="467" spans="1:27">
      <c r="B467" s="207" t="s">
        <v>658</v>
      </c>
      <c r="C467" s="198" t="s">
        <v>414</v>
      </c>
      <c r="D467" s="268" t="s">
        <v>336</v>
      </c>
      <c r="E467" s="686">
        <f>INDEX('Calcs01 - MSW generated'!$E$39:$AY$254, MATCH($B467,'Calcs01 - MSW generated'!$B$39:$B$254,0), MATCH(E$260,'Calcs01 - MSW generated'!$E$38:$AY$38,0))</f>
        <v>187679.35607220128</v>
      </c>
      <c r="F467" s="687">
        <f>INDEX('Calcs01 - MSW generated'!$E$39:$AY$254, MATCH($B467,'Calcs01 - MSW generated'!$B$39:$B$254,0), MATCH(F$260,'Calcs01 - MSW generated'!$E$38:$AY$38,0))</f>
        <v>201011.34627049573</v>
      </c>
      <c r="G467" s="687">
        <f>INDEX('Calcs01 - MSW generated'!$E$39:$AY$254, MATCH($B467,'Calcs01 - MSW generated'!$B$39:$B$254,0), MATCH(G$260,'Calcs01 - MSW generated'!$E$38:$AY$38,0))</f>
        <v>218283.91000344788</v>
      </c>
      <c r="H467" s="687">
        <f>INDEX('Calcs01 - MSW generated'!$E$39:$AY$254, MATCH($B467,'Calcs01 - MSW generated'!$B$39:$B$254,0), MATCH(H$260,'Calcs01 - MSW generated'!$E$38:$AY$38,0))</f>
        <v>235712.64997840385</v>
      </c>
      <c r="I467" s="687">
        <f>INDEX('Calcs01 - MSW generated'!$E$39:$AY$254, MATCH($B467,'Calcs01 - MSW generated'!$B$39:$B$254,0), MATCH(I$260,'Calcs01 - MSW generated'!$E$38:$AY$38,0))</f>
        <v>253474.47702324568</v>
      </c>
      <c r="J467" s="687">
        <f>INDEX('Calcs01 - MSW generated'!$E$39:$AY$254, MATCH($B467,'Calcs01 - MSW generated'!$B$39:$B$254,0), MATCH(J$260,'Calcs01 - MSW generated'!$E$38:$AY$38,0))</f>
        <v>270621.27252177568</v>
      </c>
      <c r="K467" s="689">
        <f>INDEX('Calcs01 - MSW generated'!$E$39:$AY$254, MATCH($B467,'Calcs01 - MSW generated'!$B$39:$B$254,0), MATCH(K$260,'Calcs01 - MSW generated'!$E$38:$AY$38,0))</f>
        <v>285901.76824066928</v>
      </c>
      <c r="L467" s="745">
        <f t="shared" si="66"/>
        <v>3.1457560749354023</v>
      </c>
      <c r="M467" s="742">
        <f t="shared" si="67"/>
        <v>1.1345547768044926</v>
      </c>
      <c r="N467" s="686">
        <f t="shared" si="68"/>
        <v>590393.47450409166</v>
      </c>
      <c r="O467" s="687">
        <f t="shared" si="69"/>
        <v>632332.66366135573</v>
      </c>
      <c r="P467" s="687">
        <f t="shared" si="70"/>
        <v>686667.93595399882</v>
      </c>
      <c r="Q467" s="687">
        <f t="shared" si="71"/>
        <v>741494.50060868601</v>
      </c>
      <c r="R467" s="687">
        <f t="shared" si="72"/>
        <v>797368.87593694916</v>
      </c>
      <c r="S467" s="687">
        <f t="shared" si="73"/>
        <v>851308.51204212487</v>
      </c>
      <c r="T467" s="689">
        <f t="shared" si="74"/>
        <v>899377.22427785886</v>
      </c>
      <c r="U467" s="745">
        <f t="shared" si="75"/>
        <v>212932.5099393072</v>
      </c>
      <c r="V467" s="692">
        <f t="shared" si="76"/>
        <v>228058.38310309287</v>
      </c>
      <c r="W467" s="692">
        <f t="shared" si="77"/>
        <v>247655.05279397374</v>
      </c>
      <c r="X467" s="692">
        <f t="shared" si="78"/>
        <v>267428.91298624343</v>
      </c>
      <c r="Y467" s="692">
        <f t="shared" si="79"/>
        <v>287580.67870474397</v>
      </c>
      <c r="Z467" s="692">
        <f t="shared" si="80"/>
        <v>307034.65744449099</v>
      </c>
      <c r="AA467" s="693">
        <f t="shared" si="81"/>
        <v>324371.21685430227</v>
      </c>
    </row>
    <row r="468" spans="1:27">
      <c r="B468" s="207" t="s">
        <v>660</v>
      </c>
      <c r="C468" s="198" t="s">
        <v>272</v>
      </c>
      <c r="D468" s="268" t="s">
        <v>424</v>
      </c>
      <c r="E468" s="686">
        <f>INDEX('Calcs01 - MSW generated'!$E$39:$AY$254, MATCH($B468,'Calcs01 - MSW generated'!$B$39:$B$254,0), MATCH(E$260,'Calcs01 - MSW generated'!$E$38:$AY$38,0))</f>
        <v>13137286.919911057</v>
      </c>
      <c r="F468" s="687">
        <f>INDEX('Calcs01 - MSW generated'!$E$39:$AY$254, MATCH($B468,'Calcs01 - MSW generated'!$B$39:$B$254,0), MATCH(F$260,'Calcs01 - MSW generated'!$E$38:$AY$38,0))</f>
        <v>14425578.41988419</v>
      </c>
      <c r="G468" s="687">
        <f>INDEX('Calcs01 - MSW generated'!$E$39:$AY$254, MATCH($B468,'Calcs01 - MSW generated'!$B$39:$B$254,0), MATCH(G$260,'Calcs01 - MSW generated'!$E$38:$AY$38,0))</f>
        <v>15703912.222369017</v>
      </c>
      <c r="H468" s="687">
        <f>INDEX('Calcs01 - MSW generated'!$E$39:$AY$254, MATCH($B468,'Calcs01 - MSW generated'!$B$39:$B$254,0), MATCH(H$260,'Calcs01 - MSW generated'!$E$38:$AY$38,0))</f>
        <v>17007615.613167658</v>
      </c>
      <c r="I468" s="687">
        <f>INDEX('Calcs01 - MSW generated'!$E$39:$AY$254, MATCH($B468,'Calcs01 - MSW generated'!$B$39:$B$254,0), MATCH(I$260,'Calcs01 - MSW generated'!$E$38:$AY$38,0))</f>
        <v>18405498.197769992</v>
      </c>
      <c r="J468" s="687">
        <f>INDEX('Calcs01 - MSW generated'!$E$39:$AY$254, MATCH($B468,'Calcs01 - MSW generated'!$B$39:$B$254,0), MATCH(J$260,'Calcs01 - MSW generated'!$E$38:$AY$38,0))</f>
        <v>19880083.710751329</v>
      </c>
      <c r="K468" s="689">
        <f>INDEX('Calcs01 - MSW generated'!$E$39:$AY$254, MATCH($B468,'Calcs01 - MSW generated'!$B$39:$B$254,0), MATCH(K$260,'Calcs01 - MSW generated'!$E$38:$AY$38,0))</f>
        <v>21410539.016881395</v>
      </c>
      <c r="L468" s="745">
        <f t="shared" si="66"/>
        <v>5.4324772117541012E-2</v>
      </c>
      <c r="M468" s="742">
        <f t="shared" si="67"/>
        <v>1.0031033509921319</v>
      </c>
      <c r="N468" s="686">
        <f t="shared" si="68"/>
        <v>713680.11816692038</v>
      </c>
      <c r="O468" s="687">
        <f t="shared" si="69"/>
        <v>783666.26032392599</v>
      </c>
      <c r="P468" s="687">
        <f t="shared" si="70"/>
        <v>853111.45283406391</v>
      </c>
      <c r="Q468" s="687">
        <f t="shared" si="71"/>
        <v>923934.84244806564</v>
      </c>
      <c r="R468" s="687">
        <f t="shared" si="72"/>
        <v>999874.49530366657</v>
      </c>
      <c r="S468" s="687">
        <f t="shared" si="73"/>
        <v>1079981.017264205</v>
      </c>
      <c r="T468" s="689">
        <f t="shared" si="74"/>
        <v>1163122.6530058023</v>
      </c>
      <c r="U468" s="745">
        <f t="shared" si="75"/>
        <v>14904971.629236268</v>
      </c>
      <c r="V468" s="692">
        <f t="shared" si="76"/>
        <v>16366608.904447412</v>
      </c>
      <c r="W468" s="692">
        <f t="shared" si="77"/>
        <v>17816948.626407225</v>
      </c>
      <c r="X468" s="692">
        <f t="shared" si="78"/>
        <v>19296071.535974037</v>
      </c>
      <c r="Y468" s="692">
        <f t="shared" si="79"/>
        <v>20882045.899746425</v>
      </c>
      <c r="Z468" s="692">
        <f t="shared" si="80"/>
        <v>22555043.937306102</v>
      </c>
      <c r="AA468" s="693">
        <f t="shared" si="81"/>
        <v>24291429.315561753</v>
      </c>
    </row>
    <row r="469" spans="1:27">
      <c r="B469" s="207" t="s">
        <v>662</v>
      </c>
      <c r="C469" s="198" t="s">
        <v>272</v>
      </c>
      <c r="D469" s="268" t="s">
        <v>424</v>
      </c>
      <c r="E469" s="686">
        <f>INDEX('Calcs01 - MSW generated'!$E$39:$AY$254, MATCH($B469,'Calcs01 - MSW generated'!$B$39:$B$254,0), MATCH(E$260,'Calcs01 - MSW generated'!$E$38:$AY$38,0))</f>
        <v>80420.535963388873</v>
      </c>
      <c r="F469" s="687">
        <f>INDEX('Calcs01 - MSW generated'!$E$39:$AY$254, MATCH($B469,'Calcs01 - MSW generated'!$B$39:$B$254,0), MATCH(F$260,'Calcs01 - MSW generated'!$E$38:$AY$38,0))</f>
        <v>81843.422269037881</v>
      </c>
      <c r="G469" s="687">
        <f>INDEX('Calcs01 - MSW generated'!$E$39:$AY$254, MATCH($B469,'Calcs01 - MSW generated'!$B$39:$B$254,0), MATCH(G$260,'Calcs01 - MSW generated'!$E$38:$AY$38,0))</f>
        <v>83023.634491835808</v>
      </c>
      <c r="H469" s="687">
        <f>INDEX('Calcs01 - MSW generated'!$E$39:$AY$254, MATCH($B469,'Calcs01 - MSW generated'!$B$39:$B$254,0), MATCH(H$260,'Calcs01 - MSW generated'!$E$38:$AY$38,0))</f>
        <v>84175.651570631497</v>
      </c>
      <c r="I469" s="687">
        <f>INDEX('Calcs01 - MSW generated'!$E$39:$AY$254, MATCH($B469,'Calcs01 - MSW generated'!$B$39:$B$254,0), MATCH(I$260,'Calcs01 - MSW generated'!$E$38:$AY$38,0))</f>
        <v>85394.337363754734</v>
      </c>
      <c r="J469" s="687">
        <f>INDEX('Calcs01 - MSW generated'!$E$39:$AY$254, MATCH($B469,'Calcs01 - MSW generated'!$B$39:$B$254,0), MATCH(J$260,'Calcs01 - MSW generated'!$E$38:$AY$38,0))</f>
        <v>86707.534544953654</v>
      </c>
      <c r="K469" s="689">
        <f>INDEX('Calcs01 - MSW generated'!$E$39:$AY$254, MATCH($B469,'Calcs01 - MSW generated'!$B$39:$B$254,0), MATCH(K$260,'Calcs01 - MSW generated'!$E$38:$AY$38,0))</f>
        <v>87983.81342400788</v>
      </c>
      <c r="L469" s="745">
        <f t="shared" si="66"/>
        <v>5.4324772117541012E-2</v>
      </c>
      <c r="M469" s="742">
        <f t="shared" si="67"/>
        <v>5.6369198880863246E-2</v>
      </c>
      <c r="N469" s="686">
        <f t="shared" si="68"/>
        <v>4368.8272897816123</v>
      </c>
      <c r="O469" s="687">
        <f t="shared" si="69"/>
        <v>4446.1252640851644</v>
      </c>
      <c r="P469" s="687">
        <f t="shared" si="70"/>
        <v>4510.2400241389978</v>
      </c>
      <c r="Q469" s="687">
        <f t="shared" si="71"/>
        <v>4572.8230894200897</v>
      </c>
      <c r="R469" s="687">
        <f t="shared" si="72"/>
        <v>4639.0279174143934</v>
      </c>
      <c r="S469" s="687">
        <f t="shared" si="73"/>
        <v>4710.3670550284223</v>
      </c>
      <c r="T469" s="689">
        <f t="shared" si="74"/>
        <v>4779.7006142914743</v>
      </c>
      <c r="U469" s="745">
        <f t="shared" si="75"/>
        <v>91241.503230440328</v>
      </c>
      <c r="V469" s="692">
        <f t="shared" si="76"/>
        <v>92855.845685364111</v>
      </c>
      <c r="W469" s="692">
        <f t="shared" si="77"/>
        <v>94194.86110038255</v>
      </c>
      <c r="X469" s="692">
        <f t="shared" si="78"/>
        <v>95501.887580090552</v>
      </c>
      <c r="Y469" s="692">
        <f t="shared" si="79"/>
        <v>96884.553368102293</v>
      </c>
      <c r="Z469" s="692">
        <f t="shared" si="80"/>
        <v>98374.447502917727</v>
      </c>
      <c r="AA469" s="693">
        <f t="shared" si="81"/>
        <v>99822.455801683376</v>
      </c>
    </row>
    <row r="470" spans="1:27">
      <c r="B470" s="207" t="s">
        <v>666</v>
      </c>
      <c r="C470" s="198" t="s">
        <v>272</v>
      </c>
      <c r="D470" s="268" t="s">
        <v>644</v>
      </c>
      <c r="E470" s="686">
        <f>INDEX('Calcs01 - MSW generated'!$E$39:$AY$254, MATCH($B470,'Calcs01 - MSW generated'!$B$39:$B$254,0), MATCH(E$260,'Calcs01 - MSW generated'!$E$38:$AY$38,0))</f>
        <v>31533.887101270764</v>
      </c>
      <c r="F470" s="687">
        <f>INDEX('Calcs01 - MSW generated'!$E$39:$AY$254, MATCH($B470,'Calcs01 - MSW generated'!$B$39:$B$254,0), MATCH(F$260,'Calcs01 - MSW generated'!$E$38:$AY$38,0))</f>
        <v>32452.970488331772</v>
      </c>
      <c r="G470" s="687">
        <f>INDEX('Calcs01 - MSW generated'!$E$39:$AY$254, MATCH($B470,'Calcs01 - MSW generated'!$B$39:$B$254,0), MATCH(G$260,'Calcs01 - MSW generated'!$E$38:$AY$38,0))</f>
        <v>33212.87496049366</v>
      </c>
      <c r="H470" s="687">
        <f>INDEX('Calcs01 - MSW generated'!$E$39:$AY$254, MATCH($B470,'Calcs01 - MSW generated'!$B$39:$B$254,0), MATCH(H$260,'Calcs01 - MSW generated'!$E$38:$AY$38,0))</f>
        <v>33952.485429936234</v>
      </c>
      <c r="I470" s="687">
        <f>INDEX('Calcs01 - MSW generated'!$E$39:$AY$254, MATCH($B470,'Calcs01 - MSW generated'!$B$39:$B$254,0), MATCH(I$260,'Calcs01 - MSW generated'!$E$38:$AY$38,0))</f>
        <v>34732.580524056611</v>
      </c>
      <c r="J470" s="687">
        <f>INDEX('Calcs01 - MSW generated'!$E$39:$AY$254, MATCH($B470,'Calcs01 - MSW generated'!$B$39:$B$254,0), MATCH(J$260,'Calcs01 - MSW generated'!$E$38:$AY$38,0))</f>
        <v>35570.486497375721</v>
      </c>
      <c r="K470" s="689">
        <f>INDEX('Calcs01 - MSW generated'!$E$39:$AY$254, MATCH($B470,'Calcs01 - MSW generated'!$B$39:$B$254,0), MATCH(K$260,'Calcs01 - MSW generated'!$E$38:$AY$38,0))</f>
        <v>36382.144672341892</v>
      </c>
      <c r="L470" s="745">
        <f t="shared" si="66"/>
        <v>2.2016358171414101</v>
      </c>
      <c r="M470" s="742">
        <f t="shared" si="67"/>
        <v>2.010204935263145</v>
      </c>
      <c r="N470" s="686">
        <f t="shared" si="68"/>
        <v>69426.135295851229</v>
      </c>
      <c r="O470" s="687">
        <f t="shared" si="69"/>
        <v>71449.622199744394</v>
      </c>
      <c r="P470" s="687">
        <f t="shared" si="70"/>
        <v>73122.655103261932</v>
      </c>
      <c r="Q470" s="687">
        <f t="shared" si="71"/>
        <v>74751.008003519484</v>
      </c>
      <c r="R470" s="687">
        <f t="shared" si="72"/>
        <v>76468.493303511204</v>
      </c>
      <c r="S470" s="687">
        <f t="shared" si="73"/>
        <v>78313.25710576729</v>
      </c>
      <c r="T470" s="689">
        <f t="shared" si="74"/>
        <v>80100.232815048439</v>
      </c>
      <c r="U470" s="745">
        <f t="shared" si="75"/>
        <v>35776.922241960317</v>
      </c>
      <c r="V470" s="692">
        <f t="shared" si="76"/>
        <v>36819.672689032035</v>
      </c>
      <c r="W470" s="692">
        <f t="shared" si="77"/>
        <v>37681.825937838403</v>
      </c>
      <c r="X470" s="692">
        <f t="shared" si="78"/>
        <v>38520.954528919094</v>
      </c>
      <c r="Y470" s="692">
        <f t="shared" si="79"/>
        <v>39406.015144315112</v>
      </c>
      <c r="Z470" s="692">
        <f t="shared" si="80"/>
        <v>40356.665368857328</v>
      </c>
      <c r="AA470" s="693">
        <f t="shared" si="81"/>
        <v>41277.536028397612</v>
      </c>
    </row>
    <row r="471" spans="1:27">
      <c r="B471" s="207" t="s">
        <v>668</v>
      </c>
      <c r="C471" s="198" t="s">
        <v>276</v>
      </c>
      <c r="D471" s="268" t="s">
        <v>424</v>
      </c>
      <c r="E471" s="686">
        <f>INDEX('Calcs01 - MSW generated'!$E$39:$AY$254, MATCH($B471,'Calcs01 - MSW generated'!$B$39:$B$254,0), MATCH(E$260,'Calcs01 - MSW generated'!$E$38:$AY$38,0))</f>
        <v>313395.70007747476</v>
      </c>
      <c r="F471" s="687">
        <f>INDEX('Calcs01 - MSW generated'!$E$39:$AY$254, MATCH($B471,'Calcs01 - MSW generated'!$B$39:$B$254,0), MATCH(F$260,'Calcs01 - MSW generated'!$E$38:$AY$38,0))</f>
        <v>339063.74309659586</v>
      </c>
      <c r="G471" s="687">
        <f>INDEX('Calcs01 - MSW generated'!$E$39:$AY$254, MATCH($B471,'Calcs01 - MSW generated'!$B$39:$B$254,0), MATCH(G$260,'Calcs01 - MSW generated'!$E$38:$AY$38,0))</f>
        <v>361463.83796525729</v>
      </c>
      <c r="H471" s="687">
        <f>INDEX('Calcs01 - MSW generated'!$E$39:$AY$254, MATCH($B471,'Calcs01 - MSW generated'!$B$39:$B$254,0), MATCH(H$260,'Calcs01 - MSW generated'!$E$38:$AY$38,0))</f>
        <v>384219.88232499908</v>
      </c>
      <c r="I471" s="687">
        <f>INDEX('Calcs01 - MSW generated'!$E$39:$AY$254, MATCH($B471,'Calcs01 - MSW generated'!$B$39:$B$254,0), MATCH(I$260,'Calcs01 - MSW generated'!$E$38:$AY$38,0))</f>
        <v>406530.07033956161</v>
      </c>
      <c r="J471" s="687">
        <f>INDEX('Calcs01 - MSW generated'!$E$39:$AY$254, MATCH($B471,'Calcs01 - MSW generated'!$B$39:$B$254,0), MATCH(J$260,'Calcs01 - MSW generated'!$E$38:$AY$38,0))</f>
        <v>427324.12613434938</v>
      </c>
      <c r="K471" s="689">
        <f>INDEX('Calcs01 - MSW generated'!$E$39:$AY$254, MATCH($B471,'Calcs01 - MSW generated'!$B$39:$B$254,0), MATCH(K$260,'Calcs01 - MSW generated'!$E$38:$AY$38,0))</f>
        <v>447347.94611486996</v>
      </c>
      <c r="L471" s="745">
        <f t="shared" si="66"/>
        <v>0.68100626959247645</v>
      </c>
      <c r="M471" s="742">
        <f t="shared" si="67"/>
        <v>5.6369198880863246E-2</v>
      </c>
      <c r="N471" s="686">
        <f t="shared" si="68"/>
        <v>213424.43661608367</v>
      </c>
      <c r="O471" s="687">
        <f t="shared" si="69"/>
        <v>230904.53484027454</v>
      </c>
      <c r="P471" s="687">
        <f t="shared" si="70"/>
        <v>246159.13988529923</v>
      </c>
      <c r="Q471" s="687">
        <f t="shared" si="71"/>
        <v>261656.14876540791</v>
      </c>
      <c r="R471" s="687">
        <f t="shared" si="72"/>
        <v>276849.52667911194</v>
      </c>
      <c r="S471" s="687">
        <f t="shared" si="73"/>
        <v>291010.40904561814</v>
      </c>
      <c r="T471" s="689">
        <f t="shared" si="74"/>
        <v>304646.75599354377</v>
      </c>
      <c r="U471" s="745">
        <f t="shared" si="75"/>
        <v>355564.58855288709</v>
      </c>
      <c r="V471" s="692">
        <f t="shared" si="76"/>
        <v>384686.38937145413</v>
      </c>
      <c r="W471" s="692">
        <f t="shared" si="77"/>
        <v>410100.52400556777</v>
      </c>
      <c r="X471" s="692">
        <f t="shared" si="78"/>
        <v>435918.50283508771</v>
      </c>
      <c r="Y471" s="692">
        <f t="shared" si="79"/>
        <v>461230.63321841601</v>
      </c>
      <c r="Z471" s="692">
        <f t="shared" si="80"/>
        <v>484822.62854953157</v>
      </c>
      <c r="AA471" s="693">
        <f t="shared" si="81"/>
        <v>507540.74915830448</v>
      </c>
    </row>
    <row r="472" spans="1:27">
      <c r="A472" t="s">
        <v>903</v>
      </c>
      <c r="B472" s="207" t="s">
        <v>670</v>
      </c>
      <c r="C472" s="198" t="s">
        <v>452</v>
      </c>
      <c r="D472" s="268" t="s">
        <v>418</v>
      </c>
      <c r="E472" s="686">
        <f>INDEX('Calcs01 - MSW generated'!$E$39:$AY$254, MATCH($B472,'Calcs01 - MSW generated'!$B$39:$B$254,0), MATCH(E$260,'Calcs01 - MSW generated'!$E$38:$AY$38,0))</f>
        <v>5510263.7119290093</v>
      </c>
      <c r="F472" s="687">
        <f>INDEX('Calcs01 - MSW generated'!$E$39:$AY$254, MATCH($B472,'Calcs01 - MSW generated'!$B$39:$B$254,0), MATCH(F$260,'Calcs01 - MSW generated'!$E$38:$AY$38,0))</f>
        <v>5597239.9072674681</v>
      </c>
      <c r="G472" s="687">
        <f>INDEX('Calcs01 - MSW generated'!$E$39:$AY$254, MATCH($B472,'Calcs01 - MSW generated'!$B$39:$B$254,0), MATCH(G$260,'Calcs01 - MSW generated'!$E$38:$AY$38,0))</f>
        <v>5940838.0797749795</v>
      </c>
      <c r="H472" s="687">
        <f>INDEX('Calcs01 - MSW generated'!$E$39:$AY$254, MATCH($B472,'Calcs01 - MSW generated'!$B$39:$B$254,0), MATCH(H$260,'Calcs01 - MSW generated'!$E$38:$AY$38,0))</f>
        <v>6266842.6553546889</v>
      </c>
      <c r="I472" s="687">
        <f>INDEX('Calcs01 - MSW generated'!$E$39:$AY$254, MATCH($B472,'Calcs01 - MSW generated'!$B$39:$B$254,0), MATCH(I$260,'Calcs01 - MSW generated'!$E$38:$AY$38,0))</f>
        <v>6586176.663711153</v>
      </c>
      <c r="J472" s="687">
        <f>INDEX('Calcs01 - MSW generated'!$E$39:$AY$254, MATCH($B472,'Calcs01 - MSW generated'!$B$39:$B$254,0), MATCH(J$260,'Calcs01 - MSW generated'!$E$38:$AY$38,0))</f>
        <v>6890362.7323479019</v>
      </c>
      <c r="K472" s="689">
        <f>INDEX('Calcs01 - MSW generated'!$E$39:$AY$254, MATCH($B472,'Calcs01 - MSW generated'!$B$39:$B$254,0), MATCH(K$260,'Calcs01 - MSW generated'!$E$38:$AY$38,0))</f>
        <v>7182391.3303741012</v>
      </c>
      <c r="L472" s="745">
        <f t="shared" si="66"/>
        <v>3.8027340482278703E-2</v>
      </c>
      <c r="M472" s="742">
        <f t="shared" si="67"/>
        <v>3.9458439216604267E-2</v>
      </c>
      <c r="N472" s="686">
        <f t="shared" si="68"/>
        <v>209540.67432066932</v>
      </c>
      <c r="O472" s="687">
        <f t="shared" si="69"/>
        <v>212848.14771465809</v>
      </c>
      <c r="P472" s="687">
        <f t="shared" si="70"/>
        <v>225914.27240968996</v>
      </c>
      <c r="Q472" s="687">
        <f t="shared" si="71"/>
        <v>238311.35940404033</v>
      </c>
      <c r="R472" s="687">
        <f t="shared" si="72"/>
        <v>250454.78246738241</v>
      </c>
      <c r="S472" s="687">
        <f t="shared" si="73"/>
        <v>262022.16966939787</v>
      </c>
      <c r="T472" s="689">
        <f t="shared" si="74"/>
        <v>273127.24059710267</v>
      </c>
      <c r="U472" s="745">
        <f t="shared" si="75"/>
        <v>6251696.0158215119</v>
      </c>
      <c r="V472" s="692">
        <f t="shared" si="76"/>
        <v>6350375.2737110406</v>
      </c>
      <c r="W472" s="692">
        <f t="shared" si="77"/>
        <v>6740206.2216307325</v>
      </c>
      <c r="X472" s="692">
        <f t="shared" si="78"/>
        <v>7110076.270114813</v>
      </c>
      <c r="Y472" s="692">
        <f t="shared" si="79"/>
        <v>7472378.1946917651</v>
      </c>
      <c r="Z472" s="692">
        <f t="shared" si="80"/>
        <v>7817493.9519009674</v>
      </c>
      <c r="AA472" s="693">
        <f t="shared" si="81"/>
        <v>8148816.3927551107</v>
      </c>
    </row>
    <row r="473" spans="1:27">
      <c r="B473" s="207" t="s">
        <v>672</v>
      </c>
      <c r="C473" s="198" t="s">
        <v>580</v>
      </c>
      <c r="D473" s="268" t="s">
        <v>644</v>
      </c>
      <c r="E473" s="686">
        <f>INDEX('Calcs01 - MSW generated'!$E$39:$AY$254, MATCH($B473,'Calcs01 - MSW generated'!$B$39:$B$254,0), MATCH(E$260,'Calcs01 - MSW generated'!$E$38:$AY$38,0))</f>
        <v>20264215.787655409</v>
      </c>
      <c r="F473" s="687">
        <f>INDEX('Calcs01 - MSW generated'!$E$39:$AY$254, MATCH($B473,'Calcs01 - MSW generated'!$B$39:$B$254,0), MATCH(F$260,'Calcs01 - MSW generated'!$E$38:$AY$38,0))</f>
        <v>20876600.678350519</v>
      </c>
      <c r="G473" s="687">
        <f>INDEX('Calcs01 - MSW generated'!$E$39:$AY$254, MATCH($B473,'Calcs01 - MSW generated'!$B$39:$B$254,0), MATCH(G$260,'Calcs01 - MSW generated'!$E$38:$AY$38,0))</f>
        <v>22478169.241960846</v>
      </c>
      <c r="H473" s="687">
        <f>INDEX('Calcs01 - MSW generated'!$E$39:$AY$254, MATCH($B473,'Calcs01 - MSW generated'!$B$39:$B$254,0), MATCH(H$260,'Calcs01 - MSW generated'!$E$38:$AY$38,0))</f>
        <v>24084572.493911896</v>
      </c>
      <c r="I473" s="687">
        <f>INDEX('Calcs01 - MSW generated'!$E$39:$AY$254, MATCH($B473,'Calcs01 - MSW generated'!$B$39:$B$254,0), MATCH(I$260,'Calcs01 - MSW generated'!$E$38:$AY$38,0))</f>
        <v>25710628.434882473</v>
      </c>
      <c r="J473" s="687">
        <f>INDEX('Calcs01 - MSW generated'!$E$39:$AY$254, MATCH($B473,'Calcs01 - MSW generated'!$B$39:$B$254,0), MATCH(J$260,'Calcs01 - MSW generated'!$E$38:$AY$38,0))</f>
        <v>27324562.09937169</v>
      </c>
      <c r="K473" s="689">
        <f>INDEX('Calcs01 - MSW generated'!$E$39:$AY$254, MATCH($B473,'Calcs01 - MSW generated'!$B$39:$B$254,0), MATCH(K$260,'Calcs01 - MSW generated'!$E$38:$AY$38,0))</f>
        <v>28910840.159645561</v>
      </c>
      <c r="L473" s="745">
        <f t="shared" si="66"/>
        <v>2.2016358171414101</v>
      </c>
      <c r="M473" s="742">
        <f t="shared" si="67"/>
        <v>2.010204935263145</v>
      </c>
      <c r="N473" s="686">
        <f t="shared" si="68"/>
        <v>44614423.284384578</v>
      </c>
      <c r="O473" s="687">
        <f t="shared" si="69"/>
        <v>45962671.793615162</v>
      </c>
      <c r="P473" s="687">
        <f t="shared" si="70"/>
        <v>49488742.506867379</v>
      </c>
      <c r="Q473" s="687">
        <f t="shared" si="71"/>
        <v>53025457.443135247</v>
      </c>
      <c r="R473" s="687">
        <f t="shared" si="72"/>
        <v>56605440.44345165</v>
      </c>
      <c r="S473" s="687">
        <f t="shared" si="73"/>
        <v>60158734.605681397</v>
      </c>
      <c r="T473" s="689">
        <f t="shared" si="74"/>
        <v>63651141.199125953</v>
      </c>
      <c r="U473" s="745">
        <f t="shared" si="75"/>
        <v>22990862.820081457</v>
      </c>
      <c r="V473" s="692">
        <f t="shared" si="76"/>
        <v>23685647.02306249</v>
      </c>
      <c r="W473" s="692">
        <f t="shared" si="77"/>
        <v>25502714.287286498</v>
      </c>
      <c r="X473" s="692">
        <f t="shared" si="78"/>
        <v>27325266.770261832</v>
      </c>
      <c r="Y473" s="692">
        <f t="shared" si="79"/>
        <v>29170116.305441324</v>
      </c>
      <c r="Z473" s="692">
        <f t="shared" si="80"/>
        <v>31001212.453933146</v>
      </c>
      <c r="AA473" s="693">
        <f t="shared" si="81"/>
        <v>32800931.804557029</v>
      </c>
    </row>
    <row r="474" spans="1:27">
      <c r="B474" s="207" t="s">
        <v>674</v>
      </c>
      <c r="C474" s="198" t="s">
        <v>580</v>
      </c>
      <c r="D474" s="268" t="s">
        <v>424</v>
      </c>
      <c r="E474" s="686">
        <f>INDEX('Calcs01 - MSW generated'!$E$39:$AY$254, MATCH($B474,'Calcs01 - MSW generated'!$B$39:$B$254,0), MATCH(E$260,'Calcs01 - MSW generated'!$E$38:$AY$38,0))</f>
        <v>3470430.6538700862</v>
      </c>
      <c r="F474" s="687">
        <f>INDEX('Calcs01 - MSW generated'!$E$39:$AY$254, MATCH($B474,'Calcs01 - MSW generated'!$B$39:$B$254,0), MATCH(F$260,'Calcs01 - MSW generated'!$E$38:$AY$38,0))</f>
        <v>3559951.9404421314</v>
      </c>
      <c r="G474" s="687">
        <f>INDEX('Calcs01 - MSW generated'!$E$39:$AY$254, MATCH($B474,'Calcs01 - MSW generated'!$B$39:$B$254,0), MATCH(G$260,'Calcs01 - MSW generated'!$E$38:$AY$38,0))</f>
        <v>3691610.4516324941</v>
      </c>
      <c r="H474" s="687">
        <f>INDEX('Calcs01 - MSW generated'!$E$39:$AY$254, MATCH($B474,'Calcs01 - MSW generated'!$B$39:$B$254,0), MATCH(H$260,'Calcs01 - MSW generated'!$E$38:$AY$38,0))</f>
        <v>3835990.9165126942</v>
      </c>
      <c r="I474" s="687">
        <f>INDEX('Calcs01 - MSW generated'!$E$39:$AY$254, MATCH($B474,'Calcs01 - MSW generated'!$B$39:$B$254,0), MATCH(I$260,'Calcs01 - MSW generated'!$E$38:$AY$38,0))</f>
        <v>4027128.854582035</v>
      </c>
      <c r="J474" s="687">
        <f>INDEX('Calcs01 - MSW generated'!$E$39:$AY$254, MATCH($B474,'Calcs01 - MSW generated'!$B$39:$B$254,0), MATCH(J$260,'Calcs01 - MSW generated'!$E$38:$AY$38,0))</f>
        <v>4281237.8565140432</v>
      </c>
      <c r="K474" s="689">
        <f>INDEX('Calcs01 - MSW generated'!$E$39:$AY$254, MATCH($B474,'Calcs01 - MSW generated'!$B$39:$B$254,0), MATCH(K$260,'Calcs01 - MSW generated'!$E$38:$AY$38,0))</f>
        <v>4606296.8465919513</v>
      </c>
      <c r="L474" s="745">
        <f t="shared" si="66"/>
        <v>5.4324772117541012E-2</v>
      </c>
      <c r="M474" s="742">
        <f t="shared" si="67"/>
        <v>5.6369198880863246E-2</v>
      </c>
      <c r="N474" s="686">
        <f t="shared" si="68"/>
        <v>188530.35442122127</v>
      </c>
      <c r="O474" s="687">
        <f t="shared" si="69"/>
        <v>193393.57791391673</v>
      </c>
      <c r="P474" s="687">
        <f t="shared" si="70"/>
        <v>200545.89653166791</v>
      </c>
      <c r="Q474" s="687">
        <f t="shared" si="71"/>
        <v>208389.33238450941</v>
      </c>
      <c r="R474" s="687">
        <f t="shared" si="72"/>
        <v>218772.857313143</v>
      </c>
      <c r="S474" s="687">
        <f t="shared" si="73"/>
        <v>232577.27093611515</v>
      </c>
      <c r="T474" s="689">
        <f t="shared" si="74"/>
        <v>250236.02649685551</v>
      </c>
      <c r="U474" s="745">
        <f t="shared" si="75"/>
        <v>3937393.6759170447</v>
      </c>
      <c r="V474" s="692">
        <f t="shared" si="76"/>
        <v>4038960.4792230427</v>
      </c>
      <c r="W474" s="692">
        <f t="shared" si="77"/>
        <v>4188334.2720010364</v>
      </c>
      <c r="X474" s="692">
        <f t="shared" si="78"/>
        <v>4352141.8181081209</v>
      </c>
      <c r="Y474" s="692">
        <f t="shared" si="79"/>
        <v>4568998.2787732529</v>
      </c>
      <c r="Z474" s="692">
        <f t="shared" si="80"/>
        <v>4857298.8607442342</v>
      </c>
      <c r="AA474" s="693">
        <f t="shared" si="81"/>
        <v>5226096.0906803692</v>
      </c>
    </row>
    <row r="475" spans="1:27" ht="13.8" thickBot="1">
      <c r="B475" s="208" t="s">
        <v>676</v>
      </c>
      <c r="C475" s="203" t="s">
        <v>580</v>
      </c>
      <c r="D475" s="269" t="s">
        <v>418</v>
      </c>
      <c r="E475" s="697">
        <f>INDEX('Calcs01 - MSW generated'!$E$39:$AY$254, MATCH($B475,'Calcs01 - MSW generated'!$B$39:$B$254,0), MATCH(E$260,'Calcs01 - MSW generated'!$E$38:$AY$38,0))</f>
        <v>1742016.9187454523</v>
      </c>
      <c r="F475" s="698">
        <f>INDEX('Calcs01 - MSW generated'!$E$39:$AY$254, MATCH($B475,'Calcs01 - MSW generated'!$B$39:$B$254,0), MATCH(F$260,'Calcs01 - MSW generated'!$E$38:$AY$38,0))</f>
        <v>1773364.0505244317</v>
      </c>
      <c r="G475" s="698">
        <f>INDEX('Calcs01 - MSW generated'!$E$39:$AY$254, MATCH($B475,'Calcs01 - MSW generated'!$B$39:$B$254,0), MATCH(G$260,'Calcs01 - MSW generated'!$E$38:$AY$38,0))</f>
        <v>1819560.3631711868</v>
      </c>
      <c r="H475" s="698">
        <f>INDEX('Calcs01 - MSW generated'!$E$39:$AY$254, MATCH($B475,'Calcs01 - MSW generated'!$B$39:$B$254,0), MATCH(H$260,'Calcs01 - MSW generated'!$E$38:$AY$38,0))</f>
        <v>1870351.8311213113</v>
      </c>
      <c r="I475" s="698">
        <f>INDEX('Calcs01 - MSW generated'!$E$39:$AY$254, MATCH($B475,'Calcs01 - MSW generated'!$B$39:$B$254,0), MATCH(I$260,'Calcs01 - MSW generated'!$E$38:$AY$38,0))</f>
        <v>1937808.1943582417</v>
      </c>
      <c r="J475" s="698">
        <f>INDEX('Calcs01 - MSW generated'!$E$39:$AY$254, MATCH($B475,'Calcs01 - MSW generated'!$B$39:$B$254,0), MATCH(J$260,'Calcs01 - MSW generated'!$E$38:$AY$38,0))</f>
        <v>2027880.9720551029</v>
      </c>
      <c r="K475" s="700">
        <f>INDEX('Calcs01 - MSW generated'!$E$39:$AY$254, MATCH($B475,'Calcs01 - MSW generated'!$B$39:$B$254,0), MATCH(K$260,'Calcs01 - MSW generated'!$E$38:$AY$38,0))</f>
        <v>2143782.6608471908</v>
      </c>
      <c r="L475" s="753">
        <f t="shared" si="66"/>
        <v>3.8027340482278703E-2</v>
      </c>
      <c r="M475" s="750">
        <f>VLOOKUP(B475,$B$41:$P$255, 13,0)</f>
        <v>3.9458439216604267E-2</v>
      </c>
      <c r="N475" s="697">
        <f t="shared" si="68"/>
        <v>66244.270495023346</v>
      </c>
      <c r="O475" s="698">
        <f t="shared" si="69"/>
        <v>67436.318548325464</v>
      </c>
      <c r="P475" s="698">
        <f t="shared" si="70"/>
        <v>69193.041458369407</v>
      </c>
      <c r="Q475" s="698">
        <f t="shared" si="71"/>
        <v>71124.505903703539</v>
      </c>
      <c r="R475" s="698">
        <f t="shared" si="72"/>
        <v>73689.69199621056</v>
      </c>
      <c r="S475" s="698">
        <f t="shared" si="73"/>
        <v>77114.920181873706</v>
      </c>
      <c r="T475" s="700">
        <f t="shared" si="74"/>
        <v>81522.353164041531</v>
      </c>
      <c r="U475" s="753">
        <f t="shared" si="75"/>
        <v>1976413.6164368966</v>
      </c>
      <c r="V475" s="703">
        <f t="shared" si="76"/>
        <v>2011978.6545358575</v>
      </c>
      <c r="W475" s="703">
        <f t="shared" si="77"/>
        <v>2064390.9017199872</v>
      </c>
      <c r="X475" s="703">
        <f t="shared" si="78"/>
        <v>2122016.6043037134</v>
      </c>
      <c r="Y475" s="703">
        <f t="shared" si="79"/>
        <v>2198549.5434400318</v>
      </c>
      <c r="Z475" s="703">
        <f t="shared" si="80"/>
        <v>2300742.0436360547</v>
      </c>
      <c r="AA475" s="704">
        <f t="shared" si="81"/>
        <v>2432238.8582948255</v>
      </c>
    </row>
    <row r="476" spans="1:27">
      <c r="E476" s="409"/>
      <c r="F476" s="409"/>
      <c r="G476" s="409"/>
      <c r="H476" s="409"/>
      <c r="I476" s="409"/>
      <c r="J476" s="409"/>
      <c r="K476" s="409"/>
      <c r="L476" s="409"/>
      <c r="M476" s="409"/>
      <c r="N476" s="409"/>
      <c r="O476" s="409"/>
      <c r="P476" s="409"/>
      <c r="Q476" s="409"/>
      <c r="R476" s="409"/>
      <c r="S476" s="409"/>
      <c r="T476" s="409"/>
      <c r="U476" s="409"/>
      <c r="V476" s="409"/>
      <c r="W476" s="409"/>
      <c r="X476" s="409"/>
      <c r="Y476" s="409"/>
      <c r="Z476" s="409"/>
      <c r="AA476" s="409"/>
    </row>
    <row r="477" spans="1:27">
      <c r="B477" s="207" t="s">
        <v>1079</v>
      </c>
      <c r="C477" s="198"/>
      <c r="D477" s="198"/>
      <c r="E477" s="687">
        <f>SUM(E261:E475)</f>
        <v>2169729449.1908956</v>
      </c>
      <c r="F477" s="687">
        <f t="shared" ref="F477:AA477" si="82">SUM(F261:F475)</f>
        <v>2410056068.2209406</v>
      </c>
      <c r="G477" s="687">
        <f t="shared" si="82"/>
        <v>2659354208.3641253</v>
      </c>
      <c r="H477" s="687">
        <f t="shared" si="82"/>
        <v>2899138928.437047</v>
      </c>
      <c r="I477" s="687">
        <f t="shared" si="82"/>
        <v>3137966918.1184425</v>
      </c>
      <c r="J477" s="687">
        <f t="shared" si="82"/>
        <v>3373650501.2531147</v>
      </c>
      <c r="K477" s="687">
        <f t="shared" si="82"/>
        <v>3601597169.7167344</v>
      </c>
      <c r="L477" s="687">
        <f t="shared" si="82"/>
        <v>561.06107873723442</v>
      </c>
      <c r="M477" s="687">
        <f t="shared" si="82"/>
        <v>371.08369594923806</v>
      </c>
      <c r="N477" s="687">
        <f t="shared" si="82"/>
        <v>4963329070.75214</v>
      </c>
      <c r="O477" s="687">
        <f t="shared" si="82"/>
        <v>5436087299.5439835</v>
      </c>
      <c r="P477" s="687">
        <f t="shared" si="82"/>
        <v>5843248176.6579809</v>
      </c>
      <c r="Q477" s="687">
        <f t="shared" si="82"/>
        <v>6181007432.5710716</v>
      </c>
      <c r="R477" s="687">
        <f t="shared" si="82"/>
        <v>6466072614.8462677</v>
      </c>
      <c r="S477" s="687">
        <f t="shared" si="82"/>
        <v>6696557997.2184</v>
      </c>
      <c r="T477" s="687">
        <f t="shared" si="82"/>
        <v>6855830855.23314</v>
      </c>
      <c r="U477" s="687">
        <f t="shared" si="82"/>
        <v>2461676910.9529095</v>
      </c>
      <c r="V477" s="687">
        <f t="shared" si="82"/>
        <v>2734340624.5667233</v>
      </c>
      <c r="W477" s="687">
        <f t="shared" si="82"/>
        <v>3017183020.3146486</v>
      </c>
      <c r="X477" s="687">
        <f t="shared" si="82"/>
        <v>3289231919.8781114</v>
      </c>
      <c r="Y477" s="687">
        <f t="shared" si="82"/>
        <v>3560195356.4057522</v>
      </c>
      <c r="Z477" s="687">
        <f t="shared" si="82"/>
        <v>3827591291.4655876</v>
      </c>
      <c r="AA477" s="687">
        <f t="shared" si="82"/>
        <v>4086209273.0276585</v>
      </c>
    </row>
    <row r="479" spans="1:27" ht="15.6">
      <c r="B479" s="1" t="s">
        <v>1080</v>
      </c>
    </row>
    <row r="480" spans="1:27">
      <c r="B480" s="175" t="s">
        <v>1081</v>
      </c>
    </row>
    <row r="481" spans="2:4">
      <c r="B481" s="175" t="s">
        <v>1082</v>
      </c>
    </row>
    <row r="482" spans="2:4" ht="13.2" customHeight="1" thickBot="1"/>
    <row r="483" spans="2:4" ht="13.2" customHeight="1" thickBot="1">
      <c r="B483" s="505" t="s">
        <v>1050</v>
      </c>
      <c r="C483" s="629" t="s">
        <v>1083</v>
      </c>
    </row>
    <row r="484" spans="2:4" ht="13.2" customHeight="1" thickBot="1">
      <c r="B484" s="247" t="s">
        <v>1033</v>
      </c>
      <c r="C484" s="506">
        <v>0.02</v>
      </c>
      <c r="D484" t="s">
        <v>1577</v>
      </c>
    </row>
    <row r="485" spans="2:4" ht="13.2" customHeight="1"/>
    <row r="486" spans="2:4" ht="13.2" customHeight="1" thickBot="1"/>
    <row r="487" spans="2:4" ht="13.2" customHeight="1" thickBot="1">
      <c r="B487" s="505" t="s">
        <v>1084</v>
      </c>
      <c r="C487" s="629" t="s">
        <v>1083</v>
      </c>
    </row>
    <row r="488" spans="2:4" ht="13.2" customHeight="1" thickBot="1">
      <c r="B488" s="247" t="s">
        <v>1033</v>
      </c>
      <c r="C488" s="507">
        <f>'Data03 - Waste Wood'!X236</f>
        <v>4.8893185273383717E-2</v>
      </c>
    </row>
    <row r="489" spans="2:4" ht="13.2" customHeight="1"/>
    <row r="490" spans="2:4" ht="13.2" customHeight="1"/>
    <row r="491" spans="2:4" ht="40.200000000000003" thickBot="1">
      <c r="B491" s="629" t="s">
        <v>728</v>
      </c>
      <c r="C491" s="629" t="s">
        <v>933</v>
      </c>
    </row>
    <row r="492" spans="2:4">
      <c r="B492" s="500" t="s">
        <v>146</v>
      </c>
      <c r="C492" s="502">
        <f>(INDEX('Calcs01 - MSW generated'!$Y$262:$AG$478, MATCH($B492, 'Calcs01 - MSW generated'!$B$262:$B$478,0), MATCH(C$491,'Calcs01 - MSW generated'!$Y$261:$AG$261,0)))/100</f>
        <v>2.0393551398752957E-2</v>
      </c>
    </row>
    <row r="493" spans="2:4">
      <c r="B493" s="501" t="s">
        <v>150</v>
      </c>
      <c r="C493" s="503">
        <f>(INDEX('Calcs01 - MSW generated'!$Y$262:$AG$478, MATCH($B493, 'Calcs01 - MSW generated'!$B$262:$B$478,0), MATCH(C$491,'Calcs01 - MSW generated'!$Y$261:$AG$261,0)))/100</f>
        <v>0</v>
      </c>
    </row>
    <row r="494" spans="2:4">
      <c r="B494" s="501" t="s">
        <v>154</v>
      </c>
      <c r="C494" s="503">
        <f>(INDEX('Calcs01 - MSW generated'!$Y$262:$AG$478, MATCH($B494, 'Calcs01 - MSW generated'!$B$262:$B$478,0), MATCH(C$491,'Calcs01 - MSW generated'!$Y$261:$AG$261,0)))/100</f>
        <v>0</v>
      </c>
    </row>
    <row r="495" spans="2:4">
      <c r="B495" s="501" t="s">
        <v>156</v>
      </c>
      <c r="C495" s="503">
        <f>(INDEX('Calcs01 - MSW generated'!$Y$262:$AG$478, MATCH($B495, 'Calcs01 - MSW generated'!$B$262:$B$478,0), MATCH(C$491,'Calcs01 - MSW generated'!$Y$261:$AG$261,0)))/100</f>
        <v>4.5995400459954053E-2</v>
      </c>
    </row>
    <row r="496" spans="2:4">
      <c r="B496" s="501" t="s">
        <v>158</v>
      </c>
      <c r="C496" s="503">
        <f>(INDEX('Calcs01 - MSW generated'!$Y$262:$AG$478, MATCH($B496, 'Calcs01 - MSW generated'!$B$262:$B$478,0), MATCH(C$491,'Calcs01 - MSW generated'!$Y$261:$AG$261,0)))/100</f>
        <v>0</v>
      </c>
    </row>
    <row r="497" spans="2:3">
      <c r="B497" s="501" t="s">
        <v>162</v>
      </c>
      <c r="C497" s="503">
        <f>(INDEX('Calcs01 - MSW generated'!$Y$262:$AG$478, MATCH($B497, 'Calcs01 - MSW generated'!$B$262:$B$478,0), MATCH(C$491,'Calcs01 - MSW generated'!$Y$261:$AG$261,0)))/100</f>
        <v>0</v>
      </c>
    </row>
    <row r="498" spans="2:3">
      <c r="B498" s="501" t="s">
        <v>164</v>
      </c>
      <c r="C498" s="503">
        <f>(INDEX('Calcs01 - MSW generated'!$Y$262:$AG$478, MATCH($B498, 'Calcs01 - MSW generated'!$B$262:$B$478,0), MATCH(C$491,'Calcs01 - MSW generated'!$Y$261:$AG$261,0)))/100</f>
        <v>1.0903270981294389E-2</v>
      </c>
    </row>
    <row r="499" spans="2:3">
      <c r="B499" s="501" t="s">
        <v>166</v>
      </c>
      <c r="C499" s="503">
        <f>(INDEX('Calcs01 - MSW generated'!$Y$262:$AG$478, MATCH($B499, 'Calcs01 - MSW generated'!$B$262:$B$478,0), MATCH(C$491,'Calcs01 - MSW generated'!$Y$261:$AG$261,0)))/100</f>
        <v>6.0000000000000001E-3</v>
      </c>
    </row>
    <row r="500" spans="2:3">
      <c r="B500" s="501" t="s">
        <v>168</v>
      </c>
      <c r="C500" s="503">
        <f>(INDEX('Calcs01 - MSW generated'!$Y$262:$AG$478, MATCH($B500, 'Calcs01 - MSW generated'!$B$262:$B$478,0), MATCH(C$491,'Calcs01 - MSW generated'!$Y$261:$AG$261,0)))/100</f>
        <v>0</v>
      </c>
    </row>
    <row r="501" spans="2:3">
      <c r="B501" s="501" t="s">
        <v>170</v>
      </c>
      <c r="C501" s="503">
        <f>(INDEX('Calcs01 - MSW generated'!$Y$262:$AG$478, MATCH($B501, 'Calcs01 - MSW generated'!$B$262:$B$478,0), MATCH(C$491,'Calcs01 - MSW generated'!$Y$261:$AG$261,0)))/100</f>
        <v>0</v>
      </c>
    </row>
    <row r="502" spans="2:3">
      <c r="B502" s="501" t="s">
        <v>172</v>
      </c>
      <c r="C502" s="503">
        <f>(INDEX('Calcs01 - MSW generated'!$Y$262:$AG$478, MATCH($B502, 'Calcs01 - MSW generated'!$B$262:$B$478,0), MATCH(C$491,'Calcs01 - MSW generated'!$Y$261:$AG$261,0)))/100</f>
        <v>0</v>
      </c>
    </row>
    <row r="503" spans="2:3">
      <c r="B503" s="501" t="s">
        <v>174</v>
      </c>
      <c r="C503" s="503">
        <f>(INDEX('Calcs01 - MSW generated'!$Y$262:$AG$478, MATCH($B503, 'Calcs01 - MSW generated'!$B$262:$B$478,0), MATCH(C$491,'Calcs01 - MSW generated'!$Y$261:$AG$261,0)))/100</f>
        <v>7.9000000000000001E-2</v>
      </c>
    </row>
    <row r="504" spans="2:3">
      <c r="B504" s="501" t="s">
        <v>176</v>
      </c>
      <c r="C504" s="503">
        <f>(INDEX('Calcs01 - MSW generated'!$Y$262:$AG$478, MATCH($B504, 'Calcs01 - MSW generated'!$B$262:$B$478,0), MATCH(C$491,'Calcs01 - MSW generated'!$Y$261:$AG$261,0)))/100</f>
        <v>0</v>
      </c>
    </row>
    <row r="505" spans="2:3">
      <c r="B505" s="501" t="s">
        <v>178</v>
      </c>
      <c r="C505" s="503">
        <f>(INDEX('Calcs01 - MSW generated'!$Y$262:$AG$478, MATCH($B505, 'Calcs01 - MSW generated'!$B$262:$B$478,0), MATCH(C$491,'Calcs01 - MSW generated'!$Y$261:$AG$261,0)))/100</f>
        <v>0</v>
      </c>
    </row>
    <row r="506" spans="2:3">
      <c r="B506" s="501" t="s">
        <v>180</v>
      </c>
      <c r="C506" s="503">
        <f>(INDEX('Calcs01 - MSW generated'!$Y$262:$AG$478, MATCH($B506, 'Calcs01 - MSW generated'!$B$262:$B$478,0), MATCH(C$491,'Calcs01 - MSW generated'!$Y$261:$AG$261,0)))/100</f>
        <v>2.3733226517123972E-2</v>
      </c>
    </row>
    <row r="507" spans="2:3">
      <c r="B507" s="501" t="s">
        <v>182</v>
      </c>
      <c r="C507" s="503">
        <f>(INDEX('Calcs01 - MSW generated'!$Y$262:$AG$478, MATCH($B507, 'Calcs01 - MSW generated'!$B$262:$B$478,0), MATCH(C$491,'Calcs01 - MSW generated'!$Y$261:$AG$261,0)))/100</f>
        <v>0</v>
      </c>
    </row>
    <row r="508" spans="2:3">
      <c r="B508" s="501" t="s">
        <v>184</v>
      </c>
      <c r="C508" s="503">
        <f>(INDEX('Calcs01 - MSW generated'!$Y$262:$AG$478, MATCH($B508, 'Calcs01 - MSW generated'!$B$262:$B$478,0), MATCH(C$491,'Calcs01 - MSW generated'!$Y$261:$AG$261,0)))/100</f>
        <v>1.3333333333333333E-3</v>
      </c>
    </row>
    <row r="509" spans="2:3">
      <c r="B509" s="501" t="s">
        <v>186</v>
      </c>
      <c r="C509" s="503">
        <f>(INDEX('Calcs01 - MSW generated'!$Y$262:$AG$478, MATCH($B509, 'Calcs01 - MSW generated'!$B$262:$B$478,0), MATCH(C$491,'Calcs01 - MSW generated'!$Y$261:$AG$261,0)))/100</f>
        <v>0</v>
      </c>
    </row>
    <row r="510" spans="2:3">
      <c r="B510" s="501" t="s">
        <v>188</v>
      </c>
      <c r="C510" s="503">
        <f>(INDEX('Calcs01 - MSW generated'!$Y$262:$AG$478, MATCH($B510, 'Calcs01 - MSW generated'!$B$262:$B$478,0), MATCH(C$491,'Calcs01 - MSW generated'!$Y$261:$AG$261,0)))/100</f>
        <v>2.4790083966413436E-2</v>
      </c>
    </row>
    <row r="511" spans="2:3">
      <c r="B511" s="501" t="s">
        <v>190</v>
      </c>
      <c r="C511" s="503">
        <f>(INDEX('Calcs01 - MSW generated'!$Y$262:$AG$478, MATCH($B511, 'Calcs01 - MSW generated'!$B$262:$B$478,0), MATCH(C$491,'Calcs01 - MSW generated'!$Y$261:$AG$261,0)))/100</f>
        <v>0</v>
      </c>
    </row>
    <row r="512" spans="2:3">
      <c r="B512" s="501" t="s">
        <v>192</v>
      </c>
      <c r="C512" s="503">
        <f>(INDEX('Calcs01 - MSW generated'!$Y$262:$AG$478, MATCH($B512, 'Calcs01 - MSW generated'!$B$262:$B$478,0), MATCH(C$491,'Calcs01 - MSW generated'!$Y$261:$AG$261,0)))/100</f>
        <v>0</v>
      </c>
    </row>
    <row r="513" spans="2:3">
      <c r="B513" s="501" t="s">
        <v>194</v>
      </c>
      <c r="C513" s="503">
        <f>(INDEX('Calcs01 - MSW generated'!$Y$262:$AG$478, MATCH($B513, 'Calcs01 - MSW generated'!$B$262:$B$478,0), MATCH(C$491,'Calcs01 - MSW generated'!$Y$261:$AG$261,0)))/100</f>
        <v>1.4752086452672866E-2</v>
      </c>
    </row>
    <row r="514" spans="2:3">
      <c r="B514" s="501" t="s">
        <v>196</v>
      </c>
      <c r="C514" s="503">
        <f>(INDEX('Calcs01 - MSW generated'!$Y$262:$AG$478, MATCH($B514, 'Calcs01 - MSW generated'!$B$262:$B$478,0), MATCH(C$491,'Calcs01 - MSW generated'!$Y$261:$AG$261,0)))/100</f>
        <v>0.02</v>
      </c>
    </row>
    <row r="515" spans="2:3">
      <c r="B515" s="501" t="s">
        <v>198</v>
      </c>
      <c r="C515" s="503">
        <f>(INDEX('Calcs01 - MSW generated'!$Y$262:$AG$478, MATCH($B515, 'Calcs01 - MSW generated'!$B$262:$B$478,0), MATCH(C$491,'Calcs01 - MSW generated'!$Y$261:$AG$261,0)))/100</f>
        <v>0</v>
      </c>
    </row>
    <row r="516" spans="2:3">
      <c r="B516" s="501" t="s">
        <v>200</v>
      </c>
      <c r="C516" s="503">
        <f>(INDEX('Calcs01 - MSW generated'!$Y$262:$AG$478, MATCH($B516, 'Calcs01 - MSW generated'!$B$262:$B$478,0), MATCH(C$491,'Calcs01 - MSW generated'!$Y$261:$AG$261,0)))/100</f>
        <v>0</v>
      </c>
    </row>
    <row r="517" spans="2:3">
      <c r="B517" s="501" t="s">
        <v>202</v>
      </c>
      <c r="C517" s="503">
        <f>(INDEX('Calcs01 - MSW generated'!$Y$262:$AG$478, MATCH($B517, 'Calcs01 - MSW generated'!$B$262:$B$478,0), MATCH(C$491,'Calcs01 - MSW generated'!$Y$261:$AG$261,0)))/100</f>
        <v>0</v>
      </c>
    </row>
    <row r="518" spans="2:3">
      <c r="B518" s="501" t="s">
        <v>204</v>
      </c>
      <c r="C518" s="503">
        <f>(INDEX('Calcs01 - MSW generated'!$Y$262:$AG$478, MATCH($B518, 'Calcs01 - MSW generated'!$B$262:$B$478,0), MATCH(C$491,'Calcs01 - MSW generated'!$Y$261:$AG$261,0)))/100</f>
        <v>0</v>
      </c>
    </row>
    <row r="519" spans="2:3">
      <c r="B519" s="501" t="s">
        <v>206</v>
      </c>
      <c r="C519" s="503">
        <f>(INDEX('Calcs01 - MSW generated'!$Y$262:$AG$478, MATCH($B519, 'Calcs01 - MSW generated'!$B$262:$B$478,0), MATCH(C$491,'Calcs01 - MSW generated'!$Y$261:$AG$261,0)))/100</f>
        <v>0</v>
      </c>
    </row>
    <row r="520" spans="2:3">
      <c r="B520" s="501" t="s">
        <v>208</v>
      </c>
      <c r="C520" s="503">
        <f>(INDEX('Calcs01 - MSW generated'!$Y$262:$AG$478, MATCH($B520, 'Calcs01 - MSW generated'!$B$262:$B$478,0), MATCH(C$491,'Calcs01 - MSW generated'!$Y$261:$AG$261,0)))/100</f>
        <v>0.01</v>
      </c>
    </row>
    <row r="521" spans="2:3">
      <c r="B521" s="501" t="s">
        <v>210</v>
      </c>
      <c r="C521" s="503">
        <f>(INDEX('Calcs01 - MSW generated'!$Y$262:$AG$478, MATCH($B521, 'Calcs01 - MSW generated'!$B$262:$B$478,0), MATCH(C$491,'Calcs01 - MSW generated'!$Y$261:$AG$261,0)))/100</f>
        <v>0</v>
      </c>
    </row>
    <row r="522" spans="2:3">
      <c r="B522" s="501" t="s">
        <v>212</v>
      </c>
      <c r="C522" s="503">
        <f>(INDEX('Calcs01 - MSW generated'!$Y$262:$AG$478, MATCH($B522, 'Calcs01 - MSW generated'!$B$262:$B$478,0), MATCH(C$491,'Calcs01 - MSW generated'!$Y$261:$AG$261,0)))/100</f>
        <v>0</v>
      </c>
    </row>
    <row r="523" spans="2:3">
      <c r="B523" s="501" t="s">
        <v>214</v>
      </c>
      <c r="C523" s="503">
        <f>(INDEX('Calcs01 - MSW generated'!$Y$262:$AG$478, MATCH($B523, 'Calcs01 - MSW generated'!$B$262:$B$478,0), MATCH(C$491,'Calcs01 - MSW generated'!$Y$261:$AG$261,0)))/100</f>
        <v>1.3333333333333333E-3</v>
      </c>
    </row>
    <row r="524" spans="2:3">
      <c r="B524" s="501" t="s">
        <v>216</v>
      </c>
      <c r="C524" s="503">
        <f>(INDEX('Calcs01 - MSW generated'!$Y$262:$AG$478, MATCH($B524, 'Calcs01 - MSW generated'!$B$262:$B$478,0), MATCH(C$491,'Calcs01 - MSW generated'!$Y$261:$AG$261,0)))/100</f>
        <v>0</v>
      </c>
    </row>
    <row r="525" spans="2:3">
      <c r="B525" s="501" t="s">
        <v>220</v>
      </c>
      <c r="C525" s="503">
        <f>(INDEX('Calcs01 - MSW generated'!$Y$262:$AG$478, MATCH($B525, 'Calcs01 - MSW generated'!$B$262:$B$478,0), MATCH(C$491,'Calcs01 - MSW generated'!$Y$261:$AG$261,0)))/100</f>
        <v>0</v>
      </c>
    </row>
    <row r="526" spans="2:3">
      <c r="B526" s="501" t="s">
        <v>224</v>
      </c>
      <c r="C526" s="503">
        <f>(INDEX('Calcs01 - MSW generated'!$Y$262:$AG$478, MATCH($B526, 'Calcs01 - MSW generated'!$B$262:$B$478,0), MATCH(C$491,'Calcs01 - MSW generated'!$Y$261:$AG$261,0)))/100</f>
        <v>0</v>
      </c>
    </row>
    <row r="527" spans="2:3">
      <c r="B527" s="501" t="s">
        <v>226</v>
      </c>
      <c r="C527" s="503">
        <f>(INDEX('Calcs01 - MSW generated'!$Y$262:$AG$478, MATCH($B527, 'Calcs01 - MSW generated'!$B$262:$B$478,0), MATCH(C$491,'Calcs01 - MSW generated'!$Y$261:$AG$261,0)))/100</f>
        <v>1.8000000000000002E-2</v>
      </c>
    </row>
    <row r="528" spans="2:3">
      <c r="B528" s="501" t="s">
        <v>228</v>
      </c>
      <c r="C528" s="503">
        <f>(INDEX('Calcs01 - MSW generated'!$Y$262:$AG$478, MATCH($B528, 'Calcs01 - MSW generated'!$B$262:$B$478,0), MATCH(C$491,'Calcs01 - MSW generated'!$Y$261:$AG$261,0)))/100</f>
        <v>0</v>
      </c>
    </row>
    <row r="529" spans="2:3">
      <c r="B529" s="501" t="s">
        <v>230</v>
      </c>
      <c r="C529" s="503">
        <f>(INDEX('Calcs01 - MSW generated'!$Y$262:$AG$478, MATCH($B529, 'Calcs01 - MSW generated'!$B$262:$B$478,0), MATCH(C$491,'Calcs01 - MSW generated'!$Y$261:$AG$261,0)))/100</f>
        <v>0</v>
      </c>
    </row>
    <row r="530" spans="2:3">
      <c r="B530" s="501" t="s">
        <v>232</v>
      </c>
      <c r="C530" s="503">
        <f>(INDEX('Calcs01 - MSW generated'!$Y$262:$AG$478, MATCH($B530, 'Calcs01 - MSW generated'!$B$262:$B$478,0), MATCH(C$491,'Calcs01 - MSW generated'!$Y$261:$AG$261,0)))/100</f>
        <v>1.3333333333333333E-3</v>
      </c>
    </row>
    <row r="531" spans="2:3">
      <c r="B531" s="501" t="s">
        <v>234</v>
      </c>
      <c r="C531" s="503">
        <f>(INDEX('Calcs01 - MSW generated'!$Y$262:$AG$478, MATCH($B531, 'Calcs01 - MSW generated'!$B$262:$B$478,0), MATCH(C$491,'Calcs01 - MSW generated'!$Y$261:$AG$261,0)))/100</f>
        <v>0</v>
      </c>
    </row>
    <row r="532" spans="2:3">
      <c r="B532" s="501" t="s">
        <v>236</v>
      </c>
      <c r="C532" s="503">
        <f>(INDEX('Calcs01 - MSW generated'!$Y$262:$AG$478, MATCH($B532, 'Calcs01 - MSW generated'!$B$262:$B$478,0), MATCH(C$491,'Calcs01 - MSW generated'!$Y$261:$AG$261,0)))/100</f>
        <v>0</v>
      </c>
    </row>
    <row r="533" spans="2:3">
      <c r="B533" s="501" t="s">
        <v>238</v>
      </c>
      <c r="C533" s="503">
        <f>(INDEX('Calcs01 - MSW generated'!$Y$262:$AG$478, MATCH($B533, 'Calcs01 - MSW generated'!$B$262:$B$478,0), MATCH(C$491,'Calcs01 - MSW generated'!$Y$261:$AG$261,0)))/100</f>
        <v>0</v>
      </c>
    </row>
    <row r="534" spans="2:3">
      <c r="B534" s="501" t="s">
        <v>240</v>
      </c>
      <c r="C534" s="503">
        <f>(INDEX('Calcs01 - MSW generated'!$Y$262:$AG$478, MATCH($B534, 'Calcs01 - MSW generated'!$B$262:$B$478,0), MATCH(C$491,'Calcs01 - MSW generated'!$Y$261:$AG$261,0)))/100</f>
        <v>0</v>
      </c>
    </row>
    <row r="535" spans="2:3">
      <c r="B535" s="501" t="s">
        <v>242</v>
      </c>
      <c r="C535" s="503">
        <f>(INDEX('Calcs01 - MSW generated'!$Y$262:$AG$478, MATCH($B535, 'Calcs01 - MSW generated'!$B$262:$B$478,0), MATCH(C$491,'Calcs01 - MSW generated'!$Y$261:$AG$261,0)))/100</f>
        <v>0</v>
      </c>
    </row>
    <row r="536" spans="2:3">
      <c r="B536" s="501" t="s">
        <v>246</v>
      </c>
      <c r="C536" s="503">
        <f>(INDEX('Calcs01 - MSW generated'!$Y$262:$AG$478, MATCH($B536, 'Calcs01 - MSW generated'!$B$262:$B$478,0), MATCH(C$491,'Calcs01 - MSW generated'!$Y$261:$AG$261,0)))/100</f>
        <v>0</v>
      </c>
    </row>
    <row r="537" spans="2:3">
      <c r="B537" s="501" t="s">
        <v>248</v>
      </c>
      <c r="C537" s="503">
        <f>(INDEX('Calcs01 - MSW generated'!$Y$262:$AG$478, MATCH($B537, 'Calcs01 - MSW generated'!$B$262:$B$478,0), MATCH(C$491,'Calcs01 - MSW generated'!$Y$261:$AG$261,0)))/100</f>
        <v>2.0393551398752957E-2</v>
      </c>
    </row>
    <row r="538" spans="2:3">
      <c r="B538" s="501" t="s">
        <v>250</v>
      </c>
      <c r="C538" s="503">
        <f>(INDEX('Calcs01 - MSW generated'!$Y$262:$AG$478, MATCH($B538, 'Calcs01 - MSW generated'!$B$262:$B$478,0), MATCH(C$491,'Calcs01 - MSW generated'!$Y$261:$AG$261,0)))/100</f>
        <v>7.2999999999999995E-2</v>
      </c>
    </row>
    <row r="539" spans="2:3">
      <c r="B539" s="501" t="s">
        <v>252</v>
      </c>
      <c r="C539" s="503">
        <f>(INDEX('Calcs01 - MSW generated'!$Y$262:$AG$478, MATCH($B539, 'Calcs01 - MSW generated'!$B$262:$B$478,0), MATCH(C$491,'Calcs01 - MSW generated'!$Y$261:$AG$261,0)))/100</f>
        <v>2.0799999999999999E-2</v>
      </c>
    </row>
    <row r="540" spans="2:3">
      <c r="B540" s="501" t="s">
        <v>254</v>
      </c>
      <c r="C540" s="503">
        <f>(INDEX('Calcs01 - MSW generated'!$Y$262:$AG$478, MATCH($B540, 'Calcs01 - MSW generated'!$B$262:$B$478,0), MATCH(C$491,'Calcs01 - MSW generated'!$Y$261:$AG$261,0)))/100</f>
        <v>7.0000000000000053E-3</v>
      </c>
    </row>
    <row r="541" spans="2:3">
      <c r="B541" s="501" t="s">
        <v>256</v>
      </c>
      <c r="C541" s="503">
        <f>(INDEX('Calcs01 - MSW generated'!$Y$262:$AG$478, MATCH($B541, 'Calcs01 - MSW generated'!$B$262:$B$478,0), MATCH(C$491,'Calcs01 - MSW generated'!$Y$261:$AG$261,0)))/100</f>
        <v>0</v>
      </c>
    </row>
    <row r="542" spans="2:3">
      <c r="B542" s="501" t="s">
        <v>258</v>
      </c>
      <c r="C542" s="503">
        <f>(INDEX('Calcs01 - MSW generated'!$Y$262:$AG$478, MATCH($B542, 'Calcs01 - MSW generated'!$B$262:$B$478,0), MATCH(C$491,'Calcs01 - MSW generated'!$Y$261:$AG$261,0)))/100</f>
        <v>0</v>
      </c>
    </row>
    <row r="543" spans="2:3">
      <c r="B543" s="501" t="s">
        <v>260</v>
      </c>
      <c r="C543" s="503">
        <f>(INDEX('Calcs01 - MSW generated'!$Y$262:$AG$478, MATCH($B543, 'Calcs01 - MSW generated'!$B$262:$B$478,0), MATCH(C$491,'Calcs01 - MSW generated'!$Y$261:$AG$261,0)))/100</f>
        <v>0</v>
      </c>
    </row>
    <row r="544" spans="2:3">
      <c r="B544" s="501" t="s">
        <v>262</v>
      </c>
      <c r="C544" s="503">
        <f>(INDEX('Calcs01 - MSW generated'!$Y$262:$AG$478, MATCH($B544, 'Calcs01 - MSW generated'!$B$262:$B$478,0), MATCH(C$491,'Calcs01 - MSW generated'!$Y$261:$AG$261,0)))/100</f>
        <v>7.6499999999999999E-2</v>
      </c>
    </row>
    <row r="545" spans="2:3">
      <c r="B545" s="501" t="s">
        <v>264</v>
      </c>
      <c r="C545" s="503">
        <f>(INDEX('Calcs01 - MSW generated'!$Y$262:$AG$478, MATCH($B545, 'Calcs01 - MSW generated'!$B$262:$B$478,0), MATCH(C$491,'Calcs01 - MSW generated'!$Y$261:$AG$261,0)))/100</f>
        <v>0.04</v>
      </c>
    </row>
    <row r="546" spans="2:3">
      <c r="B546" s="501" t="s">
        <v>266</v>
      </c>
      <c r="C546" s="503">
        <f>(INDEX('Calcs01 - MSW generated'!$Y$262:$AG$478, MATCH($B546, 'Calcs01 - MSW generated'!$B$262:$B$478,0), MATCH(C$491,'Calcs01 - MSW generated'!$Y$261:$AG$261,0)))/100</f>
        <v>1.4999999999999999E-2</v>
      </c>
    </row>
    <row r="547" spans="2:3">
      <c r="B547" s="501" t="s">
        <v>278</v>
      </c>
      <c r="C547" s="503">
        <f>(INDEX('Calcs01 - MSW generated'!$Y$262:$AG$478, MATCH($B547, 'Calcs01 - MSW generated'!$B$262:$B$478,0), MATCH(C$491,'Calcs01 - MSW generated'!$Y$261:$AG$261,0)))/100</f>
        <v>8.6008600860086014E-3</v>
      </c>
    </row>
    <row r="548" spans="2:3">
      <c r="B548" s="501" t="s">
        <v>280</v>
      </c>
      <c r="C548" s="503">
        <f>(INDEX('Calcs01 - MSW generated'!$Y$262:$AG$478, MATCH($B548, 'Calcs01 - MSW generated'!$B$262:$B$478,0), MATCH(C$491,'Calcs01 - MSW generated'!$Y$261:$AG$261,0)))/100</f>
        <v>0</v>
      </c>
    </row>
    <row r="549" spans="2:3">
      <c r="B549" s="501" t="s">
        <v>284</v>
      </c>
      <c r="C549" s="503">
        <f>(INDEX('Calcs01 - MSW generated'!$Y$262:$AG$478, MATCH($B549, 'Calcs01 - MSW generated'!$B$262:$B$478,0), MATCH(C$491,'Calcs01 - MSW generated'!$Y$261:$AG$261,0)))/100</f>
        <v>1.3333333333333333E-3</v>
      </c>
    </row>
    <row r="550" spans="2:3">
      <c r="B550" s="501" t="s">
        <v>286</v>
      </c>
      <c r="C550" s="503">
        <f>(INDEX('Calcs01 - MSW generated'!$Y$262:$AG$478, MATCH($B550, 'Calcs01 - MSW generated'!$B$262:$B$478,0), MATCH(C$491,'Calcs01 - MSW generated'!$Y$261:$AG$261,0)))/100</f>
        <v>0.02</v>
      </c>
    </row>
    <row r="551" spans="2:3">
      <c r="B551" s="501" t="s">
        <v>288</v>
      </c>
      <c r="C551" s="503">
        <f>(INDEX('Calcs01 - MSW generated'!$Y$262:$AG$478, MATCH($B551, 'Calcs01 - MSW generated'!$B$262:$B$478,0), MATCH(C$491,'Calcs01 - MSW generated'!$Y$261:$AG$261,0)))/100</f>
        <v>4.0000000000000036E-3</v>
      </c>
    </row>
    <row r="552" spans="2:3">
      <c r="B552" s="501" t="s">
        <v>290</v>
      </c>
      <c r="C552" s="503">
        <f>(INDEX('Calcs01 - MSW generated'!$Y$262:$AG$478, MATCH($B552, 'Calcs01 - MSW generated'!$B$262:$B$478,0), MATCH(C$491,'Calcs01 - MSW generated'!$Y$261:$AG$261,0)))/100</f>
        <v>0</v>
      </c>
    </row>
    <row r="553" spans="2:3">
      <c r="B553" s="501" t="s">
        <v>296</v>
      </c>
      <c r="C553" s="503">
        <f>(INDEX('Calcs01 - MSW generated'!$Y$262:$AG$478, MATCH($B553, 'Calcs01 - MSW generated'!$B$262:$B$478,0), MATCH(C$491,'Calcs01 - MSW generated'!$Y$261:$AG$261,0)))/100</f>
        <v>7.3029211684673932E-3</v>
      </c>
    </row>
    <row r="554" spans="2:3">
      <c r="B554" s="501" t="s">
        <v>298</v>
      </c>
      <c r="C554" s="503">
        <f>(INDEX('Calcs01 - MSW generated'!$Y$262:$AG$478, MATCH($B554, 'Calcs01 - MSW generated'!$B$262:$B$478,0), MATCH(C$491,'Calcs01 - MSW generated'!$Y$261:$AG$261,0)))/100</f>
        <v>0</v>
      </c>
    </row>
    <row r="555" spans="2:3">
      <c r="B555" s="501" t="s">
        <v>300</v>
      </c>
      <c r="C555" s="503">
        <f>(INDEX('Calcs01 - MSW generated'!$Y$262:$AG$478, MATCH($B555, 'Calcs01 - MSW generated'!$B$262:$B$478,0), MATCH(C$491,'Calcs01 - MSW generated'!$Y$261:$AG$261,0)))/100</f>
        <v>0</v>
      </c>
    </row>
    <row r="556" spans="2:3">
      <c r="B556" s="501" t="s">
        <v>302</v>
      </c>
      <c r="C556" s="503">
        <f>(INDEX('Calcs01 - MSW generated'!$Y$262:$AG$478, MATCH($B556, 'Calcs01 - MSW generated'!$B$262:$B$478,0), MATCH(C$491,'Calcs01 - MSW generated'!$Y$261:$AG$261,0)))/100</f>
        <v>2.8819282779487355E-2</v>
      </c>
    </row>
    <row r="557" spans="2:3">
      <c r="B557" s="501" t="s">
        <v>304</v>
      </c>
      <c r="C557" s="503">
        <f>(INDEX('Calcs01 - MSW generated'!$Y$262:$AG$478, MATCH($B557, 'Calcs01 - MSW generated'!$B$262:$B$478,0), MATCH(C$491,'Calcs01 - MSW generated'!$Y$261:$AG$261,0)))/100</f>
        <v>0</v>
      </c>
    </row>
    <row r="558" spans="2:3">
      <c r="B558" s="501" t="s">
        <v>306</v>
      </c>
      <c r="C558" s="503">
        <f>(INDEX('Calcs01 - MSW generated'!$Y$262:$AG$478, MATCH($B558, 'Calcs01 - MSW generated'!$B$262:$B$478,0), MATCH(C$491,'Calcs01 - MSW generated'!$Y$261:$AG$261,0)))/100</f>
        <v>0</v>
      </c>
    </row>
    <row r="559" spans="2:3">
      <c r="B559" s="501" t="s">
        <v>308</v>
      </c>
      <c r="C559" s="503">
        <f>(INDEX('Calcs01 - MSW generated'!$Y$262:$AG$478, MATCH($B559, 'Calcs01 - MSW generated'!$B$262:$B$478,0), MATCH(C$491,'Calcs01 - MSW generated'!$Y$261:$AG$261,0)))/100</f>
        <v>7.5999999999999998E-2</v>
      </c>
    </row>
    <row r="560" spans="2:3">
      <c r="B560" s="501" t="s">
        <v>310</v>
      </c>
      <c r="C560" s="503">
        <f>(INDEX('Calcs01 - MSW generated'!$Y$262:$AG$478, MATCH($B560, 'Calcs01 - MSW generated'!$B$262:$B$478,0), MATCH(C$491,'Calcs01 - MSW generated'!$Y$261:$AG$261,0)))/100</f>
        <v>0</v>
      </c>
    </row>
    <row r="561" spans="2:3">
      <c r="B561" s="501" t="s">
        <v>312</v>
      </c>
      <c r="C561" s="503">
        <f>(INDEX('Calcs01 - MSW generated'!$Y$262:$AG$478, MATCH($B561, 'Calcs01 - MSW generated'!$B$262:$B$478,0), MATCH(C$491,'Calcs01 - MSW generated'!$Y$261:$AG$261,0)))/100</f>
        <v>0</v>
      </c>
    </row>
    <row r="562" spans="2:3">
      <c r="B562" s="501" t="s">
        <v>314</v>
      </c>
      <c r="C562" s="503">
        <f>(INDEX('Calcs01 - MSW generated'!$Y$262:$AG$478, MATCH($B562, 'Calcs01 - MSW generated'!$B$262:$B$478,0), MATCH(C$491,'Calcs01 - MSW generated'!$Y$261:$AG$261,0)))/100</f>
        <v>0</v>
      </c>
    </row>
    <row r="563" spans="2:3">
      <c r="B563" s="501" t="s">
        <v>316</v>
      </c>
      <c r="C563" s="503">
        <f>(INDEX('Calcs01 - MSW generated'!$Y$262:$AG$478, MATCH($B563, 'Calcs01 - MSW generated'!$B$262:$B$478,0), MATCH(C$491,'Calcs01 - MSW generated'!$Y$261:$AG$261,0)))/100</f>
        <v>0</v>
      </c>
    </row>
    <row r="564" spans="2:3">
      <c r="B564" s="501" t="s">
        <v>318</v>
      </c>
      <c r="C564" s="503">
        <f>(INDEX('Calcs01 - MSW generated'!$Y$262:$AG$478, MATCH($B564, 'Calcs01 - MSW generated'!$B$262:$B$478,0), MATCH(C$491,'Calcs01 - MSW generated'!$Y$261:$AG$261,0)))/100</f>
        <v>1.3333333333333333E-3</v>
      </c>
    </row>
    <row r="565" spans="2:3">
      <c r="B565" s="501" t="s">
        <v>320</v>
      </c>
      <c r="C565" s="503">
        <f>(INDEX('Calcs01 - MSW generated'!$Y$262:$AG$478, MATCH($B565, 'Calcs01 - MSW generated'!$B$262:$B$478,0), MATCH(C$491,'Calcs01 - MSW generated'!$Y$261:$AG$261,0)))/100</f>
        <v>1.3333333333333333E-3</v>
      </c>
    </row>
    <row r="566" spans="2:3">
      <c r="B566" s="501" t="s">
        <v>322</v>
      </c>
      <c r="C566" s="503">
        <f>(INDEX('Calcs01 - MSW generated'!$Y$262:$AG$478, MATCH($B566, 'Calcs01 - MSW generated'!$B$262:$B$478,0), MATCH(C$491,'Calcs01 - MSW generated'!$Y$261:$AG$261,0)))/100</f>
        <v>0</v>
      </c>
    </row>
    <row r="567" spans="2:3">
      <c r="B567" s="501" t="s">
        <v>324</v>
      </c>
      <c r="C567" s="503">
        <f>(INDEX('Calcs01 - MSW generated'!$Y$262:$AG$478, MATCH($B567, 'Calcs01 - MSW generated'!$B$262:$B$478,0), MATCH(C$491,'Calcs01 - MSW generated'!$Y$261:$AG$261,0)))/100</f>
        <v>0</v>
      </c>
    </row>
    <row r="568" spans="2:3">
      <c r="B568" s="501" t="s">
        <v>326</v>
      </c>
      <c r="C568" s="503">
        <f>(INDEX('Calcs01 - MSW generated'!$Y$262:$AG$478, MATCH($B568, 'Calcs01 - MSW generated'!$B$262:$B$478,0), MATCH(C$491,'Calcs01 - MSW generated'!$Y$261:$AG$261,0)))/100</f>
        <v>0</v>
      </c>
    </row>
    <row r="569" spans="2:3">
      <c r="B569" s="501" t="s">
        <v>328</v>
      </c>
      <c r="C569" s="503">
        <f>(INDEX('Calcs01 - MSW generated'!$Y$262:$AG$478, MATCH($B569, 'Calcs01 - MSW generated'!$B$262:$B$478,0), MATCH(C$491,'Calcs01 - MSW generated'!$Y$261:$AG$261,0)))/100</f>
        <v>9.99000999000999E-3</v>
      </c>
    </row>
    <row r="570" spans="2:3">
      <c r="B570" s="501" t="s">
        <v>330</v>
      </c>
      <c r="C570" s="503">
        <f>(INDEX('Calcs01 - MSW generated'!$Y$262:$AG$478, MATCH($B570, 'Calcs01 - MSW generated'!$B$262:$B$478,0), MATCH(C$491,'Calcs01 - MSW generated'!$Y$261:$AG$261,0)))/100</f>
        <v>0</v>
      </c>
    </row>
    <row r="571" spans="2:3">
      <c r="B571" s="501" t="s">
        <v>332</v>
      </c>
      <c r="C571" s="503">
        <f>(INDEX('Calcs01 - MSW generated'!$Y$262:$AG$478, MATCH($B571, 'Calcs01 - MSW generated'!$B$262:$B$478,0), MATCH(C$491,'Calcs01 - MSW generated'!$Y$261:$AG$261,0)))/100</f>
        <v>6.4000000000000001E-2</v>
      </c>
    </row>
    <row r="572" spans="2:3">
      <c r="B572" s="501" t="s">
        <v>334</v>
      </c>
      <c r="C572" s="503">
        <f>(INDEX('Calcs01 - MSW generated'!$Y$262:$AG$478, MATCH($B572, 'Calcs01 - MSW generated'!$B$262:$B$478,0), MATCH(C$491,'Calcs01 - MSW generated'!$Y$261:$AG$261,0)))/100</f>
        <v>2.5000000000000022E-2</v>
      </c>
    </row>
    <row r="573" spans="2:3">
      <c r="B573" s="501" t="s">
        <v>338</v>
      </c>
      <c r="C573" s="503">
        <f>(INDEX('Calcs01 - MSW generated'!$Y$262:$AG$478, MATCH($B573, 'Calcs01 - MSW generated'!$B$262:$B$478,0), MATCH(C$491,'Calcs01 - MSW generated'!$Y$261:$AG$261,0)))/100</f>
        <v>0.03</v>
      </c>
    </row>
    <row r="574" spans="2:3">
      <c r="B574" s="501" t="s">
        <v>340</v>
      </c>
      <c r="C574" s="503">
        <f>(INDEX('Calcs01 - MSW generated'!$Y$262:$AG$478, MATCH($B574, 'Calcs01 - MSW generated'!$B$262:$B$478,0), MATCH(C$491,'Calcs01 - MSW generated'!$Y$261:$AG$261,0)))/100</f>
        <v>0</v>
      </c>
    </row>
    <row r="575" spans="2:3">
      <c r="B575" s="501" t="s">
        <v>344</v>
      </c>
      <c r="C575" s="503">
        <f>(INDEX('Calcs01 - MSW generated'!$Y$262:$AG$478, MATCH($B575, 'Calcs01 - MSW generated'!$B$262:$B$478,0), MATCH(C$491,'Calcs01 - MSW generated'!$Y$261:$AG$261,0)))/100</f>
        <v>0</v>
      </c>
    </row>
    <row r="576" spans="2:3">
      <c r="B576" s="501" t="s">
        <v>346</v>
      </c>
      <c r="C576" s="503">
        <f>(INDEX('Calcs01 - MSW generated'!$Y$262:$AG$478, MATCH($B576, 'Calcs01 - MSW generated'!$B$262:$B$478,0), MATCH(C$491,'Calcs01 - MSW generated'!$Y$261:$AG$261,0)))/100</f>
        <v>0.01</v>
      </c>
    </row>
    <row r="577" spans="2:3">
      <c r="B577" s="501" t="s">
        <v>348</v>
      </c>
      <c r="C577" s="503">
        <f>(INDEX('Calcs01 - MSW generated'!$Y$262:$AG$478, MATCH($B577, 'Calcs01 - MSW generated'!$B$262:$B$478,0), MATCH(C$491,'Calcs01 - MSW generated'!$Y$261:$AG$261,0)))/100</f>
        <v>0</v>
      </c>
    </row>
    <row r="578" spans="2:3">
      <c r="B578" s="501" t="s">
        <v>358</v>
      </c>
      <c r="C578" s="503">
        <f>(INDEX('Calcs01 - MSW generated'!$Y$262:$AG$478, MATCH($B578, 'Calcs01 - MSW generated'!$B$262:$B$478,0), MATCH(C$491,'Calcs01 - MSW generated'!$Y$261:$AG$261,0)))/100</f>
        <v>0</v>
      </c>
    </row>
    <row r="579" spans="2:3">
      <c r="B579" s="501" t="s">
        <v>362</v>
      </c>
      <c r="C579" s="503">
        <f>(INDEX('Calcs01 - MSW generated'!$Y$262:$AG$478, MATCH($B579, 'Calcs01 - MSW generated'!$B$262:$B$478,0), MATCH(C$491,'Calcs01 - MSW generated'!$Y$261:$AG$261,0)))/100</f>
        <v>2.8819282779487355E-2</v>
      </c>
    </row>
    <row r="580" spans="2:3">
      <c r="B580" s="501" t="s">
        <v>364</v>
      </c>
      <c r="C580" s="503">
        <f>(INDEX('Calcs01 - MSW generated'!$Y$262:$AG$478, MATCH($B580, 'Calcs01 - MSW generated'!$B$262:$B$478,0), MATCH(C$491,'Calcs01 - MSW generated'!$Y$261:$AG$261,0)))/100</f>
        <v>0.02</v>
      </c>
    </row>
    <row r="581" spans="2:3">
      <c r="B581" s="501" t="s">
        <v>368</v>
      </c>
      <c r="C581" s="503">
        <f>(INDEX('Calcs01 - MSW generated'!$Y$262:$AG$478, MATCH($B581, 'Calcs01 - MSW generated'!$B$262:$B$478,0), MATCH(C$491,'Calcs01 - MSW generated'!$Y$261:$AG$261,0)))/100</f>
        <v>1.9E-2</v>
      </c>
    </row>
    <row r="582" spans="2:3">
      <c r="B582" s="501" t="s">
        <v>370</v>
      </c>
      <c r="C582" s="503">
        <f>(INDEX('Calcs01 - MSW generated'!$Y$262:$AG$478, MATCH($B582, 'Calcs01 - MSW generated'!$B$262:$B$478,0), MATCH(C$491,'Calcs01 - MSW generated'!$Y$261:$AG$261,0)))/100</f>
        <v>1.2961116650049851E-2</v>
      </c>
    </row>
    <row r="583" spans="2:3">
      <c r="B583" s="501" t="s">
        <v>372</v>
      </c>
      <c r="C583" s="503">
        <f>(INDEX('Calcs01 - MSW generated'!$Y$262:$AG$478, MATCH($B583, 'Calcs01 - MSW generated'!$B$262:$B$478,0), MATCH(C$491,'Calcs01 - MSW generated'!$Y$261:$AG$261,0)))/100</f>
        <v>8.5221576097854416E-3</v>
      </c>
    </row>
    <row r="584" spans="2:3">
      <c r="B584" s="501" t="s">
        <v>374</v>
      </c>
      <c r="C584" s="503">
        <f>(INDEX('Calcs01 - MSW generated'!$Y$262:$AG$478, MATCH($B584, 'Calcs01 - MSW generated'!$B$262:$B$478,0), MATCH(C$491,'Calcs01 - MSW generated'!$Y$261:$AG$261,0)))/100</f>
        <v>0.28999999999999998</v>
      </c>
    </row>
    <row r="585" spans="2:3">
      <c r="B585" s="501" t="s">
        <v>376</v>
      </c>
      <c r="C585" s="503">
        <f>(INDEX('Calcs01 - MSW generated'!$Y$262:$AG$478, MATCH($B585, 'Calcs01 - MSW generated'!$B$262:$B$478,0), MATCH(C$491,'Calcs01 - MSW generated'!$Y$261:$AG$261,0)))/100</f>
        <v>0</v>
      </c>
    </row>
    <row r="586" spans="2:3">
      <c r="B586" s="501" t="s">
        <v>378</v>
      </c>
      <c r="C586" s="503">
        <f>(INDEX('Calcs01 - MSW generated'!$Y$262:$AG$478, MATCH($B586, 'Calcs01 - MSW generated'!$B$262:$B$478,0), MATCH(C$491,'Calcs01 - MSW generated'!$Y$261:$AG$261,0)))/100</f>
        <v>3.8038038038038041E-2</v>
      </c>
    </row>
    <row r="587" spans="2:3">
      <c r="B587" s="501" t="s">
        <v>380</v>
      </c>
      <c r="C587" s="503">
        <f>(INDEX('Calcs01 - MSW generated'!$Y$262:$AG$478, MATCH($B587, 'Calcs01 - MSW generated'!$B$262:$B$478,0), MATCH(C$491,'Calcs01 - MSW generated'!$Y$261:$AG$261,0)))/100</f>
        <v>5.3E-3</v>
      </c>
    </row>
    <row r="588" spans="2:3">
      <c r="B588" s="501" t="s">
        <v>382</v>
      </c>
      <c r="C588" s="503">
        <f>(INDEX('Calcs01 - MSW generated'!$Y$262:$AG$478, MATCH($B588, 'Calcs01 - MSW generated'!$B$262:$B$478,0), MATCH(C$491,'Calcs01 - MSW generated'!$Y$261:$AG$261,0)))/100</f>
        <v>0</v>
      </c>
    </row>
    <row r="589" spans="2:3">
      <c r="B589" s="501" t="s">
        <v>384</v>
      </c>
      <c r="C589" s="503">
        <f>(INDEX('Calcs01 - MSW generated'!$Y$262:$AG$478, MATCH($B589, 'Calcs01 - MSW generated'!$B$262:$B$478,0), MATCH(C$491,'Calcs01 - MSW generated'!$Y$261:$AG$261,0)))/100</f>
        <v>0.04</v>
      </c>
    </row>
    <row r="590" spans="2:3">
      <c r="B590" s="501" t="s">
        <v>386</v>
      </c>
      <c r="C590" s="503">
        <f>(INDEX('Calcs01 - MSW generated'!$Y$262:$AG$478, MATCH($B590, 'Calcs01 - MSW generated'!$B$262:$B$478,0), MATCH(C$491,'Calcs01 - MSW generated'!$Y$261:$AG$261,0)))/100</f>
        <v>2.564102564102564E-2</v>
      </c>
    </row>
    <row r="591" spans="2:3">
      <c r="B591" s="501" t="s">
        <v>388</v>
      </c>
      <c r="C591" s="503">
        <f>(INDEX('Calcs01 - MSW generated'!$Y$262:$AG$478, MATCH($B591, 'Calcs01 - MSW generated'!$B$262:$B$478,0), MATCH(C$491,'Calcs01 - MSW generated'!$Y$261:$AG$261,0)))/100</f>
        <v>0</v>
      </c>
    </row>
    <row r="592" spans="2:3">
      <c r="B592" s="501" t="s">
        <v>390</v>
      </c>
      <c r="C592" s="503">
        <f>(INDEX('Calcs01 - MSW generated'!$Y$262:$AG$478, MATCH($B592, 'Calcs01 - MSW generated'!$B$262:$B$478,0), MATCH(C$491,'Calcs01 - MSW generated'!$Y$261:$AG$261,0)))/100</f>
        <v>1.7500000000000002E-2</v>
      </c>
    </row>
    <row r="593" spans="2:3">
      <c r="B593" s="501" t="s">
        <v>392</v>
      </c>
      <c r="C593" s="503">
        <f>(INDEX('Calcs01 - MSW generated'!$Y$262:$AG$478, MATCH($B593, 'Calcs01 - MSW generated'!$B$262:$B$478,0), MATCH(C$491,'Calcs01 - MSW generated'!$Y$261:$AG$261,0)))/100</f>
        <v>5.800000000000001E-2</v>
      </c>
    </row>
    <row r="594" spans="2:3">
      <c r="B594" s="501" t="s">
        <v>394</v>
      </c>
      <c r="C594" s="503">
        <f>(INDEX('Calcs01 - MSW generated'!$Y$262:$AG$478, MATCH($B594, 'Calcs01 - MSW generated'!$B$262:$B$478,0), MATCH(C$491,'Calcs01 - MSW generated'!$Y$261:$AG$261,0)))/100</f>
        <v>0</v>
      </c>
    </row>
    <row r="595" spans="2:3">
      <c r="B595" s="501" t="s">
        <v>396</v>
      </c>
      <c r="C595" s="503">
        <f>(INDEX('Calcs01 - MSW generated'!$Y$262:$AG$478, MATCH($B595, 'Calcs01 - MSW generated'!$B$262:$B$478,0), MATCH(C$491,'Calcs01 - MSW generated'!$Y$261:$AG$261,0)))/100</f>
        <v>0</v>
      </c>
    </row>
    <row r="596" spans="2:3">
      <c r="B596" s="501" t="s">
        <v>398</v>
      </c>
      <c r="C596" s="503">
        <f>(INDEX('Calcs01 - MSW generated'!$Y$262:$AG$478, MATCH($B596, 'Calcs01 - MSW generated'!$B$262:$B$478,0), MATCH(C$491,'Calcs01 - MSW generated'!$Y$261:$AG$261,0)))/100</f>
        <v>0</v>
      </c>
    </row>
    <row r="597" spans="2:3">
      <c r="B597" s="501" t="s">
        <v>400</v>
      </c>
      <c r="C597" s="503">
        <f>(INDEX('Calcs01 - MSW generated'!$Y$262:$AG$478, MATCH($B597, 'Calcs01 - MSW generated'!$B$262:$B$478,0), MATCH(C$491,'Calcs01 - MSW generated'!$Y$261:$AG$261,0)))/100</f>
        <v>9.9009900990099011E-3</v>
      </c>
    </row>
    <row r="598" spans="2:3">
      <c r="B598" s="501" t="s">
        <v>404</v>
      </c>
      <c r="C598" s="503">
        <f>(INDEX('Calcs01 - MSW generated'!$Y$262:$AG$478, MATCH($B598, 'Calcs01 - MSW generated'!$B$262:$B$478,0), MATCH(C$491,'Calcs01 - MSW generated'!$Y$261:$AG$261,0)))/100</f>
        <v>0.38353413654618473</v>
      </c>
    </row>
    <row r="599" spans="2:3">
      <c r="B599" s="501" t="s">
        <v>406</v>
      </c>
      <c r="C599" s="503">
        <f>(INDEX('Calcs01 - MSW generated'!$Y$262:$AG$478, MATCH($B599, 'Calcs01 - MSW generated'!$B$262:$B$478,0), MATCH(C$491,'Calcs01 - MSW generated'!$Y$261:$AG$261,0)))/100</f>
        <v>0</v>
      </c>
    </row>
    <row r="600" spans="2:3">
      <c r="B600" s="501" t="s">
        <v>408</v>
      </c>
      <c r="C600" s="503">
        <f>(INDEX('Calcs01 - MSW generated'!$Y$262:$AG$478, MATCH($B600, 'Calcs01 - MSW generated'!$B$262:$B$478,0), MATCH(C$491,'Calcs01 - MSW generated'!$Y$261:$AG$261,0)))/100</f>
        <v>1.3333333333333333E-3</v>
      </c>
    </row>
    <row r="601" spans="2:3">
      <c r="B601" s="501" t="s">
        <v>410</v>
      </c>
      <c r="C601" s="503">
        <f>(INDEX('Calcs01 - MSW generated'!$Y$262:$AG$478, MATCH($B601, 'Calcs01 - MSW generated'!$B$262:$B$478,0), MATCH(C$491,'Calcs01 - MSW generated'!$Y$261:$AG$261,0)))/100</f>
        <v>2.5826446280991743E-2</v>
      </c>
    </row>
    <row r="602" spans="2:3">
      <c r="B602" s="501" t="s">
        <v>412</v>
      </c>
      <c r="C602" s="503">
        <f>(INDEX('Calcs01 - MSW generated'!$Y$262:$AG$478, MATCH($B602, 'Calcs01 - MSW generated'!$B$262:$B$478,0), MATCH(C$491,'Calcs01 - MSW generated'!$Y$261:$AG$261,0)))/100</f>
        <v>0</v>
      </c>
    </row>
    <row r="603" spans="2:3">
      <c r="B603" s="501" t="s">
        <v>420</v>
      </c>
      <c r="C603" s="503">
        <f>(INDEX('Calcs01 - MSW generated'!$Y$262:$AG$478, MATCH($B603, 'Calcs01 - MSW generated'!$B$262:$B$478,0), MATCH(C$491,'Calcs01 - MSW generated'!$Y$261:$AG$261,0)))/100</f>
        <v>0</v>
      </c>
    </row>
    <row r="604" spans="2:3">
      <c r="B604" s="501" t="s">
        <v>422</v>
      </c>
      <c r="C604" s="503">
        <f>(INDEX('Calcs01 - MSW generated'!$Y$262:$AG$478, MATCH($B604, 'Calcs01 - MSW generated'!$B$262:$B$478,0), MATCH(C$491,'Calcs01 - MSW generated'!$Y$261:$AG$261,0)))/100</f>
        <v>0.06</v>
      </c>
    </row>
    <row r="605" spans="2:3">
      <c r="B605" s="501" t="s">
        <v>428</v>
      </c>
      <c r="C605" s="503">
        <f>(INDEX('Calcs01 - MSW generated'!$Y$262:$AG$478, MATCH($B605, 'Calcs01 - MSW generated'!$B$262:$B$478,0), MATCH(C$491,'Calcs01 - MSW generated'!$Y$261:$AG$261,0)))/100</f>
        <v>0</v>
      </c>
    </row>
    <row r="606" spans="2:3">
      <c r="B606" s="501" t="s">
        <v>432</v>
      </c>
      <c r="C606" s="503">
        <f>(INDEX('Calcs01 - MSW generated'!$Y$262:$AG$478, MATCH($B606, 'Calcs01 - MSW generated'!$B$262:$B$478,0), MATCH(C$491,'Calcs01 - MSW generated'!$Y$261:$AG$261,0)))/100</f>
        <v>2.8819282779487355E-2</v>
      </c>
    </row>
    <row r="607" spans="2:3">
      <c r="B607" s="501" t="s">
        <v>434</v>
      </c>
      <c r="C607" s="503">
        <f>(INDEX('Calcs01 - MSW generated'!$Y$262:$AG$478, MATCH($B607, 'Calcs01 - MSW generated'!$B$262:$B$478,0), MATCH(C$491,'Calcs01 - MSW generated'!$Y$261:$AG$261,0)))/100</f>
        <v>0</v>
      </c>
    </row>
    <row r="608" spans="2:3">
      <c r="B608" s="501" t="s">
        <v>436</v>
      </c>
      <c r="C608" s="503">
        <f>(INDEX('Calcs01 - MSW generated'!$Y$262:$AG$478, MATCH($B608, 'Calcs01 - MSW generated'!$B$262:$B$478,0), MATCH(C$491,'Calcs01 - MSW generated'!$Y$261:$AG$261,0)))/100</f>
        <v>2.3952095808383235E-2</v>
      </c>
    </row>
    <row r="609" spans="2:3">
      <c r="B609" s="501" t="s">
        <v>438</v>
      </c>
      <c r="C609" s="503">
        <f>(INDEX('Calcs01 - MSW generated'!$Y$262:$AG$478, MATCH($B609, 'Calcs01 - MSW generated'!$B$262:$B$478,0), MATCH(C$491,'Calcs01 - MSW generated'!$Y$261:$AG$261,0)))/100</f>
        <v>0.22277722277722276</v>
      </c>
    </row>
    <row r="610" spans="2:3">
      <c r="B610" s="501" t="s">
        <v>440</v>
      </c>
      <c r="C610" s="503">
        <f>(INDEX('Calcs01 - MSW generated'!$Y$262:$AG$478, MATCH($B610, 'Calcs01 - MSW generated'!$B$262:$B$478,0), MATCH(C$491,'Calcs01 - MSW generated'!$Y$261:$AG$261,0)))/100</f>
        <v>2.0393551398752957E-2</v>
      </c>
    </row>
    <row r="611" spans="2:3">
      <c r="B611" s="501" t="s">
        <v>442</v>
      </c>
      <c r="C611" s="503">
        <f>(INDEX('Calcs01 - MSW generated'!$Y$262:$AG$478, MATCH($B611, 'Calcs01 - MSW generated'!$B$262:$B$478,0), MATCH(C$491,'Calcs01 - MSW generated'!$Y$261:$AG$261,0)))/100</f>
        <v>0</v>
      </c>
    </row>
    <row r="612" spans="2:3">
      <c r="B612" s="501" t="s">
        <v>444</v>
      </c>
      <c r="C612" s="503">
        <f>(INDEX('Calcs01 - MSW generated'!$Y$262:$AG$478, MATCH($B612, 'Calcs01 - MSW generated'!$B$262:$B$478,0), MATCH(C$491,'Calcs01 - MSW generated'!$Y$261:$AG$261,0)))/100</f>
        <v>2.8819282779487355E-2</v>
      </c>
    </row>
    <row r="613" spans="2:3">
      <c r="B613" s="501" t="s">
        <v>446</v>
      </c>
      <c r="C613" s="503">
        <f>(INDEX('Calcs01 - MSW generated'!$Y$262:$AG$478, MATCH($B613, 'Calcs01 - MSW generated'!$B$262:$B$478,0), MATCH(C$491,'Calcs01 - MSW generated'!$Y$261:$AG$261,0)))/100</f>
        <v>0</v>
      </c>
    </row>
    <row r="614" spans="2:3">
      <c r="B614" s="501" t="s">
        <v>448</v>
      </c>
      <c r="C614" s="503">
        <f>(INDEX('Calcs01 - MSW generated'!$Y$262:$AG$478, MATCH($B614, 'Calcs01 - MSW generated'!$B$262:$B$478,0), MATCH(C$491,'Calcs01 - MSW generated'!$Y$261:$AG$261,0)))/100</f>
        <v>1.3333333333333333E-3</v>
      </c>
    </row>
    <row r="615" spans="2:3">
      <c r="B615" s="501" t="s">
        <v>450</v>
      </c>
      <c r="C615" s="503">
        <f>(INDEX('Calcs01 - MSW generated'!$Y$262:$AG$478, MATCH($B615, 'Calcs01 - MSW generated'!$B$262:$B$478,0), MATCH(C$491,'Calcs01 - MSW generated'!$Y$261:$AG$261,0)))/100</f>
        <v>0</v>
      </c>
    </row>
    <row r="616" spans="2:3">
      <c r="B616" s="501" t="s">
        <v>454</v>
      </c>
      <c r="C616" s="503">
        <f>(INDEX('Calcs01 - MSW generated'!$Y$262:$AG$478, MATCH($B616, 'Calcs01 - MSW generated'!$B$262:$B$478,0), MATCH(C$491,'Calcs01 - MSW generated'!$Y$261:$AG$261,0)))/100</f>
        <v>0</v>
      </c>
    </row>
    <row r="617" spans="2:3">
      <c r="B617" s="501" t="s">
        <v>456</v>
      </c>
      <c r="C617" s="503">
        <f>(INDEX('Calcs01 - MSW generated'!$Y$262:$AG$478, MATCH($B617, 'Calcs01 - MSW generated'!$B$262:$B$478,0), MATCH(C$491,'Calcs01 - MSW generated'!$Y$261:$AG$261,0)))/100</f>
        <v>0</v>
      </c>
    </row>
    <row r="618" spans="2:3">
      <c r="B618" s="501" t="s">
        <v>460</v>
      </c>
      <c r="C618" s="503">
        <f>(INDEX('Calcs01 - MSW generated'!$Y$262:$AG$478, MATCH($B618, 'Calcs01 - MSW generated'!$B$262:$B$478,0), MATCH(C$491,'Calcs01 - MSW generated'!$Y$261:$AG$261,0)))/100</f>
        <v>6.9999999999999984E-3</v>
      </c>
    </row>
    <row r="619" spans="2:3">
      <c r="B619" s="501" t="s">
        <v>462</v>
      </c>
      <c r="C619" s="503">
        <f>(INDEX('Calcs01 - MSW generated'!$Y$262:$AG$478, MATCH($B619, 'Calcs01 - MSW generated'!$B$262:$B$478,0), MATCH(C$491,'Calcs01 - MSW generated'!$Y$261:$AG$261,0)))/100</f>
        <v>1.3333333333333333E-3</v>
      </c>
    </row>
    <row r="620" spans="2:3">
      <c r="B620" s="501" t="s">
        <v>464</v>
      </c>
      <c r="C620" s="503">
        <f>(INDEX('Calcs01 - MSW generated'!$Y$262:$AG$478, MATCH($B620, 'Calcs01 - MSW generated'!$B$262:$B$478,0), MATCH(C$491,'Calcs01 - MSW generated'!$Y$261:$AG$261,0)))/100</f>
        <v>0</v>
      </c>
    </row>
    <row r="621" spans="2:3">
      <c r="B621" s="501" t="s">
        <v>466</v>
      </c>
      <c r="C621" s="503">
        <f>(INDEX('Calcs01 - MSW generated'!$Y$262:$AG$478, MATCH($B621, 'Calcs01 - MSW generated'!$B$262:$B$478,0), MATCH(C$491,'Calcs01 - MSW generated'!$Y$261:$AG$261,0)))/100</f>
        <v>3.9864211631647578E-2</v>
      </c>
    </row>
    <row r="622" spans="2:3">
      <c r="B622" s="501" t="s">
        <v>470</v>
      </c>
      <c r="C622" s="503">
        <f>(INDEX('Calcs01 - MSW generated'!$Y$262:$AG$478, MATCH($B622, 'Calcs01 - MSW generated'!$B$262:$B$478,0), MATCH(C$491,'Calcs01 - MSW generated'!$Y$261:$AG$261,0)))/100</f>
        <v>2.7002700270027002E-2</v>
      </c>
    </row>
    <row r="623" spans="2:3">
      <c r="B623" s="501" t="s">
        <v>472</v>
      </c>
      <c r="C623" s="503">
        <f>(INDEX('Calcs01 - MSW generated'!$Y$262:$AG$478, MATCH($B623, 'Calcs01 - MSW generated'!$B$262:$B$478,0), MATCH(C$491,'Calcs01 - MSW generated'!$Y$261:$AG$261,0)))/100</f>
        <v>3.9864211631647578E-2</v>
      </c>
    </row>
    <row r="624" spans="2:3">
      <c r="B624" s="501" t="s">
        <v>474</v>
      </c>
      <c r="C624" s="503">
        <f>(INDEX('Calcs01 - MSW generated'!$Y$262:$AG$478, MATCH($B624, 'Calcs01 - MSW generated'!$B$262:$B$478,0), MATCH(C$491,'Calcs01 - MSW generated'!$Y$261:$AG$261,0)))/100</f>
        <v>0</v>
      </c>
    </row>
    <row r="625" spans="2:3">
      <c r="B625" s="501" t="s">
        <v>476</v>
      </c>
      <c r="C625" s="503">
        <f>(INDEX('Calcs01 - MSW generated'!$Y$262:$AG$478, MATCH($B625, 'Calcs01 - MSW generated'!$B$262:$B$478,0), MATCH(C$491,'Calcs01 - MSW generated'!$Y$261:$AG$261,0)))/100</f>
        <v>0</v>
      </c>
    </row>
    <row r="626" spans="2:3">
      <c r="B626" s="501" t="s">
        <v>478</v>
      </c>
      <c r="C626" s="503">
        <f>(INDEX('Calcs01 - MSW generated'!$Y$262:$AG$478, MATCH($B626, 'Calcs01 - MSW generated'!$B$262:$B$478,0), MATCH(C$491,'Calcs01 - MSW generated'!$Y$261:$AG$261,0)))/100</f>
        <v>0</v>
      </c>
    </row>
    <row r="627" spans="2:3">
      <c r="B627" s="501" t="s">
        <v>480</v>
      </c>
      <c r="C627" s="503">
        <f>(INDEX('Calcs01 - MSW generated'!$Y$262:$AG$478, MATCH($B627, 'Calcs01 - MSW generated'!$B$262:$B$478,0), MATCH(C$491,'Calcs01 - MSW generated'!$Y$261:$AG$261,0)))/100</f>
        <v>0</v>
      </c>
    </row>
    <row r="628" spans="2:3">
      <c r="B628" s="501" t="s">
        <v>482</v>
      </c>
      <c r="C628" s="503">
        <f>(INDEX('Calcs01 - MSW generated'!$Y$262:$AG$478, MATCH($B628, 'Calcs01 - MSW generated'!$B$262:$B$478,0), MATCH(C$491,'Calcs01 - MSW generated'!$Y$261:$AG$261,0)))/100</f>
        <v>1.3333333333333333E-3</v>
      </c>
    </row>
    <row r="629" spans="2:3">
      <c r="B629" s="501" t="s">
        <v>484</v>
      </c>
      <c r="C629" s="503">
        <f>(INDEX('Calcs01 - MSW generated'!$Y$262:$AG$478, MATCH($B629, 'Calcs01 - MSW generated'!$B$262:$B$478,0), MATCH(C$491,'Calcs01 - MSW generated'!$Y$261:$AG$261,0)))/100</f>
        <v>7.0000000000000007E-2</v>
      </c>
    </row>
    <row r="630" spans="2:3">
      <c r="B630" s="501" t="s">
        <v>488</v>
      </c>
      <c r="C630" s="503">
        <f>(INDEX('Calcs01 - MSW generated'!$Y$262:$AG$478, MATCH($B630, 'Calcs01 - MSW generated'!$B$262:$B$478,0), MATCH(C$491,'Calcs01 - MSW generated'!$Y$261:$AG$261,0)))/100</f>
        <v>0</v>
      </c>
    </row>
    <row r="631" spans="2:3">
      <c r="B631" s="501" t="s">
        <v>490</v>
      </c>
      <c r="C631" s="503">
        <f>(INDEX('Calcs01 - MSW generated'!$Y$262:$AG$478, MATCH($B631, 'Calcs01 - MSW generated'!$B$262:$B$478,0), MATCH(C$491,'Calcs01 - MSW generated'!$Y$261:$AG$261,0)))/100</f>
        <v>0</v>
      </c>
    </row>
    <row r="632" spans="2:3">
      <c r="B632" s="501" t="s">
        <v>492</v>
      </c>
      <c r="C632" s="503">
        <f>(INDEX('Calcs01 - MSW generated'!$Y$262:$AG$478, MATCH($B632, 'Calcs01 - MSW generated'!$B$262:$B$478,0), MATCH(C$491,'Calcs01 - MSW generated'!$Y$261:$AG$261,0)))/100</f>
        <v>1.3333333333333333E-3</v>
      </c>
    </row>
    <row r="633" spans="2:3">
      <c r="B633" s="501" t="s">
        <v>494</v>
      </c>
      <c r="C633" s="503">
        <f>(INDEX('Calcs01 - MSW generated'!$Y$262:$AG$478, MATCH($B633, 'Calcs01 - MSW generated'!$B$262:$B$478,0), MATCH(C$491,'Calcs01 - MSW generated'!$Y$261:$AG$261,0)))/100</f>
        <v>0</v>
      </c>
    </row>
    <row r="634" spans="2:3">
      <c r="B634" s="501" t="s">
        <v>496</v>
      </c>
      <c r="C634" s="503">
        <f>(INDEX('Calcs01 - MSW generated'!$Y$262:$AG$478, MATCH($B634, 'Calcs01 - MSW generated'!$B$262:$B$478,0), MATCH(C$491,'Calcs01 - MSW generated'!$Y$261:$AG$261,0)))/100</f>
        <v>0</v>
      </c>
    </row>
    <row r="635" spans="2:3">
      <c r="B635" s="501" t="s">
        <v>498</v>
      </c>
      <c r="C635" s="503">
        <f>(INDEX('Calcs01 - MSW generated'!$Y$262:$AG$478, MATCH($B635, 'Calcs01 - MSW generated'!$B$262:$B$478,0), MATCH(C$491,'Calcs01 - MSW generated'!$Y$261:$AG$261,0)))/100</f>
        <v>0</v>
      </c>
    </row>
    <row r="636" spans="2:3">
      <c r="B636" s="501" t="s">
        <v>500</v>
      </c>
      <c r="C636" s="503">
        <f>(INDEX('Calcs01 - MSW generated'!$Y$262:$AG$478, MATCH($B636, 'Calcs01 - MSW generated'!$B$262:$B$478,0), MATCH(C$491,'Calcs01 - MSW generated'!$Y$261:$AG$261,0)))/100</f>
        <v>0.17197961427001096</v>
      </c>
    </row>
    <row r="637" spans="2:3">
      <c r="B637" s="501" t="s">
        <v>502</v>
      </c>
      <c r="C637" s="503">
        <f>(INDEX('Calcs01 - MSW generated'!$Y$262:$AG$478, MATCH($B637, 'Calcs01 - MSW generated'!$B$262:$B$478,0), MATCH(C$491,'Calcs01 - MSW generated'!$Y$261:$AG$261,0)))/100</f>
        <v>0</v>
      </c>
    </row>
    <row r="638" spans="2:3">
      <c r="B638" s="501" t="s">
        <v>504</v>
      </c>
      <c r="C638" s="503">
        <f>(INDEX('Calcs01 - MSW generated'!$Y$262:$AG$478, MATCH($B638, 'Calcs01 - MSW generated'!$B$262:$B$478,0), MATCH(C$491,'Calcs01 - MSW generated'!$Y$261:$AG$261,0)))/100</f>
        <v>0</v>
      </c>
    </row>
    <row r="639" spans="2:3">
      <c r="B639" s="501" t="s">
        <v>506</v>
      </c>
      <c r="C639" s="503">
        <f>(INDEX('Calcs01 - MSW generated'!$Y$262:$AG$478, MATCH($B639, 'Calcs01 - MSW generated'!$B$262:$B$478,0), MATCH(C$491,'Calcs01 - MSW generated'!$Y$261:$AG$261,0)))/100</f>
        <v>0.10945273631840796</v>
      </c>
    </row>
    <row r="640" spans="2:3">
      <c r="B640" s="501" t="s">
        <v>510</v>
      </c>
      <c r="C640" s="503">
        <f>(INDEX('Calcs01 - MSW generated'!$Y$262:$AG$478, MATCH($B640, 'Calcs01 - MSW generated'!$B$262:$B$478,0), MATCH(C$491,'Calcs01 - MSW generated'!$Y$261:$AG$261,0)))/100</f>
        <v>0.02</v>
      </c>
    </row>
    <row r="641" spans="2:3">
      <c r="B641" s="501" t="s">
        <v>514</v>
      </c>
      <c r="C641" s="503">
        <f>(INDEX('Calcs01 - MSW generated'!$Y$262:$AG$478, MATCH($B641, 'Calcs01 - MSW generated'!$B$262:$B$478,0), MATCH(C$491,'Calcs01 - MSW generated'!$Y$261:$AG$261,0)))/100</f>
        <v>0.02</v>
      </c>
    </row>
    <row r="642" spans="2:3">
      <c r="B642" s="501" t="s">
        <v>516</v>
      </c>
      <c r="C642" s="503">
        <f>(INDEX('Calcs01 - MSW generated'!$Y$262:$AG$478, MATCH($B642, 'Calcs01 - MSW generated'!$B$262:$B$478,0), MATCH(C$491,'Calcs01 - MSW generated'!$Y$261:$AG$261,0)))/100</f>
        <v>0</v>
      </c>
    </row>
    <row r="643" spans="2:3">
      <c r="B643" s="501" t="s">
        <v>518</v>
      </c>
      <c r="C643" s="503">
        <f>(INDEX('Calcs01 - MSW generated'!$Y$262:$AG$478, MATCH($B643, 'Calcs01 - MSW generated'!$B$262:$B$478,0), MATCH(C$491,'Calcs01 - MSW generated'!$Y$261:$AG$261,0)))/100</f>
        <v>0</v>
      </c>
    </row>
    <row r="644" spans="2:3">
      <c r="B644" s="501" t="s">
        <v>520</v>
      </c>
      <c r="C644" s="503">
        <f>(INDEX('Calcs01 - MSW generated'!$Y$262:$AG$478, MATCH($B644, 'Calcs01 - MSW generated'!$B$262:$B$478,0), MATCH(C$491,'Calcs01 - MSW generated'!$Y$261:$AG$261,0)))/100</f>
        <v>0</v>
      </c>
    </row>
    <row r="645" spans="2:3">
      <c r="B645" s="501" t="s">
        <v>522</v>
      </c>
      <c r="C645" s="503">
        <f>(INDEX('Calcs01 - MSW generated'!$Y$262:$AG$478, MATCH($B645, 'Calcs01 - MSW generated'!$B$262:$B$478,0), MATCH(C$491,'Calcs01 - MSW generated'!$Y$261:$AG$261,0)))/100</f>
        <v>0</v>
      </c>
    </row>
    <row r="646" spans="2:3">
      <c r="B646" s="501" t="s">
        <v>524</v>
      </c>
      <c r="C646" s="503">
        <f>(INDEX('Calcs01 - MSW generated'!$Y$262:$AG$478, MATCH($B646, 'Calcs01 - MSW generated'!$B$262:$B$478,0), MATCH(C$491,'Calcs01 - MSW generated'!$Y$261:$AG$261,0)))/100</f>
        <v>0</v>
      </c>
    </row>
    <row r="647" spans="2:3">
      <c r="B647" s="501" t="s">
        <v>526</v>
      </c>
      <c r="C647" s="503">
        <f>(INDEX('Calcs01 - MSW generated'!$Y$262:$AG$478, MATCH($B647, 'Calcs01 - MSW generated'!$B$262:$B$478,0), MATCH(C$491,'Calcs01 - MSW generated'!$Y$261:$AG$261,0)))/100</f>
        <v>4.0000000000000001E-3</v>
      </c>
    </row>
    <row r="648" spans="2:3">
      <c r="B648" s="501" t="s">
        <v>530</v>
      </c>
      <c r="C648" s="503">
        <f>(INDEX('Calcs01 - MSW generated'!$Y$262:$AG$478, MATCH($B648, 'Calcs01 - MSW generated'!$B$262:$B$478,0), MATCH(C$491,'Calcs01 - MSW generated'!$Y$261:$AG$261,0)))/100</f>
        <v>0</v>
      </c>
    </row>
    <row r="649" spans="2:3">
      <c r="B649" s="501" t="s">
        <v>534</v>
      </c>
      <c r="C649" s="503">
        <f>(INDEX('Calcs01 - MSW generated'!$Y$262:$AG$478, MATCH($B649, 'Calcs01 - MSW generated'!$B$262:$B$478,0), MATCH(C$491,'Calcs01 - MSW generated'!$Y$261:$AG$261,0)))/100</f>
        <v>9.301860372074415E-3</v>
      </c>
    </row>
    <row r="650" spans="2:3">
      <c r="B650" s="501" t="s">
        <v>536</v>
      </c>
      <c r="C650" s="503">
        <f>(INDEX('Calcs01 - MSW generated'!$Y$262:$AG$478, MATCH($B650, 'Calcs01 - MSW generated'!$B$262:$B$478,0), MATCH(C$491,'Calcs01 - MSW generated'!$Y$261:$AG$261,0)))/100</f>
        <v>4.6412270638828603E-3</v>
      </c>
    </row>
    <row r="651" spans="2:3">
      <c r="B651" s="501" t="s">
        <v>538</v>
      </c>
      <c r="C651" s="503">
        <f>(INDEX('Calcs01 - MSW generated'!$Y$262:$AG$478, MATCH($B651, 'Calcs01 - MSW generated'!$B$262:$B$478,0), MATCH(C$491,'Calcs01 - MSW generated'!$Y$261:$AG$261,0)))/100</f>
        <v>0</v>
      </c>
    </row>
    <row r="652" spans="2:3">
      <c r="B652" s="501" t="s">
        <v>544</v>
      </c>
      <c r="C652" s="503">
        <f>(INDEX('Calcs01 - MSW generated'!$Y$262:$AG$478, MATCH($B652, 'Calcs01 - MSW generated'!$B$262:$B$478,0), MATCH(C$491,'Calcs01 - MSW generated'!$Y$261:$AG$261,0)))/100</f>
        <v>0</v>
      </c>
    </row>
    <row r="653" spans="2:3">
      <c r="B653" s="501" t="s">
        <v>546</v>
      </c>
      <c r="C653" s="503">
        <f>(INDEX('Calcs01 - MSW generated'!$Y$262:$AG$478, MATCH($B653, 'Calcs01 - MSW generated'!$B$262:$B$478,0), MATCH(C$491,'Calcs01 - MSW generated'!$Y$261:$AG$261,0)))/100</f>
        <v>0</v>
      </c>
    </row>
    <row r="654" spans="2:3">
      <c r="B654" s="501" t="s">
        <v>548</v>
      </c>
      <c r="C654" s="503">
        <f>(INDEX('Calcs01 - MSW generated'!$Y$262:$AG$478, MATCH($B654, 'Calcs01 - MSW generated'!$B$262:$B$478,0), MATCH(C$491,'Calcs01 - MSW generated'!$Y$261:$AG$261,0)))/100</f>
        <v>0.02</v>
      </c>
    </row>
    <row r="655" spans="2:3">
      <c r="B655" s="501" t="s">
        <v>550</v>
      </c>
      <c r="C655" s="503">
        <f>(INDEX('Calcs01 - MSW generated'!$Y$262:$AG$478, MATCH($B655, 'Calcs01 - MSW generated'!$B$262:$B$478,0), MATCH(C$491,'Calcs01 - MSW generated'!$Y$261:$AG$261,0)))/100</f>
        <v>0</v>
      </c>
    </row>
    <row r="656" spans="2:3">
      <c r="B656" s="501" t="s">
        <v>552</v>
      </c>
      <c r="C656" s="503">
        <f>(INDEX('Calcs01 - MSW generated'!$Y$262:$AG$478, MATCH($B656, 'Calcs01 - MSW generated'!$B$262:$B$478,0), MATCH(C$491,'Calcs01 - MSW generated'!$Y$261:$AG$261,0)))/100</f>
        <v>1.3333333333333333E-3</v>
      </c>
    </row>
    <row r="657" spans="2:3">
      <c r="B657" s="501" t="s">
        <v>556</v>
      </c>
      <c r="C657" s="503">
        <f>(INDEX('Calcs01 - MSW generated'!$Y$262:$AG$478, MATCH($B657, 'Calcs01 - MSW generated'!$B$262:$B$478,0), MATCH(C$491,'Calcs01 - MSW generated'!$Y$261:$AG$261,0)))/100</f>
        <v>0.05</v>
      </c>
    </row>
    <row r="658" spans="2:3">
      <c r="B658" s="501" t="s">
        <v>558</v>
      </c>
      <c r="C658" s="503">
        <f>(INDEX('Calcs01 - MSW generated'!$Y$262:$AG$478, MATCH($B658, 'Calcs01 - MSW generated'!$B$262:$B$478,0), MATCH(C$491,'Calcs01 - MSW generated'!$Y$261:$AG$261,0)))/100</f>
        <v>0</v>
      </c>
    </row>
    <row r="659" spans="2:3">
      <c r="B659" s="501" t="s">
        <v>560</v>
      </c>
      <c r="C659" s="503">
        <f>(INDEX('Calcs01 - MSW generated'!$Y$262:$AG$478, MATCH($B659, 'Calcs01 - MSW generated'!$B$262:$B$478,0), MATCH(C$491,'Calcs01 - MSW generated'!$Y$261:$AG$261,0)))/100</f>
        <v>1.3333333333333333E-3</v>
      </c>
    </row>
    <row r="660" spans="2:3">
      <c r="B660" s="501" t="s">
        <v>562</v>
      </c>
      <c r="C660" s="503">
        <f>(INDEX('Calcs01 - MSW generated'!$Y$262:$AG$478, MATCH($B660, 'Calcs01 - MSW generated'!$B$262:$B$478,0), MATCH(C$491,'Calcs01 - MSW generated'!$Y$261:$AG$261,0)))/100</f>
        <v>5.4989002199560086E-2</v>
      </c>
    </row>
    <row r="661" spans="2:3">
      <c r="B661" s="501" t="s">
        <v>564</v>
      </c>
      <c r="C661" s="503">
        <f>(INDEX('Calcs01 - MSW generated'!$Y$262:$AG$478, MATCH($B661, 'Calcs01 - MSW generated'!$B$262:$B$478,0), MATCH(C$491,'Calcs01 - MSW generated'!$Y$261:$AG$261,0)))/100</f>
        <v>0</v>
      </c>
    </row>
    <row r="662" spans="2:3">
      <c r="B662" s="501" t="s">
        <v>566</v>
      </c>
      <c r="C662" s="503">
        <f>(INDEX('Calcs01 - MSW generated'!$Y$262:$AG$478, MATCH($B662, 'Calcs01 - MSW generated'!$B$262:$B$478,0), MATCH(C$491,'Calcs01 - MSW generated'!$Y$261:$AG$261,0)))/100</f>
        <v>1.3333333333333333E-3</v>
      </c>
    </row>
    <row r="663" spans="2:3">
      <c r="B663" s="501" t="s">
        <v>568</v>
      </c>
      <c r="C663" s="503">
        <f>(INDEX('Calcs01 - MSW generated'!$Y$262:$AG$478, MATCH($B663, 'Calcs01 - MSW generated'!$B$262:$B$478,0), MATCH(C$491,'Calcs01 - MSW generated'!$Y$261:$AG$261,0)))/100</f>
        <v>0</v>
      </c>
    </row>
    <row r="664" spans="2:3">
      <c r="B664" s="501" t="s">
        <v>570</v>
      </c>
      <c r="C664" s="503">
        <f>(INDEX('Calcs01 - MSW generated'!$Y$262:$AG$478, MATCH($B664, 'Calcs01 - MSW generated'!$B$262:$B$478,0), MATCH(C$491,'Calcs01 - MSW generated'!$Y$261:$AG$261,0)))/100</f>
        <v>2.8819282779487355E-2</v>
      </c>
    </row>
    <row r="665" spans="2:3">
      <c r="B665" s="501" t="s">
        <v>572</v>
      </c>
      <c r="C665" s="503">
        <f>(INDEX('Calcs01 - MSW generated'!$Y$262:$AG$478, MATCH($B665, 'Calcs01 - MSW generated'!$B$262:$B$478,0), MATCH(C$491,'Calcs01 - MSW generated'!$Y$261:$AG$261,0)))/100</f>
        <v>1.3333333333333333E-3</v>
      </c>
    </row>
    <row r="666" spans="2:3">
      <c r="B666" s="501" t="s">
        <v>574</v>
      </c>
      <c r="C666" s="503">
        <f>(INDEX('Calcs01 - MSW generated'!$Y$262:$AG$478, MATCH($B666, 'Calcs01 - MSW generated'!$B$262:$B$478,0), MATCH(C$491,'Calcs01 - MSW generated'!$Y$261:$AG$261,0)))/100</f>
        <v>0</v>
      </c>
    </row>
    <row r="667" spans="2:3">
      <c r="B667" s="501" t="s">
        <v>578</v>
      </c>
      <c r="C667" s="503">
        <f>(INDEX('Calcs01 - MSW generated'!$Y$262:$AG$478, MATCH($B667, 'Calcs01 - MSW generated'!$B$262:$B$478,0), MATCH(C$491,'Calcs01 - MSW generated'!$Y$261:$AG$261,0)))/100</f>
        <v>1.3333333333333333E-3</v>
      </c>
    </row>
    <row r="668" spans="2:3">
      <c r="B668" s="501" t="s">
        <v>584</v>
      </c>
      <c r="C668" s="503">
        <f>(INDEX('Calcs01 - MSW generated'!$Y$262:$AG$478, MATCH($B668, 'Calcs01 - MSW generated'!$B$262:$B$478,0), MATCH(C$491,'Calcs01 - MSW generated'!$Y$261:$AG$261,0)))/100</f>
        <v>0</v>
      </c>
    </row>
    <row r="669" spans="2:3">
      <c r="B669" s="501" t="s">
        <v>586</v>
      </c>
      <c r="C669" s="503">
        <f>(INDEX('Calcs01 - MSW generated'!$Y$262:$AG$478, MATCH($B669, 'Calcs01 - MSW generated'!$B$262:$B$478,0), MATCH(C$491,'Calcs01 - MSW generated'!$Y$261:$AG$261,0)))/100</f>
        <v>0</v>
      </c>
    </row>
    <row r="670" spans="2:3">
      <c r="B670" s="501" t="s">
        <v>588</v>
      </c>
      <c r="C670" s="503">
        <f>(INDEX('Calcs01 - MSW generated'!$Y$262:$AG$478, MATCH($B670, 'Calcs01 - MSW generated'!$B$262:$B$478,0), MATCH(C$491,'Calcs01 - MSW generated'!$Y$261:$AG$261,0)))/100</f>
        <v>0</v>
      </c>
    </row>
    <row r="671" spans="2:3">
      <c r="B671" s="501" t="s">
        <v>590</v>
      </c>
      <c r="C671" s="503">
        <f>(INDEX('Calcs01 - MSW generated'!$Y$262:$AG$478, MATCH($B671, 'Calcs01 - MSW generated'!$B$262:$B$478,0), MATCH(C$491,'Calcs01 - MSW generated'!$Y$261:$AG$261,0)))/100</f>
        <v>2.8819282779487355E-2</v>
      </c>
    </row>
    <row r="672" spans="2:3">
      <c r="B672" s="501" t="s">
        <v>592</v>
      </c>
      <c r="C672" s="503">
        <f>(INDEX('Calcs01 - MSW generated'!$Y$262:$AG$478, MATCH($B672, 'Calcs01 - MSW generated'!$B$262:$B$478,0), MATCH(C$491,'Calcs01 - MSW generated'!$Y$261:$AG$261,0)))/100</f>
        <v>0</v>
      </c>
    </row>
    <row r="673" spans="2:3">
      <c r="B673" s="501" t="s">
        <v>594</v>
      </c>
      <c r="C673" s="503">
        <f>(INDEX('Calcs01 - MSW generated'!$Y$262:$AG$478, MATCH($B673, 'Calcs01 - MSW generated'!$B$262:$B$478,0), MATCH(C$491,'Calcs01 - MSW generated'!$Y$261:$AG$261,0)))/100</f>
        <v>0</v>
      </c>
    </row>
    <row r="674" spans="2:3">
      <c r="B674" s="508" t="s">
        <v>596</v>
      </c>
      <c r="C674" s="503">
        <f>(INDEX('Calcs01 - MSW generated'!$Y$262:$AG$478, MATCH($B674, 'Calcs01 - MSW generated'!$B$262:$B$478,0), MATCH(C$491,'Calcs01 - MSW generated'!$Y$261:$AG$261,0)))/100</f>
        <v>0</v>
      </c>
    </row>
    <row r="675" spans="2:3">
      <c r="B675" s="501" t="s">
        <v>598</v>
      </c>
      <c r="C675" s="503">
        <f>(INDEX('Calcs01 - MSW generated'!$Y$262:$AG$478, MATCH($B675, 'Calcs01 - MSW generated'!$B$262:$B$478,0), MATCH(C$491,'Calcs01 - MSW generated'!$Y$261:$AG$261,0)))/100</f>
        <v>4.9701789264413512E-3</v>
      </c>
    </row>
    <row r="676" spans="2:3">
      <c r="B676" s="501" t="s">
        <v>600</v>
      </c>
      <c r="C676" s="503">
        <f>(INDEX('Calcs01 - MSW generated'!$Y$262:$AG$478, MATCH($B676, 'Calcs01 - MSW generated'!$B$262:$B$478,0), MATCH(C$491,'Calcs01 - MSW generated'!$Y$261:$AG$261,0)))/100</f>
        <v>0</v>
      </c>
    </row>
    <row r="677" spans="2:3">
      <c r="B677" s="508" t="s">
        <v>602</v>
      </c>
      <c r="C677" s="503">
        <f>(INDEX('Calcs01 - MSW generated'!$Y$262:$AG$478, MATCH($B677, 'Calcs01 - MSW generated'!$B$262:$B$478,0), MATCH(C$491,'Calcs01 - MSW generated'!$Y$261:$AG$261,0)))/100</f>
        <v>0</v>
      </c>
    </row>
    <row r="678" spans="2:3">
      <c r="B678" s="501" t="s">
        <v>604</v>
      </c>
      <c r="C678" s="503">
        <f>(INDEX('Calcs01 - MSW generated'!$Y$262:$AG$478, MATCH($B678, 'Calcs01 - MSW generated'!$B$262:$B$478,0), MATCH(C$491,'Calcs01 - MSW generated'!$Y$261:$AG$261,0)))/100</f>
        <v>0</v>
      </c>
    </row>
    <row r="679" spans="2:3">
      <c r="B679" s="501" t="s">
        <v>610</v>
      </c>
      <c r="C679" s="503">
        <f>(INDEX('Calcs01 - MSW generated'!$Y$262:$AG$478, MATCH($B679, 'Calcs01 - MSW generated'!$B$262:$B$478,0), MATCH(C$491,'Calcs01 - MSW generated'!$Y$261:$AG$261,0)))/100</f>
        <v>0</v>
      </c>
    </row>
    <row r="680" spans="2:3">
      <c r="B680" s="501" t="s">
        <v>612</v>
      </c>
      <c r="C680" s="503">
        <f>(INDEX('Calcs01 - MSW generated'!$Y$262:$AG$478, MATCH($B680, 'Calcs01 - MSW generated'!$B$262:$B$478,0), MATCH(C$491,'Calcs01 - MSW generated'!$Y$261:$AG$261,0)))/100</f>
        <v>7.8740157480314977E-3</v>
      </c>
    </row>
    <row r="681" spans="2:3">
      <c r="B681" s="501" t="s">
        <v>614</v>
      </c>
      <c r="C681" s="503">
        <f>(INDEX('Calcs01 - MSW generated'!$Y$262:$AG$478, MATCH($B681, 'Calcs01 - MSW generated'!$B$262:$B$478,0), MATCH(C$491,'Calcs01 - MSW generated'!$Y$261:$AG$261,0)))/100</f>
        <v>1.7500000000000002E-2</v>
      </c>
    </row>
    <row r="682" spans="2:3">
      <c r="B682" s="501" t="s">
        <v>616</v>
      </c>
      <c r="C682" s="503">
        <f>(INDEX('Calcs01 - MSW generated'!$Y$262:$AG$478, MATCH($B682, 'Calcs01 - MSW generated'!$B$262:$B$478,0), MATCH(C$491,'Calcs01 - MSW generated'!$Y$261:$AG$261,0)))/100</f>
        <v>1.4752086452672866E-2</v>
      </c>
    </row>
    <row r="683" spans="2:3">
      <c r="B683" s="501" t="s">
        <v>620</v>
      </c>
      <c r="C683" s="503">
        <f>(INDEX('Calcs01 - MSW generated'!$Y$262:$AG$478, MATCH($B683, 'Calcs01 - MSW generated'!$B$262:$B$478,0), MATCH(C$491,'Calcs01 - MSW generated'!$Y$261:$AG$261,0)))/100</f>
        <v>0</v>
      </c>
    </row>
    <row r="684" spans="2:3">
      <c r="B684" s="501" t="s">
        <v>624</v>
      </c>
      <c r="C684" s="503">
        <f>(INDEX('Calcs01 - MSW generated'!$Y$262:$AG$478, MATCH($B684, 'Calcs01 - MSW generated'!$B$262:$B$478,0), MATCH(C$491,'Calcs01 - MSW generated'!$Y$261:$AG$261,0)))/100</f>
        <v>0</v>
      </c>
    </row>
    <row r="685" spans="2:3">
      <c r="B685" s="501" t="s">
        <v>630</v>
      </c>
      <c r="C685" s="503">
        <f>(INDEX('Calcs01 - MSW generated'!$Y$262:$AG$478, MATCH($B685, 'Calcs01 - MSW generated'!$B$262:$B$478,0), MATCH(C$491,'Calcs01 - MSW generated'!$Y$261:$AG$261,0)))/100</f>
        <v>0</v>
      </c>
    </row>
    <row r="686" spans="2:3">
      <c r="B686" s="501" t="s">
        <v>632</v>
      </c>
      <c r="C686" s="503">
        <f>(INDEX('Calcs01 - MSW generated'!$Y$262:$AG$478, MATCH($B686, 'Calcs01 - MSW generated'!$B$262:$B$478,0), MATCH(C$491,'Calcs01 - MSW generated'!$Y$261:$AG$261,0)))/100</f>
        <v>0</v>
      </c>
    </row>
    <row r="687" spans="2:3">
      <c r="B687" s="501" t="s">
        <v>634</v>
      </c>
      <c r="C687" s="503">
        <f>(INDEX('Calcs01 - MSW generated'!$Y$262:$AG$478, MATCH($B687, 'Calcs01 - MSW generated'!$B$262:$B$478,0), MATCH(C$491,'Calcs01 - MSW generated'!$Y$261:$AG$261,0)))/100</f>
        <v>0</v>
      </c>
    </row>
    <row r="688" spans="2:3">
      <c r="B688" s="501" t="s">
        <v>636</v>
      </c>
      <c r="C688" s="503">
        <f>(INDEX('Calcs01 - MSW generated'!$Y$262:$AG$478, MATCH($B688, 'Calcs01 - MSW generated'!$B$262:$B$478,0), MATCH(C$491,'Calcs01 - MSW generated'!$Y$261:$AG$261,0)))/100</f>
        <v>0</v>
      </c>
    </row>
    <row r="689" spans="2:3">
      <c r="B689" s="501" t="s">
        <v>638</v>
      </c>
      <c r="C689" s="503">
        <f>(INDEX('Calcs01 - MSW generated'!$Y$262:$AG$478, MATCH($B689, 'Calcs01 - MSW generated'!$B$262:$B$478,0), MATCH(C$491,'Calcs01 - MSW generated'!$Y$261:$AG$261,0)))/100</f>
        <v>1.3333333333333333E-3</v>
      </c>
    </row>
    <row r="690" spans="2:3">
      <c r="B690" s="501" t="s">
        <v>640</v>
      </c>
      <c r="C690" s="503">
        <f>(INDEX('Calcs01 - MSW generated'!$Y$262:$AG$478, MATCH($B690, 'Calcs01 - MSW generated'!$B$262:$B$478,0), MATCH(C$491,'Calcs01 - MSW generated'!$Y$261:$AG$261,0)))/100</f>
        <v>0</v>
      </c>
    </row>
    <row r="691" spans="2:3">
      <c r="B691" s="501" t="s">
        <v>642</v>
      </c>
      <c r="C691" s="503">
        <f>(INDEX('Calcs01 - MSW generated'!$Y$262:$AG$478, MATCH($B691, 'Calcs01 - MSW generated'!$B$262:$B$478,0), MATCH(C$491,'Calcs01 - MSW generated'!$Y$261:$AG$261,0)))/100</f>
        <v>0</v>
      </c>
    </row>
    <row r="692" spans="2:3">
      <c r="B692" s="501" t="s">
        <v>646</v>
      </c>
      <c r="C692" s="503">
        <f>(INDEX('Calcs01 - MSW generated'!$Y$262:$AG$478, MATCH($B692, 'Calcs01 - MSW generated'!$B$262:$B$478,0), MATCH(C$491,'Calcs01 - MSW generated'!$Y$261:$AG$261,0)))/100</f>
        <v>0</v>
      </c>
    </row>
    <row r="693" spans="2:3">
      <c r="B693" s="501" t="s">
        <v>648</v>
      </c>
      <c r="C693" s="503">
        <f>(INDEX('Calcs01 - MSW generated'!$Y$262:$AG$478, MATCH($B693, 'Calcs01 - MSW generated'!$B$262:$B$478,0), MATCH(C$491,'Calcs01 - MSW generated'!$Y$261:$AG$261,0)))/100</f>
        <v>6.2E-2</v>
      </c>
    </row>
    <row r="694" spans="2:3">
      <c r="B694" s="501" t="s">
        <v>650</v>
      </c>
      <c r="C694" s="503">
        <f>(INDEX('Calcs01 - MSW generated'!$Y$262:$AG$478, MATCH($B694, 'Calcs01 - MSW generated'!$B$262:$B$478,0), MATCH(C$491,'Calcs01 - MSW generated'!$Y$261:$AG$261,0)))/100</f>
        <v>1.7500000000000002E-2</v>
      </c>
    </row>
    <row r="695" spans="2:3">
      <c r="B695" s="501" t="s">
        <v>652</v>
      </c>
      <c r="C695" s="503">
        <f>(INDEX('Calcs01 - MSW generated'!$Y$262:$AG$478, MATCH($B695, 'Calcs01 - MSW generated'!$B$262:$B$478,0), MATCH(C$491,'Calcs01 - MSW generated'!$Y$261:$AG$261,0)))/100</f>
        <v>0</v>
      </c>
    </row>
    <row r="696" spans="2:3">
      <c r="B696" s="501" t="s">
        <v>654</v>
      </c>
      <c r="C696" s="503">
        <f>(INDEX('Calcs01 - MSW generated'!$Y$262:$AG$478, MATCH($B696, 'Calcs01 - MSW generated'!$B$262:$B$478,0), MATCH(C$491,'Calcs01 - MSW generated'!$Y$261:$AG$261,0)))/100</f>
        <v>4.6412270638828603E-3</v>
      </c>
    </row>
    <row r="697" spans="2:3">
      <c r="B697" s="501" t="s">
        <v>656</v>
      </c>
      <c r="C697" s="503">
        <f>(INDEX('Calcs01 - MSW generated'!$Y$262:$AG$478, MATCH($B697, 'Calcs01 - MSW generated'!$B$262:$B$478,0), MATCH(C$491,'Calcs01 - MSW generated'!$Y$261:$AG$261,0)))/100</f>
        <v>0.222</v>
      </c>
    </row>
    <row r="698" spans="2:3">
      <c r="B698" s="501" t="s">
        <v>658</v>
      </c>
      <c r="C698" s="503">
        <f>(INDEX('Calcs01 - MSW generated'!$Y$262:$AG$478, MATCH($B698, 'Calcs01 - MSW generated'!$B$262:$B$478,0), MATCH(C$491,'Calcs01 - MSW generated'!$Y$261:$AG$261,0)))/100</f>
        <v>0</v>
      </c>
    </row>
    <row r="699" spans="2:3">
      <c r="B699" s="501" t="s">
        <v>660</v>
      </c>
      <c r="C699" s="503">
        <f>(INDEX('Calcs01 - MSW generated'!$Y$262:$AG$478, MATCH($B699, 'Calcs01 - MSW generated'!$B$262:$B$478,0), MATCH(C$491,'Calcs01 - MSW generated'!$Y$261:$AG$261,0)))/100</f>
        <v>3.6836403033586131E-2</v>
      </c>
    </row>
    <row r="700" spans="2:3">
      <c r="B700" s="501" t="s">
        <v>662</v>
      </c>
      <c r="C700" s="503">
        <f>(INDEX('Calcs01 - MSW generated'!$Y$262:$AG$478, MATCH($B700, 'Calcs01 - MSW generated'!$B$262:$B$478,0), MATCH(C$491,'Calcs01 - MSW generated'!$Y$261:$AG$261,0)))/100</f>
        <v>0</v>
      </c>
    </row>
    <row r="701" spans="2:3">
      <c r="B701" s="501" t="s">
        <v>666</v>
      </c>
      <c r="C701" s="503">
        <f>(INDEX('Calcs01 - MSW generated'!$Y$262:$AG$478, MATCH($B701, 'Calcs01 - MSW generated'!$B$262:$B$478,0), MATCH(C$491,'Calcs01 - MSW generated'!$Y$261:$AG$261,0)))/100</f>
        <v>0</v>
      </c>
    </row>
    <row r="702" spans="2:3">
      <c r="B702" s="501" t="s">
        <v>668</v>
      </c>
      <c r="C702" s="503">
        <f>(INDEX('Calcs01 - MSW generated'!$Y$262:$AG$478, MATCH($B702, 'Calcs01 - MSW generated'!$B$262:$B$478,0), MATCH(C$491,'Calcs01 - MSW generated'!$Y$261:$AG$261,0)))/100</f>
        <v>7.0000000000000007E-2</v>
      </c>
    </row>
    <row r="703" spans="2:3">
      <c r="B703" s="501" t="s">
        <v>670</v>
      </c>
      <c r="C703" s="503">
        <f>(INDEX('Calcs01 - MSW generated'!$Y$262:$AG$478, MATCH($B703, 'Calcs01 - MSW generated'!$B$262:$B$478,0), MATCH(C$491,'Calcs01 - MSW generated'!$Y$261:$AG$261,0)))/100</f>
        <v>0.03</v>
      </c>
    </row>
    <row r="704" spans="2:3">
      <c r="B704" s="501" t="s">
        <v>672</v>
      </c>
      <c r="C704" s="503">
        <f>(INDEX('Calcs01 - MSW generated'!$Y$262:$AG$478, MATCH($B704, 'Calcs01 - MSW generated'!$B$262:$B$478,0), MATCH(C$491,'Calcs01 - MSW generated'!$Y$261:$AG$261,0)))/100</f>
        <v>0</v>
      </c>
    </row>
    <row r="705" spans="2:23">
      <c r="B705" s="501" t="s">
        <v>674</v>
      </c>
      <c r="C705" s="503">
        <f>(INDEX('Calcs01 - MSW generated'!$Y$262:$AG$478, MATCH($B705, 'Calcs01 - MSW generated'!$B$262:$B$478,0), MATCH(C$491,'Calcs01 - MSW generated'!$Y$261:$AG$261,0)))/100</f>
        <v>0</v>
      </c>
    </row>
    <row r="706" spans="2:23" ht="13.8" thickBot="1">
      <c r="B706" s="448" t="s">
        <v>676</v>
      </c>
      <c r="C706" s="504">
        <f>(INDEX('Calcs01 - MSW generated'!$Y$262:$AG$478, MATCH($B706, 'Calcs01 - MSW generated'!$B$262:$B$478,0), MATCH(C$491,'Calcs01 - MSW generated'!$Y$261:$AG$261,0)))/100</f>
        <v>0</v>
      </c>
    </row>
    <row r="708" spans="2:23" ht="15.6">
      <c r="B708" s="1" t="s">
        <v>1085</v>
      </c>
    </row>
    <row r="709" spans="2:23" ht="13.2" customHeight="1">
      <c r="B709" s="175" t="s">
        <v>1552</v>
      </c>
    </row>
    <row r="710" spans="2:23">
      <c r="C710" s="533"/>
    </row>
    <row r="711" spans="2:23" ht="27" thickBot="1">
      <c r="B711" s="629" t="s">
        <v>728</v>
      </c>
      <c r="C711" s="629" t="s">
        <v>892</v>
      </c>
      <c r="D711" s="629" t="s">
        <v>893</v>
      </c>
      <c r="E711" s="629" t="s">
        <v>894</v>
      </c>
      <c r="F711" s="629" t="s">
        <v>895</v>
      </c>
      <c r="G711" s="629" t="s">
        <v>896</v>
      </c>
      <c r="H711" s="629" t="s">
        <v>897</v>
      </c>
      <c r="I711" s="629" t="s">
        <v>898</v>
      </c>
      <c r="J711" s="629" t="s">
        <v>1065</v>
      </c>
      <c r="K711" s="629" t="s">
        <v>1066</v>
      </c>
      <c r="L711" s="629" t="s">
        <v>1067</v>
      </c>
      <c r="M711" s="629" t="s">
        <v>1068</v>
      </c>
      <c r="N711" s="629" t="s">
        <v>1069</v>
      </c>
      <c r="O711" s="629" t="s">
        <v>1070</v>
      </c>
      <c r="P711" s="629" t="s">
        <v>1071</v>
      </c>
      <c r="Q711" s="629" t="s">
        <v>1072</v>
      </c>
      <c r="R711" s="629" t="s">
        <v>1073</v>
      </c>
      <c r="S711" s="629" t="s">
        <v>1074</v>
      </c>
      <c r="T711" s="629" t="s">
        <v>1075</v>
      </c>
      <c r="U711" s="629" t="s">
        <v>1076</v>
      </c>
      <c r="V711" s="629" t="s">
        <v>1077</v>
      </c>
      <c r="W711" s="629" t="s">
        <v>1078</v>
      </c>
    </row>
    <row r="712" spans="2:23">
      <c r="B712" s="500" t="s">
        <v>146</v>
      </c>
      <c r="C712" s="675">
        <f t="shared" ref="C712:C775" si="83">E261*$C492</f>
        <v>1782.1495565219741</v>
      </c>
      <c r="D712" s="675">
        <f t="shared" ref="D712:D775" si="84">F261*$C492</f>
        <v>1894.4860032875797</v>
      </c>
      <c r="E712" s="675">
        <f t="shared" ref="E712:E775" si="85">G261*$C492</f>
        <v>2024.7076250292009</v>
      </c>
      <c r="F712" s="675">
        <f t="shared" ref="F712:F775" si="86">H261*$C492</f>
        <v>2131.046734755223</v>
      </c>
      <c r="G712" s="675">
        <f t="shared" ref="G712:G775" si="87">I261*$C492</f>
        <v>2211.2540496307815</v>
      </c>
      <c r="H712" s="675">
        <f t="shared" ref="H712:H775" si="88">J261*$C492</f>
        <v>2250.0627788928746</v>
      </c>
      <c r="I712" s="675">
        <f t="shared" ref="I712:I775" si="89">K261*$C492</f>
        <v>2233.1898269023864</v>
      </c>
      <c r="J712" s="680">
        <f t="shared" ref="J712:J775" si="90">N261*Wood_fraction_C_D_waste</f>
        <v>5498.0201184725938</v>
      </c>
      <c r="K712" s="681">
        <f t="shared" ref="K712:K775" si="91">O261*Wood_fraction_C_D_waste</f>
        <v>5844.583650188968</v>
      </c>
      <c r="L712" s="681">
        <f t="shared" ref="L712:L775" si="92">P261*Wood_fraction_C_D_waste</f>
        <v>6246.3238372430915</v>
      </c>
      <c r="M712" s="681">
        <f t="shared" ref="M712:M775" si="93">Q261*Wood_fraction_C_D_waste</f>
        <v>6574.3852855735795</v>
      </c>
      <c r="N712" s="681">
        <f t="shared" ref="N712:N775" si="94">R261*Wood_fraction_C_D_waste</f>
        <v>6821.82884563882</v>
      </c>
      <c r="O712" s="681">
        <f t="shared" ref="O712:O775" si="95">S261*Wood_fraction_C_D_waste</f>
        <v>6941.5557077725207</v>
      </c>
      <c r="P712" s="735">
        <f t="shared" ref="P712:P775" si="96">T261*Wood_fraction_C_D_waste</f>
        <v>6889.5018107456226</v>
      </c>
      <c r="Q712" s="675">
        <f t="shared" ref="Q712:Q775" si="97">U261*Wood_fraction_ind_waste</f>
        <v>4847.5811177186906</v>
      </c>
      <c r="R712" s="676">
        <f t="shared" ref="R712:R775" si="98">V261*Wood_fraction_ind_waste</f>
        <v>5153.1447199313579</v>
      </c>
      <c r="S712" s="676">
        <f t="shared" ref="S712:S775" si="99">W261*Wood_fraction_ind_waste</f>
        <v>5507.3573461182132</v>
      </c>
      <c r="T712" s="676">
        <f t="shared" ref="T712:T775" si="100">X261*Wood_fraction_ind_waste</f>
        <v>5796.6077395525899</v>
      </c>
      <c r="U712" s="676">
        <f t="shared" ref="U712:U775" si="101">Y261*Wood_fraction_ind_waste</f>
        <v>6014.7776813909586</v>
      </c>
      <c r="V712" s="676">
        <f t="shared" ref="V712:V775" si="102">Z261*Wood_fraction_ind_waste</f>
        <v>6120.3403500710947</v>
      </c>
      <c r="W712" s="678">
        <f t="shared" ref="W712:W775" si="103">AA261*Wood_fraction_ind_waste</f>
        <v>6074.4446489106977</v>
      </c>
    </row>
    <row r="713" spans="2:23">
      <c r="B713" s="501" t="s">
        <v>150</v>
      </c>
      <c r="C713" s="686">
        <f t="shared" si="83"/>
        <v>0</v>
      </c>
      <c r="D713" s="687">
        <f t="shared" si="84"/>
        <v>0</v>
      </c>
      <c r="E713" s="687">
        <f t="shared" si="85"/>
        <v>0</v>
      </c>
      <c r="F713" s="687">
        <f t="shared" si="86"/>
        <v>0</v>
      </c>
      <c r="G713" s="687">
        <f t="shared" si="87"/>
        <v>0</v>
      </c>
      <c r="H713" s="687">
        <f t="shared" si="88"/>
        <v>0</v>
      </c>
      <c r="I713" s="688">
        <f t="shared" si="89"/>
        <v>0</v>
      </c>
      <c r="J713" s="691">
        <f t="shared" si="90"/>
        <v>4761.0021219336513</v>
      </c>
      <c r="K713" s="692">
        <f t="shared" si="91"/>
        <v>5525.4509432808918</v>
      </c>
      <c r="L713" s="692">
        <f t="shared" si="92"/>
        <v>6476.8267632828756</v>
      </c>
      <c r="M713" s="692">
        <f t="shared" si="93"/>
        <v>7529.2907282286387</v>
      </c>
      <c r="N713" s="692">
        <f t="shared" si="94"/>
        <v>8714.5226567052905</v>
      </c>
      <c r="O713" s="692">
        <f t="shared" si="95"/>
        <v>10050.074406210746</v>
      </c>
      <c r="P713" s="742">
        <f t="shared" si="96"/>
        <v>11548.562560892649</v>
      </c>
      <c r="Q713" s="686">
        <f t="shared" si="97"/>
        <v>347253.17577254103</v>
      </c>
      <c r="R713" s="687">
        <f t="shared" si="98"/>
        <v>403009.77367562935</v>
      </c>
      <c r="S713" s="687">
        <f t="shared" si="99"/>
        <v>472400.26466636156</v>
      </c>
      <c r="T713" s="687">
        <f t="shared" si="100"/>
        <v>549163.8209205945</v>
      </c>
      <c r="U713" s="687">
        <f t="shared" si="101"/>
        <v>635611.07312710513</v>
      </c>
      <c r="V713" s="687">
        <f t="shared" si="102"/>
        <v>733022.20098352013</v>
      </c>
      <c r="W713" s="689">
        <f t="shared" si="103"/>
        <v>842317.42019243061</v>
      </c>
    </row>
    <row r="714" spans="2:23">
      <c r="B714" s="501" t="s">
        <v>154</v>
      </c>
      <c r="C714" s="686">
        <f t="shared" si="83"/>
        <v>0</v>
      </c>
      <c r="D714" s="687">
        <f t="shared" si="84"/>
        <v>0</v>
      </c>
      <c r="E714" s="687">
        <f t="shared" si="85"/>
        <v>0</v>
      </c>
      <c r="F714" s="687">
        <f t="shared" si="86"/>
        <v>0</v>
      </c>
      <c r="G714" s="687">
        <f t="shared" si="87"/>
        <v>0</v>
      </c>
      <c r="H714" s="687">
        <f t="shared" si="88"/>
        <v>0</v>
      </c>
      <c r="I714" s="688">
        <f t="shared" si="89"/>
        <v>0</v>
      </c>
      <c r="J714" s="691">
        <f t="shared" si="90"/>
        <v>5461.1102035160384</v>
      </c>
      <c r="K714" s="692">
        <f t="shared" si="91"/>
        <v>6609.5630842716118</v>
      </c>
      <c r="L714" s="692">
        <f t="shared" si="92"/>
        <v>8040.4217008326132</v>
      </c>
      <c r="M714" s="692">
        <f t="shared" si="93"/>
        <v>9708.1578837368797</v>
      </c>
      <c r="N714" s="692">
        <f t="shared" si="94"/>
        <v>11764.282631363802</v>
      </c>
      <c r="O714" s="692">
        <f t="shared" si="95"/>
        <v>14329.381173496182</v>
      </c>
      <c r="P714" s="742">
        <f t="shared" si="96"/>
        <v>17502.128585561553</v>
      </c>
      <c r="Q714" s="686">
        <f t="shared" si="97"/>
        <v>278821.86753808794</v>
      </c>
      <c r="R714" s="687">
        <f t="shared" si="98"/>
        <v>337457.15689474693</v>
      </c>
      <c r="S714" s="687">
        <f t="shared" si="99"/>
        <v>410510.92376355024</v>
      </c>
      <c r="T714" s="687">
        <f t="shared" si="100"/>
        <v>495658.68671820121</v>
      </c>
      <c r="U714" s="687">
        <f t="shared" si="101"/>
        <v>600635.97533902305</v>
      </c>
      <c r="V714" s="687">
        <f t="shared" si="102"/>
        <v>731599.37642111524</v>
      </c>
      <c r="W714" s="689">
        <f t="shared" si="103"/>
        <v>893586.83422578429</v>
      </c>
    </row>
    <row r="715" spans="2:23">
      <c r="B715" s="501" t="s">
        <v>156</v>
      </c>
      <c r="C715" s="686">
        <f t="shared" si="83"/>
        <v>49482.681739338885</v>
      </c>
      <c r="D715" s="687">
        <f t="shared" si="84"/>
        <v>52979.020649099133</v>
      </c>
      <c r="E715" s="687">
        <f t="shared" si="85"/>
        <v>56041.089160014591</v>
      </c>
      <c r="F715" s="687">
        <f t="shared" si="86"/>
        <v>58589.372946268566</v>
      </c>
      <c r="G715" s="687">
        <f t="shared" si="87"/>
        <v>60392.320446067206</v>
      </c>
      <c r="H715" s="687">
        <f t="shared" si="88"/>
        <v>61293.541721192036</v>
      </c>
      <c r="I715" s="688">
        <f t="shared" si="89"/>
        <v>61482.688603096409</v>
      </c>
      <c r="J715" s="691">
        <f t="shared" si="90"/>
        <v>4016.7621121978414</v>
      </c>
      <c r="K715" s="692">
        <f t="shared" si="91"/>
        <v>4300.5778063048783</v>
      </c>
      <c r="L715" s="692">
        <f t="shared" si="92"/>
        <v>4549.1415532010178</v>
      </c>
      <c r="M715" s="692">
        <f t="shared" si="93"/>
        <v>4755.9987687754019</v>
      </c>
      <c r="N715" s="692">
        <f t="shared" si="94"/>
        <v>4902.3532296274216</v>
      </c>
      <c r="O715" s="692">
        <f t="shared" si="95"/>
        <v>4975.5099653859461</v>
      </c>
      <c r="P715" s="742">
        <f t="shared" si="96"/>
        <v>4990.8639842500834</v>
      </c>
      <c r="Q715" s="686">
        <f t="shared" si="97"/>
        <v>59677.775187341482</v>
      </c>
      <c r="R715" s="687">
        <f t="shared" si="98"/>
        <v>63894.477275853118</v>
      </c>
      <c r="S715" s="687">
        <f t="shared" si="99"/>
        <v>67587.43468598825</v>
      </c>
      <c r="T715" s="687">
        <f t="shared" si="100"/>
        <v>70660.75047171519</v>
      </c>
      <c r="U715" s="687">
        <f t="shared" si="101"/>
        <v>72835.165676904522</v>
      </c>
      <c r="V715" s="687">
        <f t="shared" si="102"/>
        <v>73922.068786446194</v>
      </c>
      <c r="W715" s="689">
        <f t="shared" si="103"/>
        <v>74150.186275209984</v>
      </c>
    </row>
    <row r="716" spans="2:23">
      <c r="B716" s="501" t="s">
        <v>158</v>
      </c>
      <c r="C716" s="686">
        <f t="shared" si="83"/>
        <v>0</v>
      </c>
      <c r="D716" s="687">
        <f t="shared" si="84"/>
        <v>0</v>
      </c>
      <c r="E716" s="687">
        <f t="shared" si="85"/>
        <v>0</v>
      </c>
      <c r="F716" s="687">
        <f t="shared" si="86"/>
        <v>0</v>
      </c>
      <c r="G716" s="687">
        <f t="shared" si="87"/>
        <v>0</v>
      </c>
      <c r="H716" s="687">
        <f t="shared" si="88"/>
        <v>0</v>
      </c>
      <c r="I716" s="688">
        <f t="shared" si="89"/>
        <v>0</v>
      </c>
      <c r="J716" s="691">
        <f t="shared" si="90"/>
        <v>2503.7185277205772</v>
      </c>
      <c r="K716" s="692">
        <f t="shared" si="91"/>
        <v>2723.3745258416197</v>
      </c>
      <c r="L716" s="692">
        <f t="shared" si="92"/>
        <v>2824.6459637858266</v>
      </c>
      <c r="M716" s="692">
        <f t="shared" si="93"/>
        <v>2912.6051604119853</v>
      </c>
      <c r="N716" s="692">
        <f t="shared" si="94"/>
        <v>2983.8105309109005</v>
      </c>
      <c r="O716" s="692">
        <f t="shared" si="95"/>
        <v>3025.8811254384414</v>
      </c>
      <c r="P716" s="742">
        <f t="shared" si="96"/>
        <v>3027.4004171164602</v>
      </c>
      <c r="Q716" s="686">
        <f t="shared" si="97"/>
        <v>2207.5180515040543</v>
      </c>
      <c r="R716" s="687">
        <f t="shared" si="98"/>
        <v>2401.187817336237</v>
      </c>
      <c r="S716" s="687">
        <f t="shared" si="99"/>
        <v>2490.4784164544772</v>
      </c>
      <c r="T716" s="687">
        <f t="shared" si="100"/>
        <v>2568.0316686264846</v>
      </c>
      <c r="U716" s="687">
        <f t="shared" si="101"/>
        <v>2630.8131430614303</v>
      </c>
      <c r="V716" s="687">
        <f t="shared" si="102"/>
        <v>2667.9066085723503</v>
      </c>
      <c r="W716" s="689">
        <f t="shared" si="103"/>
        <v>2669.2461616281721</v>
      </c>
    </row>
    <row r="717" spans="2:23">
      <c r="B717" s="501" t="s">
        <v>162</v>
      </c>
      <c r="C717" s="686">
        <f t="shared" si="83"/>
        <v>0</v>
      </c>
      <c r="D717" s="687">
        <f t="shared" si="84"/>
        <v>0</v>
      </c>
      <c r="E717" s="687">
        <f t="shared" si="85"/>
        <v>0</v>
      </c>
      <c r="F717" s="687">
        <f t="shared" si="86"/>
        <v>0</v>
      </c>
      <c r="G717" s="687">
        <f t="shared" si="87"/>
        <v>0</v>
      </c>
      <c r="H717" s="687">
        <f t="shared" si="88"/>
        <v>0</v>
      </c>
      <c r="I717" s="688">
        <f t="shared" si="89"/>
        <v>0</v>
      </c>
      <c r="J717" s="691">
        <f t="shared" si="90"/>
        <v>53916.531627744836</v>
      </c>
      <c r="K717" s="692">
        <f t="shared" si="91"/>
        <v>56530.514901191091</v>
      </c>
      <c r="L717" s="692">
        <f t="shared" si="92"/>
        <v>59691.739255010121</v>
      </c>
      <c r="M717" s="692">
        <f t="shared" si="93"/>
        <v>61857.317245975537</v>
      </c>
      <c r="N717" s="692">
        <f t="shared" si="94"/>
        <v>63291.446507628942</v>
      </c>
      <c r="O717" s="692">
        <f t="shared" si="95"/>
        <v>64038.951291022786</v>
      </c>
      <c r="P717" s="742">
        <f t="shared" si="96"/>
        <v>63769.280224581635</v>
      </c>
      <c r="Q717" s="686">
        <f t="shared" si="97"/>
        <v>292069.87085052743</v>
      </c>
      <c r="R717" s="687">
        <f t="shared" si="98"/>
        <v>306230.01309320854</v>
      </c>
      <c r="S717" s="687">
        <f t="shared" si="99"/>
        <v>323354.60106047959</v>
      </c>
      <c r="T717" s="687">
        <f t="shared" si="100"/>
        <v>335085.69846312737</v>
      </c>
      <c r="U717" s="687">
        <f t="shared" si="101"/>
        <v>342854.48357575369</v>
      </c>
      <c r="V717" s="687">
        <f t="shared" si="102"/>
        <v>346903.77270757995</v>
      </c>
      <c r="W717" s="689">
        <f t="shared" si="103"/>
        <v>345442.94443896296</v>
      </c>
    </row>
    <row r="718" spans="2:23">
      <c r="B718" s="501" t="s">
        <v>164</v>
      </c>
      <c r="C718" s="686">
        <f t="shared" si="83"/>
        <v>185017.88665342928</v>
      </c>
      <c r="D718" s="687">
        <f t="shared" si="84"/>
        <v>204415.58145644169</v>
      </c>
      <c r="E718" s="687">
        <f t="shared" si="85"/>
        <v>226068.19137278228</v>
      </c>
      <c r="F718" s="687">
        <f t="shared" si="86"/>
        <v>248144.0835928985</v>
      </c>
      <c r="G718" s="687">
        <f t="shared" si="87"/>
        <v>270577.40864438884</v>
      </c>
      <c r="H718" s="687">
        <f t="shared" si="88"/>
        <v>292801.11858080933</v>
      </c>
      <c r="I718" s="688">
        <f t="shared" si="89"/>
        <v>314442.43822249991</v>
      </c>
      <c r="J718" s="691">
        <f t="shared" si="90"/>
        <v>1067608.3203109382</v>
      </c>
      <c r="K718" s="692">
        <f t="shared" si="91"/>
        <v>1179538.7976346801</v>
      </c>
      <c r="L718" s="692">
        <f t="shared" si="92"/>
        <v>1304480.8068709739</v>
      </c>
      <c r="M718" s="692">
        <f t="shared" si="93"/>
        <v>1431865.281090114</v>
      </c>
      <c r="N718" s="692">
        <f t="shared" si="94"/>
        <v>1561312.2492206788</v>
      </c>
      <c r="O718" s="692">
        <f t="shared" si="95"/>
        <v>1689549.6756957888</v>
      </c>
      <c r="P718" s="742">
        <f t="shared" si="96"/>
        <v>1814426.5366841322</v>
      </c>
      <c r="Q718" s="686">
        <f t="shared" si="97"/>
        <v>941305.74700341898</v>
      </c>
      <c r="R718" s="687">
        <f t="shared" si="98"/>
        <v>1039994.3761244323</v>
      </c>
      <c r="S718" s="687">
        <f t="shared" si="99"/>
        <v>1150155.2179788912</v>
      </c>
      <c r="T718" s="687">
        <f t="shared" si="100"/>
        <v>1262469.5708930411</v>
      </c>
      <c r="U718" s="687">
        <f t="shared" si="101"/>
        <v>1376602.4159780073</v>
      </c>
      <c r="V718" s="687">
        <f t="shared" si="102"/>
        <v>1489668.8132938249</v>
      </c>
      <c r="W718" s="689">
        <f t="shared" si="103"/>
        <v>1599772.2142132178</v>
      </c>
    </row>
    <row r="719" spans="2:23">
      <c r="B719" s="501" t="s">
        <v>166</v>
      </c>
      <c r="C719" s="686">
        <f t="shared" si="83"/>
        <v>3127.6417414014836</v>
      </c>
      <c r="D719" s="687">
        <f t="shared" si="84"/>
        <v>3312.1169800823559</v>
      </c>
      <c r="E719" s="687">
        <f t="shared" si="85"/>
        <v>3571.1815455033257</v>
      </c>
      <c r="F719" s="687">
        <f t="shared" si="86"/>
        <v>3784.8150766795775</v>
      </c>
      <c r="G719" s="687">
        <f t="shared" si="87"/>
        <v>3945.9821576388549</v>
      </c>
      <c r="H719" s="687">
        <f t="shared" si="88"/>
        <v>4046.1220843114161</v>
      </c>
      <c r="I719" s="688">
        <f t="shared" si="89"/>
        <v>4096.7743487061261</v>
      </c>
      <c r="J719" s="691">
        <f t="shared" si="90"/>
        <v>165.4366776093047</v>
      </c>
      <c r="K719" s="692">
        <f t="shared" si="91"/>
        <v>175.19449935229994</v>
      </c>
      <c r="L719" s="692">
        <f t="shared" si="92"/>
        <v>188.89772514770027</v>
      </c>
      <c r="M719" s="692">
        <f t="shared" si="93"/>
        <v>200.19787540337049</v>
      </c>
      <c r="N719" s="692">
        <f t="shared" si="94"/>
        <v>208.72281163917643</v>
      </c>
      <c r="O719" s="692">
        <f t="shared" si="95"/>
        <v>214.01971522805246</v>
      </c>
      <c r="P719" s="742">
        <f t="shared" si="96"/>
        <v>216.69896784958001</v>
      </c>
      <c r="Q719" s="686">
        <f t="shared" si="97"/>
        <v>28916.088833216494</v>
      </c>
      <c r="R719" s="687">
        <f t="shared" si="98"/>
        <v>30621.623811412119</v>
      </c>
      <c r="S719" s="687">
        <f t="shared" si="99"/>
        <v>33016.7619399545</v>
      </c>
      <c r="T719" s="687">
        <f t="shared" si="100"/>
        <v>34991.875036660436</v>
      </c>
      <c r="U719" s="687">
        <f t="shared" si="101"/>
        <v>36481.918339356736</v>
      </c>
      <c r="V719" s="687">
        <f t="shared" si="102"/>
        <v>37407.745289766353</v>
      </c>
      <c r="W719" s="689">
        <f t="shared" si="103"/>
        <v>37876.042332056335</v>
      </c>
    </row>
    <row r="720" spans="2:23">
      <c r="B720" s="501" t="s">
        <v>168</v>
      </c>
      <c r="C720" s="686">
        <f t="shared" si="83"/>
        <v>0</v>
      </c>
      <c r="D720" s="687">
        <f t="shared" si="84"/>
        <v>0</v>
      </c>
      <c r="E720" s="687">
        <f t="shared" si="85"/>
        <v>0</v>
      </c>
      <c r="F720" s="687">
        <f t="shared" si="86"/>
        <v>0</v>
      </c>
      <c r="G720" s="687">
        <f t="shared" si="87"/>
        <v>0</v>
      </c>
      <c r="H720" s="687">
        <f t="shared" si="88"/>
        <v>0</v>
      </c>
      <c r="I720" s="688">
        <f t="shared" si="89"/>
        <v>0</v>
      </c>
      <c r="J720" s="691">
        <f t="shared" si="90"/>
        <v>718.756420403986</v>
      </c>
      <c r="K720" s="692">
        <f t="shared" si="91"/>
        <v>697.99775282276391</v>
      </c>
      <c r="L720" s="692">
        <f t="shared" si="92"/>
        <v>685.98417718029759</v>
      </c>
      <c r="M720" s="692">
        <f t="shared" si="93"/>
        <v>668.6335684219639</v>
      </c>
      <c r="N720" s="692">
        <f t="shared" si="94"/>
        <v>651.95365188786343</v>
      </c>
      <c r="O720" s="692">
        <f t="shared" si="95"/>
        <v>639.25957179033901</v>
      </c>
      <c r="P720" s="742">
        <f t="shared" si="96"/>
        <v>628.69475560607782</v>
      </c>
      <c r="Q720" s="686">
        <f t="shared" si="97"/>
        <v>905.48249664519915</v>
      </c>
      <c r="R720" s="687">
        <f t="shared" si="98"/>
        <v>879.33092482632378</v>
      </c>
      <c r="S720" s="687">
        <f t="shared" si="99"/>
        <v>864.19633658812427</v>
      </c>
      <c r="T720" s="687">
        <f t="shared" si="100"/>
        <v>842.33820483330862</v>
      </c>
      <c r="U720" s="687">
        <f t="shared" si="101"/>
        <v>821.32500475832103</v>
      </c>
      <c r="V720" s="687">
        <f t="shared" si="102"/>
        <v>805.33312348530239</v>
      </c>
      <c r="W720" s="689">
        <f t="shared" si="103"/>
        <v>792.02366862193492</v>
      </c>
    </row>
    <row r="721" spans="2:23">
      <c r="B721" s="501" t="s">
        <v>170</v>
      </c>
      <c r="C721" s="686">
        <f t="shared" si="83"/>
        <v>0</v>
      </c>
      <c r="D721" s="687">
        <f t="shared" si="84"/>
        <v>0</v>
      </c>
      <c r="E721" s="687">
        <f t="shared" si="85"/>
        <v>0</v>
      </c>
      <c r="F721" s="687">
        <f t="shared" si="86"/>
        <v>0</v>
      </c>
      <c r="G721" s="687">
        <f t="shared" si="87"/>
        <v>0</v>
      </c>
      <c r="H721" s="687">
        <f t="shared" si="88"/>
        <v>0</v>
      </c>
      <c r="I721" s="688">
        <f t="shared" si="89"/>
        <v>0</v>
      </c>
      <c r="J721" s="691">
        <f t="shared" si="90"/>
        <v>1828.7133012875956</v>
      </c>
      <c r="K721" s="692">
        <f t="shared" si="91"/>
        <v>2012.3120281041718</v>
      </c>
      <c r="L721" s="692">
        <f t="shared" si="92"/>
        <v>2237.9345056713501</v>
      </c>
      <c r="M721" s="692">
        <f t="shared" si="93"/>
        <v>2464.9508667496484</v>
      </c>
      <c r="N721" s="692">
        <f t="shared" si="94"/>
        <v>2692.7617519901014</v>
      </c>
      <c r="O721" s="692">
        <f t="shared" si="95"/>
        <v>2912.2714444660392</v>
      </c>
      <c r="P721" s="742">
        <f t="shared" si="96"/>
        <v>3114.8784450963572</v>
      </c>
      <c r="Q721" s="686">
        <f t="shared" si="97"/>
        <v>1612.3687942243291</v>
      </c>
      <c r="R721" s="687">
        <f t="shared" si="98"/>
        <v>1774.2470162342695</v>
      </c>
      <c r="S721" s="687">
        <f t="shared" si="99"/>
        <v>1973.1774017948467</v>
      </c>
      <c r="T721" s="687">
        <f t="shared" si="100"/>
        <v>2173.3367685601493</v>
      </c>
      <c r="U721" s="687">
        <f t="shared" si="101"/>
        <v>2374.196663923572</v>
      </c>
      <c r="V721" s="687">
        <f t="shared" si="102"/>
        <v>2567.7374326863837</v>
      </c>
      <c r="W721" s="689">
        <f t="shared" si="103"/>
        <v>2746.3751694369726</v>
      </c>
    </row>
    <row r="722" spans="2:23" ht="12.6" customHeight="1">
      <c r="B722" s="501" t="s">
        <v>172</v>
      </c>
      <c r="C722" s="686">
        <f t="shared" si="83"/>
        <v>0</v>
      </c>
      <c r="D722" s="687">
        <f t="shared" si="84"/>
        <v>0</v>
      </c>
      <c r="E722" s="687">
        <f t="shared" si="85"/>
        <v>0</v>
      </c>
      <c r="F722" s="687">
        <f t="shared" si="86"/>
        <v>0</v>
      </c>
      <c r="G722" s="687">
        <f t="shared" si="87"/>
        <v>0</v>
      </c>
      <c r="H722" s="687">
        <f t="shared" si="88"/>
        <v>0</v>
      </c>
      <c r="I722" s="688">
        <f t="shared" si="89"/>
        <v>0</v>
      </c>
      <c r="J722" s="691">
        <f t="shared" si="90"/>
        <v>436600.84296838933</v>
      </c>
      <c r="K722" s="692">
        <f t="shared" si="91"/>
        <v>474758.91877216514</v>
      </c>
      <c r="L722" s="692">
        <f t="shared" si="92"/>
        <v>509290.99526831764</v>
      </c>
      <c r="M722" s="692">
        <f t="shared" si="93"/>
        <v>541091.20678442251</v>
      </c>
      <c r="N722" s="692">
        <f t="shared" si="94"/>
        <v>571036.11162165354</v>
      </c>
      <c r="O722" s="692">
        <f t="shared" si="95"/>
        <v>599414.64689271105</v>
      </c>
      <c r="P722" s="742">
        <f t="shared" si="96"/>
        <v>624830.71625940094</v>
      </c>
      <c r="Q722" s="686">
        <f t="shared" si="97"/>
        <v>808010.41134807363</v>
      </c>
      <c r="R722" s="687">
        <f t="shared" si="98"/>
        <v>878628.97066380118</v>
      </c>
      <c r="S722" s="687">
        <f t="shared" si="99"/>
        <v>942536.94927569642</v>
      </c>
      <c r="T722" s="687">
        <f t="shared" si="100"/>
        <v>1001389.1077218131</v>
      </c>
      <c r="U722" s="687">
        <f t="shared" si="101"/>
        <v>1056807.6788606273</v>
      </c>
      <c r="V722" s="687">
        <f t="shared" si="102"/>
        <v>1109327.3941271484</v>
      </c>
      <c r="W722" s="689">
        <f t="shared" si="103"/>
        <v>1156364.5196723165</v>
      </c>
    </row>
    <row r="723" spans="2:23">
      <c r="B723" s="501" t="s">
        <v>174</v>
      </c>
      <c r="C723" s="686">
        <f t="shared" si="83"/>
        <v>401674.14896141022</v>
      </c>
      <c r="D723" s="687">
        <f t="shared" si="84"/>
        <v>423344.86378881353</v>
      </c>
      <c r="E723" s="687">
        <f t="shared" si="85"/>
        <v>435428.94328811142</v>
      </c>
      <c r="F723" s="687">
        <f t="shared" si="86"/>
        <v>444771.17752573214</v>
      </c>
      <c r="G723" s="687">
        <f t="shared" si="87"/>
        <v>451656.96798754722</v>
      </c>
      <c r="H723" s="687">
        <f t="shared" si="88"/>
        <v>455522.43125237327</v>
      </c>
      <c r="I723" s="688">
        <f t="shared" si="89"/>
        <v>455639.93002640409</v>
      </c>
      <c r="J723" s="691">
        <f t="shared" si="90"/>
        <v>826495.46104765823</v>
      </c>
      <c r="K723" s="692">
        <f t="shared" si="91"/>
        <v>871085.70288626791</v>
      </c>
      <c r="L723" s="692">
        <f t="shared" si="92"/>
        <v>895950.22773291997</v>
      </c>
      <c r="M723" s="692">
        <f t="shared" si="93"/>
        <v>915173.0585110574</v>
      </c>
      <c r="N723" s="692">
        <f t="shared" si="94"/>
        <v>929341.44494351896</v>
      </c>
      <c r="O723" s="692">
        <f t="shared" si="95"/>
        <v>937295.12543673918</v>
      </c>
      <c r="P723" s="742">
        <f t="shared" si="96"/>
        <v>937536.89405358001</v>
      </c>
      <c r="Q723" s="686">
        <f t="shared" si="97"/>
        <v>282046.41959554254</v>
      </c>
      <c r="R723" s="687">
        <f t="shared" si="98"/>
        <v>297263.10093525285</v>
      </c>
      <c r="S723" s="687">
        <f t="shared" si="99"/>
        <v>305748.26575279835</v>
      </c>
      <c r="T723" s="687">
        <f t="shared" si="100"/>
        <v>312308.16940743197</v>
      </c>
      <c r="U723" s="687">
        <f t="shared" si="101"/>
        <v>317143.21430853329</v>
      </c>
      <c r="V723" s="687">
        <f t="shared" si="102"/>
        <v>319857.45438781462</v>
      </c>
      <c r="W723" s="689">
        <f t="shared" si="103"/>
        <v>319939.9593451487</v>
      </c>
    </row>
    <row r="724" spans="2:23">
      <c r="B724" s="501" t="s">
        <v>176</v>
      </c>
      <c r="C724" s="686">
        <f t="shared" si="83"/>
        <v>0</v>
      </c>
      <c r="D724" s="687">
        <f t="shared" si="84"/>
        <v>0</v>
      </c>
      <c r="E724" s="687">
        <f t="shared" si="85"/>
        <v>0</v>
      </c>
      <c r="F724" s="687">
        <f t="shared" si="86"/>
        <v>0</v>
      </c>
      <c r="G724" s="687">
        <f t="shared" si="87"/>
        <v>0</v>
      </c>
      <c r="H724" s="687">
        <f t="shared" si="88"/>
        <v>0</v>
      </c>
      <c r="I724" s="688">
        <f t="shared" si="89"/>
        <v>0</v>
      </c>
      <c r="J724" s="691">
        <f t="shared" si="90"/>
        <v>132008.42048408859</v>
      </c>
      <c r="K724" s="692">
        <f t="shared" si="91"/>
        <v>144390.950717056</v>
      </c>
      <c r="L724" s="692">
        <f t="shared" si="92"/>
        <v>159752.3628244758</v>
      </c>
      <c r="M724" s="692">
        <f t="shared" si="93"/>
        <v>174131.15471823339</v>
      </c>
      <c r="N724" s="692">
        <f t="shared" si="94"/>
        <v>186212.34490872451</v>
      </c>
      <c r="O724" s="692">
        <f t="shared" si="95"/>
        <v>194487.35941630241</v>
      </c>
      <c r="P724" s="742">
        <f t="shared" si="96"/>
        <v>199480.81366136894</v>
      </c>
      <c r="Q724" s="686">
        <f t="shared" si="97"/>
        <v>166302.95154920177</v>
      </c>
      <c r="R724" s="687">
        <f t="shared" si="98"/>
        <v>181902.34526846773</v>
      </c>
      <c r="S724" s="687">
        <f t="shared" si="99"/>
        <v>201254.50601745173</v>
      </c>
      <c r="T724" s="687">
        <f t="shared" si="100"/>
        <v>219368.77117474028</v>
      </c>
      <c r="U724" s="687">
        <f t="shared" si="101"/>
        <v>234588.53957692414</v>
      </c>
      <c r="V724" s="687">
        <f t="shared" si="102"/>
        <v>245013.32408442872</v>
      </c>
      <c r="W724" s="689">
        <f t="shared" si="103"/>
        <v>251304.03021010762</v>
      </c>
    </row>
    <row r="725" spans="2:23">
      <c r="B725" s="501" t="s">
        <v>178</v>
      </c>
      <c r="C725" s="686">
        <f t="shared" si="83"/>
        <v>0</v>
      </c>
      <c r="D725" s="687">
        <f t="shared" si="84"/>
        <v>0</v>
      </c>
      <c r="E725" s="687">
        <f t="shared" si="85"/>
        <v>0</v>
      </c>
      <c r="F725" s="687">
        <f t="shared" si="86"/>
        <v>0</v>
      </c>
      <c r="G725" s="687">
        <f t="shared" si="87"/>
        <v>0</v>
      </c>
      <c r="H725" s="687">
        <f t="shared" si="88"/>
        <v>0</v>
      </c>
      <c r="I725" s="688">
        <f t="shared" si="89"/>
        <v>0</v>
      </c>
      <c r="J725" s="691">
        <f t="shared" si="90"/>
        <v>2548.094027270768</v>
      </c>
      <c r="K725" s="692">
        <f t="shared" si="91"/>
        <v>2929.5926219872335</v>
      </c>
      <c r="L725" s="692">
        <f t="shared" si="92"/>
        <v>3373.3067372336459</v>
      </c>
      <c r="M725" s="692">
        <f t="shared" si="93"/>
        <v>3874.6812579337666</v>
      </c>
      <c r="N725" s="692">
        <f t="shared" si="94"/>
        <v>4444.8740940833904</v>
      </c>
      <c r="O725" s="692">
        <f t="shared" si="95"/>
        <v>5077.0525764185486</v>
      </c>
      <c r="P725" s="742">
        <f t="shared" si="96"/>
        <v>5768.3584921748343</v>
      </c>
      <c r="Q725" s="686">
        <f t="shared" si="97"/>
        <v>185850.3148025164</v>
      </c>
      <c r="R725" s="687">
        <f t="shared" si="98"/>
        <v>213675.67492108105</v>
      </c>
      <c r="S725" s="687">
        <f t="shared" si="99"/>
        <v>246038.8479901661</v>
      </c>
      <c r="T725" s="687">
        <f t="shared" si="100"/>
        <v>282607.59761589434</v>
      </c>
      <c r="U725" s="687">
        <f t="shared" si="101"/>
        <v>324195.74819527107</v>
      </c>
      <c r="V725" s="687">
        <f t="shared" si="102"/>
        <v>370304.94538184779</v>
      </c>
      <c r="W725" s="689">
        <f t="shared" si="103"/>
        <v>420726.71973283601</v>
      </c>
    </row>
    <row r="726" spans="2:23">
      <c r="B726" s="501" t="s">
        <v>180</v>
      </c>
      <c r="C726" s="686">
        <f t="shared" si="83"/>
        <v>110875.53408904243</v>
      </c>
      <c r="D726" s="687">
        <f t="shared" si="84"/>
        <v>117920.42172707972</v>
      </c>
      <c r="E726" s="687">
        <f t="shared" si="85"/>
        <v>122053.47575914024</v>
      </c>
      <c r="F726" s="687">
        <f t="shared" si="86"/>
        <v>125901.40122831108</v>
      </c>
      <c r="G726" s="687">
        <f t="shared" si="87"/>
        <v>129394.66808922742</v>
      </c>
      <c r="H726" s="687">
        <f t="shared" si="88"/>
        <v>132126.66845166948</v>
      </c>
      <c r="I726" s="688">
        <f t="shared" si="89"/>
        <v>133791.75383681396</v>
      </c>
      <c r="J726" s="691">
        <f t="shared" si="90"/>
        <v>702335.26131736604</v>
      </c>
      <c r="K726" s="692">
        <f t="shared" si="91"/>
        <v>746960.73294069874</v>
      </c>
      <c r="L726" s="692">
        <f t="shared" si="92"/>
        <v>773141.34715370298</v>
      </c>
      <c r="M726" s="692">
        <f t="shared" si="93"/>
        <v>797515.82942451199</v>
      </c>
      <c r="N726" s="692">
        <f t="shared" si="94"/>
        <v>819643.74532381806</v>
      </c>
      <c r="O726" s="692">
        <f t="shared" si="95"/>
        <v>836949.45847541315</v>
      </c>
      <c r="P726" s="742">
        <f t="shared" si="96"/>
        <v>847496.85460477043</v>
      </c>
      <c r="Q726" s="686">
        <f t="shared" si="97"/>
        <v>259150.91146167944</v>
      </c>
      <c r="R726" s="687">
        <f t="shared" si="98"/>
        <v>275617.02427495614</v>
      </c>
      <c r="S726" s="687">
        <f t="shared" si="99"/>
        <v>285277.26833446784</v>
      </c>
      <c r="T726" s="687">
        <f t="shared" si="100"/>
        <v>294271.07748059923</v>
      </c>
      <c r="U726" s="687">
        <f t="shared" si="101"/>
        <v>302435.93818159332</v>
      </c>
      <c r="V726" s="687">
        <f t="shared" si="102"/>
        <v>308821.48022075871</v>
      </c>
      <c r="W726" s="689">
        <f t="shared" si="103"/>
        <v>312713.30720285181</v>
      </c>
    </row>
    <row r="727" spans="2:23">
      <c r="B727" s="501" t="s">
        <v>182</v>
      </c>
      <c r="C727" s="686">
        <f t="shared" si="83"/>
        <v>0</v>
      </c>
      <c r="D727" s="687">
        <f t="shared" si="84"/>
        <v>0</v>
      </c>
      <c r="E727" s="687">
        <f t="shared" si="85"/>
        <v>0</v>
      </c>
      <c r="F727" s="687">
        <f t="shared" si="86"/>
        <v>0</v>
      </c>
      <c r="G727" s="687">
        <f t="shared" si="87"/>
        <v>0</v>
      </c>
      <c r="H727" s="687">
        <f t="shared" si="88"/>
        <v>0</v>
      </c>
      <c r="I727" s="688">
        <f t="shared" si="89"/>
        <v>0</v>
      </c>
      <c r="J727" s="691">
        <f t="shared" si="90"/>
        <v>1294.9647100115583</v>
      </c>
      <c r="K727" s="692">
        <f t="shared" si="91"/>
        <v>1516.6781786783249</v>
      </c>
      <c r="L727" s="692">
        <f t="shared" si="92"/>
        <v>1821.9045929097895</v>
      </c>
      <c r="M727" s="692">
        <f t="shared" si="93"/>
        <v>2183.6719050307329</v>
      </c>
      <c r="N727" s="692">
        <f t="shared" si="94"/>
        <v>2622.1426002736944</v>
      </c>
      <c r="O727" s="692">
        <f t="shared" si="95"/>
        <v>3157.8776348458696</v>
      </c>
      <c r="P727" s="742">
        <f t="shared" si="96"/>
        <v>3807.7833115153376</v>
      </c>
      <c r="Q727" s="686">
        <f t="shared" si="97"/>
        <v>94450.831263701722</v>
      </c>
      <c r="R727" s="687">
        <f t="shared" si="98"/>
        <v>110621.94485161401</v>
      </c>
      <c r="S727" s="687">
        <f t="shared" si="99"/>
        <v>132884.24151878996</v>
      </c>
      <c r="T727" s="687">
        <f t="shared" si="100"/>
        <v>159270.4612278608</v>
      </c>
      <c r="U727" s="687">
        <f t="shared" si="101"/>
        <v>191251.19501179631</v>
      </c>
      <c r="V727" s="687">
        <f t="shared" si="102"/>
        <v>230326.09717803239</v>
      </c>
      <c r="W727" s="689">
        <f t="shared" si="103"/>
        <v>277728.26260374655</v>
      </c>
    </row>
    <row r="728" spans="2:23">
      <c r="B728" s="501" t="s">
        <v>184</v>
      </c>
      <c r="C728" s="686">
        <f t="shared" si="83"/>
        <v>4159.9723877535907</v>
      </c>
      <c r="D728" s="687">
        <f t="shared" si="84"/>
        <v>4807.1538847106067</v>
      </c>
      <c r="E728" s="687">
        <f t="shared" si="85"/>
        <v>5648.8969494309076</v>
      </c>
      <c r="F728" s="687">
        <f t="shared" si="86"/>
        <v>6619.3861615039532</v>
      </c>
      <c r="G728" s="687">
        <f t="shared" si="87"/>
        <v>7743.1892359331696</v>
      </c>
      <c r="H728" s="687">
        <f t="shared" si="88"/>
        <v>9044.8003636863705</v>
      </c>
      <c r="I728" s="688">
        <f t="shared" si="89"/>
        <v>10556.768472224678</v>
      </c>
      <c r="J728" s="691">
        <f t="shared" si="90"/>
        <v>2372.8902957897558</v>
      </c>
      <c r="K728" s="692">
        <f t="shared" si="91"/>
        <v>2742.0491628689847</v>
      </c>
      <c r="L728" s="692">
        <f t="shared" si="92"/>
        <v>3222.1879146797191</v>
      </c>
      <c r="M728" s="692">
        <f t="shared" si="93"/>
        <v>3775.7647702079207</v>
      </c>
      <c r="N728" s="692">
        <f t="shared" si="94"/>
        <v>4416.793402403192</v>
      </c>
      <c r="O728" s="692">
        <f t="shared" si="95"/>
        <v>5159.2455453620987</v>
      </c>
      <c r="P728" s="742">
        <f t="shared" si="96"/>
        <v>6021.6874362880944</v>
      </c>
      <c r="Q728" s="686">
        <f t="shared" si="97"/>
        <v>173071.48156409073</v>
      </c>
      <c r="R728" s="687">
        <f t="shared" si="98"/>
        <v>199996.81906127115</v>
      </c>
      <c r="S728" s="687">
        <f t="shared" si="99"/>
        <v>235016.69557206446</v>
      </c>
      <c r="T728" s="687">
        <f t="shared" si="100"/>
        <v>275392.92649847944</v>
      </c>
      <c r="U728" s="687">
        <f t="shared" si="101"/>
        <v>322147.62699849281</v>
      </c>
      <c r="V728" s="687">
        <f t="shared" si="102"/>
        <v>376299.85333627427</v>
      </c>
      <c r="W728" s="689">
        <f t="shared" si="103"/>
        <v>439203.77101436461</v>
      </c>
    </row>
    <row r="729" spans="2:23">
      <c r="B729" s="501" t="s">
        <v>186</v>
      </c>
      <c r="C729" s="686">
        <f t="shared" si="83"/>
        <v>0</v>
      </c>
      <c r="D729" s="687">
        <f t="shared" si="84"/>
        <v>0</v>
      </c>
      <c r="E729" s="687">
        <f t="shared" si="85"/>
        <v>0</v>
      </c>
      <c r="F729" s="687">
        <f t="shared" si="86"/>
        <v>0</v>
      </c>
      <c r="G729" s="687">
        <f t="shared" si="87"/>
        <v>0</v>
      </c>
      <c r="H729" s="687">
        <f t="shared" si="88"/>
        <v>0</v>
      </c>
      <c r="I729" s="688">
        <f t="shared" si="89"/>
        <v>0</v>
      </c>
      <c r="J729" s="691">
        <f t="shared" si="90"/>
        <v>19491.949816627755</v>
      </c>
      <c r="K729" s="692">
        <f t="shared" si="91"/>
        <v>21228.549804369821</v>
      </c>
      <c r="L729" s="692">
        <f t="shared" si="92"/>
        <v>23854.622442539418</v>
      </c>
      <c r="M729" s="692">
        <f t="shared" si="93"/>
        <v>26677.565479186094</v>
      </c>
      <c r="N729" s="692">
        <f t="shared" si="94"/>
        <v>29786.632644727655</v>
      </c>
      <c r="O729" s="692">
        <f t="shared" si="95"/>
        <v>33190.6698786462</v>
      </c>
      <c r="P729" s="742">
        <f t="shared" si="96"/>
        <v>36911.166525082786</v>
      </c>
      <c r="Q729" s="686">
        <f t="shared" si="97"/>
        <v>995178.93748632888</v>
      </c>
      <c r="R729" s="687">
        <f t="shared" si="98"/>
        <v>1083842.6036099533</v>
      </c>
      <c r="S729" s="687">
        <f t="shared" si="99"/>
        <v>1217919.0917192213</v>
      </c>
      <c r="T729" s="687">
        <f t="shared" si="100"/>
        <v>1362046.9741642058</v>
      </c>
      <c r="U729" s="687">
        <f t="shared" si="101"/>
        <v>1520783.1800073925</v>
      </c>
      <c r="V729" s="687">
        <f t="shared" si="102"/>
        <v>1694579.3466035696</v>
      </c>
      <c r="W729" s="689">
        <f t="shared" si="103"/>
        <v>1884532.6316445419</v>
      </c>
    </row>
    <row r="730" spans="2:23">
      <c r="B730" s="501" t="s">
        <v>188</v>
      </c>
      <c r="C730" s="686">
        <f t="shared" si="83"/>
        <v>70904.421172094211</v>
      </c>
      <c r="D730" s="687">
        <f t="shared" si="84"/>
        <v>73090.388581307969</v>
      </c>
      <c r="E730" s="687">
        <f t="shared" si="85"/>
        <v>75165.195504615855</v>
      </c>
      <c r="F730" s="687">
        <f t="shared" si="86"/>
        <v>76573.720682565778</v>
      </c>
      <c r="G730" s="687">
        <f t="shared" si="87"/>
        <v>77254.375112155423</v>
      </c>
      <c r="H730" s="687">
        <f t="shared" si="88"/>
        <v>77157.509962375247</v>
      </c>
      <c r="I730" s="688">
        <f t="shared" si="89"/>
        <v>76510.901335851522</v>
      </c>
      <c r="J730" s="691">
        <f t="shared" si="90"/>
        <v>3448591.508890437</v>
      </c>
      <c r="K730" s="692">
        <f t="shared" si="91"/>
        <v>3554910.8119960763</v>
      </c>
      <c r="L730" s="692">
        <f t="shared" si="92"/>
        <v>3655823.5818914846</v>
      </c>
      <c r="M730" s="692">
        <f t="shared" si="93"/>
        <v>3724330.2827211395</v>
      </c>
      <c r="N730" s="692">
        <f t="shared" si="94"/>
        <v>3757435.3987007802</v>
      </c>
      <c r="O730" s="692">
        <f t="shared" si="95"/>
        <v>3752724.1504102326</v>
      </c>
      <c r="P730" s="742">
        <f t="shared" si="96"/>
        <v>3721274.926481124</v>
      </c>
      <c r="Q730" s="686">
        <f t="shared" si="97"/>
        <v>158660.60950602285</v>
      </c>
      <c r="R730" s="687">
        <f t="shared" si="98"/>
        <v>163552.08052818046</v>
      </c>
      <c r="S730" s="687">
        <f t="shared" si="99"/>
        <v>168194.81120163674</v>
      </c>
      <c r="T730" s="687">
        <f t="shared" si="100"/>
        <v>171346.62401589984</v>
      </c>
      <c r="U730" s="687">
        <f t="shared" si="101"/>
        <v>172869.7031818598</v>
      </c>
      <c r="V730" s="687">
        <f t="shared" si="102"/>
        <v>172652.95106048344</v>
      </c>
      <c r="W730" s="689">
        <f t="shared" si="103"/>
        <v>171206.05512507903</v>
      </c>
    </row>
    <row r="731" spans="2:23">
      <c r="B731" s="501" t="s">
        <v>190</v>
      </c>
      <c r="C731" s="686">
        <f t="shared" si="83"/>
        <v>0</v>
      </c>
      <c r="D731" s="687">
        <f t="shared" si="84"/>
        <v>0</v>
      </c>
      <c r="E731" s="687">
        <f t="shared" si="85"/>
        <v>0</v>
      </c>
      <c r="F731" s="687">
        <f t="shared" si="86"/>
        <v>0</v>
      </c>
      <c r="G731" s="687">
        <f t="shared" si="87"/>
        <v>0</v>
      </c>
      <c r="H731" s="687">
        <f t="shared" si="88"/>
        <v>0</v>
      </c>
      <c r="I731" s="688">
        <f t="shared" si="89"/>
        <v>0</v>
      </c>
      <c r="J731" s="691">
        <f t="shared" si="90"/>
        <v>11747.324649533197</v>
      </c>
      <c r="K731" s="692">
        <f t="shared" si="91"/>
        <v>12185.020671622258</v>
      </c>
      <c r="L731" s="692">
        <f t="shared" si="92"/>
        <v>13316.825219567492</v>
      </c>
      <c r="M731" s="692">
        <f t="shared" si="93"/>
        <v>14362.104202584742</v>
      </c>
      <c r="N731" s="692">
        <f t="shared" si="94"/>
        <v>15335.161793482757</v>
      </c>
      <c r="O731" s="692">
        <f t="shared" si="95"/>
        <v>16190.237612539502</v>
      </c>
      <c r="P731" s="742">
        <f t="shared" si="96"/>
        <v>16868.184724446841</v>
      </c>
      <c r="Q731" s="686">
        <f t="shared" si="97"/>
        <v>54405.513869767812</v>
      </c>
      <c r="R731" s="687">
        <f t="shared" si="98"/>
        <v>56432.620271518179</v>
      </c>
      <c r="S731" s="687">
        <f t="shared" si="99"/>
        <v>61674.359124249</v>
      </c>
      <c r="T731" s="687">
        <f t="shared" si="100"/>
        <v>66515.371176349014</v>
      </c>
      <c r="U731" s="687">
        <f t="shared" si="101"/>
        <v>71021.90350069305</v>
      </c>
      <c r="V731" s="687">
        <f t="shared" si="102"/>
        <v>74982.025547311001</v>
      </c>
      <c r="W731" s="689">
        <f t="shared" si="103"/>
        <v>78121.809464094913</v>
      </c>
    </row>
    <row r="732" spans="2:23">
      <c r="B732" s="501" t="s">
        <v>192</v>
      </c>
      <c r="C732" s="686">
        <f t="shared" si="83"/>
        <v>0</v>
      </c>
      <c r="D732" s="687">
        <f t="shared" si="84"/>
        <v>0</v>
      </c>
      <c r="E732" s="687">
        <f t="shared" si="85"/>
        <v>0</v>
      </c>
      <c r="F732" s="687">
        <f t="shared" si="86"/>
        <v>0</v>
      </c>
      <c r="G732" s="687">
        <f t="shared" si="87"/>
        <v>0</v>
      </c>
      <c r="H732" s="687">
        <f t="shared" si="88"/>
        <v>0</v>
      </c>
      <c r="I732" s="688">
        <f t="shared" si="89"/>
        <v>0</v>
      </c>
      <c r="J732" s="691">
        <f t="shared" si="90"/>
        <v>15186.875736529582</v>
      </c>
      <c r="K732" s="692">
        <f t="shared" si="91"/>
        <v>16717.861396661097</v>
      </c>
      <c r="L732" s="692">
        <f t="shared" si="92"/>
        <v>18675.610824608102</v>
      </c>
      <c r="M732" s="692">
        <f t="shared" si="93"/>
        <v>20632.015111489152</v>
      </c>
      <c r="N732" s="692">
        <f t="shared" si="94"/>
        <v>22525.295104937839</v>
      </c>
      <c r="O732" s="692">
        <f t="shared" si="95"/>
        <v>24220.899474828191</v>
      </c>
      <c r="P732" s="742">
        <f t="shared" si="96"/>
        <v>25591.219672086525</v>
      </c>
      <c r="Q732" s="686">
        <f t="shared" si="97"/>
        <v>13390.204195541071</v>
      </c>
      <c r="R732" s="687">
        <f t="shared" si="98"/>
        <v>14740.067786002686</v>
      </c>
      <c r="S732" s="687">
        <f t="shared" si="99"/>
        <v>16466.20718812204</v>
      </c>
      <c r="T732" s="687">
        <f t="shared" si="100"/>
        <v>18191.160585044709</v>
      </c>
      <c r="U732" s="687">
        <f t="shared" si="101"/>
        <v>19860.4575590518</v>
      </c>
      <c r="V732" s="687">
        <f t="shared" si="102"/>
        <v>21355.46477064514</v>
      </c>
      <c r="W732" s="689">
        <f t="shared" si="103"/>
        <v>22563.670301057686</v>
      </c>
    </row>
    <row r="733" spans="2:23">
      <c r="B733" s="501" t="s">
        <v>194</v>
      </c>
      <c r="C733" s="686">
        <f t="shared" si="83"/>
        <v>18710.592831686467</v>
      </c>
      <c r="D733" s="687">
        <f t="shared" si="84"/>
        <v>19548.508020633468</v>
      </c>
      <c r="E733" s="687">
        <f t="shared" si="85"/>
        <v>20479.22717158138</v>
      </c>
      <c r="F733" s="687">
        <f t="shared" si="86"/>
        <v>21282.909541230481</v>
      </c>
      <c r="G733" s="687">
        <f t="shared" si="87"/>
        <v>21896.289496090183</v>
      </c>
      <c r="H733" s="687">
        <f t="shared" si="88"/>
        <v>22278.196678459284</v>
      </c>
      <c r="I733" s="688">
        <f t="shared" si="89"/>
        <v>22486.236656800855</v>
      </c>
      <c r="J733" s="691">
        <f t="shared" si="90"/>
        <v>5125.4757891880763</v>
      </c>
      <c r="K733" s="692">
        <f t="shared" si="91"/>
        <v>5355.0096181252165</v>
      </c>
      <c r="L733" s="692">
        <f t="shared" si="92"/>
        <v>5609.9656485209262</v>
      </c>
      <c r="M733" s="692">
        <f t="shared" si="93"/>
        <v>5830.121929237901</v>
      </c>
      <c r="N733" s="692">
        <f t="shared" si="94"/>
        <v>5998.1478243277952</v>
      </c>
      <c r="O733" s="692">
        <f t="shared" si="95"/>
        <v>6102.7653548656253</v>
      </c>
      <c r="P733" s="742">
        <f t="shared" si="96"/>
        <v>6159.7546700500779</v>
      </c>
      <c r="Q733" s="686">
        <f t="shared" si="97"/>
        <v>70357.094976482345</v>
      </c>
      <c r="R733" s="687">
        <f t="shared" si="98"/>
        <v>73507.891910673745</v>
      </c>
      <c r="S733" s="687">
        <f t="shared" si="99"/>
        <v>77007.657860835301</v>
      </c>
      <c r="T733" s="687">
        <f t="shared" si="100"/>
        <v>80029.72975994517</v>
      </c>
      <c r="U733" s="687">
        <f t="shared" si="101"/>
        <v>82336.2110205309</v>
      </c>
      <c r="V733" s="687">
        <f t="shared" si="102"/>
        <v>83772.289510606279</v>
      </c>
      <c r="W733" s="689">
        <f t="shared" si="103"/>
        <v>84554.578380165534</v>
      </c>
    </row>
    <row r="734" spans="2:23">
      <c r="B734" s="501" t="s">
        <v>196</v>
      </c>
      <c r="C734" s="686">
        <f t="shared" si="83"/>
        <v>89132.041023207246</v>
      </c>
      <c r="D734" s="687">
        <f t="shared" si="84"/>
        <v>95573.033996498983</v>
      </c>
      <c r="E734" s="687">
        <f t="shared" si="85"/>
        <v>103649.41342116403</v>
      </c>
      <c r="F734" s="687">
        <f t="shared" si="86"/>
        <v>111108.09513229223</v>
      </c>
      <c r="G734" s="687">
        <f t="shared" si="87"/>
        <v>117681.45722113019</v>
      </c>
      <c r="H734" s="687">
        <f t="shared" si="88"/>
        <v>123110.07364588903</v>
      </c>
      <c r="I734" s="688">
        <f t="shared" si="89"/>
        <v>127186.03311390302</v>
      </c>
      <c r="J734" s="691">
        <f t="shared" si="90"/>
        <v>196236.2939716106</v>
      </c>
      <c r="K734" s="692">
        <f t="shared" si="91"/>
        <v>210417.01479956578</v>
      </c>
      <c r="L734" s="692">
        <f t="shared" si="92"/>
        <v>228198.26101373229</v>
      </c>
      <c r="M734" s="692">
        <f t="shared" si="93"/>
        <v>244619.56181760973</v>
      </c>
      <c r="N734" s="692">
        <f t="shared" si="94"/>
        <v>259091.71123143486</v>
      </c>
      <c r="O734" s="692">
        <f t="shared" si="95"/>
        <v>271043.54758970608</v>
      </c>
      <c r="P734" s="742">
        <f t="shared" si="96"/>
        <v>280017.32594370231</v>
      </c>
      <c r="Q734" s="686">
        <f t="shared" si="97"/>
        <v>247216.61518925027</v>
      </c>
      <c r="R734" s="687">
        <f t="shared" si="98"/>
        <v>265081.35230326222</v>
      </c>
      <c r="S734" s="687">
        <f t="shared" si="99"/>
        <v>287481.99702573573</v>
      </c>
      <c r="T734" s="687">
        <f t="shared" si="100"/>
        <v>308169.39546552888</v>
      </c>
      <c r="U734" s="687">
        <f t="shared" si="101"/>
        <v>326401.27153793647</v>
      </c>
      <c r="V734" s="687">
        <f t="shared" si="102"/>
        <v>341458.08121359756</v>
      </c>
      <c r="W734" s="689">
        <f t="shared" si="103"/>
        <v>352763.16176334774</v>
      </c>
    </row>
    <row r="735" spans="2:23">
      <c r="B735" s="501" t="s">
        <v>198</v>
      </c>
      <c r="C735" s="686">
        <f t="shared" si="83"/>
        <v>0</v>
      </c>
      <c r="D735" s="687">
        <f t="shared" si="84"/>
        <v>0</v>
      </c>
      <c r="E735" s="687">
        <f t="shared" si="85"/>
        <v>0</v>
      </c>
      <c r="F735" s="687">
        <f t="shared" si="86"/>
        <v>0</v>
      </c>
      <c r="G735" s="687">
        <f t="shared" si="87"/>
        <v>0</v>
      </c>
      <c r="H735" s="687">
        <f t="shared" si="88"/>
        <v>0</v>
      </c>
      <c r="I735" s="688">
        <f t="shared" si="89"/>
        <v>0</v>
      </c>
      <c r="J735" s="691">
        <f t="shared" si="90"/>
        <v>4507.4781028870038</v>
      </c>
      <c r="K735" s="692">
        <f t="shared" si="91"/>
        <v>5074.9600122117254</v>
      </c>
      <c r="L735" s="692">
        <f t="shared" si="92"/>
        <v>5782.7515723854103</v>
      </c>
      <c r="M735" s="692">
        <f t="shared" si="93"/>
        <v>6549.2336071164464</v>
      </c>
      <c r="N735" s="692">
        <f t="shared" si="94"/>
        <v>7387.8343611681057</v>
      </c>
      <c r="O735" s="692">
        <f t="shared" si="95"/>
        <v>8290.8784987685103</v>
      </c>
      <c r="P735" s="742">
        <f t="shared" si="96"/>
        <v>9257.5351549130919</v>
      </c>
      <c r="Q735" s="686">
        <f t="shared" si="97"/>
        <v>5678.478007725711</v>
      </c>
      <c r="R735" s="687">
        <f t="shared" si="98"/>
        <v>6393.3863152821441</v>
      </c>
      <c r="S735" s="687">
        <f t="shared" si="99"/>
        <v>7285.0553853827596</v>
      </c>
      <c r="T735" s="687">
        <f t="shared" si="100"/>
        <v>8250.6621566612121</v>
      </c>
      <c r="U735" s="687">
        <f t="shared" si="101"/>
        <v>9307.1234040479794</v>
      </c>
      <c r="V735" s="687">
        <f t="shared" si="102"/>
        <v>10444.769812598504</v>
      </c>
      <c r="W735" s="689">
        <f t="shared" si="103"/>
        <v>11662.554666488961</v>
      </c>
    </row>
    <row r="736" spans="2:23">
      <c r="B736" s="501" t="s">
        <v>200</v>
      </c>
      <c r="C736" s="686">
        <f t="shared" si="83"/>
        <v>0</v>
      </c>
      <c r="D736" s="687">
        <f t="shared" si="84"/>
        <v>0</v>
      </c>
      <c r="E736" s="687">
        <f t="shared" si="85"/>
        <v>0</v>
      </c>
      <c r="F736" s="687">
        <f t="shared" si="86"/>
        <v>0</v>
      </c>
      <c r="G736" s="687">
        <f t="shared" si="87"/>
        <v>0</v>
      </c>
      <c r="H736" s="687">
        <f t="shared" si="88"/>
        <v>0</v>
      </c>
      <c r="I736" s="688">
        <f t="shared" si="89"/>
        <v>0</v>
      </c>
      <c r="J736" s="691">
        <f t="shared" si="90"/>
        <v>5065.1105681786103</v>
      </c>
      <c r="K736" s="692">
        <f t="shared" si="91"/>
        <v>5082.8538141241343</v>
      </c>
      <c r="L736" s="692">
        <f t="shared" si="92"/>
        <v>4872.1064826088741</v>
      </c>
      <c r="M736" s="692">
        <f t="shared" si="93"/>
        <v>4381.7496346675534</v>
      </c>
      <c r="N736" s="692">
        <f t="shared" si="94"/>
        <v>3503.7539720312202</v>
      </c>
      <c r="O736" s="692">
        <f t="shared" si="95"/>
        <v>2556.0243678726847</v>
      </c>
      <c r="P736" s="742">
        <f t="shared" si="96"/>
        <v>2458.8826739473016</v>
      </c>
      <c r="Q736" s="686">
        <f t="shared" si="97"/>
        <v>4465.8865956062091</v>
      </c>
      <c r="R736" s="687">
        <f t="shared" si="98"/>
        <v>4481.5307406182601</v>
      </c>
      <c r="S736" s="687">
        <f t="shared" si="99"/>
        <v>4295.7157085068848</v>
      </c>
      <c r="T736" s="687">
        <f t="shared" si="100"/>
        <v>3863.3701466858465</v>
      </c>
      <c r="U736" s="687">
        <f t="shared" si="101"/>
        <v>3089.245079130219</v>
      </c>
      <c r="V736" s="687">
        <f t="shared" si="102"/>
        <v>2253.6358898538729</v>
      </c>
      <c r="W736" s="689">
        <f t="shared" si="103"/>
        <v>2167.986468595167</v>
      </c>
    </row>
    <row r="737" spans="2:23">
      <c r="B737" s="501" t="s">
        <v>202</v>
      </c>
      <c r="C737" s="686">
        <f t="shared" si="83"/>
        <v>0</v>
      </c>
      <c r="D737" s="687">
        <f t="shared" si="84"/>
        <v>0</v>
      </c>
      <c r="E737" s="687">
        <f t="shared" si="85"/>
        <v>0</v>
      </c>
      <c r="F737" s="687">
        <f t="shared" si="86"/>
        <v>0</v>
      </c>
      <c r="G737" s="687">
        <f t="shared" si="87"/>
        <v>0</v>
      </c>
      <c r="H737" s="687">
        <f t="shared" si="88"/>
        <v>0</v>
      </c>
      <c r="I737" s="688">
        <f t="shared" si="89"/>
        <v>0</v>
      </c>
      <c r="J737" s="691">
        <f t="shared" si="90"/>
        <v>2662.6818048111249</v>
      </c>
      <c r="K737" s="692">
        <f t="shared" si="91"/>
        <v>2999.8212417778368</v>
      </c>
      <c r="L737" s="692">
        <f t="shared" si="92"/>
        <v>3394.6244971776282</v>
      </c>
      <c r="M737" s="692">
        <f t="shared" si="93"/>
        <v>3812.259700856966</v>
      </c>
      <c r="N737" s="692">
        <f t="shared" si="94"/>
        <v>4250.8737882477335</v>
      </c>
      <c r="O737" s="692">
        <f t="shared" si="95"/>
        <v>4708.2038999233528</v>
      </c>
      <c r="P737" s="742">
        <f t="shared" si="96"/>
        <v>5183.9260281236675</v>
      </c>
      <c r="Q737" s="686">
        <f t="shared" si="97"/>
        <v>135945.60186665607</v>
      </c>
      <c r="R737" s="687">
        <f t="shared" si="98"/>
        <v>153158.55746225576</v>
      </c>
      <c r="S737" s="687">
        <f t="shared" si="99"/>
        <v>173315.59090022111</v>
      </c>
      <c r="T737" s="687">
        <f t="shared" si="100"/>
        <v>194638.32988551958</v>
      </c>
      <c r="U737" s="687">
        <f t="shared" si="101"/>
        <v>217032.16454867477</v>
      </c>
      <c r="V737" s="687">
        <f t="shared" si="102"/>
        <v>240381.56257706491</v>
      </c>
      <c r="W737" s="689">
        <f t="shared" si="103"/>
        <v>264669.98146460287</v>
      </c>
    </row>
    <row r="738" spans="2:23">
      <c r="B738" s="501" t="s">
        <v>204</v>
      </c>
      <c r="C738" s="686">
        <f t="shared" si="83"/>
        <v>0</v>
      </c>
      <c r="D738" s="687">
        <f t="shared" si="84"/>
        <v>0</v>
      </c>
      <c r="E738" s="687">
        <f t="shared" si="85"/>
        <v>0</v>
      </c>
      <c r="F738" s="687">
        <f t="shared" si="86"/>
        <v>0</v>
      </c>
      <c r="G738" s="687">
        <f t="shared" si="87"/>
        <v>0</v>
      </c>
      <c r="H738" s="687">
        <f t="shared" si="88"/>
        <v>0</v>
      </c>
      <c r="I738" s="688">
        <f t="shared" si="89"/>
        <v>0</v>
      </c>
      <c r="J738" s="691">
        <f t="shared" si="90"/>
        <v>903689.55282052048</v>
      </c>
      <c r="K738" s="692">
        <f t="shared" si="91"/>
        <v>978076.00046986016</v>
      </c>
      <c r="L738" s="692">
        <f t="shared" si="92"/>
        <v>1060646.6047196325</v>
      </c>
      <c r="M738" s="692">
        <f t="shared" si="93"/>
        <v>1135793.4568018059</v>
      </c>
      <c r="N738" s="692">
        <f t="shared" si="94"/>
        <v>1207674.2079326154</v>
      </c>
      <c r="O738" s="692">
        <f t="shared" si="95"/>
        <v>1273994.7325501156</v>
      </c>
      <c r="P738" s="742">
        <f t="shared" si="96"/>
        <v>1334568.7696480546</v>
      </c>
      <c r="Q738" s="686">
        <f t="shared" si="97"/>
        <v>4388703.4279735833</v>
      </c>
      <c r="R738" s="687">
        <f t="shared" si="98"/>
        <v>4749955.870003609</v>
      </c>
      <c r="S738" s="687">
        <f t="shared" si="99"/>
        <v>5150954.0809376659</v>
      </c>
      <c r="T738" s="687">
        <f t="shared" si="100"/>
        <v>5515899.372498381</v>
      </c>
      <c r="U738" s="687">
        <f t="shared" si="101"/>
        <v>5864983.0792962555</v>
      </c>
      <c r="V738" s="687">
        <f t="shared" si="102"/>
        <v>6187063.9452588996</v>
      </c>
      <c r="W738" s="689">
        <f t="shared" si="103"/>
        <v>6481237.4071830781</v>
      </c>
    </row>
    <row r="739" spans="2:23">
      <c r="B739" s="501" t="s">
        <v>206</v>
      </c>
      <c r="C739" s="686">
        <f t="shared" si="83"/>
        <v>0</v>
      </c>
      <c r="D739" s="687">
        <f t="shared" si="84"/>
        <v>0</v>
      </c>
      <c r="E739" s="687">
        <f t="shared" si="85"/>
        <v>0</v>
      </c>
      <c r="F739" s="687">
        <f t="shared" si="86"/>
        <v>0</v>
      </c>
      <c r="G739" s="687">
        <f t="shared" si="87"/>
        <v>0</v>
      </c>
      <c r="H739" s="687">
        <f t="shared" si="88"/>
        <v>0</v>
      </c>
      <c r="I739" s="688">
        <f t="shared" si="89"/>
        <v>0</v>
      </c>
      <c r="J739" s="691">
        <f t="shared" si="90"/>
        <v>3440.0198874098087</v>
      </c>
      <c r="K739" s="692">
        <f t="shared" si="91"/>
        <v>3690.6428151250834</v>
      </c>
      <c r="L739" s="692">
        <f t="shared" si="92"/>
        <v>4005.8109082329211</v>
      </c>
      <c r="M739" s="692">
        <f t="shared" si="93"/>
        <v>4318.4105714933239</v>
      </c>
      <c r="N739" s="692">
        <f t="shared" si="94"/>
        <v>4632.1738297773245</v>
      </c>
      <c r="O739" s="692">
        <f t="shared" si="95"/>
        <v>4935.7724153969366</v>
      </c>
      <c r="P739" s="742">
        <f t="shared" si="96"/>
        <v>5226.9107821667749</v>
      </c>
      <c r="Q739" s="686">
        <f t="shared" si="97"/>
        <v>9018.0737749774853</v>
      </c>
      <c r="R739" s="687">
        <f t="shared" si="98"/>
        <v>9675.0862707799388</v>
      </c>
      <c r="S739" s="687">
        <f t="shared" si="99"/>
        <v>10501.3050742141</v>
      </c>
      <c r="T739" s="687">
        <f t="shared" si="100"/>
        <v>11320.790692780702</v>
      </c>
      <c r="U739" s="687">
        <f t="shared" si="101"/>
        <v>12143.326696551585</v>
      </c>
      <c r="V739" s="687">
        <f t="shared" si="102"/>
        <v>12939.215828796687</v>
      </c>
      <c r="W739" s="689">
        <f t="shared" si="103"/>
        <v>13702.440274058179</v>
      </c>
    </row>
    <row r="740" spans="2:23">
      <c r="B740" s="501" t="s">
        <v>208</v>
      </c>
      <c r="C740" s="686">
        <f t="shared" si="83"/>
        <v>2278.342433822012</v>
      </c>
      <c r="D740" s="687">
        <f t="shared" si="84"/>
        <v>2489.4879519264405</v>
      </c>
      <c r="E740" s="687">
        <f t="shared" si="85"/>
        <v>2590.1846831337962</v>
      </c>
      <c r="F740" s="687">
        <f t="shared" si="86"/>
        <v>2560.6466316712203</v>
      </c>
      <c r="G740" s="687">
        <f t="shared" si="87"/>
        <v>2352.7257503345604</v>
      </c>
      <c r="H740" s="687">
        <f t="shared" si="88"/>
        <v>1916.8097678636425</v>
      </c>
      <c r="I740" s="688">
        <f t="shared" si="89"/>
        <v>1503.5063777316625</v>
      </c>
      <c r="J740" s="691">
        <f t="shared" si="90"/>
        <v>14334.21910395741</v>
      </c>
      <c r="K740" s="692">
        <f t="shared" si="91"/>
        <v>15662.643696502184</v>
      </c>
      <c r="L740" s="692">
        <f t="shared" si="92"/>
        <v>16296.178404345539</v>
      </c>
      <c r="M740" s="692">
        <f t="shared" si="93"/>
        <v>16110.339394685232</v>
      </c>
      <c r="N740" s="692">
        <f t="shared" si="94"/>
        <v>14802.202643543795</v>
      </c>
      <c r="O740" s="692">
        <f t="shared" si="95"/>
        <v>12059.631943505143</v>
      </c>
      <c r="P740" s="742">
        <f t="shared" si="96"/>
        <v>9459.3286429069976</v>
      </c>
      <c r="Q740" s="686">
        <f t="shared" si="97"/>
        <v>12638.420443774306</v>
      </c>
      <c r="R740" s="687">
        <f t="shared" si="98"/>
        <v>13809.686796455861</v>
      </c>
      <c r="S740" s="687">
        <f t="shared" si="99"/>
        <v>14368.271672644718</v>
      </c>
      <c r="T740" s="687">
        <f t="shared" si="100"/>
        <v>14204.418202713236</v>
      </c>
      <c r="U740" s="687">
        <f t="shared" si="101"/>
        <v>13051.039554111856</v>
      </c>
      <c r="V740" s="687">
        <f t="shared" si="102"/>
        <v>10632.926551060618</v>
      </c>
      <c r="W740" s="689">
        <f t="shared" si="103"/>
        <v>8340.2501132335747</v>
      </c>
    </row>
    <row r="741" spans="2:23">
      <c r="B741" s="501" t="s">
        <v>210</v>
      </c>
      <c r="C741" s="686">
        <f t="shared" si="83"/>
        <v>0</v>
      </c>
      <c r="D741" s="687">
        <f t="shared" si="84"/>
        <v>0</v>
      </c>
      <c r="E741" s="687">
        <f t="shared" si="85"/>
        <v>0</v>
      </c>
      <c r="F741" s="687">
        <f t="shared" si="86"/>
        <v>0</v>
      </c>
      <c r="G741" s="687">
        <f t="shared" si="87"/>
        <v>0</v>
      </c>
      <c r="H741" s="687">
        <f t="shared" si="88"/>
        <v>0</v>
      </c>
      <c r="I741" s="688">
        <f t="shared" si="89"/>
        <v>0</v>
      </c>
      <c r="J741" s="691">
        <f t="shared" si="90"/>
        <v>166.19850280073163</v>
      </c>
      <c r="K741" s="692">
        <f t="shared" si="91"/>
        <v>179.35846057870609</v>
      </c>
      <c r="L741" s="692">
        <f t="shared" si="92"/>
        <v>203.17906279186766</v>
      </c>
      <c r="M741" s="692">
        <f t="shared" si="93"/>
        <v>229.4987967930474</v>
      </c>
      <c r="N741" s="692">
        <f t="shared" si="94"/>
        <v>258.73843356472332</v>
      </c>
      <c r="O741" s="692">
        <f t="shared" si="95"/>
        <v>289.65777351334839</v>
      </c>
      <c r="P741" s="742">
        <f t="shared" si="96"/>
        <v>321.11077759822496</v>
      </c>
      <c r="Q741" s="686">
        <f t="shared" si="97"/>
        <v>8485.4132595784449</v>
      </c>
      <c r="R741" s="687">
        <f t="shared" si="98"/>
        <v>9157.3066782490332</v>
      </c>
      <c r="S741" s="687">
        <f t="shared" si="99"/>
        <v>10373.488836719205</v>
      </c>
      <c r="T741" s="687">
        <f t="shared" si="100"/>
        <v>11717.266404619206</v>
      </c>
      <c r="U741" s="687">
        <f t="shared" si="101"/>
        <v>13210.122220926502</v>
      </c>
      <c r="V741" s="687">
        <f t="shared" si="102"/>
        <v>14788.736785776367</v>
      </c>
      <c r="W741" s="689">
        <f t="shared" si="103"/>
        <v>16394.598050575987</v>
      </c>
    </row>
    <row r="742" spans="2:23">
      <c r="B742" s="501" t="s">
        <v>212</v>
      </c>
      <c r="C742" s="686">
        <f t="shared" si="83"/>
        <v>0</v>
      </c>
      <c r="D742" s="687">
        <f t="shared" si="84"/>
        <v>0</v>
      </c>
      <c r="E742" s="687">
        <f t="shared" si="85"/>
        <v>0</v>
      </c>
      <c r="F742" s="687">
        <f t="shared" si="86"/>
        <v>0</v>
      </c>
      <c r="G742" s="687">
        <f t="shared" si="87"/>
        <v>0</v>
      </c>
      <c r="H742" s="687">
        <f t="shared" si="88"/>
        <v>0</v>
      </c>
      <c r="I742" s="688">
        <f t="shared" si="89"/>
        <v>0</v>
      </c>
      <c r="J742" s="691">
        <f t="shared" si="90"/>
        <v>12146.154454220761</v>
      </c>
      <c r="K742" s="692">
        <f t="shared" si="91"/>
        <v>13906.243187093658</v>
      </c>
      <c r="L742" s="692">
        <f t="shared" si="92"/>
        <v>16081.148992200824</v>
      </c>
      <c r="M742" s="692">
        <f t="shared" si="93"/>
        <v>18423.94217467132</v>
      </c>
      <c r="N742" s="692">
        <f t="shared" si="94"/>
        <v>21234.588259931883</v>
      </c>
      <c r="O742" s="692">
        <f t="shared" si="95"/>
        <v>24622.711174977056</v>
      </c>
      <c r="P742" s="742">
        <f t="shared" si="96"/>
        <v>28539.446772078914</v>
      </c>
      <c r="Q742" s="686">
        <f t="shared" si="97"/>
        <v>15301.609763241329</v>
      </c>
      <c r="R742" s="687">
        <f t="shared" si="98"/>
        <v>17518.952794783312</v>
      </c>
      <c r="S742" s="687">
        <f t="shared" si="99"/>
        <v>20258.878425318457</v>
      </c>
      <c r="T742" s="687">
        <f t="shared" si="100"/>
        <v>23210.306975750598</v>
      </c>
      <c r="U742" s="687">
        <f t="shared" si="101"/>
        <v>26751.132159666657</v>
      </c>
      <c r="V742" s="687">
        <f t="shared" si="102"/>
        <v>31019.457156793738</v>
      </c>
      <c r="W742" s="689">
        <f t="shared" si="103"/>
        <v>35953.723378957766</v>
      </c>
    </row>
    <row r="743" spans="2:23">
      <c r="B743" s="501" t="s">
        <v>214</v>
      </c>
      <c r="C743" s="686">
        <f t="shared" si="83"/>
        <v>1758.5051287813094</v>
      </c>
      <c r="D743" s="687">
        <f t="shared" si="84"/>
        <v>2023.1629685262596</v>
      </c>
      <c r="E743" s="687">
        <f t="shared" si="85"/>
        <v>2404.6738793479353</v>
      </c>
      <c r="F743" s="687">
        <f t="shared" si="86"/>
        <v>2839.8913131363688</v>
      </c>
      <c r="G743" s="687">
        <f t="shared" si="87"/>
        <v>3316.4276916242693</v>
      </c>
      <c r="H743" s="687">
        <f t="shared" si="88"/>
        <v>3837.1506541799899</v>
      </c>
      <c r="I743" s="688">
        <f t="shared" si="89"/>
        <v>4410.0852346877191</v>
      </c>
      <c r="J743" s="691">
        <f t="shared" si="90"/>
        <v>1003.0690990800031</v>
      </c>
      <c r="K743" s="692">
        <f t="shared" si="91"/>
        <v>1154.0326058292867</v>
      </c>
      <c r="L743" s="692">
        <f t="shared" si="92"/>
        <v>1371.6502853820887</v>
      </c>
      <c r="M743" s="692">
        <f t="shared" si="93"/>
        <v>1619.9027084595341</v>
      </c>
      <c r="N743" s="692">
        <f t="shared" si="94"/>
        <v>1891.7238752138053</v>
      </c>
      <c r="O743" s="692">
        <f t="shared" si="95"/>
        <v>2188.7495161245142</v>
      </c>
      <c r="P743" s="742">
        <f t="shared" si="96"/>
        <v>2515.5571916300983</v>
      </c>
      <c r="Q743" s="686">
        <f t="shared" si="97"/>
        <v>73160.843296025472</v>
      </c>
      <c r="R743" s="687">
        <f t="shared" si="98"/>
        <v>84171.66744645813</v>
      </c>
      <c r="S743" s="687">
        <f t="shared" si="99"/>
        <v>100044.04649473085</v>
      </c>
      <c r="T743" s="687">
        <f t="shared" si="100"/>
        <v>118150.83159985051</v>
      </c>
      <c r="U743" s="687">
        <f t="shared" si="101"/>
        <v>137976.64998433841</v>
      </c>
      <c r="V743" s="687">
        <f t="shared" si="102"/>
        <v>159640.80690981928</v>
      </c>
      <c r="W743" s="689">
        <f t="shared" si="103"/>
        <v>183477.17586738337</v>
      </c>
    </row>
    <row r="744" spans="2:23">
      <c r="B744" s="501" t="s">
        <v>216</v>
      </c>
      <c r="C744" s="686">
        <f t="shared" si="83"/>
        <v>0</v>
      </c>
      <c r="D744" s="687">
        <f t="shared" si="84"/>
        <v>0</v>
      </c>
      <c r="E744" s="687">
        <f t="shared" si="85"/>
        <v>0</v>
      </c>
      <c r="F744" s="687">
        <f t="shared" si="86"/>
        <v>0</v>
      </c>
      <c r="G744" s="687">
        <f t="shared" si="87"/>
        <v>0</v>
      </c>
      <c r="H744" s="687">
        <f t="shared" si="88"/>
        <v>0</v>
      </c>
      <c r="I744" s="688">
        <f t="shared" si="89"/>
        <v>0</v>
      </c>
      <c r="J744" s="691">
        <f t="shared" si="90"/>
        <v>13714.947183567465</v>
      </c>
      <c r="K744" s="692">
        <f t="shared" si="91"/>
        <v>14661.323375910544</v>
      </c>
      <c r="L744" s="692">
        <f t="shared" si="92"/>
        <v>15605.638561912538</v>
      </c>
      <c r="M744" s="692">
        <f t="shared" si="93"/>
        <v>16572.552860441341</v>
      </c>
      <c r="N744" s="692">
        <f t="shared" si="94"/>
        <v>17483.643911617561</v>
      </c>
      <c r="O744" s="692">
        <f t="shared" si="95"/>
        <v>18276.497361278965</v>
      </c>
      <c r="P744" s="742">
        <f t="shared" si="96"/>
        <v>18955.702592192163</v>
      </c>
      <c r="Q744" s="686">
        <f t="shared" si="97"/>
        <v>1461777.9808310424</v>
      </c>
      <c r="R744" s="687">
        <f t="shared" si="98"/>
        <v>1562645.4403286148</v>
      </c>
      <c r="S744" s="687">
        <f t="shared" si="99"/>
        <v>1663293.2319231741</v>
      </c>
      <c r="T744" s="687">
        <f t="shared" si="100"/>
        <v>1766349.7010456782</v>
      </c>
      <c r="U744" s="687">
        <f t="shared" si="101"/>
        <v>1863456.370091937</v>
      </c>
      <c r="V744" s="687">
        <f t="shared" si="102"/>
        <v>1947960.940122626</v>
      </c>
      <c r="W744" s="689">
        <f t="shared" si="103"/>
        <v>2020352.5605733234</v>
      </c>
    </row>
    <row r="745" spans="2:23">
      <c r="B745" s="501" t="s">
        <v>220</v>
      </c>
      <c r="C745" s="686">
        <f t="shared" si="83"/>
        <v>0</v>
      </c>
      <c r="D745" s="687">
        <f t="shared" si="84"/>
        <v>0</v>
      </c>
      <c r="E745" s="687">
        <f t="shared" si="85"/>
        <v>0</v>
      </c>
      <c r="F745" s="687">
        <f t="shared" si="86"/>
        <v>0</v>
      </c>
      <c r="G745" s="687">
        <f t="shared" si="87"/>
        <v>0</v>
      </c>
      <c r="H745" s="687">
        <f t="shared" si="88"/>
        <v>0</v>
      </c>
      <c r="I745" s="688">
        <f t="shared" si="89"/>
        <v>0</v>
      </c>
      <c r="J745" s="691">
        <f t="shared" si="90"/>
        <v>127793.50135204723</v>
      </c>
      <c r="K745" s="692">
        <f t="shared" si="91"/>
        <v>134512.84765439731</v>
      </c>
      <c r="L745" s="692">
        <f t="shared" si="92"/>
        <v>138975.89287117185</v>
      </c>
      <c r="M745" s="692">
        <f t="shared" si="93"/>
        <v>142048.96502969737</v>
      </c>
      <c r="N745" s="692">
        <f t="shared" si="94"/>
        <v>143614.7440158081</v>
      </c>
      <c r="O745" s="692">
        <f t="shared" si="95"/>
        <v>143526.22664272907</v>
      </c>
      <c r="P745" s="742">
        <f t="shared" si="96"/>
        <v>141509.18242674635</v>
      </c>
      <c r="Q745" s="686">
        <f t="shared" si="97"/>
        <v>337227.96265510953</v>
      </c>
      <c r="R745" s="687">
        <f t="shared" si="98"/>
        <v>354959.31393621559</v>
      </c>
      <c r="S745" s="687">
        <f t="shared" si="99"/>
        <v>366736.62365671812</v>
      </c>
      <c r="T745" s="687">
        <f t="shared" si="100"/>
        <v>374846.00208478718</v>
      </c>
      <c r="U745" s="687">
        <f t="shared" si="101"/>
        <v>378977.85896223265</v>
      </c>
      <c r="V745" s="687">
        <f t="shared" si="102"/>
        <v>378744.27483575355</v>
      </c>
      <c r="W745" s="689">
        <f t="shared" si="103"/>
        <v>373421.59641827055</v>
      </c>
    </row>
    <row r="746" spans="2:23">
      <c r="B746" s="501" t="s">
        <v>224</v>
      </c>
      <c r="C746" s="686">
        <f t="shared" si="83"/>
        <v>0</v>
      </c>
      <c r="D746" s="687">
        <f t="shared" si="84"/>
        <v>0</v>
      </c>
      <c r="E746" s="687">
        <f t="shared" si="85"/>
        <v>0</v>
      </c>
      <c r="F746" s="687">
        <f t="shared" si="86"/>
        <v>0</v>
      </c>
      <c r="G746" s="687">
        <f t="shared" si="87"/>
        <v>0</v>
      </c>
      <c r="H746" s="687">
        <f t="shared" si="88"/>
        <v>0</v>
      </c>
      <c r="I746" s="688">
        <f t="shared" si="89"/>
        <v>0</v>
      </c>
      <c r="J746" s="691">
        <f t="shared" si="90"/>
        <v>505249.94878571481</v>
      </c>
      <c r="K746" s="692">
        <f t="shared" si="91"/>
        <v>553918.89352558006</v>
      </c>
      <c r="L746" s="692">
        <f t="shared" si="92"/>
        <v>602668.95982254436</v>
      </c>
      <c r="M746" s="692">
        <f t="shared" si="93"/>
        <v>656518.53774528811</v>
      </c>
      <c r="N746" s="692">
        <f t="shared" si="94"/>
        <v>707578.38862663519</v>
      </c>
      <c r="O746" s="692">
        <f t="shared" si="95"/>
        <v>753845.45958455664</v>
      </c>
      <c r="P746" s="742">
        <f t="shared" si="96"/>
        <v>795174.78559730877</v>
      </c>
      <c r="Q746" s="686">
        <f t="shared" si="97"/>
        <v>445476.74593493307</v>
      </c>
      <c r="R746" s="687">
        <f t="shared" si="98"/>
        <v>488387.94896010647</v>
      </c>
      <c r="S746" s="687">
        <f t="shared" si="99"/>
        <v>531370.67651955946</v>
      </c>
      <c r="T746" s="687">
        <f t="shared" si="100"/>
        <v>578849.62194181327</v>
      </c>
      <c r="U746" s="687">
        <f t="shared" si="101"/>
        <v>623868.87681400392</v>
      </c>
      <c r="V746" s="687">
        <f t="shared" si="102"/>
        <v>664662.35786988621</v>
      </c>
      <c r="W746" s="689">
        <f t="shared" si="103"/>
        <v>701102.25006204424</v>
      </c>
    </row>
    <row r="747" spans="2:23">
      <c r="B747" s="501" t="s">
        <v>226</v>
      </c>
      <c r="C747" s="686">
        <f t="shared" si="83"/>
        <v>7314970.8085944559</v>
      </c>
      <c r="D747" s="687">
        <f t="shared" si="84"/>
        <v>8478891.5998533629</v>
      </c>
      <c r="E747" s="687">
        <f t="shared" si="85"/>
        <v>9490441.4658494256</v>
      </c>
      <c r="F747" s="687">
        <f t="shared" si="86"/>
        <v>10253670.187114328</v>
      </c>
      <c r="G747" s="687">
        <f t="shared" si="87"/>
        <v>10860511.66430418</v>
      </c>
      <c r="H747" s="687">
        <f t="shared" si="88"/>
        <v>11324251.420194143</v>
      </c>
      <c r="I747" s="688">
        <f t="shared" si="89"/>
        <v>11578832.076418431</v>
      </c>
      <c r="J747" s="691">
        <f t="shared" si="90"/>
        <v>30858498.41305628</v>
      </c>
      <c r="K747" s="692">
        <f t="shared" si="91"/>
        <v>35768545.059829906</v>
      </c>
      <c r="L747" s="692">
        <f t="shared" si="92"/>
        <v>40035808.833171561</v>
      </c>
      <c r="M747" s="692">
        <f t="shared" si="93"/>
        <v>43255519.875118606</v>
      </c>
      <c r="N747" s="692">
        <f t="shared" si="94"/>
        <v>45815505.041271038</v>
      </c>
      <c r="O747" s="692">
        <f t="shared" si="95"/>
        <v>47771809.843525089</v>
      </c>
      <c r="P747" s="742">
        <f t="shared" si="96"/>
        <v>48845768.575781673</v>
      </c>
      <c r="Q747" s="686">
        <f t="shared" si="97"/>
        <v>22543113.225293435</v>
      </c>
      <c r="R747" s="687">
        <f t="shared" si="98"/>
        <v>26130058.254765708</v>
      </c>
      <c r="S747" s="687">
        <f t="shared" si="99"/>
        <v>29247429.978981964</v>
      </c>
      <c r="T747" s="687">
        <f t="shared" si="100"/>
        <v>31599531.160309382</v>
      </c>
      <c r="U747" s="687">
        <f t="shared" si="101"/>
        <v>33469681.635007415</v>
      </c>
      <c r="V747" s="687">
        <f t="shared" si="102"/>
        <v>34898824.42964641</v>
      </c>
      <c r="W747" s="689">
        <f t="shared" si="103"/>
        <v>35683385.394878261</v>
      </c>
    </row>
    <row r="748" spans="2:23">
      <c r="B748" s="501" t="s">
        <v>228</v>
      </c>
      <c r="C748" s="686">
        <f t="shared" si="83"/>
        <v>0</v>
      </c>
      <c r="D748" s="687">
        <f t="shared" si="84"/>
        <v>0</v>
      </c>
      <c r="E748" s="687">
        <f t="shared" si="85"/>
        <v>0</v>
      </c>
      <c r="F748" s="687">
        <f t="shared" si="86"/>
        <v>0</v>
      </c>
      <c r="G748" s="687">
        <f t="shared" si="87"/>
        <v>0</v>
      </c>
      <c r="H748" s="687">
        <f t="shared" si="88"/>
        <v>0</v>
      </c>
      <c r="I748" s="688">
        <f t="shared" si="89"/>
        <v>0</v>
      </c>
      <c r="J748" s="691">
        <f t="shared" si="90"/>
        <v>6983.4580015030306</v>
      </c>
      <c r="K748" s="692">
        <f t="shared" si="91"/>
        <v>8167.8392301191052</v>
      </c>
      <c r="L748" s="692">
        <f t="shared" si="92"/>
        <v>9943.2705084302434</v>
      </c>
      <c r="M748" s="692">
        <f t="shared" si="93"/>
        <v>12090.225225246675</v>
      </c>
      <c r="N748" s="692">
        <f t="shared" si="94"/>
        <v>14710.81220616972</v>
      </c>
      <c r="O748" s="692">
        <f t="shared" si="95"/>
        <v>17906.188015911357</v>
      </c>
      <c r="P748" s="742">
        <f t="shared" si="96"/>
        <v>21778.795574116066</v>
      </c>
      <c r="Q748" s="686">
        <f t="shared" si="97"/>
        <v>356546.69642067404</v>
      </c>
      <c r="R748" s="687">
        <f t="shared" si="98"/>
        <v>417016.3397227219</v>
      </c>
      <c r="S748" s="687">
        <f t="shared" si="99"/>
        <v>507662.57212900638</v>
      </c>
      <c r="T748" s="687">
        <f t="shared" si="100"/>
        <v>617277.26609307504</v>
      </c>
      <c r="U748" s="687">
        <f t="shared" si="101"/>
        <v>751073.67906356044</v>
      </c>
      <c r="V748" s="687">
        <f t="shared" si="102"/>
        <v>914216.44995739404</v>
      </c>
      <c r="W748" s="689">
        <f t="shared" si="103"/>
        <v>1111935.8936934976</v>
      </c>
    </row>
    <row r="749" spans="2:23">
      <c r="B749" s="501" t="s">
        <v>230</v>
      </c>
      <c r="C749" s="686">
        <f t="shared" si="83"/>
        <v>0</v>
      </c>
      <c r="D749" s="687">
        <f t="shared" si="84"/>
        <v>0</v>
      </c>
      <c r="E749" s="687">
        <f t="shared" si="85"/>
        <v>0</v>
      </c>
      <c r="F749" s="687">
        <f t="shared" si="86"/>
        <v>0</v>
      </c>
      <c r="G749" s="687">
        <f t="shared" si="87"/>
        <v>0</v>
      </c>
      <c r="H749" s="687">
        <f t="shared" si="88"/>
        <v>0</v>
      </c>
      <c r="I749" s="688">
        <f t="shared" si="89"/>
        <v>0</v>
      </c>
      <c r="J749" s="691">
        <f t="shared" si="90"/>
        <v>4417.8452852374194</v>
      </c>
      <c r="K749" s="692">
        <f t="shared" si="91"/>
        <v>5163.9239201947148</v>
      </c>
      <c r="L749" s="692">
        <f t="shared" si="92"/>
        <v>6211.1366170683095</v>
      </c>
      <c r="M749" s="692">
        <f t="shared" si="93"/>
        <v>7451.0742019752715</v>
      </c>
      <c r="N749" s="692">
        <f t="shared" si="94"/>
        <v>8955.3619030170594</v>
      </c>
      <c r="O749" s="692">
        <f t="shared" si="95"/>
        <v>10777.949006031035</v>
      </c>
      <c r="P749" s="742">
        <f t="shared" si="96"/>
        <v>12974.35865558502</v>
      </c>
      <c r="Q749" s="686">
        <f t="shared" si="97"/>
        <v>225557.04371817413</v>
      </c>
      <c r="R749" s="687">
        <f t="shared" si="98"/>
        <v>263648.75594824937</v>
      </c>
      <c r="S749" s="687">
        <f t="shared" si="99"/>
        <v>317115.1371364377</v>
      </c>
      <c r="T749" s="687">
        <f t="shared" si="100"/>
        <v>380421.25991561892</v>
      </c>
      <c r="U749" s="687">
        <f t="shared" si="101"/>
        <v>457224.01439015905</v>
      </c>
      <c r="V749" s="687">
        <f t="shared" si="102"/>
        <v>550277.82961732824</v>
      </c>
      <c r="W749" s="689">
        <f t="shared" si="103"/>
        <v>662417.4894200241</v>
      </c>
    </row>
    <row r="750" spans="2:23">
      <c r="B750" s="501" t="s">
        <v>232</v>
      </c>
      <c r="C750" s="686">
        <f t="shared" si="83"/>
        <v>22666.468680534013</v>
      </c>
      <c r="D750" s="687">
        <f t="shared" si="84"/>
        <v>26902.850263620025</v>
      </c>
      <c r="E750" s="687">
        <f t="shared" si="85"/>
        <v>31944.419255154022</v>
      </c>
      <c r="F750" s="687">
        <f t="shared" si="86"/>
        <v>37672.927017787551</v>
      </c>
      <c r="G750" s="687">
        <f t="shared" si="87"/>
        <v>44201.352575286517</v>
      </c>
      <c r="H750" s="687">
        <f t="shared" si="88"/>
        <v>51663.32996126332</v>
      </c>
      <c r="I750" s="688">
        <f t="shared" si="89"/>
        <v>60208.873051631337</v>
      </c>
      <c r="J750" s="691">
        <f t="shared" si="90"/>
        <v>12929.182830683603</v>
      </c>
      <c r="K750" s="692">
        <f t="shared" si="91"/>
        <v>15345.6577037766</v>
      </c>
      <c r="L750" s="692">
        <f t="shared" si="92"/>
        <v>18221.41961286603</v>
      </c>
      <c r="M750" s="692">
        <f t="shared" si="93"/>
        <v>21489.018340041657</v>
      </c>
      <c r="N750" s="692">
        <f t="shared" si="94"/>
        <v>25212.898262365004</v>
      </c>
      <c r="O750" s="692">
        <f t="shared" si="95"/>
        <v>29469.285583279063</v>
      </c>
      <c r="P750" s="742">
        <f t="shared" si="96"/>
        <v>34343.749733830198</v>
      </c>
      <c r="Q750" s="686">
        <f t="shared" si="97"/>
        <v>943015.71037217428</v>
      </c>
      <c r="R750" s="687">
        <f t="shared" si="98"/>
        <v>1119266.1199215162</v>
      </c>
      <c r="S750" s="687">
        <f t="shared" si="99"/>
        <v>1329015.5445429501</v>
      </c>
      <c r="T750" s="687">
        <f t="shared" si="100"/>
        <v>1567344.3682027061</v>
      </c>
      <c r="U750" s="687">
        <f t="shared" si="101"/>
        <v>1838952.9699432969</v>
      </c>
      <c r="V750" s="687">
        <f t="shared" si="102"/>
        <v>2149401.0597889461</v>
      </c>
      <c r="W750" s="689">
        <f t="shared" si="103"/>
        <v>2504929.8146849456</v>
      </c>
    </row>
    <row r="751" spans="2:23">
      <c r="B751" s="501" t="s">
        <v>234</v>
      </c>
      <c r="C751" s="686">
        <f t="shared" si="83"/>
        <v>0</v>
      </c>
      <c r="D751" s="687">
        <f t="shared" si="84"/>
        <v>0</v>
      </c>
      <c r="E751" s="687">
        <f t="shared" si="85"/>
        <v>0</v>
      </c>
      <c r="F751" s="687">
        <f t="shared" si="86"/>
        <v>0</v>
      </c>
      <c r="G751" s="687">
        <f t="shared" si="87"/>
        <v>0</v>
      </c>
      <c r="H751" s="687">
        <f t="shared" si="88"/>
        <v>0</v>
      </c>
      <c r="I751" s="688">
        <f t="shared" si="89"/>
        <v>0</v>
      </c>
      <c r="J751" s="691">
        <f t="shared" si="90"/>
        <v>957.3884808159886</v>
      </c>
      <c r="K751" s="692">
        <f t="shared" si="91"/>
        <v>1100.7054735765751</v>
      </c>
      <c r="L751" s="692">
        <f t="shared" si="92"/>
        <v>1274.1174620252659</v>
      </c>
      <c r="M751" s="692">
        <f t="shared" si="93"/>
        <v>1472.4293229860643</v>
      </c>
      <c r="N751" s="692">
        <f t="shared" si="94"/>
        <v>1709.1440926831833</v>
      </c>
      <c r="O751" s="692">
        <f t="shared" si="95"/>
        <v>1994.6312746331164</v>
      </c>
      <c r="P751" s="742">
        <f t="shared" si="96"/>
        <v>2337.4032174456311</v>
      </c>
      <c r="Q751" s="686">
        <f t="shared" si="97"/>
        <v>48880.325470945761</v>
      </c>
      <c r="R751" s="687">
        <f t="shared" si="98"/>
        <v>56197.502763160417</v>
      </c>
      <c r="S751" s="687">
        <f t="shared" si="99"/>
        <v>65051.206986456884</v>
      </c>
      <c r="T751" s="687">
        <f t="shared" si="100"/>
        <v>75176.196478967686</v>
      </c>
      <c r="U751" s="687">
        <f t="shared" si="101"/>
        <v>87261.880836391094</v>
      </c>
      <c r="V751" s="687">
        <f t="shared" si="102"/>
        <v>101837.68433843672</v>
      </c>
      <c r="W751" s="689">
        <f t="shared" si="103"/>
        <v>119338.21255944049</v>
      </c>
    </row>
    <row r="752" spans="2:23">
      <c r="B752" s="501" t="s">
        <v>236</v>
      </c>
      <c r="C752" s="686">
        <f t="shared" si="83"/>
        <v>0</v>
      </c>
      <c r="D752" s="687">
        <f t="shared" si="84"/>
        <v>0</v>
      </c>
      <c r="E752" s="687">
        <f t="shared" si="85"/>
        <v>0</v>
      </c>
      <c r="F752" s="687">
        <f t="shared" si="86"/>
        <v>0</v>
      </c>
      <c r="G752" s="687">
        <f t="shared" si="87"/>
        <v>0</v>
      </c>
      <c r="H752" s="687">
        <f t="shared" si="88"/>
        <v>0</v>
      </c>
      <c r="I752" s="688">
        <f t="shared" si="89"/>
        <v>0</v>
      </c>
      <c r="J752" s="691">
        <f t="shared" si="90"/>
        <v>605968.35392112134</v>
      </c>
      <c r="K752" s="692">
        <f t="shared" si="91"/>
        <v>668689.86345662759</v>
      </c>
      <c r="L752" s="692">
        <f t="shared" si="92"/>
        <v>736723.25075166731</v>
      </c>
      <c r="M752" s="692">
        <f t="shared" si="93"/>
        <v>805261.57434874331</v>
      </c>
      <c r="N752" s="692">
        <f t="shared" si="94"/>
        <v>872435.09337367502</v>
      </c>
      <c r="O752" s="692">
        <f t="shared" si="95"/>
        <v>937218.09876700153</v>
      </c>
      <c r="P752" s="742">
        <f t="shared" si="96"/>
        <v>999565.931485557</v>
      </c>
      <c r="Q752" s="686">
        <f t="shared" si="97"/>
        <v>763393.16410986416</v>
      </c>
      <c r="R752" s="687">
        <f t="shared" si="98"/>
        <v>842409.12478211056</v>
      </c>
      <c r="S752" s="687">
        <f t="shared" si="99"/>
        <v>928116.93849251559</v>
      </c>
      <c r="T752" s="687">
        <f t="shared" si="100"/>
        <v>1014460.866149781</v>
      </c>
      <c r="U752" s="687">
        <f t="shared" si="101"/>
        <v>1099085.4259985152</v>
      </c>
      <c r="V752" s="687">
        <f t="shared" si="102"/>
        <v>1180698.4395292439</v>
      </c>
      <c r="W752" s="689">
        <f t="shared" si="103"/>
        <v>1259243.6457044927</v>
      </c>
    </row>
    <row r="753" spans="2:23">
      <c r="B753" s="501" t="s">
        <v>238</v>
      </c>
      <c r="C753" s="686">
        <f t="shared" si="83"/>
        <v>0</v>
      </c>
      <c r="D753" s="687">
        <f t="shared" si="84"/>
        <v>0</v>
      </c>
      <c r="E753" s="687">
        <f t="shared" si="85"/>
        <v>0</v>
      </c>
      <c r="F753" s="687">
        <f t="shared" si="86"/>
        <v>0</v>
      </c>
      <c r="G753" s="687">
        <f t="shared" si="87"/>
        <v>0</v>
      </c>
      <c r="H753" s="687">
        <f t="shared" si="88"/>
        <v>0</v>
      </c>
      <c r="I753" s="688">
        <f t="shared" si="89"/>
        <v>0</v>
      </c>
      <c r="J753" s="691">
        <f t="shared" si="90"/>
        <v>72.16346685021044</v>
      </c>
      <c r="K753" s="692">
        <f t="shared" si="91"/>
        <v>81.09542458434106</v>
      </c>
      <c r="L753" s="692">
        <f t="shared" si="92"/>
        <v>93.138605392362393</v>
      </c>
      <c r="M753" s="692">
        <f t="shared" si="93"/>
        <v>106.92513425939802</v>
      </c>
      <c r="N753" s="692">
        <f t="shared" si="94"/>
        <v>123.31424082583223</v>
      </c>
      <c r="O753" s="692">
        <f t="shared" si="95"/>
        <v>142.95283475984363</v>
      </c>
      <c r="P753" s="742">
        <f t="shared" si="96"/>
        <v>166.31361284026687</v>
      </c>
      <c r="Q753" s="686">
        <f t="shared" si="97"/>
        <v>5263.3862360713474</v>
      </c>
      <c r="R753" s="687">
        <f t="shared" si="98"/>
        <v>5914.8563697967347</v>
      </c>
      <c r="S753" s="687">
        <f t="shared" si="99"/>
        <v>6793.2497573404917</v>
      </c>
      <c r="T753" s="687">
        <f t="shared" si="100"/>
        <v>7798.7977090842214</v>
      </c>
      <c r="U753" s="687">
        <f t="shared" si="101"/>
        <v>8994.1698508125373</v>
      </c>
      <c r="V753" s="687">
        <f t="shared" si="102"/>
        <v>10426.549828102507</v>
      </c>
      <c r="W753" s="689">
        <f t="shared" si="103"/>
        <v>12130.414722338232</v>
      </c>
    </row>
    <row r="754" spans="2:23">
      <c r="B754" s="501" t="s">
        <v>240</v>
      </c>
      <c r="C754" s="686">
        <f t="shared" si="83"/>
        <v>0</v>
      </c>
      <c r="D754" s="687">
        <f t="shared" si="84"/>
        <v>0</v>
      </c>
      <c r="E754" s="687">
        <f t="shared" si="85"/>
        <v>0</v>
      </c>
      <c r="F754" s="687">
        <f t="shared" si="86"/>
        <v>0</v>
      </c>
      <c r="G754" s="687">
        <f t="shared" si="87"/>
        <v>0</v>
      </c>
      <c r="H754" s="687">
        <f t="shared" si="88"/>
        <v>0</v>
      </c>
      <c r="I754" s="688">
        <f t="shared" si="89"/>
        <v>0</v>
      </c>
      <c r="J754" s="691">
        <f t="shared" si="90"/>
        <v>160.87062372250742</v>
      </c>
      <c r="K754" s="692">
        <f t="shared" si="91"/>
        <v>174.54234559792144</v>
      </c>
      <c r="L754" s="692">
        <f t="shared" si="92"/>
        <v>198.3419894475681</v>
      </c>
      <c r="M754" s="692">
        <f t="shared" si="93"/>
        <v>225.54298937955863</v>
      </c>
      <c r="N754" s="692">
        <f t="shared" si="94"/>
        <v>257.16814307588879</v>
      </c>
      <c r="O754" s="692">
        <f t="shared" si="95"/>
        <v>293.66980290210819</v>
      </c>
      <c r="P754" s="742">
        <f t="shared" si="96"/>
        <v>335.22868529900165</v>
      </c>
      <c r="Q754" s="686">
        <f t="shared" si="97"/>
        <v>8213.3936263450505</v>
      </c>
      <c r="R754" s="687">
        <f t="shared" si="98"/>
        <v>8911.4156188897159</v>
      </c>
      <c r="S754" s="687">
        <f t="shared" si="99"/>
        <v>10126.527729359024</v>
      </c>
      <c r="T754" s="687">
        <f t="shared" si="100"/>
        <v>11515.299117832019</v>
      </c>
      <c r="U754" s="687">
        <f t="shared" si="101"/>
        <v>13129.949635067995</v>
      </c>
      <c r="V754" s="687">
        <f t="shared" si="102"/>
        <v>14993.574535813254</v>
      </c>
      <c r="W754" s="689">
        <f t="shared" si="103"/>
        <v>17115.400459640459</v>
      </c>
    </row>
    <row r="755" spans="2:23">
      <c r="B755" s="501" t="s">
        <v>242</v>
      </c>
      <c r="C755" s="686">
        <f t="shared" si="83"/>
        <v>0</v>
      </c>
      <c r="D755" s="687">
        <f t="shared" si="84"/>
        <v>0</v>
      </c>
      <c r="E755" s="687">
        <f t="shared" si="85"/>
        <v>0</v>
      </c>
      <c r="F755" s="687">
        <f t="shared" si="86"/>
        <v>0</v>
      </c>
      <c r="G755" s="687">
        <f t="shared" si="87"/>
        <v>0</v>
      </c>
      <c r="H755" s="687">
        <f t="shared" si="88"/>
        <v>0</v>
      </c>
      <c r="I755" s="688">
        <f t="shared" si="89"/>
        <v>0</v>
      </c>
      <c r="J755" s="691">
        <f t="shared" si="90"/>
        <v>17912.271500708954</v>
      </c>
      <c r="K755" s="692">
        <f t="shared" si="91"/>
        <v>19762.987559922483</v>
      </c>
      <c r="L755" s="692">
        <f t="shared" si="92"/>
        <v>22111.920057996755</v>
      </c>
      <c r="M755" s="692">
        <f t="shared" si="93"/>
        <v>24516.480347880632</v>
      </c>
      <c r="N755" s="692">
        <f t="shared" si="94"/>
        <v>26979.024325588187</v>
      </c>
      <c r="O755" s="692">
        <f t="shared" si="95"/>
        <v>29388.404157330868</v>
      </c>
      <c r="P755" s="742">
        <f t="shared" si="96"/>
        <v>31630.840524701169</v>
      </c>
      <c r="Q755" s="686">
        <f t="shared" si="97"/>
        <v>90668.689069128173</v>
      </c>
      <c r="R755" s="687">
        <f t="shared" si="98"/>
        <v>100036.68010931717</v>
      </c>
      <c r="S755" s="687">
        <f t="shared" si="99"/>
        <v>111926.55294335929</v>
      </c>
      <c r="T755" s="687">
        <f t="shared" si="100"/>
        <v>124098.00363082935</v>
      </c>
      <c r="U755" s="687">
        <f t="shared" si="101"/>
        <v>136562.95729262391</v>
      </c>
      <c r="V755" s="687">
        <f t="shared" si="102"/>
        <v>148758.80363210459</v>
      </c>
      <c r="W755" s="689">
        <f t="shared" si="103"/>
        <v>160109.61225190226</v>
      </c>
    </row>
    <row r="756" spans="2:23">
      <c r="B756" s="501" t="s">
        <v>246</v>
      </c>
      <c r="C756" s="686">
        <f t="shared" si="83"/>
        <v>0</v>
      </c>
      <c r="D756" s="687">
        <f t="shared" si="84"/>
        <v>0</v>
      </c>
      <c r="E756" s="687">
        <f t="shared" si="85"/>
        <v>0</v>
      </c>
      <c r="F756" s="687">
        <f t="shared" si="86"/>
        <v>0</v>
      </c>
      <c r="G756" s="687">
        <f t="shared" si="87"/>
        <v>0</v>
      </c>
      <c r="H756" s="687">
        <f t="shared" si="88"/>
        <v>0</v>
      </c>
      <c r="I756" s="688">
        <f t="shared" si="89"/>
        <v>0</v>
      </c>
      <c r="J756" s="691">
        <f t="shared" si="90"/>
        <v>118814.38462190863</v>
      </c>
      <c r="K756" s="692">
        <f t="shared" si="91"/>
        <v>124866.81273629863</v>
      </c>
      <c r="L756" s="692">
        <f t="shared" si="92"/>
        <v>133532.38266032873</v>
      </c>
      <c r="M756" s="692">
        <f t="shared" si="93"/>
        <v>142146.05121440714</v>
      </c>
      <c r="N756" s="692">
        <f t="shared" si="94"/>
        <v>150968.56576226908</v>
      </c>
      <c r="O756" s="692">
        <f t="shared" si="95"/>
        <v>159637.13973977213</v>
      </c>
      <c r="P756" s="742">
        <f t="shared" si="96"/>
        <v>167583.41766802562</v>
      </c>
      <c r="Q756" s="686">
        <f t="shared" si="97"/>
        <v>149681.2307629053</v>
      </c>
      <c r="R756" s="687">
        <f t="shared" si="98"/>
        <v>157306.02208887791</v>
      </c>
      <c r="S756" s="687">
        <f t="shared" si="99"/>
        <v>168222.82459236594</v>
      </c>
      <c r="T756" s="687">
        <f t="shared" si="100"/>
        <v>179074.24224403346</v>
      </c>
      <c r="U756" s="687">
        <f t="shared" si="101"/>
        <v>190188.76209068261</v>
      </c>
      <c r="V756" s="687">
        <f t="shared" si="102"/>
        <v>201109.34907214055</v>
      </c>
      <c r="W756" s="689">
        <f t="shared" si="103"/>
        <v>211119.99436622707</v>
      </c>
    </row>
    <row r="757" spans="2:23">
      <c r="B757" s="501" t="s">
        <v>248</v>
      </c>
      <c r="C757" s="686">
        <f t="shared" si="83"/>
        <v>522.72599018510721</v>
      </c>
      <c r="D757" s="687">
        <f t="shared" si="84"/>
        <v>572.97404758251696</v>
      </c>
      <c r="E757" s="687">
        <f t="shared" si="85"/>
        <v>635.94706444721885</v>
      </c>
      <c r="F757" s="687">
        <f t="shared" si="86"/>
        <v>700.16134263730817</v>
      </c>
      <c r="G757" s="687">
        <f t="shared" si="87"/>
        <v>765.89574403795007</v>
      </c>
      <c r="H757" s="687">
        <f t="shared" si="88"/>
        <v>831.20531505790905</v>
      </c>
      <c r="I757" s="688">
        <f t="shared" si="89"/>
        <v>894.7953370700651</v>
      </c>
      <c r="J757" s="691">
        <f t="shared" si="90"/>
        <v>1612.6357072382948</v>
      </c>
      <c r="K757" s="692">
        <f t="shared" si="91"/>
        <v>1767.6534662552656</v>
      </c>
      <c r="L757" s="692">
        <f t="shared" si="92"/>
        <v>1961.9283588286687</v>
      </c>
      <c r="M757" s="692">
        <f t="shared" si="93"/>
        <v>2160.0326043956447</v>
      </c>
      <c r="N757" s="692">
        <f t="shared" si="94"/>
        <v>2362.8265057569902</v>
      </c>
      <c r="O757" s="692">
        <f t="shared" si="95"/>
        <v>2564.3097842408192</v>
      </c>
      <c r="P757" s="742">
        <f t="shared" si="96"/>
        <v>2760.4881684159736</v>
      </c>
      <c r="Q757" s="686">
        <f t="shared" si="97"/>
        <v>1421.8540921489084</v>
      </c>
      <c r="R757" s="687">
        <f t="shared" si="98"/>
        <v>1558.532595560878</v>
      </c>
      <c r="S757" s="687">
        <f t="shared" si="99"/>
        <v>1729.8239478281168</v>
      </c>
      <c r="T757" s="687">
        <f t="shared" si="100"/>
        <v>1904.4916244566209</v>
      </c>
      <c r="U757" s="687">
        <f t="shared" si="101"/>
        <v>2083.2941507923861</v>
      </c>
      <c r="V757" s="687">
        <f t="shared" si="102"/>
        <v>2260.9411064724259</v>
      </c>
      <c r="W757" s="689">
        <f t="shared" si="103"/>
        <v>2433.9107592455839</v>
      </c>
    </row>
    <row r="758" spans="2:23">
      <c r="B758" s="501" t="s">
        <v>250</v>
      </c>
      <c r="C758" s="686">
        <f t="shared" si="83"/>
        <v>4969.1339679228931</v>
      </c>
      <c r="D758" s="687">
        <f t="shared" si="84"/>
        <v>5338.0890083916374</v>
      </c>
      <c r="E758" s="687">
        <f t="shared" si="85"/>
        <v>5560.3051093661034</v>
      </c>
      <c r="F758" s="687">
        <f t="shared" si="86"/>
        <v>5510.2507026609055</v>
      </c>
      <c r="G758" s="687">
        <f t="shared" si="87"/>
        <v>5079.8526398837366</v>
      </c>
      <c r="H758" s="687">
        <f t="shared" si="88"/>
        <v>4132.7490623236808</v>
      </c>
      <c r="I758" s="688">
        <f t="shared" si="89"/>
        <v>3265.2075266864158</v>
      </c>
      <c r="J758" s="691">
        <f t="shared" si="90"/>
        <v>4282.6529771948772</v>
      </c>
      <c r="K758" s="692">
        <f t="shared" si="91"/>
        <v>4600.6372401901071</v>
      </c>
      <c r="L758" s="692">
        <f t="shared" si="92"/>
        <v>4792.1544044610355</v>
      </c>
      <c r="M758" s="692">
        <f t="shared" si="93"/>
        <v>4749.0149650171543</v>
      </c>
      <c r="N758" s="692">
        <f t="shared" si="94"/>
        <v>4378.0759730660011</v>
      </c>
      <c r="O758" s="692">
        <f t="shared" si="95"/>
        <v>3561.8138271200837</v>
      </c>
      <c r="P758" s="742">
        <f t="shared" si="96"/>
        <v>2814.122304931122</v>
      </c>
      <c r="Q758" s="686">
        <f t="shared" si="97"/>
        <v>3775.9970423242289</v>
      </c>
      <c r="R758" s="687">
        <f t="shared" si="98"/>
        <v>4056.3624240092277</v>
      </c>
      <c r="S758" s="687">
        <f t="shared" si="99"/>
        <v>4225.2222988793646</v>
      </c>
      <c r="T758" s="687">
        <f t="shared" si="100"/>
        <v>4187.186437319946</v>
      </c>
      <c r="U758" s="687">
        <f t="shared" si="101"/>
        <v>3860.1310947673687</v>
      </c>
      <c r="V758" s="687">
        <f t="shared" si="102"/>
        <v>3140.4362081478494</v>
      </c>
      <c r="W758" s="689">
        <f t="shared" si="103"/>
        <v>2481.1997508886716</v>
      </c>
    </row>
    <row r="759" spans="2:23">
      <c r="B759" s="501" t="s">
        <v>252</v>
      </c>
      <c r="C759" s="686">
        <f t="shared" si="83"/>
        <v>16051.85421757298</v>
      </c>
      <c r="D759" s="687">
        <f t="shared" si="84"/>
        <v>17965.686761358014</v>
      </c>
      <c r="E759" s="687">
        <f t="shared" si="85"/>
        <v>19551.751790700917</v>
      </c>
      <c r="F759" s="687">
        <f t="shared" si="86"/>
        <v>20908.437724818508</v>
      </c>
      <c r="G759" s="687">
        <f t="shared" si="87"/>
        <v>21990.876781444735</v>
      </c>
      <c r="H759" s="687">
        <f t="shared" si="88"/>
        <v>22786.781595768967</v>
      </c>
      <c r="I759" s="688">
        <f t="shared" si="89"/>
        <v>23331.179916154219</v>
      </c>
      <c r="J759" s="691">
        <f t="shared" si="90"/>
        <v>27635.505761804634</v>
      </c>
      <c r="K759" s="692">
        <f t="shared" si="91"/>
        <v>30930.435405072807</v>
      </c>
      <c r="L759" s="692">
        <f t="shared" si="92"/>
        <v>33661.067559021554</v>
      </c>
      <c r="M759" s="692">
        <f t="shared" si="93"/>
        <v>35996.791609406988</v>
      </c>
      <c r="N759" s="692">
        <f t="shared" si="94"/>
        <v>37860.361411420759</v>
      </c>
      <c r="O759" s="692">
        <f t="shared" si="95"/>
        <v>39230.622552842404</v>
      </c>
      <c r="P759" s="742">
        <f t="shared" si="96"/>
        <v>40167.880187742485</v>
      </c>
      <c r="Q759" s="686">
        <f t="shared" si="97"/>
        <v>42809.058051846063</v>
      </c>
      <c r="R759" s="687">
        <f t="shared" si="98"/>
        <v>47913.10194346778</v>
      </c>
      <c r="S759" s="687">
        <f t="shared" si="99"/>
        <v>52143.015135727583</v>
      </c>
      <c r="T759" s="687">
        <f t="shared" si="100"/>
        <v>55761.191959697309</v>
      </c>
      <c r="U759" s="687">
        <f t="shared" si="101"/>
        <v>58647.973498117222</v>
      </c>
      <c r="V759" s="687">
        <f t="shared" si="102"/>
        <v>60770.590296047601</v>
      </c>
      <c r="W759" s="689">
        <f t="shared" si="103"/>
        <v>62222.458658718497</v>
      </c>
    </row>
    <row r="760" spans="2:23">
      <c r="B760" s="501" t="s">
        <v>254</v>
      </c>
      <c r="C760" s="686">
        <f t="shared" si="83"/>
        <v>35736.963108338503</v>
      </c>
      <c r="D760" s="687">
        <f t="shared" si="84"/>
        <v>38734.342978088025</v>
      </c>
      <c r="E760" s="687">
        <f t="shared" si="85"/>
        <v>41083.171472685186</v>
      </c>
      <c r="F760" s="687">
        <f t="shared" si="86"/>
        <v>43033.931062159718</v>
      </c>
      <c r="G760" s="687">
        <f t="shared" si="87"/>
        <v>44631.974015843713</v>
      </c>
      <c r="H760" s="687">
        <f t="shared" si="88"/>
        <v>45882.717358937371</v>
      </c>
      <c r="I760" s="688">
        <f t="shared" si="89"/>
        <v>46780.833950609231</v>
      </c>
      <c r="J760" s="691">
        <f t="shared" si="90"/>
        <v>256066.05157618126</v>
      </c>
      <c r="K760" s="692">
        <f t="shared" si="91"/>
        <v>277543.17670273129</v>
      </c>
      <c r="L760" s="692">
        <f t="shared" si="92"/>
        <v>294373.23684572044</v>
      </c>
      <c r="M760" s="692">
        <f t="shared" si="93"/>
        <v>308351.01397627249</v>
      </c>
      <c r="N760" s="692">
        <f t="shared" si="94"/>
        <v>319801.47069690854</v>
      </c>
      <c r="O760" s="692">
        <f t="shared" si="95"/>
        <v>328763.42161675199</v>
      </c>
      <c r="P760" s="742">
        <f t="shared" si="96"/>
        <v>335198.69617512124</v>
      </c>
      <c r="Q760" s="686">
        <f t="shared" si="97"/>
        <v>283200.10099194112</v>
      </c>
      <c r="R760" s="687">
        <f t="shared" si="98"/>
        <v>306953.05054310797</v>
      </c>
      <c r="S760" s="687">
        <f t="shared" si="99"/>
        <v>325566.5086835245</v>
      </c>
      <c r="T760" s="687">
        <f t="shared" si="100"/>
        <v>341025.44152780075</v>
      </c>
      <c r="U760" s="687">
        <f t="shared" si="101"/>
        <v>353689.24635365541</v>
      </c>
      <c r="V760" s="687">
        <f t="shared" si="102"/>
        <v>363600.85076182277</v>
      </c>
      <c r="W760" s="689">
        <f t="shared" si="103"/>
        <v>370718.03944662912</v>
      </c>
    </row>
    <row r="761" spans="2:23">
      <c r="B761" s="501" t="s">
        <v>256</v>
      </c>
      <c r="C761" s="686">
        <f t="shared" si="83"/>
        <v>0</v>
      </c>
      <c r="D761" s="687">
        <f t="shared" si="84"/>
        <v>0</v>
      </c>
      <c r="E761" s="687">
        <f t="shared" si="85"/>
        <v>0</v>
      </c>
      <c r="F761" s="687">
        <f t="shared" si="86"/>
        <v>0</v>
      </c>
      <c r="G761" s="687">
        <f t="shared" si="87"/>
        <v>0</v>
      </c>
      <c r="H761" s="687">
        <f t="shared" si="88"/>
        <v>0</v>
      </c>
      <c r="I761" s="688">
        <f t="shared" si="89"/>
        <v>0</v>
      </c>
      <c r="J761" s="691">
        <f t="shared" si="90"/>
        <v>5430940.3058953499</v>
      </c>
      <c r="K761" s="692">
        <f t="shared" si="91"/>
        <v>5661031.0701364353</v>
      </c>
      <c r="L761" s="692">
        <f t="shared" si="92"/>
        <v>5754025.0859716143</v>
      </c>
      <c r="M761" s="692">
        <f t="shared" si="93"/>
        <v>5820464.5000633849</v>
      </c>
      <c r="N761" s="692">
        <f t="shared" si="94"/>
        <v>5862442.6555211907</v>
      </c>
      <c r="O761" s="692">
        <f t="shared" si="95"/>
        <v>5868310.344589036</v>
      </c>
      <c r="P761" s="742">
        <f t="shared" si="96"/>
        <v>5830482.1272571776</v>
      </c>
      <c r="Q761" s="686">
        <f t="shared" si="97"/>
        <v>2769006.6371470266</v>
      </c>
      <c r="R761" s="687">
        <f t="shared" si="98"/>
        <v>2886320.1809247392</v>
      </c>
      <c r="S761" s="687">
        <f t="shared" si="99"/>
        <v>2933733.8943074928</v>
      </c>
      <c r="T761" s="687">
        <f t="shared" si="100"/>
        <v>2967608.5399905927</v>
      </c>
      <c r="U761" s="687">
        <f t="shared" si="101"/>
        <v>2989011.4250401077</v>
      </c>
      <c r="V761" s="687">
        <f t="shared" si="102"/>
        <v>2992003.1113887755</v>
      </c>
      <c r="W761" s="689">
        <f t="shared" si="103"/>
        <v>2972716.1041739015</v>
      </c>
    </row>
    <row r="762" spans="2:23">
      <c r="B762" s="501" t="s">
        <v>258</v>
      </c>
      <c r="C762" s="686">
        <f t="shared" si="83"/>
        <v>0</v>
      </c>
      <c r="D762" s="687">
        <f t="shared" si="84"/>
        <v>0</v>
      </c>
      <c r="E762" s="687">
        <f t="shared" si="85"/>
        <v>0</v>
      </c>
      <c r="F762" s="687">
        <f t="shared" si="86"/>
        <v>0</v>
      </c>
      <c r="G762" s="687">
        <f t="shared" si="87"/>
        <v>0</v>
      </c>
      <c r="H762" s="687">
        <f t="shared" si="88"/>
        <v>0</v>
      </c>
      <c r="I762" s="688">
        <f t="shared" si="89"/>
        <v>0</v>
      </c>
      <c r="J762" s="691">
        <f t="shared" si="90"/>
        <v>147.21803729162409</v>
      </c>
      <c r="K762" s="692">
        <f t="shared" si="91"/>
        <v>163.07327591269492</v>
      </c>
      <c r="L762" s="692">
        <f t="shared" si="92"/>
        <v>186.857258005798</v>
      </c>
      <c r="M762" s="692">
        <f t="shared" si="93"/>
        <v>214.30274307782585</v>
      </c>
      <c r="N762" s="692">
        <f t="shared" si="94"/>
        <v>246.79497448530344</v>
      </c>
      <c r="O762" s="692">
        <f t="shared" si="95"/>
        <v>284.97565248809582</v>
      </c>
      <c r="P762" s="742">
        <f t="shared" si="96"/>
        <v>329.55200425034275</v>
      </c>
      <c r="Q762" s="686">
        <f t="shared" si="97"/>
        <v>7516.3486110415288</v>
      </c>
      <c r="R762" s="687">
        <f t="shared" si="98"/>
        <v>8325.8520046450394</v>
      </c>
      <c r="S762" s="687">
        <f t="shared" si="99"/>
        <v>9540.1644901213203</v>
      </c>
      <c r="T762" s="687">
        <f t="shared" si="100"/>
        <v>10941.418286161668</v>
      </c>
      <c r="U762" s="687">
        <f t="shared" si="101"/>
        <v>12600.338231721416</v>
      </c>
      <c r="V762" s="687">
        <f t="shared" si="102"/>
        <v>14549.686907702169</v>
      </c>
      <c r="W762" s="689">
        <f t="shared" si="103"/>
        <v>16825.572429730695</v>
      </c>
    </row>
    <row r="763" spans="2:23">
      <c r="B763" s="501" t="s">
        <v>260</v>
      </c>
      <c r="C763" s="686">
        <f t="shared" si="83"/>
        <v>0</v>
      </c>
      <c r="D763" s="687">
        <f t="shared" si="84"/>
        <v>0</v>
      </c>
      <c r="E763" s="687">
        <f t="shared" si="85"/>
        <v>0</v>
      </c>
      <c r="F763" s="687">
        <f t="shared" si="86"/>
        <v>0</v>
      </c>
      <c r="G763" s="687">
        <f t="shared" si="87"/>
        <v>0</v>
      </c>
      <c r="H763" s="687">
        <f t="shared" si="88"/>
        <v>0</v>
      </c>
      <c r="I763" s="688">
        <f t="shared" si="89"/>
        <v>0</v>
      </c>
      <c r="J763" s="691">
        <f t="shared" si="90"/>
        <v>534.14053183274314</v>
      </c>
      <c r="K763" s="692">
        <f t="shared" si="91"/>
        <v>579.22515239273901</v>
      </c>
      <c r="L763" s="692">
        <f t="shared" si="92"/>
        <v>634.73721094598636</v>
      </c>
      <c r="M763" s="692">
        <f t="shared" si="93"/>
        <v>690.0614930425985</v>
      </c>
      <c r="N763" s="692">
        <f t="shared" si="94"/>
        <v>745.90328443444048</v>
      </c>
      <c r="O763" s="692">
        <f t="shared" si="95"/>
        <v>801.67384160610732</v>
      </c>
      <c r="P763" s="742">
        <f t="shared" si="96"/>
        <v>857.4890132207646</v>
      </c>
      <c r="Q763" s="686">
        <f t="shared" si="97"/>
        <v>672.90515756570574</v>
      </c>
      <c r="R763" s="687">
        <f t="shared" si="98"/>
        <v>729.70233339061338</v>
      </c>
      <c r="S763" s="687">
        <f t="shared" si="99"/>
        <v>799.63589634154584</v>
      </c>
      <c r="T763" s="687">
        <f t="shared" si="100"/>
        <v>869.33290029983664</v>
      </c>
      <c r="U763" s="687">
        <f t="shared" si="101"/>
        <v>939.68185754213232</v>
      </c>
      <c r="V763" s="687">
        <f t="shared" si="102"/>
        <v>1009.9410745919237</v>
      </c>
      <c r="W763" s="689">
        <f t="shared" si="103"/>
        <v>1080.2564964923133</v>
      </c>
    </row>
    <row r="764" spans="2:23">
      <c r="B764" s="501" t="s">
        <v>262</v>
      </c>
      <c r="C764" s="686">
        <f t="shared" si="83"/>
        <v>372706.28288344108</v>
      </c>
      <c r="D764" s="687">
        <f t="shared" si="84"/>
        <v>397034.08621178224</v>
      </c>
      <c r="E764" s="687">
        <f t="shared" si="85"/>
        <v>413770.46491184371</v>
      </c>
      <c r="F764" s="687">
        <f t="shared" si="86"/>
        <v>428408.90102656139</v>
      </c>
      <c r="G764" s="687">
        <f t="shared" si="87"/>
        <v>440561.17111450102</v>
      </c>
      <c r="H764" s="687">
        <f t="shared" si="88"/>
        <v>449658.2771412296</v>
      </c>
      <c r="I764" s="688">
        <f t="shared" si="89"/>
        <v>455543.53304199036</v>
      </c>
      <c r="J764" s="691">
        <f t="shared" si="90"/>
        <v>226252.38683163223</v>
      </c>
      <c r="K764" s="692">
        <f t="shared" si="91"/>
        <v>241020.64758330054</v>
      </c>
      <c r="L764" s="692">
        <f t="shared" si="92"/>
        <v>251180.51287591548</v>
      </c>
      <c r="M764" s="692">
        <f t="shared" si="93"/>
        <v>260066.8162803392</v>
      </c>
      <c r="N764" s="692">
        <f t="shared" si="94"/>
        <v>267443.88567543408</v>
      </c>
      <c r="O764" s="692">
        <f t="shared" si="95"/>
        <v>272966.30922001234</v>
      </c>
      <c r="P764" s="742">
        <f t="shared" si="96"/>
        <v>276538.97020216833</v>
      </c>
      <c r="Q764" s="686">
        <f t="shared" si="97"/>
        <v>270258.32379899704</v>
      </c>
      <c r="R764" s="687">
        <f t="shared" si="98"/>
        <v>287899.0013275948</v>
      </c>
      <c r="S764" s="687">
        <f t="shared" si="99"/>
        <v>300034.95358187542</v>
      </c>
      <c r="T764" s="687">
        <f t="shared" si="100"/>
        <v>310649.63701783872</v>
      </c>
      <c r="U764" s="687">
        <f t="shared" si="101"/>
        <v>319461.54144539667</v>
      </c>
      <c r="V764" s="687">
        <f t="shared" si="102"/>
        <v>326058.07265271817</v>
      </c>
      <c r="W764" s="689">
        <f t="shared" si="103"/>
        <v>330325.6137914469</v>
      </c>
    </row>
    <row r="765" spans="2:23">
      <c r="B765" s="501" t="s">
        <v>264</v>
      </c>
      <c r="C765" s="686">
        <f t="shared" si="83"/>
        <v>179330.75997176475</v>
      </c>
      <c r="D765" s="687">
        <f t="shared" si="84"/>
        <v>200935.11693734769</v>
      </c>
      <c r="E765" s="687">
        <f t="shared" si="85"/>
        <v>226810.06650292702</v>
      </c>
      <c r="F765" s="687">
        <f t="shared" si="86"/>
        <v>253935.58617101031</v>
      </c>
      <c r="G765" s="687">
        <f t="shared" si="87"/>
        <v>282855.82388120051</v>
      </c>
      <c r="H765" s="687">
        <f t="shared" si="88"/>
        <v>312957.30874678894</v>
      </c>
      <c r="I765" s="688">
        <f t="shared" si="89"/>
        <v>343284.00601178652</v>
      </c>
      <c r="J765" s="691">
        <f t="shared" si="90"/>
        <v>197410.51213451318</v>
      </c>
      <c r="K765" s="692">
        <f t="shared" si="91"/>
        <v>221192.97518538113</v>
      </c>
      <c r="L765" s="692">
        <f t="shared" si="92"/>
        <v>249676.58305053465</v>
      </c>
      <c r="M765" s="692">
        <f t="shared" si="93"/>
        <v>279536.84088044759</v>
      </c>
      <c r="N765" s="692">
        <f t="shared" si="94"/>
        <v>311372.75647194684</v>
      </c>
      <c r="O765" s="692">
        <f t="shared" si="95"/>
        <v>344509.01008655661</v>
      </c>
      <c r="P765" s="742">
        <f t="shared" si="96"/>
        <v>377893.18154366821</v>
      </c>
      <c r="Q765" s="686">
        <f t="shared" si="97"/>
        <v>248695.88405359464</v>
      </c>
      <c r="R765" s="687">
        <f t="shared" si="98"/>
        <v>278656.80462188437</v>
      </c>
      <c r="S765" s="687">
        <f t="shared" si="99"/>
        <v>314540.18267742323</v>
      </c>
      <c r="T765" s="687">
        <f t="shared" si="100"/>
        <v>352157.85125435493</v>
      </c>
      <c r="U765" s="687">
        <f t="shared" si="101"/>
        <v>392264.43467321893</v>
      </c>
      <c r="V765" s="687">
        <f t="shared" si="102"/>
        <v>434009.17155579326</v>
      </c>
      <c r="W765" s="689">
        <f t="shared" si="103"/>
        <v>476066.23297644296</v>
      </c>
    </row>
    <row r="766" spans="2:23">
      <c r="B766" s="501" t="s">
        <v>266</v>
      </c>
      <c r="C766" s="686">
        <f t="shared" si="83"/>
        <v>190065.79036905628</v>
      </c>
      <c r="D766" s="687">
        <f t="shared" si="84"/>
        <v>210553.01521318837</v>
      </c>
      <c r="E766" s="687">
        <f t="shared" si="85"/>
        <v>244496.24143032086</v>
      </c>
      <c r="F766" s="687">
        <f t="shared" si="86"/>
        <v>280157.4246166356</v>
      </c>
      <c r="G766" s="687">
        <f t="shared" si="87"/>
        <v>319245.30722830794</v>
      </c>
      <c r="H766" s="687">
        <f t="shared" si="88"/>
        <v>362118.30494870269</v>
      </c>
      <c r="I766" s="688">
        <f t="shared" si="89"/>
        <v>407475.58978393959</v>
      </c>
      <c r="J766" s="691">
        <f t="shared" si="90"/>
        <v>225195.09999236531</v>
      </c>
      <c r="K766" s="692">
        <f t="shared" si="91"/>
        <v>249468.91927558291</v>
      </c>
      <c r="L766" s="692">
        <f t="shared" si="92"/>
        <v>289685.77369840333</v>
      </c>
      <c r="M766" s="692">
        <f t="shared" si="93"/>
        <v>331938.11010199657</v>
      </c>
      <c r="N766" s="692">
        <f t="shared" si="94"/>
        <v>378250.492862374</v>
      </c>
      <c r="O766" s="692">
        <f t="shared" si="95"/>
        <v>429047.5825957224</v>
      </c>
      <c r="P766" s="742">
        <f t="shared" si="96"/>
        <v>482788.12303711422</v>
      </c>
      <c r="Q766" s="686">
        <f t="shared" si="97"/>
        <v>702888.59567456949</v>
      </c>
      <c r="R766" s="687">
        <f t="shared" si="98"/>
        <v>778653.08055109472</v>
      </c>
      <c r="S766" s="687">
        <f t="shared" si="99"/>
        <v>904179.64986216393</v>
      </c>
      <c r="T766" s="687">
        <f t="shared" si="100"/>
        <v>1036059.4527517385</v>
      </c>
      <c r="U766" s="687">
        <f t="shared" si="101"/>
        <v>1180611.6463025236</v>
      </c>
      <c r="V766" s="687">
        <f t="shared" si="102"/>
        <v>1339161.6994264098</v>
      </c>
      <c r="W766" s="689">
        <f t="shared" si="103"/>
        <v>1506898.9770266905</v>
      </c>
    </row>
    <row r="767" spans="2:23">
      <c r="B767" s="501" t="s">
        <v>278</v>
      </c>
      <c r="C767" s="686">
        <f t="shared" si="83"/>
        <v>46424.819718387502</v>
      </c>
      <c r="D767" s="687">
        <f t="shared" si="84"/>
        <v>52067.171347350377</v>
      </c>
      <c r="E767" s="687">
        <f t="shared" si="85"/>
        <v>58255.193987739847</v>
      </c>
      <c r="F767" s="687">
        <f t="shared" si="86"/>
        <v>64700.442927778095</v>
      </c>
      <c r="G767" s="687">
        <f t="shared" si="87"/>
        <v>71332.774906744176</v>
      </c>
      <c r="H767" s="687">
        <f t="shared" si="88"/>
        <v>78112.471764849921</v>
      </c>
      <c r="I767" s="688">
        <f t="shared" si="89"/>
        <v>84981.888012760959</v>
      </c>
      <c r="J767" s="691">
        <f t="shared" si="90"/>
        <v>237675.17405056994</v>
      </c>
      <c r="K767" s="692">
        <f t="shared" si="91"/>
        <v>266561.59544333024</v>
      </c>
      <c r="L767" s="692">
        <f t="shared" si="92"/>
        <v>298241.61847852834</v>
      </c>
      <c r="M767" s="692">
        <f t="shared" si="93"/>
        <v>331238.5298917591</v>
      </c>
      <c r="N767" s="692">
        <f t="shared" si="94"/>
        <v>365193.22625943465</v>
      </c>
      <c r="O767" s="692">
        <f t="shared" si="95"/>
        <v>399902.36763111711</v>
      </c>
      <c r="P767" s="742">
        <f t="shared" si="96"/>
        <v>435070.83381476533</v>
      </c>
      <c r="Q767" s="686">
        <f t="shared" si="97"/>
        <v>299420.92185963428</v>
      </c>
      <c r="R767" s="687">
        <f t="shared" si="98"/>
        <v>335811.76056290529</v>
      </c>
      <c r="S767" s="687">
        <f t="shared" si="99"/>
        <v>375721.95202326874</v>
      </c>
      <c r="T767" s="687">
        <f t="shared" si="100"/>
        <v>417291.1469269321</v>
      </c>
      <c r="U767" s="687">
        <f t="shared" si="101"/>
        <v>460066.95019913348</v>
      </c>
      <c r="V767" s="687">
        <f t="shared" si="102"/>
        <v>503793.19610588648</v>
      </c>
      <c r="W767" s="689">
        <f t="shared" si="103"/>
        <v>548098.09503848082</v>
      </c>
    </row>
    <row r="768" spans="2:23">
      <c r="B768" s="501" t="s">
        <v>280</v>
      </c>
      <c r="C768" s="686">
        <f t="shared" si="83"/>
        <v>0</v>
      </c>
      <c r="D768" s="687">
        <f t="shared" si="84"/>
        <v>0</v>
      </c>
      <c r="E768" s="687">
        <f t="shared" si="85"/>
        <v>0</v>
      </c>
      <c r="F768" s="687">
        <f t="shared" si="86"/>
        <v>0</v>
      </c>
      <c r="G768" s="687">
        <f t="shared" si="87"/>
        <v>0</v>
      </c>
      <c r="H768" s="687">
        <f t="shared" si="88"/>
        <v>0</v>
      </c>
      <c r="I768" s="688">
        <f t="shared" si="89"/>
        <v>0</v>
      </c>
      <c r="J768" s="691">
        <f t="shared" si="90"/>
        <v>105246.12695557765</v>
      </c>
      <c r="K768" s="692">
        <f t="shared" si="91"/>
        <v>116871.2583523764</v>
      </c>
      <c r="L768" s="692">
        <f t="shared" si="92"/>
        <v>137856.86369605511</v>
      </c>
      <c r="M768" s="692">
        <f t="shared" si="93"/>
        <v>161233.60385326744</v>
      </c>
      <c r="N768" s="692">
        <f t="shared" si="94"/>
        <v>187345.72835746495</v>
      </c>
      <c r="O768" s="692">
        <f t="shared" si="95"/>
        <v>215431.89352097199</v>
      </c>
      <c r="P768" s="742">
        <f t="shared" si="96"/>
        <v>244824.59207403686</v>
      </c>
      <c r="Q768" s="686">
        <f t="shared" si="97"/>
        <v>1532530.8675479372</v>
      </c>
      <c r="R768" s="687">
        <f t="shared" si="98"/>
        <v>1701809.046424909</v>
      </c>
      <c r="S768" s="687">
        <f t="shared" si="99"/>
        <v>2007388.8230274355</v>
      </c>
      <c r="T768" s="687">
        <f t="shared" si="100"/>
        <v>2347786.8681611679</v>
      </c>
      <c r="U768" s="687">
        <f t="shared" si="101"/>
        <v>2728015.9367028372</v>
      </c>
      <c r="V768" s="687">
        <f t="shared" si="102"/>
        <v>3136989.7992972457</v>
      </c>
      <c r="W768" s="689">
        <f t="shared" si="103"/>
        <v>3564988.616128921</v>
      </c>
    </row>
    <row r="769" spans="2:23">
      <c r="B769" s="501" t="s">
        <v>284</v>
      </c>
      <c r="C769" s="686">
        <f t="shared" si="83"/>
        <v>781.87858901140214</v>
      </c>
      <c r="D769" s="687">
        <f t="shared" si="84"/>
        <v>869.94258866048835</v>
      </c>
      <c r="E769" s="687">
        <f t="shared" si="85"/>
        <v>994.67571351131892</v>
      </c>
      <c r="F769" s="687">
        <f t="shared" si="86"/>
        <v>1143.0087479802953</v>
      </c>
      <c r="G769" s="687">
        <f t="shared" si="87"/>
        <v>1315.4702477530757</v>
      </c>
      <c r="H769" s="687">
        <f t="shared" si="88"/>
        <v>1514.8204156002719</v>
      </c>
      <c r="I769" s="688">
        <f t="shared" si="89"/>
        <v>1745.4418548983492</v>
      </c>
      <c r="J769" s="691">
        <f t="shared" si="90"/>
        <v>445.99144980210366</v>
      </c>
      <c r="K769" s="692">
        <f t="shared" si="91"/>
        <v>496.22404528540983</v>
      </c>
      <c r="L769" s="692">
        <f t="shared" si="92"/>
        <v>567.37308040722644</v>
      </c>
      <c r="M769" s="692">
        <f t="shared" si="93"/>
        <v>651.98374250504673</v>
      </c>
      <c r="N769" s="692">
        <f t="shared" si="94"/>
        <v>750.35752508420603</v>
      </c>
      <c r="O769" s="692">
        <f t="shared" si="95"/>
        <v>864.06887570307708</v>
      </c>
      <c r="P769" s="742">
        <f t="shared" si="96"/>
        <v>995.61767562359444</v>
      </c>
      <c r="Q769" s="686">
        <f t="shared" si="97"/>
        <v>32529.275002356022</v>
      </c>
      <c r="R769" s="687">
        <f t="shared" si="98"/>
        <v>36193.089439344949</v>
      </c>
      <c r="S769" s="687">
        <f t="shared" si="99"/>
        <v>41382.48607611192</v>
      </c>
      <c r="T769" s="687">
        <f t="shared" si="100"/>
        <v>47553.733297852792</v>
      </c>
      <c r="U769" s="687">
        <f t="shared" si="101"/>
        <v>54728.821134086807</v>
      </c>
      <c r="V769" s="687">
        <f t="shared" si="102"/>
        <v>63022.585054475618</v>
      </c>
      <c r="W769" s="689">
        <f t="shared" si="103"/>
        <v>72617.358879720909</v>
      </c>
    </row>
    <row r="770" spans="2:23">
      <c r="B770" s="501" t="s">
        <v>286</v>
      </c>
      <c r="C770" s="686">
        <f t="shared" si="83"/>
        <v>421928.77190622099</v>
      </c>
      <c r="D770" s="687">
        <f t="shared" si="84"/>
        <v>446646.23821229849</v>
      </c>
      <c r="E770" s="687">
        <f t="shared" si="85"/>
        <v>457113.78894833237</v>
      </c>
      <c r="F770" s="687">
        <f t="shared" si="86"/>
        <v>466839.72658093431</v>
      </c>
      <c r="G770" s="687">
        <f t="shared" si="87"/>
        <v>475707.69148959487</v>
      </c>
      <c r="H770" s="687">
        <f t="shared" si="88"/>
        <v>481907.32585716719</v>
      </c>
      <c r="I770" s="688">
        <f t="shared" si="89"/>
        <v>483889.25552278134</v>
      </c>
      <c r="J770" s="691">
        <f t="shared" si="90"/>
        <v>982030.09456454788</v>
      </c>
      <c r="K770" s="692">
        <f t="shared" si="91"/>
        <v>1039559.4630034186</v>
      </c>
      <c r="L770" s="692">
        <f t="shared" si="92"/>
        <v>1063922.4610344023</v>
      </c>
      <c r="M770" s="692">
        <f t="shared" si="93"/>
        <v>1086559.3706007302</v>
      </c>
      <c r="N770" s="692">
        <f t="shared" si="94"/>
        <v>1107199.3672013476</v>
      </c>
      <c r="O770" s="692">
        <f t="shared" si="95"/>
        <v>1121628.8821565539</v>
      </c>
      <c r="P770" s="742">
        <f t="shared" si="96"/>
        <v>1126241.7806041997</v>
      </c>
      <c r="Q770" s="686">
        <f t="shared" si="97"/>
        <v>1170261.576467823</v>
      </c>
      <c r="R770" s="687">
        <f t="shared" si="98"/>
        <v>1238817.9371894607</v>
      </c>
      <c r="S770" s="687">
        <f t="shared" si="99"/>
        <v>1267850.7342911258</v>
      </c>
      <c r="T770" s="687">
        <f t="shared" si="100"/>
        <v>1294826.5934038726</v>
      </c>
      <c r="U770" s="687">
        <f t="shared" si="101"/>
        <v>1319422.7795022624</v>
      </c>
      <c r="V770" s="687">
        <f t="shared" si="102"/>
        <v>1336618.0844247998</v>
      </c>
      <c r="W770" s="689">
        <f t="shared" si="103"/>
        <v>1342115.1642386538</v>
      </c>
    </row>
    <row r="771" spans="2:23">
      <c r="B771" s="501" t="s">
        <v>288</v>
      </c>
      <c r="C771" s="686">
        <f t="shared" si="83"/>
        <v>1954.2975106876293</v>
      </c>
      <c r="D771" s="687">
        <f t="shared" si="84"/>
        <v>2105.0013962263333</v>
      </c>
      <c r="E771" s="687">
        <f t="shared" si="85"/>
        <v>2195.3329349468918</v>
      </c>
      <c r="F771" s="687">
        <f t="shared" si="86"/>
        <v>2259.0190071452457</v>
      </c>
      <c r="G771" s="687">
        <f t="shared" si="87"/>
        <v>2299.3951093766332</v>
      </c>
      <c r="H771" s="687">
        <f t="shared" si="88"/>
        <v>2313.8408522340587</v>
      </c>
      <c r="I771" s="688">
        <f t="shared" si="89"/>
        <v>2304.109774450365</v>
      </c>
      <c r="J771" s="691">
        <f t="shared" si="90"/>
        <v>361206.73664390662</v>
      </c>
      <c r="K771" s="692">
        <f t="shared" si="91"/>
        <v>389060.86755145655</v>
      </c>
      <c r="L771" s="692">
        <f t="shared" si="92"/>
        <v>405756.5651813405</v>
      </c>
      <c r="M771" s="692">
        <f t="shared" si="93"/>
        <v>417527.46402485471</v>
      </c>
      <c r="N771" s="692">
        <f t="shared" si="94"/>
        <v>424990.05354648217</v>
      </c>
      <c r="O771" s="692">
        <f t="shared" si="95"/>
        <v>427660.01531401864</v>
      </c>
      <c r="P771" s="742">
        <f t="shared" si="96"/>
        <v>425861.4504429826</v>
      </c>
      <c r="Q771" s="686">
        <f t="shared" si="97"/>
        <v>27102.19636612941</v>
      </c>
      <c r="R771" s="687">
        <f t="shared" si="98"/>
        <v>29192.157734176963</v>
      </c>
      <c r="S771" s="687">
        <f t="shared" si="99"/>
        <v>30444.875443262001</v>
      </c>
      <c r="T771" s="687">
        <f t="shared" si="100"/>
        <v>31328.073843233338</v>
      </c>
      <c r="U771" s="687">
        <f t="shared" si="101"/>
        <v>31888.009597738266</v>
      </c>
      <c r="V771" s="687">
        <f t="shared" si="102"/>
        <v>32088.343148508025</v>
      </c>
      <c r="W771" s="689">
        <f t="shared" si="103"/>
        <v>31953.392569332929</v>
      </c>
    </row>
    <row r="772" spans="2:23">
      <c r="B772" s="501" t="s">
        <v>290</v>
      </c>
      <c r="C772" s="686">
        <f t="shared" si="83"/>
        <v>0</v>
      </c>
      <c r="D772" s="687">
        <f t="shared" si="84"/>
        <v>0</v>
      </c>
      <c r="E772" s="687">
        <f t="shared" si="85"/>
        <v>0</v>
      </c>
      <c r="F772" s="687">
        <f t="shared" si="86"/>
        <v>0</v>
      </c>
      <c r="G772" s="687">
        <f t="shared" si="87"/>
        <v>0</v>
      </c>
      <c r="H772" s="687">
        <f t="shared" si="88"/>
        <v>0</v>
      </c>
      <c r="I772" s="688">
        <f t="shared" si="89"/>
        <v>0</v>
      </c>
      <c r="J772" s="691">
        <f t="shared" si="90"/>
        <v>6079.2706176445008</v>
      </c>
      <c r="K772" s="692">
        <f t="shared" si="91"/>
        <v>7032.5680449044321</v>
      </c>
      <c r="L772" s="692">
        <f t="shared" si="92"/>
        <v>8245.2259898415377</v>
      </c>
      <c r="M772" s="692">
        <f t="shared" si="93"/>
        <v>9616.4527116825557</v>
      </c>
      <c r="N772" s="692">
        <f t="shared" si="94"/>
        <v>11213.471228013947</v>
      </c>
      <c r="O772" s="692">
        <f t="shared" si="95"/>
        <v>13112.836318852105</v>
      </c>
      <c r="P772" s="742">
        <f t="shared" si="96"/>
        <v>15374.453916258595</v>
      </c>
      <c r="Q772" s="686">
        <f t="shared" si="97"/>
        <v>443403.71507760661</v>
      </c>
      <c r="R772" s="687">
        <f t="shared" si="98"/>
        <v>512934.36232238373</v>
      </c>
      <c r="S772" s="687">
        <f t="shared" si="99"/>
        <v>601381.98568411963</v>
      </c>
      <c r="T772" s="687">
        <f t="shared" si="100"/>
        <v>701395.13872805785</v>
      </c>
      <c r="U772" s="687">
        <f t="shared" si="101"/>
        <v>817876.86617967079</v>
      </c>
      <c r="V772" s="687">
        <f t="shared" si="102"/>
        <v>956410.84345023229</v>
      </c>
      <c r="W772" s="689">
        <f t="shared" si="103"/>
        <v>1121366.4290536055</v>
      </c>
    </row>
    <row r="773" spans="2:23">
      <c r="B773" s="501" t="s">
        <v>296</v>
      </c>
      <c r="C773" s="686">
        <f t="shared" si="83"/>
        <v>22602.775289879479</v>
      </c>
      <c r="D773" s="687">
        <f t="shared" si="84"/>
        <v>23803.76457728718</v>
      </c>
      <c r="E773" s="687">
        <f t="shared" si="85"/>
        <v>24445.176015656285</v>
      </c>
      <c r="F773" s="687">
        <f t="shared" si="86"/>
        <v>24993.756687431767</v>
      </c>
      <c r="G773" s="687">
        <f t="shared" si="87"/>
        <v>25455.821692648318</v>
      </c>
      <c r="H773" s="687">
        <f t="shared" si="88"/>
        <v>25793.511737367149</v>
      </c>
      <c r="I773" s="688">
        <f t="shared" si="89"/>
        <v>25990.079887665106</v>
      </c>
      <c r="J773" s="691">
        <f t="shared" si="90"/>
        <v>1677291.6207082716</v>
      </c>
      <c r="K773" s="692">
        <f t="shared" si="91"/>
        <v>1766413.8299279201</v>
      </c>
      <c r="L773" s="692">
        <f t="shared" si="92"/>
        <v>1814011.2606507149</v>
      </c>
      <c r="M773" s="692">
        <f t="shared" si="93"/>
        <v>1854719.9679776209</v>
      </c>
      <c r="N773" s="692">
        <f t="shared" si="94"/>
        <v>1889008.5786253263</v>
      </c>
      <c r="O773" s="692">
        <f t="shared" si="95"/>
        <v>1914067.6554483883</v>
      </c>
      <c r="P773" s="742">
        <f t="shared" si="96"/>
        <v>1928654.4531829348</v>
      </c>
      <c r="Q773" s="686">
        <f t="shared" si="97"/>
        <v>171687.60993076663</v>
      </c>
      <c r="R773" s="687">
        <f t="shared" si="98"/>
        <v>180810.16137248313</v>
      </c>
      <c r="S773" s="687">
        <f t="shared" si="99"/>
        <v>185682.23550601461</v>
      </c>
      <c r="T773" s="687">
        <f t="shared" si="100"/>
        <v>189849.17974995964</v>
      </c>
      <c r="U773" s="687">
        <f t="shared" si="101"/>
        <v>193358.96274611223</v>
      </c>
      <c r="V773" s="687">
        <f t="shared" si="102"/>
        <v>195924.0104418768</v>
      </c>
      <c r="W773" s="689">
        <f t="shared" si="103"/>
        <v>197417.11540267686</v>
      </c>
    </row>
    <row r="774" spans="2:23">
      <c r="B774" s="501" t="s">
        <v>298</v>
      </c>
      <c r="C774" s="686">
        <f t="shared" si="83"/>
        <v>0</v>
      </c>
      <c r="D774" s="687">
        <f t="shared" si="84"/>
        <v>0</v>
      </c>
      <c r="E774" s="687">
        <f t="shared" si="85"/>
        <v>0</v>
      </c>
      <c r="F774" s="687">
        <f t="shared" si="86"/>
        <v>0</v>
      </c>
      <c r="G774" s="687">
        <f t="shared" si="87"/>
        <v>0</v>
      </c>
      <c r="H774" s="687">
        <f t="shared" si="88"/>
        <v>0</v>
      </c>
      <c r="I774" s="688">
        <f t="shared" si="89"/>
        <v>0</v>
      </c>
      <c r="J774" s="691">
        <f t="shared" si="90"/>
        <v>9136.9192262397009</v>
      </c>
      <c r="K774" s="692">
        <f t="shared" si="91"/>
        <v>9792.7014206634212</v>
      </c>
      <c r="L774" s="692">
        <f t="shared" si="92"/>
        <v>10474.868553118633</v>
      </c>
      <c r="M774" s="692">
        <f t="shared" si="93"/>
        <v>11139.005197171376</v>
      </c>
      <c r="N774" s="692">
        <f t="shared" si="94"/>
        <v>11800.38953103781</v>
      </c>
      <c r="O774" s="692">
        <f t="shared" si="95"/>
        <v>12446.104593947426</v>
      </c>
      <c r="P774" s="742">
        <f t="shared" si="96"/>
        <v>13034.025085684418</v>
      </c>
      <c r="Q774" s="686">
        <f t="shared" si="97"/>
        <v>11510.603867678738</v>
      </c>
      <c r="R774" s="687">
        <f t="shared" si="98"/>
        <v>12336.752033880171</v>
      </c>
      <c r="S774" s="687">
        <f t="shared" si="99"/>
        <v>13196.139693857745</v>
      </c>
      <c r="T774" s="687">
        <f t="shared" si="100"/>
        <v>14032.812716176541</v>
      </c>
      <c r="U774" s="687">
        <f t="shared" si="101"/>
        <v>14866.018404321627</v>
      </c>
      <c r="V774" s="687">
        <f t="shared" si="102"/>
        <v>15679.484094069736</v>
      </c>
      <c r="W774" s="689">
        <f t="shared" si="103"/>
        <v>16420.140733196062</v>
      </c>
    </row>
    <row r="775" spans="2:23">
      <c r="B775" s="501" t="s">
        <v>300</v>
      </c>
      <c r="C775" s="686">
        <f t="shared" si="83"/>
        <v>0</v>
      </c>
      <c r="D775" s="687">
        <f t="shared" si="84"/>
        <v>0</v>
      </c>
      <c r="E775" s="687">
        <f t="shared" si="85"/>
        <v>0</v>
      </c>
      <c r="F775" s="687">
        <f t="shared" si="86"/>
        <v>0</v>
      </c>
      <c r="G775" s="687">
        <f t="shared" si="87"/>
        <v>0</v>
      </c>
      <c r="H775" s="687">
        <f t="shared" si="88"/>
        <v>0</v>
      </c>
      <c r="I775" s="688">
        <f t="shared" si="89"/>
        <v>0</v>
      </c>
      <c r="J775" s="691">
        <f t="shared" si="90"/>
        <v>4358783.6819159593</v>
      </c>
      <c r="K775" s="692">
        <f t="shared" si="91"/>
        <v>4627205.2399552409</v>
      </c>
      <c r="L775" s="692">
        <f t="shared" si="92"/>
        <v>4795918.4240521938</v>
      </c>
      <c r="M775" s="692">
        <f t="shared" si="93"/>
        <v>4958944.6219288036</v>
      </c>
      <c r="N775" s="692">
        <f t="shared" si="94"/>
        <v>5108818.7066427292</v>
      </c>
      <c r="O775" s="692">
        <f t="shared" si="95"/>
        <v>5232492.7637527538</v>
      </c>
      <c r="P775" s="742">
        <f t="shared" si="96"/>
        <v>5323957.5076120719</v>
      </c>
      <c r="Q775" s="686">
        <f t="shared" si="97"/>
        <v>1880124.3724390275</v>
      </c>
      <c r="R775" s="687">
        <f t="shared" si="98"/>
        <v>1995905.7348983544</v>
      </c>
      <c r="S775" s="687">
        <f t="shared" si="99"/>
        <v>2068678.7359280922</v>
      </c>
      <c r="T775" s="687">
        <f t="shared" si="100"/>
        <v>2138998.7036855081</v>
      </c>
      <c r="U775" s="687">
        <f t="shared" si="101"/>
        <v>2203645.6189790382</v>
      </c>
      <c r="V775" s="687">
        <f t="shared" si="102"/>
        <v>2256991.374579547</v>
      </c>
      <c r="W775" s="689">
        <f t="shared" si="103"/>
        <v>2296443.9160906705</v>
      </c>
    </row>
    <row r="776" spans="2:23">
      <c r="B776" s="501" t="s">
        <v>302</v>
      </c>
      <c r="C776" s="686">
        <f t="shared" ref="C776:C839" si="104">E325*$C556</f>
        <v>1852.2803173677851</v>
      </c>
      <c r="D776" s="687">
        <f t="shared" ref="D776:D839" si="105">F325*$C556</f>
        <v>1987.5798368398296</v>
      </c>
      <c r="E776" s="687">
        <f t="shared" ref="E776:E839" si="106">G325*$C556</f>
        <v>2073.9515615062155</v>
      </c>
      <c r="F776" s="687">
        <f t="shared" ref="F776:F839" si="107">H325*$C556</f>
        <v>2170.5716294370741</v>
      </c>
      <c r="G776" s="687">
        <f t="shared" ref="G776:G839" si="108">I325*$C556</f>
        <v>2272.3847373221579</v>
      </c>
      <c r="H776" s="687">
        <f t="shared" ref="H776:H839" si="109">J325*$C556</f>
        <v>2367.0244186422342</v>
      </c>
      <c r="I776" s="688">
        <f t="shared" ref="I776:I839" si="110">K325*$C556</f>
        <v>2451.6008710547289</v>
      </c>
      <c r="J776" s="691">
        <f t="shared" ref="J776:J839" si="111">N325*Wood_fraction_C_D_waste</f>
        <v>4043.6967883117004</v>
      </c>
      <c r="K776" s="692">
        <f t="shared" ref="K776:K839" si="112">O325*Wood_fraction_C_D_waste</f>
        <v>4339.0679733420002</v>
      </c>
      <c r="L776" s="692">
        <f t="shared" ref="L776:L839" si="113">P325*Wood_fraction_C_D_waste</f>
        <v>4527.625322010872</v>
      </c>
      <c r="M776" s="692">
        <f t="shared" ref="M776:M839" si="114">Q325*Wood_fraction_C_D_waste</f>
        <v>4738.5557382740462</v>
      </c>
      <c r="N776" s="692">
        <f t="shared" ref="N776:N839" si="115">R325*Wood_fraction_C_D_waste</f>
        <v>4960.8230341593699</v>
      </c>
      <c r="O776" s="692">
        <f t="shared" ref="O776:O839" si="116">S325*Wood_fraction_C_D_waste</f>
        <v>5167.4300859174264</v>
      </c>
      <c r="P776" s="742">
        <f t="shared" ref="P776:P839" si="117">T325*Wood_fraction_C_D_waste</f>
        <v>5352.0681915974619</v>
      </c>
      <c r="Q776" s="686">
        <f t="shared" ref="Q776:Q839" si="118">U325*Wood_fraction_ind_waste</f>
        <v>3565.3103798109032</v>
      </c>
      <c r="R776" s="687">
        <f t="shared" ref="R776:R839" si="119">V325*Wood_fraction_ind_waste</f>
        <v>3825.7379061599436</v>
      </c>
      <c r="S776" s="687">
        <f t="shared" ref="S776:S839" si="120">W325*Wood_fraction_ind_waste</f>
        <v>3991.9881241144485</v>
      </c>
      <c r="T776" s="687">
        <f t="shared" ref="T776:T839" si="121">X325*Wood_fraction_ind_waste</f>
        <v>4177.9645812748067</v>
      </c>
      <c r="U776" s="687">
        <f t="shared" ref="U776:U839" si="122">Y325*Wood_fraction_ind_waste</f>
        <v>4373.9367173170103</v>
      </c>
      <c r="V776" s="687">
        <f t="shared" ref="V776:V839" si="123">Z325*Wood_fraction_ind_waste</f>
        <v>4556.1012822528201</v>
      </c>
      <c r="W776" s="689">
        <f t="shared" ref="W776:W839" si="124">AA325*Wood_fraction_ind_waste</f>
        <v>4718.8959202168835</v>
      </c>
    </row>
    <row r="777" spans="2:23">
      <c r="B777" s="501" t="s">
        <v>304</v>
      </c>
      <c r="C777" s="686">
        <f t="shared" si="104"/>
        <v>0</v>
      </c>
      <c r="D777" s="687">
        <f t="shared" si="105"/>
        <v>0</v>
      </c>
      <c r="E777" s="687">
        <f t="shared" si="106"/>
        <v>0</v>
      </c>
      <c r="F777" s="687">
        <f t="shared" si="107"/>
        <v>0</v>
      </c>
      <c r="G777" s="687">
        <f t="shared" si="108"/>
        <v>0</v>
      </c>
      <c r="H777" s="687">
        <f t="shared" si="109"/>
        <v>0</v>
      </c>
      <c r="I777" s="688">
        <f t="shared" si="110"/>
        <v>0</v>
      </c>
      <c r="J777" s="691">
        <f t="shared" si="111"/>
        <v>30.246209802644035</v>
      </c>
      <c r="K777" s="692">
        <f t="shared" si="112"/>
        <v>33.706476243903275</v>
      </c>
      <c r="L777" s="692">
        <f t="shared" si="113"/>
        <v>37.844764536193686</v>
      </c>
      <c r="M777" s="692">
        <f t="shared" si="114"/>
        <v>42.143527796290485</v>
      </c>
      <c r="N777" s="692">
        <f t="shared" si="115"/>
        <v>46.605620689441501</v>
      </c>
      <c r="O777" s="692">
        <f t="shared" si="116"/>
        <v>51.057521254409323</v>
      </c>
      <c r="P777" s="742">
        <f t="shared" si="117"/>
        <v>55.490417425956394</v>
      </c>
      <c r="Q777" s="686">
        <f t="shared" si="118"/>
        <v>1544.2473029920545</v>
      </c>
      <c r="R777" s="687">
        <f t="shared" si="119"/>
        <v>1720.9143020777176</v>
      </c>
      <c r="S777" s="687">
        <f t="shared" si="120"/>
        <v>1932.1983133991766</v>
      </c>
      <c r="T777" s="687">
        <f t="shared" si="121"/>
        <v>2151.6755177801865</v>
      </c>
      <c r="U777" s="687">
        <f t="shared" si="122"/>
        <v>2379.491662709067</v>
      </c>
      <c r="V777" s="687">
        <f t="shared" si="123"/>
        <v>2606.7874292033989</v>
      </c>
      <c r="W777" s="689">
        <f t="shared" si="124"/>
        <v>2833.1129093882573</v>
      </c>
    </row>
    <row r="778" spans="2:23">
      <c r="B778" s="501" t="s">
        <v>306</v>
      </c>
      <c r="C778" s="686">
        <f t="shared" si="104"/>
        <v>0</v>
      </c>
      <c r="D778" s="687">
        <f t="shared" si="105"/>
        <v>0</v>
      </c>
      <c r="E778" s="687">
        <f t="shared" si="106"/>
        <v>0</v>
      </c>
      <c r="F778" s="687">
        <f t="shared" si="107"/>
        <v>0</v>
      </c>
      <c r="G778" s="687">
        <f t="shared" si="108"/>
        <v>0</v>
      </c>
      <c r="H778" s="687">
        <f t="shared" si="109"/>
        <v>0</v>
      </c>
      <c r="I778" s="688">
        <f t="shared" si="110"/>
        <v>0</v>
      </c>
      <c r="J778" s="691">
        <f t="shared" si="111"/>
        <v>19339.734178800754</v>
      </c>
      <c r="K778" s="692">
        <f t="shared" si="112"/>
        <v>22489.882377385456</v>
      </c>
      <c r="L778" s="692">
        <f t="shared" si="113"/>
        <v>27592.793060208736</v>
      </c>
      <c r="M778" s="692">
        <f t="shared" si="114"/>
        <v>33607.010759033998</v>
      </c>
      <c r="N778" s="692">
        <f t="shared" si="115"/>
        <v>40801.17263524804</v>
      </c>
      <c r="O778" s="692">
        <f t="shared" si="116"/>
        <v>49209.718813025662</v>
      </c>
      <c r="P778" s="742">
        <f t="shared" si="117"/>
        <v>58561.968312355719</v>
      </c>
      <c r="Q778" s="686">
        <f t="shared" si="118"/>
        <v>24364.013025208566</v>
      </c>
      <c r="R778" s="687">
        <f t="shared" si="119"/>
        <v>28332.539739799337</v>
      </c>
      <c r="S778" s="687">
        <f t="shared" si="120"/>
        <v>34761.138043857922</v>
      </c>
      <c r="T778" s="687">
        <f t="shared" si="121"/>
        <v>42337.792252023712</v>
      </c>
      <c r="U778" s="687">
        <f t="shared" si="122"/>
        <v>51400.928903078078</v>
      </c>
      <c r="V778" s="687">
        <f t="shared" si="123"/>
        <v>61993.93533762388</v>
      </c>
      <c r="W778" s="689">
        <f t="shared" si="124"/>
        <v>73775.810233631739</v>
      </c>
    </row>
    <row r="779" spans="2:23">
      <c r="B779" s="501" t="s">
        <v>308</v>
      </c>
      <c r="C779" s="686">
        <f t="shared" si="104"/>
        <v>2234339.4680711878</v>
      </c>
      <c r="D779" s="687">
        <f t="shared" si="105"/>
        <v>2392618.8069651551</v>
      </c>
      <c r="E779" s="687">
        <f t="shared" si="106"/>
        <v>2495646.1734952247</v>
      </c>
      <c r="F779" s="687">
        <f t="shared" si="107"/>
        <v>2594839.6161210258</v>
      </c>
      <c r="G779" s="687">
        <f t="shared" si="108"/>
        <v>2692669.4561824286</v>
      </c>
      <c r="H779" s="687">
        <f t="shared" si="109"/>
        <v>2784160.9329227926</v>
      </c>
      <c r="I779" s="688">
        <f t="shared" si="110"/>
        <v>2861011.2589738495</v>
      </c>
      <c r="J779" s="691">
        <f t="shared" si="111"/>
        <v>2996251.5920612854</v>
      </c>
      <c r="K779" s="692">
        <f t="shared" si="112"/>
        <v>3208504.3530801167</v>
      </c>
      <c r="L779" s="692">
        <f t="shared" si="113"/>
        <v>3346664.1606666013</v>
      </c>
      <c r="M779" s="692">
        <f t="shared" si="114"/>
        <v>3479682.6722386875</v>
      </c>
      <c r="N779" s="692">
        <f t="shared" si="115"/>
        <v>3610872.591328341</v>
      </c>
      <c r="O779" s="692">
        <f t="shared" si="116"/>
        <v>3733562.7584943892</v>
      </c>
      <c r="P779" s="742">
        <f t="shared" si="117"/>
        <v>3836619.1270862599</v>
      </c>
      <c r="Q779" s="686">
        <f t="shared" si="118"/>
        <v>1630832.5270762884</v>
      </c>
      <c r="R779" s="687">
        <f t="shared" si="119"/>
        <v>1746359.777040343</v>
      </c>
      <c r="S779" s="687">
        <f t="shared" si="120"/>
        <v>1821558.9054258312</v>
      </c>
      <c r="T779" s="687">
        <f t="shared" si="121"/>
        <v>1893959.6730882667</v>
      </c>
      <c r="U779" s="687">
        <f t="shared" si="122"/>
        <v>1965365.1544713329</v>
      </c>
      <c r="V779" s="687">
        <f t="shared" si="123"/>
        <v>2032144.2980842919</v>
      </c>
      <c r="W779" s="689">
        <f t="shared" si="124"/>
        <v>2088236.9434640354</v>
      </c>
    </row>
    <row r="780" spans="2:23">
      <c r="B780" s="501" t="s">
        <v>310</v>
      </c>
      <c r="C780" s="686">
        <f t="shared" si="104"/>
        <v>0</v>
      </c>
      <c r="D780" s="687">
        <f t="shared" si="105"/>
        <v>0</v>
      </c>
      <c r="E780" s="687">
        <f t="shared" si="106"/>
        <v>0</v>
      </c>
      <c r="F780" s="687">
        <f t="shared" si="107"/>
        <v>0</v>
      </c>
      <c r="G780" s="687">
        <f t="shared" si="108"/>
        <v>0</v>
      </c>
      <c r="H780" s="687">
        <f t="shared" si="109"/>
        <v>0</v>
      </c>
      <c r="I780" s="688">
        <f t="shared" si="110"/>
        <v>0</v>
      </c>
      <c r="J780" s="691">
        <f t="shared" si="111"/>
        <v>927.78468700040889</v>
      </c>
      <c r="K780" s="692">
        <f t="shared" si="112"/>
        <v>978.5548090365337</v>
      </c>
      <c r="L780" s="692">
        <f t="shared" si="113"/>
        <v>1047.6924620410186</v>
      </c>
      <c r="M780" s="692">
        <f t="shared" si="114"/>
        <v>1104.8244506080505</v>
      </c>
      <c r="N780" s="692">
        <f t="shared" si="115"/>
        <v>1148.7231168254327</v>
      </c>
      <c r="O780" s="692">
        <f t="shared" si="116"/>
        <v>1177.3475305417319</v>
      </c>
      <c r="P780" s="742">
        <f t="shared" si="117"/>
        <v>1193.5914160993079</v>
      </c>
      <c r="Q780" s="686">
        <f t="shared" si="118"/>
        <v>47368.877290947836</v>
      </c>
      <c r="R780" s="687">
        <f t="shared" si="119"/>
        <v>49960.991295923413</v>
      </c>
      <c r="S780" s="687">
        <f t="shared" si="120"/>
        <v>53490.87602806076</v>
      </c>
      <c r="T780" s="687">
        <f t="shared" si="121"/>
        <v>56407.800820783035</v>
      </c>
      <c r="U780" s="687">
        <f t="shared" si="122"/>
        <v>58649.086500987993</v>
      </c>
      <c r="V780" s="687">
        <f t="shared" si="123"/>
        <v>60110.531553758199</v>
      </c>
      <c r="W780" s="689">
        <f t="shared" si="124"/>
        <v>60939.877664430409</v>
      </c>
    </row>
    <row r="781" spans="2:23">
      <c r="B781" s="501" t="s">
        <v>312</v>
      </c>
      <c r="C781" s="686">
        <f t="shared" si="104"/>
        <v>0</v>
      </c>
      <c r="D781" s="687">
        <f t="shared" si="105"/>
        <v>0</v>
      </c>
      <c r="E781" s="687">
        <f t="shared" si="106"/>
        <v>0</v>
      </c>
      <c r="F781" s="687">
        <f t="shared" si="107"/>
        <v>0</v>
      </c>
      <c r="G781" s="687">
        <f t="shared" si="108"/>
        <v>0</v>
      </c>
      <c r="H781" s="687">
        <f t="shared" si="109"/>
        <v>0</v>
      </c>
      <c r="I781" s="688">
        <f t="shared" si="110"/>
        <v>0</v>
      </c>
      <c r="J781" s="691">
        <f t="shared" si="111"/>
        <v>6678.4281807821908</v>
      </c>
      <c r="K781" s="692">
        <f t="shared" si="112"/>
        <v>7605.5863832351324</v>
      </c>
      <c r="L781" s="692">
        <f t="shared" si="113"/>
        <v>8997.4126042217449</v>
      </c>
      <c r="M781" s="692">
        <f t="shared" si="114"/>
        <v>10630.898362032322</v>
      </c>
      <c r="N781" s="692">
        <f t="shared" si="115"/>
        <v>12605.965581527409</v>
      </c>
      <c r="O781" s="692">
        <f t="shared" si="116"/>
        <v>14972.495067071575</v>
      </c>
      <c r="P781" s="742">
        <f t="shared" si="117"/>
        <v>17763.510847731348</v>
      </c>
      <c r="Q781" s="686">
        <f t="shared" si="118"/>
        <v>340973.12601122953</v>
      </c>
      <c r="R781" s="687">
        <f t="shared" si="119"/>
        <v>388310.01757308585</v>
      </c>
      <c r="S781" s="687">
        <f t="shared" si="120"/>
        <v>459370.95056325221</v>
      </c>
      <c r="T781" s="687">
        <f t="shared" si="121"/>
        <v>542770.02742062439</v>
      </c>
      <c r="U781" s="687">
        <f t="shared" si="122"/>
        <v>643608.85141987738</v>
      </c>
      <c r="V781" s="687">
        <f t="shared" si="123"/>
        <v>764434.13165658619</v>
      </c>
      <c r="W781" s="689">
        <f t="shared" si="124"/>
        <v>906931.9394815967</v>
      </c>
    </row>
    <row r="782" spans="2:23">
      <c r="B782" s="501" t="s">
        <v>314</v>
      </c>
      <c r="C782" s="686">
        <f t="shared" si="104"/>
        <v>0</v>
      </c>
      <c r="D782" s="687">
        <f t="shared" si="105"/>
        <v>0</v>
      </c>
      <c r="E782" s="687">
        <f t="shared" si="106"/>
        <v>0</v>
      </c>
      <c r="F782" s="687">
        <f t="shared" si="107"/>
        <v>0</v>
      </c>
      <c r="G782" s="687">
        <f t="shared" si="108"/>
        <v>0</v>
      </c>
      <c r="H782" s="687">
        <f t="shared" si="109"/>
        <v>0</v>
      </c>
      <c r="I782" s="688">
        <f t="shared" si="110"/>
        <v>0</v>
      </c>
      <c r="J782" s="691">
        <f t="shared" si="111"/>
        <v>573.06907828266196</v>
      </c>
      <c r="K782" s="692">
        <f t="shared" si="112"/>
        <v>601.7063382907246</v>
      </c>
      <c r="L782" s="692">
        <f t="shared" si="113"/>
        <v>617.34242962683516</v>
      </c>
      <c r="M782" s="692">
        <f t="shared" si="114"/>
        <v>629.37278181848694</v>
      </c>
      <c r="N782" s="692">
        <f t="shared" si="115"/>
        <v>638.07901148279302</v>
      </c>
      <c r="O782" s="692">
        <f t="shared" si="116"/>
        <v>642.28393718013376</v>
      </c>
      <c r="P782" s="742">
        <f t="shared" si="117"/>
        <v>641.14701242236185</v>
      </c>
      <c r="Q782" s="686">
        <f t="shared" si="118"/>
        <v>898.25926194186741</v>
      </c>
      <c r="R782" s="687">
        <f t="shared" si="119"/>
        <v>943.14684184055409</v>
      </c>
      <c r="S782" s="687">
        <f t="shared" si="120"/>
        <v>967.65569146357041</v>
      </c>
      <c r="T782" s="687">
        <f t="shared" si="121"/>
        <v>986.51271183004667</v>
      </c>
      <c r="U782" s="687">
        <f t="shared" si="122"/>
        <v>1000.1593239557466</v>
      </c>
      <c r="V782" s="687">
        <f t="shared" si="123"/>
        <v>1006.7503504071001</v>
      </c>
      <c r="W782" s="689">
        <f t="shared" si="124"/>
        <v>1004.9682734594829</v>
      </c>
    </row>
    <row r="783" spans="2:23">
      <c r="B783" s="501" t="s">
        <v>316</v>
      </c>
      <c r="C783" s="686">
        <f t="shared" si="104"/>
        <v>0</v>
      </c>
      <c r="D783" s="687">
        <f t="shared" si="105"/>
        <v>0</v>
      </c>
      <c r="E783" s="687">
        <f t="shared" si="106"/>
        <v>0</v>
      </c>
      <c r="F783" s="687">
        <f t="shared" si="107"/>
        <v>0</v>
      </c>
      <c r="G783" s="687">
        <f t="shared" si="108"/>
        <v>0</v>
      </c>
      <c r="H783" s="687">
        <f t="shared" si="109"/>
        <v>0</v>
      </c>
      <c r="I783" s="688">
        <f t="shared" si="110"/>
        <v>0</v>
      </c>
      <c r="J783" s="691">
        <f t="shared" si="111"/>
        <v>802.49209649374836</v>
      </c>
      <c r="K783" s="692">
        <f t="shared" si="112"/>
        <v>922.88988329301549</v>
      </c>
      <c r="L783" s="692">
        <f t="shared" si="113"/>
        <v>1084.1906307117852</v>
      </c>
      <c r="M783" s="692">
        <f t="shared" si="114"/>
        <v>1268.4145337763166</v>
      </c>
      <c r="N783" s="692">
        <f t="shared" si="115"/>
        <v>1482.6738697049791</v>
      </c>
      <c r="O783" s="692">
        <f t="shared" si="116"/>
        <v>1734.7486206381955</v>
      </c>
      <c r="P783" s="742">
        <f t="shared" si="117"/>
        <v>2030.4572589164181</v>
      </c>
      <c r="Q783" s="686">
        <f t="shared" si="118"/>
        <v>58531.35997482801</v>
      </c>
      <c r="R783" s="687">
        <f t="shared" si="119"/>
        <v>67312.812440354421</v>
      </c>
      <c r="S783" s="687">
        <f t="shared" si="120"/>
        <v>79077.603835344024</v>
      </c>
      <c r="T783" s="687">
        <f t="shared" si="121"/>
        <v>92514.341260361049</v>
      </c>
      <c r="U783" s="687">
        <f t="shared" si="122"/>
        <v>108141.77282511019</v>
      </c>
      <c r="V783" s="687">
        <f t="shared" si="123"/>
        <v>126527.34702814803</v>
      </c>
      <c r="W783" s="689">
        <f t="shared" si="124"/>
        <v>148095.44574258025</v>
      </c>
    </row>
    <row r="784" spans="2:23">
      <c r="B784" s="501" t="s">
        <v>318</v>
      </c>
      <c r="C784" s="686">
        <f t="shared" si="104"/>
        <v>507.55814721350038</v>
      </c>
      <c r="D784" s="687">
        <f t="shared" si="105"/>
        <v>584.04821740648333</v>
      </c>
      <c r="E784" s="687">
        <f t="shared" si="106"/>
        <v>682.57543398850112</v>
      </c>
      <c r="F784" s="687">
        <f t="shared" si="107"/>
        <v>793.96547637389267</v>
      </c>
      <c r="G784" s="687">
        <f t="shared" si="108"/>
        <v>921.76107311922601</v>
      </c>
      <c r="H784" s="687">
        <f t="shared" si="109"/>
        <v>1067.798041586108</v>
      </c>
      <c r="I784" s="688">
        <f t="shared" si="110"/>
        <v>1235.5085610626022</v>
      </c>
      <c r="J784" s="691">
        <f t="shared" si="111"/>
        <v>289.51629717963476</v>
      </c>
      <c r="K784" s="692">
        <f t="shared" si="112"/>
        <v>333.14700632076421</v>
      </c>
      <c r="L784" s="692">
        <f t="shared" si="113"/>
        <v>389.34792649679827</v>
      </c>
      <c r="M784" s="692">
        <f t="shared" si="114"/>
        <v>452.88593251866945</v>
      </c>
      <c r="N784" s="692">
        <f t="shared" si="115"/>
        <v>525.7818325622311</v>
      </c>
      <c r="O784" s="692">
        <f t="shared" si="116"/>
        <v>609.08279540557976</v>
      </c>
      <c r="P784" s="742">
        <f t="shared" si="117"/>
        <v>704.74657080446707</v>
      </c>
      <c r="Q784" s="686">
        <f t="shared" si="118"/>
        <v>21116.447978540928</v>
      </c>
      <c r="R784" s="687">
        <f t="shared" si="119"/>
        <v>24298.740681303214</v>
      </c>
      <c r="S784" s="687">
        <f t="shared" si="120"/>
        <v>28397.866771282905</v>
      </c>
      <c r="T784" s="687">
        <f t="shared" si="121"/>
        <v>33032.137836129339</v>
      </c>
      <c r="U784" s="687">
        <f t="shared" si="122"/>
        <v>38348.945546486677</v>
      </c>
      <c r="V784" s="687">
        <f t="shared" si="123"/>
        <v>44424.667243605974</v>
      </c>
      <c r="W784" s="689">
        <f t="shared" si="124"/>
        <v>51402.095306621151</v>
      </c>
    </row>
    <row r="785" spans="2:23">
      <c r="B785" s="501" t="s">
        <v>320</v>
      </c>
      <c r="C785" s="686">
        <f t="shared" si="104"/>
        <v>441.58560423013409</v>
      </c>
      <c r="D785" s="687">
        <f t="shared" si="105"/>
        <v>499.38570123704</v>
      </c>
      <c r="E785" s="687">
        <f t="shared" si="106"/>
        <v>574.17198282316531</v>
      </c>
      <c r="F785" s="687">
        <f t="shared" si="107"/>
        <v>658.29853328809759</v>
      </c>
      <c r="G785" s="687">
        <f t="shared" si="108"/>
        <v>754.1279987730918</v>
      </c>
      <c r="H785" s="687">
        <f t="shared" si="109"/>
        <v>863.31549893249803</v>
      </c>
      <c r="I785" s="688">
        <f t="shared" si="110"/>
        <v>987.71253996116661</v>
      </c>
      <c r="J785" s="691">
        <f t="shared" si="111"/>
        <v>251.88489186198123</v>
      </c>
      <c r="K785" s="692">
        <f t="shared" si="112"/>
        <v>284.85465139383649</v>
      </c>
      <c r="L785" s="692">
        <f t="shared" si="113"/>
        <v>327.51350229302381</v>
      </c>
      <c r="M785" s="692">
        <f t="shared" si="114"/>
        <v>375.50013696496757</v>
      </c>
      <c r="N785" s="692">
        <f t="shared" si="115"/>
        <v>430.16223264845729</v>
      </c>
      <c r="O785" s="692">
        <f t="shared" si="116"/>
        <v>492.44388632301627</v>
      </c>
      <c r="P785" s="742">
        <f t="shared" si="117"/>
        <v>563.40121583579389</v>
      </c>
      <c r="Q785" s="686">
        <f t="shared" si="118"/>
        <v>18371.726453394545</v>
      </c>
      <c r="R785" s="687">
        <f t="shared" si="119"/>
        <v>20776.441555105917</v>
      </c>
      <c r="S785" s="687">
        <f t="shared" si="120"/>
        <v>23887.849840623283</v>
      </c>
      <c r="T785" s="687">
        <f t="shared" si="121"/>
        <v>27387.850650894172</v>
      </c>
      <c r="U785" s="687">
        <f t="shared" si="122"/>
        <v>31374.739510495237</v>
      </c>
      <c r="V785" s="687">
        <f t="shared" si="123"/>
        <v>35917.376013684254</v>
      </c>
      <c r="W785" s="689">
        <f t="shared" si="124"/>
        <v>41092.790219894108</v>
      </c>
    </row>
    <row r="786" spans="2:23">
      <c r="B786" s="501" t="s">
        <v>322</v>
      </c>
      <c r="C786" s="686">
        <f t="shared" si="104"/>
        <v>0</v>
      </c>
      <c r="D786" s="687">
        <f t="shared" si="105"/>
        <v>0</v>
      </c>
      <c r="E786" s="687">
        <f t="shared" si="106"/>
        <v>0</v>
      </c>
      <c r="F786" s="687">
        <f t="shared" si="107"/>
        <v>0</v>
      </c>
      <c r="G786" s="687">
        <f t="shared" si="108"/>
        <v>0</v>
      </c>
      <c r="H786" s="687">
        <f t="shared" si="109"/>
        <v>0</v>
      </c>
      <c r="I786" s="688">
        <f t="shared" si="110"/>
        <v>0</v>
      </c>
      <c r="J786" s="691">
        <f t="shared" si="111"/>
        <v>9404.4641248061798</v>
      </c>
      <c r="K786" s="692">
        <f t="shared" si="112"/>
        <v>11148.406426392205</v>
      </c>
      <c r="L786" s="692">
        <f t="shared" si="113"/>
        <v>13931.06602195139</v>
      </c>
      <c r="M786" s="692">
        <f t="shared" si="114"/>
        <v>17199.059396476419</v>
      </c>
      <c r="N786" s="692">
        <f t="shared" si="115"/>
        <v>21056.558676590623</v>
      </c>
      <c r="O786" s="692">
        <f t="shared" si="116"/>
        <v>25478.028353108377</v>
      </c>
      <c r="P786" s="742">
        <f t="shared" si="117"/>
        <v>30311.806465041234</v>
      </c>
      <c r="Q786" s="686">
        <f t="shared" si="118"/>
        <v>11847.654384156209</v>
      </c>
      <c r="R786" s="687">
        <f t="shared" si="119"/>
        <v>14044.65629525946</v>
      </c>
      <c r="S786" s="687">
        <f t="shared" si="120"/>
        <v>17550.224365850678</v>
      </c>
      <c r="T786" s="687">
        <f t="shared" si="121"/>
        <v>21667.211311333111</v>
      </c>
      <c r="U786" s="687">
        <f t="shared" si="122"/>
        <v>26526.852185221433</v>
      </c>
      <c r="V786" s="687">
        <f t="shared" si="123"/>
        <v>32096.97759611388</v>
      </c>
      <c r="W786" s="689">
        <f t="shared" si="124"/>
        <v>38186.525249214203</v>
      </c>
    </row>
    <row r="787" spans="2:23">
      <c r="B787" s="501" t="s">
        <v>324</v>
      </c>
      <c r="C787" s="686">
        <f t="shared" si="104"/>
        <v>0</v>
      </c>
      <c r="D787" s="687">
        <f t="shared" si="105"/>
        <v>0</v>
      </c>
      <c r="E787" s="687">
        <f t="shared" si="106"/>
        <v>0</v>
      </c>
      <c r="F787" s="687">
        <f t="shared" si="107"/>
        <v>0</v>
      </c>
      <c r="G787" s="687">
        <f t="shared" si="108"/>
        <v>0</v>
      </c>
      <c r="H787" s="687">
        <f t="shared" si="109"/>
        <v>0</v>
      </c>
      <c r="I787" s="688">
        <f t="shared" si="110"/>
        <v>0</v>
      </c>
      <c r="J787" s="691">
        <f t="shared" si="111"/>
        <v>1117169.3573122069</v>
      </c>
      <c r="K787" s="692">
        <f t="shared" si="112"/>
        <v>1157002.547447178</v>
      </c>
      <c r="L787" s="692">
        <f t="shared" si="113"/>
        <v>1172104.7622592237</v>
      </c>
      <c r="M787" s="692">
        <f t="shared" si="114"/>
        <v>1187528.9803946381</v>
      </c>
      <c r="N787" s="692">
        <f t="shared" si="115"/>
        <v>1204185.3551235278</v>
      </c>
      <c r="O787" s="692">
        <f t="shared" si="116"/>
        <v>1217381.428877929</v>
      </c>
      <c r="P787" s="742">
        <f t="shared" si="117"/>
        <v>1223895.3277217743</v>
      </c>
      <c r="Q787" s="686">
        <f t="shared" si="118"/>
        <v>290064.32161970349</v>
      </c>
      <c r="R787" s="687">
        <f t="shared" si="119"/>
        <v>300406.69916418538</v>
      </c>
      <c r="S787" s="687">
        <f t="shared" si="120"/>
        <v>304327.87160392216</v>
      </c>
      <c r="T787" s="687">
        <f t="shared" si="121"/>
        <v>308332.64969837992</v>
      </c>
      <c r="U787" s="687">
        <f t="shared" si="122"/>
        <v>312657.3476546529</v>
      </c>
      <c r="V787" s="687">
        <f t="shared" si="123"/>
        <v>316083.60541634361</v>
      </c>
      <c r="W787" s="689">
        <f t="shared" si="124"/>
        <v>317774.8885122076</v>
      </c>
    </row>
    <row r="788" spans="2:23">
      <c r="B788" s="501" t="s">
        <v>326</v>
      </c>
      <c r="C788" s="686">
        <f t="shared" si="104"/>
        <v>0</v>
      </c>
      <c r="D788" s="687">
        <f t="shared" si="105"/>
        <v>0</v>
      </c>
      <c r="E788" s="687">
        <f t="shared" si="106"/>
        <v>0</v>
      </c>
      <c r="F788" s="687">
        <f t="shared" si="107"/>
        <v>0</v>
      </c>
      <c r="G788" s="687">
        <f t="shared" si="108"/>
        <v>0</v>
      </c>
      <c r="H788" s="687">
        <f t="shared" si="109"/>
        <v>0</v>
      </c>
      <c r="I788" s="688">
        <f t="shared" si="110"/>
        <v>0</v>
      </c>
      <c r="J788" s="691">
        <f t="shared" si="111"/>
        <v>1581.9690044948416</v>
      </c>
      <c r="K788" s="692">
        <f t="shared" si="112"/>
        <v>1737.5089427723253</v>
      </c>
      <c r="L788" s="692">
        <f t="shared" si="113"/>
        <v>1922.5028919757274</v>
      </c>
      <c r="M788" s="692">
        <f t="shared" si="114"/>
        <v>2114.2305017219201</v>
      </c>
      <c r="N788" s="692">
        <f t="shared" si="115"/>
        <v>2322.1204392003579</v>
      </c>
      <c r="O788" s="692">
        <f t="shared" si="116"/>
        <v>2542.6472031096864</v>
      </c>
      <c r="P788" s="742">
        <f t="shared" si="117"/>
        <v>2769.9515243756564</v>
      </c>
      <c r="Q788" s="686">
        <f t="shared" si="118"/>
        <v>1992.9494932374807</v>
      </c>
      <c r="R788" s="687">
        <f t="shared" si="119"/>
        <v>2188.8972269083342</v>
      </c>
      <c r="S788" s="687">
        <f t="shared" si="120"/>
        <v>2421.9508431734957</v>
      </c>
      <c r="T788" s="687">
        <f t="shared" si="121"/>
        <v>2663.4874608933369</v>
      </c>
      <c r="U788" s="687">
        <f t="shared" si="122"/>
        <v>2925.3852252424708</v>
      </c>
      <c r="V788" s="687">
        <f t="shared" si="123"/>
        <v>3203.2027432403916</v>
      </c>
      <c r="W788" s="689">
        <f t="shared" si="124"/>
        <v>3489.5585634812301</v>
      </c>
    </row>
    <row r="789" spans="2:23">
      <c r="B789" s="501" t="s">
        <v>328</v>
      </c>
      <c r="C789" s="686">
        <f t="shared" si="104"/>
        <v>482.84812527494762</v>
      </c>
      <c r="D789" s="687">
        <f t="shared" si="105"/>
        <v>514.4865373338971</v>
      </c>
      <c r="E789" s="687">
        <f t="shared" si="106"/>
        <v>529.58853569011637</v>
      </c>
      <c r="F789" s="687">
        <f t="shared" si="107"/>
        <v>538.8259023973759</v>
      </c>
      <c r="G789" s="687">
        <f t="shared" si="108"/>
        <v>544.00769504944037</v>
      </c>
      <c r="H789" s="687">
        <f t="shared" si="109"/>
        <v>545.31080756154529</v>
      </c>
      <c r="I789" s="688">
        <f t="shared" si="110"/>
        <v>543.09688044991503</v>
      </c>
      <c r="J789" s="691">
        <f t="shared" si="111"/>
        <v>3040.8826915563832</v>
      </c>
      <c r="K789" s="692">
        <f t="shared" si="112"/>
        <v>3240.1351988817541</v>
      </c>
      <c r="L789" s="692">
        <f t="shared" si="113"/>
        <v>3335.2446194333816</v>
      </c>
      <c r="M789" s="692">
        <f t="shared" si="114"/>
        <v>3393.4197413097886</v>
      </c>
      <c r="N789" s="692">
        <f t="shared" si="115"/>
        <v>3426.0536540497928</v>
      </c>
      <c r="O789" s="692">
        <f t="shared" si="116"/>
        <v>3434.2604008005519</v>
      </c>
      <c r="P789" s="742">
        <f t="shared" si="117"/>
        <v>3420.3175225294794</v>
      </c>
      <c r="Q789" s="686">
        <f t="shared" si="118"/>
        <v>2681.1334260598323</v>
      </c>
      <c r="R789" s="687">
        <f t="shared" si="119"/>
        <v>2856.8135202310609</v>
      </c>
      <c r="S789" s="687">
        <f t="shared" si="120"/>
        <v>2940.6710946393773</v>
      </c>
      <c r="T789" s="687">
        <f t="shared" si="121"/>
        <v>2991.9638538967588</v>
      </c>
      <c r="U789" s="687">
        <f t="shared" si="122"/>
        <v>3020.7370369311761</v>
      </c>
      <c r="V789" s="687">
        <f t="shared" si="123"/>
        <v>3027.9728908803486</v>
      </c>
      <c r="W789" s="689">
        <f t="shared" si="124"/>
        <v>3015.6795139961118</v>
      </c>
    </row>
    <row r="790" spans="2:23">
      <c r="B790" s="501" t="s">
        <v>330</v>
      </c>
      <c r="C790" s="686">
        <f t="shared" si="104"/>
        <v>0</v>
      </c>
      <c r="D790" s="687">
        <f t="shared" si="105"/>
        <v>0</v>
      </c>
      <c r="E790" s="687">
        <f t="shared" si="106"/>
        <v>0</v>
      </c>
      <c r="F790" s="687">
        <f t="shared" si="107"/>
        <v>0</v>
      </c>
      <c r="G790" s="687">
        <f t="shared" si="108"/>
        <v>0</v>
      </c>
      <c r="H790" s="687">
        <f t="shared" si="109"/>
        <v>0</v>
      </c>
      <c r="I790" s="688">
        <f t="shared" si="110"/>
        <v>0</v>
      </c>
      <c r="J790" s="691">
        <f t="shared" si="111"/>
        <v>131450.15674052163</v>
      </c>
      <c r="K790" s="692">
        <f t="shared" si="112"/>
        <v>148811.95392519995</v>
      </c>
      <c r="L790" s="692">
        <f t="shared" si="113"/>
        <v>171102.88022412575</v>
      </c>
      <c r="M790" s="692">
        <f t="shared" si="114"/>
        <v>195611.8344059966</v>
      </c>
      <c r="N790" s="692">
        <f t="shared" si="115"/>
        <v>222758.21295297114</v>
      </c>
      <c r="O790" s="692">
        <f t="shared" si="116"/>
        <v>252139.12963967072</v>
      </c>
      <c r="P790" s="742">
        <f t="shared" si="117"/>
        <v>283572.65087245568</v>
      </c>
      <c r="Q790" s="686">
        <f t="shared" si="118"/>
        <v>165599.65619912007</v>
      </c>
      <c r="R790" s="687">
        <f t="shared" si="119"/>
        <v>187471.88302694308</v>
      </c>
      <c r="S790" s="687">
        <f t="shared" si="120"/>
        <v>215553.77979294452</v>
      </c>
      <c r="T790" s="687">
        <f t="shared" si="121"/>
        <v>246429.926972666</v>
      </c>
      <c r="U790" s="687">
        <f t="shared" si="122"/>
        <v>280628.6762621323</v>
      </c>
      <c r="V790" s="687">
        <f t="shared" si="123"/>
        <v>317642.47542965034</v>
      </c>
      <c r="W790" s="689">
        <f t="shared" si="124"/>
        <v>357242.12626576296</v>
      </c>
    </row>
    <row r="791" spans="2:23">
      <c r="B791" s="501" t="s">
        <v>332</v>
      </c>
      <c r="C791" s="686">
        <f t="shared" si="104"/>
        <v>9064.4267900099439</v>
      </c>
      <c r="D791" s="687">
        <f t="shared" si="105"/>
        <v>9707.267322345615</v>
      </c>
      <c r="E791" s="687">
        <f t="shared" si="106"/>
        <v>10252.61322122767</v>
      </c>
      <c r="F791" s="687">
        <f t="shared" si="107"/>
        <v>10752.288390761663</v>
      </c>
      <c r="G791" s="687">
        <f t="shared" si="108"/>
        <v>11200.856398037462</v>
      </c>
      <c r="H791" s="687">
        <f t="shared" si="109"/>
        <v>11576.405316643581</v>
      </c>
      <c r="I791" s="688">
        <f t="shared" si="110"/>
        <v>11851.766029398283</v>
      </c>
      <c r="J791" s="691">
        <f t="shared" si="111"/>
        <v>8910.773637650309</v>
      </c>
      <c r="K791" s="692">
        <f t="shared" si="112"/>
        <v>9542.7172344658229</v>
      </c>
      <c r="L791" s="692">
        <f t="shared" si="113"/>
        <v>10078.818851449991</v>
      </c>
      <c r="M791" s="692">
        <f t="shared" si="114"/>
        <v>10570.02391396747</v>
      </c>
      <c r="N791" s="692">
        <f t="shared" si="115"/>
        <v>11010.988143314191</v>
      </c>
      <c r="O791" s="692">
        <f t="shared" si="116"/>
        <v>11380.171047108137</v>
      </c>
      <c r="P791" s="742">
        <f t="shared" si="117"/>
        <v>11650.864058028963</v>
      </c>
      <c r="Q791" s="686">
        <f t="shared" si="118"/>
        <v>7856.5914819059144</v>
      </c>
      <c r="R791" s="687">
        <f t="shared" si="119"/>
        <v>8413.7734822215407</v>
      </c>
      <c r="S791" s="687">
        <f t="shared" si="120"/>
        <v>8886.452013705868</v>
      </c>
      <c r="T791" s="687">
        <f t="shared" si="121"/>
        <v>9319.5454427362911</v>
      </c>
      <c r="U791" s="687">
        <f t="shared" si="122"/>
        <v>9708.341741350856</v>
      </c>
      <c r="V791" s="687">
        <f t="shared" si="123"/>
        <v>10033.848748392011</v>
      </c>
      <c r="W791" s="689">
        <f t="shared" si="124"/>
        <v>10272.517632856328</v>
      </c>
    </row>
    <row r="792" spans="2:23">
      <c r="B792" s="501" t="s">
        <v>334</v>
      </c>
      <c r="C792" s="686">
        <f t="shared" si="104"/>
        <v>6587.8726790776072</v>
      </c>
      <c r="D792" s="687">
        <f t="shared" si="105"/>
        <v>7317.0050133671357</v>
      </c>
      <c r="E792" s="687">
        <f t="shared" si="106"/>
        <v>8081.2814681965365</v>
      </c>
      <c r="F792" s="687">
        <f t="shared" si="107"/>
        <v>8809.1161282015473</v>
      </c>
      <c r="G792" s="687">
        <f t="shared" si="108"/>
        <v>9503.5963224571115</v>
      </c>
      <c r="H792" s="687">
        <f t="shared" si="109"/>
        <v>10165.263692537623</v>
      </c>
      <c r="I792" s="688">
        <f t="shared" si="110"/>
        <v>10784.181012645822</v>
      </c>
      <c r="J792" s="691">
        <f t="shared" si="111"/>
        <v>11603.277159219668</v>
      </c>
      <c r="K792" s="692">
        <f t="shared" si="112"/>
        <v>12887.504249305868</v>
      </c>
      <c r="L792" s="692">
        <f t="shared" si="113"/>
        <v>14233.63098302608</v>
      </c>
      <c r="M792" s="692">
        <f t="shared" si="114"/>
        <v>15515.572468165257</v>
      </c>
      <c r="N792" s="692">
        <f t="shared" si="115"/>
        <v>16738.766444139954</v>
      </c>
      <c r="O792" s="692">
        <f t="shared" si="116"/>
        <v>17904.166908942367</v>
      </c>
      <c r="P792" s="742">
        <f t="shared" si="117"/>
        <v>18994.271340781874</v>
      </c>
      <c r="Q792" s="686">
        <f t="shared" si="118"/>
        <v>14617.698114600626</v>
      </c>
      <c r="R792" s="687">
        <f t="shared" si="119"/>
        <v>16235.55517824544</v>
      </c>
      <c r="S792" s="687">
        <f t="shared" si="120"/>
        <v>17931.392823723072</v>
      </c>
      <c r="T792" s="687">
        <f t="shared" si="121"/>
        <v>19546.370504012102</v>
      </c>
      <c r="U792" s="687">
        <f t="shared" si="122"/>
        <v>21087.338631468141</v>
      </c>
      <c r="V792" s="687">
        <f t="shared" si="123"/>
        <v>22555.499043680735</v>
      </c>
      <c r="W792" s="689">
        <f t="shared" si="124"/>
        <v>23928.802230303038</v>
      </c>
    </row>
    <row r="793" spans="2:23">
      <c r="B793" s="501" t="s">
        <v>338</v>
      </c>
      <c r="C793" s="686">
        <f t="shared" si="104"/>
        <v>173341.28503305363</v>
      </c>
      <c r="D793" s="687">
        <f t="shared" si="105"/>
        <v>188220.25575907249</v>
      </c>
      <c r="E793" s="687">
        <f t="shared" si="106"/>
        <v>189853.71273958631</v>
      </c>
      <c r="F793" s="687">
        <f t="shared" si="107"/>
        <v>179155.76823345039</v>
      </c>
      <c r="G793" s="687">
        <f t="shared" si="108"/>
        <v>158181.6706864319</v>
      </c>
      <c r="H793" s="687">
        <f t="shared" si="109"/>
        <v>127983.91578779649</v>
      </c>
      <c r="I793" s="688">
        <f t="shared" si="110"/>
        <v>97754.091818574379</v>
      </c>
      <c r="J793" s="691">
        <f t="shared" si="111"/>
        <v>31190.232007572591</v>
      </c>
      <c r="K793" s="692">
        <f t="shared" si="112"/>
        <v>33867.485432167407</v>
      </c>
      <c r="L793" s="692">
        <f t="shared" si="113"/>
        <v>34161.402153662231</v>
      </c>
      <c r="M793" s="692">
        <f t="shared" si="114"/>
        <v>32236.463319345356</v>
      </c>
      <c r="N793" s="692">
        <f t="shared" si="115"/>
        <v>28462.480863196943</v>
      </c>
      <c r="O793" s="692">
        <f t="shared" si="116"/>
        <v>23028.836009250874</v>
      </c>
      <c r="P793" s="742">
        <f t="shared" si="117"/>
        <v>17589.420794529673</v>
      </c>
      <c r="Q793" s="686">
        <f t="shared" si="118"/>
        <v>320519.57422934665</v>
      </c>
      <c r="R793" s="687">
        <f t="shared" si="119"/>
        <v>348031.78149817535</v>
      </c>
      <c r="S793" s="687">
        <f t="shared" si="120"/>
        <v>351052.15218376479</v>
      </c>
      <c r="T793" s="687">
        <f t="shared" si="121"/>
        <v>331270.94069925306</v>
      </c>
      <c r="U793" s="687">
        <f t="shared" si="122"/>
        <v>292488.43822540063</v>
      </c>
      <c r="V793" s="687">
        <f t="shared" si="123"/>
        <v>236650.77934946038</v>
      </c>
      <c r="W793" s="689">
        <f t="shared" si="124"/>
        <v>180753.82262737551</v>
      </c>
    </row>
    <row r="794" spans="2:23">
      <c r="B794" s="501" t="s">
        <v>340</v>
      </c>
      <c r="C794" s="686">
        <f t="shared" si="104"/>
        <v>0</v>
      </c>
      <c r="D794" s="687">
        <f t="shared" si="105"/>
        <v>0</v>
      </c>
      <c r="E794" s="687">
        <f t="shared" si="106"/>
        <v>0</v>
      </c>
      <c r="F794" s="687">
        <f t="shared" si="107"/>
        <v>0</v>
      </c>
      <c r="G794" s="687">
        <f t="shared" si="108"/>
        <v>0</v>
      </c>
      <c r="H794" s="687">
        <f t="shared" si="109"/>
        <v>0</v>
      </c>
      <c r="I794" s="688">
        <f t="shared" si="110"/>
        <v>0</v>
      </c>
      <c r="J794" s="691">
        <f t="shared" si="111"/>
        <v>2566.4004760495582</v>
      </c>
      <c r="K794" s="692">
        <f t="shared" si="112"/>
        <v>2885.0388243621187</v>
      </c>
      <c r="L794" s="692">
        <f t="shared" si="113"/>
        <v>3267.5643103428074</v>
      </c>
      <c r="M794" s="692">
        <f t="shared" si="114"/>
        <v>3674.9326508300123</v>
      </c>
      <c r="N794" s="692">
        <f t="shared" si="115"/>
        <v>4114.4240227944019</v>
      </c>
      <c r="O794" s="692">
        <f t="shared" si="116"/>
        <v>4588.3071665230509</v>
      </c>
      <c r="P794" s="742">
        <f t="shared" si="117"/>
        <v>5095.8689819362489</v>
      </c>
      <c r="Q794" s="686">
        <f t="shared" si="118"/>
        <v>131029.87248308405</v>
      </c>
      <c r="R794" s="687">
        <f t="shared" si="119"/>
        <v>147298.2384443788</v>
      </c>
      <c r="S794" s="687">
        <f t="shared" si="120"/>
        <v>166828.41937963653</v>
      </c>
      <c r="T794" s="687">
        <f t="shared" si="121"/>
        <v>187626.97447881868</v>
      </c>
      <c r="U794" s="687">
        <f t="shared" si="122"/>
        <v>210065.59969079343</v>
      </c>
      <c r="V794" s="687">
        <f t="shared" si="123"/>
        <v>234260.12758077684</v>
      </c>
      <c r="W794" s="689">
        <f t="shared" si="124"/>
        <v>260174.15018618328</v>
      </c>
    </row>
    <row r="795" spans="2:23">
      <c r="B795" s="501" t="s">
        <v>344</v>
      </c>
      <c r="C795" s="686">
        <f t="shared" si="104"/>
        <v>0</v>
      </c>
      <c r="D795" s="687">
        <f t="shared" si="105"/>
        <v>0</v>
      </c>
      <c r="E795" s="687">
        <f t="shared" si="106"/>
        <v>0</v>
      </c>
      <c r="F795" s="687">
        <f t="shared" si="107"/>
        <v>0</v>
      </c>
      <c r="G795" s="687">
        <f t="shared" si="108"/>
        <v>0</v>
      </c>
      <c r="H795" s="687">
        <f t="shared" si="109"/>
        <v>0</v>
      </c>
      <c r="I795" s="688">
        <f t="shared" si="110"/>
        <v>0</v>
      </c>
      <c r="J795" s="691">
        <f t="shared" si="111"/>
        <v>15459.534627656762</v>
      </c>
      <c r="K795" s="692">
        <f t="shared" si="112"/>
        <v>16384.697633390511</v>
      </c>
      <c r="L795" s="692">
        <f t="shared" si="113"/>
        <v>17049.830920534034</v>
      </c>
      <c r="M795" s="692">
        <f t="shared" si="114"/>
        <v>17563.96337715998</v>
      </c>
      <c r="N795" s="692">
        <f t="shared" si="115"/>
        <v>17880.870672229183</v>
      </c>
      <c r="O795" s="692">
        <f t="shared" si="116"/>
        <v>17979.660595355806</v>
      </c>
      <c r="P795" s="742">
        <f t="shared" si="117"/>
        <v>17925.063899305424</v>
      </c>
      <c r="Q795" s="686">
        <f t="shared" si="118"/>
        <v>96369.803473246211</v>
      </c>
      <c r="R795" s="687">
        <f t="shared" si="119"/>
        <v>102136.97429634318</v>
      </c>
      <c r="S795" s="687">
        <f t="shared" si="120"/>
        <v>106283.20286721257</v>
      </c>
      <c r="T795" s="687">
        <f t="shared" si="121"/>
        <v>109488.14046705609</v>
      </c>
      <c r="U795" s="687">
        <f t="shared" si="122"/>
        <v>111463.63937311119</v>
      </c>
      <c r="V795" s="687">
        <f t="shared" si="123"/>
        <v>112079.46421558854</v>
      </c>
      <c r="W795" s="689">
        <f t="shared" si="124"/>
        <v>111739.12584219073</v>
      </c>
    </row>
    <row r="796" spans="2:23">
      <c r="B796" s="501" t="s">
        <v>346</v>
      </c>
      <c r="C796" s="686">
        <f t="shared" si="104"/>
        <v>23747.709995605786</v>
      </c>
      <c r="D796" s="687">
        <f t="shared" si="105"/>
        <v>25957.328280756701</v>
      </c>
      <c r="E796" s="687">
        <f t="shared" si="106"/>
        <v>28527.705955931237</v>
      </c>
      <c r="F796" s="687">
        <f t="shared" si="107"/>
        <v>31266.143480539307</v>
      </c>
      <c r="G796" s="687">
        <f t="shared" si="108"/>
        <v>34259.571620119146</v>
      </c>
      <c r="H796" s="687">
        <f t="shared" si="109"/>
        <v>37476.204875524912</v>
      </c>
      <c r="I796" s="688">
        <f t="shared" si="110"/>
        <v>40914.844968743753</v>
      </c>
      <c r="J796" s="691">
        <f t="shared" si="111"/>
        <v>1806.1245073546293</v>
      </c>
      <c r="K796" s="692">
        <f t="shared" si="112"/>
        <v>1974.1763210852343</v>
      </c>
      <c r="L796" s="692">
        <f t="shared" si="113"/>
        <v>2169.6655751290546</v>
      </c>
      <c r="M796" s="692">
        <f t="shared" si="114"/>
        <v>2377.9365674044934</v>
      </c>
      <c r="N796" s="692">
        <f t="shared" si="115"/>
        <v>2605.6007895505668</v>
      </c>
      <c r="O796" s="692">
        <f t="shared" si="116"/>
        <v>2850.2408055704377</v>
      </c>
      <c r="P796" s="742">
        <f t="shared" si="117"/>
        <v>3111.7654808121329</v>
      </c>
      <c r="Q796" s="686">
        <f t="shared" si="118"/>
        <v>131733.2895379565</v>
      </c>
      <c r="R796" s="687">
        <f t="shared" si="119"/>
        <v>143990.48340549189</v>
      </c>
      <c r="S796" s="687">
        <f t="shared" si="120"/>
        <v>158248.88164971507</v>
      </c>
      <c r="T796" s="687">
        <f t="shared" si="121"/>
        <v>173439.54143870319</v>
      </c>
      <c r="U796" s="687">
        <f t="shared" si="122"/>
        <v>190044.68508814572</v>
      </c>
      <c r="V796" s="687">
        <f t="shared" si="123"/>
        <v>207887.99208701827</v>
      </c>
      <c r="W796" s="689">
        <f t="shared" si="124"/>
        <v>226962.81534789866</v>
      </c>
    </row>
    <row r="797" spans="2:23">
      <c r="B797" s="501" t="s">
        <v>348</v>
      </c>
      <c r="C797" s="686">
        <f t="shared" si="104"/>
        <v>0</v>
      </c>
      <c r="D797" s="687">
        <f t="shared" si="105"/>
        <v>0</v>
      </c>
      <c r="E797" s="687">
        <f t="shared" si="106"/>
        <v>0</v>
      </c>
      <c r="F797" s="687">
        <f t="shared" si="107"/>
        <v>0</v>
      </c>
      <c r="G797" s="687">
        <f t="shared" si="108"/>
        <v>0</v>
      </c>
      <c r="H797" s="687">
        <f t="shared" si="109"/>
        <v>0</v>
      </c>
      <c r="I797" s="688">
        <f t="shared" si="110"/>
        <v>0</v>
      </c>
      <c r="J797" s="691">
        <f t="shared" si="111"/>
        <v>148097.70070600632</v>
      </c>
      <c r="K797" s="692">
        <f t="shared" si="112"/>
        <v>163867.30913597136</v>
      </c>
      <c r="L797" s="692">
        <f t="shared" si="113"/>
        <v>171011.69907312089</v>
      </c>
      <c r="M797" s="692">
        <f t="shared" si="114"/>
        <v>177661.48421718934</v>
      </c>
      <c r="N797" s="692">
        <f t="shared" si="115"/>
        <v>182178.03191091475</v>
      </c>
      <c r="O797" s="692">
        <f t="shared" si="116"/>
        <v>184679.30205228578</v>
      </c>
      <c r="P797" s="742">
        <f t="shared" si="117"/>
        <v>185903.07081073095</v>
      </c>
      <c r="Q797" s="686">
        <f t="shared" si="118"/>
        <v>204211.5967170503</v>
      </c>
      <c r="R797" s="687">
        <f t="shared" si="119"/>
        <v>225956.27541046645</v>
      </c>
      <c r="S797" s="687">
        <f t="shared" si="120"/>
        <v>235807.65912324114</v>
      </c>
      <c r="T797" s="687">
        <f t="shared" si="121"/>
        <v>244977.03336485257</v>
      </c>
      <c r="U797" s="687">
        <f t="shared" si="122"/>
        <v>251204.89113568544</v>
      </c>
      <c r="V797" s="687">
        <f t="shared" si="123"/>
        <v>254653.88708197666</v>
      </c>
      <c r="W797" s="689">
        <f t="shared" si="124"/>
        <v>256341.33915573047</v>
      </c>
    </row>
    <row r="798" spans="2:23">
      <c r="B798" s="501" t="s">
        <v>358</v>
      </c>
      <c r="C798" s="686">
        <f t="shared" si="104"/>
        <v>0</v>
      </c>
      <c r="D798" s="687">
        <f t="shared" si="105"/>
        <v>0</v>
      </c>
      <c r="E798" s="687">
        <f t="shared" si="106"/>
        <v>0</v>
      </c>
      <c r="F798" s="687">
        <f t="shared" si="107"/>
        <v>0</v>
      </c>
      <c r="G798" s="687">
        <f t="shared" si="108"/>
        <v>0</v>
      </c>
      <c r="H798" s="687">
        <f t="shared" si="109"/>
        <v>0</v>
      </c>
      <c r="I798" s="688">
        <f t="shared" si="110"/>
        <v>0</v>
      </c>
      <c r="J798" s="691">
        <f t="shared" si="111"/>
        <v>77012.511228862029</v>
      </c>
      <c r="K798" s="692">
        <f t="shared" si="112"/>
        <v>89616.064002019091</v>
      </c>
      <c r="L798" s="692">
        <f t="shared" si="113"/>
        <v>104792.06627841803</v>
      </c>
      <c r="M798" s="692">
        <f t="shared" si="114"/>
        <v>120424.56448379705</v>
      </c>
      <c r="N798" s="692">
        <f t="shared" si="115"/>
        <v>136713.87415959095</v>
      </c>
      <c r="O798" s="692">
        <f t="shared" si="116"/>
        <v>152708.97242733362</v>
      </c>
      <c r="P798" s="742">
        <f t="shared" si="117"/>
        <v>167819.47972453068</v>
      </c>
      <c r="Q798" s="686">
        <f t="shared" si="118"/>
        <v>3931942.6644795444</v>
      </c>
      <c r="R798" s="687">
        <f t="shared" si="119"/>
        <v>4575428.3278093161</v>
      </c>
      <c r="S798" s="687">
        <f t="shared" si="120"/>
        <v>5350252.7021175856</v>
      </c>
      <c r="T798" s="687">
        <f t="shared" si="121"/>
        <v>6148383.8845103756</v>
      </c>
      <c r="U798" s="687">
        <f t="shared" si="122"/>
        <v>6980049.1641795048</v>
      </c>
      <c r="V798" s="687">
        <f t="shared" si="123"/>
        <v>7796693.2171773538</v>
      </c>
      <c r="W798" s="689">
        <f t="shared" si="124"/>
        <v>8568173.6867236067</v>
      </c>
    </row>
    <row r="799" spans="2:23">
      <c r="B799" s="501" t="s">
        <v>362</v>
      </c>
      <c r="C799" s="686">
        <f t="shared" si="104"/>
        <v>1488.5657075008062</v>
      </c>
      <c r="D799" s="687">
        <f t="shared" si="105"/>
        <v>1580.5934930946555</v>
      </c>
      <c r="E799" s="687">
        <f t="shared" si="106"/>
        <v>1633.8823989860291</v>
      </c>
      <c r="F799" s="687">
        <f t="shared" si="107"/>
        <v>1683.1682654934875</v>
      </c>
      <c r="G799" s="687">
        <f t="shared" si="108"/>
        <v>1729.4067220078421</v>
      </c>
      <c r="H799" s="687">
        <f t="shared" si="109"/>
        <v>1766.80679815044</v>
      </c>
      <c r="I799" s="688">
        <f t="shared" si="110"/>
        <v>1791.7011487316752</v>
      </c>
      <c r="J799" s="691">
        <f t="shared" si="111"/>
        <v>2512.8502026280848</v>
      </c>
      <c r="K799" s="692">
        <f t="shared" si="112"/>
        <v>2668.2024578302912</v>
      </c>
      <c r="L799" s="692">
        <f t="shared" si="113"/>
        <v>2758.1595469209624</v>
      </c>
      <c r="M799" s="692">
        <f t="shared" si="114"/>
        <v>2841.3590986880781</v>
      </c>
      <c r="N799" s="692">
        <f t="shared" si="115"/>
        <v>2919.4143126674335</v>
      </c>
      <c r="O799" s="692">
        <f t="shared" si="116"/>
        <v>2982.5494423024029</v>
      </c>
      <c r="P799" s="742">
        <f t="shared" si="117"/>
        <v>3024.5736361872514</v>
      </c>
      <c r="Q799" s="686">
        <f t="shared" si="118"/>
        <v>2865.2244037906053</v>
      </c>
      <c r="R799" s="687">
        <f t="shared" si="119"/>
        <v>3042.361533701388</v>
      </c>
      <c r="S799" s="687">
        <f t="shared" si="120"/>
        <v>3144.9332057759857</v>
      </c>
      <c r="T799" s="687">
        <f t="shared" si="121"/>
        <v>3239.7997385515032</v>
      </c>
      <c r="U799" s="687">
        <f t="shared" si="122"/>
        <v>3328.8005487481651</v>
      </c>
      <c r="V799" s="687">
        <f t="shared" si="123"/>
        <v>3400.7890476954585</v>
      </c>
      <c r="W799" s="689">
        <f t="shared" si="124"/>
        <v>3448.7062477508243</v>
      </c>
    </row>
    <row r="800" spans="2:23">
      <c r="B800" s="501" t="s">
        <v>364</v>
      </c>
      <c r="C800" s="686">
        <f t="shared" si="104"/>
        <v>3844494.9618561054</v>
      </c>
      <c r="D800" s="687">
        <f t="shared" si="105"/>
        <v>4610068.9406649694</v>
      </c>
      <c r="E800" s="687">
        <f t="shared" si="106"/>
        <v>5297211.6357380934</v>
      </c>
      <c r="F800" s="687">
        <f t="shared" si="107"/>
        <v>6025471.2807846889</v>
      </c>
      <c r="G800" s="687">
        <f t="shared" si="108"/>
        <v>6797080.2625585319</v>
      </c>
      <c r="H800" s="687">
        <f t="shared" si="109"/>
        <v>7587015.0724747349</v>
      </c>
      <c r="I800" s="688">
        <f t="shared" si="110"/>
        <v>8382182.5408468554</v>
      </c>
      <c r="J800" s="691">
        <f t="shared" si="111"/>
        <v>557173.18287769647</v>
      </c>
      <c r="K800" s="692">
        <f t="shared" si="112"/>
        <v>668125.93342970579</v>
      </c>
      <c r="L800" s="692">
        <f t="shared" si="113"/>
        <v>767711.83126639039</v>
      </c>
      <c r="M800" s="692">
        <f t="shared" si="114"/>
        <v>873256.70736009988</v>
      </c>
      <c r="N800" s="692">
        <f t="shared" si="115"/>
        <v>985084.09602297563</v>
      </c>
      <c r="O800" s="692">
        <f t="shared" si="116"/>
        <v>1099567.4018079326</v>
      </c>
      <c r="P800" s="742">
        <f t="shared" si="117"/>
        <v>1214809.0638908488</v>
      </c>
      <c r="Q800" s="686">
        <f t="shared" si="118"/>
        <v>10663090.631288599</v>
      </c>
      <c r="R800" s="687">
        <f t="shared" si="119"/>
        <v>12786486.500444293</v>
      </c>
      <c r="S800" s="687">
        <f t="shared" si="120"/>
        <v>14692345.373167371</v>
      </c>
      <c r="T800" s="687">
        <f t="shared" si="121"/>
        <v>16712246.211974237</v>
      </c>
      <c r="U800" s="687">
        <f t="shared" si="122"/>
        <v>18852380.764419712</v>
      </c>
      <c r="V800" s="687">
        <f t="shared" si="123"/>
        <v>21043343.830965009</v>
      </c>
      <c r="W800" s="689">
        <f t="shared" si="124"/>
        <v>23248820.198193915</v>
      </c>
    </row>
    <row r="801" spans="2:23">
      <c r="B801" s="501" t="s">
        <v>368</v>
      </c>
      <c r="C801" s="686">
        <f t="shared" si="104"/>
        <v>55910.655783636867</v>
      </c>
      <c r="D801" s="687">
        <f t="shared" si="105"/>
        <v>56313.15056523461</v>
      </c>
      <c r="E801" s="687">
        <f t="shared" si="106"/>
        <v>56248.322988343643</v>
      </c>
      <c r="F801" s="687">
        <f t="shared" si="107"/>
        <v>55204.927621687704</v>
      </c>
      <c r="G801" s="687">
        <f t="shared" si="108"/>
        <v>52798.075931443156</v>
      </c>
      <c r="H801" s="687">
        <f t="shared" si="109"/>
        <v>48815.822904308385</v>
      </c>
      <c r="I801" s="688">
        <f t="shared" si="110"/>
        <v>43072.252648643618</v>
      </c>
      <c r="J801" s="691">
        <f t="shared" si="111"/>
        <v>159704.87149602524</v>
      </c>
      <c r="K801" s="692">
        <f t="shared" si="112"/>
        <v>160854.56964339881</v>
      </c>
      <c r="L801" s="692">
        <f t="shared" si="113"/>
        <v>160669.39421142326</v>
      </c>
      <c r="M801" s="692">
        <f t="shared" si="114"/>
        <v>157689.00844030693</v>
      </c>
      <c r="N801" s="692">
        <f t="shared" si="115"/>
        <v>150814.00519605965</v>
      </c>
      <c r="O801" s="692">
        <f t="shared" si="116"/>
        <v>139438.97839572388</v>
      </c>
      <c r="P801" s="742">
        <f t="shared" si="117"/>
        <v>123032.87231893219</v>
      </c>
      <c r="Q801" s="686">
        <f t="shared" si="118"/>
        <v>163235.56445222479</v>
      </c>
      <c r="R801" s="687">
        <f t="shared" si="119"/>
        <v>164410.67967744113</v>
      </c>
      <c r="S801" s="687">
        <f t="shared" si="120"/>
        <v>164221.41045930109</v>
      </c>
      <c r="T801" s="687">
        <f t="shared" si="121"/>
        <v>161175.13548298852</v>
      </c>
      <c r="U801" s="687">
        <f t="shared" si="122"/>
        <v>154148.14235076268</v>
      </c>
      <c r="V801" s="687">
        <f t="shared" si="123"/>
        <v>142521.64089831195</v>
      </c>
      <c r="W801" s="689">
        <f t="shared" si="124"/>
        <v>125752.83503270741</v>
      </c>
    </row>
    <row r="802" spans="2:23">
      <c r="B802" s="501" t="s">
        <v>370</v>
      </c>
      <c r="C802" s="686">
        <f t="shared" si="104"/>
        <v>245607.37200605049</v>
      </c>
      <c r="D802" s="687">
        <f t="shared" si="105"/>
        <v>258341.84903273522</v>
      </c>
      <c r="E802" s="687">
        <f t="shared" si="106"/>
        <v>281589.8960031544</v>
      </c>
      <c r="F802" s="687">
        <f t="shared" si="107"/>
        <v>303070.24617494433</v>
      </c>
      <c r="G802" s="687">
        <f t="shared" si="108"/>
        <v>323945.96132855973</v>
      </c>
      <c r="H802" s="687">
        <f t="shared" si="109"/>
        <v>343952.93311811326</v>
      </c>
      <c r="I802" s="688">
        <f t="shared" si="110"/>
        <v>362235.13717456622</v>
      </c>
      <c r="J802" s="691">
        <f t="shared" si="111"/>
        <v>1695235.4168525829</v>
      </c>
      <c r="K802" s="692">
        <f t="shared" si="112"/>
        <v>1783131.5426667533</v>
      </c>
      <c r="L802" s="692">
        <f t="shared" si="113"/>
        <v>1943594.6113238949</v>
      </c>
      <c r="M802" s="692">
        <f t="shared" si="114"/>
        <v>2091856.6528098346</v>
      </c>
      <c r="N802" s="692">
        <f t="shared" si="115"/>
        <v>2235945.3720998368</v>
      </c>
      <c r="O802" s="692">
        <f t="shared" si="116"/>
        <v>2374037.8360377117</v>
      </c>
      <c r="P802" s="742">
        <f t="shared" si="117"/>
        <v>2500225.5785369943</v>
      </c>
      <c r="Q802" s="686">
        <f t="shared" si="118"/>
        <v>1051169.5672253747</v>
      </c>
      <c r="R802" s="687">
        <f t="shared" si="119"/>
        <v>1105671.5742117607</v>
      </c>
      <c r="S802" s="687">
        <f t="shared" si="120"/>
        <v>1205170.3770088064</v>
      </c>
      <c r="T802" s="687">
        <f t="shared" si="121"/>
        <v>1297103.6533168715</v>
      </c>
      <c r="U802" s="687">
        <f t="shared" si="122"/>
        <v>1386449.1655639773</v>
      </c>
      <c r="V802" s="687">
        <f t="shared" si="123"/>
        <v>1472076.5622733773</v>
      </c>
      <c r="W802" s="689">
        <f t="shared" si="124"/>
        <v>1550322.1636532668</v>
      </c>
    </row>
    <row r="803" spans="2:23">
      <c r="B803" s="501" t="s">
        <v>372</v>
      </c>
      <c r="C803" s="686">
        <f t="shared" si="104"/>
        <v>129097.23845520658</v>
      </c>
      <c r="D803" s="687">
        <f t="shared" si="105"/>
        <v>146130.15741093183</v>
      </c>
      <c r="E803" s="687">
        <f t="shared" si="106"/>
        <v>170616.13575792467</v>
      </c>
      <c r="F803" s="687">
        <f t="shared" si="107"/>
        <v>197139.40716616737</v>
      </c>
      <c r="G803" s="687">
        <f t="shared" si="108"/>
        <v>225470.59332314835</v>
      </c>
      <c r="H803" s="687">
        <f t="shared" si="109"/>
        <v>254764.11607462968</v>
      </c>
      <c r="I803" s="688">
        <f t="shared" si="110"/>
        <v>284775.81557614298</v>
      </c>
      <c r="J803" s="691">
        <f t="shared" si="111"/>
        <v>667026.16189747758</v>
      </c>
      <c r="K803" s="692">
        <f t="shared" si="112"/>
        <v>755032.71178886283</v>
      </c>
      <c r="L803" s="692">
        <f t="shared" si="113"/>
        <v>881548.10710281006</v>
      </c>
      <c r="M803" s="692">
        <f t="shared" si="114"/>
        <v>1018589.8915755571</v>
      </c>
      <c r="N803" s="692">
        <f t="shared" si="115"/>
        <v>1164972.9017036241</v>
      </c>
      <c r="O803" s="692">
        <f t="shared" si="116"/>
        <v>1316328.1613760199</v>
      </c>
      <c r="P803" s="742">
        <f t="shared" si="117"/>
        <v>1471394.1331199531</v>
      </c>
      <c r="Q803" s="686">
        <f t="shared" si="118"/>
        <v>840313.20939452352</v>
      </c>
      <c r="R803" s="687">
        <f t="shared" si="119"/>
        <v>951183.02322101011</v>
      </c>
      <c r="S803" s="687">
        <f t="shared" si="120"/>
        <v>1110565.9139484959</v>
      </c>
      <c r="T803" s="687">
        <f t="shared" si="121"/>
        <v>1283209.849538456</v>
      </c>
      <c r="U803" s="687">
        <f t="shared" si="122"/>
        <v>1467621.7722906754</v>
      </c>
      <c r="V803" s="687">
        <f t="shared" si="123"/>
        <v>1658297.6876884303</v>
      </c>
      <c r="W803" s="689">
        <f t="shared" si="124"/>
        <v>1853648.3228319627</v>
      </c>
    </row>
    <row r="804" spans="2:23">
      <c r="B804" s="501" t="s">
        <v>374</v>
      </c>
      <c r="C804" s="686">
        <f t="shared" si="104"/>
        <v>67901.287505440909</v>
      </c>
      <c r="D804" s="687">
        <f t="shared" si="105"/>
        <v>73441.964489576931</v>
      </c>
      <c r="E804" s="687">
        <f t="shared" si="106"/>
        <v>77062.95940679239</v>
      </c>
      <c r="F804" s="687">
        <f t="shared" si="107"/>
        <v>80168.737547782031</v>
      </c>
      <c r="G804" s="687">
        <f t="shared" si="108"/>
        <v>82717.379925971589</v>
      </c>
      <c r="H804" s="687">
        <f t="shared" si="109"/>
        <v>84549.55352132702</v>
      </c>
      <c r="I804" s="688">
        <f t="shared" si="110"/>
        <v>85607.205770903616</v>
      </c>
      <c r="J804" s="691">
        <f t="shared" si="111"/>
        <v>20.787672433863424</v>
      </c>
      <c r="K804" s="692">
        <f t="shared" si="112"/>
        <v>22.483925663212521</v>
      </c>
      <c r="L804" s="692">
        <f t="shared" si="113"/>
        <v>23.592476899707528</v>
      </c>
      <c r="M804" s="692">
        <f t="shared" si="114"/>
        <v>24.543296847591026</v>
      </c>
      <c r="N804" s="692">
        <f t="shared" si="115"/>
        <v>25.323552198487313</v>
      </c>
      <c r="O804" s="692">
        <f t="shared" si="116"/>
        <v>25.884463868080775</v>
      </c>
      <c r="P804" s="742">
        <f t="shared" si="117"/>
        <v>26.208259326471389</v>
      </c>
      <c r="Q804" s="686">
        <f t="shared" si="118"/>
        <v>12988.34486329115</v>
      </c>
      <c r="R804" s="687">
        <f t="shared" si="119"/>
        <v>14048.180782312451</v>
      </c>
      <c r="S804" s="687">
        <f t="shared" si="120"/>
        <v>14740.81464038547</v>
      </c>
      <c r="T804" s="687">
        <f t="shared" si="121"/>
        <v>15334.896417712778</v>
      </c>
      <c r="U804" s="687">
        <f t="shared" si="122"/>
        <v>15822.407735351226</v>
      </c>
      <c r="V804" s="687">
        <f t="shared" si="123"/>
        <v>16172.870935389747</v>
      </c>
      <c r="W804" s="689">
        <f t="shared" si="124"/>
        <v>16375.181564062812</v>
      </c>
    </row>
    <row r="805" spans="2:23">
      <c r="B805" s="501" t="s">
        <v>376</v>
      </c>
      <c r="C805" s="686">
        <f t="shared" si="104"/>
        <v>0</v>
      </c>
      <c r="D805" s="687">
        <f t="shared" si="105"/>
        <v>0</v>
      </c>
      <c r="E805" s="687">
        <f t="shared" si="106"/>
        <v>0</v>
      </c>
      <c r="F805" s="687">
        <f t="shared" si="107"/>
        <v>0</v>
      </c>
      <c r="G805" s="687">
        <f t="shared" si="108"/>
        <v>0</v>
      </c>
      <c r="H805" s="687">
        <f t="shared" si="109"/>
        <v>0</v>
      </c>
      <c r="I805" s="688">
        <f t="shared" si="110"/>
        <v>0</v>
      </c>
      <c r="J805" s="691">
        <f t="shared" si="111"/>
        <v>150480.94463079618</v>
      </c>
      <c r="K805" s="692">
        <f t="shared" si="112"/>
        <v>164879.29982983303</v>
      </c>
      <c r="L805" s="692">
        <f t="shared" si="113"/>
        <v>186989.50385169499</v>
      </c>
      <c r="M805" s="692">
        <f t="shared" si="114"/>
        <v>209194.70264575919</v>
      </c>
      <c r="N805" s="692">
        <f t="shared" si="115"/>
        <v>231737.1638425288</v>
      </c>
      <c r="O805" s="692">
        <f t="shared" si="116"/>
        <v>254202.76899319381</v>
      </c>
      <c r="P805" s="742">
        <f t="shared" si="117"/>
        <v>276015.22571390099</v>
      </c>
      <c r="Q805" s="686">
        <f t="shared" si="118"/>
        <v>321974.17051513126</v>
      </c>
      <c r="R805" s="687">
        <f t="shared" si="119"/>
        <v>352781.38323808613</v>
      </c>
      <c r="S805" s="687">
        <f t="shared" si="120"/>
        <v>400089.13118800445</v>
      </c>
      <c r="T805" s="687">
        <f t="shared" si="121"/>
        <v>447600.13319815032</v>
      </c>
      <c r="U805" s="687">
        <f t="shared" si="122"/>
        <v>495832.7533681466</v>
      </c>
      <c r="V805" s="687">
        <f t="shared" si="123"/>
        <v>543900.92971600767</v>
      </c>
      <c r="W805" s="689">
        <f t="shared" si="124"/>
        <v>590571.60736743978</v>
      </c>
    </row>
    <row r="806" spans="2:23">
      <c r="B806" s="501" t="s">
        <v>378</v>
      </c>
      <c r="C806" s="686">
        <f t="shared" si="104"/>
        <v>1078078.6065922524</v>
      </c>
      <c r="D806" s="687">
        <f t="shared" si="105"/>
        <v>1119003.4664126181</v>
      </c>
      <c r="E806" s="687">
        <f t="shared" si="106"/>
        <v>1132863.6204667189</v>
      </c>
      <c r="F806" s="687">
        <f t="shared" si="107"/>
        <v>1144231.9554958576</v>
      </c>
      <c r="G806" s="687">
        <f t="shared" si="108"/>
        <v>1153142.0321781053</v>
      </c>
      <c r="H806" s="687">
        <f t="shared" si="109"/>
        <v>1155733.5953274947</v>
      </c>
      <c r="I806" s="688">
        <f t="shared" si="110"/>
        <v>1148878.1782831023</v>
      </c>
      <c r="J806" s="691">
        <f t="shared" si="111"/>
        <v>1166877.1967503089</v>
      </c>
      <c r="K806" s="692">
        <f t="shared" si="112"/>
        <v>1211172.9330839852</v>
      </c>
      <c r="L806" s="692">
        <f t="shared" si="113"/>
        <v>1226174.7127411282</v>
      </c>
      <c r="M806" s="692">
        <f t="shared" si="114"/>
        <v>1238479.4285841139</v>
      </c>
      <c r="N806" s="692">
        <f t="shared" si="115"/>
        <v>1248123.4055986246</v>
      </c>
      <c r="O806" s="692">
        <f t="shared" si="116"/>
        <v>1250928.4292068006</v>
      </c>
      <c r="P806" s="742">
        <f t="shared" si="117"/>
        <v>1243508.348913583</v>
      </c>
      <c r="Q806" s="686">
        <f t="shared" si="118"/>
        <v>1572193.9461899083</v>
      </c>
      <c r="R806" s="687">
        <f t="shared" si="119"/>
        <v>1631875.8807583258</v>
      </c>
      <c r="S806" s="687">
        <f t="shared" si="120"/>
        <v>1652088.553715446</v>
      </c>
      <c r="T806" s="687">
        <f t="shared" si="121"/>
        <v>1668667.3332235257</v>
      </c>
      <c r="U806" s="687">
        <f t="shared" si="122"/>
        <v>1681661.1618128873</v>
      </c>
      <c r="V806" s="687">
        <f t="shared" si="123"/>
        <v>1685440.5150712901</v>
      </c>
      <c r="W806" s="689">
        <f t="shared" si="124"/>
        <v>1675443.0574555886</v>
      </c>
    </row>
    <row r="807" spans="2:23">
      <c r="B807" s="501" t="s">
        <v>380</v>
      </c>
      <c r="C807" s="686">
        <f t="shared" si="104"/>
        <v>5276.5159624771341</v>
      </c>
      <c r="D807" s="687">
        <f t="shared" si="105"/>
        <v>5582.5186511640923</v>
      </c>
      <c r="E807" s="687">
        <f t="shared" si="106"/>
        <v>5954.7815442201472</v>
      </c>
      <c r="F807" s="687">
        <f t="shared" si="107"/>
        <v>6308.4900728242392</v>
      </c>
      <c r="G807" s="687">
        <f t="shared" si="108"/>
        <v>6641.9788633467278</v>
      </c>
      <c r="H807" s="687">
        <f t="shared" si="109"/>
        <v>6938.1496490855316</v>
      </c>
      <c r="I807" s="688">
        <f t="shared" si="110"/>
        <v>7184.3844445696541</v>
      </c>
      <c r="J807" s="691">
        <f t="shared" si="111"/>
        <v>43837.609557388823</v>
      </c>
      <c r="K807" s="692">
        <f t="shared" si="112"/>
        <v>46379.898159482342</v>
      </c>
      <c r="L807" s="692">
        <f t="shared" si="113"/>
        <v>49472.680494368731</v>
      </c>
      <c r="M807" s="692">
        <f t="shared" si="114"/>
        <v>52411.312061927805</v>
      </c>
      <c r="N807" s="692">
        <f t="shared" si="115"/>
        <v>55181.956838642815</v>
      </c>
      <c r="O807" s="692">
        <f t="shared" si="116"/>
        <v>57642.561404203065</v>
      </c>
      <c r="P807" s="742">
        <f t="shared" si="117"/>
        <v>59688.294782181678</v>
      </c>
      <c r="Q807" s="686">
        <f t="shared" si="118"/>
        <v>55226.20323401253</v>
      </c>
      <c r="R807" s="687">
        <f t="shared" si="119"/>
        <v>58428.954215106234</v>
      </c>
      <c r="S807" s="687">
        <f t="shared" si="120"/>
        <v>62325.211960670531</v>
      </c>
      <c r="T807" s="687">
        <f t="shared" si="121"/>
        <v>66027.272036903596</v>
      </c>
      <c r="U807" s="687">
        <f t="shared" si="122"/>
        <v>69517.70395308295</v>
      </c>
      <c r="V807" s="687">
        <f t="shared" si="123"/>
        <v>72617.550162495259</v>
      </c>
      <c r="W807" s="689">
        <f t="shared" si="124"/>
        <v>75194.74559891496</v>
      </c>
    </row>
    <row r="808" spans="2:23">
      <c r="B808" s="501" t="s">
        <v>382</v>
      </c>
      <c r="C808" s="686">
        <f t="shared" si="104"/>
        <v>0</v>
      </c>
      <c r="D808" s="687">
        <f t="shared" si="105"/>
        <v>0</v>
      </c>
      <c r="E808" s="687">
        <f t="shared" si="106"/>
        <v>0</v>
      </c>
      <c r="F808" s="687">
        <f t="shared" si="107"/>
        <v>0</v>
      </c>
      <c r="G808" s="687">
        <f t="shared" si="108"/>
        <v>0</v>
      </c>
      <c r="H808" s="687">
        <f t="shared" si="109"/>
        <v>0</v>
      </c>
      <c r="I808" s="688">
        <f t="shared" si="110"/>
        <v>0</v>
      </c>
      <c r="J808" s="691">
        <f t="shared" si="111"/>
        <v>130224.81844081145</v>
      </c>
      <c r="K808" s="692">
        <f t="shared" si="112"/>
        <v>138151.36147686289</v>
      </c>
      <c r="L808" s="692">
        <f t="shared" si="113"/>
        <v>151593.29245268423</v>
      </c>
      <c r="M808" s="692">
        <f t="shared" si="114"/>
        <v>168786.48531713683</v>
      </c>
      <c r="N808" s="692">
        <f t="shared" si="115"/>
        <v>188295.53371552771</v>
      </c>
      <c r="O808" s="692">
        <f t="shared" si="116"/>
        <v>207507.09111331016</v>
      </c>
      <c r="P808" s="742">
        <f t="shared" si="117"/>
        <v>225846.34998186704</v>
      </c>
      <c r="Q808" s="686">
        <f t="shared" si="118"/>
        <v>164055.98667303371</v>
      </c>
      <c r="R808" s="687">
        <f t="shared" si="119"/>
        <v>174041.77013777877</v>
      </c>
      <c r="S808" s="687">
        <f t="shared" si="120"/>
        <v>190975.78682854868</v>
      </c>
      <c r="T808" s="687">
        <f t="shared" si="121"/>
        <v>212635.60753868122</v>
      </c>
      <c r="U808" s="687">
        <f t="shared" si="122"/>
        <v>237212.9210060421</v>
      </c>
      <c r="V808" s="687">
        <f t="shared" si="123"/>
        <v>261415.45814262744</v>
      </c>
      <c r="W808" s="689">
        <f t="shared" si="124"/>
        <v>284519.08189542807</v>
      </c>
    </row>
    <row r="809" spans="2:23">
      <c r="B809" s="501" t="s">
        <v>384</v>
      </c>
      <c r="C809" s="686">
        <f t="shared" si="104"/>
        <v>1653217.2572910846</v>
      </c>
      <c r="D809" s="687">
        <f t="shared" si="105"/>
        <v>1651581.7588036866</v>
      </c>
      <c r="E809" s="687">
        <f t="shared" si="106"/>
        <v>1658846.4860832393</v>
      </c>
      <c r="F809" s="687">
        <f t="shared" si="107"/>
        <v>1652349.0084293152</v>
      </c>
      <c r="G809" s="687">
        <f t="shared" si="108"/>
        <v>1636237.9723862</v>
      </c>
      <c r="H809" s="687">
        <f t="shared" si="109"/>
        <v>1619170.5346002802</v>
      </c>
      <c r="I809" s="688">
        <f t="shared" si="110"/>
        <v>1599794.5053588934</v>
      </c>
      <c r="J809" s="691">
        <f t="shared" si="111"/>
        <v>1406511.7325899922</v>
      </c>
      <c r="K809" s="692">
        <f t="shared" si="112"/>
        <v>1405120.2954990636</v>
      </c>
      <c r="L809" s="692">
        <f t="shared" si="113"/>
        <v>1411300.9254844415</v>
      </c>
      <c r="M809" s="692">
        <f t="shared" si="114"/>
        <v>1405773.0503596314</v>
      </c>
      <c r="N809" s="692">
        <f t="shared" si="115"/>
        <v>1392066.2244001976</v>
      </c>
      <c r="O809" s="692">
        <f t="shared" si="116"/>
        <v>1377545.7181658987</v>
      </c>
      <c r="P809" s="742">
        <f t="shared" si="117"/>
        <v>1361061.1258724013</v>
      </c>
      <c r="Q809" s="686">
        <f t="shared" si="118"/>
        <v>2292681.5644979128</v>
      </c>
      <c r="R809" s="687">
        <f t="shared" si="119"/>
        <v>2290413.455322131</v>
      </c>
      <c r="S809" s="687">
        <f t="shared" si="120"/>
        <v>2300488.1785513256</v>
      </c>
      <c r="T809" s="687">
        <f t="shared" si="121"/>
        <v>2291477.4770435891</v>
      </c>
      <c r="U809" s="687">
        <f t="shared" si="122"/>
        <v>2269134.6935055461</v>
      </c>
      <c r="V809" s="687">
        <f t="shared" si="123"/>
        <v>2245465.5721045816</v>
      </c>
      <c r="W809" s="689">
        <f t="shared" si="124"/>
        <v>2218594.8962517953</v>
      </c>
    </row>
    <row r="810" spans="2:23">
      <c r="B810" s="501" t="s">
        <v>386</v>
      </c>
      <c r="C810" s="686">
        <f t="shared" si="104"/>
        <v>143784.30502196183</v>
      </c>
      <c r="D810" s="687">
        <f t="shared" si="105"/>
        <v>165071.4112204283</v>
      </c>
      <c r="E810" s="687">
        <f t="shared" si="106"/>
        <v>194475.77008550221</v>
      </c>
      <c r="F810" s="687">
        <f t="shared" si="107"/>
        <v>223182.51210187079</v>
      </c>
      <c r="G810" s="687">
        <f t="shared" si="108"/>
        <v>250473.34443155938</v>
      </c>
      <c r="H810" s="687">
        <f t="shared" si="109"/>
        <v>276131.19853726262</v>
      </c>
      <c r="I810" s="688">
        <f t="shared" si="110"/>
        <v>299176.8834074036</v>
      </c>
      <c r="J810" s="691">
        <f t="shared" si="111"/>
        <v>246917.32718572667</v>
      </c>
      <c r="K810" s="692">
        <f t="shared" si="112"/>
        <v>283473.16243659932</v>
      </c>
      <c r="L810" s="692">
        <f t="shared" si="113"/>
        <v>333968.56036939175</v>
      </c>
      <c r="M810" s="692">
        <f t="shared" si="114"/>
        <v>383265.95767439849</v>
      </c>
      <c r="N810" s="692">
        <f t="shared" si="115"/>
        <v>430131.84734498017</v>
      </c>
      <c r="O810" s="692">
        <f t="shared" si="116"/>
        <v>474193.46280526207</v>
      </c>
      <c r="P810" s="742">
        <f t="shared" si="117"/>
        <v>513769.26289297396</v>
      </c>
      <c r="Q810" s="686">
        <f t="shared" si="118"/>
        <v>311064.09840405424</v>
      </c>
      <c r="R810" s="687">
        <f t="shared" si="119"/>
        <v>357116.79168129287</v>
      </c>
      <c r="S810" s="687">
        <f t="shared" si="120"/>
        <v>420730.41333573149</v>
      </c>
      <c r="T810" s="687">
        <f t="shared" si="121"/>
        <v>482834.80520294909</v>
      </c>
      <c r="U810" s="687">
        <f t="shared" si="122"/>
        <v>541876.00689762749</v>
      </c>
      <c r="V810" s="687">
        <f t="shared" si="123"/>
        <v>597384.41063581209</v>
      </c>
      <c r="W810" s="689">
        <f t="shared" si="124"/>
        <v>647241.62686771853</v>
      </c>
    </row>
    <row r="811" spans="2:23">
      <c r="B811" s="501" t="s">
        <v>388</v>
      </c>
      <c r="C811" s="686">
        <f t="shared" si="104"/>
        <v>0</v>
      </c>
      <c r="D811" s="687">
        <f t="shared" si="105"/>
        <v>0</v>
      </c>
      <c r="E811" s="687">
        <f t="shared" si="106"/>
        <v>0</v>
      </c>
      <c r="F811" s="687">
        <f t="shared" si="107"/>
        <v>0</v>
      </c>
      <c r="G811" s="687">
        <f t="shared" si="108"/>
        <v>0</v>
      </c>
      <c r="H811" s="687">
        <f t="shared" si="109"/>
        <v>0</v>
      </c>
      <c r="I811" s="688">
        <f t="shared" si="110"/>
        <v>0</v>
      </c>
      <c r="J811" s="691">
        <f t="shared" si="111"/>
        <v>8056.4471044279717</v>
      </c>
      <c r="K811" s="692">
        <f t="shared" si="112"/>
        <v>9172.3721674933713</v>
      </c>
      <c r="L811" s="692">
        <f t="shared" si="113"/>
        <v>10814.009588922088</v>
      </c>
      <c r="M811" s="692">
        <f t="shared" si="114"/>
        <v>12764.501335520872</v>
      </c>
      <c r="N811" s="692">
        <f t="shared" si="115"/>
        <v>15103.149001214371</v>
      </c>
      <c r="O811" s="692">
        <f t="shared" si="116"/>
        <v>17887.454048003998</v>
      </c>
      <c r="P811" s="742">
        <f t="shared" si="117"/>
        <v>21193.977603390926</v>
      </c>
      <c r="Q811" s="686">
        <f t="shared" si="118"/>
        <v>411329.11508216395</v>
      </c>
      <c r="R811" s="687">
        <f t="shared" si="119"/>
        <v>468303.66760376078</v>
      </c>
      <c r="S811" s="687">
        <f t="shared" si="120"/>
        <v>552118.93494051369</v>
      </c>
      <c r="T811" s="687">
        <f t="shared" si="121"/>
        <v>651703.03618318017</v>
      </c>
      <c r="U811" s="687">
        <f t="shared" si="122"/>
        <v>771104.78516133304</v>
      </c>
      <c r="V811" s="687">
        <f t="shared" si="123"/>
        <v>913259.97046445764</v>
      </c>
      <c r="W811" s="689">
        <f t="shared" si="124"/>
        <v>1082077.4889569599</v>
      </c>
    </row>
    <row r="812" spans="2:23">
      <c r="B812" s="501" t="s">
        <v>390</v>
      </c>
      <c r="C812" s="686">
        <f t="shared" si="104"/>
        <v>20904.713032920303</v>
      </c>
      <c r="D812" s="687">
        <f t="shared" si="105"/>
        <v>23693.783298244613</v>
      </c>
      <c r="E812" s="687">
        <f t="shared" si="106"/>
        <v>27290.309992229348</v>
      </c>
      <c r="F812" s="687">
        <f t="shared" si="107"/>
        <v>31124.985466013804</v>
      </c>
      <c r="G812" s="687">
        <f t="shared" si="108"/>
        <v>35160.213152823249</v>
      </c>
      <c r="H812" s="687">
        <f t="shared" si="109"/>
        <v>39203.664983127543</v>
      </c>
      <c r="I812" s="688">
        <f t="shared" si="110"/>
        <v>43003.024006779102</v>
      </c>
      <c r="J812" s="691">
        <f t="shared" si="111"/>
        <v>77.254973675187614</v>
      </c>
      <c r="K812" s="692">
        <f t="shared" si="112"/>
        <v>87.562197198732818</v>
      </c>
      <c r="L812" s="692">
        <f t="shared" si="113"/>
        <v>100.85343801262721</v>
      </c>
      <c r="M812" s="692">
        <f t="shared" si="114"/>
        <v>115.02477594554125</v>
      </c>
      <c r="N812" s="692">
        <f t="shared" si="115"/>
        <v>129.93726999542022</v>
      </c>
      <c r="O812" s="692">
        <f t="shared" si="116"/>
        <v>144.88015699966292</v>
      </c>
      <c r="P812" s="742">
        <f t="shared" si="117"/>
        <v>158.92098027681385</v>
      </c>
      <c r="Q812" s="686">
        <f t="shared" si="118"/>
        <v>66264.352952243091</v>
      </c>
      <c r="R812" s="687">
        <f t="shared" si="119"/>
        <v>75105.227073739603</v>
      </c>
      <c r="S812" s="687">
        <f t="shared" si="120"/>
        <v>86505.599510188025</v>
      </c>
      <c r="T812" s="687">
        <f t="shared" si="121"/>
        <v>98660.862710979549</v>
      </c>
      <c r="U812" s="687">
        <f t="shared" si="122"/>
        <v>111451.84201121303</v>
      </c>
      <c r="V812" s="687">
        <f t="shared" si="123"/>
        <v>124268.89043501757</v>
      </c>
      <c r="W812" s="689">
        <f t="shared" si="124"/>
        <v>136312.20654938216</v>
      </c>
    </row>
    <row r="813" spans="2:23">
      <c r="B813" s="501" t="s">
        <v>392</v>
      </c>
      <c r="C813" s="686">
        <f t="shared" si="104"/>
        <v>72272.261005342225</v>
      </c>
      <c r="D813" s="687">
        <f t="shared" si="105"/>
        <v>80925.426626175715</v>
      </c>
      <c r="E813" s="687">
        <f t="shared" si="106"/>
        <v>89600.772794631339</v>
      </c>
      <c r="F813" s="687">
        <f t="shared" si="107"/>
        <v>98469.228901820199</v>
      </c>
      <c r="G813" s="687">
        <f t="shared" si="108"/>
        <v>107771.72543547557</v>
      </c>
      <c r="H813" s="687">
        <f t="shared" si="109"/>
        <v>117314.37524821829</v>
      </c>
      <c r="I813" s="688">
        <f t="shared" si="110"/>
        <v>126920.77806817937</v>
      </c>
      <c r="J813" s="691">
        <f t="shared" si="111"/>
        <v>1353.8531412188488</v>
      </c>
      <c r="K813" s="692">
        <f t="shared" si="112"/>
        <v>1515.9501241316486</v>
      </c>
      <c r="L813" s="692">
        <f t="shared" si="113"/>
        <v>1678.4626081461777</v>
      </c>
      <c r="M813" s="692">
        <f t="shared" si="114"/>
        <v>1844.5925588556431</v>
      </c>
      <c r="N813" s="692">
        <f t="shared" si="115"/>
        <v>2018.8532499987612</v>
      </c>
      <c r="O813" s="692">
        <f t="shared" si="116"/>
        <v>2197.6126556797071</v>
      </c>
      <c r="P813" s="742">
        <f t="shared" si="117"/>
        <v>2377.5663260464967</v>
      </c>
      <c r="Q813" s="686">
        <f t="shared" si="118"/>
        <v>69122.1834278147</v>
      </c>
      <c r="R813" s="687">
        <f t="shared" si="119"/>
        <v>77398.189919853205</v>
      </c>
      <c r="S813" s="687">
        <f t="shared" si="120"/>
        <v>85695.410192392519</v>
      </c>
      <c r="T813" s="687">
        <f t="shared" si="121"/>
        <v>94177.323463617286</v>
      </c>
      <c r="U813" s="687">
        <f t="shared" si="122"/>
        <v>103074.3589623186</v>
      </c>
      <c r="V813" s="687">
        <f t="shared" si="123"/>
        <v>112201.08035678344</v>
      </c>
      <c r="W813" s="689">
        <f t="shared" si="124"/>
        <v>121388.77600330186</v>
      </c>
    </row>
    <row r="814" spans="2:23">
      <c r="B814" s="501" t="s">
        <v>394</v>
      </c>
      <c r="C814" s="686">
        <f t="shared" si="104"/>
        <v>0</v>
      </c>
      <c r="D814" s="687">
        <f t="shared" si="105"/>
        <v>0</v>
      </c>
      <c r="E814" s="687">
        <f t="shared" si="106"/>
        <v>0</v>
      </c>
      <c r="F814" s="687">
        <f t="shared" si="107"/>
        <v>0</v>
      </c>
      <c r="G814" s="687">
        <f t="shared" si="108"/>
        <v>0</v>
      </c>
      <c r="H814" s="687">
        <f t="shared" si="109"/>
        <v>0</v>
      </c>
      <c r="I814" s="688">
        <f t="shared" si="110"/>
        <v>0</v>
      </c>
      <c r="J814" s="691">
        <f t="shared" si="111"/>
        <v>42.719115209514221</v>
      </c>
      <c r="K814" s="692">
        <f t="shared" si="112"/>
        <v>47.225030555084402</v>
      </c>
      <c r="L814" s="692">
        <f t="shared" si="113"/>
        <v>51.448900370003841</v>
      </c>
      <c r="M814" s="692">
        <f t="shared" si="114"/>
        <v>55.494138417548257</v>
      </c>
      <c r="N814" s="692">
        <f t="shared" si="115"/>
        <v>59.573398700746658</v>
      </c>
      <c r="O814" s="692">
        <f t="shared" si="116"/>
        <v>63.89584616099399</v>
      </c>
      <c r="P814" s="742">
        <f t="shared" si="117"/>
        <v>68.169900243262717</v>
      </c>
      <c r="Q814" s="686">
        <f t="shared" si="118"/>
        <v>2181.0626481448389</v>
      </c>
      <c r="R814" s="687">
        <f t="shared" si="119"/>
        <v>2411.1161875902676</v>
      </c>
      <c r="S814" s="687">
        <f t="shared" si="120"/>
        <v>2626.7696401200019</v>
      </c>
      <c r="T814" s="687">
        <f t="shared" si="121"/>
        <v>2833.3028879431799</v>
      </c>
      <c r="U814" s="687">
        <f t="shared" si="122"/>
        <v>3041.5731714476287</v>
      </c>
      <c r="V814" s="687">
        <f t="shared" si="123"/>
        <v>3262.259593857762</v>
      </c>
      <c r="W814" s="689">
        <f t="shared" si="124"/>
        <v>3480.4752490572673</v>
      </c>
    </row>
    <row r="815" spans="2:23">
      <c r="B815" s="501" t="s">
        <v>396</v>
      </c>
      <c r="C815" s="686">
        <f t="shared" si="104"/>
        <v>0</v>
      </c>
      <c r="D815" s="687">
        <f t="shared" si="105"/>
        <v>0</v>
      </c>
      <c r="E815" s="687">
        <f t="shared" si="106"/>
        <v>0</v>
      </c>
      <c r="F815" s="687">
        <f t="shared" si="107"/>
        <v>0</v>
      </c>
      <c r="G815" s="687">
        <f t="shared" si="108"/>
        <v>0</v>
      </c>
      <c r="H815" s="687">
        <f t="shared" si="109"/>
        <v>0</v>
      </c>
      <c r="I815" s="688">
        <f t="shared" si="110"/>
        <v>0</v>
      </c>
      <c r="J815" s="691">
        <f t="shared" si="111"/>
        <v>1760.1455576589387</v>
      </c>
      <c r="K815" s="692">
        <f t="shared" si="112"/>
        <v>1896.6526271823616</v>
      </c>
      <c r="L815" s="692">
        <f t="shared" si="113"/>
        <v>2072.6908484513365</v>
      </c>
      <c r="M815" s="692">
        <f t="shared" si="114"/>
        <v>2239.8775249298715</v>
      </c>
      <c r="N815" s="692">
        <f t="shared" si="115"/>
        <v>2396.0761547205389</v>
      </c>
      <c r="O815" s="692">
        <f t="shared" si="116"/>
        <v>2530.4786388679377</v>
      </c>
      <c r="P815" s="742">
        <f t="shared" si="117"/>
        <v>2631.7071682917881</v>
      </c>
      <c r="Q815" s="686">
        <f t="shared" si="118"/>
        <v>1551.9129042609445</v>
      </c>
      <c r="R815" s="687">
        <f t="shared" si="119"/>
        <v>1672.2706109258472</v>
      </c>
      <c r="S815" s="687">
        <f t="shared" si="120"/>
        <v>1827.4827671260573</v>
      </c>
      <c r="T815" s="687">
        <f t="shared" si="121"/>
        <v>1974.890553668796</v>
      </c>
      <c r="U815" s="687">
        <f t="shared" si="122"/>
        <v>2112.6102258545584</v>
      </c>
      <c r="V815" s="687">
        <f t="shared" si="123"/>
        <v>2231.1123284820796</v>
      </c>
      <c r="W815" s="689">
        <f t="shared" si="124"/>
        <v>2320.3650953391448</v>
      </c>
    </row>
    <row r="816" spans="2:23">
      <c r="B816" s="501" t="s">
        <v>398</v>
      </c>
      <c r="C816" s="686">
        <f t="shared" si="104"/>
        <v>0</v>
      </c>
      <c r="D816" s="687">
        <f t="shared" si="105"/>
        <v>0</v>
      </c>
      <c r="E816" s="687">
        <f t="shared" si="106"/>
        <v>0</v>
      </c>
      <c r="F816" s="687">
        <f t="shared" si="107"/>
        <v>0</v>
      </c>
      <c r="G816" s="687">
        <f t="shared" si="108"/>
        <v>0</v>
      </c>
      <c r="H816" s="687">
        <f t="shared" si="109"/>
        <v>0</v>
      </c>
      <c r="I816" s="688">
        <f t="shared" si="110"/>
        <v>0</v>
      </c>
      <c r="J816" s="691">
        <f t="shared" si="111"/>
        <v>1375819.4652001029</v>
      </c>
      <c r="K816" s="692">
        <f t="shared" si="112"/>
        <v>1476811.1379282442</v>
      </c>
      <c r="L816" s="692">
        <f t="shared" si="113"/>
        <v>1546432.2536330458</v>
      </c>
      <c r="M816" s="692">
        <f t="shared" si="114"/>
        <v>1584417.4057399835</v>
      </c>
      <c r="N816" s="692">
        <f t="shared" si="115"/>
        <v>1590264.2135584697</v>
      </c>
      <c r="O816" s="692">
        <f t="shared" si="116"/>
        <v>1568307.6156773935</v>
      </c>
      <c r="P816" s="742">
        <f t="shared" si="117"/>
        <v>1517996.3060846787</v>
      </c>
      <c r="Q816" s="686">
        <f t="shared" si="118"/>
        <v>1145738.2889910587</v>
      </c>
      <c r="R816" s="687">
        <f t="shared" si="119"/>
        <v>1229840.9123661804</v>
      </c>
      <c r="S816" s="687">
        <f t="shared" si="120"/>
        <v>1287819.1427975013</v>
      </c>
      <c r="T816" s="687">
        <f t="shared" si="121"/>
        <v>1319451.9582088881</v>
      </c>
      <c r="U816" s="687">
        <f t="shared" si="122"/>
        <v>1324320.992086845</v>
      </c>
      <c r="V816" s="687">
        <f t="shared" si="123"/>
        <v>1306036.2421435302</v>
      </c>
      <c r="W816" s="689">
        <f t="shared" si="124"/>
        <v>1264138.5984281371</v>
      </c>
    </row>
    <row r="817" spans="2:23">
      <c r="B817" s="501" t="s">
        <v>400</v>
      </c>
      <c r="C817" s="686">
        <f t="shared" si="104"/>
        <v>22015.748374266503</v>
      </c>
      <c r="D817" s="687">
        <f t="shared" si="105"/>
        <v>22475.154693125827</v>
      </c>
      <c r="E817" s="687">
        <f t="shared" si="106"/>
        <v>24629.381716588356</v>
      </c>
      <c r="F817" s="687">
        <f t="shared" si="107"/>
        <v>26680.75295479313</v>
      </c>
      <c r="G817" s="687">
        <f t="shared" si="108"/>
        <v>28668.183835341162</v>
      </c>
      <c r="H817" s="687">
        <f t="shared" si="109"/>
        <v>30319.170920803095</v>
      </c>
      <c r="I817" s="688">
        <f t="shared" si="110"/>
        <v>31341.737593724301</v>
      </c>
      <c r="J817" s="691">
        <f t="shared" si="111"/>
        <v>29198.920949545754</v>
      </c>
      <c r="K817" s="692">
        <f t="shared" si="112"/>
        <v>29808.219736943531</v>
      </c>
      <c r="L817" s="692">
        <f t="shared" si="113"/>
        <v>32665.31564375271</v>
      </c>
      <c r="M817" s="692">
        <f t="shared" si="114"/>
        <v>35385.996567437578</v>
      </c>
      <c r="N817" s="692">
        <f t="shared" si="115"/>
        <v>38021.875038942933</v>
      </c>
      <c r="O817" s="692">
        <f t="shared" si="116"/>
        <v>40211.536756437468</v>
      </c>
      <c r="P817" s="742">
        <f t="shared" si="117"/>
        <v>41567.740640161275</v>
      </c>
      <c r="Q817" s="686">
        <f t="shared" si="118"/>
        <v>123347.01009376811</v>
      </c>
      <c r="R817" s="687">
        <f t="shared" si="119"/>
        <v>125920.91286946103</v>
      </c>
      <c r="S817" s="687">
        <f t="shared" si="120"/>
        <v>137990.33962208004</v>
      </c>
      <c r="T817" s="687">
        <f t="shared" si="121"/>
        <v>149483.49917874855</v>
      </c>
      <c r="U817" s="687">
        <f t="shared" si="122"/>
        <v>160618.42190389038</v>
      </c>
      <c r="V817" s="687">
        <f t="shared" si="123"/>
        <v>169868.36050389669</v>
      </c>
      <c r="W817" s="689">
        <f t="shared" si="124"/>
        <v>175597.46585076704</v>
      </c>
    </row>
    <row r="818" spans="2:23">
      <c r="B818" s="501" t="s">
        <v>404</v>
      </c>
      <c r="C818" s="686">
        <f t="shared" si="104"/>
        <v>158973.50013596471</v>
      </c>
      <c r="D818" s="687">
        <f t="shared" si="105"/>
        <v>184957.15432529134</v>
      </c>
      <c r="E818" s="687">
        <f t="shared" si="106"/>
        <v>211994.44607706123</v>
      </c>
      <c r="F818" s="687">
        <f t="shared" si="107"/>
        <v>240014.87844489806</v>
      </c>
      <c r="G818" s="687">
        <f t="shared" si="108"/>
        <v>269895.85375423683</v>
      </c>
      <c r="H818" s="687">
        <f t="shared" si="109"/>
        <v>301260.77397538855</v>
      </c>
      <c r="I818" s="688">
        <f t="shared" si="110"/>
        <v>333608.42053597304</v>
      </c>
      <c r="J818" s="691">
        <f t="shared" si="111"/>
        <v>450.34839638448699</v>
      </c>
      <c r="K818" s="692">
        <f t="shared" si="112"/>
        <v>523.95624288949716</v>
      </c>
      <c r="L818" s="692">
        <f t="shared" si="113"/>
        <v>600.54888866112071</v>
      </c>
      <c r="M818" s="692">
        <f t="shared" si="114"/>
        <v>679.92662628445237</v>
      </c>
      <c r="N818" s="692">
        <f t="shared" si="115"/>
        <v>764.57500668405339</v>
      </c>
      <c r="O818" s="692">
        <f t="shared" si="116"/>
        <v>853.42718338169345</v>
      </c>
      <c r="P818" s="742">
        <f t="shared" si="117"/>
        <v>945.06327834665387</v>
      </c>
      <c r="Q818" s="686">
        <f t="shared" si="118"/>
        <v>22992.940307606626</v>
      </c>
      <c r="R818" s="687">
        <f t="shared" si="119"/>
        <v>26751.054768430033</v>
      </c>
      <c r="S818" s="687">
        <f t="shared" si="120"/>
        <v>30661.560826333385</v>
      </c>
      <c r="T818" s="687">
        <f t="shared" si="121"/>
        <v>34714.262240568947</v>
      </c>
      <c r="U818" s="687">
        <f t="shared" si="122"/>
        <v>39036.061037431828</v>
      </c>
      <c r="V818" s="687">
        <f t="shared" si="123"/>
        <v>43572.488415460182</v>
      </c>
      <c r="W818" s="689">
        <f t="shared" si="124"/>
        <v>48251.051231419813</v>
      </c>
    </row>
    <row r="819" spans="2:23">
      <c r="B819" s="501" t="s">
        <v>406</v>
      </c>
      <c r="C819" s="686">
        <f t="shared" si="104"/>
        <v>0</v>
      </c>
      <c r="D819" s="687">
        <f t="shared" si="105"/>
        <v>0</v>
      </c>
      <c r="E819" s="687">
        <f t="shared" si="106"/>
        <v>0</v>
      </c>
      <c r="F819" s="687">
        <f t="shared" si="107"/>
        <v>0</v>
      </c>
      <c r="G819" s="687">
        <f t="shared" si="108"/>
        <v>0</v>
      </c>
      <c r="H819" s="687">
        <f t="shared" si="109"/>
        <v>0</v>
      </c>
      <c r="I819" s="688">
        <f t="shared" si="110"/>
        <v>0</v>
      </c>
      <c r="J819" s="691">
        <f t="shared" si="111"/>
        <v>81593.516075577238</v>
      </c>
      <c r="K819" s="692">
        <f t="shared" si="112"/>
        <v>74575.398168860294</v>
      </c>
      <c r="L819" s="692">
        <f t="shared" si="113"/>
        <v>73093.555633063268</v>
      </c>
      <c r="M819" s="692">
        <f t="shared" si="114"/>
        <v>75843.357164402114</v>
      </c>
      <c r="N819" s="692">
        <f t="shared" si="115"/>
        <v>81362.757215109668</v>
      </c>
      <c r="O819" s="692">
        <f t="shared" si="116"/>
        <v>87157.451746887586</v>
      </c>
      <c r="P819" s="742">
        <f t="shared" si="117"/>
        <v>92309.071820751167</v>
      </c>
      <c r="Q819" s="686">
        <f t="shared" si="118"/>
        <v>102790.73487044174</v>
      </c>
      <c r="R819" s="687">
        <f t="shared" si="119"/>
        <v>93949.376736412611</v>
      </c>
      <c r="S819" s="687">
        <f t="shared" si="120"/>
        <v>92082.565615345491</v>
      </c>
      <c r="T819" s="687">
        <f t="shared" si="121"/>
        <v>95546.739409404996</v>
      </c>
      <c r="U819" s="687">
        <f t="shared" si="122"/>
        <v>102500.02705459818</v>
      </c>
      <c r="V819" s="687">
        <f t="shared" si="123"/>
        <v>109800.12806653963</v>
      </c>
      <c r="W819" s="689">
        <f t="shared" si="124"/>
        <v>116290.08999777032</v>
      </c>
    </row>
    <row r="820" spans="2:23">
      <c r="B820" s="501" t="s">
        <v>408</v>
      </c>
      <c r="C820" s="686">
        <f t="shared" si="104"/>
        <v>1097.0101769411258</v>
      </c>
      <c r="D820" s="687">
        <f t="shared" si="105"/>
        <v>1235.194129898078</v>
      </c>
      <c r="E820" s="687">
        <f t="shared" si="106"/>
        <v>1414.0124140878463</v>
      </c>
      <c r="F820" s="687">
        <f t="shared" si="107"/>
        <v>1615.1761872590312</v>
      </c>
      <c r="G820" s="687">
        <f t="shared" si="108"/>
        <v>1843.2202798671788</v>
      </c>
      <c r="H820" s="687">
        <f t="shared" si="109"/>
        <v>2100.7437060641355</v>
      </c>
      <c r="I820" s="688">
        <f t="shared" si="110"/>
        <v>2392.9256902666925</v>
      </c>
      <c r="J820" s="691">
        <f t="shared" si="111"/>
        <v>625.74569266597496</v>
      </c>
      <c r="K820" s="692">
        <f t="shared" si="112"/>
        <v>704.56721609019314</v>
      </c>
      <c r="L820" s="692">
        <f t="shared" si="113"/>
        <v>806.56697275031081</v>
      </c>
      <c r="M820" s="692">
        <f t="shared" si="114"/>
        <v>921.31282217651881</v>
      </c>
      <c r="N820" s="692">
        <f t="shared" si="115"/>
        <v>1051.3914774952536</v>
      </c>
      <c r="O820" s="692">
        <f t="shared" si="116"/>
        <v>1198.2854426475733</v>
      </c>
      <c r="P820" s="742">
        <f t="shared" si="117"/>
        <v>1364.9489995884494</v>
      </c>
      <c r="Q820" s="686">
        <f t="shared" si="118"/>
        <v>45640.008855109758</v>
      </c>
      <c r="R820" s="687">
        <f t="shared" si="119"/>
        <v>51389.013713182139</v>
      </c>
      <c r="S820" s="687">
        <f t="shared" si="120"/>
        <v>58828.569193545329</v>
      </c>
      <c r="T820" s="687">
        <f t="shared" si="121"/>
        <v>67197.786345623666</v>
      </c>
      <c r="U820" s="687">
        <f t="shared" si="122"/>
        <v>76685.33224516359</v>
      </c>
      <c r="V820" s="687">
        <f t="shared" si="123"/>
        <v>87399.336270905726</v>
      </c>
      <c r="W820" s="689">
        <f t="shared" si="124"/>
        <v>99555.274863464379</v>
      </c>
    </row>
    <row r="821" spans="2:23">
      <c r="B821" s="501" t="s">
        <v>410</v>
      </c>
      <c r="C821" s="686">
        <f t="shared" si="104"/>
        <v>60696.040678123733</v>
      </c>
      <c r="D821" s="687">
        <f t="shared" si="105"/>
        <v>66090.564445194366</v>
      </c>
      <c r="E821" s="687">
        <f t="shared" si="106"/>
        <v>76759.676141622345</v>
      </c>
      <c r="F821" s="687">
        <f t="shared" si="107"/>
        <v>88072.504118108409</v>
      </c>
      <c r="G821" s="687">
        <f t="shared" si="108"/>
        <v>99949.046793028028</v>
      </c>
      <c r="H821" s="687">
        <f t="shared" si="109"/>
        <v>111911.45156697469</v>
      </c>
      <c r="I821" s="688">
        <f t="shared" si="110"/>
        <v>123379.41011697272</v>
      </c>
      <c r="J821" s="691">
        <f t="shared" si="111"/>
        <v>79691.425422520042</v>
      </c>
      <c r="K821" s="692">
        <f t="shared" si="112"/>
        <v>86774.215068607562</v>
      </c>
      <c r="L821" s="692">
        <f t="shared" si="113"/>
        <v>100782.32349843584</v>
      </c>
      <c r="M821" s="692">
        <f t="shared" si="114"/>
        <v>115635.60514471088</v>
      </c>
      <c r="N821" s="692">
        <f t="shared" si="115"/>
        <v>131229.02119428295</v>
      </c>
      <c r="O821" s="692">
        <f t="shared" si="116"/>
        <v>146935.17067728474</v>
      </c>
      <c r="P821" s="742">
        <f t="shared" si="117"/>
        <v>161992.132438303</v>
      </c>
      <c r="Q821" s="686">
        <f t="shared" si="118"/>
        <v>130367.55208272848</v>
      </c>
      <c r="R821" s="687">
        <f t="shared" si="119"/>
        <v>141954.31870387605</v>
      </c>
      <c r="S821" s="687">
        <f t="shared" si="120"/>
        <v>164870.24467236901</v>
      </c>
      <c r="T821" s="687">
        <f t="shared" si="121"/>
        <v>189168.7932094741</v>
      </c>
      <c r="U821" s="687">
        <f t="shared" si="122"/>
        <v>214678.13086044515</v>
      </c>
      <c r="V821" s="687">
        <f t="shared" si="123"/>
        <v>240371.88962919882</v>
      </c>
      <c r="W821" s="689">
        <f t="shared" si="124"/>
        <v>265003.63935860567</v>
      </c>
    </row>
    <row r="822" spans="2:23">
      <c r="B822" s="501" t="s">
        <v>412</v>
      </c>
      <c r="C822" s="686">
        <f t="shared" si="104"/>
        <v>0</v>
      </c>
      <c r="D822" s="687">
        <f t="shared" si="105"/>
        <v>0</v>
      </c>
      <c r="E822" s="687">
        <f t="shared" si="106"/>
        <v>0</v>
      </c>
      <c r="F822" s="687">
        <f t="shared" si="107"/>
        <v>0</v>
      </c>
      <c r="G822" s="687">
        <f t="shared" si="108"/>
        <v>0</v>
      </c>
      <c r="H822" s="687">
        <f t="shared" si="109"/>
        <v>0</v>
      </c>
      <c r="I822" s="688">
        <f t="shared" si="110"/>
        <v>0</v>
      </c>
      <c r="J822" s="691">
        <f t="shared" si="111"/>
        <v>3113.03792013564</v>
      </c>
      <c r="K822" s="692">
        <f t="shared" si="112"/>
        <v>3345.4067833873364</v>
      </c>
      <c r="L822" s="692">
        <f t="shared" si="113"/>
        <v>3651.9750639862277</v>
      </c>
      <c r="M822" s="692">
        <f t="shared" si="114"/>
        <v>3958.437540348973</v>
      </c>
      <c r="N822" s="692">
        <f t="shared" si="115"/>
        <v>4268.3529004495649</v>
      </c>
      <c r="O822" s="692">
        <f t="shared" si="116"/>
        <v>4574.0357807590344</v>
      </c>
      <c r="P822" s="742">
        <f t="shared" si="117"/>
        <v>4869.4303503897381</v>
      </c>
      <c r="Q822" s="686">
        <f t="shared" si="118"/>
        <v>3921.7755390501488</v>
      </c>
      <c r="R822" s="687">
        <f t="shared" si="119"/>
        <v>4214.5116210756723</v>
      </c>
      <c r="S822" s="687">
        <f t="shared" si="120"/>
        <v>4600.7234227774034</v>
      </c>
      <c r="T822" s="687">
        <f t="shared" si="121"/>
        <v>4986.801933309579</v>
      </c>
      <c r="U822" s="687">
        <f t="shared" si="122"/>
        <v>5377.2303539069944</v>
      </c>
      <c r="V822" s="687">
        <f t="shared" si="123"/>
        <v>5762.3267367521594</v>
      </c>
      <c r="W822" s="689">
        <f t="shared" si="124"/>
        <v>6134.462003737749</v>
      </c>
    </row>
    <row r="823" spans="2:23">
      <c r="B823" s="501" t="s">
        <v>420</v>
      </c>
      <c r="C823" s="686">
        <f t="shared" si="104"/>
        <v>0</v>
      </c>
      <c r="D823" s="687">
        <f t="shared" si="105"/>
        <v>0</v>
      </c>
      <c r="E823" s="687">
        <f t="shared" si="106"/>
        <v>0</v>
      </c>
      <c r="F823" s="687">
        <f t="shared" si="107"/>
        <v>0</v>
      </c>
      <c r="G823" s="687">
        <f t="shared" si="108"/>
        <v>0</v>
      </c>
      <c r="H823" s="687">
        <f t="shared" si="109"/>
        <v>0</v>
      </c>
      <c r="I823" s="688">
        <f t="shared" si="110"/>
        <v>0</v>
      </c>
      <c r="J823" s="691">
        <f t="shared" si="111"/>
        <v>10698.078276461603</v>
      </c>
      <c r="K823" s="692">
        <f t="shared" si="112"/>
        <v>11595.522561170776</v>
      </c>
      <c r="L823" s="692">
        <f t="shared" si="113"/>
        <v>12177.508080657335</v>
      </c>
      <c r="M823" s="692">
        <f t="shared" si="114"/>
        <v>12674.683024061009</v>
      </c>
      <c r="N823" s="692">
        <f t="shared" si="115"/>
        <v>13091.294883833474</v>
      </c>
      <c r="O823" s="692">
        <f t="shared" si="116"/>
        <v>13405.575755029526</v>
      </c>
      <c r="P823" s="742">
        <f t="shared" si="117"/>
        <v>13622.735345964666</v>
      </c>
      <c r="Q823" s="686">
        <f t="shared" si="118"/>
        <v>1870.3376105258458</v>
      </c>
      <c r="R823" s="687">
        <f t="shared" si="119"/>
        <v>2027.2371728272542</v>
      </c>
      <c r="S823" s="687">
        <f t="shared" si="120"/>
        <v>2128.9852978407084</v>
      </c>
      <c r="T823" s="687">
        <f t="shared" si="121"/>
        <v>2215.9060486175022</v>
      </c>
      <c r="U823" s="687">
        <f t="shared" si="122"/>
        <v>2288.7420113191401</v>
      </c>
      <c r="V823" s="687">
        <f t="shared" si="123"/>
        <v>2343.687518210797</v>
      </c>
      <c r="W823" s="689">
        <f t="shared" si="124"/>
        <v>2381.6533789865639</v>
      </c>
    </row>
    <row r="824" spans="2:23">
      <c r="B824" s="501" t="s">
        <v>422</v>
      </c>
      <c r="C824" s="686">
        <f t="shared" si="104"/>
        <v>162917.99360434266</v>
      </c>
      <c r="D824" s="687">
        <f t="shared" si="105"/>
        <v>173153.65476287645</v>
      </c>
      <c r="E824" s="687">
        <f t="shared" si="106"/>
        <v>193129.4950876864</v>
      </c>
      <c r="F824" s="687">
        <f t="shared" si="107"/>
        <v>214330.46820336278</v>
      </c>
      <c r="G824" s="687">
        <f t="shared" si="108"/>
        <v>237287.36646448605</v>
      </c>
      <c r="H824" s="687">
        <f t="shared" si="109"/>
        <v>260739.01718937964</v>
      </c>
      <c r="I824" s="688">
        <f t="shared" si="110"/>
        <v>283491.78301964188</v>
      </c>
      <c r="J824" s="691">
        <f t="shared" si="111"/>
        <v>1355.7669370680387</v>
      </c>
      <c r="K824" s="692">
        <f t="shared" si="112"/>
        <v>1440.9458093998039</v>
      </c>
      <c r="L824" s="692">
        <f t="shared" si="113"/>
        <v>1607.1802642525913</v>
      </c>
      <c r="M824" s="692">
        <f t="shared" si="114"/>
        <v>1783.609998918414</v>
      </c>
      <c r="N824" s="692">
        <f t="shared" si="115"/>
        <v>1974.6521481094539</v>
      </c>
      <c r="O824" s="692">
        <f t="shared" si="116"/>
        <v>2169.8115161390815</v>
      </c>
      <c r="P824" s="742">
        <f t="shared" si="117"/>
        <v>2359.1549211065903</v>
      </c>
      <c r="Q824" s="686">
        <f t="shared" si="118"/>
        <v>150623.10728343236</v>
      </c>
      <c r="R824" s="687">
        <f t="shared" si="119"/>
        <v>160086.31668523047</v>
      </c>
      <c r="S824" s="687">
        <f t="shared" si="120"/>
        <v>178554.64589647579</v>
      </c>
      <c r="T824" s="687">
        <f t="shared" si="121"/>
        <v>198155.65114744252</v>
      </c>
      <c r="U824" s="687">
        <f t="shared" si="122"/>
        <v>219380.06763563972</v>
      </c>
      <c r="V824" s="687">
        <f t="shared" si="123"/>
        <v>241061.89924282124</v>
      </c>
      <c r="W824" s="689">
        <f t="shared" si="124"/>
        <v>262097.58850480255</v>
      </c>
    </row>
    <row r="825" spans="2:23">
      <c r="B825" s="501" t="s">
        <v>428</v>
      </c>
      <c r="C825" s="686">
        <f t="shared" si="104"/>
        <v>0</v>
      </c>
      <c r="D825" s="687">
        <f t="shared" si="105"/>
        <v>0</v>
      </c>
      <c r="E825" s="687">
        <f t="shared" si="106"/>
        <v>0</v>
      </c>
      <c r="F825" s="687">
        <f t="shared" si="107"/>
        <v>0</v>
      </c>
      <c r="G825" s="687">
        <f t="shared" si="108"/>
        <v>0</v>
      </c>
      <c r="H825" s="687">
        <f t="shared" si="109"/>
        <v>0</v>
      </c>
      <c r="I825" s="688">
        <f t="shared" si="110"/>
        <v>0</v>
      </c>
      <c r="J825" s="691">
        <f t="shared" si="111"/>
        <v>93.178447076163891</v>
      </c>
      <c r="K825" s="692">
        <f t="shared" si="112"/>
        <v>100.42229494158656</v>
      </c>
      <c r="L825" s="692">
        <f t="shared" si="113"/>
        <v>108.57423598081439</v>
      </c>
      <c r="M825" s="692">
        <f t="shared" si="114"/>
        <v>116.98743978739658</v>
      </c>
      <c r="N825" s="692">
        <f t="shared" si="115"/>
        <v>126.57276661349103</v>
      </c>
      <c r="O825" s="692">
        <f t="shared" si="116"/>
        <v>137.73350200468033</v>
      </c>
      <c r="P825" s="742">
        <f t="shared" si="117"/>
        <v>150.65651685997281</v>
      </c>
      <c r="Q825" s="686">
        <f t="shared" si="118"/>
        <v>4757.308982951492</v>
      </c>
      <c r="R825" s="687">
        <f t="shared" si="119"/>
        <v>5127.1501168474115</v>
      </c>
      <c r="S825" s="687">
        <f t="shared" si="120"/>
        <v>5543.3547602099443</v>
      </c>
      <c r="T825" s="687">
        <f t="shared" si="121"/>
        <v>5972.8984079135744</v>
      </c>
      <c r="U825" s="687">
        <f t="shared" si="122"/>
        <v>6462.2858450859439</v>
      </c>
      <c r="V825" s="687">
        <f t="shared" si="123"/>
        <v>7032.1071760794703</v>
      </c>
      <c r="W825" s="689">
        <f t="shared" si="124"/>
        <v>7691.9032618378615</v>
      </c>
    </row>
    <row r="826" spans="2:23">
      <c r="B826" s="501" t="s">
        <v>432</v>
      </c>
      <c r="C826" s="686">
        <f t="shared" si="104"/>
        <v>38353.249995192251</v>
      </c>
      <c r="D826" s="687">
        <f t="shared" si="105"/>
        <v>39470.832370390846</v>
      </c>
      <c r="E826" s="687">
        <f t="shared" si="106"/>
        <v>40196.725578890386</v>
      </c>
      <c r="F826" s="687">
        <f t="shared" si="107"/>
        <v>40569.369818850064</v>
      </c>
      <c r="G826" s="687">
        <f t="shared" si="108"/>
        <v>40521.297137752292</v>
      </c>
      <c r="H826" s="687">
        <f t="shared" si="109"/>
        <v>40078.215568619897</v>
      </c>
      <c r="I826" s="688">
        <f t="shared" si="110"/>
        <v>39331.409264164889</v>
      </c>
      <c r="J826" s="691">
        <f t="shared" si="111"/>
        <v>60938.279054587561</v>
      </c>
      <c r="K826" s="692">
        <f t="shared" si="112"/>
        <v>62713.970727519525</v>
      </c>
      <c r="L826" s="692">
        <f t="shared" si="113"/>
        <v>63867.319737288439</v>
      </c>
      <c r="M826" s="692">
        <f t="shared" si="114"/>
        <v>64459.402512166555</v>
      </c>
      <c r="N826" s="692">
        <f t="shared" si="115"/>
        <v>64383.021333100747</v>
      </c>
      <c r="O826" s="692">
        <f t="shared" si="116"/>
        <v>63679.02288949769</v>
      </c>
      <c r="P826" s="742">
        <f t="shared" si="117"/>
        <v>62492.445715821174</v>
      </c>
      <c r="Q826" s="686">
        <f t="shared" si="118"/>
        <v>73823.189192907856</v>
      </c>
      <c r="R826" s="687">
        <f t="shared" si="119"/>
        <v>75974.336621959825</v>
      </c>
      <c r="S826" s="687">
        <f t="shared" si="120"/>
        <v>77371.55202539044</v>
      </c>
      <c r="T826" s="687">
        <f t="shared" si="121"/>
        <v>78088.825952153871</v>
      </c>
      <c r="U826" s="687">
        <f t="shared" si="122"/>
        <v>77996.294585655953</v>
      </c>
      <c r="V826" s="687">
        <f t="shared" si="123"/>
        <v>77143.441320025231</v>
      </c>
      <c r="W826" s="689">
        <f t="shared" si="124"/>
        <v>75705.971924050988</v>
      </c>
    </row>
    <row r="827" spans="2:23">
      <c r="B827" s="501" t="s">
        <v>434</v>
      </c>
      <c r="C827" s="686">
        <f t="shared" si="104"/>
        <v>0</v>
      </c>
      <c r="D827" s="687">
        <f t="shared" si="105"/>
        <v>0</v>
      </c>
      <c r="E827" s="687">
        <f t="shared" si="106"/>
        <v>0</v>
      </c>
      <c r="F827" s="687">
        <f t="shared" si="107"/>
        <v>0</v>
      </c>
      <c r="G827" s="687">
        <f t="shared" si="108"/>
        <v>0</v>
      </c>
      <c r="H827" s="687">
        <f t="shared" si="109"/>
        <v>0</v>
      </c>
      <c r="I827" s="688">
        <f t="shared" si="110"/>
        <v>0</v>
      </c>
      <c r="J827" s="691">
        <f t="shared" si="111"/>
        <v>130194.91627631737</v>
      </c>
      <c r="K827" s="692">
        <f t="shared" si="112"/>
        <v>123722.28010009782</v>
      </c>
      <c r="L827" s="692">
        <f t="shared" si="113"/>
        <v>117289.66570164484</v>
      </c>
      <c r="M827" s="692">
        <f t="shared" si="114"/>
        <v>105643.83539417002</v>
      </c>
      <c r="N827" s="692">
        <f t="shared" si="115"/>
        <v>92619.100674586123</v>
      </c>
      <c r="O827" s="692">
        <f t="shared" si="116"/>
        <v>95081.411652750379</v>
      </c>
      <c r="P827" s="742">
        <f t="shared" si="117"/>
        <v>97222.924654665287</v>
      </c>
      <c r="Q827" s="686">
        <f t="shared" si="118"/>
        <v>28228.026273912721</v>
      </c>
      <c r="R827" s="687">
        <f t="shared" si="119"/>
        <v>26824.670833704658</v>
      </c>
      <c r="S827" s="687">
        <f t="shared" si="120"/>
        <v>25429.992658528401</v>
      </c>
      <c r="T827" s="687">
        <f t="shared" si="121"/>
        <v>22905.018463658656</v>
      </c>
      <c r="U827" s="687">
        <f t="shared" si="122"/>
        <v>20081.079062715733</v>
      </c>
      <c r="V827" s="687">
        <f t="shared" si="123"/>
        <v>20614.941528118365</v>
      </c>
      <c r="W827" s="689">
        <f t="shared" si="124"/>
        <v>21079.250634901637</v>
      </c>
    </row>
    <row r="828" spans="2:23">
      <c r="B828" s="501" t="s">
        <v>436</v>
      </c>
      <c r="C828" s="686">
        <f t="shared" si="104"/>
        <v>19777.693883428576</v>
      </c>
      <c r="D828" s="687">
        <f t="shared" si="105"/>
        <v>20414.457359205684</v>
      </c>
      <c r="E828" s="687">
        <f t="shared" si="106"/>
        <v>20729.867023269657</v>
      </c>
      <c r="F828" s="687">
        <f t="shared" si="107"/>
        <v>20948.823684588158</v>
      </c>
      <c r="G828" s="687">
        <f t="shared" si="108"/>
        <v>21072.991176478616</v>
      </c>
      <c r="H828" s="687">
        <f t="shared" si="109"/>
        <v>21033.382176828178</v>
      </c>
      <c r="I828" s="688">
        <f t="shared" si="110"/>
        <v>20843.558431825742</v>
      </c>
      <c r="J828" s="691">
        <f t="shared" si="111"/>
        <v>13204.645684248142</v>
      </c>
      <c r="K828" s="692">
        <f t="shared" si="112"/>
        <v>13629.783019868051</v>
      </c>
      <c r="L828" s="692">
        <f t="shared" si="113"/>
        <v>13840.367372315844</v>
      </c>
      <c r="M828" s="692">
        <f t="shared" si="114"/>
        <v>13986.5545440841</v>
      </c>
      <c r="N828" s="692">
        <f t="shared" si="115"/>
        <v>14069.455399238353</v>
      </c>
      <c r="O828" s="692">
        <f t="shared" si="116"/>
        <v>14043.010313710471</v>
      </c>
      <c r="P828" s="742">
        <f t="shared" si="117"/>
        <v>13916.273834220592</v>
      </c>
      <c r="Q828" s="686">
        <f t="shared" si="118"/>
        <v>45804.266259976619</v>
      </c>
      <c r="R828" s="687">
        <f t="shared" si="119"/>
        <v>47278.982370006059</v>
      </c>
      <c r="S828" s="687">
        <f t="shared" si="120"/>
        <v>48009.457233198314</v>
      </c>
      <c r="T828" s="687">
        <f t="shared" si="121"/>
        <v>48516.551198427071</v>
      </c>
      <c r="U828" s="687">
        <f t="shared" si="122"/>
        <v>48804.117630231805</v>
      </c>
      <c r="V828" s="687">
        <f t="shared" si="123"/>
        <v>48712.384934955335</v>
      </c>
      <c r="W828" s="689">
        <f t="shared" si="124"/>
        <v>48272.761518301952</v>
      </c>
    </row>
    <row r="829" spans="2:23">
      <c r="B829" s="501" t="s">
        <v>438</v>
      </c>
      <c r="C829" s="686">
        <f t="shared" si="104"/>
        <v>93310.698259818033</v>
      </c>
      <c r="D829" s="687">
        <f t="shared" si="105"/>
        <v>108468.65110369648</v>
      </c>
      <c r="E829" s="687">
        <f t="shared" si="106"/>
        <v>116374.21238203728</v>
      </c>
      <c r="F829" s="687">
        <f t="shared" si="107"/>
        <v>116550.02244502271</v>
      </c>
      <c r="G829" s="687">
        <f t="shared" si="108"/>
        <v>109274.38791745574</v>
      </c>
      <c r="H829" s="687">
        <f t="shared" si="109"/>
        <v>94532.337606476605</v>
      </c>
      <c r="I829" s="688">
        <f t="shared" si="110"/>
        <v>74164.000781742783</v>
      </c>
      <c r="J829" s="691">
        <f t="shared" si="111"/>
        <v>1152.5740468968554</v>
      </c>
      <c r="K829" s="692">
        <f t="shared" si="112"/>
        <v>1339.8051294817769</v>
      </c>
      <c r="L829" s="692">
        <f t="shared" si="113"/>
        <v>1437.4546479774722</v>
      </c>
      <c r="M829" s="692">
        <f t="shared" si="114"/>
        <v>1439.6262544444614</v>
      </c>
      <c r="N829" s="692">
        <f t="shared" si="115"/>
        <v>1349.7575932130253</v>
      </c>
      <c r="O829" s="692">
        <f t="shared" si="116"/>
        <v>1167.6637400605066</v>
      </c>
      <c r="P829" s="742">
        <f t="shared" si="117"/>
        <v>916.07397768112617</v>
      </c>
      <c r="Q829" s="686">
        <f t="shared" si="118"/>
        <v>23234.560071062126</v>
      </c>
      <c r="R829" s="687">
        <f t="shared" si="119"/>
        <v>27008.922201809168</v>
      </c>
      <c r="S829" s="687">
        <f t="shared" si="120"/>
        <v>28977.423583136522</v>
      </c>
      <c r="T829" s="687">
        <f t="shared" si="121"/>
        <v>29021.20065849564</v>
      </c>
      <c r="U829" s="687">
        <f t="shared" si="122"/>
        <v>27209.552362657698</v>
      </c>
      <c r="V829" s="687">
        <f t="shared" si="123"/>
        <v>23538.750837120671</v>
      </c>
      <c r="W829" s="689">
        <f t="shared" si="124"/>
        <v>18466.992139268361</v>
      </c>
    </row>
    <row r="830" spans="2:23">
      <c r="B830" s="501" t="s">
        <v>440</v>
      </c>
      <c r="C830" s="686">
        <f t="shared" si="104"/>
        <v>444.15600214349138</v>
      </c>
      <c r="D830" s="687">
        <f t="shared" si="105"/>
        <v>476.05778606446586</v>
      </c>
      <c r="E830" s="687">
        <f t="shared" si="106"/>
        <v>531.73866844300687</v>
      </c>
      <c r="F830" s="687">
        <f t="shared" si="107"/>
        <v>585.93320343560072</v>
      </c>
      <c r="G830" s="687">
        <f t="shared" si="108"/>
        <v>640.96678922778392</v>
      </c>
      <c r="H830" s="687">
        <f t="shared" si="109"/>
        <v>693.31725034636929</v>
      </c>
      <c r="I830" s="688">
        <f t="shared" si="110"/>
        <v>736.8714319682166</v>
      </c>
      <c r="J830" s="691">
        <f t="shared" si="111"/>
        <v>1370.2433819813721</v>
      </c>
      <c r="K830" s="692">
        <f t="shared" si="112"/>
        <v>1468.6619738278305</v>
      </c>
      <c r="L830" s="692">
        <f t="shared" si="113"/>
        <v>1640.440268422238</v>
      </c>
      <c r="M830" s="692">
        <f t="shared" si="114"/>
        <v>1807.6331073229469</v>
      </c>
      <c r="N830" s="692">
        <f t="shared" si="115"/>
        <v>1977.4144597183174</v>
      </c>
      <c r="O830" s="692">
        <f t="shared" si="116"/>
        <v>2138.9182388977788</v>
      </c>
      <c r="P830" s="742">
        <f t="shared" si="117"/>
        <v>2273.2850578463845</v>
      </c>
      <c r="Q830" s="686">
        <f t="shared" si="118"/>
        <v>1208.1378027072797</v>
      </c>
      <c r="R830" s="687">
        <f t="shared" si="119"/>
        <v>1294.9130594700537</v>
      </c>
      <c r="S830" s="687">
        <f t="shared" si="120"/>
        <v>1446.3692563129825</v>
      </c>
      <c r="T830" s="687">
        <f t="shared" si="121"/>
        <v>1593.7824762373248</v>
      </c>
      <c r="U830" s="687">
        <f t="shared" si="122"/>
        <v>1743.4779775773939</v>
      </c>
      <c r="V830" s="687">
        <f t="shared" si="123"/>
        <v>1885.8751775731016</v>
      </c>
      <c r="W830" s="689">
        <f t="shared" si="124"/>
        <v>2004.3458343454779</v>
      </c>
    </row>
    <row r="831" spans="2:23">
      <c r="B831" s="501" t="s">
        <v>442</v>
      </c>
      <c r="C831" s="686">
        <f t="shared" si="104"/>
        <v>0</v>
      </c>
      <c r="D831" s="687">
        <f t="shared" si="105"/>
        <v>0</v>
      </c>
      <c r="E831" s="687">
        <f t="shared" si="106"/>
        <v>0</v>
      </c>
      <c r="F831" s="687">
        <f t="shared" si="107"/>
        <v>0</v>
      </c>
      <c r="G831" s="687">
        <f t="shared" si="108"/>
        <v>0</v>
      </c>
      <c r="H831" s="687">
        <f t="shared" si="109"/>
        <v>0</v>
      </c>
      <c r="I831" s="688">
        <f t="shared" si="110"/>
        <v>0</v>
      </c>
      <c r="J831" s="691">
        <f t="shared" si="111"/>
        <v>150348.63509159477</v>
      </c>
      <c r="K831" s="692">
        <f t="shared" si="112"/>
        <v>161554.58722385514</v>
      </c>
      <c r="L831" s="692">
        <f t="shared" si="113"/>
        <v>182212.51298287991</v>
      </c>
      <c r="M831" s="692">
        <f t="shared" si="114"/>
        <v>203785.67079373836</v>
      </c>
      <c r="N831" s="692">
        <f t="shared" si="115"/>
        <v>226561.74858569418</v>
      </c>
      <c r="O831" s="692">
        <f t="shared" si="116"/>
        <v>250328.93314167234</v>
      </c>
      <c r="P831" s="742">
        <f t="shared" si="117"/>
        <v>274649.29001069628</v>
      </c>
      <c r="Q831" s="686">
        <f t="shared" si="118"/>
        <v>408190.2326312951</v>
      </c>
      <c r="R831" s="687">
        <f t="shared" si="119"/>
        <v>438613.92224401335</v>
      </c>
      <c r="S831" s="687">
        <f t="shared" si="120"/>
        <v>494699.3234591239</v>
      </c>
      <c r="T831" s="687">
        <f t="shared" si="121"/>
        <v>553269.54127348063</v>
      </c>
      <c r="U831" s="687">
        <f t="shared" si="122"/>
        <v>615105.63633788249</v>
      </c>
      <c r="V831" s="687">
        <f t="shared" si="123"/>
        <v>679632.54465989908</v>
      </c>
      <c r="W831" s="689">
        <f t="shared" si="124"/>
        <v>745661.29258963652</v>
      </c>
    </row>
    <row r="832" spans="2:23">
      <c r="B832" s="501" t="s">
        <v>444</v>
      </c>
      <c r="C832" s="686">
        <f t="shared" si="104"/>
        <v>1271.924513253369</v>
      </c>
      <c r="D832" s="687">
        <f t="shared" si="105"/>
        <v>1302.6262871466254</v>
      </c>
      <c r="E832" s="687">
        <f t="shared" si="106"/>
        <v>1328.3138809782113</v>
      </c>
      <c r="F832" s="687">
        <f t="shared" si="107"/>
        <v>1366.8931854605967</v>
      </c>
      <c r="G832" s="687">
        <f t="shared" si="108"/>
        <v>1414.0552927846363</v>
      </c>
      <c r="H832" s="687">
        <f t="shared" si="109"/>
        <v>1463.7547857566615</v>
      </c>
      <c r="I832" s="688">
        <f t="shared" si="110"/>
        <v>1514.2547534908474</v>
      </c>
      <c r="J832" s="691">
        <f t="shared" si="111"/>
        <v>2776.7271621859663</v>
      </c>
      <c r="K832" s="692">
        <f t="shared" si="112"/>
        <v>2843.751933395572</v>
      </c>
      <c r="L832" s="692">
        <f t="shared" si="113"/>
        <v>2899.8302924335007</v>
      </c>
      <c r="M832" s="692">
        <f t="shared" si="114"/>
        <v>2984.0524310417718</v>
      </c>
      <c r="N832" s="692">
        <f t="shared" si="115"/>
        <v>3087.0116106692062</v>
      </c>
      <c r="O832" s="692">
        <f t="shared" si="116"/>
        <v>3195.510134476493</v>
      </c>
      <c r="P832" s="742">
        <f t="shared" si="117"/>
        <v>3305.7561676615587</v>
      </c>
      <c r="Q832" s="686">
        <f t="shared" si="118"/>
        <v>2448.2286114676372</v>
      </c>
      <c r="R832" s="687">
        <f t="shared" si="119"/>
        <v>2507.3240691658466</v>
      </c>
      <c r="S832" s="687">
        <f t="shared" si="120"/>
        <v>2556.7681214841627</v>
      </c>
      <c r="T832" s="687">
        <f t="shared" si="121"/>
        <v>2631.0264253851606</v>
      </c>
      <c r="U832" s="687">
        <f t="shared" si="122"/>
        <v>2721.8050992173721</v>
      </c>
      <c r="V832" s="687">
        <f t="shared" si="123"/>
        <v>2817.4677894176898</v>
      </c>
      <c r="W832" s="689">
        <f t="shared" si="124"/>
        <v>2914.6712512558356</v>
      </c>
    </row>
    <row r="833" spans="2:23">
      <c r="B833" s="501" t="s">
        <v>446</v>
      </c>
      <c r="C833" s="686">
        <f t="shared" si="104"/>
        <v>0</v>
      </c>
      <c r="D833" s="687">
        <f t="shared" si="105"/>
        <v>0</v>
      </c>
      <c r="E833" s="687">
        <f t="shared" si="106"/>
        <v>0</v>
      </c>
      <c r="F833" s="687">
        <f t="shared" si="107"/>
        <v>0</v>
      </c>
      <c r="G833" s="687">
        <f t="shared" si="108"/>
        <v>0</v>
      </c>
      <c r="H833" s="687">
        <f t="shared" si="109"/>
        <v>0</v>
      </c>
      <c r="I833" s="688">
        <f t="shared" si="110"/>
        <v>0</v>
      </c>
      <c r="J833" s="691">
        <f t="shared" si="111"/>
        <v>26300.088634147789</v>
      </c>
      <c r="K833" s="692">
        <f t="shared" si="112"/>
        <v>30196.446166834037</v>
      </c>
      <c r="L833" s="692">
        <f t="shared" si="113"/>
        <v>32460.870759500849</v>
      </c>
      <c r="M833" s="692">
        <f t="shared" si="114"/>
        <v>35083.445592978038</v>
      </c>
      <c r="N833" s="692">
        <f t="shared" si="115"/>
        <v>37462.122797149706</v>
      </c>
      <c r="O833" s="692">
        <f t="shared" si="116"/>
        <v>39657.020541101963</v>
      </c>
      <c r="P833" s="742">
        <f t="shared" si="117"/>
        <v>41754.537042132004</v>
      </c>
      <c r="Q833" s="686">
        <f t="shared" si="118"/>
        <v>207437.35981020427</v>
      </c>
      <c r="R833" s="687">
        <f t="shared" si="119"/>
        <v>238169.19994581558</v>
      </c>
      <c r="S833" s="687">
        <f t="shared" si="120"/>
        <v>256029.45378474036</v>
      </c>
      <c r="T833" s="687">
        <f t="shared" si="121"/>
        <v>276714.55515184544</v>
      </c>
      <c r="U833" s="687">
        <f t="shared" si="122"/>
        <v>295475.95652725484</v>
      </c>
      <c r="V833" s="687">
        <f t="shared" si="123"/>
        <v>312787.82947918348</v>
      </c>
      <c r="W833" s="689">
        <f t="shared" si="124"/>
        <v>329331.62487031671</v>
      </c>
    </row>
    <row r="834" spans="2:23">
      <c r="B834" s="501" t="s">
        <v>448</v>
      </c>
      <c r="C834" s="686">
        <f t="shared" si="104"/>
        <v>5651.3899717409831</v>
      </c>
      <c r="D834" s="687">
        <f t="shared" si="105"/>
        <v>6453.5258049425192</v>
      </c>
      <c r="E834" s="687">
        <f t="shared" si="106"/>
        <v>7447.2651166087326</v>
      </c>
      <c r="F834" s="687">
        <f t="shared" si="107"/>
        <v>8565.7565639337154</v>
      </c>
      <c r="G834" s="687">
        <f t="shared" si="108"/>
        <v>9847.0178927935358</v>
      </c>
      <c r="H834" s="687">
        <f t="shared" si="109"/>
        <v>11330.472418389563</v>
      </c>
      <c r="I834" s="688">
        <f t="shared" si="110"/>
        <v>13065.983213154219</v>
      </c>
      <c r="J834" s="691">
        <f t="shared" si="111"/>
        <v>3223.6099598029473</v>
      </c>
      <c r="K834" s="692">
        <f t="shared" si="112"/>
        <v>3681.1563464358142</v>
      </c>
      <c r="L834" s="692">
        <f t="shared" si="113"/>
        <v>4247.9952937661592</v>
      </c>
      <c r="M834" s="692">
        <f t="shared" si="114"/>
        <v>4885.9941201753172</v>
      </c>
      <c r="N834" s="692">
        <f t="shared" si="115"/>
        <v>5616.8385321652549</v>
      </c>
      <c r="O834" s="692">
        <f t="shared" si="116"/>
        <v>6463.0159871875157</v>
      </c>
      <c r="P834" s="742">
        <f t="shared" si="117"/>
        <v>7452.9688857353012</v>
      </c>
      <c r="Q834" s="686">
        <f t="shared" si="118"/>
        <v>235120.41526646612</v>
      </c>
      <c r="R834" s="687">
        <f t="shared" si="119"/>
        <v>268492.47260908794</v>
      </c>
      <c r="S834" s="687">
        <f t="shared" si="120"/>
        <v>309836.00062500959</v>
      </c>
      <c r="T834" s="687">
        <f t="shared" si="121"/>
        <v>356369.71620330767</v>
      </c>
      <c r="U834" s="687">
        <f t="shared" si="122"/>
        <v>409675.30955516425</v>
      </c>
      <c r="V834" s="687">
        <f t="shared" si="123"/>
        <v>471392.94819470891</v>
      </c>
      <c r="W834" s="689">
        <f t="shared" si="124"/>
        <v>543597.13527167926</v>
      </c>
    </row>
    <row r="835" spans="2:23">
      <c r="B835" s="501" t="s">
        <v>450</v>
      </c>
      <c r="C835" s="686">
        <f t="shared" si="104"/>
        <v>0</v>
      </c>
      <c r="D835" s="687">
        <f t="shared" si="105"/>
        <v>0</v>
      </c>
      <c r="E835" s="687">
        <f t="shared" si="106"/>
        <v>0</v>
      </c>
      <c r="F835" s="687">
        <f t="shared" si="107"/>
        <v>0</v>
      </c>
      <c r="G835" s="687">
        <f t="shared" si="108"/>
        <v>0</v>
      </c>
      <c r="H835" s="687">
        <f t="shared" si="109"/>
        <v>0</v>
      </c>
      <c r="I835" s="688">
        <f t="shared" si="110"/>
        <v>0</v>
      </c>
      <c r="J835" s="691">
        <f t="shared" si="111"/>
        <v>132.35950626595047</v>
      </c>
      <c r="K835" s="692">
        <f t="shared" si="112"/>
        <v>139.11064714583122</v>
      </c>
      <c r="L835" s="692">
        <f t="shared" si="113"/>
        <v>153.18162320121169</v>
      </c>
      <c r="M835" s="692">
        <f t="shared" si="114"/>
        <v>174.08205001473712</v>
      </c>
      <c r="N835" s="692">
        <f t="shared" si="115"/>
        <v>198.35115673031228</v>
      </c>
      <c r="O835" s="692">
        <f t="shared" si="116"/>
        <v>225.45393926238813</v>
      </c>
      <c r="P835" s="742">
        <f t="shared" si="117"/>
        <v>254.19040364976902</v>
      </c>
      <c r="Q835" s="686">
        <f t="shared" si="118"/>
        <v>12602.475921688618</v>
      </c>
      <c r="R835" s="687">
        <f t="shared" si="119"/>
        <v>13245.278941908949</v>
      </c>
      <c r="S835" s="687">
        <f t="shared" si="120"/>
        <v>14585.032631955821</v>
      </c>
      <c r="T835" s="687">
        <f t="shared" si="121"/>
        <v>16575.045537724935</v>
      </c>
      <c r="U835" s="687">
        <f t="shared" si="122"/>
        <v>18885.803878039238</v>
      </c>
      <c r="V835" s="687">
        <f t="shared" si="123"/>
        <v>21466.367782417561</v>
      </c>
      <c r="W835" s="689">
        <f t="shared" si="124"/>
        <v>24202.481044949378</v>
      </c>
    </row>
    <row r="836" spans="2:23">
      <c r="B836" s="501" t="s">
        <v>454</v>
      </c>
      <c r="C836" s="686">
        <f t="shared" si="104"/>
        <v>0</v>
      </c>
      <c r="D836" s="687">
        <f t="shared" si="105"/>
        <v>0</v>
      </c>
      <c r="E836" s="687">
        <f t="shared" si="106"/>
        <v>0</v>
      </c>
      <c r="F836" s="687">
        <f t="shared" si="107"/>
        <v>0</v>
      </c>
      <c r="G836" s="687">
        <f t="shared" si="108"/>
        <v>0</v>
      </c>
      <c r="H836" s="687">
        <f t="shared" si="109"/>
        <v>0</v>
      </c>
      <c r="I836" s="688">
        <f t="shared" si="110"/>
        <v>0</v>
      </c>
      <c r="J836" s="691">
        <f t="shared" si="111"/>
        <v>115914.95458790602</v>
      </c>
      <c r="K836" s="692">
        <f t="shared" si="112"/>
        <v>126367.43613438832</v>
      </c>
      <c r="L836" s="692">
        <f t="shared" si="113"/>
        <v>138795.17359992221</v>
      </c>
      <c r="M836" s="692">
        <f t="shared" si="114"/>
        <v>151463.4872585444</v>
      </c>
      <c r="N836" s="692">
        <f t="shared" si="115"/>
        <v>163913.84524257298</v>
      </c>
      <c r="O836" s="692">
        <f t="shared" si="116"/>
        <v>176076.53576118188</v>
      </c>
      <c r="P836" s="742">
        <f t="shared" si="117"/>
        <v>187866.45982543789</v>
      </c>
      <c r="Q836" s="686">
        <f t="shared" si="118"/>
        <v>2845290.0459538791</v>
      </c>
      <c r="R836" s="687">
        <f t="shared" si="119"/>
        <v>3101860.4065726087</v>
      </c>
      <c r="S836" s="687">
        <f t="shared" si="120"/>
        <v>3406916.1073674131</v>
      </c>
      <c r="T836" s="687">
        <f t="shared" si="121"/>
        <v>3717877.0776757263</v>
      </c>
      <c r="U836" s="687">
        <f t="shared" si="122"/>
        <v>4023488.02982991</v>
      </c>
      <c r="V836" s="687">
        <f t="shared" si="123"/>
        <v>4322037.7932115719</v>
      </c>
      <c r="W836" s="689">
        <f t="shared" si="124"/>
        <v>4611437.4975192668</v>
      </c>
    </row>
    <row r="837" spans="2:23">
      <c r="B837" s="501" t="s">
        <v>456</v>
      </c>
      <c r="C837" s="686">
        <f t="shared" si="104"/>
        <v>0</v>
      </c>
      <c r="D837" s="687">
        <f t="shared" si="105"/>
        <v>0</v>
      </c>
      <c r="E837" s="687">
        <f t="shared" si="106"/>
        <v>0</v>
      </c>
      <c r="F837" s="687">
        <f t="shared" si="107"/>
        <v>0</v>
      </c>
      <c r="G837" s="687">
        <f t="shared" si="108"/>
        <v>0</v>
      </c>
      <c r="H837" s="687">
        <f t="shared" si="109"/>
        <v>0</v>
      </c>
      <c r="I837" s="688">
        <f t="shared" si="110"/>
        <v>0</v>
      </c>
      <c r="J837" s="691">
        <f t="shared" si="111"/>
        <v>348.79605870579957</v>
      </c>
      <c r="K837" s="692">
        <f t="shared" si="112"/>
        <v>353.71277526136913</v>
      </c>
      <c r="L837" s="692">
        <f t="shared" si="113"/>
        <v>377.89924084540058</v>
      </c>
      <c r="M837" s="692">
        <f t="shared" si="114"/>
        <v>402.26129617482979</v>
      </c>
      <c r="N837" s="692">
        <f t="shared" si="115"/>
        <v>427.3098027784593</v>
      </c>
      <c r="O837" s="692">
        <f t="shared" si="116"/>
        <v>451.66688642241758</v>
      </c>
      <c r="P837" s="742">
        <f t="shared" si="117"/>
        <v>472.64491655317056</v>
      </c>
      <c r="Q837" s="686">
        <f t="shared" si="118"/>
        <v>439.40995459827326</v>
      </c>
      <c r="R837" s="687">
        <f t="shared" si="119"/>
        <v>445.60398731318315</v>
      </c>
      <c r="S837" s="687">
        <f t="shared" si="120"/>
        <v>476.07386642708747</v>
      </c>
      <c r="T837" s="687">
        <f t="shared" si="121"/>
        <v>506.76495183082028</v>
      </c>
      <c r="U837" s="687">
        <f t="shared" si="122"/>
        <v>538.32082201552089</v>
      </c>
      <c r="V837" s="687">
        <f t="shared" si="123"/>
        <v>569.00564413722248</v>
      </c>
      <c r="W837" s="689">
        <f t="shared" si="124"/>
        <v>595.43356680790407</v>
      </c>
    </row>
    <row r="838" spans="2:23">
      <c r="B838" s="501" t="s">
        <v>460</v>
      </c>
      <c r="C838" s="686">
        <f t="shared" si="104"/>
        <v>4393.8334157711988</v>
      </c>
      <c r="D838" s="687">
        <f t="shared" si="105"/>
        <v>4731.7016894018734</v>
      </c>
      <c r="E838" s="687">
        <f t="shared" si="106"/>
        <v>5048.6328108266471</v>
      </c>
      <c r="F838" s="687">
        <f t="shared" si="107"/>
        <v>5324.2790224786258</v>
      </c>
      <c r="G838" s="687">
        <f t="shared" si="108"/>
        <v>5545.2294451955195</v>
      </c>
      <c r="H838" s="687">
        <f t="shared" si="109"/>
        <v>5700.091527906683</v>
      </c>
      <c r="I838" s="688">
        <f t="shared" si="110"/>
        <v>5805.2331670784515</v>
      </c>
      <c r="J838" s="691">
        <f t="shared" si="111"/>
        <v>2433.8121718403372</v>
      </c>
      <c r="K838" s="692">
        <f t="shared" si="112"/>
        <v>2620.962625448667</v>
      </c>
      <c r="L838" s="692">
        <f t="shared" si="113"/>
        <v>2796.5156671707168</v>
      </c>
      <c r="M838" s="692">
        <f t="shared" si="114"/>
        <v>2949.200359911285</v>
      </c>
      <c r="N838" s="692">
        <f t="shared" si="115"/>
        <v>3071.5882106321246</v>
      </c>
      <c r="O838" s="692">
        <f t="shared" si="116"/>
        <v>3157.3687093888852</v>
      </c>
      <c r="P838" s="742">
        <f t="shared" si="117"/>
        <v>3215.6082867622536</v>
      </c>
      <c r="Q838" s="686">
        <f t="shared" si="118"/>
        <v>34819.244805886432</v>
      </c>
      <c r="R838" s="687">
        <f t="shared" si="119"/>
        <v>37496.70592433984</v>
      </c>
      <c r="S838" s="687">
        <f t="shared" si="120"/>
        <v>40008.249093883598</v>
      </c>
      <c r="T838" s="687">
        <f t="shared" si="121"/>
        <v>42192.627065263936</v>
      </c>
      <c r="U838" s="687">
        <f t="shared" si="122"/>
        <v>43943.564374568661</v>
      </c>
      <c r="V838" s="687">
        <f t="shared" si="123"/>
        <v>45170.779942121764</v>
      </c>
      <c r="W838" s="689">
        <f t="shared" si="124"/>
        <v>46003.982325369478</v>
      </c>
    </row>
    <row r="839" spans="2:23">
      <c r="B839" s="501" t="s">
        <v>462</v>
      </c>
      <c r="C839" s="686">
        <f t="shared" si="104"/>
        <v>3477.0074712158284</v>
      </c>
      <c r="D839" s="687">
        <f t="shared" si="105"/>
        <v>4128.9333913318351</v>
      </c>
      <c r="E839" s="687">
        <f t="shared" si="106"/>
        <v>4998.0213061560762</v>
      </c>
      <c r="F839" s="687">
        <f t="shared" si="107"/>
        <v>6035.4413115956695</v>
      </c>
      <c r="G839" s="687">
        <f t="shared" si="108"/>
        <v>7276.3154416285288</v>
      </c>
      <c r="H839" s="687">
        <f t="shared" si="109"/>
        <v>8754.3028091678334</v>
      </c>
      <c r="I839" s="688">
        <f t="shared" si="110"/>
        <v>10500.141803674227</v>
      </c>
      <c r="J839" s="691">
        <f t="shared" si="111"/>
        <v>1983.3202045102678</v>
      </c>
      <c r="K839" s="692">
        <f t="shared" si="112"/>
        <v>2355.1853385123809</v>
      </c>
      <c r="L839" s="692">
        <f t="shared" si="113"/>
        <v>2850.9218692032068</v>
      </c>
      <c r="M839" s="692">
        <f t="shared" si="114"/>
        <v>3442.6767257528891</v>
      </c>
      <c r="N839" s="692">
        <f t="shared" si="115"/>
        <v>4150.4838713290528</v>
      </c>
      <c r="O839" s="692">
        <f t="shared" si="116"/>
        <v>4993.5428041379118</v>
      </c>
      <c r="P839" s="742">
        <f t="shared" si="117"/>
        <v>5989.3870122079179</v>
      </c>
      <c r="Q839" s="686">
        <f t="shared" si="118"/>
        <v>144657.41076173243</v>
      </c>
      <c r="R839" s="687">
        <f t="shared" si="119"/>
        <v>171780.13522900685</v>
      </c>
      <c r="S839" s="687">
        <f t="shared" si="120"/>
        <v>207937.6668200524</v>
      </c>
      <c r="T839" s="687">
        <f t="shared" si="121"/>
        <v>251098.48631833142</v>
      </c>
      <c r="U839" s="687">
        <f t="shared" si="122"/>
        <v>302723.81074393674</v>
      </c>
      <c r="V839" s="687">
        <f t="shared" si="123"/>
        <v>364213.99375237973</v>
      </c>
      <c r="W839" s="689">
        <f t="shared" si="124"/>
        <v>436847.87522743182</v>
      </c>
    </row>
    <row r="840" spans="2:23">
      <c r="B840" s="501" t="s">
        <v>464</v>
      </c>
      <c r="C840" s="686">
        <f t="shared" ref="C840:C903" si="125">E389*$C620</f>
        <v>0</v>
      </c>
      <c r="D840" s="687">
        <f t="shared" ref="D840:D903" si="126">F389*$C620</f>
        <v>0</v>
      </c>
      <c r="E840" s="687">
        <f t="shared" ref="E840:E903" si="127">G389*$C620</f>
        <v>0</v>
      </c>
      <c r="F840" s="687">
        <f t="shared" ref="F840:F903" si="128">H389*$C620</f>
        <v>0</v>
      </c>
      <c r="G840" s="687">
        <f t="shared" ref="G840:G903" si="129">I389*$C620</f>
        <v>0</v>
      </c>
      <c r="H840" s="687">
        <f t="shared" ref="H840:H903" si="130">J389*$C620</f>
        <v>0</v>
      </c>
      <c r="I840" s="688">
        <f t="shared" ref="I840:I903" si="131">K389*$C620</f>
        <v>0</v>
      </c>
      <c r="J840" s="691">
        <f t="shared" ref="J840:J903" si="132">N389*Wood_fraction_C_D_waste</f>
        <v>24425.144877511579</v>
      </c>
      <c r="K840" s="692">
        <f t="shared" ref="K840:K903" si="133">O389*Wood_fraction_C_D_waste</f>
        <v>26894.684551667651</v>
      </c>
      <c r="L840" s="692">
        <f t="shared" ref="L840:L903" si="134">P389*Wood_fraction_C_D_waste</f>
        <v>27930.379032634311</v>
      </c>
      <c r="M840" s="692">
        <f t="shared" ref="M840:M903" si="135">Q389*Wood_fraction_C_D_waste</f>
        <v>28694.076591478508</v>
      </c>
      <c r="N840" s="692">
        <f t="shared" ref="N840:N903" si="136">R389*Wood_fraction_C_D_waste</f>
        <v>29223.401039529774</v>
      </c>
      <c r="O840" s="692">
        <f t="shared" ref="O840:O903" si="137">S389*Wood_fraction_C_D_waste</f>
        <v>29586.812605812018</v>
      </c>
      <c r="P840" s="742">
        <f t="shared" ref="P840:P903" si="138">T389*Wood_fraction_C_D_waste</f>
        <v>29847.963920140952</v>
      </c>
      <c r="Q840" s="686">
        <f t="shared" ref="Q840:Q903" si="139">U389*Wood_fraction_ind_waste</f>
        <v>18779.370337027245</v>
      </c>
      <c r="R840" s="687">
        <f t="shared" ref="R840:R903" si="140">V389*Wood_fraction_ind_waste</f>
        <v>20678.085793395221</v>
      </c>
      <c r="S840" s="687">
        <f t="shared" ref="S840:S903" si="141">W389*Wood_fraction_ind_waste</f>
        <v>21474.38363775297</v>
      </c>
      <c r="T840" s="687">
        <f t="shared" ref="T840:T903" si="142">X389*Wood_fraction_ind_waste</f>
        <v>22061.555560578428</v>
      </c>
      <c r="U840" s="687">
        <f t="shared" ref="U840:U903" si="143">Y389*Wood_fraction_ind_waste</f>
        <v>22468.528779703502</v>
      </c>
      <c r="V840" s="687">
        <f t="shared" ref="V840:V903" si="144">Z389*Wood_fraction_ind_waste</f>
        <v>22747.939216046787</v>
      </c>
      <c r="W840" s="689">
        <f t="shared" ref="W840:W903" si="145">AA389*Wood_fraction_ind_waste</f>
        <v>22948.726448645757</v>
      </c>
    </row>
    <row r="841" spans="2:23">
      <c r="B841" s="501" t="s">
        <v>466</v>
      </c>
      <c r="C841" s="686">
        <f t="shared" si="125"/>
        <v>293452.14210310619</v>
      </c>
      <c r="D841" s="687">
        <f t="shared" si="126"/>
        <v>324511.5978816456</v>
      </c>
      <c r="E841" s="687">
        <f t="shared" si="127"/>
        <v>355567.14946232899</v>
      </c>
      <c r="F841" s="687">
        <f t="shared" si="128"/>
        <v>386144.41078527225</v>
      </c>
      <c r="G841" s="687">
        <f t="shared" si="129"/>
        <v>417301.33555022406</v>
      </c>
      <c r="H841" s="687">
        <f t="shared" si="130"/>
        <v>448798.55036084267</v>
      </c>
      <c r="I841" s="688">
        <f t="shared" si="131"/>
        <v>480329.68150747131</v>
      </c>
      <c r="J841" s="691">
        <f t="shared" si="132"/>
        <v>7998.0112961770565</v>
      </c>
      <c r="K841" s="692">
        <f t="shared" si="133"/>
        <v>8844.5339229656802</v>
      </c>
      <c r="L841" s="692">
        <f t="shared" si="134"/>
        <v>9690.9501411987858</v>
      </c>
      <c r="M841" s="692">
        <f t="shared" si="135"/>
        <v>10524.330602197877</v>
      </c>
      <c r="N841" s="692">
        <f t="shared" si="136"/>
        <v>11373.50973729742</v>
      </c>
      <c r="O841" s="692">
        <f t="shared" si="137"/>
        <v>12231.963446471334</v>
      </c>
      <c r="P841" s="742">
        <f t="shared" si="138"/>
        <v>13091.341542281483</v>
      </c>
      <c r="Q841" s="686">
        <f t="shared" si="139"/>
        <v>408345.62260894332</v>
      </c>
      <c r="R841" s="687">
        <f t="shared" si="140"/>
        <v>451565.59270998416</v>
      </c>
      <c r="S841" s="687">
        <f t="shared" si="141"/>
        <v>494780.13002701837</v>
      </c>
      <c r="T841" s="687">
        <f t="shared" si="142"/>
        <v>537329.1150952772</v>
      </c>
      <c r="U841" s="687">
        <f t="shared" si="143"/>
        <v>580684.71560493042</v>
      </c>
      <c r="V841" s="687">
        <f t="shared" si="144"/>
        <v>624513.83779198409</v>
      </c>
      <c r="W841" s="689">
        <f t="shared" si="145"/>
        <v>668390.15536580642</v>
      </c>
    </row>
    <row r="842" spans="2:23">
      <c r="B842" s="501" t="s">
        <v>470</v>
      </c>
      <c r="C842" s="686">
        <f t="shared" si="125"/>
        <v>8399.959264603438</v>
      </c>
      <c r="D842" s="687">
        <f t="shared" si="126"/>
        <v>9140.4820422865159</v>
      </c>
      <c r="E842" s="687">
        <f t="shared" si="127"/>
        <v>9749.160943931458</v>
      </c>
      <c r="F842" s="687">
        <f t="shared" si="128"/>
        <v>10304.591588916921</v>
      </c>
      <c r="G842" s="687">
        <f t="shared" si="129"/>
        <v>10782.482377033335</v>
      </c>
      <c r="H842" s="687">
        <f t="shared" si="130"/>
        <v>11157.071909065464</v>
      </c>
      <c r="I842" s="688">
        <f t="shared" si="131"/>
        <v>11454.712769520627</v>
      </c>
      <c r="J842" s="691">
        <f t="shared" si="132"/>
        <v>1739.9551168073342</v>
      </c>
      <c r="K842" s="692">
        <f t="shared" si="133"/>
        <v>1893.3459078283759</v>
      </c>
      <c r="L842" s="692">
        <f t="shared" si="134"/>
        <v>2019.4267537049284</v>
      </c>
      <c r="M842" s="692">
        <f t="shared" si="135"/>
        <v>2134.4778345889117</v>
      </c>
      <c r="N842" s="692">
        <f t="shared" si="136"/>
        <v>2233.4674244030116</v>
      </c>
      <c r="O842" s="692">
        <f t="shared" si="137"/>
        <v>2311.0593450815145</v>
      </c>
      <c r="P842" s="742">
        <f t="shared" si="138"/>
        <v>2372.7122319356454</v>
      </c>
      <c r="Q842" s="686">
        <f t="shared" si="139"/>
        <v>17256.145113987164</v>
      </c>
      <c r="R842" s="687">
        <f t="shared" si="140"/>
        <v>18777.410647471312</v>
      </c>
      <c r="S842" s="687">
        <f t="shared" si="141"/>
        <v>20027.827598761527</v>
      </c>
      <c r="T842" s="687">
        <f t="shared" si="142"/>
        <v>21168.855966721971</v>
      </c>
      <c r="U842" s="687">
        <f t="shared" si="143"/>
        <v>22150.593202416032</v>
      </c>
      <c r="V842" s="687">
        <f t="shared" si="144"/>
        <v>22920.117329772871</v>
      </c>
      <c r="W842" s="689">
        <f t="shared" si="145"/>
        <v>23531.564804465928</v>
      </c>
    </row>
    <row r="843" spans="2:23">
      <c r="B843" s="501" t="s">
        <v>472</v>
      </c>
      <c r="C843" s="686">
        <f t="shared" si="125"/>
        <v>129095.00994910498</v>
      </c>
      <c r="D843" s="687">
        <f t="shared" si="126"/>
        <v>158980.6771484965</v>
      </c>
      <c r="E843" s="687">
        <f t="shared" si="127"/>
        <v>188152.20927198231</v>
      </c>
      <c r="F843" s="687">
        <f t="shared" si="128"/>
        <v>215848.3078255509</v>
      </c>
      <c r="G843" s="687">
        <f t="shared" si="129"/>
        <v>244615.25016599605</v>
      </c>
      <c r="H843" s="687">
        <f t="shared" si="130"/>
        <v>274188.0484399182</v>
      </c>
      <c r="I843" s="688">
        <f t="shared" si="131"/>
        <v>302096.88153392327</v>
      </c>
      <c r="J843" s="691">
        <f t="shared" si="132"/>
        <v>2820.7306908953983</v>
      </c>
      <c r="K843" s="692">
        <f t="shared" si="133"/>
        <v>3473.7336127003864</v>
      </c>
      <c r="L843" s="692">
        <f t="shared" si="134"/>
        <v>4111.1326569670691</v>
      </c>
      <c r="M843" s="692">
        <f t="shared" si="135"/>
        <v>4716.2934237458494</v>
      </c>
      <c r="N843" s="692">
        <f t="shared" si="136"/>
        <v>5344.852166449401</v>
      </c>
      <c r="O843" s="692">
        <f t="shared" si="137"/>
        <v>5991.0188907852016</v>
      </c>
      <c r="P843" s="742">
        <f t="shared" si="138"/>
        <v>6600.8279150563449</v>
      </c>
      <c r="Q843" s="686">
        <f t="shared" si="139"/>
        <v>179638.77119988154</v>
      </c>
      <c r="R843" s="687">
        <f t="shared" si="140"/>
        <v>221225.38662602269</v>
      </c>
      <c r="S843" s="687">
        <f t="shared" si="141"/>
        <v>261818.26613969897</v>
      </c>
      <c r="T843" s="687">
        <f t="shared" si="142"/>
        <v>300358.04481244058</v>
      </c>
      <c r="U843" s="687">
        <f t="shared" si="143"/>
        <v>340387.92803761503</v>
      </c>
      <c r="V843" s="687">
        <f t="shared" si="144"/>
        <v>381539.1789261176</v>
      </c>
      <c r="W843" s="689">
        <f t="shared" si="145"/>
        <v>420374.9827624255</v>
      </c>
    </row>
    <row r="844" spans="2:23">
      <c r="B844" s="501" t="s">
        <v>474</v>
      </c>
      <c r="C844" s="686">
        <f t="shared" si="125"/>
        <v>0</v>
      </c>
      <c r="D844" s="687">
        <f t="shared" si="126"/>
        <v>0</v>
      </c>
      <c r="E844" s="687">
        <f t="shared" si="127"/>
        <v>0</v>
      </c>
      <c r="F844" s="687">
        <f t="shared" si="128"/>
        <v>0</v>
      </c>
      <c r="G844" s="687">
        <f t="shared" si="129"/>
        <v>0</v>
      </c>
      <c r="H844" s="687">
        <f t="shared" si="130"/>
        <v>0</v>
      </c>
      <c r="I844" s="688">
        <f t="shared" si="131"/>
        <v>0</v>
      </c>
      <c r="J844" s="691">
        <f t="shared" si="132"/>
        <v>1789.6522334498336</v>
      </c>
      <c r="K844" s="692">
        <f t="shared" si="133"/>
        <v>1875.5779269032673</v>
      </c>
      <c r="L844" s="692">
        <f t="shared" si="134"/>
        <v>1956.1321839815082</v>
      </c>
      <c r="M844" s="692">
        <f t="shared" si="135"/>
        <v>2014.8128689647201</v>
      </c>
      <c r="N844" s="692">
        <f t="shared" si="136"/>
        <v>2051.9182042812749</v>
      </c>
      <c r="O844" s="692">
        <f t="shared" si="137"/>
        <v>2061.4499168451266</v>
      </c>
      <c r="P844" s="742">
        <f t="shared" si="138"/>
        <v>2042.6983729929943</v>
      </c>
      <c r="Q844" s="686">
        <f t="shared" si="139"/>
        <v>1577.9288156851333</v>
      </c>
      <c r="R844" s="687">
        <f t="shared" si="140"/>
        <v>1653.6891366981938</v>
      </c>
      <c r="S844" s="687">
        <f t="shared" si="141"/>
        <v>1724.7134849453626</v>
      </c>
      <c r="T844" s="687">
        <f t="shared" si="142"/>
        <v>1776.4519970587819</v>
      </c>
      <c r="U844" s="687">
        <f t="shared" si="143"/>
        <v>1809.1676144940122</v>
      </c>
      <c r="V844" s="687">
        <f t="shared" si="144"/>
        <v>1817.5716852046319</v>
      </c>
      <c r="W844" s="689">
        <f t="shared" si="145"/>
        <v>1801.0385281868423</v>
      </c>
    </row>
    <row r="845" spans="2:23">
      <c r="B845" s="501" t="s">
        <v>476</v>
      </c>
      <c r="C845" s="686">
        <f t="shared" si="125"/>
        <v>0</v>
      </c>
      <c r="D845" s="687">
        <f t="shared" si="126"/>
        <v>0</v>
      </c>
      <c r="E845" s="687">
        <f t="shared" si="127"/>
        <v>0</v>
      </c>
      <c r="F845" s="687">
        <f t="shared" si="128"/>
        <v>0</v>
      </c>
      <c r="G845" s="687">
        <f t="shared" si="129"/>
        <v>0</v>
      </c>
      <c r="H845" s="687">
        <f t="shared" si="130"/>
        <v>0</v>
      </c>
      <c r="I845" s="688">
        <f t="shared" si="131"/>
        <v>0</v>
      </c>
      <c r="J845" s="691">
        <f t="shared" si="132"/>
        <v>2179.3145682194695</v>
      </c>
      <c r="K845" s="692">
        <f t="shared" si="133"/>
        <v>2534.8876796125978</v>
      </c>
      <c r="L845" s="692">
        <f t="shared" si="134"/>
        <v>2945.398270780734</v>
      </c>
      <c r="M845" s="692">
        <f t="shared" si="135"/>
        <v>3393.8629976064976</v>
      </c>
      <c r="N845" s="692">
        <f t="shared" si="136"/>
        <v>3893.3012118493571</v>
      </c>
      <c r="O845" s="692">
        <f t="shared" si="137"/>
        <v>4454.6653006112701</v>
      </c>
      <c r="P845" s="742">
        <f t="shared" si="138"/>
        <v>5089.7123736483109</v>
      </c>
      <c r="Q845" s="686">
        <f t="shared" si="139"/>
        <v>158952.65018580071</v>
      </c>
      <c r="R845" s="687">
        <f t="shared" si="140"/>
        <v>184887.08352321736</v>
      </c>
      <c r="S845" s="687">
        <f t="shared" si="141"/>
        <v>214828.49140763603</v>
      </c>
      <c r="T845" s="687">
        <f t="shared" si="142"/>
        <v>247538.15979756787</v>
      </c>
      <c r="U845" s="687">
        <f t="shared" si="143"/>
        <v>283965.68105386203</v>
      </c>
      <c r="V845" s="687">
        <f t="shared" si="144"/>
        <v>324909.88935176993</v>
      </c>
      <c r="W845" s="689">
        <f t="shared" si="145"/>
        <v>371228.31291668228</v>
      </c>
    </row>
    <row r="846" spans="2:23">
      <c r="B846" s="501" t="s">
        <v>478</v>
      </c>
      <c r="C846" s="686">
        <f t="shared" si="125"/>
        <v>0</v>
      </c>
      <c r="D846" s="687">
        <f t="shared" si="126"/>
        <v>0</v>
      </c>
      <c r="E846" s="687">
        <f t="shared" si="127"/>
        <v>0</v>
      </c>
      <c r="F846" s="687">
        <f t="shared" si="128"/>
        <v>0</v>
      </c>
      <c r="G846" s="687">
        <f t="shared" si="129"/>
        <v>0</v>
      </c>
      <c r="H846" s="687">
        <f t="shared" si="130"/>
        <v>0</v>
      </c>
      <c r="I846" s="688">
        <f t="shared" si="131"/>
        <v>0</v>
      </c>
      <c r="J846" s="691">
        <f t="shared" si="132"/>
        <v>654.6669514761428</v>
      </c>
      <c r="K846" s="692">
        <f t="shared" si="133"/>
        <v>771.87067998747546</v>
      </c>
      <c r="L846" s="692">
        <f t="shared" si="134"/>
        <v>949.26708670726168</v>
      </c>
      <c r="M846" s="692">
        <f t="shared" si="135"/>
        <v>1164.0467110764487</v>
      </c>
      <c r="N846" s="692">
        <f t="shared" si="136"/>
        <v>1426.5397608936614</v>
      </c>
      <c r="O846" s="692">
        <f t="shared" si="137"/>
        <v>1745.3639144917231</v>
      </c>
      <c r="P846" s="742">
        <f t="shared" si="138"/>
        <v>2130.1766415423695</v>
      </c>
      <c r="Q846" s="686">
        <f t="shared" si="139"/>
        <v>33424.606943204104</v>
      </c>
      <c r="R846" s="687">
        <f t="shared" si="140"/>
        <v>39408.548165433422</v>
      </c>
      <c r="S846" s="687">
        <f t="shared" si="141"/>
        <v>48465.68042845052</v>
      </c>
      <c r="T846" s="687">
        <f t="shared" si="142"/>
        <v>59431.446315612011</v>
      </c>
      <c r="U846" s="687">
        <f t="shared" si="143"/>
        <v>72833.263828593597</v>
      </c>
      <c r="V846" s="687">
        <f t="shared" si="144"/>
        <v>89111.116244981051</v>
      </c>
      <c r="W846" s="689">
        <f t="shared" si="145"/>
        <v>108758.07431947776</v>
      </c>
    </row>
    <row r="847" spans="2:23">
      <c r="B847" s="501" t="s">
        <v>480</v>
      </c>
      <c r="C847" s="686">
        <f t="shared" si="125"/>
        <v>0</v>
      </c>
      <c r="D847" s="687">
        <f t="shared" si="126"/>
        <v>0</v>
      </c>
      <c r="E847" s="687">
        <f t="shared" si="127"/>
        <v>0</v>
      </c>
      <c r="F847" s="687">
        <f t="shared" si="128"/>
        <v>0</v>
      </c>
      <c r="G847" s="687">
        <f t="shared" si="129"/>
        <v>0</v>
      </c>
      <c r="H847" s="687">
        <f t="shared" si="130"/>
        <v>0</v>
      </c>
      <c r="I847" s="688">
        <f t="shared" si="131"/>
        <v>0</v>
      </c>
      <c r="J847" s="691">
        <f t="shared" si="132"/>
        <v>19229.592511239687</v>
      </c>
      <c r="K847" s="692">
        <f t="shared" si="133"/>
        <v>20454.42292577757</v>
      </c>
      <c r="L847" s="692">
        <f t="shared" si="134"/>
        <v>22954.164894766018</v>
      </c>
      <c r="M847" s="692">
        <f t="shared" si="135"/>
        <v>25551.388371139452</v>
      </c>
      <c r="N847" s="692">
        <f t="shared" si="136"/>
        <v>28237.454773758691</v>
      </c>
      <c r="O847" s="692">
        <f t="shared" si="137"/>
        <v>30703.350154586828</v>
      </c>
      <c r="P847" s="742">
        <f t="shared" si="138"/>
        <v>32528.306931807198</v>
      </c>
      <c r="Q847" s="686">
        <f t="shared" si="139"/>
        <v>24225.25760084407</v>
      </c>
      <c r="R847" s="687">
        <f t="shared" si="140"/>
        <v>25768.28729802489</v>
      </c>
      <c r="S847" s="687">
        <f t="shared" si="141"/>
        <v>28917.438435730535</v>
      </c>
      <c r="T847" s="687">
        <f t="shared" si="142"/>
        <v>32189.395848521806</v>
      </c>
      <c r="U847" s="687">
        <f t="shared" si="143"/>
        <v>35573.276734109473</v>
      </c>
      <c r="V847" s="687">
        <f t="shared" si="144"/>
        <v>38679.788262233466</v>
      </c>
      <c r="W847" s="689">
        <f t="shared" si="145"/>
        <v>40978.851438571131</v>
      </c>
    </row>
    <row r="848" spans="2:23">
      <c r="B848" s="501" t="s">
        <v>482</v>
      </c>
      <c r="C848" s="686">
        <f t="shared" si="125"/>
        <v>2038.4407002118564</v>
      </c>
      <c r="D848" s="687">
        <f t="shared" si="126"/>
        <v>2350.7371010206184</v>
      </c>
      <c r="E848" s="687">
        <f t="shared" si="127"/>
        <v>2715.9750507977706</v>
      </c>
      <c r="F848" s="687">
        <f t="shared" si="128"/>
        <v>3113.5688633805662</v>
      </c>
      <c r="G848" s="687">
        <f t="shared" si="129"/>
        <v>3556.642732674532</v>
      </c>
      <c r="H848" s="687">
        <f t="shared" si="130"/>
        <v>4054.4582855353406</v>
      </c>
      <c r="I848" s="688">
        <f t="shared" si="131"/>
        <v>4620.7901074163447</v>
      </c>
      <c r="J848" s="691">
        <f t="shared" si="132"/>
        <v>1162.7471783983633</v>
      </c>
      <c r="K848" s="692">
        <f t="shared" si="133"/>
        <v>1340.8842018725377</v>
      </c>
      <c r="L848" s="692">
        <f t="shared" si="134"/>
        <v>1549.2196199709153</v>
      </c>
      <c r="M848" s="692">
        <f t="shared" si="135"/>
        <v>1776.0111492419144</v>
      </c>
      <c r="N848" s="692">
        <f t="shared" si="136"/>
        <v>2028.7449625385489</v>
      </c>
      <c r="O848" s="692">
        <f t="shared" si="137"/>
        <v>2312.7039854287254</v>
      </c>
      <c r="P848" s="742">
        <f t="shared" si="138"/>
        <v>2635.7453806779977</v>
      </c>
      <c r="Q848" s="686">
        <f t="shared" si="139"/>
        <v>84807.282160043469</v>
      </c>
      <c r="R848" s="687">
        <f t="shared" si="140"/>
        <v>97800.060894397684</v>
      </c>
      <c r="S848" s="687">
        <f t="shared" si="141"/>
        <v>112995.41970914636</v>
      </c>
      <c r="T848" s="687">
        <f t="shared" si="142"/>
        <v>129536.91176495752</v>
      </c>
      <c r="U848" s="687">
        <f t="shared" si="143"/>
        <v>147970.55599461324</v>
      </c>
      <c r="V848" s="687">
        <f t="shared" si="144"/>
        <v>168681.67310031899</v>
      </c>
      <c r="W848" s="689">
        <f t="shared" si="145"/>
        <v>192243.34090330297</v>
      </c>
    </row>
    <row r="849" spans="2:23">
      <c r="B849" s="501" t="s">
        <v>484</v>
      </c>
      <c r="C849" s="686">
        <f t="shared" si="125"/>
        <v>1057442.4539306946</v>
      </c>
      <c r="D849" s="687">
        <f t="shared" si="126"/>
        <v>1243756.0378191343</v>
      </c>
      <c r="E849" s="687">
        <f t="shared" si="127"/>
        <v>1426358.7287309845</v>
      </c>
      <c r="F849" s="687">
        <f t="shared" si="128"/>
        <v>1601582.3463117133</v>
      </c>
      <c r="G849" s="687">
        <f t="shared" si="129"/>
        <v>1768962.4307353341</v>
      </c>
      <c r="H849" s="687">
        <f t="shared" si="130"/>
        <v>1921652.8884788805</v>
      </c>
      <c r="I849" s="688">
        <f t="shared" si="131"/>
        <v>2051170.8336497778</v>
      </c>
      <c r="J849" s="691">
        <f t="shared" si="132"/>
        <v>665172.33746849222</v>
      </c>
      <c r="K849" s="692">
        <f t="shared" si="133"/>
        <v>782370.81161385495</v>
      </c>
      <c r="L849" s="692">
        <f t="shared" si="134"/>
        <v>897234.99007612094</v>
      </c>
      <c r="M849" s="692">
        <f t="shared" si="135"/>
        <v>1007457.4450689272</v>
      </c>
      <c r="N849" s="692">
        <f t="shared" si="136"/>
        <v>1112746.0133384119</v>
      </c>
      <c r="O849" s="692">
        <f t="shared" si="137"/>
        <v>1208794.2363966715</v>
      </c>
      <c r="P849" s="742">
        <f t="shared" si="138"/>
        <v>1290266.0498397588</v>
      </c>
      <c r="Q849" s="686">
        <f t="shared" si="139"/>
        <v>837977.77902528108</v>
      </c>
      <c r="R849" s="687">
        <f t="shared" si="140"/>
        <v>985623.30115154479</v>
      </c>
      <c r="S849" s="687">
        <f t="shared" si="141"/>
        <v>1130328.0997962006</v>
      </c>
      <c r="T849" s="687">
        <f t="shared" si="142"/>
        <v>1269185.2993981924</v>
      </c>
      <c r="U849" s="687">
        <f t="shared" si="143"/>
        <v>1401826.8354713812</v>
      </c>
      <c r="V849" s="687">
        <f t="shared" si="144"/>
        <v>1522827.4726055099</v>
      </c>
      <c r="W849" s="689">
        <f t="shared" si="145"/>
        <v>1625464.8876580175</v>
      </c>
    </row>
    <row r="850" spans="2:23">
      <c r="B850" s="501" t="s">
        <v>488</v>
      </c>
      <c r="C850" s="686">
        <f t="shared" si="125"/>
        <v>0</v>
      </c>
      <c r="D850" s="687">
        <f t="shared" si="126"/>
        <v>0</v>
      </c>
      <c r="E850" s="687">
        <f t="shared" si="127"/>
        <v>0</v>
      </c>
      <c r="F850" s="687">
        <f t="shared" si="128"/>
        <v>0</v>
      </c>
      <c r="G850" s="687">
        <f t="shared" si="129"/>
        <v>0</v>
      </c>
      <c r="H850" s="687">
        <f t="shared" si="130"/>
        <v>0</v>
      </c>
      <c r="I850" s="688">
        <f t="shared" si="131"/>
        <v>0</v>
      </c>
      <c r="J850" s="691">
        <f t="shared" si="132"/>
        <v>20718.988109864982</v>
      </c>
      <c r="K850" s="692">
        <f t="shared" si="133"/>
        <v>23459.469988534631</v>
      </c>
      <c r="L850" s="692">
        <f t="shared" si="134"/>
        <v>27052.74484270683</v>
      </c>
      <c r="M850" s="692">
        <f t="shared" si="135"/>
        <v>31024.351725070384</v>
      </c>
      <c r="N850" s="692">
        <f t="shared" si="136"/>
        <v>35912.503802869804</v>
      </c>
      <c r="O850" s="692">
        <f t="shared" si="137"/>
        <v>42004.678597340957</v>
      </c>
      <c r="P850" s="742">
        <f t="shared" si="138"/>
        <v>49425.278976844129</v>
      </c>
      <c r="Q850" s="686">
        <f t="shared" si="139"/>
        <v>26101.583998565282</v>
      </c>
      <c r="R850" s="687">
        <f t="shared" si="140"/>
        <v>29554.016982905072</v>
      </c>
      <c r="S850" s="687">
        <f t="shared" si="141"/>
        <v>34080.790440120945</v>
      </c>
      <c r="T850" s="687">
        <f t="shared" si="142"/>
        <v>39084.182985142674</v>
      </c>
      <c r="U850" s="687">
        <f t="shared" si="143"/>
        <v>45242.230442860644</v>
      </c>
      <c r="V850" s="687">
        <f t="shared" si="144"/>
        <v>52917.094258054341</v>
      </c>
      <c r="W850" s="689">
        <f t="shared" si="145"/>
        <v>62265.495980103959</v>
      </c>
    </row>
    <row r="851" spans="2:23">
      <c r="B851" s="501" t="s">
        <v>490</v>
      </c>
      <c r="C851" s="686">
        <f t="shared" si="125"/>
        <v>0</v>
      </c>
      <c r="D851" s="687">
        <f t="shared" si="126"/>
        <v>0</v>
      </c>
      <c r="E851" s="687">
        <f t="shared" si="127"/>
        <v>0</v>
      </c>
      <c r="F851" s="687">
        <f t="shared" si="128"/>
        <v>0</v>
      </c>
      <c r="G851" s="687">
        <f t="shared" si="129"/>
        <v>0</v>
      </c>
      <c r="H851" s="687">
        <f t="shared" si="130"/>
        <v>0</v>
      </c>
      <c r="I851" s="688">
        <f t="shared" si="131"/>
        <v>0</v>
      </c>
      <c r="J851" s="691">
        <f t="shared" si="132"/>
        <v>6633.071539893388</v>
      </c>
      <c r="K851" s="692">
        <f t="shared" si="133"/>
        <v>7157.6445060222413</v>
      </c>
      <c r="L851" s="692">
        <f t="shared" si="134"/>
        <v>7665.3782448175234</v>
      </c>
      <c r="M851" s="692">
        <f t="shared" si="135"/>
        <v>8129.3629596000874</v>
      </c>
      <c r="N851" s="692">
        <f t="shared" si="136"/>
        <v>8557.5174760315458</v>
      </c>
      <c r="O851" s="692">
        <f t="shared" si="137"/>
        <v>8939.9575003744012</v>
      </c>
      <c r="P851" s="742">
        <f t="shared" si="138"/>
        <v>9249.9072492544583</v>
      </c>
      <c r="Q851" s="686">
        <f t="shared" si="139"/>
        <v>5848.3511621265643</v>
      </c>
      <c r="R851" s="687">
        <f t="shared" si="140"/>
        <v>6310.8649308427039</v>
      </c>
      <c r="S851" s="687">
        <f t="shared" si="141"/>
        <v>6758.531623938853</v>
      </c>
      <c r="T851" s="687">
        <f t="shared" si="142"/>
        <v>7167.6249873358029</v>
      </c>
      <c r="U851" s="687">
        <f t="shared" si="143"/>
        <v>7545.1270161744533</v>
      </c>
      <c r="V851" s="687">
        <f t="shared" si="144"/>
        <v>7882.3227704124956</v>
      </c>
      <c r="W851" s="689">
        <f t="shared" si="145"/>
        <v>8155.6041549356978</v>
      </c>
    </row>
    <row r="852" spans="2:23">
      <c r="B852" s="501" t="s">
        <v>492</v>
      </c>
      <c r="C852" s="686">
        <f t="shared" si="125"/>
        <v>6980.514457006223</v>
      </c>
      <c r="D852" s="687">
        <f t="shared" si="126"/>
        <v>8504.3045450411373</v>
      </c>
      <c r="E852" s="687">
        <f t="shared" si="127"/>
        <v>10498.832219243266</v>
      </c>
      <c r="F852" s="687">
        <f t="shared" si="128"/>
        <v>12906.600682972292</v>
      </c>
      <c r="G852" s="687">
        <f t="shared" si="129"/>
        <v>15815.431844844436</v>
      </c>
      <c r="H852" s="687">
        <f t="shared" si="130"/>
        <v>19312.433652386055</v>
      </c>
      <c r="I852" s="688">
        <f t="shared" si="131"/>
        <v>23504.282950372701</v>
      </c>
      <c r="J852" s="691">
        <f t="shared" si="132"/>
        <v>3981.7559999706677</v>
      </c>
      <c r="K852" s="692">
        <f t="shared" si="133"/>
        <v>4850.9412674890445</v>
      </c>
      <c r="L852" s="692">
        <f t="shared" si="134"/>
        <v>5988.6400120122216</v>
      </c>
      <c r="M852" s="692">
        <f t="shared" si="135"/>
        <v>7362.0554796029737</v>
      </c>
      <c r="N852" s="692">
        <f t="shared" si="136"/>
        <v>9021.2821745725887</v>
      </c>
      <c r="O852" s="692">
        <f t="shared" si="137"/>
        <v>11016.007350610527</v>
      </c>
      <c r="P852" s="742">
        <f t="shared" si="138"/>
        <v>13407.080558184614</v>
      </c>
      <c r="Q852" s="686">
        <f t="shared" si="139"/>
        <v>290417.30726631515</v>
      </c>
      <c r="R852" s="687">
        <f t="shared" si="140"/>
        <v>353813.06655194151</v>
      </c>
      <c r="S852" s="687">
        <f t="shared" si="141"/>
        <v>436793.39127980598</v>
      </c>
      <c r="T852" s="687">
        <f t="shared" si="142"/>
        <v>536966.18485594459</v>
      </c>
      <c r="U852" s="687">
        <f t="shared" si="143"/>
        <v>657985.18976257707</v>
      </c>
      <c r="V852" s="687">
        <f t="shared" si="144"/>
        <v>803474.44484639738</v>
      </c>
      <c r="W852" s="689">
        <f t="shared" si="145"/>
        <v>977872.13330983231</v>
      </c>
    </row>
    <row r="853" spans="2:23">
      <c r="B853" s="501" t="s">
        <v>494</v>
      </c>
      <c r="C853" s="686">
        <f t="shared" si="125"/>
        <v>0</v>
      </c>
      <c r="D853" s="687">
        <f t="shared" si="126"/>
        <v>0</v>
      </c>
      <c r="E853" s="687">
        <f t="shared" si="127"/>
        <v>0</v>
      </c>
      <c r="F853" s="687">
        <f t="shared" si="128"/>
        <v>0</v>
      </c>
      <c r="G853" s="687">
        <f t="shared" si="129"/>
        <v>0</v>
      </c>
      <c r="H853" s="687">
        <f t="shared" si="130"/>
        <v>0</v>
      </c>
      <c r="I853" s="688">
        <f t="shared" si="131"/>
        <v>0</v>
      </c>
      <c r="J853" s="691">
        <f t="shared" si="132"/>
        <v>41133.368794018694</v>
      </c>
      <c r="K853" s="692">
        <f t="shared" si="133"/>
        <v>47820.733854454149</v>
      </c>
      <c r="L853" s="692">
        <f t="shared" si="134"/>
        <v>57685.362331458164</v>
      </c>
      <c r="M853" s="692">
        <f t="shared" si="135"/>
        <v>69395.890759176647</v>
      </c>
      <c r="N853" s="692">
        <f t="shared" si="136"/>
        <v>83445.294944227528</v>
      </c>
      <c r="O853" s="692">
        <f t="shared" si="137"/>
        <v>100256.17676996965</v>
      </c>
      <c r="P853" s="742">
        <f t="shared" si="138"/>
        <v>120163.59677770095</v>
      </c>
      <c r="Q853" s="686">
        <f t="shared" si="139"/>
        <v>2100100.9461221206</v>
      </c>
      <c r="R853" s="687">
        <f t="shared" si="140"/>
        <v>2441530.3525199434</v>
      </c>
      <c r="S853" s="687">
        <f t="shared" si="141"/>
        <v>2945177.7853728491</v>
      </c>
      <c r="T853" s="687">
        <f t="shared" si="142"/>
        <v>3543069.2917504581</v>
      </c>
      <c r="U853" s="687">
        <f t="shared" si="143"/>
        <v>4260374.1925289193</v>
      </c>
      <c r="V853" s="687">
        <f t="shared" si="144"/>
        <v>5118668.8049682956</v>
      </c>
      <c r="W853" s="689">
        <f t="shared" si="145"/>
        <v>6135059.9447858129</v>
      </c>
    </row>
    <row r="854" spans="2:23">
      <c r="B854" s="501" t="s">
        <v>496</v>
      </c>
      <c r="C854" s="686">
        <f t="shared" si="125"/>
        <v>0</v>
      </c>
      <c r="D854" s="687">
        <f t="shared" si="126"/>
        <v>0</v>
      </c>
      <c r="E854" s="687">
        <f t="shared" si="127"/>
        <v>0</v>
      </c>
      <c r="F854" s="687">
        <f t="shared" si="128"/>
        <v>0</v>
      </c>
      <c r="G854" s="687">
        <f t="shared" si="129"/>
        <v>0</v>
      </c>
      <c r="H854" s="687">
        <f t="shared" si="130"/>
        <v>0</v>
      </c>
      <c r="I854" s="688">
        <f t="shared" si="131"/>
        <v>0</v>
      </c>
      <c r="J854" s="691">
        <f t="shared" si="132"/>
        <v>2032.9645039516831</v>
      </c>
      <c r="K854" s="692">
        <f t="shared" si="133"/>
        <v>2270.1033513419743</v>
      </c>
      <c r="L854" s="692">
        <f t="shared" si="134"/>
        <v>2547.2468475698674</v>
      </c>
      <c r="M854" s="692">
        <f t="shared" si="135"/>
        <v>2842.2126060730425</v>
      </c>
      <c r="N854" s="692">
        <f t="shared" si="136"/>
        <v>3162.5231546320965</v>
      </c>
      <c r="O854" s="692">
        <f t="shared" si="137"/>
        <v>3507.8493720286438</v>
      </c>
      <c r="P854" s="742">
        <f t="shared" si="138"/>
        <v>3876.6278682006255</v>
      </c>
      <c r="Q854" s="686">
        <f t="shared" si="139"/>
        <v>103794.82165833318</v>
      </c>
      <c r="R854" s="687">
        <f t="shared" si="140"/>
        <v>115902.15768180708</v>
      </c>
      <c r="S854" s="687">
        <f t="shared" si="141"/>
        <v>130051.96684415377</v>
      </c>
      <c r="T854" s="687">
        <f t="shared" si="142"/>
        <v>145111.70755268098</v>
      </c>
      <c r="U854" s="687">
        <f t="shared" si="143"/>
        <v>161465.44919369099</v>
      </c>
      <c r="V854" s="687">
        <f t="shared" si="144"/>
        <v>179096.38818891181</v>
      </c>
      <c r="W854" s="689">
        <f t="shared" si="145"/>
        <v>197924.70425994776</v>
      </c>
    </row>
    <row r="855" spans="2:23">
      <c r="B855" s="501" t="s">
        <v>498</v>
      </c>
      <c r="C855" s="686">
        <f t="shared" si="125"/>
        <v>0</v>
      </c>
      <c r="D855" s="687">
        <f t="shared" si="126"/>
        <v>0</v>
      </c>
      <c r="E855" s="687">
        <f t="shared" si="127"/>
        <v>0</v>
      </c>
      <c r="F855" s="687">
        <f t="shared" si="128"/>
        <v>0</v>
      </c>
      <c r="G855" s="687">
        <f t="shared" si="129"/>
        <v>0</v>
      </c>
      <c r="H855" s="687">
        <f t="shared" si="130"/>
        <v>0</v>
      </c>
      <c r="I855" s="688">
        <f t="shared" si="131"/>
        <v>0</v>
      </c>
      <c r="J855" s="691">
        <f t="shared" si="132"/>
        <v>1900434.3564756867</v>
      </c>
      <c r="K855" s="692">
        <f t="shared" si="133"/>
        <v>2011494.6678196711</v>
      </c>
      <c r="L855" s="692">
        <f t="shared" si="134"/>
        <v>2077223.7129140785</v>
      </c>
      <c r="M855" s="692">
        <f t="shared" si="135"/>
        <v>2129732.363386739</v>
      </c>
      <c r="N855" s="692">
        <f t="shared" si="136"/>
        <v>2164660.1949100853</v>
      </c>
      <c r="O855" s="692">
        <f t="shared" si="137"/>
        <v>2179405.2244812092</v>
      </c>
      <c r="P855" s="742">
        <f t="shared" si="138"/>
        <v>2174660.9992068042</v>
      </c>
      <c r="Q855" s="686">
        <f t="shared" si="139"/>
        <v>482420.88208865863</v>
      </c>
      <c r="R855" s="687">
        <f t="shared" si="140"/>
        <v>510613.28619935084</v>
      </c>
      <c r="S855" s="687">
        <f t="shared" si="141"/>
        <v>527298.4528325689</v>
      </c>
      <c r="T855" s="687">
        <f t="shared" si="142"/>
        <v>540627.65275572857</v>
      </c>
      <c r="U855" s="687">
        <f t="shared" si="143"/>
        <v>549494.00230130542</v>
      </c>
      <c r="V855" s="687">
        <f t="shared" si="144"/>
        <v>553236.99407994095</v>
      </c>
      <c r="W855" s="689">
        <f t="shared" si="145"/>
        <v>552032.68342648074</v>
      </c>
    </row>
    <row r="856" spans="2:23">
      <c r="B856" s="501" t="s">
        <v>500</v>
      </c>
      <c r="C856" s="686">
        <f t="shared" si="125"/>
        <v>715043.46258747275</v>
      </c>
      <c r="D856" s="687">
        <f t="shared" si="126"/>
        <v>759734.13080029143</v>
      </c>
      <c r="E856" s="687">
        <f t="shared" si="127"/>
        <v>795422.26450468379</v>
      </c>
      <c r="F856" s="687">
        <f t="shared" si="128"/>
        <v>826538.59513747436</v>
      </c>
      <c r="G856" s="687">
        <f t="shared" si="129"/>
        <v>851619.82285277487</v>
      </c>
      <c r="H856" s="687">
        <f t="shared" si="130"/>
        <v>868274.29977742373</v>
      </c>
      <c r="I856" s="688">
        <f t="shared" si="131"/>
        <v>874542.50844254822</v>
      </c>
      <c r="J856" s="691">
        <f t="shared" si="132"/>
        <v>60722.238833933407</v>
      </c>
      <c r="K856" s="692">
        <f t="shared" si="133"/>
        <v>64517.417128476409</v>
      </c>
      <c r="L856" s="692">
        <f t="shared" si="134"/>
        <v>67548.090775213452</v>
      </c>
      <c r="M856" s="692">
        <f t="shared" si="135"/>
        <v>70190.522122648938</v>
      </c>
      <c r="N856" s="692">
        <f t="shared" si="136"/>
        <v>72320.446217144708</v>
      </c>
      <c r="O856" s="692">
        <f t="shared" si="137"/>
        <v>73734.761819462437</v>
      </c>
      <c r="P856" s="742">
        <f t="shared" si="138"/>
        <v>74267.064656338</v>
      </c>
      <c r="Q856" s="686">
        <f t="shared" si="139"/>
        <v>230637.15378145332</v>
      </c>
      <c r="R856" s="687">
        <f t="shared" si="140"/>
        <v>245052.12162116676</v>
      </c>
      <c r="S856" s="687">
        <f t="shared" si="141"/>
        <v>256563.32340401795</v>
      </c>
      <c r="T856" s="687">
        <f t="shared" si="142"/>
        <v>266599.89084189112</v>
      </c>
      <c r="U856" s="687">
        <f t="shared" si="143"/>
        <v>274689.83680499223</v>
      </c>
      <c r="V856" s="687">
        <f t="shared" si="144"/>
        <v>280061.73565673514</v>
      </c>
      <c r="W856" s="689">
        <f t="shared" si="145"/>
        <v>282083.54535289149</v>
      </c>
    </row>
    <row r="857" spans="2:23">
      <c r="B857" s="501" t="s">
        <v>502</v>
      </c>
      <c r="C857" s="686">
        <f t="shared" si="125"/>
        <v>0</v>
      </c>
      <c r="D857" s="687">
        <f t="shared" si="126"/>
        <v>0</v>
      </c>
      <c r="E857" s="687">
        <f t="shared" si="127"/>
        <v>0</v>
      </c>
      <c r="F857" s="687">
        <f t="shared" si="128"/>
        <v>0</v>
      </c>
      <c r="G857" s="687">
        <f t="shared" si="129"/>
        <v>0</v>
      </c>
      <c r="H857" s="687">
        <f t="shared" si="130"/>
        <v>0</v>
      </c>
      <c r="I857" s="688">
        <f t="shared" si="131"/>
        <v>0</v>
      </c>
      <c r="J857" s="691">
        <f t="shared" si="132"/>
        <v>1414.6142494502349</v>
      </c>
      <c r="K857" s="692">
        <f t="shared" si="133"/>
        <v>1561.744247554559</v>
      </c>
      <c r="L857" s="692">
        <f t="shared" si="134"/>
        <v>1735.3285742918317</v>
      </c>
      <c r="M857" s="692">
        <f t="shared" si="135"/>
        <v>1918.6162095445284</v>
      </c>
      <c r="N857" s="692">
        <f t="shared" si="136"/>
        <v>2121.1066461800096</v>
      </c>
      <c r="O857" s="692">
        <f t="shared" si="137"/>
        <v>2347.0210736511408</v>
      </c>
      <c r="P857" s="742">
        <f t="shared" si="138"/>
        <v>2597.2521107165958</v>
      </c>
      <c r="Q857" s="686">
        <f t="shared" si="139"/>
        <v>103177.7088171458</v>
      </c>
      <c r="R857" s="687">
        <f t="shared" si="140"/>
        <v>113908.92837652378</v>
      </c>
      <c r="S857" s="687">
        <f t="shared" si="141"/>
        <v>126569.64710339863</v>
      </c>
      <c r="T857" s="687">
        <f t="shared" si="142"/>
        <v>139938.09597010238</v>
      </c>
      <c r="U857" s="687">
        <f t="shared" si="143"/>
        <v>154707.13941608203</v>
      </c>
      <c r="V857" s="687">
        <f t="shared" si="144"/>
        <v>171184.65830454743</v>
      </c>
      <c r="W857" s="689">
        <f t="shared" si="145"/>
        <v>189435.75756315151</v>
      </c>
    </row>
    <row r="858" spans="2:23">
      <c r="B858" s="501" t="s">
        <v>504</v>
      </c>
      <c r="C858" s="686">
        <f t="shared" si="125"/>
        <v>0</v>
      </c>
      <c r="D858" s="687">
        <f t="shared" si="126"/>
        <v>0</v>
      </c>
      <c r="E858" s="687">
        <f t="shared" si="127"/>
        <v>0</v>
      </c>
      <c r="F858" s="687">
        <f t="shared" si="128"/>
        <v>0</v>
      </c>
      <c r="G858" s="687">
        <f t="shared" si="129"/>
        <v>0</v>
      </c>
      <c r="H858" s="687">
        <f t="shared" si="130"/>
        <v>0</v>
      </c>
      <c r="I858" s="688">
        <f t="shared" si="131"/>
        <v>0</v>
      </c>
      <c r="J858" s="691">
        <f t="shared" si="132"/>
        <v>249.42484384461423</v>
      </c>
      <c r="K858" s="692">
        <f t="shared" si="133"/>
        <v>273.27131853738234</v>
      </c>
      <c r="L858" s="692">
        <f t="shared" si="134"/>
        <v>290.06051386502071</v>
      </c>
      <c r="M858" s="692">
        <f t="shared" si="135"/>
        <v>306.6412429558917</v>
      </c>
      <c r="N858" s="692">
        <f t="shared" si="136"/>
        <v>324.50519296385801</v>
      </c>
      <c r="O858" s="692">
        <f t="shared" si="137"/>
        <v>342.96193378774603</v>
      </c>
      <c r="P858" s="742">
        <f t="shared" si="138"/>
        <v>358.81023117259122</v>
      </c>
      <c r="Q858" s="686">
        <f t="shared" si="139"/>
        <v>314.22304402208823</v>
      </c>
      <c r="R858" s="687">
        <f t="shared" si="140"/>
        <v>344.2646058475226</v>
      </c>
      <c r="S858" s="687">
        <f t="shared" si="141"/>
        <v>365.41547430639389</v>
      </c>
      <c r="T858" s="687">
        <f t="shared" si="142"/>
        <v>386.30371898455752</v>
      </c>
      <c r="U858" s="687">
        <f t="shared" si="143"/>
        <v>408.80855315920979</v>
      </c>
      <c r="V858" s="687">
        <f t="shared" si="144"/>
        <v>432.06017956103619</v>
      </c>
      <c r="W858" s="689">
        <f t="shared" si="145"/>
        <v>452.02571374790222</v>
      </c>
    </row>
    <row r="859" spans="2:23">
      <c r="B859" s="501" t="s">
        <v>506</v>
      </c>
      <c r="C859" s="686">
        <f t="shared" si="125"/>
        <v>402054.3333016843</v>
      </c>
      <c r="D859" s="687">
        <f t="shared" si="126"/>
        <v>438712.71988614713</v>
      </c>
      <c r="E859" s="687">
        <f t="shared" si="127"/>
        <v>467388.35800993186</v>
      </c>
      <c r="F859" s="687">
        <f t="shared" si="128"/>
        <v>492795.13879197108</v>
      </c>
      <c r="G859" s="687">
        <f t="shared" si="129"/>
        <v>515970.58415513643</v>
      </c>
      <c r="H859" s="687">
        <f t="shared" si="130"/>
        <v>537353.82432810846</v>
      </c>
      <c r="I859" s="688">
        <f t="shared" si="131"/>
        <v>555401.73468037567</v>
      </c>
      <c r="J859" s="691">
        <f t="shared" si="132"/>
        <v>64728.010407399714</v>
      </c>
      <c r="K859" s="692">
        <f t="shared" si="133"/>
        <v>70629.761070977635</v>
      </c>
      <c r="L859" s="692">
        <f t="shared" si="134"/>
        <v>75246.343580293396</v>
      </c>
      <c r="M859" s="692">
        <f t="shared" si="135"/>
        <v>79336.662312523971</v>
      </c>
      <c r="N859" s="692">
        <f t="shared" si="136"/>
        <v>83067.751233626288</v>
      </c>
      <c r="O859" s="692">
        <f t="shared" si="137"/>
        <v>86510.307320744731</v>
      </c>
      <c r="P859" s="742">
        <f t="shared" si="138"/>
        <v>89415.898014221471</v>
      </c>
      <c r="Q859" s="686">
        <f t="shared" si="139"/>
        <v>203766.0956023444</v>
      </c>
      <c r="R859" s="687">
        <f t="shared" si="140"/>
        <v>222345.01811775571</v>
      </c>
      <c r="S859" s="687">
        <f t="shared" si="141"/>
        <v>236878.18524321722</v>
      </c>
      <c r="T859" s="687">
        <f t="shared" si="142"/>
        <v>249754.65514534901</v>
      </c>
      <c r="U859" s="687">
        <f t="shared" si="143"/>
        <v>261500.25673286922</v>
      </c>
      <c r="V859" s="687">
        <f t="shared" si="144"/>
        <v>272337.54662250285</v>
      </c>
      <c r="W859" s="689">
        <f t="shared" si="145"/>
        <v>281484.45021650824</v>
      </c>
    </row>
    <row r="860" spans="2:23">
      <c r="B860" s="501" t="s">
        <v>510</v>
      </c>
      <c r="C860" s="686">
        <f t="shared" si="125"/>
        <v>38576.601348868091</v>
      </c>
      <c r="D860" s="687">
        <f t="shared" si="126"/>
        <v>41256.558941053401</v>
      </c>
      <c r="E860" s="687">
        <f t="shared" si="127"/>
        <v>46662.228593952321</v>
      </c>
      <c r="F860" s="687">
        <f t="shared" si="128"/>
        <v>51918.228243786674</v>
      </c>
      <c r="G860" s="687">
        <f t="shared" si="129"/>
        <v>57320.232558862859</v>
      </c>
      <c r="H860" s="687">
        <f t="shared" si="130"/>
        <v>62867.801525957555</v>
      </c>
      <c r="I860" s="688">
        <f t="shared" si="131"/>
        <v>68388.782649982953</v>
      </c>
      <c r="J860" s="691">
        <f t="shared" si="132"/>
        <v>16350.913265052741</v>
      </c>
      <c r="K860" s="692">
        <f t="shared" si="133"/>
        <v>17486.828628553973</v>
      </c>
      <c r="L860" s="692">
        <f t="shared" si="134"/>
        <v>19778.052648906181</v>
      </c>
      <c r="M860" s="692">
        <f t="shared" si="135"/>
        <v>22005.838181861396</v>
      </c>
      <c r="N860" s="692">
        <f t="shared" si="136"/>
        <v>24295.508627799816</v>
      </c>
      <c r="O860" s="692">
        <f t="shared" si="137"/>
        <v>26646.877484598426</v>
      </c>
      <c r="P860" s="742">
        <f t="shared" si="138"/>
        <v>28986.976931943373</v>
      </c>
      <c r="Q860" s="686">
        <f t="shared" si="139"/>
        <v>106996.05553169319</v>
      </c>
      <c r="R860" s="687">
        <f t="shared" si="140"/>
        <v>114429.18549466891</v>
      </c>
      <c r="S860" s="687">
        <f t="shared" si="141"/>
        <v>129422.35000745025</v>
      </c>
      <c r="T860" s="687">
        <f t="shared" si="142"/>
        <v>144000.38982289232</v>
      </c>
      <c r="U860" s="687">
        <f t="shared" si="143"/>
        <v>158983.38815525573</v>
      </c>
      <c r="V860" s="687">
        <f t="shared" si="144"/>
        <v>174370.12458393228</v>
      </c>
      <c r="W860" s="689">
        <f t="shared" si="145"/>
        <v>189683.11697518616</v>
      </c>
    </row>
    <row r="861" spans="2:23">
      <c r="B861" s="501" t="s">
        <v>514</v>
      </c>
      <c r="C861" s="686">
        <f t="shared" si="125"/>
        <v>728733.85296217515</v>
      </c>
      <c r="D861" s="687">
        <f t="shared" si="126"/>
        <v>826873.46499848622</v>
      </c>
      <c r="E861" s="687">
        <f t="shared" si="127"/>
        <v>970346.87450767087</v>
      </c>
      <c r="F861" s="687">
        <f t="shared" si="128"/>
        <v>1135556.8206505748</v>
      </c>
      <c r="G861" s="687">
        <f t="shared" si="129"/>
        <v>1328031.1909513278</v>
      </c>
      <c r="H861" s="687">
        <f t="shared" si="130"/>
        <v>1547814.8965295698</v>
      </c>
      <c r="I861" s="688">
        <f t="shared" si="131"/>
        <v>1796629.2199171074</v>
      </c>
      <c r="J861" s="691">
        <f t="shared" si="132"/>
        <v>39588.300496507807</v>
      </c>
      <c r="K861" s="692">
        <f t="shared" si="133"/>
        <v>44919.712556084283</v>
      </c>
      <c r="L861" s="692">
        <f t="shared" si="134"/>
        <v>52713.872832597386</v>
      </c>
      <c r="M861" s="692">
        <f t="shared" si="135"/>
        <v>61688.865508361858</v>
      </c>
      <c r="N861" s="692">
        <f t="shared" si="136"/>
        <v>72144.991813417466</v>
      </c>
      <c r="O861" s="692">
        <f t="shared" si="137"/>
        <v>84084.691534104204</v>
      </c>
      <c r="P861" s="742">
        <f t="shared" si="138"/>
        <v>97601.472951712334</v>
      </c>
      <c r="Q861" s="686">
        <f t="shared" si="139"/>
        <v>2021216.1018081354</v>
      </c>
      <c r="R861" s="687">
        <f t="shared" si="140"/>
        <v>2293416.1145654558</v>
      </c>
      <c r="S861" s="687">
        <f t="shared" si="141"/>
        <v>2691353.9409783706</v>
      </c>
      <c r="T861" s="687">
        <f t="shared" si="142"/>
        <v>3149580.2220349531</v>
      </c>
      <c r="U861" s="687">
        <f t="shared" si="143"/>
        <v>3683427.1057167193</v>
      </c>
      <c r="V861" s="687">
        <f t="shared" si="144"/>
        <v>4293019.157498152</v>
      </c>
      <c r="W861" s="689">
        <f t="shared" si="145"/>
        <v>4983130.52634311</v>
      </c>
    </row>
    <row r="862" spans="2:23">
      <c r="B862" s="501" t="s">
        <v>516</v>
      </c>
      <c r="C862" s="686">
        <f t="shared" si="125"/>
        <v>0</v>
      </c>
      <c r="D862" s="687">
        <f t="shared" si="126"/>
        <v>0</v>
      </c>
      <c r="E862" s="687">
        <f t="shared" si="127"/>
        <v>0</v>
      </c>
      <c r="F862" s="687">
        <f t="shared" si="128"/>
        <v>0</v>
      </c>
      <c r="G862" s="687">
        <f t="shared" si="129"/>
        <v>0</v>
      </c>
      <c r="H862" s="687">
        <f t="shared" si="130"/>
        <v>0</v>
      </c>
      <c r="I862" s="688">
        <f t="shared" si="131"/>
        <v>0</v>
      </c>
      <c r="J862" s="691">
        <f t="shared" si="132"/>
        <v>94098.187273654286</v>
      </c>
      <c r="K862" s="692">
        <f t="shared" si="133"/>
        <v>107654.9950728033</v>
      </c>
      <c r="L862" s="692">
        <f t="shared" si="134"/>
        <v>124032.56762718799</v>
      </c>
      <c r="M862" s="692">
        <f t="shared" si="135"/>
        <v>141115.98127285851</v>
      </c>
      <c r="N862" s="692">
        <f t="shared" si="136"/>
        <v>158842.90488390185</v>
      </c>
      <c r="O862" s="692">
        <f t="shared" si="137"/>
        <v>176423.13667829079</v>
      </c>
      <c r="P862" s="742">
        <f t="shared" si="138"/>
        <v>192863.2548702982</v>
      </c>
      <c r="Q862" s="686">
        <f t="shared" si="139"/>
        <v>82965.974298043584</v>
      </c>
      <c r="R862" s="687">
        <f t="shared" si="140"/>
        <v>94918.954477743842</v>
      </c>
      <c r="S862" s="687">
        <f t="shared" si="141"/>
        <v>109358.9910287121</v>
      </c>
      <c r="T862" s="687">
        <f t="shared" si="142"/>
        <v>124421.36468876638</v>
      </c>
      <c r="U862" s="687">
        <f t="shared" si="143"/>
        <v>140051.11836744306</v>
      </c>
      <c r="V862" s="687">
        <f t="shared" si="144"/>
        <v>155551.53449092444</v>
      </c>
      <c r="W862" s="689">
        <f t="shared" si="145"/>
        <v>170046.71726642488</v>
      </c>
    </row>
    <row r="863" spans="2:23">
      <c r="B863" s="501" t="s">
        <v>518</v>
      </c>
      <c r="C863" s="686">
        <f t="shared" si="125"/>
        <v>0</v>
      </c>
      <c r="D863" s="687">
        <f t="shared" si="126"/>
        <v>0</v>
      </c>
      <c r="E863" s="687">
        <f t="shared" si="127"/>
        <v>0</v>
      </c>
      <c r="F863" s="687">
        <f t="shared" si="128"/>
        <v>0</v>
      </c>
      <c r="G863" s="687">
        <f t="shared" si="129"/>
        <v>0</v>
      </c>
      <c r="H863" s="687">
        <f t="shared" si="130"/>
        <v>0</v>
      </c>
      <c r="I863" s="688">
        <f t="shared" si="131"/>
        <v>0</v>
      </c>
      <c r="J863" s="691">
        <f t="shared" si="132"/>
        <v>385805.0927388767</v>
      </c>
      <c r="K863" s="692">
        <f t="shared" si="133"/>
        <v>431760.32902105915</v>
      </c>
      <c r="L863" s="692">
        <f t="shared" si="134"/>
        <v>483081.40927408694</v>
      </c>
      <c r="M863" s="692">
        <f t="shared" si="135"/>
        <v>536920.58200750616</v>
      </c>
      <c r="N863" s="692">
        <f t="shared" si="136"/>
        <v>592725.26560844807</v>
      </c>
      <c r="O863" s="692">
        <f t="shared" si="137"/>
        <v>650047.65253490105</v>
      </c>
      <c r="P863" s="742">
        <f t="shared" si="138"/>
        <v>708570.56513368664</v>
      </c>
      <c r="Q863" s="686">
        <f t="shared" si="139"/>
        <v>486033.58338737336</v>
      </c>
      <c r="R863" s="687">
        <f t="shared" si="140"/>
        <v>543927.55261177663</v>
      </c>
      <c r="S863" s="687">
        <f t="shared" si="141"/>
        <v>608581.36099364946</v>
      </c>
      <c r="T863" s="687">
        <f t="shared" si="142"/>
        <v>676407.43831281667</v>
      </c>
      <c r="U863" s="687">
        <f t="shared" si="143"/>
        <v>746709.64751336235</v>
      </c>
      <c r="V863" s="687">
        <f t="shared" si="144"/>
        <v>818923.84491650085</v>
      </c>
      <c r="W863" s="689">
        <f t="shared" si="145"/>
        <v>892650.453133945</v>
      </c>
    </row>
    <row r="864" spans="2:23">
      <c r="B864" s="501" t="s">
        <v>520</v>
      </c>
      <c r="C864" s="686">
        <f t="shared" si="125"/>
        <v>0</v>
      </c>
      <c r="D864" s="687">
        <f t="shared" si="126"/>
        <v>0</v>
      </c>
      <c r="E864" s="687">
        <f t="shared" si="127"/>
        <v>0</v>
      </c>
      <c r="F864" s="687">
        <f t="shared" si="128"/>
        <v>0</v>
      </c>
      <c r="G864" s="687">
        <f t="shared" si="129"/>
        <v>0</v>
      </c>
      <c r="H864" s="687">
        <f t="shared" si="130"/>
        <v>0</v>
      </c>
      <c r="I864" s="688">
        <f t="shared" si="131"/>
        <v>0</v>
      </c>
      <c r="J864" s="691">
        <f t="shared" si="132"/>
        <v>17407.36738065031</v>
      </c>
      <c r="K864" s="692">
        <f t="shared" si="133"/>
        <v>20374.773674426513</v>
      </c>
      <c r="L864" s="692">
        <f t="shared" si="134"/>
        <v>23561.806628105402</v>
      </c>
      <c r="M864" s="692">
        <f t="shared" si="135"/>
        <v>26941.17003231038</v>
      </c>
      <c r="N864" s="692">
        <f t="shared" si="136"/>
        <v>30578.970691072358</v>
      </c>
      <c r="O864" s="692">
        <f t="shared" si="137"/>
        <v>34438.691472223065</v>
      </c>
      <c r="P864" s="742">
        <f t="shared" si="138"/>
        <v>38499.552004627854</v>
      </c>
      <c r="Q864" s="686">
        <f t="shared" si="139"/>
        <v>888748.7161254572</v>
      </c>
      <c r="R864" s="687">
        <f t="shared" si="140"/>
        <v>1040252.2994155844</v>
      </c>
      <c r="S864" s="687">
        <f t="shared" si="141"/>
        <v>1202969.1183287166</v>
      </c>
      <c r="T864" s="687">
        <f t="shared" si="142"/>
        <v>1375505.5404730008</v>
      </c>
      <c r="U864" s="687">
        <f t="shared" si="143"/>
        <v>1561236.7078745055</v>
      </c>
      <c r="V864" s="687">
        <f t="shared" si="144"/>
        <v>1758298.2056782178</v>
      </c>
      <c r="W864" s="689">
        <f t="shared" si="145"/>
        <v>1965629.0734435001</v>
      </c>
    </row>
    <row r="865" spans="2:23">
      <c r="B865" s="501" t="s">
        <v>522</v>
      </c>
      <c r="C865" s="686">
        <f t="shared" si="125"/>
        <v>0</v>
      </c>
      <c r="D865" s="687">
        <f t="shared" si="126"/>
        <v>0</v>
      </c>
      <c r="E865" s="687">
        <f t="shared" si="127"/>
        <v>0</v>
      </c>
      <c r="F865" s="687">
        <f t="shared" si="128"/>
        <v>0</v>
      </c>
      <c r="G865" s="687">
        <f t="shared" si="129"/>
        <v>0</v>
      </c>
      <c r="H865" s="687">
        <f t="shared" si="130"/>
        <v>0</v>
      </c>
      <c r="I865" s="688">
        <f t="shared" si="131"/>
        <v>0</v>
      </c>
      <c r="J865" s="691">
        <f t="shared" si="132"/>
        <v>459.2139483074339</v>
      </c>
      <c r="K865" s="692">
        <f t="shared" si="133"/>
        <v>480.82352009040812</v>
      </c>
      <c r="L865" s="692">
        <f t="shared" si="134"/>
        <v>493.55815071817881</v>
      </c>
      <c r="M865" s="692">
        <f t="shared" si="135"/>
        <v>502.43665715888898</v>
      </c>
      <c r="N865" s="692">
        <f t="shared" si="136"/>
        <v>509.18730094878578</v>
      </c>
      <c r="O865" s="692">
        <f t="shared" si="137"/>
        <v>515.25069630854978</v>
      </c>
      <c r="P865" s="742">
        <f t="shared" si="138"/>
        <v>520.24880008870014</v>
      </c>
      <c r="Q865" s="686">
        <f t="shared" si="139"/>
        <v>404.8869987450301</v>
      </c>
      <c r="R865" s="687">
        <f t="shared" si="140"/>
        <v>423.94006691863916</v>
      </c>
      <c r="S865" s="687">
        <f t="shared" si="141"/>
        <v>435.16813695877812</v>
      </c>
      <c r="T865" s="687">
        <f t="shared" si="142"/>
        <v>442.99627858942148</v>
      </c>
      <c r="U865" s="687">
        <f t="shared" si="143"/>
        <v>448.94829270781287</v>
      </c>
      <c r="V865" s="687">
        <f t="shared" si="144"/>
        <v>454.29436278793122</v>
      </c>
      <c r="W865" s="689">
        <f t="shared" si="145"/>
        <v>458.70116978153425</v>
      </c>
    </row>
    <row r="866" spans="2:23">
      <c r="B866" s="501" t="s">
        <v>524</v>
      </c>
      <c r="C866" s="686">
        <f t="shared" si="125"/>
        <v>0</v>
      </c>
      <c r="D866" s="687">
        <f t="shared" si="126"/>
        <v>0</v>
      </c>
      <c r="E866" s="687">
        <f t="shared" si="127"/>
        <v>0</v>
      </c>
      <c r="F866" s="687">
        <f t="shared" si="128"/>
        <v>0</v>
      </c>
      <c r="G866" s="687">
        <f t="shared" si="129"/>
        <v>0</v>
      </c>
      <c r="H866" s="687">
        <f t="shared" si="130"/>
        <v>0</v>
      </c>
      <c r="I866" s="688">
        <f t="shared" si="131"/>
        <v>0</v>
      </c>
      <c r="J866" s="691">
        <f t="shared" si="132"/>
        <v>1372.8315431120063</v>
      </c>
      <c r="K866" s="692">
        <f t="shared" si="133"/>
        <v>1609.0890829558214</v>
      </c>
      <c r="L866" s="692">
        <f t="shared" si="134"/>
        <v>1882.7353455246096</v>
      </c>
      <c r="M866" s="692">
        <f t="shared" si="135"/>
        <v>2182.5494836489925</v>
      </c>
      <c r="N866" s="692">
        <f t="shared" si="136"/>
        <v>2513.8540531187064</v>
      </c>
      <c r="O866" s="692">
        <f t="shared" si="137"/>
        <v>2868.9967009121374</v>
      </c>
      <c r="P866" s="742">
        <f t="shared" si="138"/>
        <v>3244.9205445245734</v>
      </c>
      <c r="Q866" s="686">
        <f t="shared" si="139"/>
        <v>70091.142716592964</v>
      </c>
      <c r="R866" s="687">
        <f t="shared" si="140"/>
        <v>82153.482794768832</v>
      </c>
      <c r="S866" s="687">
        <f t="shared" si="141"/>
        <v>96124.737563647897</v>
      </c>
      <c r="T866" s="687">
        <f t="shared" si="142"/>
        <v>111432.01663161865</v>
      </c>
      <c r="U866" s="687">
        <f t="shared" si="143"/>
        <v>128347.06784665803</v>
      </c>
      <c r="V866" s="687">
        <f t="shared" si="144"/>
        <v>146479.19347862797</v>
      </c>
      <c r="W866" s="689">
        <f t="shared" si="145"/>
        <v>165672.32165623404</v>
      </c>
    </row>
    <row r="867" spans="2:23">
      <c r="B867" s="501" t="s">
        <v>526</v>
      </c>
      <c r="C867" s="686">
        <f t="shared" si="125"/>
        <v>51116.602663836369</v>
      </c>
      <c r="D867" s="687">
        <f t="shared" si="126"/>
        <v>57546.60454724609</v>
      </c>
      <c r="E867" s="687">
        <f t="shared" si="127"/>
        <v>59984.983597067381</v>
      </c>
      <c r="F867" s="687">
        <f t="shared" si="128"/>
        <v>62244.016283674602</v>
      </c>
      <c r="G867" s="687">
        <f t="shared" si="129"/>
        <v>63584.724830364001</v>
      </c>
      <c r="H867" s="687">
        <f t="shared" si="130"/>
        <v>64034.830625716429</v>
      </c>
      <c r="I867" s="688">
        <f t="shared" si="131"/>
        <v>63886.410176391808</v>
      </c>
      <c r="J867" s="691">
        <f t="shared" si="132"/>
        <v>2708121.4509275877</v>
      </c>
      <c r="K867" s="692">
        <f t="shared" si="133"/>
        <v>3048778.4023389155</v>
      </c>
      <c r="L867" s="692">
        <f t="shared" si="134"/>
        <v>3177961.9995693555</v>
      </c>
      <c r="M867" s="692">
        <f t="shared" si="135"/>
        <v>3297643.9533404284</v>
      </c>
      <c r="N867" s="692">
        <f t="shared" si="136"/>
        <v>3368673.7437709305</v>
      </c>
      <c r="O867" s="692">
        <f t="shared" si="137"/>
        <v>3392520.0304186749</v>
      </c>
      <c r="P867" s="742">
        <f t="shared" si="138"/>
        <v>3384656.8200011989</v>
      </c>
      <c r="Q867" s="686">
        <f t="shared" si="139"/>
        <v>708885.00619194773</v>
      </c>
      <c r="R867" s="687">
        <f t="shared" si="140"/>
        <v>798056.26733602781</v>
      </c>
      <c r="S867" s="687">
        <f t="shared" si="141"/>
        <v>831871.70611231751</v>
      </c>
      <c r="T867" s="687">
        <f t="shared" si="142"/>
        <v>863199.96966231882</v>
      </c>
      <c r="U867" s="687">
        <f t="shared" si="143"/>
        <v>881792.91475046915</v>
      </c>
      <c r="V867" s="687">
        <f t="shared" si="144"/>
        <v>888034.9815721591</v>
      </c>
      <c r="W867" s="689">
        <f t="shared" si="145"/>
        <v>885976.68689576187</v>
      </c>
    </row>
    <row r="868" spans="2:23">
      <c r="B868" s="501" t="s">
        <v>530</v>
      </c>
      <c r="C868" s="686">
        <f t="shared" si="125"/>
        <v>0</v>
      </c>
      <c r="D868" s="687">
        <f t="shared" si="126"/>
        <v>0</v>
      </c>
      <c r="E868" s="687">
        <f t="shared" si="127"/>
        <v>0</v>
      </c>
      <c r="F868" s="687">
        <f t="shared" si="128"/>
        <v>0</v>
      </c>
      <c r="G868" s="687">
        <f t="shared" si="129"/>
        <v>0</v>
      </c>
      <c r="H868" s="687">
        <f t="shared" si="130"/>
        <v>0</v>
      </c>
      <c r="I868" s="688">
        <f t="shared" si="131"/>
        <v>0</v>
      </c>
      <c r="J868" s="691">
        <f t="shared" si="132"/>
        <v>239428.23280016598</v>
      </c>
      <c r="K868" s="692">
        <f t="shared" si="133"/>
        <v>256212.04647326836</v>
      </c>
      <c r="L868" s="692">
        <f t="shared" si="134"/>
        <v>275640.0284777683</v>
      </c>
      <c r="M868" s="692">
        <f t="shared" si="135"/>
        <v>284958.1440801493</v>
      </c>
      <c r="N868" s="692">
        <f t="shared" si="136"/>
        <v>290314.43899185403</v>
      </c>
      <c r="O868" s="692">
        <f t="shared" si="137"/>
        <v>291202.24107406189</v>
      </c>
      <c r="P868" s="742">
        <f t="shared" si="138"/>
        <v>285805.12009041896</v>
      </c>
      <c r="Q868" s="686">
        <f t="shared" si="139"/>
        <v>211102.86164127008</v>
      </c>
      <c r="R868" s="687">
        <f t="shared" si="140"/>
        <v>225901.07927086338</v>
      </c>
      <c r="S868" s="687">
        <f t="shared" si="141"/>
        <v>243030.64895067687</v>
      </c>
      <c r="T868" s="687">
        <f t="shared" si="142"/>
        <v>251246.39212248809</v>
      </c>
      <c r="U868" s="687">
        <f t="shared" si="143"/>
        <v>255969.0147239721</v>
      </c>
      <c r="V868" s="687">
        <f t="shared" si="144"/>
        <v>256751.78607024683</v>
      </c>
      <c r="W868" s="689">
        <f t="shared" si="145"/>
        <v>251993.16729356267</v>
      </c>
    </row>
    <row r="869" spans="2:23">
      <c r="B869" s="501" t="s">
        <v>534</v>
      </c>
      <c r="C869" s="686">
        <f t="shared" si="125"/>
        <v>46819.475342669939</v>
      </c>
      <c r="D869" s="687">
        <f t="shared" si="126"/>
        <v>49113.640891806892</v>
      </c>
      <c r="E869" s="687">
        <f t="shared" si="127"/>
        <v>50025.995230294779</v>
      </c>
      <c r="F869" s="687">
        <f t="shared" si="128"/>
        <v>50889.11867591746</v>
      </c>
      <c r="G869" s="687">
        <f t="shared" si="129"/>
        <v>51672.888657130185</v>
      </c>
      <c r="H869" s="687">
        <f t="shared" si="130"/>
        <v>52199.114281941926</v>
      </c>
      <c r="I869" s="688">
        <f t="shared" si="131"/>
        <v>52399.688437610996</v>
      </c>
      <c r="J869" s="691">
        <f t="shared" si="132"/>
        <v>52418.43391241676</v>
      </c>
      <c r="K869" s="692">
        <f t="shared" si="133"/>
        <v>54986.949777693459</v>
      </c>
      <c r="L869" s="692">
        <f t="shared" si="134"/>
        <v>56008.409015472411</v>
      </c>
      <c r="M869" s="692">
        <f t="shared" si="135"/>
        <v>56974.75002979378</v>
      </c>
      <c r="N869" s="692">
        <f t="shared" si="136"/>
        <v>57852.248008189381</v>
      </c>
      <c r="O869" s="692">
        <f t="shared" si="137"/>
        <v>58441.402904422815</v>
      </c>
      <c r="P869" s="742">
        <f t="shared" si="138"/>
        <v>58665.962941598111</v>
      </c>
      <c r="Q869" s="686">
        <f t="shared" si="139"/>
        <v>279209.71584397252</v>
      </c>
      <c r="R869" s="687">
        <f t="shared" si="140"/>
        <v>292891.05905393756</v>
      </c>
      <c r="S869" s="687">
        <f t="shared" si="141"/>
        <v>298331.91873324406</v>
      </c>
      <c r="T869" s="687">
        <f t="shared" si="142"/>
        <v>303479.18811690895</v>
      </c>
      <c r="U869" s="687">
        <f t="shared" si="143"/>
        <v>308153.23010776401</v>
      </c>
      <c r="V869" s="687">
        <f t="shared" si="144"/>
        <v>311291.39656730142</v>
      </c>
      <c r="W869" s="689">
        <f t="shared" si="145"/>
        <v>312487.52814716485</v>
      </c>
    </row>
    <row r="870" spans="2:23">
      <c r="B870" s="501" t="s">
        <v>536</v>
      </c>
      <c r="C870" s="686">
        <f t="shared" si="125"/>
        <v>8582.5909471794366</v>
      </c>
      <c r="D870" s="687">
        <f t="shared" si="126"/>
        <v>9739.1749128319643</v>
      </c>
      <c r="E870" s="687">
        <f t="shared" si="127"/>
        <v>11012.578037497226</v>
      </c>
      <c r="F870" s="687">
        <f t="shared" si="128"/>
        <v>12311.144856780908</v>
      </c>
      <c r="G870" s="687">
        <f t="shared" si="129"/>
        <v>13648.963464217062</v>
      </c>
      <c r="H870" s="687">
        <f t="shared" si="130"/>
        <v>15019.600457129365</v>
      </c>
      <c r="I870" s="688">
        <f t="shared" si="131"/>
        <v>16418.966550589994</v>
      </c>
      <c r="J870" s="691">
        <f t="shared" si="132"/>
        <v>81425.620307297155</v>
      </c>
      <c r="K870" s="692">
        <f t="shared" si="133"/>
        <v>92398.480067283774</v>
      </c>
      <c r="L870" s="692">
        <f t="shared" si="134"/>
        <v>104479.63830554223</v>
      </c>
      <c r="M870" s="692">
        <f t="shared" si="135"/>
        <v>116799.53207904157</v>
      </c>
      <c r="N870" s="692">
        <f t="shared" si="136"/>
        <v>129491.81936612622</v>
      </c>
      <c r="O870" s="692">
        <f t="shared" si="137"/>
        <v>142495.46454167666</v>
      </c>
      <c r="P870" s="742">
        <f t="shared" si="138"/>
        <v>155771.67133031282</v>
      </c>
      <c r="Q870" s="686">
        <f t="shared" si="139"/>
        <v>102579.22137974767</v>
      </c>
      <c r="R870" s="687">
        <f t="shared" si="140"/>
        <v>116402.72565568281</v>
      </c>
      <c r="S870" s="687">
        <f t="shared" si="141"/>
        <v>131622.45380474813</v>
      </c>
      <c r="T870" s="687">
        <f t="shared" si="142"/>
        <v>147142.93870860717</v>
      </c>
      <c r="U870" s="687">
        <f t="shared" si="143"/>
        <v>163132.56141609958</v>
      </c>
      <c r="V870" s="687">
        <f t="shared" si="144"/>
        <v>179514.42982769254</v>
      </c>
      <c r="W870" s="689">
        <f t="shared" si="145"/>
        <v>196239.66876496069</v>
      </c>
    </row>
    <row r="871" spans="2:23">
      <c r="B871" s="501" t="s">
        <v>538</v>
      </c>
      <c r="C871" s="686">
        <f t="shared" si="125"/>
        <v>0</v>
      </c>
      <c r="D871" s="687">
        <f t="shared" si="126"/>
        <v>0</v>
      </c>
      <c r="E871" s="687">
        <f t="shared" si="127"/>
        <v>0</v>
      </c>
      <c r="F871" s="687">
        <f t="shared" si="128"/>
        <v>0</v>
      </c>
      <c r="G871" s="687">
        <f t="shared" si="129"/>
        <v>0</v>
      </c>
      <c r="H871" s="687">
        <f t="shared" si="130"/>
        <v>0</v>
      </c>
      <c r="I871" s="688">
        <f t="shared" si="131"/>
        <v>0</v>
      </c>
      <c r="J871" s="691">
        <f t="shared" si="132"/>
        <v>1803.6041105252903</v>
      </c>
      <c r="K871" s="692">
        <f t="shared" si="133"/>
        <v>2040.0067001222785</v>
      </c>
      <c r="L871" s="692">
        <f t="shared" si="134"/>
        <v>2361.6244692249115</v>
      </c>
      <c r="M871" s="692">
        <f t="shared" si="135"/>
        <v>2703.8732915872865</v>
      </c>
      <c r="N871" s="692">
        <f t="shared" si="136"/>
        <v>3068.6162366726371</v>
      </c>
      <c r="O871" s="692">
        <f t="shared" si="137"/>
        <v>3447.2246225600916</v>
      </c>
      <c r="P871" s="742">
        <f t="shared" si="138"/>
        <v>3831.6302757177123</v>
      </c>
      <c r="Q871" s="686">
        <f t="shared" si="139"/>
        <v>92084.621561429085</v>
      </c>
      <c r="R871" s="687">
        <f t="shared" si="140"/>
        <v>104154.36728453037</v>
      </c>
      <c r="S871" s="687">
        <f t="shared" si="141"/>
        <v>120574.85023997311</v>
      </c>
      <c r="T871" s="687">
        <f t="shared" si="142"/>
        <v>138048.67007835509</v>
      </c>
      <c r="U871" s="687">
        <f t="shared" si="143"/>
        <v>156670.94747802429</v>
      </c>
      <c r="V871" s="687">
        <f t="shared" si="144"/>
        <v>176001.13736336218</v>
      </c>
      <c r="W871" s="689">
        <f t="shared" si="145"/>
        <v>195627.31191603828</v>
      </c>
    </row>
    <row r="872" spans="2:23">
      <c r="B872" s="501" t="s">
        <v>544</v>
      </c>
      <c r="C872" s="686">
        <f t="shared" si="125"/>
        <v>0</v>
      </c>
      <c r="D872" s="687">
        <f t="shared" si="126"/>
        <v>0</v>
      </c>
      <c r="E872" s="687">
        <f t="shared" si="127"/>
        <v>0</v>
      </c>
      <c r="F872" s="687">
        <f t="shared" si="128"/>
        <v>0</v>
      </c>
      <c r="G872" s="687">
        <f t="shared" si="129"/>
        <v>0</v>
      </c>
      <c r="H872" s="687">
        <f t="shared" si="130"/>
        <v>0</v>
      </c>
      <c r="I872" s="688">
        <f t="shared" si="131"/>
        <v>0</v>
      </c>
      <c r="J872" s="691">
        <f t="shared" si="132"/>
        <v>9659.0062786796352</v>
      </c>
      <c r="K872" s="692">
        <f t="shared" si="133"/>
        <v>10381.363236439152</v>
      </c>
      <c r="L872" s="692">
        <f t="shared" si="134"/>
        <v>11006.34137490998</v>
      </c>
      <c r="M872" s="692">
        <f t="shared" si="135"/>
        <v>11543.565285665583</v>
      </c>
      <c r="N872" s="692">
        <f t="shared" si="136"/>
        <v>11996.587063875179</v>
      </c>
      <c r="O872" s="692">
        <f t="shared" si="137"/>
        <v>12345.021877245887</v>
      </c>
      <c r="P872" s="742">
        <f t="shared" si="138"/>
        <v>12550.976817862922</v>
      </c>
      <c r="Q872" s="686">
        <f t="shared" si="139"/>
        <v>8516.30504136124</v>
      </c>
      <c r="R872" s="687">
        <f t="shared" si="140"/>
        <v>9153.2041201628199</v>
      </c>
      <c r="S872" s="687">
        <f t="shared" si="141"/>
        <v>9704.244705274361</v>
      </c>
      <c r="T872" s="687">
        <f t="shared" si="142"/>
        <v>10177.912758436985</v>
      </c>
      <c r="U872" s="687">
        <f t="shared" si="143"/>
        <v>10577.340146959212</v>
      </c>
      <c r="V872" s="687">
        <f t="shared" si="144"/>
        <v>10884.5536503032</v>
      </c>
      <c r="W872" s="689">
        <f t="shared" si="145"/>
        <v>11066.143251600144</v>
      </c>
    </row>
    <row r="873" spans="2:23">
      <c r="B873" s="501" t="s">
        <v>546</v>
      </c>
      <c r="C873" s="686">
        <f t="shared" si="125"/>
        <v>0</v>
      </c>
      <c r="D873" s="687">
        <f t="shared" si="126"/>
        <v>0</v>
      </c>
      <c r="E873" s="687">
        <f t="shared" si="127"/>
        <v>0</v>
      </c>
      <c r="F873" s="687">
        <f t="shared" si="128"/>
        <v>0</v>
      </c>
      <c r="G873" s="687">
        <f t="shared" si="129"/>
        <v>0</v>
      </c>
      <c r="H873" s="687">
        <f t="shared" si="130"/>
        <v>0</v>
      </c>
      <c r="I873" s="688">
        <f t="shared" si="131"/>
        <v>0</v>
      </c>
      <c r="J873" s="691">
        <f t="shared" si="132"/>
        <v>275659.88582593406</v>
      </c>
      <c r="K873" s="692">
        <f t="shared" si="133"/>
        <v>274334.73539971327</v>
      </c>
      <c r="L873" s="692">
        <f t="shared" si="134"/>
        <v>275230.60221158143</v>
      </c>
      <c r="M873" s="692">
        <f t="shared" si="135"/>
        <v>269116.60579921154</v>
      </c>
      <c r="N873" s="692">
        <f t="shared" si="136"/>
        <v>255552.71712813081</v>
      </c>
      <c r="O873" s="692">
        <f t="shared" si="137"/>
        <v>233440.63981917084</v>
      </c>
      <c r="P873" s="742">
        <f t="shared" si="138"/>
        <v>200630.90988506252</v>
      </c>
      <c r="Q873" s="686">
        <f t="shared" si="139"/>
        <v>78843.743736277014</v>
      </c>
      <c r="R873" s="687">
        <f t="shared" si="140"/>
        <v>78464.726599619898</v>
      </c>
      <c r="S873" s="687">
        <f t="shared" si="141"/>
        <v>78720.960810575663</v>
      </c>
      <c r="T873" s="687">
        <f t="shared" si="142"/>
        <v>76972.246575651399</v>
      </c>
      <c r="U873" s="687">
        <f t="shared" si="143"/>
        <v>73092.727583448926</v>
      </c>
      <c r="V873" s="687">
        <f t="shared" si="144"/>
        <v>66768.271083001644</v>
      </c>
      <c r="W873" s="689">
        <f t="shared" si="145"/>
        <v>57384.091258539403</v>
      </c>
    </row>
    <row r="874" spans="2:23">
      <c r="B874" s="501" t="s">
        <v>548</v>
      </c>
      <c r="C874" s="686">
        <f t="shared" si="125"/>
        <v>106934.88709592135</v>
      </c>
      <c r="D874" s="687">
        <f t="shared" si="126"/>
        <v>116915.40494841644</v>
      </c>
      <c r="E874" s="687">
        <f t="shared" si="127"/>
        <v>122522.89570975544</v>
      </c>
      <c r="F874" s="687">
        <f t="shared" si="128"/>
        <v>127717.14015205561</v>
      </c>
      <c r="G874" s="687">
        <f t="shared" si="129"/>
        <v>131575.84008928449</v>
      </c>
      <c r="H874" s="687">
        <f t="shared" si="130"/>
        <v>133931.95493575823</v>
      </c>
      <c r="I874" s="688">
        <f t="shared" si="131"/>
        <v>135201.53004441445</v>
      </c>
      <c r="J874" s="691">
        <f t="shared" si="132"/>
        <v>3215943.8010480041</v>
      </c>
      <c r="K874" s="692">
        <f t="shared" si="133"/>
        <v>3516096.4022303433</v>
      </c>
      <c r="L874" s="692">
        <f t="shared" si="134"/>
        <v>3684735.2407151684</v>
      </c>
      <c r="M874" s="692">
        <f t="shared" si="135"/>
        <v>3840946.1712074718</v>
      </c>
      <c r="N874" s="692">
        <f t="shared" si="136"/>
        <v>3956992.1360019571</v>
      </c>
      <c r="O874" s="692">
        <f t="shared" si="137"/>
        <v>4027849.581507815</v>
      </c>
      <c r="P874" s="742">
        <f t="shared" si="138"/>
        <v>4066030.5934444102</v>
      </c>
      <c r="Q874" s="686">
        <f t="shared" si="139"/>
        <v>296594.58630163275</v>
      </c>
      <c r="R874" s="687">
        <f t="shared" si="140"/>
        <v>324276.54907288018</v>
      </c>
      <c r="S874" s="687">
        <f t="shared" si="141"/>
        <v>339829.48458080017</v>
      </c>
      <c r="T874" s="687">
        <f t="shared" si="142"/>
        <v>354236.24016218173</v>
      </c>
      <c r="U874" s="687">
        <f t="shared" si="143"/>
        <v>364938.72971096617</v>
      </c>
      <c r="V874" s="687">
        <f t="shared" si="144"/>
        <v>371473.64948454924</v>
      </c>
      <c r="W874" s="689">
        <f t="shared" si="145"/>
        <v>374994.94280945801</v>
      </c>
    </row>
    <row r="875" spans="2:23">
      <c r="B875" s="501" t="s">
        <v>550</v>
      </c>
      <c r="C875" s="686">
        <f t="shared" si="125"/>
        <v>0</v>
      </c>
      <c r="D875" s="687">
        <f t="shared" si="126"/>
        <v>0</v>
      </c>
      <c r="E875" s="687">
        <f t="shared" si="127"/>
        <v>0</v>
      </c>
      <c r="F875" s="687">
        <f t="shared" si="128"/>
        <v>0</v>
      </c>
      <c r="G875" s="687">
        <f t="shared" si="129"/>
        <v>0</v>
      </c>
      <c r="H875" s="687">
        <f t="shared" si="130"/>
        <v>0</v>
      </c>
      <c r="I875" s="688">
        <f t="shared" si="131"/>
        <v>0</v>
      </c>
      <c r="J875" s="691">
        <f t="shared" si="132"/>
        <v>2724506.9325681492</v>
      </c>
      <c r="K875" s="692">
        <f t="shared" si="133"/>
        <v>2889205.804930747</v>
      </c>
      <c r="L875" s="692">
        <f t="shared" si="134"/>
        <v>3097464.1483763047</v>
      </c>
      <c r="M875" s="692">
        <f t="shared" si="135"/>
        <v>3263244.6057123626</v>
      </c>
      <c r="N875" s="692">
        <f t="shared" si="136"/>
        <v>3386010.6656031515</v>
      </c>
      <c r="O875" s="692">
        <f t="shared" si="137"/>
        <v>3467129.0535254362</v>
      </c>
      <c r="P875" s="742">
        <f t="shared" si="138"/>
        <v>3513093.4251708742</v>
      </c>
      <c r="Q875" s="686">
        <f t="shared" si="139"/>
        <v>3432307.8993052426</v>
      </c>
      <c r="R875" s="687">
        <f t="shared" si="140"/>
        <v>3639793.9709534282</v>
      </c>
      <c r="S875" s="687">
        <f t="shared" si="141"/>
        <v>3902155.8496331149</v>
      </c>
      <c r="T875" s="687">
        <f t="shared" si="142"/>
        <v>4111004.4917353513</v>
      </c>
      <c r="U875" s="687">
        <f t="shared" si="143"/>
        <v>4265664.0053863395</v>
      </c>
      <c r="V875" s="687">
        <f t="shared" si="144"/>
        <v>4367856.1783319665</v>
      </c>
      <c r="W875" s="689">
        <f t="shared" si="145"/>
        <v>4425761.6562000401</v>
      </c>
    </row>
    <row r="876" spans="2:23">
      <c r="B876" s="501" t="s">
        <v>552</v>
      </c>
      <c r="C876" s="686">
        <f t="shared" si="125"/>
        <v>6536.1087327947362</v>
      </c>
      <c r="D876" s="687">
        <f t="shared" si="126"/>
        <v>7462.4036780715705</v>
      </c>
      <c r="E876" s="687">
        <f t="shared" si="127"/>
        <v>8633.1931401471265</v>
      </c>
      <c r="F876" s="687">
        <f t="shared" si="128"/>
        <v>9963.7671098432347</v>
      </c>
      <c r="G876" s="687">
        <f t="shared" si="129"/>
        <v>11524.284675905095</v>
      </c>
      <c r="H876" s="687">
        <f t="shared" si="130"/>
        <v>13356.980469073862</v>
      </c>
      <c r="I876" s="688">
        <f t="shared" si="131"/>
        <v>15520.234100925794</v>
      </c>
      <c r="J876" s="691">
        <f t="shared" si="132"/>
        <v>3728.2624831677099</v>
      </c>
      <c r="K876" s="692">
        <f t="shared" si="133"/>
        <v>4256.6304822335478</v>
      </c>
      <c r="L876" s="692">
        <f t="shared" si="134"/>
        <v>4924.4606248447153</v>
      </c>
      <c r="M876" s="692">
        <f t="shared" si="135"/>
        <v>5683.4334655820812</v>
      </c>
      <c r="N876" s="692">
        <f t="shared" si="136"/>
        <v>6573.5684577802504</v>
      </c>
      <c r="O876" s="692">
        <f t="shared" si="137"/>
        <v>7618.9566616892771</v>
      </c>
      <c r="P876" s="742">
        <f t="shared" si="138"/>
        <v>8852.898397808669</v>
      </c>
      <c r="Q876" s="686">
        <f t="shared" si="139"/>
        <v>271928.25254776241</v>
      </c>
      <c r="R876" s="687">
        <f t="shared" si="140"/>
        <v>310465.82530097029</v>
      </c>
      <c r="S876" s="687">
        <f t="shared" si="141"/>
        <v>359175.34736355854</v>
      </c>
      <c r="T876" s="687">
        <f t="shared" si="142"/>
        <v>414532.54371030501</v>
      </c>
      <c r="U876" s="687">
        <f t="shared" si="143"/>
        <v>479456.31290651363</v>
      </c>
      <c r="V876" s="687">
        <f t="shared" si="144"/>
        <v>555703.78443150548</v>
      </c>
      <c r="W876" s="689">
        <f t="shared" si="145"/>
        <v>645703.78350979055</v>
      </c>
    </row>
    <row r="877" spans="2:23">
      <c r="B877" s="501" t="s">
        <v>556</v>
      </c>
      <c r="C877" s="686">
        <f t="shared" si="125"/>
        <v>875938.75388951309</v>
      </c>
      <c r="D877" s="687">
        <f t="shared" si="126"/>
        <v>938179.75093985465</v>
      </c>
      <c r="E877" s="687">
        <f t="shared" si="127"/>
        <v>1053398.2721444867</v>
      </c>
      <c r="F877" s="687">
        <f t="shared" si="128"/>
        <v>1161406.7360733268</v>
      </c>
      <c r="G877" s="687">
        <f t="shared" si="129"/>
        <v>1262242.8903458281</v>
      </c>
      <c r="H877" s="687">
        <f t="shared" si="130"/>
        <v>1351820.1925456114</v>
      </c>
      <c r="I877" s="688">
        <f t="shared" si="131"/>
        <v>1426425.2006254531</v>
      </c>
      <c r="J877" s="691">
        <f t="shared" si="132"/>
        <v>1102195.8625277127</v>
      </c>
      <c r="K877" s="692">
        <f t="shared" si="133"/>
        <v>1180513.8603601721</v>
      </c>
      <c r="L877" s="692">
        <f t="shared" si="134"/>
        <v>1325493.6055699901</v>
      </c>
      <c r="M877" s="692">
        <f t="shared" si="135"/>
        <v>1461400.9181894262</v>
      </c>
      <c r="N877" s="692">
        <f t="shared" si="136"/>
        <v>1588283.2961397639</v>
      </c>
      <c r="O877" s="692">
        <f t="shared" si="137"/>
        <v>1700998.6331682811</v>
      </c>
      <c r="P877" s="742">
        <f t="shared" si="138"/>
        <v>1794874.2961233875</v>
      </c>
      <c r="Q877" s="686">
        <f t="shared" si="139"/>
        <v>971801.43689640437</v>
      </c>
      <c r="R877" s="687">
        <f t="shared" si="140"/>
        <v>1040854.0848113478</v>
      </c>
      <c r="S877" s="687">
        <f t="shared" si="141"/>
        <v>1168682.1138448291</v>
      </c>
      <c r="T877" s="687">
        <f t="shared" si="142"/>
        <v>1288511.0173805433</v>
      </c>
      <c r="U877" s="687">
        <f t="shared" si="143"/>
        <v>1400382.6741350803</v>
      </c>
      <c r="V877" s="687">
        <f t="shared" si="144"/>
        <v>1499763.3107429603</v>
      </c>
      <c r="W877" s="689">
        <f t="shared" si="145"/>
        <v>1582533.0862891658</v>
      </c>
    </row>
    <row r="878" spans="2:23">
      <c r="B878" s="501" t="s">
        <v>558</v>
      </c>
      <c r="C878" s="686">
        <f t="shared" si="125"/>
        <v>0</v>
      </c>
      <c r="D878" s="687">
        <f t="shared" si="126"/>
        <v>0</v>
      </c>
      <c r="E878" s="687">
        <f t="shared" si="127"/>
        <v>0</v>
      </c>
      <c r="F878" s="687">
        <f t="shared" si="128"/>
        <v>0</v>
      </c>
      <c r="G878" s="687">
        <f t="shared" si="129"/>
        <v>0</v>
      </c>
      <c r="H878" s="687">
        <f t="shared" si="130"/>
        <v>0</v>
      </c>
      <c r="I878" s="688">
        <f t="shared" si="131"/>
        <v>0</v>
      </c>
      <c r="J878" s="691">
        <f t="shared" si="132"/>
        <v>3339.5130875578629</v>
      </c>
      <c r="K878" s="692">
        <f t="shared" si="133"/>
        <v>3916.0189453060793</v>
      </c>
      <c r="L878" s="692">
        <f t="shared" si="134"/>
        <v>4595.9910027668875</v>
      </c>
      <c r="M878" s="692">
        <f t="shared" si="135"/>
        <v>5353.7031370581435</v>
      </c>
      <c r="N878" s="692">
        <f t="shared" si="136"/>
        <v>6259.0793195366896</v>
      </c>
      <c r="O878" s="692">
        <f t="shared" si="137"/>
        <v>7365.2426876842592</v>
      </c>
      <c r="P878" s="742">
        <f t="shared" si="138"/>
        <v>8718.908537952213</v>
      </c>
      <c r="Q878" s="686">
        <f t="shared" si="139"/>
        <v>170501.82857347914</v>
      </c>
      <c r="R878" s="687">
        <f t="shared" si="140"/>
        <v>199935.85094506832</v>
      </c>
      <c r="S878" s="687">
        <f t="shared" si="141"/>
        <v>234652.43271499375</v>
      </c>
      <c r="T878" s="687">
        <f t="shared" si="142"/>
        <v>273338.1036621462</v>
      </c>
      <c r="U878" s="687">
        <f t="shared" si="143"/>
        <v>319562.89470566792</v>
      </c>
      <c r="V878" s="687">
        <f t="shared" si="144"/>
        <v>376039.05515937094</v>
      </c>
      <c r="W878" s="689">
        <f t="shared" si="145"/>
        <v>445151.67628011707</v>
      </c>
    </row>
    <row r="879" spans="2:23">
      <c r="B879" s="501" t="s">
        <v>560</v>
      </c>
      <c r="C879" s="686">
        <f t="shared" si="125"/>
        <v>3559.1532410613045</v>
      </c>
      <c r="D879" s="687">
        <f t="shared" si="126"/>
        <v>4150.0736447427807</v>
      </c>
      <c r="E879" s="687">
        <f t="shared" si="127"/>
        <v>4980.6005630471591</v>
      </c>
      <c r="F879" s="687">
        <f t="shared" si="128"/>
        <v>5978.1433249173233</v>
      </c>
      <c r="G879" s="687">
        <f t="shared" si="129"/>
        <v>7201.8138577695436</v>
      </c>
      <c r="H879" s="687">
        <f t="shared" si="130"/>
        <v>8696.0584929249035</v>
      </c>
      <c r="I879" s="688">
        <f t="shared" si="131"/>
        <v>10512.912395442841</v>
      </c>
      <c r="J879" s="691">
        <f t="shared" si="132"/>
        <v>2030.17698189666</v>
      </c>
      <c r="K879" s="692">
        <f t="shared" si="133"/>
        <v>2367.2439527274764</v>
      </c>
      <c r="L879" s="692">
        <f t="shared" si="134"/>
        <v>2840.98490125835</v>
      </c>
      <c r="M879" s="692">
        <f t="shared" si="135"/>
        <v>3409.9933750273917</v>
      </c>
      <c r="N879" s="692">
        <f t="shared" si="136"/>
        <v>4107.987414890933</v>
      </c>
      <c r="O879" s="692">
        <f t="shared" si="137"/>
        <v>4960.3196574640006</v>
      </c>
      <c r="P879" s="742">
        <f t="shared" si="138"/>
        <v>5996.6714868280969</v>
      </c>
      <c r="Q879" s="686">
        <f t="shared" si="139"/>
        <v>148075.00317970919</v>
      </c>
      <c r="R879" s="687">
        <f t="shared" si="140"/>
        <v>172659.6542828457</v>
      </c>
      <c r="S879" s="687">
        <f t="shared" si="141"/>
        <v>207212.89426418554</v>
      </c>
      <c r="T879" s="687">
        <f t="shared" si="142"/>
        <v>248714.66101356398</v>
      </c>
      <c r="U879" s="687">
        <f t="shared" si="143"/>
        <v>299624.24702199851</v>
      </c>
      <c r="V879" s="687">
        <f t="shared" si="144"/>
        <v>361790.79735460394</v>
      </c>
      <c r="W879" s="689">
        <f t="shared" si="145"/>
        <v>437379.18289773056</v>
      </c>
    </row>
    <row r="880" spans="2:23">
      <c r="B880" s="501" t="s">
        <v>562</v>
      </c>
      <c r="C880" s="686">
        <f t="shared" si="125"/>
        <v>107681.89064095262</v>
      </c>
      <c r="D880" s="687">
        <f t="shared" si="126"/>
        <v>100543.03227227615</v>
      </c>
      <c r="E880" s="687">
        <f t="shared" si="127"/>
        <v>81270.951888282812</v>
      </c>
      <c r="F880" s="687">
        <f t="shared" si="128"/>
        <v>64561.68733825138</v>
      </c>
      <c r="G880" s="687">
        <f t="shared" si="129"/>
        <v>65026.471215374935</v>
      </c>
      <c r="H880" s="687">
        <f t="shared" si="130"/>
        <v>64889.070750215229</v>
      </c>
      <c r="I880" s="688">
        <f t="shared" si="131"/>
        <v>64311.018636311877</v>
      </c>
      <c r="J880" s="691">
        <f t="shared" si="132"/>
        <v>33704.837161265299</v>
      </c>
      <c r="K880" s="692">
        <f t="shared" si="133"/>
        <v>31470.347616167459</v>
      </c>
      <c r="L880" s="692">
        <f t="shared" si="134"/>
        <v>25438.113902263158</v>
      </c>
      <c r="M880" s="692">
        <f t="shared" si="135"/>
        <v>20208.05119263678</v>
      </c>
      <c r="N880" s="692">
        <f t="shared" si="136"/>
        <v>20353.530295951052</v>
      </c>
      <c r="O880" s="692">
        <f t="shared" si="137"/>
        <v>20310.523433083723</v>
      </c>
      <c r="P880" s="742">
        <f t="shared" si="138"/>
        <v>20129.590945235777</v>
      </c>
      <c r="Q880" s="686">
        <f t="shared" si="139"/>
        <v>108627.71218675649</v>
      </c>
      <c r="R880" s="687">
        <f t="shared" si="140"/>
        <v>101426.14981077342</v>
      </c>
      <c r="S880" s="687">
        <f t="shared" si="141"/>
        <v>81984.793527637288</v>
      </c>
      <c r="T880" s="687">
        <f t="shared" si="142"/>
        <v>65128.763515633684</v>
      </c>
      <c r="U880" s="687">
        <f t="shared" si="143"/>
        <v>65597.629811839113</v>
      </c>
      <c r="V880" s="687">
        <f t="shared" si="144"/>
        <v>65459.022492680306</v>
      </c>
      <c r="W880" s="689">
        <f t="shared" si="145"/>
        <v>64875.893070599377</v>
      </c>
    </row>
    <row r="881" spans="2:23">
      <c r="B881" s="501" t="s">
        <v>564</v>
      </c>
      <c r="C881" s="686">
        <f t="shared" si="125"/>
        <v>0</v>
      </c>
      <c r="D881" s="687">
        <f t="shared" si="126"/>
        <v>0</v>
      </c>
      <c r="E881" s="687">
        <f t="shared" si="127"/>
        <v>0</v>
      </c>
      <c r="F881" s="687">
        <f t="shared" si="128"/>
        <v>0</v>
      </c>
      <c r="G881" s="687">
        <f t="shared" si="129"/>
        <v>0</v>
      </c>
      <c r="H881" s="687">
        <f t="shared" si="130"/>
        <v>0</v>
      </c>
      <c r="I881" s="688">
        <f t="shared" si="131"/>
        <v>0</v>
      </c>
      <c r="J881" s="691">
        <f t="shared" si="132"/>
        <v>237.52120961200609</v>
      </c>
      <c r="K881" s="692">
        <f t="shared" si="133"/>
        <v>269.87383987736098</v>
      </c>
      <c r="L881" s="692">
        <f t="shared" si="134"/>
        <v>302.82075134333161</v>
      </c>
      <c r="M881" s="692">
        <f t="shared" si="135"/>
        <v>337.90560246261276</v>
      </c>
      <c r="N881" s="692">
        <f t="shared" si="136"/>
        <v>375.69954760760163</v>
      </c>
      <c r="O881" s="692">
        <f t="shared" si="137"/>
        <v>415.80622633122942</v>
      </c>
      <c r="P881" s="742">
        <f t="shared" si="138"/>
        <v>456.77382709669519</v>
      </c>
      <c r="Q881" s="686">
        <f t="shared" si="139"/>
        <v>12126.857868805995</v>
      </c>
      <c r="R881" s="687">
        <f t="shared" si="140"/>
        <v>13778.650353152449</v>
      </c>
      <c r="S881" s="687">
        <f t="shared" si="141"/>
        <v>15460.784395904328</v>
      </c>
      <c r="T881" s="687">
        <f t="shared" si="142"/>
        <v>17252.072860487133</v>
      </c>
      <c r="U881" s="687">
        <f t="shared" si="143"/>
        <v>19181.676544399848</v>
      </c>
      <c r="V881" s="687">
        <f t="shared" si="144"/>
        <v>21229.358910390605</v>
      </c>
      <c r="W881" s="689">
        <f t="shared" si="145"/>
        <v>23320.996421501015</v>
      </c>
    </row>
    <row r="882" spans="2:23">
      <c r="B882" s="501" t="s">
        <v>566</v>
      </c>
      <c r="C882" s="686">
        <f t="shared" si="125"/>
        <v>1273.3142986037792</v>
      </c>
      <c r="D882" s="687">
        <f t="shared" si="126"/>
        <v>1437.3870869621041</v>
      </c>
      <c r="E882" s="687">
        <f t="shared" si="127"/>
        <v>1639.6788497179514</v>
      </c>
      <c r="F882" s="687">
        <f t="shared" si="128"/>
        <v>1861.1972169660683</v>
      </c>
      <c r="G882" s="687">
        <f t="shared" si="129"/>
        <v>2106.3622615432919</v>
      </c>
      <c r="H882" s="687">
        <f t="shared" si="130"/>
        <v>2379.7680511359772</v>
      </c>
      <c r="I882" s="688">
        <f t="shared" si="131"/>
        <v>2687.0645211270312</v>
      </c>
      <c r="J882" s="691">
        <f t="shared" si="132"/>
        <v>726.31134560939711</v>
      </c>
      <c r="K882" s="692">
        <f t="shared" si="133"/>
        <v>819.90012241108025</v>
      </c>
      <c r="L882" s="692">
        <f t="shared" si="134"/>
        <v>935.28938849723454</v>
      </c>
      <c r="M882" s="692">
        <f t="shared" si="135"/>
        <v>1061.6457041135734</v>
      </c>
      <c r="N882" s="692">
        <f t="shared" si="136"/>
        <v>1201.4903234809401</v>
      </c>
      <c r="O882" s="692">
        <f t="shared" si="137"/>
        <v>1357.4437492409497</v>
      </c>
      <c r="P882" s="742">
        <f t="shared" si="138"/>
        <v>1532.7287616412323</v>
      </c>
      <c r="Q882" s="686">
        <f t="shared" si="139"/>
        <v>52974.965123530681</v>
      </c>
      <c r="R882" s="687">
        <f t="shared" si="140"/>
        <v>59801.049029549329</v>
      </c>
      <c r="S882" s="687">
        <f t="shared" si="141"/>
        <v>68217.195057689707</v>
      </c>
      <c r="T882" s="687">
        <f t="shared" si="142"/>
        <v>77433.244694498237</v>
      </c>
      <c r="U882" s="687">
        <f t="shared" si="143"/>
        <v>87633.090640018912</v>
      </c>
      <c r="V882" s="687">
        <f t="shared" si="144"/>
        <v>99007.864475611248</v>
      </c>
      <c r="W882" s="689">
        <f t="shared" si="145"/>
        <v>111792.62609983122</v>
      </c>
    </row>
    <row r="883" spans="2:23">
      <c r="B883" s="501" t="s">
        <v>568</v>
      </c>
      <c r="C883" s="686">
        <f t="shared" si="125"/>
        <v>0</v>
      </c>
      <c r="D883" s="687">
        <f t="shared" si="126"/>
        <v>0</v>
      </c>
      <c r="E883" s="687">
        <f t="shared" si="127"/>
        <v>0</v>
      </c>
      <c r="F883" s="687">
        <f t="shared" si="128"/>
        <v>0</v>
      </c>
      <c r="G883" s="687">
        <f t="shared" si="129"/>
        <v>0</v>
      </c>
      <c r="H883" s="687">
        <f t="shared" si="130"/>
        <v>0</v>
      </c>
      <c r="I883" s="688">
        <f t="shared" si="131"/>
        <v>0</v>
      </c>
      <c r="J883" s="691">
        <f t="shared" si="132"/>
        <v>1913.0554505823975</v>
      </c>
      <c r="K883" s="692">
        <f t="shared" si="133"/>
        <v>2059.7866366080229</v>
      </c>
      <c r="L883" s="692">
        <f t="shared" si="134"/>
        <v>2249.5041892088889</v>
      </c>
      <c r="M883" s="692">
        <f t="shared" si="135"/>
        <v>2444.7375989541206</v>
      </c>
      <c r="N883" s="692">
        <f t="shared" si="136"/>
        <v>2647.5877585526778</v>
      </c>
      <c r="O883" s="692">
        <f t="shared" si="137"/>
        <v>2855.3239901692541</v>
      </c>
      <c r="P883" s="742">
        <f t="shared" si="138"/>
        <v>3066.1369717255643</v>
      </c>
      <c r="Q883" s="686">
        <f t="shared" si="139"/>
        <v>97672.757655005975</v>
      </c>
      <c r="R883" s="687">
        <f t="shared" si="140"/>
        <v>105164.24963907235</v>
      </c>
      <c r="S883" s="687">
        <f t="shared" si="141"/>
        <v>114850.44902887258</v>
      </c>
      <c r="T883" s="687">
        <f t="shared" si="142"/>
        <v>124818.26544025849</v>
      </c>
      <c r="U883" s="687">
        <f t="shared" si="143"/>
        <v>135174.961830171</v>
      </c>
      <c r="V883" s="687">
        <f t="shared" si="144"/>
        <v>145781.12099856994</v>
      </c>
      <c r="W883" s="689">
        <f t="shared" si="145"/>
        <v>156544.36638793396</v>
      </c>
    </row>
    <row r="884" spans="2:23">
      <c r="B884" s="501" t="s">
        <v>570</v>
      </c>
      <c r="C884" s="686">
        <f t="shared" si="125"/>
        <v>499.96026391355304</v>
      </c>
      <c r="D884" s="687">
        <f t="shared" si="126"/>
        <v>512.85277783290917</v>
      </c>
      <c r="E884" s="687">
        <f t="shared" si="127"/>
        <v>520.26220663476579</v>
      </c>
      <c r="F884" s="687">
        <f t="shared" si="128"/>
        <v>526.28028377187991</v>
      </c>
      <c r="G884" s="687">
        <f t="shared" si="129"/>
        <v>529.6355416590319</v>
      </c>
      <c r="H884" s="687">
        <f t="shared" si="130"/>
        <v>527.1623677338838</v>
      </c>
      <c r="I884" s="688">
        <f t="shared" si="131"/>
        <v>517.1994829785375</v>
      </c>
      <c r="J884" s="691">
        <f t="shared" si="132"/>
        <v>1091.4588329393137</v>
      </c>
      <c r="K884" s="692">
        <f t="shared" si="133"/>
        <v>1119.6043661181411</v>
      </c>
      <c r="L884" s="692">
        <f t="shared" si="134"/>
        <v>1135.7798246426205</v>
      </c>
      <c r="M884" s="692">
        <f t="shared" si="135"/>
        <v>1148.9178356461291</v>
      </c>
      <c r="N884" s="692">
        <f t="shared" si="136"/>
        <v>1156.2426694820331</v>
      </c>
      <c r="O884" s="692">
        <f t="shared" si="137"/>
        <v>1150.843505346731</v>
      </c>
      <c r="P884" s="742">
        <f t="shared" si="138"/>
        <v>1129.0936197005003</v>
      </c>
      <c r="Q884" s="686">
        <f t="shared" si="139"/>
        <v>962.33464325586567</v>
      </c>
      <c r="R884" s="687">
        <f t="shared" si="140"/>
        <v>987.1504409877432</v>
      </c>
      <c r="S884" s="687">
        <f t="shared" si="141"/>
        <v>1001.412274452167</v>
      </c>
      <c r="T884" s="687">
        <f t="shared" si="142"/>
        <v>1012.9960032659279</v>
      </c>
      <c r="U884" s="687">
        <f t="shared" si="143"/>
        <v>1019.4542783228077</v>
      </c>
      <c r="V884" s="687">
        <f t="shared" si="144"/>
        <v>1014.6938581079348</v>
      </c>
      <c r="W884" s="689">
        <f t="shared" si="145"/>
        <v>995.51707579370452</v>
      </c>
    </row>
    <row r="885" spans="2:23">
      <c r="B885" s="501" t="s">
        <v>572</v>
      </c>
      <c r="C885" s="686">
        <f t="shared" si="125"/>
        <v>3598.8809791999624</v>
      </c>
      <c r="D885" s="687">
        <f t="shared" si="126"/>
        <v>4242.6438149512387</v>
      </c>
      <c r="E885" s="687">
        <f t="shared" si="127"/>
        <v>5032.5173923813818</v>
      </c>
      <c r="F885" s="687">
        <f t="shared" si="128"/>
        <v>5943.6846339954845</v>
      </c>
      <c r="G885" s="687">
        <f t="shared" si="129"/>
        <v>6999.470115683419</v>
      </c>
      <c r="H885" s="687">
        <f t="shared" si="130"/>
        <v>8224.3590245328687</v>
      </c>
      <c r="I885" s="688">
        <f t="shared" si="131"/>
        <v>9644.4160523469964</v>
      </c>
      <c r="J885" s="691">
        <f t="shared" si="132"/>
        <v>2052.8380852685032</v>
      </c>
      <c r="K885" s="692">
        <f t="shared" si="133"/>
        <v>2420.046913442769</v>
      </c>
      <c r="L885" s="692">
        <f t="shared" si="134"/>
        <v>2870.5987854461423</v>
      </c>
      <c r="M885" s="692">
        <f t="shared" si="135"/>
        <v>3390.3377894435152</v>
      </c>
      <c r="N885" s="692">
        <f t="shared" si="136"/>
        <v>3992.568499269421</v>
      </c>
      <c r="O885" s="692">
        <f t="shared" si="137"/>
        <v>4691.2575131161948</v>
      </c>
      <c r="P885" s="742">
        <f t="shared" si="138"/>
        <v>5501.2723946303022</v>
      </c>
      <c r="Q885" s="686">
        <f t="shared" si="139"/>
        <v>149727.83590501503</v>
      </c>
      <c r="R885" s="687">
        <f t="shared" si="140"/>
        <v>176510.94342932713</v>
      </c>
      <c r="S885" s="687">
        <f t="shared" si="141"/>
        <v>209372.84191129869</v>
      </c>
      <c r="T885" s="687">
        <f t="shared" si="142"/>
        <v>247281.0417164363</v>
      </c>
      <c r="U885" s="687">
        <f t="shared" si="143"/>
        <v>291205.93844592187</v>
      </c>
      <c r="V885" s="687">
        <f t="shared" si="144"/>
        <v>342166.21376651712</v>
      </c>
      <c r="W885" s="689">
        <f t="shared" si="145"/>
        <v>401246.26305550005</v>
      </c>
    </row>
    <row r="886" spans="2:23">
      <c r="B886" s="501" t="s">
        <v>574</v>
      </c>
      <c r="C886" s="686">
        <f t="shared" si="125"/>
        <v>0</v>
      </c>
      <c r="D886" s="687">
        <f t="shared" si="126"/>
        <v>0</v>
      </c>
      <c r="E886" s="687">
        <f t="shared" si="127"/>
        <v>0</v>
      </c>
      <c r="F886" s="687">
        <f t="shared" si="128"/>
        <v>0</v>
      </c>
      <c r="G886" s="687">
        <f t="shared" si="129"/>
        <v>0</v>
      </c>
      <c r="H886" s="687">
        <f t="shared" si="130"/>
        <v>0</v>
      </c>
      <c r="I886" s="688">
        <f t="shared" si="131"/>
        <v>0</v>
      </c>
      <c r="J886" s="691">
        <f t="shared" si="132"/>
        <v>988401.15200529504</v>
      </c>
      <c r="K886" s="692">
        <f t="shared" si="133"/>
        <v>1037096.5046423688</v>
      </c>
      <c r="L886" s="692">
        <f t="shared" si="134"/>
        <v>1077845.1054387209</v>
      </c>
      <c r="M886" s="692">
        <f t="shared" si="135"/>
        <v>1108609.9937510758</v>
      </c>
      <c r="N886" s="692">
        <f t="shared" si="136"/>
        <v>1128092.1581421262</v>
      </c>
      <c r="O886" s="692">
        <f t="shared" si="137"/>
        <v>1135677.4051747362</v>
      </c>
      <c r="P886" s="742">
        <f t="shared" si="138"/>
        <v>1135384.8111965295</v>
      </c>
      <c r="Q886" s="686">
        <f t="shared" si="139"/>
        <v>137776.31564832982</v>
      </c>
      <c r="R886" s="687">
        <f t="shared" si="140"/>
        <v>144564.11254832399</v>
      </c>
      <c r="S886" s="687">
        <f t="shared" si="141"/>
        <v>150244.18695349418</v>
      </c>
      <c r="T886" s="687">
        <f t="shared" si="142"/>
        <v>154532.60057422813</v>
      </c>
      <c r="U886" s="687">
        <f t="shared" si="143"/>
        <v>157248.2801595951</v>
      </c>
      <c r="V886" s="687">
        <f t="shared" si="144"/>
        <v>158305.61137305555</v>
      </c>
      <c r="W886" s="689">
        <f t="shared" si="145"/>
        <v>158264.82578694366</v>
      </c>
    </row>
    <row r="887" spans="2:23">
      <c r="B887" s="501" t="s">
        <v>578</v>
      </c>
      <c r="C887" s="686">
        <f t="shared" si="125"/>
        <v>3442.7815218602432</v>
      </c>
      <c r="D887" s="687">
        <f t="shared" si="126"/>
        <v>3788.4751560133991</v>
      </c>
      <c r="E887" s="687">
        <f t="shared" si="127"/>
        <v>4254.3568667366526</v>
      </c>
      <c r="F887" s="687">
        <f t="shared" si="128"/>
        <v>4813.384715199425</v>
      </c>
      <c r="G887" s="687">
        <f t="shared" si="129"/>
        <v>5441.8127037254944</v>
      </c>
      <c r="H887" s="687">
        <f t="shared" si="130"/>
        <v>6139.6543061096017</v>
      </c>
      <c r="I887" s="688">
        <f t="shared" si="131"/>
        <v>6921.0087061394288</v>
      </c>
      <c r="J887" s="691">
        <f t="shared" si="132"/>
        <v>1963.7973770681565</v>
      </c>
      <c r="K887" s="692">
        <f t="shared" si="133"/>
        <v>2160.9845199956321</v>
      </c>
      <c r="L887" s="692">
        <f t="shared" si="134"/>
        <v>2426.7281565677267</v>
      </c>
      <c r="M887" s="692">
        <f t="shared" si="135"/>
        <v>2745.6032915562701</v>
      </c>
      <c r="N887" s="692">
        <f t="shared" si="136"/>
        <v>3104.0649678803857</v>
      </c>
      <c r="O887" s="692">
        <f t="shared" si="137"/>
        <v>3502.1208711287763</v>
      </c>
      <c r="P887" s="742">
        <f t="shared" si="138"/>
        <v>3947.8133182376891</v>
      </c>
      <c r="Q887" s="686">
        <f t="shared" si="139"/>
        <v>143233.47444418696</v>
      </c>
      <c r="R887" s="687">
        <f t="shared" si="140"/>
        <v>157615.71159708063</v>
      </c>
      <c r="S887" s="687">
        <f t="shared" si="141"/>
        <v>176998.25320861948</v>
      </c>
      <c r="T887" s="687">
        <f t="shared" si="142"/>
        <v>200256.04651846513</v>
      </c>
      <c r="U887" s="687">
        <f t="shared" si="143"/>
        <v>226401.16309441454</v>
      </c>
      <c r="V887" s="687">
        <f t="shared" si="144"/>
        <v>255434.16350019281</v>
      </c>
      <c r="W887" s="689">
        <f t="shared" si="145"/>
        <v>287941.63014537614</v>
      </c>
    </row>
    <row r="888" spans="2:23">
      <c r="B888" s="501" t="s">
        <v>584</v>
      </c>
      <c r="C888" s="686">
        <f t="shared" si="125"/>
        <v>0</v>
      </c>
      <c r="D888" s="687">
        <f t="shared" si="126"/>
        <v>0</v>
      </c>
      <c r="E888" s="687">
        <f t="shared" si="127"/>
        <v>0</v>
      </c>
      <c r="F888" s="687">
        <f t="shared" si="128"/>
        <v>0</v>
      </c>
      <c r="G888" s="687">
        <f t="shared" si="129"/>
        <v>0</v>
      </c>
      <c r="H888" s="687">
        <f t="shared" si="130"/>
        <v>0</v>
      </c>
      <c r="I888" s="688">
        <f t="shared" si="131"/>
        <v>0</v>
      </c>
      <c r="J888" s="691">
        <f t="shared" si="132"/>
        <v>32.621523348061814</v>
      </c>
      <c r="K888" s="692">
        <f t="shared" si="133"/>
        <v>37.051854461118239</v>
      </c>
      <c r="L888" s="692">
        <f t="shared" si="134"/>
        <v>42.523115523097253</v>
      </c>
      <c r="M888" s="692">
        <f t="shared" si="135"/>
        <v>48.747587548089477</v>
      </c>
      <c r="N888" s="692">
        <f t="shared" si="136"/>
        <v>56.19022787913643</v>
      </c>
      <c r="O888" s="692">
        <f t="shared" si="137"/>
        <v>65.090217749458105</v>
      </c>
      <c r="P888" s="742">
        <f t="shared" si="138"/>
        <v>75.732671551245701</v>
      </c>
      <c r="Q888" s="686">
        <f t="shared" si="139"/>
        <v>1665.5210612647763</v>
      </c>
      <c r="R888" s="687">
        <f t="shared" si="140"/>
        <v>1891.7155800934172</v>
      </c>
      <c r="S888" s="687">
        <f t="shared" si="141"/>
        <v>2171.0557087923839</v>
      </c>
      <c r="T888" s="687">
        <f t="shared" si="142"/>
        <v>2488.8516971116696</v>
      </c>
      <c r="U888" s="687">
        <f t="shared" si="143"/>
        <v>2868.8423582011933</v>
      </c>
      <c r="V888" s="687">
        <f t="shared" si="144"/>
        <v>3323.2393039203039</v>
      </c>
      <c r="W888" s="689">
        <f t="shared" si="145"/>
        <v>3866.5993046563749</v>
      </c>
    </row>
    <row r="889" spans="2:23">
      <c r="B889" s="501" t="s">
        <v>586</v>
      </c>
      <c r="C889" s="686">
        <f t="shared" si="125"/>
        <v>0</v>
      </c>
      <c r="D889" s="687">
        <f t="shared" si="126"/>
        <v>0</v>
      </c>
      <c r="E889" s="687">
        <f t="shared" si="127"/>
        <v>0</v>
      </c>
      <c r="F889" s="687">
        <f t="shared" si="128"/>
        <v>0</v>
      </c>
      <c r="G889" s="687">
        <f t="shared" si="129"/>
        <v>0</v>
      </c>
      <c r="H889" s="687">
        <f t="shared" si="130"/>
        <v>0</v>
      </c>
      <c r="I889" s="688">
        <f t="shared" si="131"/>
        <v>0</v>
      </c>
      <c r="J889" s="691">
        <f t="shared" si="132"/>
        <v>3634.8193729651812</v>
      </c>
      <c r="K889" s="692">
        <f t="shared" si="133"/>
        <v>4065.868744270711</v>
      </c>
      <c r="L889" s="692">
        <f t="shared" si="134"/>
        <v>4535.7705401484318</v>
      </c>
      <c r="M889" s="692">
        <f t="shared" si="135"/>
        <v>5012.2026435235639</v>
      </c>
      <c r="N889" s="692">
        <f t="shared" si="136"/>
        <v>5491.2552739461862</v>
      </c>
      <c r="O889" s="692">
        <f t="shared" si="137"/>
        <v>5967.6580510459435</v>
      </c>
      <c r="P889" s="742">
        <f t="shared" si="138"/>
        <v>6441.4500451451468</v>
      </c>
      <c r="Q889" s="686">
        <f t="shared" si="139"/>
        <v>4579.110846532617</v>
      </c>
      <c r="R889" s="687">
        <f t="shared" si="140"/>
        <v>5122.1427413819138</v>
      </c>
      <c r="S889" s="687">
        <f t="shared" si="141"/>
        <v>5714.1205508744142</v>
      </c>
      <c r="T889" s="687">
        <f t="shared" si="142"/>
        <v>6314.3251795907236</v>
      </c>
      <c r="U889" s="687">
        <f t="shared" si="143"/>
        <v>6917.8311233368913</v>
      </c>
      <c r="V889" s="687">
        <f t="shared" si="144"/>
        <v>7517.9988070906393</v>
      </c>
      <c r="W889" s="689">
        <f t="shared" si="145"/>
        <v>8114.8774512721056</v>
      </c>
    </row>
    <row r="890" spans="2:23">
      <c r="B890" s="501" t="s">
        <v>588</v>
      </c>
      <c r="C890" s="686">
        <f t="shared" si="125"/>
        <v>0</v>
      </c>
      <c r="D890" s="687">
        <f t="shared" si="126"/>
        <v>0</v>
      </c>
      <c r="E890" s="687">
        <f t="shared" si="127"/>
        <v>0</v>
      </c>
      <c r="F890" s="687">
        <f t="shared" si="128"/>
        <v>0</v>
      </c>
      <c r="G890" s="687">
        <f t="shared" si="129"/>
        <v>0</v>
      </c>
      <c r="H890" s="687">
        <f t="shared" si="130"/>
        <v>0</v>
      </c>
      <c r="I890" s="688">
        <f t="shared" si="131"/>
        <v>0</v>
      </c>
      <c r="J890" s="691">
        <f t="shared" si="132"/>
        <v>78940.537933002299</v>
      </c>
      <c r="K890" s="692">
        <f t="shared" si="133"/>
        <v>89122.064756027437</v>
      </c>
      <c r="L890" s="692">
        <f t="shared" si="134"/>
        <v>93884.077230004128</v>
      </c>
      <c r="M890" s="692">
        <f t="shared" si="135"/>
        <v>98340.28101346636</v>
      </c>
      <c r="N890" s="692">
        <f t="shared" si="136"/>
        <v>101498.62094094163</v>
      </c>
      <c r="O890" s="692">
        <f t="shared" si="137"/>
        <v>103404.87293413063</v>
      </c>
      <c r="P890" s="742">
        <f t="shared" si="138"/>
        <v>104426.0397221372</v>
      </c>
      <c r="Q890" s="686">
        <f t="shared" si="139"/>
        <v>124954.74380016055</v>
      </c>
      <c r="R890" s="687">
        <f t="shared" si="140"/>
        <v>141071.0524671388</v>
      </c>
      <c r="S890" s="687">
        <f t="shared" si="141"/>
        <v>148608.82791483006</v>
      </c>
      <c r="T890" s="687">
        <f t="shared" si="142"/>
        <v>155662.53969161591</v>
      </c>
      <c r="U890" s="687">
        <f t="shared" si="143"/>
        <v>160661.8666129302</v>
      </c>
      <c r="V890" s="687">
        <f t="shared" si="144"/>
        <v>163679.2672497188</v>
      </c>
      <c r="W890" s="689">
        <f t="shared" si="145"/>
        <v>165295.6691354127</v>
      </c>
    </row>
    <row r="891" spans="2:23">
      <c r="B891" s="501" t="s">
        <v>590</v>
      </c>
      <c r="C891" s="686">
        <f t="shared" si="125"/>
        <v>29936.491128675934</v>
      </c>
      <c r="D891" s="687">
        <f t="shared" si="126"/>
        <v>32565.73105040428</v>
      </c>
      <c r="E891" s="687">
        <f t="shared" si="127"/>
        <v>34393.767658740937</v>
      </c>
      <c r="F891" s="687">
        <f t="shared" si="128"/>
        <v>35840.030575817967</v>
      </c>
      <c r="G891" s="687">
        <f t="shared" si="129"/>
        <v>36857.428459595067</v>
      </c>
      <c r="H891" s="687">
        <f t="shared" si="130"/>
        <v>37385.906240683122</v>
      </c>
      <c r="I891" s="688">
        <f t="shared" si="131"/>
        <v>37465.685998290937</v>
      </c>
      <c r="J891" s="691">
        <f t="shared" si="132"/>
        <v>40901.957139017977</v>
      </c>
      <c r="K891" s="692">
        <f t="shared" si="133"/>
        <v>44494.263870106945</v>
      </c>
      <c r="L891" s="692">
        <f t="shared" si="134"/>
        <v>46991.893758705344</v>
      </c>
      <c r="M891" s="692">
        <f t="shared" si="135"/>
        <v>48967.909704988764</v>
      </c>
      <c r="N891" s="692">
        <f t="shared" si="136"/>
        <v>50357.971234134289</v>
      </c>
      <c r="O891" s="692">
        <f t="shared" si="137"/>
        <v>51080.025647862189</v>
      </c>
      <c r="P891" s="742">
        <f t="shared" si="138"/>
        <v>51189.028009301619</v>
      </c>
      <c r="Q891" s="686">
        <f t="shared" si="139"/>
        <v>57622.424400568016</v>
      </c>
      <c r="R891" s="687">
        <f t="shared" si="140"/>
        <v>62683.243919112836</v>
      </c>
      <c r="S891" s="687">
        <f t="shared" si="141"/>
        <v>66201.889468204899</v>
      </c>
      <c r="T891" s="687">
        <f t="shared" si="142"/>
        <v>68985.688519483432</v>
      </c>
      <c r="U891" s="687">
        <f t="shared" si="143"/>
        <v>70943.998609709321</v>
      </c>
      <c r="V891" s="687">
        <f t="shared" si="144"/>
        <v>71961.224404717621</v>
      </c>
      <c r="W891" s="689">
        <f t="shared" si="145"/>
        <v>72114.786257764863</v>
      </c>
    </row>
    <row r="892" spans="2:23">
      <c r="B892" s="501" t="s">
        <v>592</v>
      </c>
      <c r="C892" s="686">
        <f t="shared" si="125"/>
        <v>0</v>
      </c>
      <c r="D892" s="687">
        <f t="shared" si="126"/>
        <v>0</v>
      </c>
      <c r="E892" s="687">
        <f t="shared" si="127"/>
        <v>0</v>
      </c>
      <c r="F892" s="687">
        <f t="shared" si="128"/>
        <v>0</v>
      </c>
      <c r="G892" s="687">
        <f t="shared" si="129"/>
        <v>0</v>
      </c>
      <c r="H892" s="687">
        <f t="shared" si="130"/>
        <v>0</v>
      </c>
      <c r="I892" s="688">
        <f t="shared" si="131"/>
        <v>0</v>
      </c>
      <c r="J892" s="691">
        <f t="shared" si="132"/>
        <v>3026257.7111434969</v>
      </c>
      <c r="K892" s="692">
        <f t="shared" si="133"/>
        <v>3272303.092554382</v>
      </c>
      <c r="L892" s="692">
        <f t="shared" si="134"/>
        <v>3429995.8614340085</v>
      </c>
      <c r="M892" s="692">
        <f t="shared" si="135"/>
        <v>3573879.8390907235</v>
      </c>
      <c r="N892" s="692">
        <f t="shared" si="136"/>
        <v>3711408.529925297</v>
      </c>
      <c r="O892" s="692">
        <f t="shared" si="137"/>
        <v>3840031.9679699768</v>
      </c>
      <c r="P892" s="742">
        <f t="shared" si="138"/>
        <v>3950036.6532411235</v>
      </c>
      <c r="Q892" s="686">
        <f t="shared" si="139"/>
        <v>255000.25193854349</v>
      </c>
      <c r="R892" s="687">
        <f t="shared" si="140"/>
        <v>275732.66808970569</v>
      </c>
      <c r="S892" s="687">
        <f t="shared" si="141"/>
        <v>289020.26605108258</v>
      </c>
      <c r="T892" s="687">
        <f t="shared" si="142"/>
        <v>301144.29977672268</v>
      </c>
      <c r="U892" s="687">
        <f t="shared" si="143"/>
        <v>312732.82070223987</v>
      </c>
      <c r="V892" s="687">
        <f t="shared" si="144"/>
        <v>323570.96214201883</v>
      </c>
      <c r="W892" s="689">
        <f t="shared" si="145"/>
        <v>332840.23962465703</v>
      </c>
    </row>
    <row r="893" spans="2:23">
      <c r="B893" s="501" t="s">
        <v>594</v>
      </c>
      <c r="C893" s="686">
        <f t="shared" si="125"/>
        <v>0</v>
      </c>
      <c r="D893" s="687">
        <f t="shared" si="126"/>
        <v>0</v>
      </c>
      <c r="E893" s="687">
        <f t="shared" si="127"/>
        <v>0</v>
      </c>
      <c r="F893" s="687">
        <f t="shared" si="128"/>
        <v>0</v>
      </c>
      <c r="G893" s="687">
        <f t="shared" si="129"/>
        <v>0</v>
      </c>
      <c r="H893" s="687">
        <f t="shared" si="130"/>
        <v>0</v>
      </c>
      <c r="I893" s="688">
        <f t="shared" si="131"/>
        <v>0</v>
      </c>
      <c r="J893" s="691">
        <f t="shared" si="132"/>
        <v>210.30791299720588</v>
      </c>
      <c r="K893" s="692">
        <f t="shared" si="133"/>
        <v>230.0317559000874</v>
      </c>
      <c r="L893" s="692">
        <f t="shared" si="134"/>
        <v>258.79364812057344</v>
      </c>
      <c r="M893" s="692">
        <f t="shared" si="135"/>
        <v>294.95249273728479</v>
      </c>
      <c r="N893" s="692">
        <f t="shared" si="136"/>
        <v>339.3664859366321</v>
      </c>
      <c r="O893" s="692">
        <f t="shared" si="137"/>
        <v>393.47491539250842</v>
      </c>
      <c r="P893" s="742">
        <f t="shared" si="138"/>
        <v>457.98953620887522</v>
      </c>
      <c r="Q893" s="686">
        <f t="shared" si="139"/>
        <v>10737.458662190214</v>
      </c>
      <c r="R893" s="687">
        <f t="shared" si="140"/>
        <v>11744.47710867177</v>
      </c>
      <c r="S893" s="687">
        <f t="shared" si="141"/>
        <v>13212.941249476315</v>
      </c>
      <c r="T893" s="687">
        <f t="shared" si="142"/>
        <v>15059.063412980719</v>
      </c>
      <c r="U893" s="687">
        <f t="shared" si="143"/>
        <v>17326.659573316942</v>
      </c>
      <c r="V893" s="687">
        <f t="shared" si="144"/>
        <v>20089.213850417429</v>
      </c>
      <c r="W893" s="689">
        <f t="shared" si="145"/>
        <v>23383.065537927723</v>
      </c>
    </row>
    <row r="894" spans="2:23">
      <c r="B894" s="508" t="s">
        <v>596</v>
      </c>
      <c r="C894" s="686">
        <f t="shared" si="125"/>
        <v>0</v>
      </c>
      <c r="D894" s="687">
        <f t="shared" si="126"/>
        <v>0</v>
      </c>
      <c r="E894" s="687">
        <f t="shared" si="127"/>
        <v>0</v>
      </c>
      <c r="F894" s="687">
        <f t="shared" si="128"/>
        <v>0</v>
      </c>
      <c r="G894" s="687">
        <f t="shared" si="129"/>
        <v>0</v>
      </c>
      <c r="H894" s="687">
        <f t="shared" si="130"/>
        <v>0</v>
      </c>
      <c r="I894" s="688">
        <f t="shared" si="131"/>
        <v>0</v>
      </c>
      <c r="J894" s="691">
        <f t="shared" si="132"/>
        <v>0</v>
      </c>
      <c r="K894" s="692">
        <f t="shared" si="133"/>
        <v>0</v>
      </c>
      <c r="L894" s="692">
        <f t="shared" si="134"/>
        <v>0</v>
      </c>
      <c r="M894" s="692">
        <f t="shared" si="135"/>
        <v>0</v>
      </c>
      <c r="N894" s="692">
        <f t="shared" si="136"/>
        <v>0</v>
      </c>
      <c r="O894" s="692">
        <f t="shared" si="137"/>
        <v>0</v>
      </c>
      <c r="P894" s="742">
        <f t="shared" si="138"/>
        <v>0</v>
      </c>
      <c r="Q894" s="686">
        <f t="shared" si="139"/>
        <v>0</v>
      </c>
      <c r="R894" s="687">
        <f t="shared" si="140"/>
        <v>0</v>
      </c>
      <c r="S894" s="687">
        <f t="shared" si="141"/>
        <v>0</v>
      </c>
      <c r="T894" s="687">
        <f t="shared" si="142"/>
        <v>0</v>
      </c>
      <c r="U894" s="687">
        <f t="shared" si="143"/>
        <v>0</v>
      </c>
      <c r="V894" s="687">
        <f t="shared" si="144"/>
        <v>0</v>
      </c>
      <c r="W894" s="689">
        <f t="shared" si="145"/>
        <v>0</v>
      </c>
    </row>
    <row r="895" spans="2:23">
      <c r="B895" s="501" t="s">
        <v>598</v>
      </c>
      <c r="C895" s="686">
        <f t="shared" si="125"/>
        <v>306.32526224716696</v>
      </c>
      <c r="D895" s="687">
        <f t="shared" si="126"/>
        <v>334.79080247010921</v>
      </c>
      <c r="E895" s="687">
        <f t="shared" si="127"/>
        <v>382.5852813774174</v>
      </c>
      <c r="F895" s="687">
        <f t="shared" si="128"/>
        <v>431.80657367572826</v>
      </c>
      <c r="G895" s="687">
        <f t="shared" si="129"/>
        <v>481.72259774991659</v>
      </c>
      <c r="H895" s="687">
        <f t="shared" si="130"/>
        <v>524.00365637598702</v>
      </c>
      <c r="I895" s="688">
        <f t="shared" si="131"/>
        <v>543.49969700312693</v>
      </c>
      <c r="J895" s="691">
        <f t="shared" si="132"/>
        <v>3877.6252077917079</v>
      </c>
      <c r="K895" s="692">
        <f t="shared" si="133"/>
        <v>4237.9568876282465</v>
      </c>
      <c r="L895" s="692">
        <f t="shared" si="134"/>
        <v>4842.9643716492974</v>
      </c>
      <c r="M895" s="692">
        <f t="shared" si="135"/>
        <v>5466.0332050059542</v>
      </c>
      <c r="N895" s="692">
        <f t="shared" si="136"/>
        <v>6097.8963161411857</v>
      </c>
      <c r="O895" s="692">
        <f t="shared" si="137"/>
        <v>6633.1120457804927</v>
      </c>
      <c r="P895" s="742">
        <f t="shared" si="138"/>
        <v>6879.9031136583053</v>
      </c>
      <c r="Q895" s="686">
        <f t="shared" si="139"/>
        <v>3418.8857686652341</v>
      </c>
      <c r="R895" s="687">
        <f t="shared" si="140"/>
        <v>3736.5886889260505</v>
      </c>
      <c r="S895" s="687">
        <f t="shared" si="141"/>
        <v>4270.0212323547394</v>
      </c>
      <c r="T895" s="687">
        <f t="shared" si="142"/>
        <v>4819.3783912110148</v>
      </c>
      <c r="U895" s="687">
        <f t="shared" si="143"/>
        <v>5376.4894276422647</v>
      </c>
      <c r="V895" s="687">
        <f t="shared" si="144"/>
        <v>5848.3868759961488</v>
      </c>
      <c r="W895" s="689">
        <f t="shared" si="145"/>
        <v>6065.9815182286466</v>
      </c>
    </row>
    <row r="896" spans="2:23">
      <c r="B896" s="501" t="s">
        <v>600</v>
      </c>
      <c r="C896" s="686">
        <f t="shared" si="125"/>
        <v>0</v>
      </c>
      <c r="D896" s="687">
        <f t="shared" si="126"/>
        <v>0</v>
      </c>
      <c r="E896" s="687">
        <f t="shared" si="127"/>
        <v>0</v>
      </c>
      <c r="F896" s="687">
        <f t="shared" si="128"/>
        <v>0</v>
      </c>
      <c r="G896" s="687">
        <f t="shared" si="129"/>
        <v>0</v>
      </c>
      <c r="H896" s="687">
        <f t="shared" si="130"/>
        <v>0</v>
      </c>
      <c r="I896" s="688">
        <f t="shared" si="131"/>
        <v>0</v>
      </c>
      <c r="J896" s="691">
        <f t="shared" si="132"/>
        <v>3523.7084891409472</v>
      </c>
      <c r="K896" s="692">
        <f t="shared" si="133"/>
        <v>4381.3618582139698</v>
      </c>
      <c r="L896" s="692">
        <f t="shared" si="134"/>
        <v>5454.5778049496039</v>
      </c>
      <c r="M896" s="692">
        <f t="shared" si="135"/>
        <v>6335.6054300473543</v>
      </c>
      <c r="N896" s="692">
        <f t="shared" si="136"/>
        <v>7121.0212093717109</v>
      </c>
      <c r="O896" s="692">
        <f t="shared" si="137"/>
        <v>7821.5344918665951</v>
      </c>
      <c r="P896" s="742">
        <f t="shared" si="138"/>
        <v>8469.87356123883</v>
      </c>
      <c r="Q896" s="686">
        <f t="shared" si="139"/>
        <v>257008.69943193617</v>
      </c>
      <c r="R896" s="687">
        <f t="shared" si="140"/>
        <v>319563.3567278391</v>
      </c>
      <c r="S896" s="687">
        <f t="shared" si="141"/>
        <v>397840.50012098724</v>
      </c>
      <c r="T896" s="687">
        <f t="shared" si="142"/>
        <v>462100.00535184774</v>
      </c>
      <c r="U896" s="687">
        <f t="shared" si="143"/>
        <v>519385.87011039507</v>
      </c>
      <c r="V896" s="687">
        <f t="shared" si="144"/>
        <v>570479.20209958556</v>
      </c>
      <c r="W896" s="689">
        <f t="shared" si="145"/>
        <v>617767.10390070546</v>
      </c>
    </row>
    <row r="897" spans="2:23">
      <c r="B897" s="508" t="s">
        <v>602</v>
      </c>
      <c r="C897" s="686">
        <f t="shared" si="125"/>
        <v>0</v>
      </c>
      <c r="D897" s="687">
        <f t="shared" si="126"/>
        <v>0</v>
      </c>
      <c r="E897" s="687">
        <f t="shared" si="127"/>
        <v>0</v>
      </c>
      <c r="F897" s="687">
        <f t="shared" si="128"/>
        <v>0</v>
      </c>
      <c r="G897" s="687">
        <f t="shared" si="129"/>
        <v>0</v>
      </c>
      <c r="H897" s="687">
        <f t="shared" si="130"/>
        <v>0</v>
      </c>
      <c r="I897" s="688">
        <f t="shared" si="131"/>
        <v>0</v>
      </c>
      <c r="J897" s="691">
        <f t="shared" si="132"/>
        <v>0</v>
      </c>
      <c r="K897" s="692">
        <f t="shared" si="133"/>
        <v>0</v>
      </c>
      <c r="L897" s="692">
        <f t="shared" si="134"/>
        <v>0</v>
      </c>
      <c r="M897" s="692">
        <f t="shared" si="135"/>
        <v>0</v>
      </c>
      <c r="N897" s="692">
        <f t="shared" si="136"/>
        <v>0</v>
      </c>
      <c r="O897" s="692">
        <f t="shared" si="137"/>
        <v>0</v>
      </c>
      <c r="P897" s="742">
        <f t="shared" si="138"/>
        <v>0</v>
      </c>
      <c r="Q897" s="686">
        <f t="shared" si="139"/>
        <v>0</v>
      </c>
      <c r="R897" s="687">
        <f t="shared" si="140"/>
        <v>0</v>
      </c>
      <c r="S897" s="687">
        <f t="shared" si="141"/>
        <v>0</v>
      </c>
      <c r="T897" s="687">
        <f t="shared" si="142"/>
        <v>0</v>
      </c>
      <c r="U897" s="687">
        <f t="shared" si="143"/>
        <v>0</v>
      </c>
      <c r="V897" s="687">
        <f t="shared" si="144"/>
        <v>0</v>
      </c>
      <c r="W897" s="689">
        <f t="shared" si="145"/>
        <v>0</v>
      </c>
    </row>
    <row r="898" spans="2:23">
      <c r="B898" s="501" t="s">
        <v>604</v>
      </c>
      <c r="C898" s="686">
        <f t="shared" si="125"/>
        <v>0</v>
      </c>
      <c r="D898" s="687">
        <f t="shared" si="126"/>
        <v>0</v>
      </c>
      <c r="E898" s="687">
        <f t="shared" si="127"/>
        <v>0</v>
      </c>
      <c r="F898" s="687">
        <f t="shared" si="128"/>
        <v>0</v>
      </c>
      <c r="G898" s="687">
        <f t="shared" si="129"/>
        <v>0</v>
      </c>
      <c r="H898" s="687">
        <f t="shared" si="130"/>
        <v>0</v>
      </c>
      <c r="I898" s="688">
        <f t="shared" si="131"/>
        <v>0</v>
      </c>
      <c r="J898" s="691">
        <f t="shared" si="132"/>
        <v>1415.9080935228949</v>
      </c>
      <c r="K898" s="692">
        <f t="shared" si="133"/>
        <v>1674.6482065860437</v>
      </c>
      <c r="L898" s="692">
        <f t="shared" si="134"/>
        <v>1999.8862225124528</v>
      </c>
      <c r="M898" s="692">
        <f t="shared" si="135"/>
        <v>2376.3997325208188</v>
      </c>
      <c r="N898" s="692">
        <f t="shared" si="136"/>
        <v>2816.2035799580462</v>
      </c>
      <c r="O898" s="692">
        <f t="shared" si="137"/>
        <v>3327.2796633647954</v>
      </c>
      <c r="P898" s="742">
        <f t="shared" si="138"/>
        <v>3919.3740906952498</v>
      </c>
      <c r="Q898" s="686">
        <f t="shared" si="139"/>
        <v>103272.07791249143</v>
      </c>
      <c r="R898" s="687">
        <f t="shared" si="140"/>
        <v>122143.80358280754</v>
      </c>
      <c r="S898" s="687">
        <f t="shared" si="141"/>
        <v>145865.6862915126</v>
      </c>
      <c r="T898" s="687">
        <f t="shared" si="142"/>
        <v>173327.44932441163</v>
      </c>
      <c r="U898" s="687">
        <f t="shared" si="143"/>
        <v>205405.41921986124</v>
      </c>
      <c r="V898" s="687">
        <f t="shared" si="144"/>
        <v>242681.7716513754</v>
      </c>
      <c r="W898" s="689">
        <f t="shared" si="145"/>
        <v>285867.35842112429</v>
      </c>
    </row>
    <row r="899" spans="2:23">
      <c r="B899" s="501" t="s">
        <v>610</v>
      </c>
      <c r="C899" s="686">
        <f t="shared" si="125"/>
        <v>0</v>
      </c>
      <c r="D899" s="687">
        <f t="shared" si="126"/>
        <v>0</v>
      </c>
      <c r="E899" s="687">
        <f t="shared" si="127"/>
        <v>0</v>
      </c>
      <c r="F899" s="687">
        <f t="shared" si="128"/>
        <v>0</v>
      </c>
      <c r="G899" s="687">
        <f t="shared" si="129"/>
        <v>0</v>
      </c>
      <c r="H899" s="687">
        <f t="shared" si="130"/>
        <v>0</v>
      </c>
      <c r="I899" s="688">
        <f t="shared" si="131"/>
        <v>0</v>
      </c>
      <c r="J899" s="691">
        <f t="shared" si="132"/>
        <v>1005.2571089867192</v>
      </c>
      <c r="K899" s="692">
        <f t="shared" si="133"/>
        <v>1147.4339924436144</v>
      </c>
      <c r="L899" s="692">
        <f t="shared" si="134"/>
        <v>1334.1243460777114</v>
      </c>
      <c r="M899" s="692">
        <f t="shared" si="135"/>
        <v>1552.0495169196709</v>
      </c>
      <c r="N899" s="692">
        <f t="shared" si="136"/>
        <v>1810.1299642772613</v>
      </c>
      <c r="O899" s="692">
        <f t="shared" si="137"/>
        <v>2115.0538107324646</v>
      </c>
      <c r="P899" s="742">
        <f t="shared" si="138"/>
        <v>2476.6511774318292</v>
      </c>
      <c r="Q899" s="686">
        <f t="shared" si="139"/>
        <v>73320.430158049465</v>
      </c>
      <c r="R899" s="687">
        <f t="shared" si="140"/>
        <v>83690.384431835293</v>
      </c>
      <c r="S899" s="687">
        <f t="shared" si="141"/>
        <v>97307.017343397427</v>
      </c>
      <c r="T899" s="687">
        <f t="shared" si="142"/>
        <v>113201.8238815027</v>
      </c>
      <c r="U899" s="687">
        <f t="shared" si="143"/>
        <v>132025.43551923978</v>
      </c>
      <c r="V899" s="687">
        <f t="shared" si="144"/>
        <v>154265.66380280608</v>
      </c>
      <c r="W899" s="689">
        <f t="shared" si="145"/>
        <v>180639.48820394804</v>
      </c>
    </row>
    <row r="900" spans="2:23">
      <c r="B900" s="501" t="s">
        <v>612</v>
      </c>
      <c r="C900" s="686">
        <f t="shared" si="125"/>
        <v>226943.86103762398</v>
      </c>
      <c r="D900" s="687">
        <f t="shared" si="126"/>
        <v>254046.53237885007</v>
      </c>
      <c r="E900" s="687">
        <f t="shared" si="127"/>
        <v>279214.17154893727</v>
      </c>
      <c r="F900" s="687">
        <f t="shared" si="128"/>
        <v>302414.26046790829</v>
      </c>
      <c r="G900" s="687">
        <f t="shared" si="129"/>
        <v>323984.45424065652</v>
      </c>
      <c r="H900" s="687">
        <f t="shared" si="130"/>
        <v>342887.39551839116</v>
      </c>
      <c r="I900" s="688">
        <f t="shared" si="131"/>
        <v>358085.16045622202</v>
      </c>
      <c r="J900" s="691">
        <f t="shared" si="132"/>
        <v>23612.725039353398</v>
      </c>
      <c r="K900" s="692">
        <f t="shared" si="133"/>
        <v>26432.664399185818</v>
      </c>
      <c r="L900" s="692">
        <f t="shared" si="134"/>
        <v>29051.270343826935</v>
      </c>
      <c r="M900" s="692">
        <f t="shared" si="135"/>
        <v>31465.159479349273</v>
      </c>
      <c r="N900" s="692">
        <f t="shared" si="136"/>
        <v>33709.463653398016</v>
      </c>
      <c r="O900" s="692">
        <f t="shared" si="137"/>
        <v>35676.249416121042</v>
      </c>
      <c r="P900" s="742">
        <f t="shared" si="138"/>
        <v>37257.524375703368</v>
      </c>
      <c r="Q900" s="686">
        <f t="shared" si="139"/>
        <v>1598806.7029531675</v>
      </c>
      <c r="R900" s="687">
        <f t="shared" si="140"/>
        <v>1789743.4941497587</v>
      </c>
      <c r="S900" s="687">
        <f t="shared" si="141"/>
        <v>1967048.0928230453</v>
      </c>
      <c r="T900" s="687">
        <f t="shared" si="142"/>
        <v>2130491.4109333823</v>
      </c>
      <c r="U900" s="687">
        <f t="shared" si="143"/>
        <v>2282452.2096533403</v>
      </c>
      <c r="V900" s="687">
        <f t="shared" si="144"/>
        <v>2415622.3649604358</v>
      </c>
      <c r="W900" s="689">
        <f t="shared" si="145"/>
        <v>2522689.7618991099</v>
      </c>
    </row>
    <row r="901" spans="2:23">
      <c r="B901" s="501" t="s">
        <v>614</v>
      </c>
      <c r="C901" s="686">
        <f t="shared" si="125"/>
        <v>39072.978257781193</v>
      </c>
      <c r="D901" s="687">
        <f t="shared" si="126"/>
        <v>44836.572535819163</v>
      </c>
      <c r="E901" s="687">
        <f t="shared" si="127"/>
        <v>51826.674889600756</v>
      </c>
      <c r="F901" s="687">
        <f t="shared" si="128"/>
        <v>59483.710659145996</v>
      </c>
      <c r="G901" s="687">
        <f t="shared" si="129"/>
        <v>67664.345444965409</v>
      </c>
      <c r="H901" s="687">
        <f t="shared" si="130"/>
        <v>75841.727072788068</v>
      </c>
      <c r="I901" s="688">
        <f t="shared" si="131"/>
        <v>83542.746330482274</v>
      </c>
      <c r="J901" s="691">
        <f t="shared" si="132"/>
        <v>1698.1045118460779</v>
      </c>
      <c r="K901" s="692">
        <f t="shared" si="133"/>
        <v>1948.5892684319788</v>
      </c>
      <c r="L901" s="692">
        <f t="shared" si="134"/>
        <v>2252.3778423899562</v>
      </c>
      <c r="M901" s="692">
        <f t="shared" si="135"/>
        <v>2585.1512210110809</v>
      </c>
      <c r="N901" s="692">
        <f t="shared" si="136"/>
        <v>2940.6801174242555</v>
      </c>
      <c r="O901" s="692">
        <f t="shared" si="137"/>
        <v>3296.0676321839619</v>
      </c>
      <c r="P901" s="742">
        <f t="shared" si="138"/>
        <v>3630.7525251815869</v>
      </c>
      <c r="Q901" s="686">
        <f t="shared" si="139"/>
        <v>123854.63594222034</v>
      </c>
      <c r="R901" s="687">
        <f t="shared" si="140"/>
        <v>142124.24073956895</v>
      </c>
      <c r="S901" s="687">
        <f t="shared" si="141"/>
        <v>164281.66566158819</v>
      </c>
      <c r="T901" s="687">
        <f t="shared" si="142"/>
        <v>188553.15506218752</v>
      </c>
      <c r="U901" s="687">
        <f t="shared" si="143"/>
        <v>214484.36349194558</v>
      </c>
      <c r="V901" s="687">
        <f t="shared" si="144"/>
        <v>240405.25996911342</v>
      </c>
      <c r="W901" s="689">
        <f t="shared" si="145"/>
        <v>264816.16947933991</v>
      </c>
    </row>
    <row r="902" spans="2:23">
      <c r="B902" s="501" t="s">
        <v>616</v>
      </c>
      <c r="C902" s="686">
        <f t="shared" si="125"/>
        <v>11660.639375809777</v>
      </c>
      <c r="D902" s="687">
        <f t="shared" si="126"/>
        <v>13524.613068811053</v>
      </c>
      <c r="E902" s="687">
        <f t="shared" si="127"/>
        <v>15973.429013831585</v>
      </c>
      <c r="F902" s="687">
        <f t="shared" si="128"/>
        <v>18389.1675996218</v>
      </c>
      <c r="G902" s="687">
        <f t="shared" si="129"/>
        <v>20701.778680782241</v>
      </c>
      <c r="H902" s="687">
        <f t="shared" si="130"/>
        <v>22804.379931202751</v>
      </c>
      <c r="I902" s="688">
        <f t="shared" si="131"/>
        <v>24575.545226581547</v>
      </c>
      <c r="J902" s="691">
        <f t="shared" si="132"/>
        <v>34805.220784075296</v>
      </c>
      <c r="K902" s="692">
        <f t="shared" si="133"/>
        <v>40368.89648227107</v>
      </c>
      <c r="L902" s="692">
        <f t="shared" si="134"/>
        <v>47678.236637564631</v>
      </c>
      <c r="M902" s="692">
        <f t="shared" si="135"/>
        <v>54888.845946816102</v>
      </c>
      <c r="N902" s="692">
        <f t="shared" si="136"/>
        <v>61791.63546575691</v>
      </c>
      <c r="O902" s="692">
        <f t="shared" si="137"/>
        <v>68067.577837628472</v>
      </c>
      <c r="P902" s="742">
        <f t="shared" si="138"/>
        <v>73354.234697854889</v>
      </c>
      <c r="Q902" s="686">
        <f t="shared" si="139"/>
        <v>43847.285835913906</v>
      </c>
      <c r="R902" s="687">
        <f t="shared" si="140"/>
        <v>50856.351520356722</v>
      </c>
      <c r="S902" s="687">
        <f t="shared" si="141"/>
        <v>60064.588671023448</v>
      </c>
      <c r="T902" s="687">
        <f t="shared" si="142"/>
        <v>69148.445641656697</v>
      </c>
      <c r="U902" s="687">
        <f t="shared" si="143"/>
        <v>77844.514170566312</v>
      </c>
      <c r="V902" s="687">
        <f t="shared" si="144"/>
        <v>85750.886630501482</v>
      </c>
      <c r="W902" s="689">
        <f t="shared" si="145"/>
        <v>92410.966619788684</v>
      </c>
    </row>
    <row r="903" spans="2:23">
      <c r="B903" s="501" t="s">
        <v>620</v>
      </c>
      <c r="C903" s="686">
        <f t="shared" si="125"/>
        <v>0</v>
      </c>
      <c r="D903" s="687">
        <f t="shared" si="126"/>
        <v>0</v>
      </c>
      <c r="E903" s="687">
        <f t="shared" si="127"/>
        <v>0</v>
      </c>
      <c r="F903" s="687">
        <f t="shared" si="128"/>
        <v>0</v>
      </c>
      <c r="G903" s="687">
        <f t="shared" si="129"/>
        <v>0</v>
      </c>
      <c r="H903" s="687">
        <f t="shared" si="130"/>
        <v>0</v>
      </c>
      <c r="I903" s="688">
        <f t="shared" si="131"/>
        <v>0</v>
      </c>
      <c r="J903" s="691">
        <f t="shared" si="132"/>
        <v>79.306879422106391</v>
      </c>
      <c r="K903" s="692">
        <f t="shared" si="133"/>
        <v>92.218525203898778</v>
      </c>
      <c r="L903" s="692">
        <f t="shared" si="134"/>
        <v>107.49295064687047</v>
      </c>
      <c r="M903" s="692">
        <f t="shared" si="135"/>
        <v>124.02498340586428</v>
      </c>
      <c r="N903" s="692">
        <f t="shared" si="136"/>
        <v>141.93840218158024</v>
      </c>
      <c r="O903" s="692">
        <f t="shared" si="137"/>
        <v>160.77751892698976</v>
      </c>
      <c r="P903" s="742">
        <f t="shared" si="138"/>
        <v>180.38690367222128</v>
      </c>
      <c r="Q903" s="686">
        <f t="shared" si="139"/>
        <v>4049.0836853746196</v>
      </c>
      <c r="R903" s="687">
        <f t="shared" si="140"/>
        <v>4708.2993129134666</v>
      </c>
      <c r="S903" s="687">
        <f t="shared" si="141"/>
        <v>5488.1487700510779</v>
      </c>
      <c r="T903" s="687">
        <f t="shared" si="142"/>
        <v>6332.2064938992007</v>
      </c>
      <c r="U903" s="687">
        <f t="shared" si="143"/>
        <v>7246.792116767836</v>
      </c>
      <c r="V903" s="687">
        <f t="shared" si="144"/>
        <v>8208.6400777083145</v>
      </c>
      <c r="W903" s="689">
        <f t="shared" si="145"/>
        <v>9209.8147605444483</v>
      </c>
    </row>
    <row r="904" spans="2:23">
      <c r="B904" s="501" t="s">
        <v>624</v>
      </c>
      <c r="C904" s="686">
        <f t="shared" ref="C904:C926" si="146">E453*$C684</f>
        <v>0</v>
      </c>
      <c r="D904" s="687">
        <f t="shared" ref="D904:D926" si="147">F453*$C684</f>
        <v>0</v>
      </c>
      <c r="E904" s="687">
        <f t="shared" ref="E904:E926" si="148">G453*$C684</f>
        <v>0</v>
      </c>
      <c r="F904" s="687">
        <f t="shared" ref="F904:F926" si="149">H453*$C684</f>
        <v>0</v>
      </c>
      <c r="G904" s="687">
        <f t="shared" ref="G904:G926" si="150">I453*$C684</f>
        <v>0</v>
      </c>
      <c r="H904" s="687">
        <f t="shared" ref="H904:H926" si="151">J453*$C684</f>
        <v>0</v>
      </c>
      <c r="I904" s="688">
        <f t="shared" ref="I904:I926" si="152">K453*$C684</f>
        <v>0</v>
      </c>
      <c r="J904" s="691">
        <f t="shared" ref="J904:J926" si="153">N453*Wood_fraction_C_D_waste</f>
        <v>807.42604180204739</v>
      </c>
      <c r="K904" s="692">
        <f t="shared" ref="K904:K926" si="154">O453*Wood_fraction_C_D_waste</f>
        <v>865.88785286011819</v>
      </c>
      <c r="L904" s="692">
        <f t="shared" ref="L904:L926" si="155">P453*Wood_fraction_C_D_waste</f>
        <v>923.31195339519138</v>
      </c>
      <c r="M904" s="692">
        <f t="shared" ref="M904:M926" si="156">Q453*Wood_fraction_C_D_waste</f>
        <v>983.34458038980404</v>
      </c>
      <c r="N904" s="692">
        <f t="shared" ref="N904:N926" si="157">R453*Wood_fraction_C_D_waste</f>
        <v>1046.0393796915027</v>
      </c>
      <c r="O904" s="692">
        <f t="shared" ref="O904:O926" si="158">S453*Wood_fraction_C_D_waste</f>
        <v>1108.4920715173598</v>
      </c>
      <c r="P904" s="742">
        <f t="shared" ref="P904:P926" si="159">T453*Wood_fraction_C_D_waste</f>
        <v>1165.4116532728974</v>
      </c>
      <c r="Q904" s="686">
        <f t="shared" ref="Q904:Q926" si="160">U453*Wood_fraction_ind_waste</f>
        <v>1017.1876416440765</v>
      </c>
      <c r="R904" s="687">
        <f t="shared" ref="R904:R926" si="161">V453*Wood_fraction_ind_waste</f>
        <v>1090.8372747221483</v>
      </c>
      <c r="S904" s="687">
        <f t="shared" ref="S904:S926" si="162">W453*Wood_fraction_ind_waste</f>
        <v>1163.1796099612236</v>
      </c>
      <c r="T904" s="687">
        <f t="shared" ref="T904:T926" si="163">X453*Wood_fraction_ind_waste</f>
        <v>1238.8081420036908</v>
      </c>
      <c r="U904" s="687">
        <f t="shared" ref="U904:U926" si="164">Y453*Wood_fraction_ind_waste</f>
        <v>1317.7904533776389</v>
      </c>
      <c r="V904" s="687">
        <f t="shared" ref="V904:V926" si="165">Z453*Wood_fraction_ind_waste</f>
        <v>1396.4677600581213</v>
      </c>
      <c r="W904" s="689">
        <f t="shared" ref="W904:W926" si="166">AA453*Wood_fraction_ind_waste</f>
        <v>1468.1745073412083</v>
      </c>
    </row>
    <row r="905" spans="2:23">
      <c r="B905" s="501" t="s">
        <v>630</v>
      </c>
      <c r="C905" s="686">
        <f t="shared" si="146"/>
        <v>0</v>
      </c>
      <c r="D905" s="687">
        <f t="shared" si="147"/>
        <v>0</v>
      </c>
      <c r="E905" s="687">
        <f t="shared" si="148"/>
        <v>0</v>
      </c>
      <c r="F905" s="687">
        <f t="shared" si="149"/>
        <v>0</v>
      </c>
      <c r="G905" s="687">
        <f t="shared" si="150"/>
        <v>0</v>
      </c>
      <c r="H905" s="687">
        <f t="shared" si="151"/>
        <v>0</v>
      </c>
      <c r="I905" s="688">
        <f t="shared" si="152"/>
        <v>0</v>
      </c>
      <c r="J905" s="691">
        <f t="shared" si="153"/>
        <v>47931.307935679273</v>
      </c>
      <c r="K905" s="692">
        <f t="shared" si="154"/>
        <v>52117.14876842637</v>
      </c>
      <c r="L905" s="692">
        <f t="shared" si="155"/>
        <v>56912.822266565236</v>
      </c>
      <c r="M905" s="692">
        <f t="shared" si="156"/>
        <v>61481.948667160992</v>
      </c>
      <c r="N905" s="692">
        <f t="shared" si="157"/>
        <v>65880.892322068888</v>
      </c>
      <c r="O905" s="692">
        <f t="shared" si="158"/>
        <v>69837.303506865297</v>
      </c>
      <c r="P905" s="742">
        <f t="shared" si="159"/>
        <v>73048.048362944086</v>
      </c>
      <c r="Q905" s="686">
        <f t="shared" si="160"/>
        <v>42260.831770311583</v>
      </c>
      <c r="R905" s="687">
        <f t="shared" si="161"/>
        <v>45951.469953759668</v>
      </c>
      <c r="S905" s="687">
        <f t="shared" si="162"/>
        <v>50179.795022671984</v>
      </c>
      <c r="T905" s="687">
        <f t="shared" si="163"/>
        <v>54208.374472496042</v>
      </c>
      <c r="U905" s="687">
        <f t="shared" si="164"/>
        <v>58086.904514209331</v>
      </c>
      <c r="V905" s="687">
        <f t="shared" si="165"/>
        <v>61575.255546049171</v>
      </c>
      <c r="W905" s="689">
        <f t="shared" si="166"/>
        <v>64406.155725160184</v>
      </c>
    </row>
    <row r="906" spans="2:23">
      <c r="B906" s="501" t="s">
        <v>632</v>
      </c>
      <c r="C906" s="686">
        <f t="shared" si="146"/>
        <v>0</v>
      </c>
      <c r="D906" s="687">
        <f t="shared" si="147"/>
        <v>0</v>
      </c>
      <c r="E906" s="687">
        <f t="shared" si="148"/>
        <v>0</v>
      </c>
      <c r="F906" s="687">
        <f t="shared" si="149"/>
        <v>0</v>
      </c>
      <c r="G906" s="687">
        <f t="shared" si="150"/>
        <v>0</v>
      </c>
      <c r="H906" s="687">
        <f t="shared" si="151"/>
        <v>0</v>
      </c>
      <c r="I906" s="688">
        <f t="shared" si="152"/>
        <v>0</v>
      </c>
      <c r="J906" s="691">
        <f t="shared" si="153"/>
        <v>3100.0389998813398</v>
      </c>
      <c r="K906" s="692">
        <f t="shared" si="154"/>
        <v>3309.5947341922379</v>
      </c>
      <c r="L906" s="692">
        <f t="shared" si="155"/>
        <v>3737.7425770966511</v>
      </c>
      <c r="M906" s="692">
        <f t="shared" si="156"/>
        <v>4174.1130198509036</v>
      </c>
      <c r="N906" s="692">
        <f t="shared" si="157"/>
        <v>4635.9818521292</v>
      </c>
      <c r="O906" s="692">
        <f t="shared" si="158"/>
        <v>5125.3617278037582</v>
      </c>
      <c r="P906" s="742">
        <f t="shared" si="159"/>
        <v>5623.4285653844781</v>
      </c>
      <c r="Q906" s="686">
        <f t="shared" si="160"/>
        <v>158275.26476783413</v>
      </c>
      <c r="R906" s="687">
        <f t="shared" si="161"/>
        <v>168974.32027421481</v>
      </c>
      <c r="S906" s="687">
        <f t="shared" si="162"/>
        <v>190833.79146088919</v>
      </c>
      <c r="T906" s="687">
        <f t="shared" si="163"/>
        <v>213113.07483972085</v>
      </c>
      <c r="U906" s="687">
        <f t="shared" si="164"/>
        <v>236694.20130930917</v>
      </c>
      <c r="V906" s="687">
        <f t="shared" si="165"/>
        <v>261679.92871383703</v>
      </c>
      <c r="W906" s="689">
        <f t="shared" si="166"/>
        <v>287109.17673077603</v>
      </c>
    </row>
    <row r="907" spans="2:23">
      <c r="B907" s="501" t="s">
        <v>634</v>
      </c>
      <c r="C907" s="686">
        <f t="shared" si="146"/>
        <v>0</v>
      </c>
      <c r="D907" s="687">
        <f t="shared" si="147"/>
        <v>0</v>
      </c>
      <c r="E907" s="687">
        <f t="shared" si="148"/>
        <v>0</v>
      </c>
      <c r="F907" s="687">
        <f t="shared" si="149"/>
        <v>0</v>
      </c>
      <c r="G907" s="687">
        <f t="shared" si="150"/>
        <v>0</v>
      </c>
      <c r="H907" s="687">
        <f t="shared" si="151"/>
        <v>0</v>
      </c>
      <c r="I907" s="688">
        <f t="shared" si="152"/>
        <v>0</v>
      </c>
      <c r="J907" s="691">
        <f t="shared" si="153"/>
        <v>1580955.5391527645</v>
      </c>
      <c r="K907" s="692">
        <f t="shared" si="154"/>
        <v>1746728.8392466623</v>
      </c>
      <c r="L907" s="692">
        <f t="shared" si="155"/>
        <v>1911679.3229931376</v>
      </c>
      <c r="M907" s="692">
        <f t="shared" si="156"/>
        <v>2075493.986927653</v>
      </c>
      <c r="N907" s="692">
        <f t="shared" si="157"/>
        <v>2235291.2871901314</v>
      </c>
      <c r="O907" s="692">
        <f t="shared" si="158"/>
        <v>2384166.2993906592</v>
      </c>
      <c r="P907" s="742">
        <f t="shared" si="159"/>
        <v>2514662.8770464691</v>
      </c>
      <c r="Q907" s="686">
        <f t="shared" si="160"/>
        <v>1991672.7392466201</v>
      </c>
      <c r="R907" s="687">
        <f t="shared" si="161"/>
        <v>2200512.3647233127</v>
      </c>
      <c r="S907" s="687">
        <f t="shared" si="162"/>
        <v>2408315.4139978392</v>
      </c>
      <c r="T907" s="687">
        <f t="shared" si="163"/>
        <v>2614687.568285028</v>
      </c>
      <c r="U907" s="687">
        <f t="shared" si="164"/>
        <v>2815998.6860591201</v>
      </c>
      <c r="V907" s="687">
        <f t="shared" si="165"/>
        <v>3003550.0093010752</v>
      </c>
      <c r="W907" s="689">
        <f t="shared" si="166"/>
        <v>3167948.3556463113</v>
      </c>
    </row>
    <row r="908" spans="2:23">
      <c r="B908" s="501" t="s">
        <v>636</v>
      </c>
      <c r="C908" s="686">
        <f t="shared" si="146"/>
        <v>0</v>
      </c>
      <c r="D908" s="687">
        <f t="shared" si="147"/>
        <v>0</v>
      </c>
      <c r="E908" s="687">
        <f t="shared" si="148"/>
        <v>0</v>
      </c>
      <c r="F908" s="687">
        <f t="shared" si="149"/>
        <v>0</v>
      </c>
      <c r="G908" s="687">
        <f t="shared" si="150"/>
        <v>0</v>
      </c>
      <c r="H908" s="687">
        <f t="shared" si="151"/>
        <v>0</v>
      </c>
      <c r="I908" s="688">
        <f t="shared" si="152"/>
        <v>0</v>
      </c>
      <c r="J908" s="691">
        <f t="shared" si="153"/>
        <v>183.82447211493519</v>
      </c>
      <c r="K908" s="692">
        <f t="shared" si="154"/>
        <v>196.95433050736875</v>
      </c>
      <c r="L908" s="692">
        <f t="shared" si="155"/>
        <v>207.13864166180792</v>
      </c>
      <c r="M908" s="692">
        <f t="shared" si="156"/>
        <v>216.75997569397776</v>
      </c>
      <c r="N908" s="692">
        <f t="shared" si="157"/>
        <v>226.71771175203099</v>
      </c>
      <c r="O908" s="692">
        <f t="shared" si="158"/>
        <v>237.68065633045583</v>
      </c>
      <c r="P908" s="742">
        <f t="shared" si="159"/>
        <v>249.02853188082358</v>
      </c>
      <c r="Q908" s="686">
        <f t="shared" si="160"/>
        <v>231.58032016126151</v>
      </c>
      <c r="R908" s="687">
        <f t="shared" si="161"/>
        <v>248.12119078207121</v>
      </c>
      <c r="S908" s="687">
        <f t="shared" si="162"/>
        <v>260.95128903086317</v>
      </c>
      <c r="T908" s="687">
        <f t="shared" si="163"/>
        <v>273.07215405995032</v>
      </c>
      <c r="U908" s="687">
        <f t="shared" si="164"/>
        <v>285.61681515906383</v>
      </c>
      <c r="V908" s="687">
        <f t="shared" si="165"/>
        <v>299.42782838364917</v>
      </c>
      <c r="W908" s="689">
        <f t="shared" si="166"/>
        <v>313.72377398256384</v>
      </c>
    </row>
    <row r="909" spans="2:23">
      <c r="B909" s="501" t="s">
        <v>638</v>
      </c>
      <c r="C909" s="686">
        <f t="shared" si="146"/>
        <v>16132.899525939878</v>
      </c>
      <c r="D909" s="687">
        <f t="shared" si="147"/>
        <v>19083.708152066152</v>
      </c>
      <c r="E909" s="687">
        <f t="shared" si="148"/>
        <v>22567.367869073714</v>
      </c>
      <c r="F909" s="687">
        <f t="shared" si="149"/>
        <v>26515.939965449415</v>
      </c>
      <c r="G909" s="687">
        <f t="shared" si="150"/>
        <v>31184.193243934293</v>
      </c>
      <c r="H909" s="687">
        <f t="shared" si="151"/>
        <v>36765.332686354574</v>
      </c>
      <c r="I909" s="688">
        <f t="shared" si="152"/>
        <v>43453.173843586126</v>
      </c>
      <c r="J909" s="691">
        <f t="shared" si="153"/>
        <v>9202.3689485896284</v>
      </c>
      <c r="K909" s="692">
        <f t="shared" si="154"/>
        <v>10885.54001344586</v>
      </c>
      <c r="L909" s="692">
        <f t="shared" si="155"/>
        <v>12872.654726191538</v>
      </c>
      <c r="M909" s="692">
        <f t="shared" si="156"/>
        <v>15124.960159107095</v>
      </c>
      <c r="N909" s="692">
        <f t="shared" si="157"/>
        <v>17787.779012283969</v>
      </c>
      <c r="O909" s="692">
        <f t="shared" si="158"/>
        <v>20971.317360123838</v>
      </c>
      <c r="P909" s="742">
        <f t="shared" si="159"/>
        <v>24786.129551785452</v>
      </c>
      <c r="Q909" s="686">
        <f t="shared" si="160"/>
        <v>671193.11442997493</v>
      </c>
      <c r="R909" s="687">
        <f t="shared" si="161"/>
        <v>793958.54966199934</v>
      </c>
      <c r="S909" s="687">
        <f t="shared" si="162"/>
        <v>938892.72044220986</v>
      </c>
      <c r="T909" s="687">
        <f t="shared" si="163"/>
        <v>1103169.1047745114</v>
      </c>
      <c r="U909" s="687">
        <f t="shared" si="164"/>
        <v>1297387.1033367794</v>
      </c>
      <c r="V909" s="687">
        <f t="shared" si="165"/>
        <v>1529584.8157444508</v>
      </c>
      <c r="W909" s="689">
        <f t="shared" si="166"/>
        <v>1807825.7437262852</v>
      </c>
    </row>
    <row r="910" spans="2:23">
      <c r="B910" s="501" t="s">
        <v>640</v>
      </c>
      <c r="C910" s="686">
        <f t="shared" si="146"/>
        <v>0</v>
      </c>
      <c r="D910" s="687">
        <f t="shared" si="147"/>
        <v>0</v>
      </c>
      <c r="E910" s="687">
        <f t="shared" si="148"/>
        <v>0</v>
      </c>
      <c r="F910" s="687">
        <f t="shared" si="149"/>
        <v>0</v>
      </c>
      <c r="G910" s="687">
        <f t="shared" si="150"/>
        <v>0</v>
      </c>
      <c r="H910" s="687">
        <f t="shared" si="151"/>
        <v>0</v>
      </c>
      <c r="I910" s="688">
        <f t="shared" si="152"/>
        <v>0</v>
      </c>
      <c r="J910" s="691">
        <f t="shared" si="153"/>
        <v>6917.5741349585123</v>
      </c>
      <c r="K910" s="692">
        <f t="shared" si="154"/>
        <v>8146.6899819188575</v>
      </c>
      <c r="L910" s="692">
        <f t="shared" si="155"/>
        <v>9679.8900517038819</v>
      </c>
      <c r="M910" s="692">
        <f t="shared" si="156"/>
        <v>11435.035418530944</v>
      </c>
      <c r="N910" s="692">
        <f t="shared" si="157"/>
        <v>13496.489985965432</v>
      </c>
      <c r="O910" s="692">
        <f t="shared" si="158"/>
        <v>15927.303868218856</v>
      </c>
      <c r="P910" s="742">
        <f t="shared" si="159"/>
        <v>18810.858180336403</v>
      </c>
      <c r="Q910" s="686">
        <f t="shared" si="160"/>
        <v>504547.05238205462</v>
      </c>
      <c r="R910" s="687">
        <f t="shared" si="161"/>
        <v>594195.06561923178</v>
      </c>
      <c r="S910" s="687">
        <f t="shared" si="162"/>
        <v>706022.06751758349</v>
      </c>
      <c r="T910" s="687">
        <f t="shared" si="163"/>
        <v>834037.09186830209</v>
      </c>
      <c r="U910" s="687">
        <f t="shared" si="164"/>
        <v>984393.38806791359</v>
      </c>
      <c r="V910" s="687">
        <f t="shared" si="165"/>
        <v>1161689.6418199812</v>
      </c>
      <c r="W910" s="689">
        <f t="shared" si="166"/>
        <v>1372007.4208821636</v>
      </c>
    </row>
    <row r="911" spans="2:23">
      <c r="B911" s="501" t="s">
        <v>642</v>
      </c>
      <c r="C911" s="686">
        <f t="shared" si="146"/>
        <v>0</v>
      </c>
      <c r="D911" s="687">
        <f t="shared" si="147"/>
        <v>0</v>
      </c>
      <c r="E911" s="687">
        <f t="shared" si="148"/>
        <v>0</v>
      </c>
      <c r="F911" s="687">
        <f t="shared" si="149"/>
        <v>0</v>
      </c>
      <c r="G911" s="687">
        <f t="shared" si="150"/>
        <v>0</v>
      </c>
      <c r="H911" s="687">
        <f t="shared" si="151"/>
        <v>0</v>
      </c>
      <c r="I911" s="688">
        <f t="shared" si="152"/>
        <v>0</v>
      </c>
      <c r="J911" s="691">
        <f t="shared" si="153"/>
        <v>28315.681728840154</v>
      </c>
      <c r="K911" s="692">
        <f t="shared" si="154"/>
        <v>27208.929641092793</v>
      </c>
      <c r="L911" s="692">
        <f t="shared" si="155"/>
        <v>29641.080027959742</v>
      </c>
      <c r="M911" s="692">
        <f t="shared" si="156"/>
        <v>31337.580100731167</v>
      </c>
      <c r="N911" s="692">
        <f t="shared" si="157"/>
        <v>32825.118149111237</v>
      </c>
      <c r="O911" s="692">
        <f t="shared" si="158"/>
        <v>33950.940752975592</v>
      </c>
      <c r="P911" s="742">
        <f t="shared" si="159"/>
        <v>34667.309524830118</v>
      </c>
      <c r="Q911" s="686">
        <f t="shared" si="160"/>
        <v>855038.08713002305</v>
      </c>
      <c r="R911" s="687">
        <f t="shared" si="161"/>
        <v>821617.90685335244</v>
      </c>
      <c r="S911" s="687">
        <f t="shared" si="162"/>
        <v>895060.64555602556</v>
      </c>
      <c r="T911" s="687">
        <f t="shared" si="163"/>
        <v>946289.22592112375</v>
      </c>
      <c r="U911" s="687">
        <f t="shared" si="164"/>
        <v>991207.85792158719</v>
      </c>
      <c r="V911" s="687">
        <f t="shared" si="165"/>
        <v>1025203.9034653351</v>
      </c>
      <c r="W911" s="689">
        <f t="shared" si="166"/>
        <v>1046835.8242586215</v>
      </c>
    </row>
    <row r="912" spans="2:23">
      <c r="B912" s="501" t="s">
        <v>646</v>
      </c>
      <c r="C912" s="686">
        <f t="shared" si="146"/>
        <v>0</v>
      </c>
      <c r="D912" s="687">
        <f t="shared" si="147"/>
        <v>0</v>
      </c>
      <c r="E912" s="687">
        <f t="shared" si="148"/>
        <v>0</v>
      </c>
      <c r="F912" s="687">
        <f t="shared" si="149"/>
        <v>0</v>
      </c>
      <c r="G912" s="687">
        <f t="shared" si="150"/>
        <v>0</v>
      </c>
      <c r="H912" s="687">
        <f t="shared" si="151"/>
        <v>0</v>
      </c>
      <c r="I912" s="688">
        <f t="shared" si="152"/>
        <v>0</v>
      </c>
      <c r="J912" s="691">
        <f t="shared" si="153"/>
        <v>77910.507679266928</v>
      </c>
      <c r="K912" s="692">
        <f t="shared" si="154"/>
        <v>83573.797896236225</v>
      </c>
      <c r="L912" s="692">
        <f t="shared" si="155"/>
        <v>89830.526616721007</v>
      </c>
      <c r="M912" s="692">
        <f t="shared" si="156"/>
        <v>95945.029268431739</v>
      </c>
      <c r="N912" s="692">
        <f t="shared" si="157"/>
        <v>101803.30455304118</v>
      </c>
      <c r="O912" s="692">
        <f t="shared" si="158"/>
        <v>107154.56918930663</v>
      </c>
      <c r="P912" s="742">
        <f t="shared" si="159"/>
        <v>111845.41984106913</v>
      </c>
      <c r="Q912" s="686">
        <f t="shared" si="160"/>
        <v>68693.365567897199</v>
      </c>
      <c r="R912" s="687">
        <f t="shared" si="161"/>
        <v>73686.664633446664</v>
      </c>
      <c r="S912" s="687">
        <f t="shared" si="162"/>
        <v>79203.195921174338</v>
      </c>
      <c r="T912" s="687">
        <f t="shared" si="163"/>
        <v>84594.327084751858</v>
      </c>
      <c r="U912" s="687">
        <f t="shared" si="164"/>
        <v>89759.543660925512</v>
      </c>
      <c r="V912" s="687">
        <f t="shared" si="165"/>
        <v>94477.731089799956</v>
      </c>
      <c r="W912" s="689">
        <f t="shared" si="166"/>
        <v>98613.63429777867</v>
      </c>
    </row>
    <row r="913" spans="2:23">
      <c r="B913" s="501" t="s">
        <v>648</v>
      </c>
      <c r="C913" s="686">
        <f t="shared" si="146"/>
        <v>16794651.313543718</v>
      </c>
      <c r="D913" s="687">
        <f t="shared" si="147"/>
        <v>17602265.500099562</v>
      </c>
      <c r="E913" s="687">
        <f t="shared" si="148"/>
        <v>18339550.218241245</v>
      </c>
      <c r="F913" s="687">
        <f t="shared" si="149"/>
        <v>18953923.197448667</v>
      </c>
      <c r="G913" s="687">
        <f t="shared" si="150"/>
        <v>19447402.495429881</v>
      </c>
      <c r="H913" s="687">
        <f t="shared" si="151"/>
        <v>19816625.802569035</v>
      </c>
      <c r="I913" s="688">
        <f t="shared" si="152"/>
        <v>20070260.444794599</v>
      </c>
      <c r="J913" s="691">
        <f t="shared" si="153"/>
        <v>10907792.545847438</v>
      </c>
      <c r="K913" s="692">
        <f t="shared" si="154"/>
        <v>11432321.923657766</v>
      </c>
      <c r="L913" s="692">
        <f t="shared" si="155"/>
        <v>11911173.708227275</v>
      </c>
      <c r="M913" s="692">
        <f t="shared" si="156"/>
        <v>12310196.758950844</v>
      </c>
      <c r="N913" s="692">
        <f t="shared" si="157"/>
        <v>12630701.764238372</v>
      </c>
      <c r="O913" s="692">
        <f t="shared" si="158"/>
        <v>12870504.970757924</v>
      </c>
      <c r="P913" s="742">
        <f t="shared" si="159"/>
        <v>13035235.634597644</v>
      </c>
      <c r="Q913" s="686">
        <f t="shared" si="160"/>
        <v>15026336.220761411</v>
      </c>
      <c r="R913" s="687">
        <f t="shared" si="161"/>
        <v>15748916.408779869</v>
      </c>
      <c r="S913" s="687">
        <f t="shared" si="162"/>
        <v>16408572.144311098</v>
      </c>
      <c r="T913" s="687">
        <f t="shared" si="163"/>
        <v>16958257.563684873</v>
      </c>
      <c r="U913" s="687">
        <f t="shared" si="164"/>
        <v>17399778.242561437</v>
      </c>
      <c r="V913" s="687">
        <f t="shared" si="165"/>
        <v>17730125.89015685</v>
      </c>
      <c r="W913" s="689">
        <f t="shared" si="166"/>
        <v>17957055.246424008</v>
      </c>
    </row>
    <row r="914" spans="2:23">
      <c r="B914" s="501" t="s">
        <v>650</v>
      </c>
      <c r="C914" s="686">
        <f t="shared" si="146"/>
        <v>87884.326920854495</v>
      </c>
      <c r="D914" s="687">
        <f t="shared" si="147"/>
        <v>100721.60065913404</v>
      </c>
      <c r="E914" s="687">
        <f t="shared" si="148"/>
        <v>116830.34492457016</v>
      </c>
      <c r="F914" s="687">
        <f t="shared" si="149"/>
        <v>133070.36217609237</v>
      </c>
      <c r="G914" s="687">
        <f t="shared" si="150"/>
        <v>149222.98050234045</v>
      </c>
      <c r="H914" s="687">
        <f t="shared" si="151"/>
        <v>165134.00769068717</v>
      </c>
      <c r="I914" s="688">
        <f t="shared" si="152"/>
        <v>179695.12090803267</v>
      </c>
      <c r="J914" s="691">
        <f t="shared" si="153"/>
        <v>5456.3383230615946</v>
      </c>
      <c r="K914" s="692">
        <f t="shared" si="154"/>
        <v>6253.3462892816287</v>
      </c>
      <c r="L914" s="692">
        <f t="shared" si="155"/>
        <v>7253.464987932558</v>
      </c>
      <c r="M914" s="692">
        <f t="shared" si="156"/>
        <v>8261.7338295027039</v>
      </c>
      <c r="N914" s="692">
        <f t="shared" si="157"/>
        <v>9264.5764691313252</v>
      </c>
      <c r="O914" s="692">
        <f t="shared" si="158"/>
        <v>10252.419813317536</v>
      </c>
      <c r="P914" s="742">
        <f t="shared" si="159"/>
        <v>11156.453135957549</v>
      </c>
      <c r="Q914" s="686">
        <f t="shared" si="160"/>
        <v>278578.23491204786</v>
      </c>
      <c r="R914" s="687">
        <f t="shared" si="161"/>
        <v>319270.18971660919</v>
      </c>
      <c r="S914" s="687">
        <f t="shared" si="162"/>
        <v>370332.14469017455</v>
      </c>
      <c r="T914" s="687">
        <f t="shared" si="163"/>
        <v>421810.21250247653</v>
      </c>
      <c r="U914" s="687">
        <f t="shared" si="164"/>
        <v>473011.240719789</v>
      </c>
      <c r="V914" s="687">
        <f t="shared" si="165"/>
        <v>523446.4664883035</v>
      </c>
      <c r="W914" s="689">
        <f t="shared" si="166"/>
        <v>569602.69662130158</v>
      </c>
    </row>
    <row r="915" spans="2:23">
      <c r="B915" s="501" t="s">
        <v>652</v>
      </c>
      <c r="C915" s="686">
        <f t="shared" si="146"/>
        <v>0</v>
      </c>
      <c r="D915" s="687">
        <f t="shared" si="147"/>
        <v>0</v>
      </c>
      <c r="E915" s="687">
        <f t="shared" si="148"/>
        <v>0</v>
      </c>
      <c r="F915" s="687">
        <f t="shared" si="149"/>
        <v>0</v>
      </c>
      <c r="G915" s="687">
        <f t="shared" si="150"/>
        <v>0</v>
      </c>
      <c r="H915" s="687">
        <f t="shared" si="151"/>
        <v>0</v>
      </c>
      <c r="I915" s="688">
        <f t="shared" si="152"/>
        <v>0</v>
      </c>
      <c r="J915" s="691">
        <f t="shared" si="153"/>
        <v>1365.5561748327111</v>
      </c>
      <c r="K915" s="692">
        <f t="shared" si="154"/>
        <v>1454.6509284265428</v>
      </c>
      <c r="L915" s="692">
        <f t="shared" si="155"/>
        <v>1575.4179680120803</v>
      </c>
      <c r="M915" s="692">
        <f t="shared" si="156"/>
        <v>1705.212117642217</v>
      </c>
      <c r="N915" s="692">
        <f t="shared" si="157"/>
        <v>1849.1142638673468</v>
      </c>
      <c r="O915" s="692">
        <f t="shared" si="158"/>
        <v>2005.6292526222189</v>
      </c>
      <c r="P915" s="742">
        <f t="shared" si="159"/>
        <v>2172.5166045567412</v>
      </c>
      <c r="Q915" s="686">
        <f t="shared" si="160"/>
        <v>1720.3146704439989</v>
      </c>
      <c r="R915" s="687">
        <f t="shared" si="161"/>
        <v>1832.5553929363111</v>
      </c>
      <c r="S915" s="687">
        <f t="shared" si="162"/>
        <v>1984.6965598352435</v>
      </c>
      <c r="T915" s="687">
        <f t="shared" si="163"/>
        <v>2148.2099940400881</v>
      </c>
      <c r="U915" s="687">
        <f t="shared" si="164"/>
        <v>2329.4965480625146</v>
      </c>
      <c r="V915" s="687">
        <f t="shared" si="165"/>
        <v>2526.6726410433616</v>
      </c>
      <c r="W915" s="689">
        <f t="shared" si="166"/>
        <v>2736.9157384243094</v>
      </c>
    </row>
    <row r="916" spans="2:23">
      <c r="B916" s="501" t="s">
        <v>654</v>
      </c>
      <c r="C916" s="686">
        <f t="shared" si="146"/>
        <v>43359.255784503679</v>
      </c>
      <c r="D916" s="687">
        <f t="shared" si="147"/>
        <v>46308.723409283244</v>
      </c>
      <c r="E916" s="687">
        <f t="shared" si="148"/>
        <v>49578.893280140117</v>
      </c>
      <c r="F916" s="687">
        <f t="shared" si="149"/>
        <v>52937.792962338179</v>
      </c>
      <c r="G916" s="687">
        <f t="shared" si="150"/>
        <v>56437.161414933427</v>
      </c>
      <c r="H916" s="687">
        <f t="shared" si="151"/>
        <v>60076.283681443085</v>
      </c>
      <c r="I916" s="688">
        <f t="shared" si="152"/>
        <v>63875.803583288951</v>
      </c>
      <c r="J916" s="691">
        <f t="shared" si="153"/>
        <v>411362.29374606832</v>
      </c>
      <c r="K916" s="692">
        <f t="shared" si="154"/>
        <v>439344.77973450901</v>
      </c>
      <c r="L916" s="692">
        <f t="shared" si="155"/>
        <v>470369.86433699296</v>
      </c>
      <c r="M916" s="692">
        <f t="shared" si="156"/>
        <v>502236.75533251947</v>
      </c>
      <c r="N916" s="692">
        <f t="shared" si="157"/>
        <v>535436.31577877339</v>
      </c>
      <c r="O916" s="692">
        <f t="shared" si="158"/>
        <v>569961.76266868098</v>
      </c>
      <c r="P916" s="742">
        <f t="shared" si="159"/>
        <v>606008.95014175912</v>
      </c>
      <c r="Q916" s="686">
        <f t="shared" si="160"/>
        <v>518230.30193946377</v>
      </c>
      <c r="R916" s="687">
        <f t="shared" si="161"/>
        <v>553482.3714248552</v>
      </c>
      <c r="S916" s="687">
        <f t="shared" si="162"/>
        <v>592567.47768198722</v>
      </c>
      <c r="T916" s="687">
        <f t="shared" si="163"/>
        <v>632713.08361999271</v>
      </c>
      <c r="U916" s="687">
        <f t="shared" si="164"/>
        <v>674537.57384646009</v>
      </c>
      <c r="V916" s="687">
        <f t="shared" si="165"/>
        <v>718032.40319364495</v>
      </c>
      <c r="W916" s="689">
        <f t="shared" si="166"/>
        <v>763444.30684219196</v>
      </c>
    </row>
    <row r="917" spans="2:23">
      <c r="B917" s="501" t="s">
        <v>656</v>
      </c>
      <c r="C917" s="686">
        <f t="shared" si="146"/>
        <v>10581.080539938888</v>
      </c>
      <c r="D917" s="687">
        <f t="shared" si="147"/>
        <v>11332.718146749306</v>
      </c>
      <c r="E917" s="687">
        <f t="shared" si="148"/>
        <v>12306.519377819624</v>
      </c>
      <c r="F917" s="687">
        <f t="shared" si="149"/>
        <v>13289.125591119482</v>
      </c>
      <c r="G917" s="687">
        <f t="shared" si="150"/>
        <v>14290.51075372434</v>
      </c>
      <c r="H917" s="687">
        <f t="shared" si="151"/>
        <v>15257.221360414667</v>
      </c>
      <c r="I917" s="688">
        <f t="shared" si="152"/>
        <v>16118.712785340504</v>
      </c>
      <c r="J917" s="691">
        <f t="shared" si="153"/>
        <v>2998.6935484588762</v>
      </c>
      <c r="K917" s="692">
        <f t="shared" si="154"/>
        <v>3211.7087347448023</v>
      </c>
      <c r="L917" s="692">
        <f t="shared" si="155"/>
        <v>3487.6854138816516</v>
      </c>
      <c r="M917" s="692">
        <f t="shared" si="156"/>
        <v>3766.1574377336606</v>
      </c>
      <c r="N917" s="692">
        <f t="shared" si="157"/>
        <v>4049.9514430142376</v>
      </c>
      <c r="O917" s="692">
        <f t="shared" si="158"/>
        <v>4323.9186289332092</v>
      </c>
      <c r="P917" s="742">
        <f t="shared" si="159"/>
        <v>4568.0665463625073</v>
      </c>
      <c r="Q917" s="686">
        <f t="shared" si="160"/>
        <v>2643.9354367754599</v>
      </c>
      <c r="R917" s="687">
        <f t="shared" si="161"/>
        <v>2831.7500268599092</v>
      </c>
      <c r="S917" s="687">
        <f t="shared" si="162"/>
        <v>3075.0774992748634</v>
      </c>
      <c r="T917" s="687">
        <f t="shared" si="163"/>
        <v>3320.605106586152</v>
      </c>
      <c r="U917" s="687">
        <f t="shared" si="164"/>
        <v>3570.8250824457664</v>
      </c>
      <c r="V917" s="687">
        <f t="shared" si="165"/>
        <v>3812.3807931775568</v>
      </c>
      <c r="W917" s="689">
        <f t="shared" si="166"/>
        <v>4027.6449808228731</v>
      </c>
    </row>
    <row r="918" spans="2:23">
      <c r="B918" s="501" t="s">
        <v>658</v>
      </c>
      <c r="C918" s="686">
        <f t="shared" si="146"/>
        <v>0</v>
      </c>
      <c r="D918" s="687">
        <f t="shared" si="147"/>
        <v>0</v>
      </c>
      <c r="E918" s="687">
        <f t="shared" si="148"/>
        <v>0</v>
      </c>
      <c r="F918" s="687">
        <f t="shared" si="149"/>
        <v>0</v>
      </c>
      <c r="G918" s="687">
        <f t="shared" si="150"/>
        <v>0</v>
      </c>
      <c r="H918" s="687">
        <f t="shared" si="151"/>
        <v>0</v>
      </c>
      <c r="I918" s="688">
        <f t="shared" si="152"/>
        <v>0</v>
      </c>
      <c r="J918" s="691">
        <f t="shared" si="153"/>
        <v>11807.869490081834</v>
      </c>
      <c r="K918" s="692">
        <f t="shared" si="154"/>
        <v>12646.653273227115</v>
      </c>
      <c r="L918" s="692">
        <f t="shared" si="155"/>
        <v>13733.358719079977</v>
      </c>
      <c r="M918" s="692">
        <f t="shared" si="156"/>
        <v>14829.890012173721</v>
      </c>
      <c r="N918" s="692">
        <f t="shared" si="157"/>
        <v>15947.377518738984</v>
      </c>
      <c r="O918" s="692">
        <f t="shared" si="158"/>
        <v>17026.170240842497</v>
      </c>
      <c r="P918" s="742">
        <f t="shared" si="159"/>
        <v>17987.544485557177</v>
      </c>
      <c r="Q918" s="686">
        <f t="shared" si="160"/>
        <v>10410.948659189167</v>
      </c>
      <c r="R918" s="687">
        <f t="shared" si="161"/>
        <v>11150.500778207843</v>
      </c>
      <c r="S918" s="687">
        <f t="shared" si="162"/>
        <v>12108.644380145384</v>
      </c>
      <c r="T918" s="687">
        <f t="shared" si="163"/>
        <v>13075.451390096014</v>
      </c>
      <c r="U918" s="687">
        <f t="shared" si="164"/>
        <v>14060.735404956482</v>
      </c>
      <c r="V918" s="687">
        <f t="shared" si="165"/>
        <v>15011.902391783402</v>
      </c>
      <c r="W918" s="689">
        <f t="shared" si="166"/>
        <v>15859.542003010329</v>
      </c>
    </row>
    <row r="919" spans="2:23">
      <c r="B919" s="501" t="s">
        <v>660</v>
      </c>
      <c r="C919" s="686">
        <f t="shared" si="146"/>
        <v>483930.39574970305</v>
      </c>
      <c r="D919" s="687">
        <f t="shared" si="147"/>
        <v>531386.42066745658</v>
      </c>
      <c r="E919" s="687">
        <f t="shared" si="148"/>
        <v>578475.63982724433</v>
      </c>
      <c r="F919" s="687">
        <f t="shared" si="149"/>
        <v>626499.38336695603</v>
      </c>
      <c r="G919" s="687">
        <f t="shared" si="150"/>
        <v>677992.34964699857</v>
      </c>
      <c r="H919" s="687">
        <f t="shared" si="151"/>
        <v>732310.77591066645</v>
      </c>
      <c r="I919" s="688">
        <f t="shared" si="152"/>
        <v>788687.24439216405</v>
      </c>
      <c r="J919" s="691">
        <f t="shared" si="153"/>
        <v>14273.602363338408</v>
      </c>
      <c r="K919" s="692">
        <f t="shared" si="154"/>
        <v>15673.325206478519</v>
      </c>
      <c r="L919" s="692">
        <f t="shared" si="155"/>
        <v>17062.229056681277</v>
      </c>
      <c r="M919" s="692">
        <f t="shared" si="156"/>
        <v>18478.696848961314</v>
      </c>
      <c r="N919" s="692">
        <f t="shared" si="157"/>
        <v>19997.489906073333</v>
      </c>
      <c r="O919" s="692">
        <f t="shared" si="158"/>
        <v>21599.6203452841</v>
      </c>
      <c r="P919" s="742">
        <f t="shared" si="159"/>
        <v>23262.453060116048</v>
      </c>
      <c r="Q919" s="686">
        <f t="shared" si="160"/>
        <v>728751.53936277679</v>
      </c>
      <c r="R919" s="687">
        <f t="shared" si="161"/>
        <v>800215.64146215899</v>
      </c>
      <c r="S919" s="687">
        <f t="shared" si="162"/>
        <v>871127.37019728799</v>
      </c>
      <c r="T919" s="687">
        <f t="shared" si="163"/>
        <v>943446.40065684449</v>
      </c>
      <c r="U919" s="687">
        <f t="shared" si="164"/>
        <v>1020989.7390636047</v>
      </c>
      <c r="V919" s="687">
        <f t="shared" si="165"/>
        <v>1102787.9420760174</v>
      </c>
      <c r="W919" s="689">
        <f t="shared" si="166"/>
        <v>1187685.3540810654</v>
      </c>
    </row>
    <row r="920" spans="2:23">
      <c r="B920" s="501" t="s">
        <v>662</v>
      </c>
      <c r="C920" s="686">
        <f t="shared" si="146"/>
        <v>0</v>
      </c>
      <c r="D920" s="687">
        <f t="shared" si="147"/>
        <v>0</v>
      </c>
      <c r="E920" s="687">
        <f t="shared" si="148"/>
        <v>0</v>
      </c>
      <c r="F920" s="687">
        <f t="shared" si="149"/>
        <v>0</v>
      </c>
      <c r="G920" s="687">
        <f t="shared" si="150"/>
        <v>0</v>
      </c>
      <c r="H920" s="687">
        <f t="shared" si="151"/>
        <v>0</v>
      </c>
      <c r="I920" s="688">
        <f t="shared" si="152"/>
        <v>0</v>
      </c>
      <c r="J920" s="691">
        <f t="shared" si="153"/>
        <v>87.376545795632254</v>
      </c>
      <c r="K920" s="692">
        <f t="shared" si="154"/>
        <v>88.922505281703295</v>
      </c>
      <c r="L920" s="692">
        <f t="shared" si="155"/>
        <v>90.204800482779959</v>
      </c>
      <c r="M920" s="692">
        <f t="shared" si="156"/>
        <v>91.456461788401796</v>
      </c>
      <c r="N920" s="692">
        <f t="shared" si="157"/>
        <v>92.780558348287869</v>
      </c>
      <c r="O920" s="692">
        <f t="shared" si="158"/>
        <v>94.207341100568442</v>
      </c>
      <c r="P920" s="742">
        <f t="shared" si="159"/>
        <v>95.594012285829493</v>
      </c>
      <c r="Q920" s="686">
        <f t="shared" si="160"/>
        <v>4461.0877220679577</v>
      </c>
      <c r="R920" s="687">
        <f t="shared" si="161"/>
        <v>4540.0180668112353</v>
      </c>
      <c r="S920" s="687">
        <f t="shared" si="162"/>
        <v>4605.4867955816489</v>
      </c>
      <c r="T920" s="687">
        <f t="shared" si="163"/>
        <v>4669.3914834112311</v>
      </c>
      <c r="U920" s="687">
        <f t="shared" si="164"/>
        <v>4736.9944179556578</v>
      </c>
      <c r="V920" s="687">
        <f t="shared" si="165"/>
        <v>4809.8400879269166</v>
      </c>
      <c r="W920" s="689">
        <f t="shared" si="166"/>
        <v>4880.6378259558624</v>
      </c>
    </row>
    <row r="921" spans="2:23">
      <c r="B921" s="501" t="s">
        <v>666</v>
      </c>
      <c r="C921" s="686">
        <f t="shared" si="146"/>
        <v>0</v>
      </c>
      <c r="D921" s="687">
        <f t="shared" si="147"/>
        <v>0</v>
      </c>
      <c r="E921" s="687">
        <f t="shared" si="148"/>
        <v>0</v>
      </c>
      <c r="F921" s="687">
        <f t="shared" si="149"/>
        <v>0</v>
      </c>
      <c r="G921" s="687">
        <f t="shared" si="150"/>
        <v>0</v>
      </c>
      <c r="H921" s="687">
        <f t="shared" si="151"/>
        <v>0</v>
      </c>
      <c r="I921" s="688">
        <f t="shared" si="152"/>
        <v>0</v>
      </c>
      <c r="J921" s="691">
        <f t="shared" si="153"/>
        <v>1388.5227059170245</v>
      </c>
      <c r="K921" s="692">
        <f t="shared" si="154"/>
        <v>1428.9924439948879</v>
      </c>
      <c r="L921" s="692">
        <f t="shared" si="155"/>
        <v>1462.4531020652387</v>
      </c>
      <c r="M921" s="692">
        <f t="shared" si="156"/>
        <v>1495.0201600703897</v>
      </c>
      <c r="N921" s="692">
        <f t="shared" si="157"/>
        <v>1529.3698660702241</v>
      </c>
      <c r="O921" s="692">
        <f t="shared" si="158"/>
        <v>1566.265142115346</v>
      </c>
      <c r="P921" s="742">
        <f t="shared" si="159"/>
        <v>1602.0046563009689</v>
      </c>
      <c r="Q921" s="686">
        <f t="shared" si="160"/>
        <v>1749.2476876876085</v>
      </c>
      <c r="R921" s="687">
        <f t="shared" si="161"/>
        <v>1800.2310784901897</v>
      </c>
      <c r="S921" s="687">
        <f t="shared" si="162"/>
        <v>1842.3844970181292</v>
      </c>
      <c r="T921" s="687">
        <f t="shared" si="163"/>
        <v>1883.4121666900307</v>
      </c>
      <c r="U921" s="687">
        <f t="shared" si="164"/>
        <v>1926.6855993367633</v>
      </c>
      <c r="V921" s="687">
        <f t="shared" si="165"/>
        <v>1973.1659168954898</v>
      </c>
      <c r="W921" s="689">
        <f t="shared" si="166"/>
        <v>2018.190216665216</v>
      </c>
    </row>
    <row r="922" spans="2:23">
      <c r="B922" s="501" t="s">
        <v>668</v>
      </c>
      <c r="C922" s="686">
        <f t="shared" si="146"/>
        <v>21937.699005423234</v>
      </c>
      <c r="D922" s="687">
        <f t="shared" si="147"/>
        <v>23734.462016761714</v>
      </c>
      <c r="E922" s="687">
        <f t="shared" si="148"/>
        <v>25302.468657568013</v>
      </c>
      <c r="F922" s="687">
        <f t="shared" si="149"/>
        <v>26895.39176274994</v>
      </c>
      <c r="G922" s="687">
        <f t="shared" si="150"/>
        <v>28457.104923769315</v>
      </c>
      <c r="H922" s="687">
        <f t="shared" si="151"/>
        <v>29912.688829404458</v>
      </c>
      <c r="I922" s="688">
        <f t="shared" si="152"/>
        <v>31314.356228040899</v>
      </c>
      <c r="J922" s="691">
        <f t="shared" si="153"/>
        <v>4268.4887323216735</v>
      </c>
      <c r="K922" s="692">
        <f t="shared" si="154"/>
        <v>4618.0906968054906</v>
      </c>
      <c r="L922" s="692">
        <f t="shared" si="155"/>
        <v>4923.1827977059847</v>
      </c>
      <c r="M922" s="692">
        <f t="shared" si="156"/>
        <v>5233.1229753081579</v>
      </c>
      <c r="N922" s="692">
        <f t="shared" si="157"/>
        <v>5536.9905335822386</v>
      </c>
      <c r="O922" s="692">
        <f t="shared" si="158"/>
        <v>5820.2081809123629</v>
      </c>
      <c r="P922" s="742">
        <f t="shared" si="159"/>
        <v>6092.9351198708755</v>
      </c>
      <c r="Q922" s="686">
        <f t="shared" si="160"/>
        <v>17384.685304770759</v>
      </c>
      <c r="R922" s="687">
        <f t="shared" si="161"/>
        <v>18808.542907687537</v>
      </c>
      <c r="S922" s="687">
        <f t="shared" si="162"/>
        <v>20051.120900915972</v>
      </c>
      <c r="T922" s="687">
        <f t="shared" si="163"/>
        <v>21313.44412321199</v>
      </c>
      <c r="U922" s="687">
        <f t="shared" si="164"/>
        <v>22551.034803708106</v>
      </c>
      <c r="V922" s="687">
        <f t="shared" si="165"/>
        <v>23704.522602401143</v>
      </c>
      <c r="W922" s="689">
        <f t="shared" si="166"/>
        <v>24815.283882388951</v>
      </c>
    </row>
    <row r="923" spans="2:23">
      <c r="B923" s="501" t="s">
        <v>670</v>
      </c>
      <c r="C923" s="686">
        <f t="shared" si="146"/>
        <v>165307.91135787027</v>
      </c>
      <c r="D923" s="687">
        <f t="shared" si="147"/>
        <v>167917.19721802403</v>
      </c>
      <c r="E923" s="687">
        <f t="shared" si="148"/>
        <v>178225.14239324938</v>
      </c>
      <c r="F923" s="687">
        <f t="shared" si="149"/>
        <v>188005.27966064066</v>
      </c>
      <c r="G923" s="687">
        <f t="shared" si="150"/>
        <v>197585.29991133459</v>
      </c>
      <c r="H923" s="687">
        <f t="shared" si="151"/>
        <v>206710.88197043704</v>
      </c>
      <c r="I923" s="688">
        <f t="shared" si="152"/>
        <v>215471.73991122303</v>
      </c>
      <c r="J923" s="691">
        <f t="shared" si="153"/>
        <v>4190.8134864133863</v>
      </c>
      <c r="K923" s="692">
        <f t="shared" si="154"/>
        <v>4256.9629542931616</v>
      </c>
      <c r="L923" s="692">
        <f t="shared" si="155"/>
        <v>4518.2854481937993</v>
      </c>
      <c r="M923" s="692">
        <f t="shared" si="156"/>
        <v>4766.2271880808066</v>
      </c>
      <c r="N923" s="692">
        <f t="shared" si="157"/>
        <v>5009.0956493476478</v>
      </c>
      <c r="O923" s="692">
        <f t="shared" si="158"/>
        <v>5240.4433933879573</v>
      </c>
      <c r="P923" s="742">
        <f t="shared" si="159"/>
        <v>5462.5448119420535</v>
      </c>
      <c r="Q923" s="686">
        <f t="shared" si="160"/>
        <v>305665.33157443599</v>
      </c>
      <c r="R923" s="687">
        <f t="shared" si="161"/>
        <v>310490.07481306873</v>
      </c>
      <c r="S923" s="687">
        <f t="shared" si="162"/>
        <v>329550.15157500503</v>
      </c>
      <c r="T923" s="687">
        <f t="shared" si="163"/>
        <v>347634.27638261259</v>
      </c>
      <c r="U923" s="687">
        <f t="shared" si="164"/>
        <v>365348.37150585704</v>
      </c>
      <c r="V923" s="687">
        <f t="shared" si="165"/>
        <v>382222.18016385066</v>
      </c>
      <c r="W923" s="689">
        <f t="shared" si="166"/>
        <v>398421.58964976203</v>
      </c>
    </row>
    <row r="924" spans="2:23">
      <c r="B924" s="501" t="s">
        <v>672</v>
      </c>
      <c r="C924" s="686">
        <f t="shared" si="146"/>
        <v>0</v>
      </c>
      <c r="D924" s="687">
        <f t="shared" si="147"/>
        <v>0</v>
      </c>
      <c r="E924" s="687">
        <f t="shared" si="148"/>
        <v>0</v>
      </c>
      <c r="F924" s="687">
        <f t="shared" si="149"/>
        <v>0</v>
      </c>
      <c r="G924" s="687">
        <f t="shared" si="150"/>
        <v>0</v>
      </c>
      <c r="H924" s="687">
        <f t="shared" si="151"/>
        <v>0</v>
      </c>
      <c r="I924" s="688">
        <f t="shared" si="152"/>
        <v>0</v>
      </c>
      <c r="J924" s="691">
        <f t="shared" si="153"/>
        <v>892288.46568769158</v>
      </c>
      <c r="K924" s="692">
        <f t="shared" si="154"/>
        <v>919253.43587230332</v>
      </c>
      <c r="L924" s="692">
        <f t="shared" si="155"/>
        <v>989774.85013734759</v>
      </c>
      <c r="M924" s="692">
        <f t="shared" si="156"/>
        <v>1060509.1488627049</v>
      </c>
      <c r="N924" s="692">
        <f t="shared" si="157"/>
        <v>1132108.8088690331</v>
      </c>
      <c r="O924" s="692">
        <f t="shared" si="158"/>
        <v>1203174.6921136279</v>
      </c>
      <c r="P924" s="742">
        <f t="shared" si="159"/>
        <v>1273022.8239825191</v>
      </c>
      <c r="Q924" s="686">
        <f t="shared" si="160"/>
        <v>1124096.515457192</v>
      </c>
      <c r="R924" s="687">
        <f t="shared" si="161"/>
        <v>1158066.7282185638</v>
      </c>
      <c r="S924" s="687">
        <f t="shared" si="162"/>
        <v>1246908.9346224687</v>
      </c>
      <c r="T924" s="687">
        <f t="shared" si="163"/>
        <v>1336019.3308430472</v>
      </c>
      <c r="U924" s="687">
        <f t="shared" si="164"/>
        <v>1426219.9009680939</v>
      </c>
      <c r="V924" s="687">
        <f t="shared" si="165"/>
        <v>1515748.024209684</v>
      </c>
      <c r="W924" s="689">
        <f t="shared" si="166"/>
        <v>1603742.0358598314</v>
      </c>
    </row>
    <row r="925" spans="2:23">
      <c r="B925" s="501" t="s">
        <v>674</v>
      </c>
      <c r="C925" s="686">
        <f t="shared" si="146"/>
        <v>0</v>
      </c>
      <c r="D925" s="687">
        <f t="shared" si="147"/>
        <v>0</v>
      </c>
      <c r="E925" s="687">
        <f t="shared" si="148"/>
        <v>0</v>
      </c>
      <c r="F925" s="687">
        <f t="shared" si="149"/>
        <v>0</v>
      </c>
      <c r="G925" s="687">
        <f t="shared" si="150"/>
        <v>0</v>
      </c>
      <c r="H925" s="687">
        <f t="shared" si="151"/>
        <v>0</v>
      </c>
      <c r="I925" s="688">
        <f t="shared" si="152"/>
        <v>0</v>
      </c>
      <c r="J925" s="691">
        <f t="shared" si="153"/>
        <v>3770.6070884244255</v>
      </c>
      <c r="K925" s="692">
        <f t="shared" si="154"/>
        <v>3867.8715582783348</v>
      </c>
      <c r="L925" s="692">
        <f t="shared" si="155"/>
        <v>4010.9179306333581</v>
      </c>
      <c r="M925" s="692">
        <f t="shared" si="156"/>
        <v>4167.7866476901881</v>
      </c>
      <c r="N925" s="692">
        <f t="shared" si="157"/>
        <v>4375.4571462628601</v>
      </c>
      <c r="O925" s="692">
        <f t="shared" si="158"/>
        <v>4651.5454187223031</v>
      </c>
      <c r="P925" s="742">
        <f t="shared" si="159"/>
        <v>5004.7205299371108</v>
      </c>
      <c r="Q925" s="686">
        <f t="shared" si="160"/>
        <v>192511.71849086144</v>
      </c>
      <c r="R925" s="687">
        <f t="shared" si="161"/>
        <v>197477.6430225269</v>
      </c>
      <c r="S925" s="687">
        <f t="shared" si="162"/>
        <v>204781.00354780938</v>
      </c>
      <c r="T925" s="687">
        <f t="shared" si="163"/>
        <v>212790.0762488014</v>
      </c>
      <c r="U925" s="687">
        <f t="shared" si="164"/>
        <v>223392.87935783196</v>
      </c>
      <c r="V925" s="687">
        <f t="shared" si="165"/>
        <v>237488.8131265635</v>
      </c>
      <c r="W925" s="689">
        <f t="shared" si="166"/>
        <v>255520.48441814166</v>
      </c>
    </row>
    <row r="926" spans="2:23" ht="13.8" thickBot="1">
      <c r="B926" s="448" t="s">
        <v>676</v>
      </c>
      <c r="C926" s="697">
        <f t="shared" si="146"/>
        <v>0</v>
      </c>
      <c r="D926" s="698">
        <f t="shared" si="147"/>
        <v>0</v>
      </c>
      <c r="E926" s="698">
        <f t="shared" si="148"/>
        <v>0</v>
      </c>
      <c r="F926" s="698">
        <f t="shared" si="149"/>
        <v>0</v>
      </c>
      <c r="G926" s="698">
        <f t="shared" si="150"/>
        <v>0</v>
      </c>
      <c r="H926" s="698">
        <f t="shared" si="151"/>
        <v>0</v>
      </c>
      <c r="I926" s="699">
        <f t="shared" si="152"/>
        <v>0</v>
      </c>
      <c r="J926" s="702">
        <f t="shared" si="153"/>
        <v>1324.885409900467</v>
      </c>
      <c r="K926" s="703">
        <f t="shared" si="154"/>
        <v>1348.7263709665092</v>
      </c>
      <c r="L926" s="703">
        <f t="shared" si="155"/>
        <v>1383.8608291673881</v>
      </c>
      <c r="M926" s="703">
        <f t="shared" si="156"/>
        <v>1422.4901180740708</v>
      </c>
      <c r="N926" s="703">
        <f t="shared" si="157"/>
        <v>1473.7938399242112</v>
      </c>
      <c r="O926" s="703">
        <f t="shared" si="158"/>
        <v>1542.2984036374742</v>
      </c>
      <c r="P926" s="750">
        <f t="shared" si="159"/>
        <v>1630.4470632808307</v>
      </c>
      <c r="Q926" s="697">
        <f t="shared" si="160"/>
        <v>96633.157125287529</v>
      </c>
      <c r="R926" s="698">
        <f t="shared" si="161"/>
        <v>98372.045122314972</v>
      </c>
      <c r="S926" s="698">
        <f t="shared" si="162"/>
        <v>100934.64683448301</v>
      </c>
      <c r="T926" s="698">
        <f t="shared" si="163"/>
        <v>103752.15098741805</v>
      </c>
      <c r="U926" s="698">
        <f t="shared" si="164"/>
        <v>107494.09016012665</v>
      </c>
      <c r="V926" s="698">
        <f t="shared" si="165"/>
        <v>112490.60700576111</v>
      </c>
      <c r="W926" s="700">
        <f t="shared" si="166"/>
        <v>118919.90512773219</v>
      </c>
    </row>
    <row r="927" spans="2:23" ht="13.8" thickBot="1">
      <c r="C927" s="552"/>
      <c r="D927" s="552"/>
      <c r="E927" s="553"/>
      <c r="F927" s="553"/>
      <c r="G927" s="553"/>
      <c r="H927" s="553"/>
      <c r="I927" s="553"/>
      <c r="J927" s="554"/>
      <c r="K927" s="554"/>
      <c r="L927" s="554"/>
      <c r="M927" s="554"/>
      <c r="N927" s="554"/>
      <c r="O927" s="554"/>
      <c r="P927" s="554"/>
      <c r="Q927" s="553"/>
      <c r="R927" s="553"/>
      <c r="S927" s="553"/>
      <c r="T927" s="553"/>
      <c r="U927" s="553"/>
      <c r="V927" s="553"/>
      <c r="W927" s="552"/>
    </row>
    <row r="928" spans="2:23">
      <c r="B928" t="s">
        <v>1086</v>
      </c>
      <c r="C928" s="760">
        <f>SUM(C712:C926)</f>
        <v>42439902.617693678</v>
      </c>
      <c r="D928" s="760">
        <f t="shared" ref="D928:W928" si="167">SUM(D712:D926)</f>
        <v>46311828.52389589</v>
      </c>
      <c r="E928" s="760">
        <f t="shared" si="167"/>
        <v>49887386.607090123</v>
      </c>
      <c r="F928" s="760">
        <f t="shared" si="167"/>
        <v>53088909.506721139</v>
      </c>
      <c r="G928" s="760">
        <f t="shared" si="167"/>
        <v>56048882.835717104</v>
      </c>
      <c r="H928" s="760">
        <f t="shared" si="167"/>
        <v>58709717.003707446</v>
      </c>
      <c r="I928" s="760">
        <f t="shared" si="167"/>
        <v>60970873.68643374</v>
      </c>
      <c r="J928" s="760">
        <f t="shared" si="167"/>
        <v>99266581.415042803</v>
      </c>
      <c r="K928" s="760">
        <f t="shared" si="167"/>
        <v>108721745.99087963</v>
      </c>
      <c r="L928" s="760">
        <f t="shared" si="167"/>
        <v>116864963.53315972</v>
      </c>
      <c r="M928" s="760">
        <f t="shared" si="167"/>
        <v>123620148.65142141</v>
      </c>
      <c r="N928" s="760">
        <f t="shared" si="167"/>
        <v>129321452.29692535</v>
      </c>
      <c r="O928" s="760">
        <f t="shared" si="167"/>
        <v>133931159.94436808</v>
      </c>
      <c r="P928" s="760">
        <f t="shared" si="167"/>
        <v>137116617.10466278</v>
      </c>
      <c r="Q928" s="760">
        <f t="shared" si="167"/>
        <v>120359225.29043157</v>
      </c>
      <c r="R928" s="760">
        <f t="shared" si="167"/>
        <v>133690622.75748062</v>
      </c>
      <c r="S928" s="760">
        <f t="shared" si="167"/>
        <v>147519688.41595161</v>
      </c>
      <c r="T928" s="760">
        <f t="shared" si="167"/>
        <v>160821025.66572812</v>
      </c>
      <c r="U928" s="760">
        <f t="shared" si="167"/>
        <v>174069291.17018682</v>
      </c>
      <c r="V928" s="760">
        <f t="shared" si="167"/>
        <v>187143130.16441721</v>
      </c>
      <c r="W928" s="760">
        <f t="shared" si="167"/>
        <v>199787787.05195984</v>
      </c>
    </row>
    <row r="929" spans="2:31">
      <c r="B929" t="s">
        <v>1087</v>
      </c>
      <c r="C929" s="555">
        <f t="shared" ref="C929:I929" si="168">C928/E477</f>
        <v>1.9559997507302009E-2</v>
      </c>
      <c r="D929" s="555">
        <f t="shared" si="168"/>
        <v>1.921607929979921E-2</v>
      </c>
      <c r="E929" s="555">
        <f t="shared" si="168"/>
        <v>1.8759210958128755E-2</v>
      </c>
      <c r="F929" s="555">
        <f t="shared" si="168"/>
        <v>1.8311957728545925E-2</v>
      </c>
      <c r="G929" s="555">
        <f t="shared" si="168"/>
        <v>1.7861527638195943E-2</v>
      </c>
      <c r="H929" s="555">
        <f t="shared" si="168"/>
        <v>1.7402430092239907E-2</v>
      </c>
      <c r="I929" s="555">
        <f t="shared" si="168"/>
        <v>1.6928843180768354E-2</v>
      </c>
      <c r="J929" s="555">
        <f t="shared" ref="J929:W929" si="169">J928/N477</f>
        <v>0.02</v>
      </c>
      <c r="K929" s="555">
        <f t="shared" si="169"/>
        <v>1.9999999999999993E-2</v>
      </c>
      <c r="L929" s="555">
        <f t="shared" si="169"/>
        <v>2.0000000000000018E-2</v>
      </c>
      <c r="M929" s="555">
        <f t="shared" si="169"/>
        <v>1.9999999999999997E-2</v>
      </c>
      <c r="N929" s="555">
        <f t="shared" si="169"/>
        <v>0.02</v>
      </c>
      <c r="O929" s="555">
        <f t="shared" si="169"/>
        <v>2.0000000000000011E-2</v>
      </c>
      <c r="P929" s="555">
        <f t="shared" si="169"/>
        <v>1.9999999999999997E-2</v>
      </c>
      <c r="Q929" s="555">
        <f t="shared" si="169"/>
        <v>4.8893185273383745E-2</v>
      </c>
      <c r="R929" s="555">
        <f t="shared" si="169"/>
        <v>4.8893185273383745E-2</v>
      </c>
      <c r="S929" s="555">
        <f t="shared" si="169"/>
        <v>4.8893185273383724E-2</v>
      </c>
      <c r="T929" s="555">
        <f t="shared" si="169"/>
        <v>4.8893185273383717E-2</v>
      </c>
      <c r="U929" s="555">
        <f t="shared" si="169"/>
        <v>4.8893185273383717E-2</v>
      </c>
      <c r="V929" s="555">
        <f t="shared" si="169"/>
        <v>4.8893185273383766E-2</v>
      </c>
      <c r="W929" s="555">
        <f t="shared" si="169"/>
        <v>4.8893185273383703E-2</v>
      </c>
    </row>
    <row r="930" spans="2:31" ht="13.8" thickBot="1">
      <c r="C930" s="534"/>
      <c r="D930" s="534"/>
      <c r="E930" s="535"/>
      <c r="F930" s="535"/>
      <c r="G930" s="535"/>
      <c r="H930" s="535"/>
      <c r="I930" s="535"/>
      <c r="J930" s="536"/>
      <c r="K930" s="536"/>
      <c r="L930" s="536"/>
      <c r="M930" s="536"/>
      <c r="N930" s="536"/>
      <c r="O930" s="536"/>
      <c r="P930" s="536"/>
      <c r="Q930" s="535"/>
      <c r="R930" s="535"/>
      <c r="S930" s="535"/>
      <c r="T930" s="535"/>
      <c r="U930" s="535"/>
      <c r="V930" s="535"/>
      <c r="W930" s="534"/>
    </row>
    <row r="931" spans="2:31">
      <c r="D931" s="629"/>
      <c r="E931" s="629" t="s">
        <v>1088</v>
      </c>
      <c r="F931" s="629" t="s">
        <v>1088</v>
      </c>
      <c r="G931" s="629" t="s">
        <v>1088</v>
      </c>
      <c r="H931" s="629" t="s">
        <v>1088</v>
      </c>
      <c r="I931" s="629" t="s">
        <v>1088</v>
      </c>
      <c r="J931" s="629" t="s">
        <v>1088</v>
      </c>
      <c r="K931" s="629" t="s">
        <v>1050</v>
      </c>
      <c r="L931" s="629" t="s">
        <v>1050</v>
      </c>
      <c r="M931" s="629" t="s">
        <v>1050</v>
      </c>
      <c r="N931" s="629" t="s">
        <v>1050</v>
      </c>
      <c r="O931" s="629" t="s">
        <v>1050</v>
      </c>
      <c r="P931" s="629" t="s">
        <v>1050</v>
      </c>
      <c r="Q931" s="629" t="s">
        <v>1084</v>
      </c>
      <c r="R931" s="629" t="s">
        <v>1084</v>
      </c>
      <c r="S931" s="629" t="s">
        <v>1084</v>
      </c>
      <c r="T931" s="629" t="s">
        <v>1084</v>
      </c>
      <c r="U931" s="629" t="s">
        <v>1084</v>
      </c>
      <c r="V931" s="629" t="s">
        <v>1084</v>
      </c>
    </row>
    <row r="932" spans="2:31" ht="13.8" thickBot="1">
      <c r="D932" s="629" t="s">
        <v>679</v>
      </c>
      <c r="E932" s="629">
        <v>2030</v>
      </c>
      <c r="F932" s="629">
        <v>2030</v>
      </c>
      <c r="G932" s="629">
        <v>2030</v>
      </c>
      <c r="H932" s="629">
        <v>2050</v>
      </c>
      <c r="I932" s="629">
        <v>2050</v>
      </c>
      <c r="J932" s="629">
        <v>2050</v>
      </c>
      <c r="K932" s="629">
        <v>2030</v>
      </c>
      <c r="L932" s="629">
        <v>2030</v>
      </c>
      <c r="M932" s="629">
        <v>2030</v>
      </c>
      <c r="N932" s="629">
        <v>2050</v>
      </c>
      <c r="O932" s="629">
        <v>2050</v>
      </c>
      <c r="P932" s="629">
        <v>2050</v>
      </c>
      <c r="Q932" s="629">
        <v>2030</v>
      </c>
      <c r="R932" s="629">
        <v>2030</v>
      </c>
      <c r="S932" s="629">
        <v>2030</v>
      </c>
      <c r="T932" s="629">
        <v>2050</v>
      </c>
      <c r="U932" s="629">
        <v>2050</v>
      </c>
      <c r="V932" s="629">
        <v>2050</v>
      </c>
      <c r="X932" s="461" t="s">
        <v>957</v>
      </c>
    </row>
    <row r="933" spans="2:31" ht="57" customHeight="1">
      <c r="D933" s="769" t="s">
        <v>953</v>
      </c>
      <c r="E933" s="769" t="s">
        <v>954</v>
      </c>
      <c r="F933" s="769" t="s">
        <v>1575</v>
      </c>
      <c r="G933" s="769" t="s">
        <v>943</v>
      </c>
      <c r="H933" s="769" t="s">
        <v>954</v>
      </c>
      <c r="I933" s="769" t="s">
        <v>1575</v>
      </c>
      <c r="J933" s="769" t="s">
        <v>943</v>
      </c>
      <c r="K933" s="769" t="s">
        <v>954</v>
      </c>
      <c r="L933" s="769" t="s">
        <v>1575</v>
      </c>
      <c r="M933" s="769" t="s">
        <v>943</v>
      </c>
      <c r="N933" s="769" t="s">
        <v>954</v>
      </c>
      <c r="O933" s="769" t="s">
        <v>1575</v>
      </c>
      <c r="P933" s="769" t="s">
        <v>943</v>
      </c>
      <c r="Q933" s="769" t="s">
        <v>954</v>
      </c>
      <c r="R933" s="769" t="s">
        <v>1575</v>
      </c>
      <c r="S933" s="769" t="s">
        <v>943</v>
      </c>
      <c r="T933" s="769" t="s">
        <v>954</v>
      </c>
      <c r="U933" s="769" t="s">
        <v>1575</v>
      </c>
      <c r="V933" s="769" t="s">
        <v>943</v>
      </c>
      <c r="X933" s="453" t="s">
        <v>958</v>
      </c>
      <c r="Y933" s="454"/>
      <c r="Z933" s="454"/>
      <c r="AA933" s="454"/>
      <c r="AB933" s="454"/>
      <c r="AC933" s="454"/>
      <c r="AD933" s="454"/>
      <c r="AE933" s="455"/>
    </row>
    <row r="934" spans="2:31" ht="28.2" customHeight="1" thickBot="1">
      <c r="B934" s="769" t="s">
        <v>955</v>
      </c>
      <c r="C934" s="769"/>
      <c r="D934" s="769"/>
      <c r="E934" s="769"/>
      <c r="F934" s="769"/>
      <c r="G934" s="769"/>
      <c r="H934" s="769"/>
      <c r="I934" s="769"/>
      <c r="J934" s="769"/>
      <c r="K934" s="769"/>
      <c r="L934" s="769"/>
      <c r="M934" s="769"/>
      <c r="N934" s="769"/>
      <c r="O934" s="769"/>
      <c r="P934" s="769"/>
      <c r="Q934" s="769"/>
      <c r="R934" s="769"/>
      <c r="S934" s="769"/>
      <c r="T934" s="769"/>
      <c r="U934" s="769"/>
      <c r="V934" s="769"/>
      <c r="X934" s="456" t="s">
        <v>959</v>
      </c>
      <c r="AE934" s="457"/>
    </row>
    <row r="935" spans="2:31" ht="13.95" customHeight="1" thickBot="1">
      <c r="B935" s="629" t="s">
        <v>858</v>
      </c>
      <c r="C935" s="629" t="s">
        <v>859</v>
      </c>
      <c r="D935" s="629" t="s">
        <v>956</v>
      </c>
      <c r="E935" s="659" t="str">
        <f>_xlfn.CONCAT(E931,E932,E933)</f>
        <v>MSW2030All recycling (%)</v>
      </c>
      <c r="F935" s="659" t="str">
        <f t="shared" ref="F935:V935" si="170">_xlfn.CONCAT(F931,F932,F933)</f>
        <v>MSW2030Landfill / incineration (%)</v>
      </c>
      <c r="G935" s="659" t="str">
        <f t="shared" si="170"/>
        <v>MSW2030Unmanaged (%)</v>
      </c>
      <c r="H935" s="659" t="str">
        <f t="shared" si="170"/>
        <v>MSW2050All recycling (%)</v>
      </c>
      <c r="I935" s="659" t="str">
        <f t="shared" si="170"/>
        <v>MSW2050Landfill / incineration (%)</v>
      </c>
      <c r="J935" s="659" t="str">
        <f t="shared" si="170"/>
        <v>MSW2050Unmanaged (%)</v>
      </c>
      <c r="K935" s="659" t="str">
        <f t="shared" si="170"/>
        <v>C&amp;DW2030All recycling (%)</v>
      </c>
      <c r="L935" s="659" t="str">
        <f t="shared" si="170"/>
        <v>C&amp;DW2030Landfill / incineration (%)</v>
      </c>
      <c r="M935" s="659" t="str">
        <f t="shared" si="170"/>
        <v>C&amp;DW2030Unmanaged (%)</v>
      </c>
      <c r="N935" s="659" t="str">
        <f t="shared" si="170"/>
        <v>C&amp;DW2050All recycling (%)</v>
      </c>
      <c r="O935" s="659" t="str">
        <f t="shared" si="170"/>
        <v>C&amp;DW2050Landfill / incineration (%)</v>
      </c>
      <c r="P935" s="659" t="str">
        <f t="shared" si="170"/>
        <v>C&amp;DW2050Unmanaged (%)</v>
      </c>
      <c r="Q935" s="659" t="str">
        <f t="shared" si="170"/>
        <v>IW2030All recycling (%)</v>
      </c>
      <c r="R935" s="659" t="str">
        <f t="shared" si="170"/>
        <v>IW2030Landfill / incineration (%)</v>
      </c>
      <c r="S935" s="659" t="str">
        <f t="shared" si="170"/>
        <v>IW2030Unmanaged (%)</v>
      </c>
      <c r="T935" s="659" t="str">
        <f t="shared" si="170"/>
        <v>IW2050All recycling (%)</v>
      </c>
      <c r="U935" s="659" t="str">
        <f t="shared" si="170"/>
        <v>IW2050Landfill / incineration (%)</v>
      </c>
      <c r="V935" s="659" t="str">
        <f t="shared" si="170"/>
        <v>IW2050Unmanaged (%)</v>
      </c>
      <c r="X935" s="456"/>
      <c r="Y935" t="s">
        <v>960</v>
      </c>
      <c r="AE935" s="457"/>
    </row>
    <row r="936" spans="2:31">
      <c r="B936" s="378" t="s">
        <v>272</v>
      </c>
      <c r="C936" s="377" t="s">
        <v>418</v>
      </c>
      <c r="D936" s="654" t="str">
        <f>_xlfn.CONCAT(B936,C936)</f>
        <v>EASLIC</v>
      </c>
      <c r="E936" s="382">
        <v>25</v>
      </c>
      <c r="F936" s="403">
        <v>50</v>
      </c>
      <c r="G936" s="383">
        <f>100-E936-F936</f>
        <v>25</v>
      </c>
      <c r="H936" s="381">
        <v>60</v>
      </c>
      <c r="I936" s="403">
        <v>30</v>
      </c>
      <c r="J936" s="383">
        <f>100-I936-H936</f>
        <v>10</v>
      </c>
      <c r="K936" s="382">
        <v>25</v>
      </c>
      <c r="L936" s="403">
        <v>50</v>
      </c>
      <c r="M936" s="383">
        <f>100-K936-L936</f>
        <v>25</v>
      </c>
      <c r="N936" s="381">
        <v>60</v>
      </c>
      <c r="O936" s="403">
        <v>30</v>
      </c>
      <c r="P936" s="383">
        <f>100-O936-N936</f>
        <v>10</v>
      </c>
      <c r="Q936" s="382">
        <v>25</v>
      </c>
      <c r="R936" s="403">
        <v>50</v>
      </c>
      <c r="S936" s="383">
        <f>100-Q936-R936</f>
        <v>25</v>
      </c>
      <c r="T936" s="381">
        <v>60</v>
      </c>
      <c r="U936" s="403">
        <v>30</v>
      </c>
      <c r="V936" s="383">
        <f>100-U936-T936</f>
        <v>10</v>
      </c>
      <c r="X936" s="456"/>
      <c r="Y936" t="s">
        <v>961</v>
      </c>
      <c r="AE936" s="457"/>
    </row>
    <row r="937" spans="2:31">
      <c r="B937" s="416" t="s">
        <v>272</v>
      </c>
      <c r="C937" t="s">
        <v>424</v>
      </c>
      <c r="D937" s="655" t="str">
        <f t="shared" ref="D937:D963" si="171">_xlfn.CONCAT(B937,C937)</f>
        <v>EASLMC</v>
      </c>
      <c r="E937" s="382">
        <v>35</v>
      </c>
      <c r="F937" s="403">
        <v>50</v>
      </c>
      <c r="G937" s="383">
        <f t="shared" ref="G937:G963" si="172">100-E937-F937</f>
        <v>15</v>
      </c>
      <c r="H937" s="381">
        <v>65</v>
      </c>
      <c r="I937" s="403">
        <v>30</v>
      </c>
      <c r="J937" s="383">
        <f>100-I937-H937</f>
        <v>5</v>
      </c>
      <c r="K937" s="382">
        <v>35</v>
      </c>
      <c r="L937" s="403">
        <v>50</v>
      </c>
      <c r="M937" s="383">
        <f t="shared" ref="M937:M963" si="173">100-K937-L937</f>
        <v>15</v>
      </c>
      <c r="N937" s="381">
        <v>65</v>
      </c>
      <c r="O937" s="403">
        <v>30</v>
      </c>
      <c r="P937" s="383">
        <f>100-O937-N937</f>
        <v>5</v>
      </c>
      <c r="Q937" s="382">
        <v>35</v>
      </c>
      <c r="R937" s="403">
        <v>50</v>
      </c>
      <c r="S937" s="383">
        <f t="shared" ref="S937:S963" si="174">100-Q937-R937</f>
        <v>15</v>
      </c>
      <c r="T937" s="381">
        <v>65</v>
      </c>
      <c r="U937" s="403">
        <v>30</v>
      </c>
      <c r="V937" s="383">
        <f>100-U937-T937</f>
        <v>5</v>
      </c>
      <c r="X937" s="456"/>
      <c r="Y937" t="s">
        <v>962</v>
      </c>
      <c r="AE937" s="457"/>
    </row>
    <row r="938" spans="2:31">
      <c r="B938" s="416" t="s">
        <v>272</v>
      </c>
      <c r="C938" t="s">
        <v>644</v>
      </c>
      <c r="D938" s="655" t="str">
        <f t="shared" si="171"/>
        <v>EASUMC</v>
      </c>
      <c r="E938" s="382">
        <v>50</v>
      </c>
      <c r="F938" s="403">
        <v>50</v>
      </c>
      <c r="G938" s="383">
        <f t="shared" si="172"/>
        <v>0</v>
      </c>
      <c r="H938" s="381">
        <v>70</v>
      </c>
      <c r="I938" s="403">
        <v>30</v>
      </c>
      <c r="J938" s="383">
        <f t="shared" ref="J938:J963" si="175">100-I938-H938</f>
        <v>0</v>
      </c>
      <c r="K938" s="382">
        <v>50</v>
      </c>
      <c r="L938" s="403">
        <v>50</v>
      </c>
      <c r="M938" s="383">
        <f t="shared" si="173"/>
        <v>0</v>
      </c>
      <c r="N938" s="381">
        <v>70</v>
      </c>
      <c r="O938" s="403">
        <v>30</v>
      </c>
      <c r="P938" s="383">
        <f t="shared" ref="P938:P963" si="176">100-O938-N938</f>
        <v>0</v>
      </c>
      <c r="Q938" s="382">
        <v>50</v>
      </c>
      <c r="R938" s="403">
        <v>50</v>
      </c>
      <c r="S938" s="383">
        <f t="shared" si="174"/>
        <v>0</v>
      </c>
      <c r="T938" s="381">
        <v>70</v>
      </c>
      <c r="U938" s="403">
        <v>30</v>
      </c>
      <c r="V938" s="383">
        <f t="shared" ref="V938:V963" si="177">100-U938-T938</f>
        <v>0</v>
      </c>
      <c r="X938" s="456"/>
      <c r="Y938" t="s">
        <v>963</v>
      </c>
      <c r="AE938" s="457"/>
    </row>
    <row r="939" spans="2:31">
      <c r="B939" s="213" t="s">
        <v>272</v>
      </c>
      <c r="C939" s="41" t="s">
        <v>336</v>
      </c>
      <c r="D939" s="656" t="str">
        <f t="shared" si="171"/>
        <v>EASHIC</v>
      </c>
      <c r="E939" s="385">
        <v>70</v>
      </c>
      <c r="F939" s="404">
        <v>30</v>
      </c>
      <c r="G939" s="386">
        <f t="shared" si="172"/>
        <v>0</v>
      </c>
      <c r="H939" s="384">
        <v>75</v>
      </c>
      <c r="I939" s="404">
        <v>25</v>
      </c>
      <c r="J939" s="386">
        <f t="shared" si="175"/>
        <v>0</v>
      </c>
      <c r="K939" s="385">
        <v>70</v>
      </c>
      <c r="L939" s="404">
        <v>30</v>
      </c>
      <c r="M939" s="386">
        <f t="shared" si="173"/>
        <v>0</v>
      </c>
      <c r="N939" s="384">
        <v>75</v>
      </c>
      <c r="O939" s="404">
        <v>25</v>
      </c>
      <c r="P939" s="386">
        <f t="shared" si="176"/>
        <v>0</v>
      </c>
      <c r="Q939" s="385">
        <v>70</v>
      </c>
      <c r="R939" s="404">
        <v>30</v>
      </c>
      <c r="S939" s="386">
        <f t="shared" si="174"/>
        <v>0</v>
      </c>
      <c r="T939" s="384">
        <v>75</v>
      </c>
      <c r="U939" s="404">
        <v>25</v>
      </c>
      <c r="V939" s="386">
        <f t="shared" si="177"/>
        <v>0</v>
      </c>
      <c r="X939" s="456" t="s">
        <v>964</v>
      </c>
      <c r="AE939" s="457"/>
    </row>
    <row r="940" spans="2:31">
      <c r="B940" s="379" t="s">
        <v>276</v>
      </c>
      <c r="C940" s="380" t="s">
        <v>418</v>
      </c>
      <c r="D940" s="657" t="str">
        <f t="shared" si="171"/>
        <v>ECSLIC</v>
      </c>
      <c r="E940" s="394">
        <v>25</v>
      </c>
      <c r="F940" s="405">
        <v>50</v>
      </c>
      <c r="G940" s="395">
        <f t="shared" si="172"/>
        <v>25</v>
      </c>
      <c r="H940" s="393">
        <v>60</v>
      </c>
      <c r="I940" s="405">
        <v>30</v>
      </c>
      <c r="J940" s="395">
        <f t="shared" si="175"/>
        <v>10</v>
      </c>
      <c r="K940" s="394">
        <v>25</v>
      </c>
      <c r="L940" s="405">
        <v>50</v>
      </c>
      <c r="M940" s="395">
        <f t="shared" si="173"/>
        <v>25</v>
      </c>
      <c r="N940" s="393">
        <v>60</v>
      </c>
      <c r="O940" s="405">
        <v>30</v>
      </c>
      <c r="P940" s="395">
        <f t="shared" si="176"/>
        <v>10</v>
      </c>
      <c r="Q940" s="394">
        <v>25</v>
      </c>
      <c r="R940" s="405">
        <v>50</v>
      </c>
      <c r="S940" s="395">
        <f t="shared" si="174"/>
        <v>25</v>
      </c>
      <c r="T940" s="393">
        <v>60</v>
      </c>
      <c r="U940" s="405">
        <v>30</v>
      </c>
      <c r="V940" s="395">
        <f t="shared" si="177"/>
        <v>10</v>
      </c>
      <c r="X940" s="456"/>
      <c r="Y940" t="s">
        <v>965</v>
      </c>
      <c r="AE940" s="457"/>
    </row>
    <row r="941" spans="2:31">
      <c r="B941" s="416" t="s">
        <v>276</v>
      </c>
      <c r="C941" t="s">
        <v>424</v>
      </c>
      <c r="D941" s="655" t="str">
        <f t="shared" si="171"/>
        <v>ECSLMC</v>
      </c>
      <c r="E941" s="397">
        <v>35</v>
      </c>
      <c r="F941" s="406">
        <v>50</v>
      </c>
      <c r="G941" s="398">
        <f t="shared" si="172"/>
        <v>15</v>
      </c>
      <c r="H941" s="396">
        <v>65</v>
      </c>
      <c r="I941" s="406">
        <v>30</v>
      </c>
      <c r="J941" s="398">
        <f t="shared" si="175"/>
        <v>5</v>
      </c>
      <c r="K941" s="397">
        <v>35</v>
      </c>
      <c r="L941" s="406">
        <v>50</v>
      </c>
      <c r="M941" s="398">
        <f t="shared" si="173"/>
        <v>15</v>
      </c>
      <c r="N941" s="396">
        <v>65</v>
      </c>
      <c r="O941" s="406">
        <v>30</v>
      </c>
      <c r="P941" s="398">
        <f t="shared" si="176"/>
        <v>5</v>
      </c>
      <c r="Q941" s="397">
        <v>35</v>
      </c>
      <c r="R941" s="406">
        <v>50</v>
      </c>
      <c r="S941" s="398">
        <f t="shared" si="174"/>
        <v>15</v>
      </c>
      <c r="T941" s="396">
        <v>65</v>
      </c>
      <c r="U941" s="406">
        <v>30</v>
      </c>
      <c r="V941" s="398">
        <f t="shared" si="177"/>
        <v>5</v>
      </c>
      <c r="X941" s="456"/>
      <c r="Y941" t="s">
        <v>966</v>
      </c>
      <c r="AE941" s="457"/>
    </row>
    <row r="942" spans="2:31">
      <c r="B942" s="416" t="s">
        <v>276</v>
      </c>
      <c r="C942" t="s">
        <v>644</v>
      </c>
      <c r="D942" s="655" t="str">
        <f t="shared" si="171"/>
        <v>ECSUMC</v>
      </c>
      <c r="E942" s="397">
        <v>50</v>
      </c>
      <c r="F942" s="406">
        <v>50</v>
      </c>
      <c r="G942" s="398">
        <f t="shared" si="172"/>
        <v>0</v>
      </c>
      <c r="H942" s="396">
        <v>70</v>
      </c>
      <c r="I942" s="406">
        <v>30</v>
      </c>
      <c r="J942" s="398">
        <f t="shared" si="175"/>
        <v>0</v>
      </c>
      <c r="K942" s="397">
        <v>50</v>
      </c>
      <c r="L942" s="406">
        <v>50</v>
      </c>
      <c r="M942" s="398">
        <f t="shared" si="173"/>
        <v>0</v>
      </c>
      <c r="N942" s="396">
        <v>70</v>
      </c>
      <c r="O942" s="406">
        <v>30</v>
      </c>
      <c r="P942" s="398">
        <f t="shared" si="176"/>
        <v>0</v>
      </c>
      <c r="Q942" s="397">
        <v>50</v>
      </c>
      <c r="R942" s="406">
        <v>50</v>
      </c>
      <c r="S942" s="398">
        <f t="shared" si="174"/>
        <v>0</v>
      </c>
      <c r="T942" s="396">
        <v>70</v>
      </c>
      <c r="U942" s="406">
        <v>30</v>
      </c>
      <c r="V942" s="398">
        <f t="shared" si="177"/>
        <v>0</v>
      </c>
      <c r="X942" s="456"/>
      <c r="Y942" t="s">
        <v>967</v>
      </c>
      <c r="AE942" s="457"/>
    </row>
    <row r="943" spans="2:31">
      <c r="B943" s="213" t="s">
        <v>276</v>
      </c>
      <c r="C943" s="41" t="s">
        <v>336</v>
      </c>
      <c r="D943" s="656" t="str">
        <f t="shared" si="171"/>
        <v>ECSHIC</v>
      </c>
      <c r="E943" s="400">
        <v>70</v>
      </c>
      <c r="F943" s="407">
        <v>30</v>
      </c>
      <c r="G943" s="401">
        <f t="shared" si="172"/>
        <v>0</v>
      </c>
      <c r="H943" s="399">
        <v>75</v>
      </c>
      <c r="I943" s="407">
        <v>25</v>
      </c>
      <c r="J943" s="401">
        <f t="shared" si="175"/>
        <v>0</v>
      </c>
      <c r="K943" s="400">
        <v>70</v>
      </c>
      <c r="L943" s="407">
        <v>30</v>
      </c>
      <c r="M943" s="401">
        <f t="shared" si="173"/>
        <v>0</v>
      </c>
      <c r="N943" s="399">
        <v>75</v>
      </c>
      <c r="O943" s="407">
        <v>25</v>
      </c>
      <c r="P943" s="401">
        <f t="shared" si="176"/>
        <v>0</v>
      </c>
      <c r="Q943" s="400">
        <v>70</v>
      </c>
      <c r="R943" s="407">
        <v>30</v>
      </c>
      <c r="S943" s="401">
        <f t="shared" si="174"/>
        <v>0</v>
      </c>
      <c r="T943" s="399">
        <v>75</v>
      </c>
      <c r="U943" s="407">
        <v>25</v>
      </c>
      <c r="V943" s="401">
        <f t="shared" si="177"/>
        <v>0</v>
      </c>
      <c r="X943" s="456"/>
      <c r="Y943" t="s">
        <v>968</v>
      </c>
      <c r="AE943" s="457"/>
    </row>
    <row r="944" spans="2:31">
      <c r="B944" s="379" t="s">
        <v>414</v>
      </c>
      <c r="C944" s="380" t="s">
        <v>418</v>
      </c>
      <c r="D944" s="657" t="str">
        <f t="shared" si="171"/>
        <v>LCNLIC</v>
      </c>
      <c r="E944" s="388">
        <v>25</v>
      </c>
      <c r="F944" s="402">
        <v>50</v>
      </c>
      <c r="G944" s="389">
        <f t="shared" si="172"/>
        <v>25</v>
      </c>
      <c r="H944" s="387">
        <v>60</v>
      </c>
      <c r="I944" s="402">
        <v>30</v>
      </c>
      <c r="J944" s="389">
        <f t="shared" si="175"/>
        <v>10</v>
      </c>
      <c r="K944" s="388">
        <v>25</v>
      </c>
      <c r="L944" s="402">
        <v>50</v>
      </c>
      <c r="M944" s="389">
        <f t="shared" si="173"/>
        <v>25</v>
      </c>
      <c r="N944" s="387">
        <v>60</v>
      </c>
      <c r="O944" s="402">
        <v>30</v>
      </c>
      <c r="P944" s="389">
        <f t="shared" si="176"/>
        <v>10</v>
      </c>
      <c r="Q944" s="388">
        <v>25</v>
      </c>
      <c r="R944" s="402">
        <v>50</v>
      </c>
      <c r="S944" s="389">
        <f t="shared" si="174"/>
        <v>25</v>
      </c>
      <c r="T944" s="387">
        <v>60</v>
      </c>
      <c r="U944" s="402">
        <v>30</v>
      </c>
      <c r="V944" s="389">
        <f t="shared" si="177"/>
        <v>10</v>
      </c>
      <c r="X944" s="780" t="s">
        <v>969</v>
      </c>
      <c r="Y944" s="779"/>
      <c r="Z944" s="779"/>
      <c r="AA944" s="779"/>
      <c r="AB944" s="779"/>
      <c r="AC944" s="779"/>
      <c r="AD944" s="779"/>
      <c r="AE944" s="781"/>
    </row>
    <row r="945" spans="2:31" ht="13.8">
      <c r="B945" s="416" t="s">
        <v>414</v>
      </c>
      <c r="C945" t="s">
        <v>424</v>
      </c>
      <c r="D945" s="655" t="str">
        <f t="shared" si="171"/>
        <v>LCNLMC</v>
      </c>
      <c r="E945" s="382">
        <v>35</v>
      </c>
      <c r="F945" s="403">
        <v>50</v>
      </c>
      <c r="G945" s="383">
        <f t="shared" si="172"/>
        <v>15</v>
      </c>
      <c r="H945" s="381">
        <v>65</v>
      </c>
      <c r="I945" s="403">
        <v>30</v>
      </c>
      <c r="J945" s="383">
        <f t="shared" si="175"/>
        <v>5</v>
      </c>
      <c r="K945" s="382">
        <v>35</v>
      </c>
      <c r="L945" s="403">
        <v>50</v>
      </c>
      <c r="M945" s="383">
        <f t="shared" si="173"/>
        <v>15</v>
      </c>
      <c r="N945" s="381">
        <v>65</v>
      </c>
      <c r="O945" s="403">
        <v>30</v>
      </c>
      <c r="P945" s="383">
        <f t="shared" si="176"/>
        <v>5</v>
      </c>
      <c r="Q945" s="382">
        <v>35</v>
      </c>
      <c r="R945" s="403">
        <v>50</v>
      </c>
      <c r="S945" s="383">
        <f t="shared" si="174"/>
        <v>15</v>
      </c>
      <c r="T945" s="381">
        <v>65</v>
      </c>
      <c r="U945" s="403">
        <v>30</v>
      </c>
      <c r="V945" s="383">
        <f t="shared" si="177"/>
        <v>5</v>
      </c>
      <c r="X945" s="10" t="s">
        <v>970</v>
      </c>
      <c r="AE945" s="457"/>
    </row>
    <row r="946" spans="2:31">
      <c r="B946" s="416" t="s">
        <v>414</v>
      </c>
      <c r="C946" t="s">
        <v>644</v>
      </c>
      <c r="D946" s="655" t="str">
        <f t="shared" si="171"/>
        <v>LCNUMC</v>
      </c>
      <c r="E946" s="382">
        <v>50</v>
      </c>
      <c r="F946" s="403">
        <v>50</v>
      </c>
      <c r="G946" s="383">
        <f t="shared" si="172"/>
        <v>0</v>
      </c>
      <c r="H946" s="381">
        <v>70</v>
      </c>
      <c r="I946" s="403">
        <v>30</v>
      </c>
      <c r="J946" s="383">
        <f t="shared" si="175"/>
        <v>0</v>
      </c>
      <c r="K946" s="382">
        <v>50</v>
      </c>
      <c r="L946" s="403">
        <v>50</v>
      </c>
      <c r="M946" s="383">
        <f t="shared" si="173"/>
        <v>0</v>
      </c>
      <c r="N946" s="381">
        <v>70</v>
      </c>
      <c r="O946" s="403">
        <v>30</v>
      </c>
      <c r="P946" s="383">
        <f t="shared" si="176"/>
        <v>0</v>
      </c>
      <c r="Q946" s="382">
        <v>50</v>
      </c>
      <c r="R946" s="403">
        <v>50</v>
      </c>
      <c r="S946" s="383">
        <f t="shared" si="174"/>
        <v>0</v>
      </c>
      <c r="T946" s="381">
        <v>70</v>
      </c>
      <c r="U946" s="403">
        <v>30</v>
      </c>
      <c r="V946" s="383">
        <f t="shared" si="177"/>
        <v>0</v>
      </c>
      <c r="X946" t="s">
        <v>971</v>
      </c>
      <c r="Y946" s="451" t="s">
        <v>972</v>
      </c>
      <c r="AE946" s="457"/>
    </row>
    <row r="947" spans="2:31">
      <c r="B947" s="213" t="s">
        <v>414</v>
      </c>
      <c r="C947" s="41" t="s">
        <v>336</v>
      </c>
      <c r="D947" s="656" t="str">
        <f t="shared" si="171"/>
        <v>LCNHIC</v>
      </c>
      <c r="E947" s="385">
        <v>70</v>
      </c>
      <c r="F947" s="404">
        <v>30</v>
      </c>
      <c r="G947" s="386">
        <f t="shared" si="172"/>
        <v>0</v>
      </c>
      <c r="H947" s="384">
        <v>75</v>
      </c>
      <c r="I947" s="404">
        <v>25</v>
      </c>
      <c r="J947" s="386">
        <f t="shared" si="175"/>
        <v>0</v>
      </c>
      <c r="K947" s="385">
        <v>70</v>
      </c>
      <c r="L947" s="404">
        <v>30</v>
      </c>
      <c r="M947" s="386">
        <f t="shared" si="173"/>
        <v>0</v>
      </c>
      <c r="N947" s="384">
        <v>75</v>
      </c>
      <c r="O947" s="404">
        <v>25</v>
      </c>
      <c r="P947" s="386">
        <f t="shared" si="176"/>
        <v>0</v>
      </c>
      <c r="Q947" s="385">
        <v>70</v>
      </c>
      <c r="R947" s="404">
        <v>30</v>
      </c>
      <c r="S947" s="386">
        <f t="shared" si="174"/>
        <v>0</v>
      </c>
      <c r="T947" s="384">
        <v>75</v>
      </c>
      <c r="U947" s="404">
        <v>25</v>
      </c>
      <c r="V947" s="386">
        <f t="shared" si="177"/>
        <v>0</v>
      </c>
      <c r="X947" s="778" t="s">
        <v>271</v>
      </c>
      <c r="Y947" s="779"/>
      <c r="Z947" t="s">
        <v>272</v>
      </c>
      <c r="AA947" s="452" t="s">
        <v>973</v>
      </c>
      <c r="AE947" s="457"/>
    </row>
    <row r="948" spans="2:31">
      <c r="B948" s="379" t="s">
        <v>452</v>
      </c>
      <c r="C948" s="380" t="s">
        <v>418</v>
      </c>
      <c r="D948" s="657" t="str">
        <f t="shared" si="171"/>
        <v>MEALIC</v>
      </c>
      <c r="E948" s="394">
        <v>25</v>
      </c>
      <c r="F948" s="405">
        <v>50</v>
      </c>
      <c r="G948" s="395">
        <f t="shared" si="172"/>
        <v>25</v>
      </c>
      <c r="H948" s="393">
        <v>60</v>
      </c>
      <c r="I948" s="405">
        <v>30</v>
      </c>
      <c r="J948" s="395">
        <f t="shared" si="175"/>
        <v>10</v>
      </c>
      <c r="K948" s="394">
        <v>25</v>
      </c>
      <c r="L948" s="405">
        <v>50</v>
      </c>
      <c r="M948" s="395">
        <f t="shared" si="173"/>
        <v>25</v>
      </c>
      <c r="N948" s="393">
        <v>60</v>
      </c>
      <c r="O948" s="405">
        <v>30</v>
      </c>
      <c r="P948" s="395">
        <f t="shared" si="176"/>
        <v>10</v>
      </c>
      <c r="Q948" s="394">
        <v>25</v>
      </c>
      <c r="R948" s="405">
        <v>50</v>
      </c>
      <c r="S948" s="395">
        <f t="shared" si="174"/>
        <v>25</v>
      </c>
      <c r="T948" s="393">
        <v>60</v>
      </c>
      <c r="U948" s="405">
        <v>30</v>
      </c>
      <c r="V948" s="395">
        <f t="shared" si="177"/>
        <v>10</v>
      </c>
      <c r="X948" s="778" t="s">
        <v>275</v>
      </c>
      <c r="Y948" s="779"/>
      <c r="Z948" t="s">
        <v>276</v>
      </c>
      <c r="AA948" s="452">
        <v>1</v>
      </c>
      <c r="AE948" s="457"/>
    </row>
    <row r="949" spans="2:31">
      <c r="B949" s="416" t="s">
        <v>452</v>
      </c>
      <c r="C949" t="s">
        <v>424</v>
      </c>
      <c r="D949" s="655" t="str">
        <f t="shared" si="171"/>
        <v>MEALMC</v>
      </c>
      <c r="E949" s="397">
        <v>35</v>
      </c>
      <c r="F949" s="406">
        <v>50</v>
      </c>
      <c r="G949" s="398">
        <f t="shared" si="172"/>
        <v>15</v>
      </c>
      <c r="H949" s="396">
        <v>65</v>
      </c>
      <c r="I949" s="406">
        <v>30</v>
      </c>
      <c r="J949" s="398">
        <f t="shared" si="175"/>
        <v>5</v>
      </c>
      <c r="K949" s="397">
        <v>35</v>
      </c>
      <c r="L949" s="406">
        <v>50</v>
      </c>
      <c r="M949" s="398">
        <f t="shared" si="173"/>
        <v>15</v>
      </c>
      <c r="N949" s="396">
        <v>65</v>
      </c>
      <c r="O949" s="406">
        <v>30</v>
      </c>
      <c r="P949" s="398">
        <f t="shared" si="176"/>
        <v>5</v>
      </c>
      <c r="Q949" s="397">
        <v>35</v>
      </c>
      <c r="R949" s="406">
        <v>50</v>
      </c>
      <c r="S949" s="398">
        <f t="shared" si="174"/>
        <v>15</v>
      </c>
      <c r="T949" s="396">
        <v>65</v>
      </c>
      <c r="U949" s="406">
        <v>30</v>
      </c>
      <c r="V949" s="398">
        <f t="shared" si="177"/>
        <v>5</v>
      </c>
      <c r="X949" s="778" t="s">
        <v>974</v>
      </c>
      <c r="Y949" s="779"/>
      <c r="Z949" t="s">
        <v>414</v>
      </c>
      <c r="AA949" s="452" t="s">
        <v>975</v>
      </c>
      <c r="AE949" s="457"/>
    </row>
    <row r="950" spans="2:31">
      <c r="B950" s="416" t="s">
        <v>452</v>
      </c>
      <c r="C950" t="s">
        <v>644</v>
      </c>
      <c r="D950" s="655" t="str">
        <f t="shared" si="171"/>
        <v>MEAUMC</v>
      </c>
      <c r="E950" s="397">
        <v>50</v>
      </c>
      <c r="F950" s="406">
        <v>50</v>
      </c>
      <c r="G950" s="398">
        <f t="shared" si="172"/>
        <v>0</v>
      </c>
      <c r="H950" s="396">
        <v>70</v>
      </c>
      <c r="I950" s="406">
        <v>30</v>
      </c>
      <c r="J950" s="398">
        <f t="shared" si="175"/>
        <v>0</v>
      </c>
      <c r="K950" s="397">
        <v>50</v>
      </c>
      <c r="L950" s="406">
        <v>50</v>
      </c>
      <c r="M950" s="398">
        <f t="shared" si="173"/>
        <v>0</v>
      </c>
      <c r="N950" s="396">
        <v>70</v>
      </c>
      <c r="O950" s="406">
        <v>30</v>
      </c>
      <c r="P950" s="398">
        <f t="shared" si="176"/>
        <v>0</v>
      </c>
      <c r="Q950" s="397">
        <v>50</v>
      </c>
      <c r="R950" s="406">
        <v>50</v>
      </c>
      <c r="S950" s="398">
        <f t="shared" si="174"/>
        <v>0</v>
      </c>
      <c r="T950" s="396">
        <v>70</v>
      </c>
      <c r="U950" s="406">
        <v>30</v>
      </c>
      <c r="V950" s="398">
        <f t="shared" si="177"/>
        <v>0</v>
      </c>
      <c r="X950" s="778" t="s">
        <v>451</v>
      </c>
      <c r="Y950" s="779"/>
      <c r="Z950" t="s">
        <v>452</v>
      </c>
      <c r="AA950" s="452" t="s">
        <v>976</v>
      </c>
      <c r="AE950" s="457"/>
    </row>
    <row r="951" spans="2:31">
      <c r="B951" s="213" t="s">
        <v>452</v>
      </c>
      <c r="C951" s="41" t="s">
        <v>336</v>
      </c>
      <c r="D951" s="656" t="str">
        <f t="shared" si="171"/>
        <v>MEAHIC</v>
      </c>
      <c r="E951" s="400">
        <v>70</v>
      </c>
      <c r="F951" s="407">
        <v>30</v>
      </c>
      <c r="G951" s="401">
        <f t="shared" si="172"/>
        <v>0</v>
      </c>
      <c r="H951" s="399">
        <v>75</v>
      </c>
      <c r="I951" s="407">
        <v>25</v>
      </c>
      <c r="J951" s="401">
        <f t="shared" si="175"/>
        <v>0</v>
      </c>
      <c r="K951" s="400">
        <v>70</v>
      </c>
      <c r="L951" s="407">
        <v>30</v>
      </c>
      <c r="M951" s="401">
        <f t="shared" si="173"/>
        <v>0</v>
      </c>
      <c r="N951" s="399">
        <v>75</v>
      </c>
      <c r="O951" s="407">
        <v>25</v>
      </c>
      <c r="P951" s="401">
        <f t="shared" si="176"/>
        <v>0</v>
      </c>
      <c r="Q951" s="400">
        <v>70</v>
      </c>
      <c r="R951" s="407">
        <v>30</v>
      </c>
      <c r="S951" s="401">
        <f t="shared" si="174"/>
        <v>0</v>
      </c>
      <c r="T951" s="399">
        <v>75</v>
      </c>
      <c r="U951" s="407">
        <v>25</v>
      </c>
      <c r="V951" s="401">
        <f t="shared" si="177"/>
        <v>0</v>
      </c>
      <c r="X951" s="778" t="s">
        <v>485</v>
      </c>
      <c r="Y951" s="779"/>
      <c r="Z951" t="s">
        <v>486</v>
      </c>
      <c r="AA951" s="452">
        <v>1</v>
      </c>
      <c r="AE951" s="457"/>
    </row>
    <row r="952" spans="2:31">
      <c r="B952" s="379" t="s">
        <v>486</v>
      </c>
      <c r="C952" s="380" t="s">
        <v>418</v>
      </c>
      <c r="D952" s="657" t="str">
        <f t="shared" si="171"/>
        <v>NACLIC</v>
      </c>
      <c r="E952" s="388">
        <v>25</v>
      </c>
      <c r="F952" s="402">
        <v>50</v>
      </c>
      <c r="G952" s="389">
        <f t="shared" si="172"/>
        <v>25</v>
      </c>
      <c r="H952" s="387">
        <v>60</v>
      </c>
      <c r="I952" s="402">
        <v>30</v>
      </c>
      <c r="J952" s="389">
        <f t="shared" si="175"/>
        <v>10</v>
      </c>
      <c r="K952" s="388">
        <v>25</v>
      </c>
      <c r="L952" s="402">
        <v>50</v>
      </c>
      <c r="M952" s="389">
        <f t="shared" si="173"/>
        <v>25</v>
      </c>
      <c r="N952" s="387">
        <v>60</v>
      </c>
      <c r="O952" s="402">
        <v>30</v>
      </c>
      <c r="P952" s="389">
        <f t="shared" si="176"/>
        <v>10</v>
      </c>
      <c r="Q952" s="388">
        <v>25</v>
      </c>
      <c r="R952" s="402">
        <v>50</v>
      </c>
      <c r="S952" s="389">
        <f t="shared" si="174"/>
        <v>25</v>
      </c>
      <c r="T952" s="387">
        <v>60</v>
      </c>
      <c r="U952" s="402">
        <v>30</v>
      </c>
      <c r="V952" s="389">
        <f t="shared" si="177"/>
        <v>10</v>
      </c>
      <c r="X952" s="778" t="s">
        <v>553</v>
      </c>
      <c r="Y952" s="779"/>
      <c r="Z952" t="s">
        <v>554</v>
      </c>
      <c r="AA952" s="452" t="s">
        <v>973</v>
      </c>
      <c r="AE952" s="457"/>
    </row>
    <row r="953" spans="2:31" ht="13.8" thickBot="1">
      <c r="B953" s="416" t="s">
        <v>486</v>
      </c>
      <c r="C953" t="s">
        <v>424</v>
      </c>
      <c r="D953" s="655" t="str">
        <f t="shared" si="171"/>
        <v>NACLMC</v>
      </c>
      <c r="E953" s="382">
        <v>35</v>
      </c>
      <c r="F953" s="403">
        <v>50</v>
      </c>
      <c r="G953" s="383">
        <f t="shared" si="172"/>
        <v>15</v>
      </c>
      <c r="H953" s="381">
        <v>65</v>
      </c>
      <c r="I953" s="403">
        <v>30</v>
      </c>
      <c r="J953" s="383">
        <f t="shared" si="175"/>
        <v>5</v>
      </c>
      <c r="K953" s="382">
        <v>35</v>
      </c>
      <c r="L953" s="403">
        <v>50</v>
      </c>
      <c r="M953" s="383">
        <f t="shared" si="173"/>
        <v>15</v>
      </c>
      <c r="N953" s="381">
        <v>65</v>
      </c>
      <c r="O953" s="403">
        <v>30</v>
      </c>
      <c r="P953" s="383">
        <f t="shared" si="176"/>
        <v>5</v>
      </c>
      <c r="Q953" s="382">
        <v>35</v>
      </c>
      <c r="R953" s="403">
        <v>50</v>
      </c>
      <c r="S953" s="383">
        <f t="shared" si="174"/>
        <v>15</v>
      </c>
      <c r="T953" s="381">
        <v>65</v>
      </c>
      <c r="U953" s="403">
        <v>30</v>
      </c>
      <c r="V953" s="383">
        <f t="shared" si="177"/>
        <v>5</v>
      </c>
      <c r="X953" s="782" t="s">
        <v>579</v>
      </c>
      <c r="Y953" s="783"/>
      <c r="Z953" s="459" t="s">
        <v>580</v>
      </c>
      <c r="AA953" s="458" t="s">
        <v>977</v>
      </c>
      <c r="AB953" s="459"/>
      <c r="AC953" s="459"/>
      <c r="AD953" s="459"/>
      <c r="AE953" s="460"/>
    </row>
    <row r="954" spans="2:31">
      <c r="B954" s="416" t="s">
        <v>486</v>
      </c>
      <c r="C954" t="s">
        <v>644</v>
      </c>
      <c r="D954" s="655" t="str">
        <f t="shared" si="171"/>
        <v>NACUMC</v>
      </c>
      <c r="E954" s="382">
        <v>50</v>
      </c>
      <c r="F954" s="403">
        <v>50</v>
      </c>
      <c r="G954" s="383">
        <f t="shared" si="172"/>
        <v>0</v>
      </c>
      <c r="H954" s="381">
        <v>70</v>
      </c>
      <c r="I954" s="403">
        <v>30</v>
      </c>
      <c r="J954" s="383">
        <f t="shared" si="175"/>
        <v>0</v>
      </c>
      <c r="K954" s="382">
        <v>50</v>
      </c>
      <c r="L954" s="403">
        <v>50</v>
      </c>
      <c r="M954" s="383">
        <f t="shared" si="173"/>
        <v>0</v>
      </c>
      <c r="N954" s="381">
        <v>70</v>
      </c>
      <c r="O954" s="403">
        <v>30</v>
      </c>
      <c r="P954" s="383">
        <f t="shared" si="176"/>
        <v>0</v>
      </c>
      <c r="Q954" s="382">
        <v>50</v>
      </c>
      <c r="R954" s="403">
        <v>50</v>
      </c>
      <c r="S954" s="383">
        <f t="shared" si="174"/>
        <v>0</v>
      </c>
      <c r="T954" s="381">
        <v>70</v>
      </c>
      <c r="U954" s="403">
        <v>30</v>
      </c>
      <c r="V954" s="383">
        <f t="shared" si="177"/>
        <v>0</v>
      </c>
    </row>
    <row r="955" spans="2:31">
      <c r="B955" s="213" t="s">
        <v>486</v>
      </c>
      <c r="C955" s="41" t="s">
        <v>336</v>
      </c>
      <c r="D955" s="656" t="str">
        <f t="shared" si="171"/>
        <v>NACHIC</v>
      </c>
      <c r="E955" s="385">
        <v>70</v>
      </c>
      <c r="F955" s="404">
        <v>30</v>
      </c>
      <c r="G955" s="386">
        <f t="shared" si="172"/>
        <v>0</v>
      </c>
      <c r="H955" s="384">
        <v>75</v>
      </c>
      <c r="I955" s="404">
        <v>25</v>
      </c>
      <c r="J955" s="386">
        <f t="shared" si="175"/>
        <v>0</v>
      </c>
      <c r="K955" s="385">
        <v>70</v>
      </c>
      <c r="L955" s="404">
        <v>30</v>
      </c>
      <c r="M955" s="386">
        <f t="shared" si="173"/>
        <v>0</v>
      </c>
      <c r="N955" s="384">
        <v>75</v>
      </c>
      <c r="O955" s="404">
        <v>25</v>
      </c>
      <c r="P955" s="386">
        <f t="shared" si="176"/>
        <v>0</v>
      </c>
      <c r="Q955" s="385">
        <v>70</v>
      </c>
      <c r="R955" s="404">
        <v>30</v>
      </c>
      <c r="S955" s="386">
        <f t="shared" si="174"/>
        <v>0</v>
      </c>
      <c r="T955" s="384">
        <v>75</v>
      </c>
      <c r="U955" s="404">
        <v>25</v>
      </c>
      <c r="V955" s="386">
        <f t="shared" si="177"/>
        <v>0</v>
      </c>
    </row>
    <row r="956" spans="2:31">
      <c r="B956" s="379" t="s">
        <v>554</v>
      </c>
      <c r="C956" s="380" t="s">
        <v>418</v>
      </c>
      <c r="D956" s="657" t="str">
        <f t="shared" si="171"/>
        <v>SASLIC</v>
      </c>
      <c r="E956" s="394">
        <v>25</v>
      </c>
      <c r="F956" s="405">
        <v>50</v>
      </c>
      <c r="G956" s="395">
        <f t="shared" si="172"/>
        <v>25</v>
      </c>
      <c r="H956" s="393">
        <v>60</v>
      </c>
      <c r="I956" s="405">
        <v>30</v>
      </c>
      <c r="J956" s="395">
        <f t="shared" si="175"/>
        <v>10</v>
      </c>
      <c r="K956" s="394">
        <v>25</v>
      </c>
      <c r="L956" s="405">
        <v>50</v>
      </c>
      <c r="M956" s="395">
        <f t="shared" si="173"/>
        <v>25</v>
      </c>
      <c r="N956" s="393">
        <v>60</v>
      </c>
      <c r="O956" s="405">
        <v>30</v>
      </c>
      <c r="P956" s="395">
        <f t="shared" si="176"/>
        <v>10</v>
      </c>
      <c r="Q956" s="394">
        <v>25</v>
      </c>
      <c r="R956" s="405">
        <v>50</v>
      </c>
      <c r="S956" s="395">
        <f t="shared" si="174"/>
        <v>25</v>
      </c>
      <c r="T956" s="393">
        <v>60</v>
      </c>
      <c r="U956" s="405">
        <v>30</v>
      </c>
      <c r="V956" s="395">
        <f t="shared" si="177"/>
        <v>10</v>
      </c>
    </row>
    <row r="957" spans="2:31">
      <c r="B957" s="416" t="s">
        <v>554</v>
      </c>
      <c r="C957" t="s">
        <v>424</v>
      </c>
      <c r="D957" s="655" t="str">
        <f t="shared" si="171"/>
        <v>SASLMC</v>
      </c>
      <c r="E957" s="397">
        <v>35</v>
      </c>
      <c r="F957" s="406">
        <v>50</v>
      </c>
      <c r="G957" s="398">
        <f t="shared" si="172"/>
        <v>15</v>
      </c>
      <c r="H957" s="396">
        <v>65</v>
      </c>
      <c r="I957" s="406">
        <v>30</v>
      </c>
      <c r="J957" s="398">
        <f t="shared" si="175"/>
        <v>5</v>
      </c>
      <c r="K957" s="397">
        <v>35</v>
      </c>
      <c r="L957" s="406">
        <v>50</v>
      </c>
      <c r="M957" s="398">
        <f t="shared" si="173"/>
        <v>15</v>
      </c>
      <c r="N957" s="396">
        <v>65</v>
      </c>
      <c r="O957" s="406">
        <v>30</v>
      </c>
      <c r="P957" s="398">
        <f t="shared" si="176"/>
        <v>5</v>
      </c>
      <c r="Q957" s="397">
        <v>35</v>
      </c>
      <c r="R957" s="406">
        <v>50</v>
      </c>
      <c r="S957" s="398">
        <f t="shared" si="174"/>
        <v>15</v>
      </c>
      <c r="T957" s="396">
        <v>65</v>
      </c>
      <c r="U957" s="406">
        <v>30</v>
      </c>
      <c r="V957" s="398">
        <f t="shared" si="177"/>
        <v>5</v>
      </c>
    </row>
    <row r="958" spans="2:31">
      <c r="B958" s="416" t="s">
        <v>554</v>
      </c>
      <c r="C958" t="s">
        <v>644</v>
      </c>
      <c r="D958" s="655" t="str">
        <f t="shared" si="171"/>
        <v>SASUMC</v>
      </c>
      <c r="E958" s="397">
        <v>50</v>
      </c>
      <c r="F958" s="406">
        <v>50</v>
      </c>
      <c r="G958" s="398">
        <f t="shared" si="172"/>
        <v>0</v>
      </c>
      <c r="H958" s="396">
        <v>70</v>
      </c>
      <c r="I958" s="406">
        <v>30</v>
      </c>
      <c r="J958" s="398">
        <f t="shared" si="175"/>
        <v>0</v>
      </c>
      <c r="K958" s="397">
        <v>50</v>
      </c>
      <c r="L958" s="406">
        <v>50</v>
      </c>
      <c r="M958" s="398">
        <f t="shared" si="173"/>
        <v>0</v>
      </c>
      <c r="N958" s="396">
        <v>70</v>
      </c>
      <c r="O958" s="406">
        <v>30</v>
      </c>
      <c r="P958" s="398">
        <f t="shared" si="176"/>
        <v>0</v>
      </c>
      <c r="Q958" s="397">
        <v>50</v>
      </c>
      <c r="R958" s="406">
        <v>50</v>
      </c>
      <c r="S958" s="398">
        <f t="shared" si="174"/>
        <v>0</v>
      </c>
      <c r="T958" s="396">
        <v>70</v>
      </c>
      <c r="U958" s="406">
        <v>30</v>
      </c>
      <c r="V958" s="398">
        <f t="shared" si="177"/>
        <v>0</v>
      </c>
    </row>
    <row r="959" spans="2:31">
      <c r="B959" s="213" t="s">
        <v>554</v>
      </c>
      <c r="C959" s="41" t="s">
        <v>336</v>
      </c>
      <c r="D959" s="656" t="str">
        <f t="shared" si="171"/>
        <v>SASHIC</v>
      </c>
      <c r="E959" s="400">
        <v>70</v>
      </c>
      <c r="F959" s="407">
        <v>30</v>
      </c>
      <c r="G959" s="401">
        <f t="shared" si="172"/>
        <v>0</v>
      </c>
      <c r="H959" s="399">
        <v>75</v>
      </c>
      <c r="I959" s="407">
        <v>25</v>
      </c>
      <c r="J959" s="401">
        <f t="shared" si="175"/>
        <v>0</v>
      </c>
      <c r="K959" s="400">
        <v>70</v>
      </c>
      <c r="L959" s="407">
        <v>30</v>
      </c>
      <c r="M959" s="401">
        <f t="shared" si="173"/>
        <v>0</v>
      </c>
      <c r="N959" s="399">
        <v>75</v>
      </c>
      <c r="O959" s="407">
        <v>25</v>
      </c>
      <c r="P959" s="401">
        <f t="shared" si="176"/>
        <v>0</v>
      </c>
      <c r="Q959" s="400">
        <v>70</v>
      </c>
      <c r="R959" s="407">
        <v>30</v>
      </c>
      <c r="S959" s="401">
        <f t="shared" si="174"/>
        <v>0</v>
      </c>
      <c r="T959" s="399">
        <v>75</v>
      </c>
      <c r="U959" s="407">
        <v>25</v>
      </c>
      <c r="V959" s="401">
        <f t="shared" si="177"/>
        <v>0</v>
      </c>
    </row>
    <row r="960" spans="2:31">
      <c r="B960" s="379" t="s">
        <v>580</v>
      </c>
      <c r="C960" s="380" t="s">
        <v>418</v>
      </c>
      <c r="D960" s="657" t="str">
        <f t="shared" si="171"/>
        <v>SSFLIC</v>
      </c>
      <c r="E960" s="388">
        <v>25</v>
      </c>
      <c r="F960" s="402">
        <v>50</v>
      </c>
      <c r="G960" s="389">
        <f t="shared" si="172"/>
        <v>25</v>
      </c>
      <c r="H960" s="387">
        <v>60</v>
      </c>
      <c r="I960" s="402">
        <v>30</v>
      </c>
      <c r="J960" s="389">
        <f t="shared" si="175"/>
        <v>10</v>
      </c>
      <c r="K960" s="388">
        <v>25</v>
      </c>
      <c r="L960" s="402">
        <v>50</v>
      </c>
      <c r="M960" s="389">
        <f t="shared" si="173"/>
        <v>25</v>
      </c>
      <c r="N960" s="387">
        <v>60</v>
      </c>
      <c r="O960" s="402">
        <v>30</v>
      </c>
      <c r="P960" s="389">
        <f t="shared" si="176"/>
        <v>10</v>
      </c>
      <c r="Q960" s="388">
        <v>25</v>
      </c>
      <c r="R960" s="402">
        <v>50</v>
      </c>
      <c r="S960" s="389">
        <f t="shared" si="174"/>
        <v>25</v>
      </c>
      <c r="T960" s="387">
        <v>60</v>
      </c>
      <c r="U960" s="402">
        <v>30</v>
      </c>
      <c r="V960" s="389">
        <f t="shared" si="177"/>
        <v>10</v>
      </c>
    </row>
    <row r="961" spans="2:70 16384:16384">
      <c r="B961" s="416" t="s">
        <v>580</v>
      </c>
      <c r="C961" t="s">
        <v>424</v>
      </c>
      <c r="D961" s="655" t="str">
        <f t="shared" si="171"/>
        <v>SSFLMC</v>
      </c>
      <c r="E961" s="382">
        <v>35</v>
      </c>
      <c r="F961" s="403">
        <v>50</v>
      </c>
      <c r="G961" s="383">
        <f t="shared" si="172"/>
        <v>15</v>
      </c>
      <c r="H961" s="381">
        <v>65</v>
      </c>
      <c r="I961" s="403">
        <v>30</v>
      </c>
      <c r="J961" s="383">
        <f t="shared" si="175"/>
        <v>5</v>
      </c>
      <c r="K961" s="382">
        <v>35</v>
      </c>
      <c r="L961" s="403">
        <v>50</v>
      </c>
      <c r="M961" s="383">
        <f t="shared" si="173"/>
        <v>15</v>
      </c>
      <c r="N961" s="381">
        <v>65</v>
      </c>
      <c r="O961" s="403">
        <v>30</v>
      </c>
      <c r="P961" s="383">
        <f t="shared" si="176"/>
        <v>5</v>
      </c>
      <c r="Q961" s="382">
        <v>35</v>
      </c>
      <c r="R961" s="403">
        <v>50</v>
      </c>
      <c r="S961" s="383">
        <f t="shared" si="174"/>
        <v>15</v>
      </c>
      <c r="T961" s="381">
        <v>65</v>
      </c>
      <c r="U961" s="403">
        <v>30</v>
      </c>
      <c r="V961" s="383">
        <f t="shared" si="177"/>
        <v>5</v>
      </c>
    </row>
    <row r="962" spans="2:70 16384:16384">
      <c r="B962" s="416" t="s">
        <v>580</v>
      </c>
      <c r="C962" t="s">
        <v>644</v>
      </c>
      <c r="D962" s="655" t="str">
        <f t="shared" si="171"/>
        <v>SSFUMC</v>
      </c>
      <c r="E962" s="382">
        <v>50</v>
      </c>
      <c r="F962" s="403">
        <v>50</v>
      </c>
      <c r="G962" s="383">
        <f t="shared" si="172"/>
        <v>0</v>
      </c>
      <c r="H962" s="381">
        <v>70</v>
      </c>
      <c r="I962" s="403">
        <v>30</v>
      </c>
      <c r="J962" s="383">
        <f t="shared" si="175"/>
        <v>0</v>
      </c>
      <c r="K962" s="382">
        <v>50</v>
      </c>
      <c r="L962" s="403">
        <v>50</v>
      </c>
      <c r="M962" s="383">
        <f t="shared" si="173"/>
        <v>0</v>
      </c>
      <c r="N962" s="381">
        <v>70</v>
      </c>
      <c r="O962" s="403">
        <v>30</v>
      </c>
      <c r="P962" s="383">
        <f t="shared" si="176"/>
        <v>0</v>
      </c>
      <c r="Q962" s="382">
        <v>50</v>
      </c>
      <c r="R962" s="403">
        <v>50</v>
      </c>
      <c r="S962" s="383">
        <f t="shared" si="174"/>
        <v>0</v>
      </c>
      <c r="T962" s="381">
        <v>70</v>
      </c>
      <c r="U962" s="403">
        <v>30</v>
      </c>
      <c r="V962" s="383">
        <f t="shared" si="177"/>
        <v>0</v>
      </c>
    </row>
    <row r="963" spans="2:70 16384:16384" ht="13.8" thickBot="1">
      <c r="B963" s="417" t="s">
        <v>580</v>
      </c>
      <c r="C963" s="415" t="s">
        <v>336</v>
      </c>
      <c r="D963" s="658" t="str">
        <f t="shared" si="171"/>
        <v>SSFHIC</v>
      </c>
      <c r="E963" s="391">
        <v>70</v>
      </c>
      <c r="F963" s="408">
        <v>30</v>
      </c>
      <c r="G963" s="392">
        <f t="shared" si="172"/>
        <v>0</v>
      </c>
      <c r="H963" s="390">
        <v>75</v>
      </c>
      <c r="I963" s="408">
        <v>25</v>
      </c>
      <c r="J963" s="392">
        <f t="shared" si="175"/>
        <v>0</v>
      </c>
      <c r="K963" s="391">
        <v>70</v>
      </c>
      <c r="L963" s="408">
        <v>30</v>
      </c>
      <c r="M963" s="392">
        <f t="shared" si="173"/>
        <v>0</v>
      </c>
      <c r="N963" s="390">
        <v>75</v>
      </c>
      <c r="O963" s="408">
        <v>25</v>
      </c>
      <c r="P963" s="392">
        <f t="shared" si="176"/>
        <v>0</v>
      </c>
      <c r="Q963" s="391">
        <v>70</v>
      </c>
      <c r="R963" s="408">
        <v>30</v>
      </c>
      <c r="S963" s="392">
        <f t="shared" si="174"/>
        <v>0</v>
      </c>
      <c r="T963" s="390">
        <v>75</v>
      </c>
      <c r="U963" s="408">
        <v>25</v>
      </c>
      <c r="V963" s="392">
        <f t="shared" si="177"/>
        <v>0</v>
      </c>
    </row>
    <row r="965" spans="2:70 16384:16384" ht="15.6">
      <c r="B965" s="1" t="s">
        <v>978</v>
      </c>
    </row>
    <row r="966" spans="2:70 16384:16384">
      <c r="B966" s="175" t="s">
        <v>1089</v>
      </c>
    </row>
    <row r="967" spans="2:70 16384:16384">
      <c r="B967" s="175"/>
    </row>
    <row r="968" spans="2:70 16384:16384">
      <c r="B968" s="175"/>
      <c r="D968" s="629"/>
      <c r="E968" s="629" t="s">
        <v>1088</v>
      </c>
      <c r="F968" s="629" t="s">
        <v>1088</v>
      </c>
      <c r="G968" s="629" t="s">
        <v>1088</v>
      </c>
      <c r="H968" s="629" t="s">
        <v>1088</v>
      </c>
      <c r="I968" s="629" t="s">
        <v>1088</v>
      </c>
      <c r="J968" s="629" t="s">
        <v>1088</v>
      </c>
      <c r="K968" s="629" t="s">
        <v>1088</v>
      </c>
      <c r="L968" s="629" t="s">
        <v>1088</v>
      </c>
      <c r="M968" s="629" t="s">
        <v>1088</v>
      </c>
      <c r="N968" s="629" t="s">
        <v>1088</v>
      </c>
      <c r="O968" s="629" t="s">
        <v>1088</v>
      </c>
      <c r="P968" s="629" t="s">
        <v>1088</v>
      </c>
      <c r="Q968" s="629" t="s">
        <v>1088</v>
      </c>
      <c r="R968" s="629" t="s">
        <v>1088</v>
      </c>
      <c r="S968" s="629" t="s">
        <v>1088</v>
      </c>
      <c r="T968" s="629" t="s">
        <v>1088</v>
      </c>
      <c r="U968" s="629" t="s">
        <v>1088</v>
      </c>
      <c r="V968" s="629" t="s">
        <v>1088</v>
      </c>
      <c r="W968" s="629" t="s">
        <v>1088</v>
      </c>
      <c r="X968" s="629" t="s">
        <v>1088</v>
      </c>
      <c r="Y968" s="629" t="s">
        <v>1088</v>
      </c>
      <c r="Z968" s="629" t="s">
        <v>1050</v>
      </c>
      <c r="AA968" s="629" t="s">
        <v>1050</v>
      </c>
      <c r="AB968" s="629" t="s">
        <v>1050</v>
      </c>
      <c r="AC968" s="629" t="s">
        <v>1050</v>
      </c>
      <c r="AD968" s="629" t="s">
        <v>1050</v>
      </c>
      <c r="AE968" s="629" t="s">
        <v>1050</v>
      </c>
      <c r="AF968" s="629" t="s">
        <v>1050</v>
      </c>
      <c r="AG968" s="629" t="s">
        <v>1050</v>
      </c>
      <c r="AH968" s="629" t="s">
        <v>1050</v>
      </c>
      <c r="AI968" s="629" t="s">
        <v>1050</v>
      </c>
      <c r="AJ968" s="629" t="s">
        <v>1050</v>
      </c>
      <c r="AK968" s="629" t="s">
        <v>1050</v>
      </c>
      <c r="AL968" s="629" t="s">
        <v>1050</v>
      </c>
      <c r="AM968" s="629" t="s">
        <v>1050</v>
      </c>
      <c r="AN968" s="629" t="s">
        <v>1050</v>
      </c>
      <c r="AO968" s="629" t="s">
        <v>1050</v>
      </c>
      <c r="AP968" s="629" t="s">
        <v>1050</v>
      </c>
      <c r="AQ968" s="629" t="s">
        <v>1050</v>
      </c>
      <c r="AR968" s="629" t="s">
        <v>1050</v>
      </c>
      <c r="AS968" s="629" t="s">
        <v>1050</v>
      </c>
      <c r="AT968" s="629" t="s">
        <v>1050</v>
      </c>
      <c r="AU968" s="629" t="s">
        <v>1084</v>
      </c>
      <c r="AV968" s="629" t="s">
        <v>1084</v>
      </c>
      <c r="AW968" s="629" t="s">
        <v>1084</v>
      </c>
      <c r="AX968" s="629" t="s">
        <v>1084</v>
      </c>
      <c r="AY968" s="629" t="s">
        <v>1084</v>
      </c>
      <c r="AZ968" s="629" t="s">
        <v>1084</v>
      </c>
      <c r="BA968" s="629" t="s">
        <v>1084</v>
      </c>
      <c r="BB968" s="629" t="s">
        <v>1084</v>
      </c>
      <c r="BC968" s="629" t="s">
        <v>1084</v>
      </c>
      <c r="BD968" s="629" t="s">
        <v>1084</v>
      </c>
      <c r="BE968" s="629" t="s">
        <v>1084</v>
      </c>
      <c r="BF968" s="629" t="s">
        <v>1084</v>
      </c>
      <c r="BG968" s="629" t="s">
        <v>1084</v>
      </c>
      <c r="BH968" s="629" t="s">
        <v>1084</v>
      </c>
      <c r="BI968" s="629" t="s">
        <v>1084</v>
      </c>
      <c r="BJ968" s="629" t="s">
        <v>1084</v>
      </c>
      <c r="BK968" s="629" t="s">
        <v>1084</v>
      </c>
      <c r="BL968" s="629" t="s">
        <v>1084</v>
      </c>
      <c r="BM968" s="629" t="s">
        <v>1084</v>
      </c>
      <c r="BN968" s="629" t="s">
        <v>1084</v>
      </c>
      <c r="BO968" s="629" t="s">
        <v>1084</v>
      </c>
      <c r="BP968" s="629" t="s">
        <v>1084</v>
      </c>
      <c r="BQ968" s="629" t="s">
        <v>1084</v>
      </c>
      <c r="BR968" s="629" t="s">
        <v>1084</v>
      </c>
      <c r="XFD968" t="s">
        <v>1084</v>
      </c>
    </row>
    <row r="969" spans="2:70 16384:16384">
      <c r="D969" s="629" t="s">
        <v>679</v>
      </c>
      <c r="E969" s="629">
        <v>2020</v>
      </c>
      <c r="F969" s="629">
        <v>2020</v>
      </c>
      <c r="G969" s="629">
        <v>2020</v>
      </c>
      <c r="H969" s="629">
        <v>2025</v>
      </c>
      <c r="I969" s="629">
        <v>2025</v>
      </c>
      <c r="J969" s="629">
        <v>2025</v>
      </c>
      <c r="K969" s="629">
        <v>2030</v>
      </c>
      <c r="L969" s="629">
        <v>2030</v>
      </c>
      <c r="M969" s="629">
        <v>2030</v>
      </c>
      <c r="N969" s="629">
        <v>2035</v>
      </c>
      <c r="O969" s="629">
        <v>2035</v>
      </c>
      <c r="P969" s="629">
        <v>2035</v>
      </c>
      <c r="Q969" s="629">
        <v>2040</v>
      </c>
      <c r="R969" s="629">
        <v>2040</v>
      </c>
      <c r="S969" s="629">
        <v>2040</v>
      </c>
      <c r="T969" s="629">
        <v>2045</v>
      </c>
      <c r="U969" s="629">
        <v>2045</v>
      </c>
      <c r="V969" s="629">
        <v>2045</v>
      </c>
      <c r="W969" s="629">
        <v>2050</v>
      </c>
      <c r="X969" s="629">
        <v>2050</v>
      </c>
      <c r="Y969" s="629">
        <v>2050</v>
      </c>
      <c r="Z969" s="629">
        <v>2020</v>
      </c>
      <c r="AA969" s="629">
        <v>2020</v>
      </c>
      <c r="AB969" s="629">
        <v>2020</v>
      </c>
      <c r="AC969" s="629">
        <v>2025</v>
      </c>
      <c r="AD969" s="629">
        <v>2025</v>
      </c>
      <c r="AE969" s="629">
        <v>2025</v>
      </c>
      <c r="AF969" s="629">
        <v>2030</v>
      </c>
      <c r="AG969" s="629">
        <v>2030</v>
      </c>
      <c r="AH969" s="629">
        <v>2030</v>
      </c>
      <c r="AI969" s="629">
        <v>2035</v>
      </c>
      <c r="AJ969" s="629">
        <v>2035</v>
      </c>
      <c r="AK969" s="629">
        <v>2035</v>
      </c>
      <c r="AL969" s="629">
        <v>2040</v>
      </c>
      <c r="AM969" s="629">
        <v>2040</v>
      </c>
      <c r="AN969" s="629">
        <v>2040</v>
      </c>
      <c r="AO969" s="629">
        <v>2045</v>
      </c>
      <c r="AP969" s="629">
        <v>2045</v>
      </c>
      <c r="AQ969" s="629">
        <v>2045</v>
      </c>
      <c r="AR969" s="629">
        <v>2050</v>
      </c>
      <c r="AS969" s="629">
        <v>2050</v>
      </c>
      <c r="AT969" s="629">
        <v>2050</v>
      </c>
      <c r="AU969" s="629">
        <v>2050</v>
      </c>
      <c r="AV969" s="629">
        <v>2050</v>
      </c>
      <c r="AW969" s="629">
        <v>2050</v>
      </c>
      <c r="AX969" s="629">
        <v>2020</v>
      </c>
      <c r="AY969" s="629">
        <v>2020</v>
      </c>
      <c r="AZ969" s="629">
        <v>2020</v>
      </c>
      <c r="BA969" s="629">
        <v>2025</v>
      </c>
      <c r="BB969" s="629">
        <v>2025</v>
      </c>
      <c r="BC969" s="629">
        <v>2025</v>
      </c>
      <c r="BD969" s="629">
        <v>2030</v>
      </c>
      <c r="BE969" s="629">
        <v>2030</v>
      </c>
      <c r="BF969" s="629">
        <v>2030</v>
      </c>
      <c r="BG969" s="629">
        <v>2035</v>
      </c>
      <c r="BH969" s="629">
        <v>2035</v>
      </c>
      <c r="BI969" s="629">
        <v>2035</v>
      </c>
      <c r="BJ969" s="629">
        <v>2040</v>
      </c>
      <c r="BK969" s="629">
        <v>2040</v>
      </c>
      <c r="BL969" s="629">
        <v>2040</v>
      </c>
      <c r="BM969" s="629">
        <v>2045</v>
      </c>
      <c r="BN969" s="629">
        <v>2045</v>
      </c>
      <c r="BO969" s="629">
        <v>2045</v>
      </c>
      <c r="BP969" s="629">
        <v>2050</v>
      </c>
      <c r="BQ969" s="629">
        <v>2050</v>
      </c>
      <c r="BR969" s="629">
        <v>2050</v>
      </c>
    </row>
    <row r="970" spans="2:70 16384:16384" ht="27" customHeight="1">
      <c r="D970" s="769" t="s">
        <v>953</v>
      </c>
      <c r="E970" s="769" t="s">
        <v>954</v>
      </c>
      <c r="F970" s="769" t="s">
        <v>1575</v>
      </c>
      <c r="G970" s="769" t="s">
        <v>943</v>
      </c>
      <c r="H970" s="769" t="s">
        <v>954</v>
      </c>
      <c r="I970" s="769" t="s">
        <v>1575</v>
      </c>
      <c r="J970" s="769" t="s">
        <v>943</v>
      </c>
      <c r="K970" s="769" t="s">
        <v>954</v>
      </c>
      <c r="L970" s="769" t="s">
        <v>1575</v>
      </c>
      <c r="M970" s="769" t="s">
        <v>943</v>
      </c>
      <c r="N970" s="769" t="s">
        <v>954</v>
      </c>
      <c r="O970" s="769" t="s">
        <v>1575</v>
      </c>
      <c r="P970" s="769" t="s">
        <v>943</v>
      </c>
      <c r="Q970" s="769" t="s">
        <v>954</v>
      </c>
      <c r="R970" s="769" t="s">
        <v>1575</v>
      </c>
      <c r="S970" s="769" t="s">
        <v>943</v>
      </c>
      <c r="T970" s="769" t="s">
        <v>954</v>
      </c>
      <c r="U970" s="769" t="s">
        <v>1575</v>
      </c>
      <c r="V970" s="769" t="s">
        <v>943</v>
      </c>
      <c r="W970" s="769" t="s">
        <v>954</v>
      </c>
      <c r="X970" s="769" t="s">
        <v>1575</v>
      </c>
      <c r="Y970" s="769" t="s">
        <v>943</v>
      </c>
      <c r="Z970" s="769" t="s">
        <v>954</v>
      </c>
      <c r="AA970" s="769" t="s">
        <v>1575</v>
      </c>
      <c r="AB970" s="769" t="s">
        <v>943</v>
      </c>
      <c r="AC970" s="769" t="s">
        <v>954</v>
      </c>
      <c r="AD970" s="769" t="s">
        <v>1575</v>
      </c>
      <c r="AE970" s="769" t="s">
        <v>943</v>
      </c>
      <c r="AF970" s="769" t="s">
        <v>954</v>
      </c>
      <c r="AG970" s="769" t="s">
        <v>1575</v>
      </c>
      <c r="AH970" s="769" t="s">
        <v>943</v>
      </c>
      <c r="AI970" s="769" t="s">
        <v>954</v>
      </c>
      <c r="AJ970" s="769" t="s">
        <v>1575</v>
      </c>
      <c r="AK970" s="769" t="s">
        <v>943</v>
      </c>
      <c r="AL970" s="769" t="s">
        <v>954</v>
      </c>
      <c r="AM970" s="769" t="s">
        <v>1575</v>
      </c>
      <c r="AN970" s="769" t="s">
        <v>943</v>
      </c>
      <c r="AO970" s="769" t="s">
        <v>954</v>
      </c>
      <c r="AP970" s="769" t="s">
        <v>1575</v>
      </c>
      <c r="AQ970" s="769" t="s">
        <v>943</v>
      </c>
      <c r="AR970" s="769" t="s">
        <v>954</v>
      </c>
      <c r="AS970" s="769" t="s">
        <v>1575</v>
      </c>
      <c r="AT970" s="769" t="s">
        <v>943</v>
      </c>
      <c r="AU970" s="769" t="s">
        <v>954</v>
      </c>
      <c r="AV970" s="769" t="s">
        <v>1575</v>
      </c>
      <c r="AW970" s="769" t="s">
        <v>943</v>
      </c>
      <c r="AX970" s="769" t="s">
        <v>954</v>
      </c>
      <c r="AY970" s="769" t="s">
        <v>1575</v>
      </c>
      <c r="AZ970" s="769" t="s">
        <v>943</v>
      </c>
      <c r="BA970" s="769" t="s">
        <v>954</v>
      </c>
      <c r="BB970" s="769" t="s">
        <v>1575</v>
      </c>
      <c r="BC970" s="769" t="s">
        <v>943</v>
      </c>
      <c r="BD970" s="769" t="s">
        <v>954</v>
      </c>
      <c r="BE970" s="769" t="s">
        <v>1575</v>
      </c>
      <c r="BF970" s="769" t="s">
        <v>943</v>
      </c>
      <c r="BG970" s="769" t="s">
        <v>954</v>
      </c>
      <c r="BH970" s="769" t="s">
        <v>1575</v>
      </c>
      <c r="BI970" s="769" t="s">
        <v>943</v>
      </c>
      <c r="BJ970" s="769" t="s">
        <v>954</v>
      </c>
      <c r="BK970" s="769" t="s">
        <v>1575</v>
      </c>
      <c r="BL970" s="769" t="s">
        <v>943</v>
      </c>
      <c r="BM970" s="769" t="s">
        <v>954</v>
      </c>
      <c r="BN970" s="769" t="s">
        <v>1575</v>
      </c>
      <c r="BO970" s="769" t="s">
        <v>943</v>
      </c>
      <c r="BP970" s="769" t="s">
        <v>954</v>
      </c>
      <c r="BQ970" s="769" t="s">
        <v>1575</v>
      </c>
      <c r="BR970" s="769" t="s">
        <v>943</v>
      </c>
    </row>
    <row r="971" spans="2:70 16384:16384" ht="13.95" customHeight="1">
      <c r="B971" s="777"/>
      <c r="C971" s="777"/>
      <c r="D971" s="769"/>
      <c r="E971" s="769"/>
      <c r="F971" s="769"/>
      <c r="G971" s="769"/>
      <c r="H971" s="769"/>
      <c r="I971" s="769"/>
      <c r="J971" s="769"/>
      <c r="K971" s="769"/>
      <c r="L971" s="769"/>
      <c r="M971" s="769"/>
      <c r="N971" s="769"/>
      <c r="O971" s="769"/>
      <c r="P971" s="769"/>
      <c r="Q971" s="769"/>
      <c r="R971" s="769"/>
      <c r="S971" s="769"/>
      <c r="T971" s="769"/>
      <c r="U971" s="769"/>
      <c r="V971" s="769"/>
      <c r="W971" s="769"/>
      <c r="X971" s="769"/>
      <c r="Y971" s="769"/>
      <c r="Z971" s="769"/>
      <c r="AA971" s="769"/>
      <c r="AB971" s="769"/>
      <c r="AC971" s="769"/>
      <c r="AD971" s="769"/>
      <c r="AE971" s="769"/>
      <c r="AF971" s="769"/>
      <c r="AG971" s="769"/>
      <c r="AH971" s="769"/>
      <c r="AI971" s="769"/>
      <c r="AJ971" s="769"/>
      <c r="AK971" s="769"/>
      <c r="AL971" s="769"/>
      <c r="AM971" s="769"/>
      <c r="AN971" s="769"/>
      <c r="AO971" s="769"/>
      <c r="AP971" s="769"/>
      <c r="AQ971" s="769"/>
      <c r="AR971" s="769"/>
      <c r="AS971" s="769"/>
      <c r="AT971" s="769"/>
      <c r="AU971" s="769"/>
      <c r="AV971" s="769"/>
      <c r="AW971" s="769"/>
      <c r="AX971" s="769"/>
      <c r="AY971" s="769"/>
      <c r="AZ971" s="769"/>
      <c r="BA971" s="769"/>
      <c r="BB971" s="769"/>
      <c r="BC971" s="769"/>
      <c r="BD971" s="769"/>
      <c r="BE971" s="769"/>
      <c r="BF971" s="769"/>
      <c r="BG971" s="769"/>
      <c r="BH971" s="769"/>
      <c r="BI971" s="769"/>
      <c r="BJ971" s="769"/>
      <c r="BK971" s="769"/>
      <c r="BL971" s="769"/>
      <c r="BM971" s="769"/>
      <c r="BN971" s="769"/>
      <c r="BO971" s="769"/>
      <c r="BP971" s="769"/>
      <c r="BQ971" s="769"/>
      <c r="BR971" s="769"/>
    </row>
    <row r="972" spans="2:70 16384:16384" ht="13.95" customHeight="1">
      <c r="B972" s="641" t="s">
        <v>728</v>
      </c>
      <c r="C972" s="641" t="s">
        <v>906</v>
      </c>
      <c r="D972" s="641" t="s">
        <v>907</v>
      </c>
      <c r="E972" s="769"/>
      <c r="F972" s="769"/>
      <c r="G972" s="769"/>
      <c r="H972" s="769"/>
      <c r="I972" s="769"/>
      <c r="J972" s="769"/>
      <c r="K972" s="769"/>
      <c r="L972" s="769"/>
      <c r="M972" s="769"/>
      <c r="N972" s="769"/>
      <c r="O972" s="769"/>
      <c r="P972" s="769"/>
      <c r="Q972" s="769"/>
      <c r="R972" s="769"/>
      <c r="S972" s="769"/>
      <c r="T972" s="769"/>
      <c r="U972" s="769"/>
      <c r="V972" s="769"/>
      <c r="W972" s="769"/>
      <c r="X972" s="769"/>
      <c r="Y972" s="769"/>
      <c r="Z972" s="769"/>
      <c r="AA972" s="769"/>
      <c r="AB972" s="769"/>
      <c r="AC972" s="769"/>
      <c r="AD972" s="769"/>
      <c r="AE972" s="769"/>
      <c r="AF972" s="769"/>
      <c r="AG972" s="769"/>
      <c r="AH972" s="769"/>
      <c r="AI972" s="769"/>
      <c r="AJ972" s="769"/>
      <c r="AK972" s="769"/>
      <c r="AL972" s="769"/>
      <c r="AM972" s="769"/>
      <c r="AN972" s="769"/>
      <c r="AO972" s="769"/>
      <c r="AP972" s="769"/>
      <c r="AQ972" s="769"/>
      <c r="AR972" s="769"/>
      <c r="AS972" s="769"/>
      <c r="AT972" s="769"/>
      <c r="AU972" s="769"/>
      <c r="AV972" s="769"/>
      <c r="AW972" s="769"/>
      <c r="AX972" s="769"/>
      <c r="AY972" s="769"/>
      <c r="AZ972" s="769"/>
      <c r="BA972" s="769"/>
      <c r="BB972" s="769"/>
      <c r="BC972" s="769"/>
      <c r="BD972" s="769"/>
      <c r="BE972" s="769"/>
      <c r="BF972" s="769"/>
      <c r="BG972" s="769"/>
      <c r="BH972" s="769"/>
      <c r="BI972" s="769"/>
      <c r="BJ972" s="769"/>
      <c r="BK972" s="769"/>
      <c r="BL972" s="769"/>
      <c r="BM972" s="769"/>
      <c r="BN972" s="769"/>
      <c r="BO972" s="769"/>
      <c r="BP972" s="769"/>
      <c r="BQ972" s="769"/>
      <c r="BR972" s="769"/>
    </row>
    <row r="973" spans="2:70 16384:16384" ht="13.95" customHeight="1" thickBot="1">
      <c r="B973" s="665"/>
      <c r="C973" s="665"/>
      <c r="D973" s="665"/>
      <c r="E973" s="661" t="str">
        <f>_xlfn.CONCAT(E968,E969,E970)</f>
        <v>MSW2020All recycling (%)</v>
      </c>
      <c r="F973" s="660" t="str">
        <f t="shared" ref="F973:BQ973" si="178">_xlfn.CONCAT(F968,F969,F970)</f>
        <v>MSW2020Landfill / incineration (%)</v>
      </c>
      <c r="G973" s="660" t="str">
        <f t="shared" si="178"/>
        <v>MSW2020Unmanaged (%)</v>
      </c>
      <c r="H973" s="660" t="str">
        <f t="shared" si="178"/>
        <v>MSW2025All recycling (%)</v>
      </c>
      <c r="I973" s="660" t="str">
        <f t="shared" si="178"/>
        <v>MSW2025Landfill / incineration (%)</v>
      </c>
      <c r="J973" s="660" t="str">
        <f t="shared" si="178"/>
        <v>MSW2025Unmanaged (%)</v>
      </c>
      <c r="K973" s="660" t="str">
        <f t="shared" si="178"/>
        <v>MSW2030All recycling (%)</v>
      </c>
      <c r="L973" s="660" t="str">
        <f t="shared" si="178"/>
        <v>MSW2030Landfill / incineration (%)</v>
      </c>
      <c r="M973" s="660" t="str">
        <f t="shared" si="178"/>
        <v>MSW2030Unmanaged (%)</v>
      </c>
      <c r="N973" s="660" t="str">
        <f t="shared" si="178"/>
        <v>MSW2035All recycling (%)</v>
      </c>
      <c r="O973" s="660" t="str">
        <f t="shared" si="178"/>
        <v>MSW2035Landfill / incineration (%)</v>
      </c>
      <c r="P973" s="660" t="str">
        <f t="shared" si="178"/>
        <v>MSW2035Unmanaged (%)</v>
      </c>
      <c r="Q973" s="660" t="str">
        <f t="shared" si="178"/>
        <v>MSW2040All recycling (%)</v>
      </c>
      <c r="R973" s="660" t="str">
        <f t="shared" si="178"/>
        <v>MSW2040Landfill / incineration (%)</v>
      </c>
      <c r="S973" s="660" t="str">
        <f t="shared" si="178"/>
        <v>MSW2040Unmanaged (%)</v>
      </c>
      <c r="T973" s="660" t="str">
        <f t="shared" si="178"/>
        <v>MSW2045All recycling (%)</v>
      </c>
      <c r="U973" s="660" t="str">
        <f t="shared" si="178"/>
        <v>MSW2045Landfill / incineration (%)</v>
      </c>
      <c r="V973" s="660" t="str">
        <f t="shared" si="178"/>
        <v>MSW2045Unmanaged (%)</v>
      </c>
      <c r="W973" s="660" t="str">
        <f t="shared" si="178"/>
        <v>MSW2050All recycling (%)</v>
      </c>
      <c r="X973" s="660" t="str">
        <f t="shared" si="178"/>
        <v>MSW2050Landfill / incineration (%)</v>
      </c>
      <c r="Y973" s="660" t="str">
        <f t="shared" si="178"/>
        <v>MSW2050Unmanaged (%)</v>
      </c>
      <c r="Z973" s="660" t="str">
        <f t="shared" si="178"/>
        <v>C&amp;DW2020All recycling (%)</v>
      </c>
      <c r="AA973" s="660" t="str">
        <f t="shared" si="178"/>
        <v>C&amp;DW2020Landfill / incineration (%)</v>
      </c>
      <c r="AB973" s="660" t="str">
        <f t="shared" si="178"/>
        <v>C&amp;DW2020Unmanaged (%)</v>
      </c>
      <c r="AC973" s="660" t="str">
        <f t="shared" si="178"/>
        <v>C&amp;DW2025All recycling (%)</v>
      </c>
      <c r="AD973" s="660" t="str">
        <f t="shared" si="178"/>
        <v>C&amp;DW2025Landfill / incineration (%)</v>
      </c>
      <c r="AE973" s="660" t="str">
        <f t="shared" si="178"/>
        <v>C&amp;DW2025Unmanaged (%)</v>
      </c>
      <c r="AF973" s="660" t="str">
        <f t="shared" si="178"/>
        <v>C&amp;DW2030All recycling (%)</v>
      </c>
      <c r="AG973" s="660" t="str">
        <f t="shared" si="178"/>
        <v>C&amp;DW2030Landfill / incineration (%)</v>
      </c>
      <c r="AH973" s="660" t="str">
        <f t="shared" si="178"/>
        <v>C&amp;DW2030Unmanaged (%)</v>
      </c>
      <c r="AI973" s="660" t="str">
        <f t="shared" si="178"/>
        <v>C&amp;DW2035All recycling (%)</v>
      </c>
      <c r="AJ973" s="660" t="str">
        <f t="shared" si="178"/>
        <v>C&amp;DW2035Landfill / incineration (%)</v>
      </c>
      <c r="AK973" s="660" t="str">
        <f t="shared" si="178"/>
        <v>C&amp;DW2035Unmanaged (%)</v>
      </c>
      <c r="AL973" s="660" t="str">
        <f t="shared" si="178"/>
        <v>C&amp;DW2040All recycling (%)</v>
      </c>
      <c r="AM973" s="660" t="str">
        <f t="shared" si="178"/>
        <v>C&amp;DW2040Landfill / incineration (%)</v>
      </c>
      <c r="AN973" s="660" t="str">
        <f t="shared" si="178"/>
        <v>C&amp;DW2040Unmanaged (%)</v>
      </c>
      <c r="AO973" s="660" t="str">
        <f t="shared" si="178"/>
        <v>C&amp;DW2045All recycling (%)</v>
      </c>
      <c r="AP973" s="660" t="str">
        <f t="shared" si="178"/>
        <v>C&amp;DW2045Landfill / incineration (%)</v>
      </c>
      <c r="AQ973" s="660" t="str">
        <f t="shared" si="178"/>
        <v>C&amp;DW2045Unmanaged (%)</v>
      </c>
      <c r="AR973" s="660" t="str">
        <f t="shared" si="178"/>
        <v>C&amp;DW2050All recycling (%)</v>
      </c>
      <c r="AS973" s="660" t="str">
        <f t="shared" si="178"/>
        <v>C&amp;DW2050Landfill / incineration (%)</v>
      </c>
      <c r="AT973" s="660" t="str">
        <f t="shared" si="178"/>
        <v>C&amp;DW2050Unmanaged (%)</v>
      </c>
      <c r="AU973" s="660" t="str">
        <f t="shared" si="178"/>
        <v>IW2050All recycling (%)</v>
      </c>
      <c r="AV973" s="660" t="str">
        <f t="shared" si="178"/>
        <v>IW2050Landfill / incineration (%)</v>
      </c>
      <c r="AW973" s="660" t="str">
        <f t="shared" si="178"/>
        <v>IW2050Unmanaged (%)</v>
      </c>
      <c r="AX973" s="660" t="str">
        <f t="shared" si="178"/>
        <v>IW2020All recycling (%)</v>
      </c>
      <c r="AY973" s="660" t="str">
        <f t="shared" si="178"/>
        <v>IW2020Landfill / incineration (%)</v>
      </c>
      <c r="AZ973" s="660" t="str">
        <f t="shared" si="178"/>
        <v>IW2020Unmanaged (%)</v>
      </c>
      <c r="BA973" s="660" t="str">
        <f t="shared" si="178"/>
        <v>IW2025All recycling (%)</v>
      </c>
      <c r="BB973" s="660" t="str">
        <f t="shared" si="178"/>
        <v>IW2025Landfill / incineration (%)</v>
      </c>
      <c r="BC973" s="660" t="str">
        <f t="shared" si="178"/>
        <v>IW2025Unmanaged (%)</v>
      </c>
      <c r="BD973" s="660" t="str">
        <f t="shared" si="178"/>
        <v>IW2030All recycling (%)</v>
      </c>
      <c r="BE973" s="660" t="str">
        <f t="shared" si="178"/>
        <v>IW2030Landfill / incineration (%)</v>
      </c>
      <c r="BF973" s="660" t="str">
        <f t="shared" si="178"/>
        <v>IW2030Unmanaged (%)</v>
      </c>
      <c r="BG973" s="660" t="str">
        <f t="shared" si="178"/>
        <v>IW2035All recycling (%)</v>
      </c>
      <c r="BH973" s="660" t="str">
        <f t="shared" si="178"/>
        <v>IW2035Landfill / incineration (%)</v>
      </c>
      <c r="BI973" s="660" t="str">
        <f t="shared" si="178"/>
        <v>IW2035Unmanaged (%)</v>
      </c>
      <c r="BJ973" s="660" t="str">
        <f t="shared" si="178"/>
        <v>IW2040All recycling (%)</v>
      </c>
      <c r="BK973" s="660" t="str">
        <f t="shared" si="178"/>
        <v>IW2040Landfill / incineration (%)</v>
      </c>
      <c r="BL973" s="660" t="str">
        <f t="shared" si="178"/>
        <v>IW2040Unmanaged (%)</v>
      </c>
      <c r="BM973" s="660" t="str">
        <f t="shared" si="178"/>
        <v>IW2045All recycling (%)</v>
      </c>
      <c r="BN973" s="660" t="str">
        <f t="shared" si="178"/>
        <v>IW2045Landfill / incineration (%)</v>
      </c>
      <c r="BO973" s="660" t="str">
        <f t="shared" si="178"/>
        <v>IW2045Unmanaged (%)</v>
      </c>
      <c r="BP973" s="660" t="str">
        <f t="shared" si="178"/>
        <v>IW2050All recycling (%)</v>
      </c>
      <c r="BQ973" s="660" t="str">
        <f t="shared" si="178"/>
        <v>IW2050Landfill / incineration (%)</v>
      </c>
      <c r="BR973" s="660" t="str">
        <f t="shared" ref="BR973" si="179">_xlfn.CONCAT(BR968,BR969,BR970)</f>
        <v>IW2050Unmanaged (%)</v>
      </c>
    </row>
    <row r="974" spans="2:70 16384:16384" ht="13.2" customHeight="1">
      <c r="B974" s="225" t="s">
        <v>146</v>
      </c>
      <c r="C974" s="226" t="s">
        <v>414</v>
      </c>
      <c r="D974" s="227" t="s">
        <v>336</v>
      </c>
      <c r="E974" s="662">
        <f>VLOOKUP($B974,'Calcs01 - MSW generated'!$B$485:$AI$701,32,0)</f>
        <v>11</v>
      </c>
      <c r="F974" s="428">
        <f>VLOOKUP($B974,'Calcs01 - MSW generated'!$B$485:$AI$701,33,0)</f>
        <v>0</v>
      </c>
      <c r="G974" s="429">
        <f>VLOOKUP($B974,'Calcs01 - MSW generated'!$B$485:$AI$701,34,0)</f>
        <v>89</v>
      </c>
      <c r="H974" s="249">
        <f>E974+((H$969-E$969)*(K974-E974)/(K$969-E$969))</f>
        <v>40.5</v>
      </c>
      <c r="I974" s="364">
        <f t="shared" ref="I974:J974" si="180">F974+((I$969-F$969)*(L974-F974)/(L$969-F$969))</f>
        <v>15</v>
      </c>
      <c r="J974" s="365">
        <f t="shared" si="180"/>
        <v>44.5</v>
      </c>
      <c r="K974" s="499">
        <f t="shared" ref="K974:M993" si="181">INDEX($E$936:$V$964, MATCH(_xlfn.CONCAT($C974,$D974),$D$936:$D$964, 0), MATCH(_xlfn.CONCAT(K$968,K$969,K$970),$E$935:$V$935,0))</f>
        <v>70</v>
      </c>
      <c r="L974" s="421">
        <f t="shared" si="181"/>
        <v>30</v>
      </c>
      <c r="M974" s="436">
        <f t="shared" si="181"/>
        <v>0</v>
      </c>
      <c r="N974" s="346">
        <f>K974+((N$969-K$969)*($W974-K974)/($W$969-K$969))</f>
        <v>71.25</v>
      </c>
      <c r="O974" s="347">
        <f t="shared" ref="O974:V974" si="182">L974+((O$969-L$969)*($W974-L974)/($W$969-L$969))</f>
        <v>41.25</v>
      </c>
      <c r="P974" s="439">
        <f t="shared" si="182"/>
        <v>18.75</v>
      </c>
      <c r="Q974" s="346">
        <f t="shared" si="182"/>
        <v>72.5</v>
      </c>
      <c r="R974" s="347">
        <f t="shared" si="182"/>
        <v>52.5</v>
      </c>
      <c r="S974" s="348">
        <f t="shared" si="182"/>
        <v>37.5</v>
      </c>
      <c r="T974" s="481">
        <f t="shared" si="182"/>
        <v>73.75</v>
      </c>
      <c r="U974" s="347">
        <f t="shared" si="182"/>
        <v>63.75</v>
      </c>
      <c r="V974" s="439">
        <f t="shared" si="182"/>
        <v>56.25</v>
      </c>
      <c r="W974" s="499">
        <f t="shared" ref="W974:Y993" si="183">INDEX($E$936:$V$964, MATCH(_xlfn.CONCAT($C974,$D974),$D$936:$D$964, 0), MATCH(_xlfn.CONCAT(W$968,W$969,W$970),$E$935:$V$935,0))</f>
        <v>75</v>
      </c>
      <c r="X974" s="421">
        <f t="shared" si="183"/>
        <v>25</v>
      </c>
      <c r="Y974" s="422">
        <f t="shared" si="183"/>
        <v>0</v>
      </c>
      <c r="Z974" s="427">
        <f>VLOOKUP($B974,'Calcs01 - MSW generated'!$B$485:$AI$701,32,0)</f>
        <v>11</v>
      </c>
      <c r="AA974" s="428">
        <f>VLOOKUP($B974,'Calcs01 - MSW generated'!$B$485:$AI$701,33,0)</f>
        <v>0</v>
      </c>
      <c r="AB974" s="429">
        <f>VLOOKUP($B974,'Calcs01 - MSW generated'!$B$485:$AI$701,34,0)</f>
        <v>89</v>
      </c>
      <c r="AC974" s="249">
        <f>Z974+((AC$969-Z$969)*(AF974-Z974)/(AF$969-Z$969))</f>
        <v>40.5</v>
      </c>
      <c r="AD974" s="364">
        <f t="shared" ref="AD974:AD1037" si="184">AA974+((AD$969-AA$969)*(AG974-AA974)/(AG$969-AA$969))</f>
        <v>15</v>
      </c>
      <c r="AE974" s="365">
        <f t="shared" ref="AE974:AE1037" si="185">AB974+((AE$969-AB$969)*(AH974-AB974)/(AH$969-AB$969))</f>
        <v>44.5</v>
      </c>
      <c r="AF974" s="499">
        <f t="shared" ref="AF974:AH993" si="186">INDEX($E$936:$V$964, MATCH(_xlfn.CONCAT($C974,$D974),$D$936:$D$964, 0), MATCH(_xlfn.CONCAT(AF$968,AF$969,AF$970),$E$935:$V$935,0))</f>
        <v>70</v>
      </c>
      <c r="AG974" s="421">
        <f t="shared" si="186"/>
        <v>30</v>
      </c>
      <c r="AH974" s="436">
        <f t="shared" si="186"/>
        <v>0</v>
      </c>
      <c r="AI974" s="346">
        <f>AF974+((AI$969-AF$969)*($W974-AF974)/($W$969-AF$969))</f>
        <v>71.25</v>
      </c>
      <c r="AJ974" s="347">
        <f t="shared" ref="AJ974:AJ1037" si="187">AG974+((AJ$969-AG$969)*($W974-AG974)/($W$969-AG$969))</f>
        <v>41.25</v>
      </c>
      <c r="AK974" s="439">
        <f t="shared" ref="AK974:AK1037" si="188">AH974+((AK$969-AH$969)*($W974-AH974)/($W$969-AH$969))</f>
        <v>18.75</v>
      </c>
      <c r="AL974" s="346">
        <f t="shared" ref="AL974:AL1037" si="189">AI974+((AL$969-AI$969)*($W974-AI974)/($W$969-AI$969))</f>
        <v>72.5</v>
      </c>
      <c r="AM974" s="347">
        <f t="shared" ref="AM974:AM1037" si="190">AJ974+((AM$969-AJ$969)*($W974-AJ974)/($W$969-AJ$969))</f>
        <v>52.5</v>
      </c>
      <c r="AN974" s="348">
        <f t="shared" ref="AN974:AN1005" si="191">AK974+((AN$969-AK$969)*($W974-AK974)/($W$969-AK$969))</f>
        <v>37.5</v>
      </c>
      <c r="AO974" s="481">
        <f t="shared" ref="AO974:AO1037" si="192">AL974+((AO$969-AL$969)*($W974-AL974)/($W$969-AL$969))</f>
        <v>73.75</v>
      </c>
      <c r="AP974" s="347">
        <f t="shared" ref="AP974:AP1037" si="193">AM974+((AP$969-AM$969)*($W974-AM974)/($W$969-AM$969))</f>
        <v>63.75</v>
      </c>
      <c r="AQ974" s="439">
        <f t="shared" ref="AQ974:AQ1037" si="194">AN974+((AQ$969-AN$969)*($W974-AN974)/($W$969-AN$969))</f>
        <v>56.25</v>
      </c>
      <c r="AR974" s="499">
        <f t="shared" ref="AR974:AR1037" si="195">INDEX($E$936:$V$964, MATCH(_xlfn.CONCAT($C974,$D974),$D$936:$D$964, 0), MATCH(_xlfn.CONCAT(AR$968,AR$969,AR$970),$E$935:$V$935,0))</f>
        <v>75</v>
      </c>
      <c r="AS974" s="421">
        <f>INDEX($E$936:$V$964, MATCH(_xlfn.CONCAT($C974,$D974),$D$936:$D$964,0), MATCH(_xlfn.CONCAT(AS$968,AS$969,AS$970),$E$935:$V$935,0))</f>
        <v>25</v>
      </c>
      <c r="AT974" s="422">
        <f t="shared" ref="AT974:AW993" si="196">INDEX($E$936:$V$964, MATCH(_xlfn.CONCAT($C974,$D974),$D$936:$D$964, 0), MATCH(_xlfn.CONCAT(AT$968,AT$969,AT$970),$E$935:$V$935,0))</f>
        <v>0</v>
      </c>
      <c r="AU974" s="499">
        <f t="shared" si="196"/>
        <v>75</v>
      </c>
      <c r="AV974" s="421">
        <f t="shared" si="196"/>
        <v>25</v>
      </c>
      <c r="AW974" s="422">
        <f t="shared" si="196"/>
        <v>0</v>
      </c>
      <c r="AX974" s="427">
        <f>VLOOKUP($B974,'Calcs01 - MSW generated'!$B$485:$AI$701,32,0)</f>
        <v>11</v>
      </c>
      <c r="AY974" s="428">
        <f>VLOOKUP($B974,'Calcs01 - MSW generated'!$B$485:$AI$701,33,0)</f>
        <v>0</v>
      </c>
      <c r="AZ974" s="429">
        <f>VLOOKUP($B974,'Calcs01 - MSW generated'!$B$485:$AI$701,34,0)</f>
        <v>89</v>
      </c>
      <c r="BA974" s="249">
        <f>AX974+((BA$969-AX$969)*(BD974-AX974)/(BD$969-AX$969))</f>
        <v>40.5</v>
      </c>
      <c r="BB974" s="364">
        <f>AY974+((BB$969-AY$969)*(BE974-AY974)/(BE$969-AY$969))</f>
        <v>15</v>
      </c>
      <c r="BC974" s="365">
        <f t="shared" ref="BC974:BC1037" si="197">AZ974+((BC$969-AZ$969)*(BF974-AZ974)/(BF$969-AZ$969))</f>
        <v>44.5</v>
      </c>
      <c r="BD974" s="499">
        <f t="shared" ref="BD974:BF993" si="198">INDEX($E$936:$V$964, MATCH(_xlfn.CONCAT($C974,$D974),$D$936:$D$964, 0), MATCH(_xlfn.CONCAT(BD$968,BD$969,BD$970),$E$935:$V$935,0))</f>
        <v>70</v>
      </c>
      <c r="BE974" s="421">
        <f t="shared" si="198"/>
        <v>30</v>
      </c>
      <c r="BF974" s="436">
        <f t="shared" si="198"/>
        <v>0</v>
      </c>
      <c r="BG974" s="346">
        <f>BD974+((BG$969-BD$969)*($W974-BD974)/($W$969-BD$969))</f>
        <v>71.25</v>
      </c>
      <c r="BH974" s="347">
        <f>BE974+((BH$969-BE$969)*($W974-BE974)/($W$969-BE$969))</f>
        <v>41.25</v>
      </c>
      <c r="BI974" s="439">
        <f t="shared" ref="BI974:BI1037" si="199">BF974+((BI$969-BF$969)*($W974-BF974)/($W$969-BF$969))</f>
        <v>18.75</v>
      </c>
      <c r="BJ974" s="346">
        <f t="shared" ref="BJ974:BJ1037" si="200">BG974+((BJ$969-BG$969)*($W974-BG974)/($W$969-BG$969))</f>
        <v>72.5</v>
      </c>
      <c r="BK974" s="347">
        <f t="shared" ref="BK974:BK1037" si="201">BH974+((BK$969-BH$969)*($W974-BH974)/($W$969-BH$969))</f>
        <v>52.5</v>
      </c>
      <c r="BL974" s="348">
        <f t="shared" ref="BL974:BL1037" si="202">BI974+((BL$969-BI$969)*($W974-BI974)/($W$969-BI$969))</f>
        <v>37.5</v>
      </c>
      <c r="BM974" s="481">
        <f t="shared" ref="BM974:BM1037" si="203">BJ974+((BM$969-BJ$969)*($W974-BJ974)/($W$969-BJ$969))</f>
        <v>73.75</v>
      </c>
      <c r="BN974" s="347">
        <f t="shared" ref="BN974:BN1037" si="204">BK974+((BN$969-BK$969)*($W974-BK974)/($W$969-BK$969))</f>
        <v>63.75</v>
      </c>
      <c r="BO974" s="439">
        <f t="shared" ref="BO974:BO1037" si="205">BL974+((BO$969-BL$969)*($W974-BL974)/($W$969-BL$969))</f>
        <v>56.25</v>
      </c>
      <c r="BP974" s="499">
        <f>INDEX($E$936:$V$964, MATCH(_xlfn.CONCAT($C974,$D974),$D$936:$D$964, 0), MATCH(_xlfn.CONCAT(BP$968,BP$969,BP$970),$E$935:$V$935,0))</f>
        <v>75</v>
      </c>
      <c r="BQ974" s="421">
        <f>INDEX($E$936:$V$964, MATCH(_xlfn.CONCAT($C974,$D974),$D$936:$D$964, 0), MATCH(_xlfn.CONCAT(BQ$968,BQ$969,BQ$970),$E$935:$V$935,0))</f>
        <v>25</v>
      </c>
      <c r="BR974" s="422">
        <f>INDEX($E$936:$V$964, MATCH(_xlfn.CONCAT($C974,$D974),$D$936:$D$964, 0), MATCH(_xlfn.CONCAT(BR$968,BR$969,BR$970),$E$935:$V$935,0))</f>
        <v>0</v>
      </c>
    </row>
    <row r="975" spans="2:70 16384:16384">
      <c r="B975" s="207" t="s">
        <v>150</v>
      </c>
      <c r="C975" s="198" t="s">
        <v>554</v>
      </c>
      <c r="D975" s="200" t="s">
        <v>418</v>
      </c>
      <c r="E975" s="663">
        <f>VLOOKUP($B975,'Calcs01 - MSW generated'!$B$485:$AI$701,32,0)</f>
        <v>2.87</v>
      </c>
      <c r="F975" s="289">
        <f>VLOOKUP($B975,'Calcs01 - MSW generated'!$B$485:$AI$701,33,0)</f>
        <v>37</v>
      </c>
      <c r="G975" s="431">
        <f>VLOOKUP($B975,'Calcs01 - MSW generated'!$B$485:$AI$701,34,0)</f>
        <v>60.13</v>
      </c>
      <c r="H975" s="250">
        <f t="shared" ref="H975:H1038" si="206">E975+((H$969-E$969)*(K975-E975)/(K$969-E$969))</f>
        <v>13.934999999999999</v>
      </c>
      <c r="I975" s="366">
        <f t="shared" ref="I975:I1038" si="207">F975+((I$969-F$969)*(L975-F975)/(L$969-F$969))</f>
        <v>43.5</v>
      </c>
      <c r="J975" s="367">
        <f t="shared" ref="J975:J1038" si="208">G975+((J$969-G$969)*(M975-G975)/(M$969-G$969))</f>
        <v>42.564999999999998</v>
      </c>
      <c r="K975" s="234">
        <f t="shared" si="181"/>
        <v>25</v>
      </c>
      <c r="L975" s="423">
        <f t="shared" si="181"/>
        <v>50</v>
      </c>
      <c r="M975" s="239">
        <f t="shared" si="181"/>
        <v>25</v>
      </c>
      <c r="N975" s="349">
        <f t="shared" ref="N975:N1038" si="209">K975+((N$969-K$969)*($W975-K975)/($W$969-K$969))</f>
        <v>33.75</v>
      </c>
      <c r="O975" s="307">
        <f t="shared" ref="O975:O1038" si="210">L975+((O$969-L$969)*($W975-L975)/($W$969-L$969))</f>
        <v>52.5</v>
      </c>
      <c r="P975" s="440">
        <f t="shared" ref="P975:P1038" si="211">M975+((P$969-M$969)*($W975-M975)/($W$969-M$969))</f>
        <v>33.75</v>
      </c>
      <c r="Q975" s="349">
        <f t="shared" ref="Q975:Q1038" si="212">N975+((Q$969-N$969)*($W975-N975)/($W$969-N$969))</f>
        <v>42.5</v>
      </c>
      <c r="R975" s="307">
        <f t="shared" ref="R975:R1038" si="213">O975+((R$969-O$969)*($W975-O975)/($W$969-O$969))</f>
        <v>55</v>
      </c>
      <c r="S975" s="350">
        <f t="shared" ref="S975:S1038" si="214">P975+((S$969-P$969)*($W975-P975)/($W$969-P$969))</f>
        <v>42.5</v>
      </c>
      <c r="T975" s="363">
        <f t="shared" ref="T975:T1038" si="215">Q975+((T$969-Q$969)*($W975-Q975)/($W$969-Q$969))</f>
        <v>51.25</v>
      </c>
      <c r="U975" s="307">
        <f t="shared" ref="U975:U1038" si="216">R975+((U$969-R$969)*($W975-R975)/($W$969-R$969))</f>
        <v>57.5</v>
      </c>
      <c r="V975" s="440">
        <f t="shared" ref="V975:V1038" si="217">S975+((V$969-S$969)*($W975-S975)/($W$969-S$969))</f>
        <v>51.25</v>
      </c>
      <c r="W975" s="234">
        <f t="shared" si="183"/>
        <v>60</v>
      </c>
      <c r="X975" s="423">
        <f t="shared" si="183"/>
        <v>30</v>
      </c>
      <c r="Y975" s="424">
        <f t="shared" si="183"/>
        <v>10</v>
      </c>
      <c r="Z975" s="430">
        <f>VLOOKUP($B975,'Calcs01 - MSW generated'!$B$485:$AI$701,32,0)</f>
        <v>2.87</v>
      </c>
      <c r="AA975" s="289">
        <f>VLOOKUP($B975,'Calcs01 - MSW generated'!$B$485:$AI$701,33,0)</f>
        <v>37</v>
      </c>
      <c r="AB975" s="431">
        <f>VLOOKUP($B975,'Calcs01 - MSW generated'!$B$485:$AI$701,34,0)</f>
        <v>60.13</v>
      </c>
      <c r="AC975" s="250">
        <f t="shared" ref="AC975:AC1038" si="218">Z975+((AC$969-Z$969)*(AF975-Z975)/(AF$969-Z$969))</f>
        <v>13.934999999999999</v>
      </c>
      <c r="AD975" s="366">
        <f t="shared" si="184"/>
        <v>43.5</v>
      </c>
      <c r="AE975" s="367">
        <f t="shared" si="185"/>
        <v>42.564999999999998</v>
      </c>
      <c r="AF975" s="234">
        <f t="shared" si="186"/>
        <v>25</v>
      </c>
      <c r="AG975" s="423">
        <f t="shared" si="186"/>
        <v>50</v>
      </c>
      <c r="AH975" s="239">
        <f t="shared" si="186"/>
        <v>25</v>
      </c>
      <c r="AI975" s="349">
        <f t="shared" ref="AI975:AI1038" si="219">AF975+((AI$969-AF$969)*($W975-AF975)/($W$969-AF$969))</f>
        <v>33.75</v>
      </c>
      <c r="AJ975" s="307">
        <f t="shared" si="187"/>
        <v>52.5</v>
      </c>
      <c r="AK975" s="440">
        <f t="shared" si="188"/>
        <v>33.75</v>
      </c>
      <c r="AL975" s="349">
        <f t="shared" si="189"/>
        <v>42.5</v>
      </c>
      <c r="AM975" s="307">
        <f t="shared" si="190"/>
        <v>55</v>
      </c>
      <c r="AN975" s="350">
        <f t="shared" si="191"/>
        <v>42.5</v>
      </c>
      <c r="AO975" s="363">
        <f t="shared" si="192"/>
        <v>51.25</v>
      </c>
      <c r="AP975" s="307">
        <f t="shared" si="193"/>
        <v>57.5</v>
      </c>
      <c r="AQ975" s="440">
        <f t="shared" si="194"/>
        <v>51.25</v>
      </c>
      <c r="AR975" s="234">
        <f t="shared" si="195"/>
        <v>60</v>
      </c>
      <c r="AS975" s="423">
        <f t="shared" ref="AS975:AS1038" si="220">INDEX($E$936:$V$964, MATCH(_xlfn.CONCAT($C975,$D975),$D$936:$D$964, 0), MATCH(_xlfn.CONCAT(AS$968,AS$969,AS$970),$E$935:$V$935,0))</f>
        <v>30</v>
      </c>
      <c r="AT975" s="424">
        <f t="shared" si="196"/>
        <v>10</v>
      </c>
      <c r="AU975" s="234">
        <f t="shared" si="196"/>
        <v>60</v>
      </c>
      <c r="AV975" s="423">
        <f t="shared" si="196"/>
        <v>30</v>
      </c>
      <c r="AW975" s="424">
        <f t="shared" si="196"/>
        <v>10</v>
      </c>
      <c r="AX975" s="430">
        <f>VLOOKUP($B975,'Calcs01 - MSW generated'!$B$485:$AI$701,32,0)</f>
        <v>2.87</v>
      </c>
      <c r="AY975" s="289">
        <f>VLOOKUP($B975,'Calcs01 - MSW generated'!$B$485:$AI$701,33,0)</f>
        <v>37</v>
      </c>
      <c r="AZ975" s="431">
        <f>VLOOKUP($B975,'Calcs01 - MSW generated'!$B$485:$AI$701,34,0)</f>
        <v>60.13</v>
      </c>
      <c r="BA975" s="250">
        <f t="shared" ref="BA975:BA1038" si="221">AX975+((BA$969-AX$969)*(BD975-AX975)/(BD$969-AX$969))</f>
        <v>13.934999999999999</v>
      </c>
      <c r="BB975" s="366">
        <f t="shared" ref="BB975:BB1006" si="222">AY975+((BB$969-AY$969)*(BE975-AY975)/(BE$969-AY$969))</f>
        <v>43.5</v>
      </c>
      <c r="BC975" s="367">
        <f t="shared" si="197"/>
        <v>42.564999999999998</v>
      </c>
      <c r="BD975" s="234">
        <f t="shared" si="198"/>
        <v>25</v>
      </c>
      <c r="BE975" s="423">
        <f t="shared" si="198"/>
        <v>50</v>
      </c>
      <c r="BF975" s="239">
        <f t="shared" si="198"/>
        <v>25</v>
      </c>
      <c r="BG975" s="349">
        <f t="shared" ref="BG975:BG1038" si="223">BD975+((BG$969-BD$969)*($W975-BD975)/($W$969-BD$969))</f>
        <v>33.75</v>
      </c>
      <c r="BH975" s="307">
        <f t="shared" ref="BH975:BH1006" si="224">BE975+((BH$969-BE$969)*($W975-BE975)/($W$969-BE$969))</f>
        <v>52.5</v>
      </c>
      <c r="BI975" s="440">
        <f t="shared" si="199"/>
        <v>33.75</v>
      </c>
      <c r="BJ975" s="349">
        <f t="shared" si="200"/>
        <v>42.5</v>
      </c>
      <c r="BK975" s="307">
        <f t="shared" si="201"/>
        <v>55</v>
      </c>
      <c r="BL975" s="350">
        <f t="shared" si="202"/>
        <v>42.5</v>
      </c>
      <c r="BM975" s="363">
        <f t="shared" si="203"/>
        <v>51.25</v>
      </c>
      <c r="BN975" s="307">
        <f t="shared" si="204"/>
        <v>57.5</v>
      </c>
      <c r="BO975" s="440">
        <f t="shared" si="205"/>
        <v>51.25</v>
      </c>
      <c r="BP975" s="234">
        <f>INDEX($E$936:$V$964, MATCH(_xlfn.CONCAT($C975,$D975),$D$936:$D$964, 0), MATCH(_xlfn.CONCAT(BP$968,BP$969,BP$970),$E$935:$V$935,0))</f>
        <v>60</v>
      </c>
      <c r="BQ975" s="423">
        <f>INDEX($E$936:$V$964, MATCH(_xlfn.CONCAT($C975,$D975),$D$936:$D$964, 0), MATCH(_xlfn.CONCAT(BQ$968,BQ$969,BQ$970),$E$935:$V$935,0))</f>
        <v>30</v>
      </c>
      <c r="BR975" s="424">
        <f>INDEX($E$936:$V$964, MATCH(_xlfn.CONCAT($C975,$D975),$D$936:$D$964, 0), MATCH(_xlfn.CONCAT(BR$968,BR$969,BR$970),$E$935:$V$935,0))</f>
        <v>10</v>
      </c>
    </row>
    <row r="976" spans="2:70 16384:16384">
      <c r="B976" s="207" t="s">
        <v>154</v>
      </c>
      <c r="C976" s="198" t="s">
        <v>580</v>
      </c>
      <c r="D976" s="200" t="s">
        <v>424</v>
      </c>
      <c r="E976" s="663">
        <f>VLOOKUP($B976,'Calcs01 - MSW generated'!$B$485:$AI$701,32,0)</f>
        <v>9.120000000000001</v>
      </c>
      <c r="F976" s="289">
        <f>VLOOKUP($B976,'Calcs01 - MSW generated'!$B$485:$AI$701,33,0)</f>
        <v>11.319999999999999</v>
      </c>
      <c r="G976" s="431">
        <f>VLOOKUP($B976,'Calcs01 - MSW generated'!$B$485:$AI$701,34,0)</f>
        <v>79.56</v>
      </c>
      <c r="H976" s="250">
        <f t="shared" si="206"/>
        <v>22.060000000000002</v>
      </c>
      <c r="I976" s="366">
        <f t="shared" si="207"/>
        <v>30.659999999999997</v>
      </c>
      <c r="J976" s="367">
        <f t="shared" si="208"/>
        <v>47.28</v>
      </c>
      <c r="K976" s="234">
        <f t="shared" si="181"/>
        <v>35</v>
      </c>
      <c r="L976" s="423">
        <f t="shared" si="181"/>
        <v>50</v>
      </c>
      <c r="M976" s="239">
        <f t="shared" si="181"/>
        <v>15</v>
      </c>
      <c r="N976" s="349">
        <f t="shared" si="209"/>
        <v>42.5</v>
      </c>
      <c r="O976" s="307">
        <f t="shared" si="210"/>
        <v>53.75</v>
      </c>
      <c r="P976" s="440">
        <f t="shared" si="211"/>
        <v>27.5</v>
      </c>
      <c r="Q976" s="349">
        <f t="shared" si="212"/>
        <v>50</v>
      </c>
      <c r="R976" s="307">
        <f t="shared" si="213"/>
        <v>57.5</v>
      </c>
      <c r="S976" s="350">
        <f t="shared" si="214"/>
        <v>40</v>
      </c>
      <c r="T976" s="363">
        <f t="shared" si="215"/>
        <v>57.5</v>
      </c>
      <c r="U976" s="307">
        <f t="shared" si="216"/>
        <v>61.25</v>
      </c>
      <c r="V976" s="440">
        <f t="shared" si="217"/>
        <v>52.5</v>
      </c>
      <c r="W976" s="234">
        <f t="shared" si="183"/>
        <v>65</v>
      </c>
      <c r="X976" s="423">
        <f t="shared" si="183"/>
        <v>30</v>
      </c>
      <c r="Y976" s="424">
        <f t="shared" si="183"/>
        <v>5</v>
      </c>
      <c r="Z976" s="430">
        <f>VLOOKUP($B976,'Calcs01 - MSW generated'!$B$485:$AI$701,32,0)</f>
        <v>9.120000000000001</v>
      </c>
      <c r="AA976" s="289">
        <f>VLOOKUP($B976,'Calcs01 - MSW generated'!$B$485:$AI$701,33,0)</f>
        <v>11.319999999999999</v>
      </c>
      <c r="AB976" s="431">
        <f>VLOOKUP($B976,'Calcs01 - MSW generated'!$B$485:$AI$701,34,0)</f>
        <v>79.56</v>
      </c>
      <c r="AC976" s="250">
        <f t="shared" si="218"/>
        <v>22.060000000000002</v>
      </c>
      <c r="AD976" s="366">
        <f t="shared" si="184"/>
        <v>30.659999999999997</v>
      </c>
      <c r="AE976" s="367">
        <f t="shared" si="185"/>
        <v>47.28</v>
      </c>
      <c r="AF976" s="234">
        <f t="shared" si="186"/>
        <v>35</v>
      </c>
      <c r="AG976" s="423">
        <f t="shared" si="186"/>
        <v>50</v>
      </c>
      <c r="AH976" s="239">
        <f t="shared" si="186"/>
        <v>15</v>
      </c>
      <c r="AI976" s="349">
        <f t="shared" si="219"/>
        <v>42.5</v>
      </c>
      <c r="AJ976" s="307">
        <f t="shared" si="187"/>
        <v>53.75</v>
      </c>
      <c r="AK976" s="440">
        <f t="shared" si="188"/>
        <v>27.5</v>
      </c>
      <c r="AL976" s="349">
        <f t="shared" si="189"/>
        <v>50</v>
      </c>
      <c r="AM976" s="307">
        <f t="shared" si="190"/>
        <v>57.5</v>
      </c>
      <c r="AN976" s="350">
        <f t="shared" si="191"/>
        <v>40</v>
      </c>
      <c r="AO976" s="363">
        <f t="shared" si="192"/>
        <v>57.5</v>
      </c>
      <c r="AP976" s="307">
        <f t="shared" si="193"/>
        <v>61.25</v>
      </c>
      <c r="AQ976" s="440">
        <f t="shared" si="194"/>
        <v>52.5</v>
      </c>
      <c r="AR976" s="234">
        <f t="shared" si="195"/>
        <v>65</v>
      </c>
      <c r="AS976" s="423">
        <f t="shared" si="220"/>
        <v>30</v>
      </c>
      <c r="AT976" s="424">
        <f t="shared" si="196"/>
        <v>5</v>
      </c>
      <c r="AU976" s="234">
        <f t="shared" si="196"/>
        <v>65</v>
      </c>
      <c r="AV976" s="423">
        <f t="shared" si="196"/>
        <v>30</v>
      </c>
      <c r="AW976" s="424">
        <f t="shared" si="196"/>
        <v>5</v>
      </c>
      <c r="AX976" s="430">
        <f>VLOOKUP($B976,'Calcs01 - MSW generated'!$B$485:$AI$701,32,0)</f>
        <v>9.120000000000001</v>
      </c>
      <c r="AY976" s="289">
        <f>VLOOKUP($B976,'Calcs01 - MSW generated'!$B$485:$AI$701,33,0)</f>
        <v>11.319999999999999</v>
      </c>
      <c r="AZ976" s="431">
        <f>VLOOKUP($B976,'Calcs01 - MSW generated'!$B$485:$AI$701,34,0)</f>
        <v>79.56</v>
      </c>
      <c r="BA976" s="250">
        <f t="shared" si="221"/>
        <v>22.060000000000002</v>
      </c>
      <c r="BB976" s="366">
        <f t="shared" si="222"/>
        <v>30.659999999999997</v>
      </c>
      <c r="BC976" s="367">
        <f t="shared" si="197"/>
        <v>47.28</v>
      </c>
      <c r="BD976" s="234">
        <f t="shared" si="198"/>
        <v>35</v>
      </c>
      <c r="BE976" s="423">
        <f t="shared" si="198"/>
        <v>50</v>
      </c>
      <c r="BF976" s="239">
        <f t="shared" si="198"/>
        <v>15</v>
      </c>
      <c r="BG976" s="349">
        <f t="shared" si="223"/>
        <v>42.5</v>
      </c>
      <c r="BH976" s="307">
        <f t="shared" si="224"/>
        <v>53.75</v>
      </c>
      <c r="BI976" s="440">
        <f t="shared" si="199"/>
        <v>27.5</v>
      </c>
      <c r="BJ976" s="349">
        <f t="shared" si="200"/>
        <v>50</v>
      </c>
      <c r="BK976" s="307">
        <f t="shared" si="201"/>
        <v>57.5</v>
      </c>
      <c r="BL976" s="350">
        <f t="shared" si="202"/>
        <v>40</v>
      </c>
      <c r="BM976" s="363">
        <f t="shared" si="203"/>
        <v>57.5</v>
      </c>
      <c r="BN976" s="307">
        <f t="shared" si="204"/>
        <v>61.25</v>
      </c>
      <c r="BO976" s="440">
        <f t="shared" si="205"/>
        <v>52.5</v>
      </c>
      <c r="BP976" s="234">
        <f>INDEX($E$936:$V$964, MATCH(_xlfn.CONCAT($C976,$D976),$D$936:$D$964, 0), MATCH(_xlfn.CONCAT(BP$968,BP$969,BP$970),$E$935:$V$935,0))</f>
        <v>65</v>
      </c>
      <c r="BQ976" s="423">
        <f>INDEX($E$936:$V$964, MATCH(_xlfn.CONCAT($C976,$D976),$D$936:$D$964, 0), MATCH(_xlfn.CONCAT(BQ$968,BQ$969,BQ$970),$E$935:$V$935,0))</f>
        <v>30</v>
      </c>
      <c r="BR976" s="424">
        <f>INDEX($E$936:$V$964, MATCH(_xlfn.CONCAT($C976,$D976),$D$936:$D$964, 0), MATCH(_xlfn.CONCAT(BR$968,BR$969,BR$970),$E$935:$V$935,0))</f>
        <v>5</v>
      </c>
    </row>
    <row r="977" spans="2:70">
      <c r="B977" s="207" t="s">
        <v>156</v>
      </c>
      <c r="C977" s="198" t="s">
        <v>276</v>
      </c>
      <c r="D977" s="200" t="s">
        <v>644</v>
      </c>
      <c r="E977" s="663">
        <f>VLOOKUP($B977,'Calcs01 - MSW generated'!$B$485:$AI$701,32,0)</f>
        <v>7.3360970000000005</v>
      </c>
      <c r="F977" s="289">
        <f>VLOOKUP($B977,'Calcs01 - MSW generated'!$B$485:$AI$701,33,0)</f>
        <v>48.05</v>
      </c>
      <c r="G977" s="431">
        <f>VLOOKUP($B977,'Calcs01 - MSW generated'!$B$485:$AI$701,34,0)</f>
        <v>44.613902999999993</v>
      </c>
      <c r="H977" s="250">
        <f t="shared" si="206"/>
        <v>28.668048499999998</v>
      </c>
      <c r="I977" s="366">
        <f t="shared" si="207"/>
        <v>49.024999999999999</v>
      </c>
      <c r="J977" s="367">
        <f t="shared" si="208"/>
        <v>22.306951499999997</v>
      </c>
      <c r="K977" s="234">
        <f t="shared" si="181"/>
        <v>50</v>
      </c>
      <c r="L977" s="423">
        <f t="shared" si="181"/>
        <v>50</v>
      </c>
      <c r="M977" s="239">
        <f t="shared" si="181"/>
        <v>0</v>
      </c>
      <c r="N977" s="349">
        <f t="shared" si="209"/>
        <v>55</v>
      </c>
      <c r="O977" s="307">
        <f t="shared" si="210"/>
        <v>55</v>
      </c>
      <c r="P977" s="440">
        <f t="shared" si="211"/>
        <v>17.5</v>
      </c>
      <c r="Q977" s="349">
        <f t="shared" si="212"/>
        <v>60</v>
      </c>
      <c r="R977" s="307">
        <f t="shared" si="213"/>
        <v>60</v>
      </c>
      <c r="S977" s="350">
        <f t="shared" si="214"/>
        <v>35</v>
      </c>
      <c r="T977" s="363">
        <f t="shared" si="215"/>
        <v>65</v>
      </c>
      <c r="U977" s="307">
        <f t="shared" si="216"/>
        <v>65</v>
      </c>
      <c r="V977" s="440">
        <f t="shared" si="217"/>
        <v>52.5</v>
      </c>
      <c r="W977" s="234">
        <f t="shared" si="183"/>
        <v>70</v>
      </c>
      <c r="X977" s="423">
        <f t="shared" si="183"/>
        <v>30</v>
      </c>
      <c r="Y977" s="424">
        <f t="shared" si="183"/>
        <v>0</v>
      </c>
      <c r="Z977" s="430">
        <f>VLOOKUP($B977,'Calcs01 - MSW generated'!$B$485:$AI$701,32,0)</f>
        <v>7.3360970000000005</v>
      </c>
      <c r="AA977" s="289">
        <f>VLOOKUP($B977,'Calcs01 - MSW generated'!$B$485:$AI$701,33,0)</f>
        <v>48.05</v>
      </c>
      <c r="AB977" s="431">
        <f>VLOOKUP($B977,'Calcs01 - MSW generated'!$B$485:$AI$701,34,0)</f>
        <v>44.613902999999993</v>
      </c>
      <c r="AC977" s="250">
        <f t="shared" si="218"/>
        <v>28.668048499999998</v>
      </c>
      <c r="AD977" s="366">
        <f t="shared" si="184"/>
        <v>49.024999999999999</v>
      </c>
      <c r="AE977" s="367">
        <f t="shared" si="185"/>
        <v>22.306951499999997</v>
      </c>
      <c r="AF977" s="234">
        <f t="shared" si="186"/>
        <v>50</v>
      </c>
      <c r="AG977" s="423">
        <f t="shared" si="186"/>
        <v>50</v>
      </c>
      <c r="AH977" s="239">
        <f t="shared" si="186"/>
        <v>0</v>
      </c>
      <c r="AI977" s="349">
        <f t="shared" si="219"/>
        <v>55</v>
      </c>
      <c r="AJ977" s="307">
        <f t="shared" si="187"/>
        <v>55</v>
      </c>
      <c r="AK977" s="440">
        <f t="shared" si="188"/>
        <v>17.5</v>
      </c>
      <c r="AL977" s="349">
        <f t="shared" si="189"/>
        <v>60</v>
      </c>
      <c r="AM977" s="307">
        <f t="shared" si="190"/>
        <v>60</v>
      </c>
      <c r="AN977" s="350">
        <f t="shared" si="191"/>
        <v>35</v>
      </c>
      <c r="AO977" s="363">
        <f t="shared" si="192"/>
        <v>65</v>
      </c>
      <c r="AP977" s="307">
        <f t="shared" si="193"/>
        <v>65</v>
      </c>
      <c r="AQ977" s="440">
        <f t="shared" si="194"/>
        <v>52.5</v>
      </c>
      <c r="AR977" s="234">
        <f t="shared" si="195"/>
        <v>70</v>
      </c>
      <c r="AS977" s="423">
        <f t="shared" si="220"/>
        <v>30</v>
      </c>
      <c r="AT977" s="424">
        <f t="shared" si="196"/>
        <v>0</v>
      </c>
      <c r="AU977" s="234">
        <f t="shared" si="196"/>
        <v>70</v>
      </c>
      <c r="AV977" s="423">
        <f t="shared" si="196"/>
        <v>30</v>
      </c>
      <c r="AW977" s="424">
        <f t="shared" si="196"/>
        <v>0</v>
      </c>
      <c r="AX977" s="430">
        <f>VLOOKUP($B977,'Calcs01 - MSW generated'!$B$485:$AI$701,32,0)</f>
        <v>7.3360970000000005</v>
      </c>
      <c r="AY977" s="289">
        <f>VLOOKUP($B977,'Calcs01 - MSW generated'!$B$485:$AI$701,33,0)</f>
        <v>48.05</v>
      </c>
      <c r="AZ977" s="431">
        <f>VLOOKUP($B977,'Calcs01 - MSW generated'!$B$485:$AI$701,34,0)</f>
        <v>44.613902999999993</v>
      </c>
      <c r="BA977" s="250">
        <f t="shared" si="221"/>
        <v>28.668048499999998</v>
      </c>
      <c r="BB977" s="366">
        <f t="shared" si="222"/>
        <v>49.024999999999999</v>
      </c>
      <c r="BC977" s="367">
        <f t="shared" si="197"/>
        <v>22.306951499999997</v>
      </c>
      <c r="BD977" s="234">
        <f t="shared" si="198"/>
        <v>50</v>
      </c>
      <c r="BE977" s="423">
        <f t="shared" si="198"/>
        <v>50</v>
      </c>
      <c r="BF977" s="239">
        <f t="shared" si="198"/>
        <v>0</v>
      </c>
      <c r="BG977" s="349">
        <f t="shared" si="223"/>
        <v>55</v>
      </c>
      <c r="BH977" s="307">
        <f t="shared" si="224"/>
        <v>55</v>
      </c>
      <c r="BI977" s="440">
        <f t="shared" si="199"/>
        <v>17.5</v>
      </c>
      <c r="BJ977" s="349">
        <f t="shared" si="200"/>
        <v>60</v>
      </c>
      <c r="BK977" s="307">
        <f t="shared" si="201"/>
        <v>60</v>
      </c>
      <c r="BL977" s="350">
        <f t="shared" si="202"/>
        <v>35</v>
      </c>
      <c r="BM977" s="363">
        <f t="shared" si="203"/>
        <v>65</v>
      </c>
      <c r="BN977" s="307">
        <f t="shared" si="204"/>
        <v>65</v>
      </c>
      <c r="BO977" s="440">
        <f t="shared" si="205"/>
        <v>52.5</v>
      </c>
      <c r="BP977" s="234">
        <f t="shared" ref="BP977:BR996" si="225">INDEX($E$936:$V$964, MATCH(_xlfn.CONCAT($C977,$D977),$D$936:$D$964, 0), MATCH(_xlfn.CONCAT(BP$968,BP$969,BP$970),$E$935:$V$935,0))</f>
        <v>70</v>
      </c>
      <c r="BQ977" s="423">
        <f t="shared" si="225"/>
        <v>30</v>
      </c>
      <c r="BR977" s="424">
        <f t="shared" si="225"/>
        <v>0</v>
      </c>
    </row>
    <row r="978" spans="2:70">
      <c r="B978" s="207" t="s">
        <v>158</v>
      </c>
      <c r="C978" s="198" t="s">
        <v>276</v>
      </c>
      <c r="D978" s="200" t="s">
        <v>336</v>
      </c>
      <c r="E978" s="663">
        <f>VLOOKUP($B978,'Calcs01 - MSW generated'!$B$485:$AI$701,32,0)</f>
        <v>0</v>
      </c>
      <c r="F978" s="289">
        <f>VLOOKUP($B978,'Calcs01 - MSW generated'!$B$485:$AI$701,33,0)</f>
        <v>52.1</v>
      </c>
      <c r="G978" s="431">
        <f>VLOOKUP($B978,'Calcs01 - MSW generated'!$B$485:$AI$701,34,0)</f>
        <v>47.9</v>
      </c>
      <c r="H978" s="250">
        <f t="shared" si="206"/>
        <v>35</v>
      </c>
      <c r="I978" s="366">
        <f t="shared" si="207"/>
        <v>41.05</v>
      </c>
      <c r="J978" s="367">
        <f t="shared" si="208"/>
        <v>23.95</v>
      </c>
      <c r="K978" s="234">
        <f t="shared" si="181"/>
        <v>70</v>
      </c>
      <c r="L978" s="423">
        <f t="shared" si="181"/>
        <v>30</v>
      </c>
      <c r="M978" s="239">
        <f t="shared" si="181"/>
        <v>0</v>
      </c>
      <c r="N978" s="349">
        <f t="shared" si="209"/>
        <v>71.25</v>
      </c>
      <c r="O978" s="307">
        <f t="shared" si="210"/>
        <v>41.25</v>
      </c>
      <c r="P978" s="440">
        <f t="shared" si="211"/>
        <v>18.75</v>
      </c>
      <c r="Q978" s="349">
        <f t="shared" si="212"/>
        <v>72.5</v>
      </c>
      <c r="R978" s="307">
        <f t="shared" si="213"/>
        <v>52.5</v>
      </c>
      <c r="S978" s="350">
        <f t="shared" si="214"/>
        <v>37.5</v>
      </c>
      <c r="T978" s="363">
        <f t="shared" si="215"/>
        <v>73.75</v>
      </c>
      <c r="U978" s="307">
        <f t="shared" si="216"/>
        <v>63.75</v>
      </c>
      <c r="V978" s="440">
        <f t="shared" si="217"/>
        <v>56.25</v>
      </c>
      <c r="W978" s="234">
        <f t="shared" si="183"/>
        <v>75</v>
      </c>
      <c r="X978" s="423">
        <f t="shared" si="183"/>
        <v>25</v>
      </c>
      <c r="Y978" s="424">
        <f t="shared" si="183"/>
        <v>0</v>
      </c>
      <c r="Z978" s="430">
        <f>VLOOKUP($B978,'Calcs01 - MSW generated'!$B$485:$AI$701,32,0)</f>
        <v>0</v>
      </c>
      <c r="AA978" s="289">
        <f>VLOOKUP($B978,'Calcs01 - MSW generated'!$B$485:$AI$701,33,0)</f>
        <v>52.1</v>
      </c>
      <c r="AB978" s="431">
        <f>VLOOKUP($B978,'Calcs01 - MSW generated'!$B$485:$AI$701,34,0)</f>
        <v>47.9</v>
      </c>
      <c r="AC978" s="250">
        <f t="shared" si="218"/>
        <v>35</v>
      </c>
      <c r="AD978" s="366">
        <f t="shared" si="184"/>
        <v>41.05</v>
      </c>
      <c r="AE978" s="367">
        <f t="shared" si="185"/>
        <v>23.95</v>
      </c>
      <c r="AF978" s="234">
        <f t="shared" si="186"/>
        <v>70</v>
      </c>
      <c r="AG978" s="423">
        <f t="shared" si="186"/>
        <v>30</v>
      </c>
      <c r="AH978" s="239">
        <f t="shared" si="186"/>
        <v>0</v>
      </c>
      <c r="AI978" s="349">
        <f t="shared" si="219"/>
        <v>71.25</v>
      </c>
      <c r="AJ978" s="307">
        <f t="shared" si="187"/>
        <v>41.25</v>
      </c>
      <c r="AK978" s="440">
        <f t="shared" si="188"/>
        <v>18.75</v>
      </c>
      <c r="AL978" s="349">
        <f t="shared" si="189"/>
        <v>72.5</v>
      </c>
      <c r="AM978" s="307">
        <f t="shared" si="190"/>
        <v>52.5</v>
      </c>
      <c r="AN978" s="350">
        <f t="shared" si="191"/>
        <v>37.5</v>
      </c>
      <c r="AO978" s="363">
        <f t="shared" si="192"/>
        <v>73.75</v>
      </c>
      <c r="AP978" s="307">
        <f t="shared" si="193"/>
        <v>63.75</v>
      </c>
      <c r="AQ978" s="440">
        <f t="shared" si="194"/>
        <v>56.25</v>
      </c>
      <c r="AR978" s="234">
        <f t="shared" si="195"/>
        <v>75</v>
      </c>
      <c r="AS978" s="423">
        <f t="shared" si="220"/>
        <v>25</v>
      </c>
      <c r="AT978" s="424">
        <f t="shared" si="196"/>
        <v>0</v>
      </c>
      <c r="AU978" s="234">
        <f t="shared" si="196"/>
        <v>75</v>
      </c>
      <c r="AV978" s="423">
        <f t="shared" si="196"/>
        <v>25</v>
      </c>
      <c r="AW978" s="424">
        <f t="shared" si="196"/>
        <v>0</v>
      </c>
      <c r="AX978" s="430">
        <f>VLOOKUP($B978,'Calcs01 - MSW generated'!$B$485:$AI$701,32,0)</f>
        <v>0</v>
      </c>
      <c r="AY978" s="289">
        <f>VLOOKUP($B978,'Calcs01 - MSW generated'!$B$485:$AI$701,33,0)</f>
        <v>52.1</v>
      </c>
      <c r="AZ978" s="431">
        <f>VLOOKUP($B978,'Calcs01 - MSW generated'!$B$485:$AI$701,34,0)</f>
        <v>47.9</v>
      </c>
      <c r="BA978" s="250">
        <f t="shared" si="221"/>
        <v>35</v>
      </c>
      <c r="BB978" s="366">
        <f t="shared" si="222"/>
        <v>41.05</v>
      </c>
      <c r="BC978" s="367">
        <f t="shared" si="197"/>
        <v>23.95</v>
      </c>
      <c r="BD978" s="234">
        <f t="shared" si="198"/>
        <v>70</v>
      </c>
      <c r="BE978" s="423">
        <f t="shared" si="198"/>
        <v>30</v>
      </c>
      <c r="BF978" s="239">
        <f t="shared" si="198"/>
        <v>0</v>
      </c>
      <c r="BG978" s="349">
        <f t="shared" si="223"/>
        <v>71.25</v>
      </c>
      <c r="BH978" s="307">
        <f t="shared" si="224"/>
        <v>41.25</v>
      </c>
      <c r="BI978" s="440">
        <f t="shared" si="199"/>
        <v>18.75</v>
      </c>
      <c r="BJ978" s="349">
        <f t="shared" si="200"/>
        <v>72.5</v>
      </c>
      <c r="BK978" s="307">
        <f t="shared" si="201"/>
        <v>52.5</v>
      </c>
      <c r="BL978" s="350">
        <f t="shared" si="202"/>
        <v>37.5</v>
      </c>
      <c r="BM978" s="363">
        <f t="shared" si="203"/>
        <v>73.75</v>
      </c>
      <c r="BN978" s="307">
        <f t="shared" si="204"/>
        <v>63.75</v>
      </c>
      <c r="BO978" s="440">
        <f t="shared" si="205"/>
        <v>56.25</v>
      </c>
      <c r="BP978" s="234">
        <f t="shared" si="225"/>
        <v>75</v>
      </c>
      <c r="BQ978" s="423">
        <f t="shared" si="225"/>
        <v>25</v>
      </c>
      <c r="BR978" s="424">
        <f t="shared" si="225"/>
        <v>0</v>
      </c>
    </row>
    <row r="979" spans="2:70">
      <c r="B979" s="207" t="s">
        <v>162</v>
      </c>
      <c r="C979" s="198" t="s">
        <v>452</v>
      </c>
      <c r="D979" s="200" t="s">
        <v>336</v>
      </c>
      <c r="E979" s="663">
        <f>VLOOKUP($B979,'Calcs01 - MSW generated'!$B$485:$AI$701,32,0)</f>
        <v>28.999999999999996</v>
      </c>
      <c r="F979" s="289">
        <f>VLOOKUP($B979,'Calcs01 - MSW generated'!$B$485:$AI$701,33,0)</f>
        <v>9</v>
      </c>
      <c r="G979" s="431">
        <f>VLOOKUP($B979,'Calcs01 - MSW generated'!$B$485:$AI$701,34,0)</f>
        <v>62</v>
      </c>
      <c r="H979" s="250">
        <f t="shared" si="206"/>
        <v>49.5</v>
      </c>
      <c r="I979" s="366">
        <f t="shared" si="207"/>
        <v>19.5</v>
      </c>
      <c r="J979" s="367">
        <f t="shared" si="208"/>
        <v>31</v>
      </c>
      <c r="K979" s="234">
        <f t="shared" si="181"/>
        <v>70</v>
      </c>
      <c r="L979" s="423">
        <f t="shared" si="181"/>
        <v>30</v>
      </c>
      <c r="M979" s="239">
        <f t="shared" si="181"/>
        <v>0</v>
      </c>
      <c r="N979" s="349">
        <f t="shared" si="209"/>
        <v>71.25</v>
      </c>
      <c r="O979" s="307">
        <f t="shared" si="210"/>
        <v>41.25</v>
      </c>
      <c r="P979" s="440">
        <f t="shared" si="211"/>
        <v>18.75</v>
      </c>
      <c r="Q979" s="349">
        <f t="shared" si="212"/>
        <v>72.5</v>
      </c>
      <c r="R979" s="307">
        <f t="shared" si="213"/>
        <v>52.5</v>
      </c>
      <c r="S979" s="350">
        <f t="shared" si="214"/>
        <v>37.5</v>
      </c>
      <c r="T979" s="363">
        <f t="shared" si="215"/>
        <v>73.75</v>
      </c>
      <c r="U979" s="307">
        <f t="shared" si="216"/>
        <v>63.75</v>
      </c>
      <c r="V979" s="440">
        <f t="shared" si="217"/>
        <v>56.25</v>
      </c>
      <c r="W979" s="234">
        <f t="shared" si="183"/>
        <v>75</v>
      </c>
      <c r="X979" s="423">
        <f t="shared" si="183"/>
        <v>25</v>
      </c>
      <c r="Y979" s="424">
        <f t="shared" si="183"/>
        <v>0</v>
      </c>
      <c r="Z979" s="430">
        <f>VLOOKUP($B979,'Calcs01 - MSW generated'!$B$485:$AI$701,32,0)</f>
        <v>28.999999999999996</v>
      </c>
      <c r="AA979" s="289">
        <f>VLOOKUP($B979,'Calcs01 - MSW generated'!$B$485:$AI$701,33,0)</f>
        <v>9</v>
      </c>
      <c r="AB979" s="431">
        <f>VLOOKUP($B979,'Calcs01 - MSW generated'!$B$485:$AI$701,34,0)</f>
        <v>62</v>
      </c>
      <c r="AC979" s="250">
        <f t="shared" si="218"/>
        <v>49.5</v>
      </c>
      <c r="AD979" s="366">
        <f t="shared" si="184"/>
        <v>19.5</v>
      </c>
      <c r="AE979" s="367">
        <f t="shared" si="185"/>
        <v>31</v>
      </c>
      <c r="AF979" s="234">
        <f t="shared" si="186"/>
        <v>70</v>
      </c>
      <c r="AG979" s="423">
        <f t="shared" si="186"/>
        <v>30</v>
      </c>
      <c r="AH979" s="239">
        <f t="shared" si="186"/>
        <v>0</v>
      </c>
      <c r="AI979" s="349">
        <f t="shared" si="219"/>
        <v>71.25</v>
      </c>
      <c r="AJ979" s="307">
        <f t="shared" si="187"/>
        <v>41.25</v>
      </c>
      <c r="AK979" s="440">
        <f t="shared" si="188"/>
        <v>18.75</v>
      </c>
      <c r="AL979" s="349">
        <f t="shared" si="189"/>
        <v>72.5</v>
      </c>
      <c r="AM979" s="307">
        <f t="shared" si="190"/>
        <v>52.5</v>
      </c>
      <c r="AN979" s="350">
        <f t="shared" si="191"/>
        <v>37.5</v>
      </c>
      <c r="AO979" s="363">
        <f t="shared" si="192"/>
        <v>73.75</v>
      </c>
      <c r="AP979" s="307">
        <f t="shared" si="193"/>
        <v>63.75</v>
      </c>
      <c r="AQ979" s="440">
        <f t="shared" si="194"/>
        <v>56.25</v>
      </c>
      <c r="AR979" s="234">
        <f t="shared" si="195"/>
        <v>75</v>
      </c>
      <c r="AS979" s="423">
        <f t="shared" si="220"/>
        <v>25</v>
      </c>
      <c r="AT979" s="424">
        <f t="shared" si="196"/>
        <v>0</v>
      </c>
      <c r="AU979" s="234">
        <f t="shared" si="196"/>
        <v>75</v>
      </c>
      <c r="AV979" s="423">
        <f t="shared" si="196"/>
        <v>25</v>
      </c>
      <c r="AW979" s="424">
        <f t="shared" si="196"/>
        <v>0</v>
      </c>
      <c r="AX979" s="430">
        <f>VLOOKUP($B979,'Calcs01 - MSW generated'!$B$485:$AI$701,32,0)</f>
        <v>28.999999999999996</v>
      </c>
      <c r="AY979" s="289">
        <f>VLOOKUP($B979,'Calcs01 - MSW generated'!$B$485:$AI$701,33,0)</f>
        <v>9</v>
      </c>
      <c r="AZ979" s="431">
        <f>VLOOKUP($B979,'Calcs01 - MSW generated'!$B$485:$AI$701,34,0)</f>
        <v>62</v>
      </c>
      <c r="BA979" s="250">
        <f t="shared" si="221"/>
        <v>49.5</v>
      </c>
      <c r="BB979" s="366">
        <f t="shared" si="222"/>
        <v>19.5</v>
      </c>
      <c r="BC979" s="367">
        <f t="shared" si="197"/>
        <v>31</v>
      </c>
      <c r="BD979" s="234">
        <f t="shared" si="198"/>
        <v>70</v>
      </c>
      <c r="BE979" s="423">
        <f t="shared" si="198"/>
        <v>30</v>
      </c>
      <c r="BF979" s="239">
        <f t="shared" si="198"/>
        <v>0</v>
      </c>
      <c r="BG979" s="349">
        <f t="shared" si="223"/>
        <v>71.25</v>
      </c>
      <c r="BH979" s="307">
        <f t="shared" si="224"/>
        <v>41.25</v>
      </c>
      <c r="BI979" s="440">
        <f t="shared" si="199"/>
        <v>18.75</v>
      </c>
      <c r="BJ979" s="349">
        <f t="shared" si="200"/>
        <v>72.5</v>
      </c>
      <c r="BK979" s="307">
        <f t="shared" si="201"/>
        <v>52.5</v>
      </c>
      <c r="BL979" s="350">
        <f t="shared" si="202"/>
        <v>37.5</v>
      </c>
      <c r="BM979" s="363">
        <f t="shared" si="203"/>
        <v>73.75</v>
      </c>
      <c r="BN979" s="307">
        <f t="shared" si="204"/>
        <v>63.75</v>
      </c>
      <c r="BO979" s="440">
        <f t="shared" si="205"/>
        <v>56.25</v>
      </c>
      <c r="BP979" s="234">
        <f t="shared" si="225"/>
        <v>75</v>
      </c>
      <c r="BQ979" s="423">
        <f t="shared" si="225"/>
        <v>25</v>
      </c>
      <c r="BR979" s="424">
        <f t="shared" si="225"/>
        <v>0</v>
      </c>
    </row>
    <row r="980" spans="2:70">
      <c r="B980" s="207" t="s">
        <v>164</v>
      </c>
      <c r="C980" s="198" t="s">
        <v>414</v>
      </c>
      <c r="D980" s="200" t="s">
        <v>336</v>
      </c>
      <c r="E980" s="663">
        <f>VLOOKUP($B980,'Calcs01 - MSW generated'!$B$485:$AI$701,32,0)</f>
        <v>6</v>
      </c>
      <c r="F980" s="289">
        <f>VLOOKUP($B980,'Calcs01 - MSW generated'!$B$485:$AI$701,33,0)</f>
        <v>71.400000000000006</v>
      </c>
      <c r="G980" s="431">
        <f>VLOOKUP($B980,'Calcs01 - MSW generated'!$B$485:$AI$701,34,0)</f>
        <v>22.6</v>
      </c>
      <c r="H980" s="250">
        <f t="shared" si="206"/>
        <v>38</v>
      </c>
      <c r="I980" s="366">
        <f t="shared" si="207"/>
        <v>50.7</v>
      </c>
      <c r="J980" s="367">
        <f t="shared" si="208"/>
        <v>11.3</v>
      </c>
      <c r="K980" s="234">
        <f t="shared" si="181"/>
        <v>70</v>
      </c>
      <c r="L980" s="423">
        <f t="shared" si="181"/>
        <v>30</v>
      </c>
      <c r="M980" s="239">
        <f t="shared" si="181"/>
        <v>0</v>
      </c>
      <c r="N980" s="349">
        <f t="shared" si="209"/>
        <v>71.25</v>
      </c>
      <c r="O980" s="307">
        <f t="shared" si="210"/>
        <v>41.25</v>
      </c>
      <c r="P980" s="440">
        <f t="shared" si="211"/>
        <v>18.75</v>
      </c>
      <c r="Q980" s="349">
        <f t="shared" si="212"/>
        <v>72.5</v>
      </c>
      <c r="R980" s="307">
        <f t="shared" si="213"/>
        <v>52.5</v>
      </c>
      <c r="S980" s="350">
        <f t="shared" si="214"/>
        <v>37.5</v>
      </c>
      <c r="T980" s="363">
        <f t="shared" si="215"/>
        <v>73.75</v>
      </c>
      <c r="U980" s="307">
        <f t="shared" si="216"/>
        <v>63.75</v>
      </c>
      <c r="V980" s="440">
        <f t="shared" si="217"/>
        <v>56.25</v>
      </c>
      <c r="W980" s="234">
        <f t="shared" si="183"/>
        <v>75</v>
      </c>
      <c r="X980" s="423">
        <f t="shared" si="183"/>
        <v>25</v>
      </c>
      <c r="Y980" s="424">
        <f t="shared" si="183"/>
        <v>0</v>
      </c>
      <c r="Z980" s="430">
        <f>VLOOKUP($B980,'Calcs01 - MSW generated'!$B$485:$AI$701,32,0)</f>
        <v>6</v>
      </c>
      <c r="AA980" s="289">
        <f>VLOOKUP($B980,'Calcs01 - MSW generated'!$B$485:$AI$701,33,0)</f>
        <v>71.400000000000006</v>
      </c>
      <c r="AB980" s="431">
        <f>VLOOKUP($B980,'Calcs01 - MSW generated'!$B$485:$AI$701,34,0)</f>
        <v>22.6</v>
      </c>
      <c r="AC980" s="250">
        <f t="shared" si="218"/>
        <v>38</v>
      </c>
      <c r="AD980" s="366">
        <f t="shared" si="184"/>
        <v>50.7</v>
      </c>
      <c r="AE980" s="367">
        <f t="shared" si="185"/>
        <v>11.3</v>
      </c>
      <c r="AF980" s="234">
        <f t="shared" si="186"/>
        <v>70</v>
      </c>
      <c r="AG980" s="423">
        <f t="shared" si="186"/>
        <v>30</v>
      </c>
      <c r="AH980" s="239">
        <f t="shared" si="186"/>
        <v>0</v>
      </c>
      <c r="AI980" s="349">
        <f t="shared" si="219"/>
        <v>71.25</v>
      </c>
      <c r="AJ980" s="307">
        <f t="shared" si="187"/>
        <v>41.25</v>
      </c>
      <c r="AK980" s="440">
        <f t="shared" si="188"/>
        <v>18.75</v>
      </c>
      <c r="AL980" s="349">
        <f t="shared" si="189"/>
        <v>72.5</v>
      </c>
      <c r="AM980" s="307">
        <f t="shared" si="190"/>
        <v>52.5</v>
      </c>
      <c r="AN980" s="350">
        <f t="shared" si="191"/>
        <v>37.5</v>
      </c>
      <c r="AO980" s="363">
        <f t="shared" si="192"/>
        <v>73.75</v>
      </c>
      <c r="AP980" s="307">
        <f t="shared" si="193"/>
        <v>63.75</v>
      </c>
      <c r="AQ980" s="440">
        <f t="shared" si="194"/>
        <v>56.25</v>
      </c>
      <c r="AR980" s="234">
        <f t="shared" si="195"/>
        <v>75</v>
      </c>
      <c r="AS980" s="423">
        <f t="shared" si="220"/>
        <v>25</v>
      </c>
      <c r="AT980" s="424">
        <f t="shared" si="196"/>
        <v>0</v>
      </c>
      <c r="AU980" s="234">
        <f t="shared" si="196"/>
        <v>75</v>
      </c>
      <c r="AV980" s="423">
        <f t="shared" si="196"/>
        <v>25</v>
      </c>
      <c r="AW980" s="424">
        <f t="shared" si="196"/>
        <v>0</v>
      </c>
      <c r="AX980" s="430">
        <f>VLOOKUP($B980,'Calcs01 - MSW generated'!$B$485:$AI$701,32,0)</f>
        <v>6</v>
      </c>
      <c r="AY980" s="289">
        <f>VLOOKUP($B980,'Calcs01 - MSW generated'!$B$485:$AI$701,33,0)</f>
        <v>71.400000000000006</v>
      </c>
      <c r="AZ980" s="431">
        <f>VLOOKUP($B980,'Calcs01 - MSW generated'!$B$485:$AI$701,34,0)</f>
        <v>22.6</v>
      </c>
      <c r="BA980" s="250">
        <f t="shared" si="221"/>
        <v>38</v>
      </c>
      <c r="BB980" s="366">
        <f t="shared" si="222"/>
        <v>50.7</v>
      </c>
      <c r="BC980" s="367">
        <f t="shared" si="197"/>
        <v>11.3</v>
      </c>
      <c r="BD980" s="234">
        <f t="shared" si="198"/>
        <v>70</v>
      </c>
      <c r="BE980" s="423">
        <f t="shared" si="198"/>
        <v>30</v>
      </c>
      <c r="BF980" s="239">
        <f t="shared" si="198"/>
        <v>0</v>
      </c>
      <c r="BG980" s="349">
        <f t="shared" si="223"/>
        <v>71.25</v>
      </c>
      <c r="BH980" s="307">
        <f t="shared" si="224"/>
        <v>41.25</v>
      </c>
      <c r="BI980" s="440">
        <f t="shared" si="199"/>
        <v>18.75</v>
      </c>
      <c r="BJ980" s="349">
        <f t="shared" si="200"/>
        <v>72.5</v>
      </c>
      <c r="BK980" s="307">
        <f t="shared" si="201"/>
        <v>52.5</v>
      </c>
      <c r="BL980" s="350">
        <f t="shared" si="202"/>
        <v>37.5</v>
      </c>
      <c r="BM980" s="363">
        <f t="shared" si="203"/>
        <v>73.75</v>
      </c>
      <c r="BN980" s="307">
        <f t="shared" si="204"/>
        <v>63.75</v>
      </c>
      <c r="BO980" s="440">
        <f t="shared" si="205"/>
        <v>56.25</v>
      </c>
      <c r="BP980" s="234">
        <f t="shared" si="225"/>
        <v>75</v>
      </c>
      <c r="BQ980" s="423">
        <f t="shared" si="225"/>
        <v>25</v>
      </c>
      <c r="BR980" s="424">
        <f t="shared" si="225"/>
        <v>0</v>
      </c>
    </row>
    <row r="981" spans="2:70">
      <c r="B981" s="207" t="s">
        <v>166</v>
      </c>
      <c r="C981" s="198" t="s">
        <v>276</v>
      </c>
      <c r="D981" s="200" t="s">
        <v>644</v>
      </c>
      <c r="E981" s="663">
        <f>VLOOKUP($B981,'Calcs01 - MSW generated'!$B$485:$AI$701,32,0)</f>
        <v>0</v>
      </c>
      <c r="F981" s="289">
        <f>VLOOKUP($B981,'Calcs01 - MSW generated'!$B$485:$AI$701,33,0)</f>
        <v>0</v>
      </c>
      <c r="G981" s="431">
        <f>VLOOKUP($B981,'Calcs01 - MSW generated'!$B$485:$AI$701,34,0)</f>
        <v>100</v>
      </c>
      <c r="H981" s="250">
        <f t="shared" si="206"/>
        <v>25</v>
      </c>
      <c r="I981" s="366">
        <f t="shared" si="207"/>
        <v>25</v>
      </c>
      <c r="J981" s="367">
        <f t="shared" si="208"/>
        <v>50</v>
      </c>
      <c r="K981" s="234">
        <f t="shared" si="181"/>
        <v>50</v>
      </c>
      <c r="L981" s="423">
        <f t="shared" si="181"/>
        <v>50</v>
      </c>
      <c r="M981" s="239">
        <f t="shared" si="181"/>
        <v>0</v>
      </c>
      <c r="N981" s="349">
        <f t="shared" si="209"/>
        <v>55</v>
      </c>
      <c r="O981" s="307">
        <f t="shared" si="210"/>
        <v>55</v>
      </c>
      <c r="P981" s="440">
        <f t="shared" si="211"/>
        <v>17.5</v>
      </c>
      <c r="Q981" s="349">
        <f t="shared" si="212"/>
        <v>60</v>
      </c>
      <c r="R981" s="307">
        <f t="shared" si="213"/>
        <v>60</v>
      </c>
      <c r="S981" s="350">
        <f t="shared" si="214"/>
        <v>35</v>
      </c>
      <c r="T981" s="363">
        <f t="shared" si="215"/>
        <v>65</v>
      </c>
      <c r="U981" s="307">
        <f t="shared" si="216"/>
        <v>65</v>
      </c>
      <c r="V981" s="440">
        <f t="shared" si="217"/>
        <v>52.5</v>
      </c>
      <c r="W981" s="234">
        <f t="shared" si="183"/>
        <v>70</v>
      </c>
      <c r="X981" s="423">
        <f t="shared" si="183"/>
        <v>30</v>
      </c>
      <c r="Y981" s="424">
        <f t="shared" si="183"/>
        <v>0</v>
      </c>
      <c r="Z981" s="430">
        <f>VLOOKUP($B981,'Calcs01 - MSW generated'!$B$485:$AI$701,32,0)</f>
        <v>0</v>
      </c>
      <c r="AA981" s="289">
        <f>VLOOKUP($B981,'Calcs01 - MSW generated'!$B$485:$AI$701,33,0)</f>
        <v>0</v>
      </c>
      <c r="AB981" s="431">
        <f>VLOOKUP($B981,'Calcs01 - MSW generated'!$B$485:$AI$701,34,0)</f>
        <v>100</v>
      </c>
      <c r="AC981" s="250">
        <f t="shared" si="218"/>
        <v>25</v>
      </c>
      <c r="AD981" s="366">
        <f t="shared" si="184"/>
        <v>25</v>
      </c>
      <c r="AE981" s="367">
        <f t="shared" si="185"/>
        <v>50</v>
      </c>
      <c r="AF981" s="234">
        <f t="shared" si="186"/>
        <v>50</v>
      </c>
      <c r="AG981" s="423">
        <f t="shared" si="186"/>
        <v>50</v>
      </c>
      <c r="AH981" s="239">
        <f t="shared" si="186"/>
        <v>0</v>
      </c>
      <c r="AI981" s="349">
        <f t="shared" si="219"/>
        <v>55</v>
      </c>
      <c r="AJ981" s="307">
        <f t="shared" si="187"/>
        <v>55</v>
      </c>
      <c r="AK981" s="440">
        <f t="shared" si="188"/>
        <v>17.5</v>
      </c>
      <c r="AL981" s="349">
        <f t="shared" si="189"/>
        <v>60</v>
      </c>
      <c r="AM981" s="307">
        <f t="shared" si="190"/>
        <v>60</v>
      </c>
      <c r="AN981" s="350">
        <f t="shared" si="191"/>
        <v>35</v>
      </c>
      <c r="AO981" s="363">
        <f t="shared" si="192"/>
        <v>65</v>
      </c>
      <c r="AP981" s="307">
        <f t="shared" si="193"/>
        <v>65</v>
      </c>
      <c r="AQ981" s="440">
        <f t="shared" si="194"/>
        <v>52.5</v>
      </c>
      <c r="AR981" s="234">
        <f t="shared" si="195"/>
        <v>70</v>
      </c>
      <c r="AS981" s="423">
        <f t="shared" si="220"/>
        <v>30</v>
      </c>
      <c r="AT981" s="424">
        <f t="shared" si="196"/>
        <v>0</v>
      </c>
      <c r="AU981" s="234">
        <f t="shared" si="196"/>
        <v>70</v>
      </c>
      <c r="AV981" s="423">
        <f t="shared" si="196"/>
        <v>30</v>
      </c>
      <c r="AW981" s="424">
        <f t="shared" si="196"/>
        <v>0</v>
      </c>
      <c r="AX981" s="430">
        <f>VLOOKUP($B981,'Calcs01 - MSW generated'!$B$485:$AI$701,32,0)</f>
        <v>0</v>
      </c>
      <c r="AY981" s="289">
        <f>VLOOKUP($B981,'Calcs01 - MSW generated'!$B$485:$AI$701,33,0)</f>
        <v>0</v>
      </c>
      <c r="AZ981" s="431">
        <f>VLOOKUP($B981,'Calcs01 - MSW generated'!$B$485:$AI$701,34,0)</f>
        <v>100</v>
      </c>
      <c r="BA981" s="250">
        <f t="shared" si="221"/>
        <v>25</v>
      </c>
      <c r="BB981" s="366">
        <f t="shared" si="222"/>
        <v>25</v>
      </c>
      <c r="BC981" s="367">
        <f t="shared" si="197"/>
        <v>50</v>
      </c>
      <c r="BD981" s="234">
        <f t="shared" si="198"/>
        <v>50</v>
      </c>
      <c r="BE981" s="423">
        <f t="shared" si="198"/>
        <v>50</v>
      </c>
      <c r="BF981" s="239">
        <f t="shared" si="198"/>
        <v>0</v>
      </c>
      <c r="BG981" s="349">
        <f t="shared" si="223"/>
        <v>55</v>
      </c>
      <c r="BH981" s="307">
        <f t="shared" si="224"/>
        <v>55</v>
      </c>
      <c r="BI981" s="440">
        <f t="shared" si="199"/>
        <v>17.5</v>
      </c>
      <c r="BJ981" s="349">
        <f t="shared" si="200"/>
        <v>60</v>
      </c>
      <c r="BK981" s="307">
        <f t="shared" si="201"/>
        <v>60</v>
      </c>
      <c r="BL981" s="350">
        <f t="shared" si="202"/>
        <v>35</v>
      </c>
      <c r="BM981" s="363">
        <f t="shared" si="203"/>
        <v>65</v>
      </c>
      <c r="BN981" s="307">
        <f t="shared" si="204"/>
        <v>65</v>
      </c>
      <c r="BO981" s="440">
        <f t="shared" si="205"/>
        <v>52.5</v>
      </c>
      <c r="BP981" s="234">
        <f t="shared" si="225"/>
        <v>70</v>
      </c>
      <c r="BQ981" s="423">
        <f t="shared" si="225"/>
        <v>30</v>
      </c>
      <c r="BR981" s="424">
        <f t="shared" si="225"/>
        <v>0</v>
      </c>
    </row>
    <row r="982" spans="2:70">
      <c r="B982" s="207" t="s">
        <v>168</v>
      </c>
      <c r="C982" s="198" t="s">
        <v>272</v>
      </c>
      <c r="D982" s="200" t="s">
        <v>644</v>
      </c>
      <c r="E982" s="663">
        <f>VLOOKUP($B982,'Calcs01 - MSW generated'!$B$485:$AI$701,32,0)</f>
        <v>19.116304854122262</v>
      </c>
      <c r="F982" s="289">
        <f>VLOOKUP($B982,'Calcs01 - MSW generated'!$B$485:$AI$701,33,0)</f>
        <v>40.117717052239335</v>
      </c>
      <c r="G982" s="431">
        <f>VLOOKUP($B982,'Calcs01 - MSW generated'!$B$485:$AI$701,34,0)</f>
        <v>40.765978093638402</v>
      </c>
      <c r="H982" s="250">
        <f t="shared" si="206"/>
        <v>34.558152427061131</v>
      </c>
      <c r="I982" s="366">
        <f t="shared" si="207"/>
        <v>45.058858526119664</v>
      </c>
      <c r="J982" s="367">
        <f t="shared" si="208"/>
        <v>20.382989046819201</v>
      </c>
      <c r="K982" s="234">
        <f t="shared" si="181"/>
        <v>50</v>
      </c>
      <c r="L982" s="423">
        <f t="shared" si="181"/>
        <v>50</v>
      </c>
      <c r="M982" s="239">
        <f t="shared" si="181"/>
        <v>0</v>
      </c>
      <c r="N982" s="349">
        <f t="shared" si="209"/>
        <v>55</v>
      </c>
      <c r="O982" s="307">
        <f t="shared" si="210"/>
        <v>55</v>
      </c>
      <c r="P982" s="440">
        <f t="shared" si="211"/>
        <v>17.5</v>
      </c>
      <c r="Q982" s="349">
        <f t="shared" si="212"/>
        <v>60</v>
      </c>
      <c r="R982" s="307">
        <f t="shared" si="213"/>
        <v>60</v>
      </c>
      <c r="S982" s="350">
        <f t="shared" si="214"/>
        <v>35</v>
      </c>
      <c r="T982" s="363">
        <f t="shared" si="215"/>
        <v>65</v>
      </c>
      <c r="U982" s="307">
        <f t="shared" si="216"/>
        <v>65</v>
      </c>
      <c r="V982" s="440">
        <f t="shared" si="217"/>
        <v>52.5</v>
      </c>
      <c r="W982" s="234">
        <f t="shared" si="183"/>
        <v>70</v>
      </c>
      <c r="X982" s="423">
        <f t="shared" si="183"/>
        <v>30</v>
      </c>
      <c r="Y982" s="424">
        <f t="shared" si="183"/>
        <v>0</v>
      </c>
      <c r="Z982" s="430">
        <f>VLOOKUP($B982,'Calcs01 - MSW generated'!$B$485:$AI$701,32,0)</f>
        <v>19.116304854122262</v>
      </c>
      <c r="AA982" s="289">
        <f>VLOOKUP($B982,'Calcs01 - MSW generated'!$B$485:$AI$701,33,0)</f>
        <v>40.117717052239335</v>
      </c>
      <c r="AB982" s="431">
        <f>VLOOKUP($B982,'Calcs01 - MSW generated'!$B$485:$AI$701,34,0)</f>
        <v>40.765978093638402</v>
      </c>
      <c r="AC982" s="250">
        <f t="shared" si="218"/>
        <v>34.558152427061131</v>
      </c>
      <c r="AD982" s="366">
        <f t="shared" si="184"/>
        <v>45.058858526119664</v>
      </c>
      <c r="AE982" s="367">
        <f t="shared" si="185"/>
        <v>20.382989046819201</v>
      </c>
      <c r="AF982" s="234">
        <f t="shared" si="186"/>
        <v>50</v>
      </c>
      <c r="AG982" s="423">
        <f t="shared" si="186"/>
        <v>50</v>
      </c>
      <c r="AH982" s="239">
        <f t="shared" si="186"/>
        <v>0</v>
      </c>
      <c r="AI982" s="349">
        <f t="shared" si="219"/>
        <v>55</v>
      </c>
      <c r="AJ982" s="307">
        <f t="shared" si="187"/>
        <v>55</v>
      </c>
      <c r="AK982" s="440">
        <f t="shared" si="188"/>
        <v>17.5</v>
      </c>
      <c r="AL982" s="349">
        <f t="shared" si="189"/>
        <v>60</v>
      </c>
      <c r="AM982" s="307">
        <f t="shared" si="190"/>
        <v>60</v>
      </c>
      <c r="AN982" s="350">
        <f t="shared" si="191"/>
        <v>35</v>
      </c>
      <c r="AO982" s="363">
        <f t="shared" si="192"/>
        <v>65</v>
      </c>
      <c r="AP982" s="307">
        <f t="shared" si="193"/>
        <v>65</v>
      </c>
      <c r="AQ982" s="440">
        <f t="shared" si="194"/>
        <v>52.5</v>
      </c>
      <c r="AR982" s="234">
        <f t="shared" si="195"/>
        <v>70</v>
      </c>
      <c r="AS982" s="423">
        <f t="shared" si="220"/>
        <v>30</v>
      </c>
      <c r="AT982" s="424">
        <f t="shared" si="196"/>
        <v>0</v>
      </c>
      <c r="AU982" s="234">
        <f t="shared" si="196"/>
        <v>70</v>
      </c>
      <c r="AV982" s="423">
        <f t="shared" si="196"/>
        <v>30</v>
      </c>
      <c r="AW982" s="424">
        <f t="shared" si="196"/>
        <v>0</v>
      </c>
      <c r="AX982" s="430">
        <f>VLOOKUP($B982,'Calcs01 - MSW generated'!$B$485:$AI$701,32,0)</f>
        <v>19.116304854122262</v>
      </c>
      <c r="AY982" s="289">
        <f>VLOOKUP($B982,'Calcs01 - MSW generated'!$B$485:$AI$701,33,0)</f>
        <v>40.117717052239335</v>
      </c>
      <c r="AZ982" s="431">
        <f>VLOOKUP($B982,'Calcs01 - MSW generated'!$B$485:$AI$701,34,0)</f>
        <v>40.765978093638402</v>
      </c>
      <c r="BA982" s="250">
        <f t="shared" si="221"/>
        <v>34.558152427061131</v>
      </c>
      <c r="BB982" s="366">
        <f t="shared" si="222"/>
        <v>45.058858526119664</v>
      </c>
      <c r="BC982" s="367">
        <f t="shared" si="197"/>
        <v>20.382989046819201</v>
      </c>
      <c r="BD982" s="234">
        <f t="shared" si="198"/>
        <v>50</v>
      </c>
      <c r="BE982" s="423">
        <f t="shared" si="198"/>
        <v>50</v>
      </c>
      <c r="BF982" s="239">
        <f t="shared" si="198"/>
        <v>0</v>
      </c>
      <c r="BG982" s="349">
        <f t="shared" si="223"/>
        <v>55</v>
      </c>
      <c r="BH982" s="307">
        <f t="shared" si="224"/>
        <v>55</v>
      </c>
      <c r="BI982" s="440">
        <f t="shared" si="199"/>
        <v>17.5</v>
      </c>
      <c r="BJ982" s="349">
        <f t="shared" si="200"/>
        <v>60</v>
      </c>
      <c r="BK982" s="307">
        <f t="shared" si="201"/>
        <v>60</v>
      </c>
      <c r="BL982" s="350">
        <f t="shared" si="202"/>
        <v>35</v>
      </c>
      <c r="BM982" s="363">
        <f t="shared" si="203"/>
        <v>65</v>
      </c>
      <c r="BN982" s="307">
        <f t="shared" si="204"/>
        <v>65</v>
      </c>
      <c r="BO982" s="440">
        <f t="shared" si="205"/>
        <v>52.5</v>
      </c>
      <c r="BP982" s="234">
        <f t="shared" si="225"/>
        <v>70</v>
      </c>
      <c r="BQ982" s="423">
        <f t="shared" si="225"/>
        <v>30</v>
      </c>
      <c r="BR982" s="424">
        <f t="shared" si="225"/>
        <v>0</v>
      </c>
    </row>
    <row r="983" spans="2:70">
      <c r="B983" s="207" t="s">
        <v>170</v>
      </c>
      <c r="C983" s="198" t="s">
        <v>414</v>
      </c>
      <c r="D983" s="200" t="s">
        <v>336</v>
      </c>
      <c r="E983" s="663">
        <f>VLOOKUP($B983,'Calcs01 - MSW generated'!$B$485:$AI$701,32,0)</f>
        <v>0.08</v>
      </c>
      <c r="F983" s="289">
        <f>VLOOKUP($B983,'Calcs01 - MSW generated'!$B$485:$AI$701,33,0)</f>
        <v>98.68</v>
      </c>
      <c r="G983" s="431">
        <f>VLOOKUP($B983,'Calcs01 - MSW generated'!$B$485:$AI$701,34,0)</f>
        <v>1.24</v>
      </c>
      <c r="H983" s="250">
        <f t="shared" si="206"/>
        <v>35.04</v>
      </c>
      <c r="I983" s="366">
        <f t="shared" si="207"/>
        <v>64.34</v>
      </c>
      <c r="J983" s="367">
        <f t="shared" si="208"/>
        <v>0.62</v>
      </c>
      <c r="K983" s="234">
        <f t="shared" si="181"/>
        <v>70</v>
      </c>
      <c r="L983" s="423">
        <f t="shared" si="181"/>
        <v>30</v>
      </c>
      <c r="M983" s="239">
        <f t="shared" si="181"/>
        <v>0</v>
      </c>
      <c r="N983" s="349">
        <f t="shared" si="209"/>
        <v>71.25</v>
      </c>
      <c r="O983" s="307">
        <f t="shared" si="210"/>
        <v>41.25</v>
      </c>
      <c r="P983" s="440">
        <f t="shared" si="211"/>
        <v>18.75</v>
      </c>
      <c r="Q983" s="349">
        <f t="shared" si="212"/>
        <v>72.5</v>
      </c>
      <c r="R983" s="307">
        <f t="shared" si="213"/>
        <v>52.5</v>
      </c>
      <c r="S983" s="350">
        <f t="shared" si="214"/>
        <v>37.5</v>
      </c>
      <c r="T983" s="363">
        <f t="shared" si="215"/>
        <v>73.75</v>
      </c>
      <c r="U983" s="307">
        <f t="shared" si="216"/>
        <v>63.75</v>
      </c>
      <c r="V983" s="440">
        <f t="shared" si="217"/>
        <v>56.25</v>
      </c>
      <c r="W983" s="234">
        <f t="shared" si="183"/>
        <v>75</v>
      </c>
      <c r="X983" s="423">
        <f t="shared" si="183"/>
        <v>25</v>
      </c>
      <c r="Y983" s="424">
        <f t="shared" si="183"/>
        <v>0</v>
      </c>
      <c r="Z983" s="430">
        <f>VLOOKUP($B983,'Calcs01 - MSW generated'!$B$485:$AI$701,32,0)</f>
        <v>0.08</v>
      </c>
      <c r="AA983" s="289">
        <f>VLOOKUP($B983,'Calcs01 - MSW generated'!$B$485:$AI$701,33,0)</f>
        <v>98.68</v>
      </c>
      <c r="AB983" s="431">
        <f>VLOOKUP($B983,'Calcs01 - MSW generated'!$B$485:$AI$701,34,0)</f>
        <v>1.24</v>
      </c>
      <c r="AC983" s="250">
        <f t="shared" si="218"/>
        <v>35.04</v>
      </c>
      <c r="AD983" s="366">
        <f t="shared" si="184"/>
        <v>64.34</v>
      </c>
      <c r="AE983" s="367">
        <f t="shared" si="185"/>
        <v>0.62</v>
      </c>
      <c r="AF983" s="234">
        <f t="shared" si="186"/>
        <v>70</v>
      </c>
      <c r="AG983" s="423">
        <f t="shared" si="186"/>
        <v>30</v>
      </c>
      <c r="AH983" s="239">
        <f t="shared" si="186"/>
        <v>0</v>
      </c>
      <c r="AI983" s="349">
        <f t="shared" si="219"/>
        <v>71.25</v>
      </c>
      <c r="AJ983" s="307">
        <f t="shared" si="187"/>
        <v>41.25</v>
      </c>
      <c r="AK983" s="440">
        <f t="shared" si="188"/>
        <v>18.75</v>
      </c>
      <c r="AL983" s="349">
        <f t="shared" si="189"/>
        <v>72.5</v>
      </c>
      <c r="AM983" s="307">
        <f t="shared" si="190"/>
        <v>52.5</v>
      </c>
      <c r="AN983" s="350">
        <f t="shared" si="191"/>
        <v>37.5</v>
      </c>
      <c r="AO983" s="363">
        <f t="shared" si="192"/>
        <v>73.75</v>
      </c>
      <c r="AP983" s="307">
        <f t="shared" si="193"/>
        <v>63.75</v>
      </c>
      <c r="AQ983" s="440">
        <f t="shared" si="194"/>
        <v>56.25</v>
      </c>
      <c r="AR983" s="234">
        <f t="shared" si="195"/>
        <v>75</v>
      </c>
      <c r="AS983" s="423">
        <f t="shared" si="220"/>
        <v>25</v>
      </c>
      <c r="AT983" s="424">
        <f t="shared" si="196"/>
        <v>0</v>
      </c>
      <c r="AU983" s="234">
        <f t="shared" si="196"/>
        <v>75</v>
      </c>
      <c r="AV983" s="423">
        <f t="shared" si="196"/>
        <v>25</v>
      </c>
      <c r="AW983" s="424">
        <f t="shared" si="196"/>
        <v>0</v>
      </c>
      <c r="AX983" s="430">
        <f>VLOOKUP($B983,'Calcs01 - MSW generated'!$B$485:$AI$701,32,0)</f>
        <v>0.08</v>
      </c>
      <c r="AY983" s="289">
        <f>VLOOKUP($B983,'Calcs01 - MSW generated'!$B$485:$AI$701,33,0)</f>
        <v>98.68</v>
      </c>
      <c r="AZ983" s="431">
        <f>VLOOKUP($B983,'Calcs01 - MSW generated'!$B$485:$AI$701,34,0)</f>
        <v>1.24</v>
      </c>
      <c r="BA983" s="250">
        <f t="shared" si="221"/>
        <v>35.04</v>
      </c>
      <c r="BB983" s="366">
        <f t="shared" si="222"/>
        <v>64.34</v>
      </c>
      <c r="BC983" s="367">
        <f t="shared" si="197"/>
        <v>0.62</v>
      </c>
      <c r="BD983" s="234">
        <f t="shared" si="198"/>
        <v>70</v>
      </c>
      <c r="BE983" s="423">
        <f t="shared" si="198"/>
        <v>30</v>
      </c>
      <c r="BF983" s="239">
        <f t="shared" si="198"/>
        <v>0</v>
      </c>
      <c r="BG983" s="349">
        <f t="shared" si="223"/>
        <v>71.25</v>
      </c>
      <c r="BH983" s="307">
        <f t="shared" si="224"/>
        <v>41.25</v>
      </c>
      <c r="BI983" s="440">
        <f t="shared" si="199"/>
        <v>18.75</v>
      </c>
      <c r="BJ983" s="349">
        <f t="shared" si="200"/>
        <v>72.5</v>
      </c>
      <c r="BK983" s="307">
        <f t="shared" si="201"/>
        <v>52.5</v>
      </c>
      <c r="BL983" s="350">
        <f t="shared" si="202"/>
        <v>37.5</v>
      </c>
      <c r="BM983" s="363">
        <f t="shared" si="203"/>
        <v>73.75</v>
      </c>
      <c r="BN983" s="307">
        <f t="shared" si="204"/>
        <v>63.75</v>
      </c>
      <c r="BO983" s="440">
        <f t="shared" si="205"/>
        <v>56.25</v>
      </c>
      <c r="BP983" s="234">
        <f t="shared" si="225"/>
        <v>75</v>
      </c>
      <c r="BQ983" s="423">
        <f t="shared" si="225"/>
        <v>25</v>
      </c>
      <c r="BR983" s="424">
        <f t="shared" si="225"/>
        <v>0</v>
      </c>
    </row>
    <row r="984" spans="2:70">
      <c r="B984" s="207" t="s">
        <v>172</v>
      </c>
      <c r="C984" s="198" t="s">
        <v>272</v>
      </c>
      <c r="D984" s="200" t="s">
        <v>336</v>
      </c>
      <c r="E984" s="663">
        <f>VLOOKUP($B984,'Calcs01 - MSW generated'!$B$485:$AI$701,32,0)</f>
        <v>41.790748461385739</v>
      </c>
      <c r="F984" s="289">
        <f>VLOOKUP($B984,'Calcs01 - MSW generated'!$B$485:$AI$701,33,0)</f>
        <v>58.209251538614247</v>
      </c>
      <c r="G984" s="431">
        <f>VLOOKUP($B984,'Calcs01 - MSW generated'!$B$485:$AI$701,34,0)</f>
        <v>0</v>
      </c>
      <c r="H984" s="250">
        <f t="shared" si="206"/>
        <v>55.895374230692866</v>
      </c>
      <c r="I984" s="366">
        <f t="shared" si="207"/>
        <v>44.10462576930712</v>
      </c>
      <c r="J984" s="367">
        <f t="shared" si="208"/>
        <v>0</v>
      </c>
      <c r="K984" s="234">
        <f t="shared" si="181"/>
        <v>70</v>
      </c>
      <c r="L984" s="423">
        <f t="shared" si="181"/>
        <v>30</v>
      </c>
      <c r="M984" s="239">
        <f t="shared" si="181"/>
        <v>0</v>
      </c>
      <c r="N984" s="349">
        <f t="shared" si="209"/>
        <v>71.25</v>
      </c>
      <c r="O984" s="307">
        <f t="shared" si="210"/>
        <v>41.25</v>
      </c>
      <c r="P984" s="440">
        <f t="shared" si="211"/>
        <v>18.75</v>
      </c>
      <c r="Q984" s="349">
        <f t="shared" si="212"/>
        <v>72.5</v>
      </c>
      <c r="R984" s="307">
        <f t="shared" si="213"/>
        <v>52.5</v>
      </c>
      <c r="S984" s="350">
        <f t="shared" si="214"/>
        <v>37.5</v>
      </c>
      <c r="T984" s="363">
        <f t="shared" si="215"/>
        <v>73.75</v>
      </c>
      <c r="U984" s="307">
        <f t="shared" si="216"/>
        <v>63.75</v>
      </c>
      <c r="V984" s="440">
        <f t="shared" si="217"/>
        <v>56.25</v>
      </c>
      <c r="W984" s="234">
        <f t="shared" si="183"/>
        <v>75</v>
      </c>
      <c r="X984" s="423">
        <f t="shared" si="183"/>
        <v>25</v>
      </c>
      <c r="Y984" s="424">
        <f t="shared" si="183"/>
        <v>0</v>
      </c>
      <c r="Z984" s="430">
        <f>VLOOKUP($B984,'Calcs01 - MSW generated'!$B$485:$AI$701,32,0)</f>
        <v>41.790748461385739</v>
      </c>
      <c r="AA984" s="289">
        <f>VLOOKUP($B984,'Calcs01 - MSW generated'!$B$485:$AI$701,33,0)</f>
        <v>58.209251538614247</v>
      </c>
      <c r="AB984" s="431">
        <f>VLOOKUP($B984,'Calcs01 - MSW generated'!$B$485:$AI$701,34,0)</f>
        <v>0</v>
      </c>
      <c r="AC984" s="250">
        <f t="shared" si="218"/>
        <v>55.895374230692866</v>
      </c>
      <c r="AD984" s="366">
        <f t="shared" si="184"/>
        <v>44.10462576930712</v>
      </c>
      <c r="AE984" s="367">
        <f t="shared" si="185"/>
        <v>0</v>
      </c>
      <c r="AF984" s="234">
        <f t="shared" si="186"/>
        <v>70</v>
      </c>
      <c r="AG984" s="423">
        <f t="shared" si="186"/>
        <v>30</v>
      </c>
      <c r="AH984" s="239">
        <f t="shared" si="186"/>
        <v>0</v>
      </c>
      <c r="AI984" s="349">
        <f t="shared" si="219"/>
        <v>71.25</v>
      </c>
      <c r="AJ984" s="307">
        <f t="shared" si="187"/>
        <v>41.25</v>
      </c>
      <c r="AK984" s="440">
        <f t="shared" si="188"/>
        <v>18.75</v>
      </c>
      <c r="AL984" s="349">
        <f t="shared" si="189"/>
        <v>72.5</v>
      </c>
      <c r="AM984" s="307">
        <f t="shared" si="190"/>
        <v>52.5</v>
      </c>
      <c r="AN984" s="350">
        <f t="shared" si="191"/>
        <v>37.5</v>
      </c>
      <c r="AO984" s="363">
        <f t="shared" si="192"/>
        <v>73.75</v>
      </c>
      <c r="AP984" s="307">
        <f t="shared" si="193"/>
        <v>63.75</v>
      </c>
      <c r="AQ984" s="440">
        <f t="shared" si="194"/>
        <v>56.25</v>
      </c>
      <c r="AR984" s="234">
        <f t="shared" si="195"/>
        <v>75</v>
      </c>
      <c r="AS984" s="423">
        <f t="shared" si="220"/>
        <v>25</v>
      </c>
      <c r="AT984" s="424">
        <f t="shared" si="196"/>
        <v>0</v>
      </c>
      <c r="AU984" s="234">
        <f t="shared" si="196"/>
        <v>75</v>
      </c>
      <c r="AV984" s="423">
        <f t="shared" si="196"/>
        <v>25</v>
      </c>
      <c r="AW984" s="424">
        <f t="shared" si="196"/>
        <v>0</v>
      </c>
      <c r="AX984" s="430">
        <f>VLOOKUP($B984,'Calcs01 - MSW generated'!$B$485:$AI$701,32,0)</f>
        <v>41.790748461385739</v>
      </c>
      <c r="AY984" s="289">
        <f>VLOOKUP($B984,'Calcs01 - MSW generated'!$B$485:$AI$701,33,0)</f>
        <v>58.209251538614247</v>
      </c>
      <c r="AZ984" s="431">
        <f>VLOOKUP($B984,'Calcs01 - MSW generated'!$B$485:$AI$701,34,0)</f>
        <v>0</v>
      </c>
      <c r="BA984" s="250">
        <f t="shared" si="221"/>
        <v>55.895374230692866</v>
      </c>
      <c r="BB984" s="366">
        <f t="shared" si="222"/>
        <v>44.10462576930712</v>
      </c>
      <c r="BC984" s="367">
        <f t="shared" si="197"/>
        <v>0</v>
      </c>
      <c r="BD984" s="234">
        <f t="shared" si="198"/>
        <v>70</v>
      </c>
      <c r="BE984" s="423">
        <f t="shared" si="198"/>
        <v>30</v>
      </c>
      <c r="BF984" s="239">
        <f t="shared" si="198"/>
        <v>0</v>
      </c>
      <c r="BG984" s="349">
        <f t="shared" si="223"/>
        <v>71.25</v>
      </c>
      <c r="BH984" s="307">
        <f t="shared" si="224"/>
        <v>41.25</v>
      </c>
      <c r="BI984" s="440">
        <f t="shared" si="199"/>
        <v>18.75</v>
      </c>
      <c r="BJ984" s="349">
        <f t="shared" si="200"/>
        <v>72.5</v>
      </c>
      <c r="BK984" s="307">
        <f t="shared" si="201"/>
        <v>52.5</v>
      </c>
      <c r="BL984" s="350">
        <f t="shared" si="202"/>
        <v>37.5</v>
      </c>
      <c r="BM984" s="363">
        <f t="shared" si="203"/>
        <v>73.75</v>
      </c>
      <c r="BN984" s="307">
        <f t="shared" si="204"/>
        <v>63.75</v>
      </c>
      <c r="BO984" s="440">
        <f t="shared" si="205"/>
        <v>56.25</v>
      </c>
      <c r="BP984" s="234">
        <f t="shared" si="225"/>
        <v>75</v>
      </c>
      <c r="BQ984" s="423">
        <f t="shared" si="225"/>
        <v>25</v>
      </c>
      <c r="BR984" s="424">
        <f t="shared" si="225"/>
        <v>0</v>
      </c>
    </row>
    <row r="985" spans="2:70">
      <c r="B985" s="207" t="s">
        <v>174</v>
      </c>
      <c r="C985" s="198" t="s">
        <v>276</v>
      </c>
      <c r="D985" s="200" t="s">
        <v>336</v>
      </c>
      <c r="E985" s="663">
        <f>VLOOKUP($B985,'Calcs01 - MSW generated'!$B$485:$AI$701,32,0)</f>
        <v>56.899999999999991</v>
      </c>
      <c r="F985" s="289">
        <f>VLOOKUP($B985,'Calcs01 - MSW generated'!$B$485:$AI$701,33,0)</f>
        <v>40.879999999999995</v>
      </c>
      <c r="G985" s="431">
        <f>VLOOKUP($B985,'Calcs01 - MSW generated'!$B$485:$AI$701,34,0)</f>
        <v>2.2200000000000002</v>
      </c>
      <c r="H985" s="250">
        <f t="shared" si="206"/>
        <v>63.449999999999996</v>
      </c>
      <c r="I985" s="366">
        <f t="shared" si="207"/>
        <v>35.44</v>
      </c>
      <c r="J985" s="367">
        <f t="shared" si="208"/>
        <v>1.1100000000000001</v>
      </c>
      <c r="K985" s="234">
        <f t="shared" si="181"/>
        <v>70</v>
      </c>
      <c r="L985" s="423">
        <f t="shared" si="181"/>
        <v>30</v>
      </c>
      <c r="M985" s="239">
        <f t="shared" si="181"/>
        <v>0</v>
      </c>
      <c r="N985" s="349">
        <f t="shared" si="209"/>
        <v>71.25</v>
      </c>
      <c r="O985" s="307">
        <f t="shared" si="210"/>
        <v>41.25</v>
      </c>
      <c r="P985" s="440">
        <f t="shared" si="211"/>
        <v>18.75</v>
      </c>
      <c r="Q985" s="349">
        <f t="shared" si="212"/>
        <v>72.5</v>
      </c>
      <c r="R985" s="307">
        <f t="shared" si="213"/>
        <v>52.5</v>
      </c>
      <c r="S985" s="350">
        <f t="shared" si="214"/>
        <v>37.5</v>
      </c>
      <c r="T985" s="363">
        <f t="shared" si="215"/>
        <v>73.75</v>
      </c>
      <c r="U985" s="307">
        <f t="shared" si="216"/>
        <v>63.75</v>
      </c>
      <c r="V985" s="440">
        <f t="shared" si="217"/>
        <v>56.25</v>
      </c>
      <c r="W985" s="234">
        <f t="shared" si="183"/>
        <v>75</v>
      </c>
      <c r="X985" s="423">
        <f t="shared" si="183"/>
        <v>25</v>
      </c>
      <c r="Y985" s="424">
        <f t="shared" si="183"/>
        <v>0</v>
      </c>
      <c r="Z985" s="430">
        <f>VLOOKUP($B985,'Calcs01 - MSW generated'!$B$485:$AI$701,32,0)</f>
        <v>56.899999999999991</v>
      </c>
      <c r="AA985" s="289">
        <f>VLOOKUP($B985,'Calcs01 - MSW generated'!$B$485:$AI$701,33,0)</f>
        <v>40.879999999999995</v>
      </c>
      <c r="AB985" s="431">
        <f>VLOOKUP($B985,'Calcs01 - MSW generated'!$B$485:$AI$701,34,0)</f>
        <v>2.2200000000000002</v>
      </c>
      <c r="AC985" s="250">
        <f t="shared" si="218"/>
        <v>63.449999999999996</v>
      </c>
      <c r="AD985" s="366">
        <f t="shared" si="184"/>
        <v>35.44</v>
      </c>
      <c r="AE985" s="367">
        <f t="shared" si="185"/>
        <v>1.1100000000000001</v>
      </c>
      <c r="AF985" s="234">
        <f t="shared" si="186"/>
        <v>70</v>
      </c>
      <c r="AG985" s="423">
        <f t="shared" si="186"/>
        <v>30</v>
      </c>
      <c r="AH985" s="239">
        <f t="shared" si="186"/>
        <v>0</v>
      </c>
      <c r="AI985" s="349">
        <f t="shared" si="219"/>
        <v>71.25</v>
      </c>
      <c r="AJ985" s="307">
        <f t="shared" si="187"/>
        <v>41.25</v>
      </c>
      <c r="AK985" s="440">
        <f t="shared" si="188"/>
        <v>18.75</v>
      </c>
      <c r="AL985" s="349">
        <f t="shared" si="189"/>
        <v>72.5</v>
      </c>
      <c r="AM985" s="307">
        <f t="shared" si="190"/>
        <v>52.5</v>
      </c>
      <c r="AN985" s="350">
        <f t="shared" si="191"/>
        <v>37.5</v>
      </c>
      <c r="AO985" s="363">
        <f t="shared" si="192"/>
        <v>73.75</v>
      </c>
      <c r="AP985" s="307">
        <f t="shared" si="193"/>
        <v>63.75</v>
      </c>
      <c r="AQ985" s="440">
        <f t="shared" si="194"/>
        <v>56.25</v>
      </c>
      <c r="AR985" s="234">
        <f t="shared" si="195"/>
        <v>75</v>
      </c>
      <c r="AS985" s="423">
        <f t="shared" si="220"/>
        <v>25</v>
      </c>
      <c r="AT985" s="424">
        <f t="shared" si="196"/>
        <v>0</v>
      </c>
      <c r="AU985" s="234">
        <f t="shared" si="196"/>
        <v>75</v>
      </c>
      <c r="AV985" s="423">
        <f t="shared" si="196"/>
        <v>25</v>
      </c>
      <c r="AW985" s="424">
        <f t="shared" si="196"/>
        <v>0</v>
      </c>
      <c r="AX985" s="430">
        <f>VLOOKUP($B985,'Calcs01 - MSW generated'!$B$485:$AI$701,32,0)</f>
        <v>56.899999999999991</v>
      </c>
      <c r="AY985" s="289">
        <f>VLOOKUP($B985,'Calcs01 - MSW generated'!$B$485:$AI$701,33,0)</f>
        <v>40.879999999999995</v>
      </c>
      <c r="AZ985" s="431">
        <f>VLOOKUP($B985,'Calcs01 - MSW generated'!$B$485:$AI$701,34,0)</f>
        <v>2.2200000000000002</v>
      </c>
      <c r="BA985" s="250">
        <f t="shared" si="221"/>
        <v>63.449999999999996</v>
      </c>
      <c r="BB985" s="366">
        <f t="shared" si="222"/>
        <v>35.44</v>
      </c>
      <c r="BC985" s="367">
        <f t="shared" si="197"/>
        <v>1.1100000000000001</v>
      </c>
      <c r="BD985" s="234">
        <f t="shared" si="198"/>
        <v>70</v>
      </c>
      <c r="BE985" s="423">
        <f t="shared" si="198"/>
        <v>30</v>
      </c>
      <c r="BF985" s="239">
        <f t="shared" si="198"/>
        <v>0</v>
      </c>
      <c r="BG985" s="349">
        <f t="shared" si="223"/>
        <v>71.25</v>
      </c>
      <c r="BH985" s="307">
        <f t="shared" si="224"/>
        <v>41.25</v>
      </c>
      <c r="BI985" s="440">
        <f t="shared" si="199"/>
        <v>18.75</v>
      </c>
      <c r="BJ985" s="349">
        <f t="shared" si="200"/>
        <v>72.5</v>
      </c>
      <c r="BK985" s="307">
        <f t="shared" si="201"/>
        <v>52.5</v>
      </c>
      <c r="BL985" s="350">
        <f t="shared" si="202"/>
        <v>37.5</v>
      </c>
      <c r="BM985" s="363">
        <f t="shared" si="203"/>
        <v>73.75</v>
      </c>
      <c r="BN985" s="307">
        <f t="shared" si="204"/>
        <v>63.75</v>
      </c>
      <c r="BO985" s="440">
        <f t="shared" si="205"/>
        <v>56.25</v>
      </c>
      <c r="BP985" s="234">
        <f t="shared" si="225"/>
        <v>75</v>
      </c>
      <c r="BQ985" s="423">
        <f t="shared" si="225"/>
        <v>25</v>
      </c>
      <c r="BR985" s="424">
        <f t="shared" si="225"/>
        <v>0</v>
      </c>
    </row>
    <row r="986" spans="2:70">
      <c r="B986" s="207" t="s">
        <v>176</v>
      </c>
      <c r="C986" s="198" t="s">
        <v>276</v>
      </c>
      <c r="D986" s="200" t="s">
        <v>644</v>
      </c>
      <c r="E986" s="663">
        <f>VLOOKUP($B986,'Calcs01 - MSW generated'!$B$485:$AI$701,32,0)</f>
        <v>0</v>
      </c>
      <c r="F986" s="289">
        <f>VLOOKUP($B986,'Calcs01 - MSW generated'!$B$485:$AI$701,33,0)</f>
        <v>0</v>
      </c>
      <c r="G986" s="431">
        <f>VLOOKUP($B986,'Calcs01 - MSW generated'!$B$485:$AI$701,34,0)</f>
        <v>100</v>
      </c>
      <c r="H986" s="250">
        <f t="shared" si="206"/>
        <v>25</v>
      </c>
      <c r="I986" s="366">
        <f t="shared" si="207"/>
        <v>25</v>
      </c>
      <c r="J986" s="367">
        <f t="shared" si="208"/>
        <v>50</v>
      </c>
      <c r="K986" s="234">
        <f t="shared" si="181"/>
        <v>50</v>
      </c>
      <c r="L986" s="423">
        <f t="shared" si="181"/>
        <v>50</v>
      </c>
      <c r="M986" s="239">
        <f t="shared" si="181"/>
        <v>0</v>
      </c>
      <c r="N986" s="349">
        <f t="shared" si="209"/>
        <v>55</v>
      </c>
      <c r="O986" s="307">
        <f t="shared" si="210"/>
        <v>55</v>
      </c>
      <c r="P986" s="440">
        <f t="shared" si="211"/>
        <v>17.5</v>
      </c>
      <c r="Q986" s="349">
        <f t="shared" si="212"/>
        <v>60</v>
      </c>
      <c r="R986" s="307">
        <f t="shared" si="213"/>
        <v>60</v>
      </c>
      <c r="S986" s="350">
        <f t="shared" si="214"/>
        <v>35</v>
      </c>
      <c r="T986" s="363">
        <f t="shared" si="215"/>
        <v>65</v>
      </c>
      <c r="U986" s="307">
        <f t="shared" si="216"/>
        <v>65</v>
      </c>
      <c r="V986" s="440">
        <f t="shared" si="217"/>
        <v>52.5</v>
      </c>
      <c r="W986" s="234">
        <f t="shared" si="183"/>
        <v>70</v>
      </c>
      <c r="X986" s="423">
        <f t="shared" si="183"/>
        <v>30</v>
      </c>
      <c r="Y986" s="424">
        <f t="shared" si="183"/>
        <v>0</v>
      </c>
      <c r="Z986" s="430">
        <f>VLOOKUP($B986,'Calcs01 - MSW generated'!$B$485:$AI$701,32,0)</f>
        <v>0</v>
      </c>
      <c r="AA986" s="289">
        <f>VLOOKUP($B986,'Calcs01 - MSW generated'!$B$485:$AI$701,33,0)</f>
        <v>0</v>
      </c>
      <c r="AB986" s="431">
        <f>VLOOKUP($B986,'Calcs01 - MSW generated'!$B$485:$AI$701,34,0)</f>
        <v>100</v>
      </c>
      <c r="AC986" s="250">
        <f t="shared" si="218"/>
        <v>25</v>
      </c>
      <c r="AD986" s="366">
        <f t="shared" si="184"/>
        <v>25</v>
      </c>
      <c r="AE986" s="367">
        <f t="shared" si="185"/>
        <v>50</v>
      </c>
      <c r="AF986" s="234">
        <f t="shared" si="186"/>
        <v>50</v>
      </c>
      <c r="AG986" s="423">
        <f t="shared" si="186"/>
        <v>50</v>
      </c>
      <c r="AH986" s="239">
        <f t="shared" si="186"/>
        <v>0</v>
      </c>
      <c r="AI986" s="349">
        <f t="shared" si="219"/>
        <v>55</v>
      </c>
      <c r="AJ986" s="307">
        <f t="shared" si="187"/>
        <v>55</v>
      </c>
      <c r="AK986" s="440">
        <f t="shared" si="188"/>
        <v>17.5</v>
      </c>
      <c r="AL986" s="349">
        <f t="shared" si="189"/>
        <v>60</v>
      </c>
      <c r="AM986" s="307">
        <f t="shared" si="190"/>
        <v>60</v>
      </c>
      <c r="AN986" s="350">
        <f t="shared" si="191"/>
        <v>35</v>
      </c>
      <c r="AO986" s="363">
        <f t="shared" si="192"/>
        <v>65</v>
      </c>
      <c r="AP986" s="307">
        <f t="shared" si="193"/>
        <v>65</v>
      </c>
      <c r="AQ986" s="440">
        <f t="shared" si="194"/>
        <v>52.5</v>
      </c>
      <c r="AR986" s="234">
        <f t="shared" si="195"/>
        <v>70</v>
      </c>
      <c r="AS986" s="423">
        <f t="shared" si="220"/>
        <v>30</v>
      </c>
      <c r="AT986" s="424">
        <f t="shared" si="196"/>
        <v>0</v>
      </c>
      <c r="AU986" s="234">
        <f t="shared" si="196"/>
        <v>70</v>
      </c>
      <c r="AV986" s="423">
        <f t="shared" si="196"/>
        <v>30</v>
      </c>
      <c r="AW986" s="424">
        <f t="shared" si="196"/>
        <v>0</v>
      </c>
      <c r="AX986" s="430">
        <f>VLOOKUP($B986,'Calcs01 - MSW generated'!$B$485:$AI$701,32,0)</f>
        <v>0</v>
      </c>
      <c r="AY986" s="289">
        <f>VLOOKUP($B986,'Calcs01 - MSW generated'!$B$485:$AI$701,33,0)</f>
        <v>0</v>
      </c>
      <c r="AZ986" s="431">
        <f>VLOOKUP($B986,'Calcs01 - MSW generated'!$B$485:$AI$701,34,0)</f>
        <v>100</v>
      </c>
      <c r="BA986" s="250">
        <f t="shared" si="221"/>
        <v>25</v>
      </c>
      <c r="BB986" s="366">
        <f t="shared" si="222"/>
        <v>25</v>
      </c>
      <c r="BC986" s="367">
        <f t="shared" si="197"/>
        <v>50</v>
      </c>
      <c r="BD986" s="234">
        <f t="shared" si="198"/>
        <v>50</v>
      </c>
      <c r="BE986" s="423">
        <f t="shared" si="198"/>
        <v>50</v>
      </c>
      <c r="BF986" s="239">
        <f t="shared" si="198"/>
        <v>0</v>
      </c>
      <c r="BG986" s="349">
        <f t="shared" si="223"/>
        <v>55</v>
      </c>
      <c r="BH986" s="307">
        <f t="shared" si="224"/>
        <v>55</v>
      </c>
      <c r="BI986" s="440">
        <f t="shared" si="199"/>
        <v>17.5</v>
      </c>
      <c r="BJ986" s="349">
        <f t="shared" si="200"/>
        <v>60</v>
      </c>
      <c r="BK986" s="307">
        <f t="shared" si="201"/>
        <v>60</v>
      </c>
      <c r="BL986" s="350">
        <f t="shared" si="202"/>
        <v>35</v>
      </c>
      <c r="BM986" s="363">
        <f t="shared" si="203"/>
        <v>65</v>
      </c>
      <c r="BN986" s="307">
        <f t="shared" si="204"/>
        <v>65</v>
      </c>
      <c r="BO986" s="440">
        <f t="shared" si="205"/>
        <v>52.5</v>
      </c>
      <c r="BP986" s="234">
        <f t="shared" si="225"/>
        <v>70</v>
      </c>
      <c r="BQ986" s="423">
        <f t="shared" si="225"/>
        <v>30</v>
      </c>
      <c r="BR986" s="424">
        <f t="shared" si="225"/>
        <v>0</v>
      </c>
    </row>
    <row r="987" spans="2:70">
      <c r="B987" s="207" t="s">
        <v>178</v>
      </c>
      <c r="C987" s="198" t="s">
        <v>580</v>
      </c>
      <c r="D987" s="200" t="s">
        <v>418</v>
      </c>
      <c r="E987" s="663">
        <f>VLOOKUP($B987,'Calcs01 - MSW generated'!$B$485:$AI$701,32,0)</f>
        <v>8.1193013972055894</v>
      </c>
      <c r="F987" s="289">
        <f>VLOOKUP($B987,'Calcs01 - MSW generated'!$B$485:$AI$701,33,0)</f>
        <v>2.4</v>
      </c>
      <c r="G987" s="431">
        <f>VLOOKUP($B987,'Calcs01 - MSW generated'!$B$485:$AI$701,34,0)</f>
        <v>89.480698602794419</v>
      </c>
      <c r="H987" s="250">
        <f t="shared" si="206"/>
        <v>16.559650698602795</v>
      </c>
      <c r="I987" s="366">
        <f t="shared" si="207"/>
        <v>26.2</v>
      </c>
      <c r="J987" s="367">
        <f t="shared" si="208"/>
        <v>57.24034930139721</v>
      </c>
      <c r="K987" s="234">
        <f t="shared" si="181"/>
        <v>25</v>
      </c>
      <c r="L987" s="423">
        <f t="shared" si="181"/>
        <v>50</v>
      </c>
      <c r="M987" s="239">
        <f t="shared" si="181"/>
        <v>25</v>
      </c>
      <c r="N987" s="349">
        <f t="shared" si="209"/>
        <v>33.75</v>
      </c>
      <c r="O987" s="307">
        <f t="shared" si="210"/>
        <v>52.5</v>
      </c>
      <c r="P987" s="440">
        <f t="shared" si="211"/>
        <v>33.75</v>
      </c>
      <c r="Q987" s="349">
        <f t="shared" si="212"/>
        <v>42.5</v>
      </c>
      <c r="R987" s="307">
        <f t="shared" si="213"/>
        <v>55</v>
      </c>
      <c r="S987" s="350">
        <f t="shared" si="214"/>
        <v>42.5</v>
      </c>
      <c r="T987" s="363">
        <f t="shared" si="215"/>
        <v>51.25</v>
      </c>
      <c r="U987" s="307">
        <f t="shared" si="216"/>
        <v>57.5</v>
      </c>
      <c r="V987" s="440">
        <f t="shared" si="217"/>
        <v>51.25</v>
      </c>
      <c r="W987" s="234">
        <f t="shared" si="183"/>
        <v>60</v>
      </c>
      <c r="X987" s="423">
        <f t="shared" si="183"/>
        <v>30</v>
      </c>
      <c r="Y987" s="424">
        <f t="shared" si="183"/>
        <v>10</v>
      </c>
      <c r="Z987" s="430">
        <f>VLOOKUP($B987,'Calcs01 - MSW generated'!$B$485:$AI$701,32,0)</f>
        <v>8.1193013972055894</v>
      </c>
      <c r="AA987" s="289">
        <f>VLOOKUP($B987,'Calcs01 - MSW generated'!$B$485:$AI$701,33,0)</f>
        <v>2.4</v>
      </c>
      <c r="AB987" s="431">
        <f>VLOOKUP($B987,'Calcs01 - MSW generated'!$B$485:$AI$701,34,0)</f>
        <v>89.480698602794419</v>
      </c>
      <c r="AC987" s="250">
        <f t="shared" si="218"/>
        <v>16.559650698602795</v>
      </c>
      <c r="AD987" s="366">
        <f t="shared" si="184"/>
        <v>26.2</v>
      </c>
      <c r="AE987" s="367">
        <f t="shared" si="185"/>
        <v>57.24034930139721</v>
      </c>
      <c r="AF987" s="234">
        <f t="shared" si="186"/>
        <v>25</v>
      </c>
      <c r="AG987" s="423">
        <f t="shared" si="186"/>
        <v>50</v>
      </c>
      <c r="AH987" s="239">
        <f t="shared" si="186"/>
        <v>25</v>
      </c>
      <c r="AI987" s="349">
        <f t="shared" si="219"/>
        <v>33.75</v>
      </c>
      <c r="AJ987" s="307">
        <f t="shared" si="187"/>
        <v>52.5</v>
      </c>
      <c r="AK987" s="440">
        <f t="shared" si="188"/>
        <v>33.75</v>
      </c>
      <c r="AL987" s="349">
        <f t="shared" si="189"/>
        <v>42.5</v>
      </c>
      <c r="AM987" s="307">
        <f t="shared" si="190"/>
        <v>55</v>
      </c>
      <c r="AN987" s="350">
        <f t="shared" si="191"/>
        <v>42.5</v>
      </c>
      <c r="AO987" s="363">
        <f t="shared" si="192"/>
        <v>51.25</v>
      </c>
      <c r="AP987" s="307">
        <f t="shared" si="193"/>
        <v>57.5</v>
      </c>
      <c r="AQ987" s="440">
        <f t="shared" si="194"/>
        <v>51.25</v>
      </c>
      <c r="AR987" s="234">
        <f t="shared" si="195"/>
        <v>60</v>
      </c>
      <c r="AS987" s="423">
        <f t="shared" si="220"/>
        <v>30</v>
      </c>
      <c r="AT987" s="424">
        <f t="shared" si="196"/>
        <v>10</v>
      </c>
      <c r="AU987" s="234">
        <f t="shared" si="196"/>
        <v>60</v>
      </c>
      <c r="AV987" s="423">
        <f t="shared" si="196"/>
        <v>30</v>
      </c>
      <c r="AW987" s="424">
        <f t="shared" si="196"/>
        <v>10</v>
      </c>
      <c r="AX987" s="430">
        <f>VLOOKUP($B987,'Calcs01 - MSW generated'!$B$485:$AI$701,32,0)</f>
        <v>8.1193013972055894</v>
      </c>
      <c r="AY987" s="289">
        <f>VLOOKUP($B987,'Calcs01 - MSW generated'!$B$485:$AI$701,33,0)</f>
        <v>2.4</v>
      </c>
      <c r="AZ987" s="431">
        <f>VLOOKUP($B987,'Calcs01 - MSW generated'!$B$485:$AI$701,34,0)</f>
        <v>89.480698602794419</v>
      </c>
      <c r="BA987" s="250">
        <f t="shared" si="221"/>
        <v>16.559650698602795</v>
      </c>
      <c r="BB987" s="366">
        <f t="shared" si="222"/>
        <v>26.2</v>
      </c>
      <c r="BC987" s="367">
        <f t="shared" si="197"/>
        <v>57.24034930139721</v>
      </c>
      <c r="BD987" s="234">
        <f t="shared" si="198"/>
        <v>25</v>
      </c>
      <c r="BE987" s="423">
        <f t="shared" si="198"/>
        <v>50</v>
      </c>
      <c r="BF987" s="239">
        <f t="shared" si="198"/>
        <v>25</v>
      </c>
      <c r="BG987" s="349">
        <f t="shared" si="223"/>
        <v>33.75</v>
      </c>
      <c r="BH987" s="307">
        <f t="shared" si="224"/>
        <v>52.5</v>
      </c>
      <c r="BI987" s="440">
        <f t="shared" si="199"/>
        <v>33.75</v>
      </c>
      <c r="BJ987" s="349">
        <f t="shared" si="200"/>
        <v>42.5</v>
      </c>
      <c r="BK987" s="307">
        <f t="shared" si="201"/>
        <v>55</v>
      </c>
      <c r="BL987" s="350">
        <f t="shared" si="202"/>
        <v>42.5</v>
      </c>
      <c r="BM987" s="363">
        <f t="shared" si="203"/>
        <v>51.25</v>
      </c>
      <c r="BN987" s="307">
        <f t="shared" si="204"/>
        <v>57.5</v>
      </c>
      <c r="BO987" s="440">
        <f t="shared" si="205"/>
        <v>51.25</v>
      </c>
      <c r="BP987" s="234">
        <f t="shared" si="225"/>
        <v>60</v>
      </c>
      <c r="BQ987" s="423">
        <f t="shared" si="225"/>
        <v>30</v>
      </c>
      <c r="BR987" s="424">
        <f t="shared" si="225"/>
        <v>10</v>
      </c>
    </row>
    <row r="988" spans="2:70">
      <c r="B988" s="207" t="s">
        <v>180</v>
      </c>
      <c r="C988" s="198" t="s">
        <v>276</v>
      </c>
      <c r="D988" s="200" t="s">
        <v>336</v>
      </c>
      <c r="E988" s="663">
        <f>VLOOKUP($B988,'Calcs01 - MSW generated'!$B$485:$AI$701,32,0)</f>
        <v>53.44</v>
      </c>
      <c r="F988" s="289">
        <f>VLOOKUP($B988,'Calcs01 - MSW generated'!$B$485:$AI$701,33,0)</f>
        <v>44.3</v>
      </c>
      <c r="G988" s="431">
        <f>VLOOKUP($B988,'Calcs01 - MSW generated'!$B$485:$AI$701,34,0)</f>
        <v>2.2599999999999998</v>
      </c>
      <c r="H988" s="250">
        <f t="shared" si="206"/>
        <v>61.72</v>
      </c>
      <c r="I988" s="366">
        <f t="shared" si="207"/>
        <v>37.15</v>
      </c>
      <c r="J988" s="367">
        <f t="shared" si="208"/>
        <v>1.1299999999999999</v>
      </c>
      <c r="K988" s="234">
        <f t="shared" si="181"/>
        <v>70</v>
      </c>
      <c r="L988" s="423">
        <f t="shared" si="181"/>
        <v>30</v>
      </c>
      <c r="M988" s="239">
        <f t="shared" si="181"/>
        <v>0</v>
      </c>
      <c r="N988" s="349">
        <f t="shared" si="209"/>
        <v>71.25</v>
      </c>
      <c r="O988" s="307">
        <f t="shared" si="210"/>
        <v>41.25</v>
      </c>
      <c r="P988" s="440">
        <f t="shared" si="211"/>
        <v>18.75</v>
      </c>
      <c r="Q988" s="349">
        <f t="shared" si="212"/>
        <v>72.5</v>
      </c>
      <c r="R988" s="307">
        <f t="shared" si="213"/>
        <v>52.5</v>
      </c>
      <c r="S988" s="350">
        <f t="shared" si="214"/>
        <v>37.5</v>
      </c>
      <c r="T988" s="363">
        <f t="shared" si="215"/>
        <v>73.75</v>
      </c>
      <c r="U988" s="307">
        <f t="shared" si="216"/>
        <v>63.75</v>
      </c>
      <c r="V988" s="440">
        <f t="shared" si="217"/>
        <v>56.25</v>
      </c>
      <c r="W988" s="234">
        <f t="shared" si="183"/>
        <v>75</v>
      </c>
      <c r="X988" s="423">
        <f t="shared" si="183"/>
        <v>25</v>
      </c>
      <c r="Y988" s="424">
        <f t="shared" si="183"/>
        <v>0</v>
      </c>
      <c r="Z988" s="430">
        <f>VLOOKUP($B988,'Calcs01 - MSW generated'!$B$485:$AI$701,32,0)</f>
        <v>53.44</v>
      </c>
      <c r="AA988" s="289">
        <f>VLOOKUP($B988,'Calcs01 - MSW generated'!$B$485:$AI$701,33,0)</f>
        <v>44.3</v>
      </c>
      <c r="AB988" s="431">
        <f>VLOOKUP($B988,'Calcs01 - MSW generated'!$B$485:$AI$701,34,0)</f>
        <v>2.2599999999999998</v>
      </c>
      <c r="AC988" s="250">
        <f t="shared" si="218"/>
        <v>61.72</v>
      </c>
      <c r="AD988" s="366">
        <f t="shared" si="184"/>
        <v>37.15</v>
      </c>
      <c r="AE988" s="367">
        <f t="shared" si="185"/>
        <v>1.1299999999999999</v>
      </c>
      <c r="AF988" s="234">
        <f t="shared" si="186"/>
        <v>70</v>
      </c>
      <c r="AG988" s="423">
        <f t="shared" si="186"/>
        <v>30</v>
      </c>
      <c r="AH988" s="239">
        <f t="shared" si="186"/>
        <v>0</v>
      </c>
      <c r="AI988" s="349">
        <f t="shared" si="219"/>
        <v>71.25</v>
      </c>
      <c r="AJ988" s="307">
        <f t="shared" si="187"/>
        <v>41.25</v>
      </c>
      <c r="AK988" s="440">
        <f t="shared" si="188"/>
        <v>18.75</v>
      </c>
      <c r="AL988" s="349">
        <f t="shared" si="189"/>
        <v>72.5</v>
      </c>
      <c r="AM988" s="307">
        <f t="shared" si="190"/>
        <v>52.5</v>
      </c>
      <c r="AN988" s="350">
        <f t="shared" si="191"/>
        <v>37.5</v>
      </c>
      <c r="AO988" s="363">
        <f t="shared" si="192"/>
        <v>73.75</v>
      </c>
      <c r="AP988" s="307">
        <f t="shared" si="193"/>
        <v>63.75</v>
      </c>
      <c r="AQ988" s="440">
        <f t="shared" si="194"/>
        <v>56.25</v>
      </c>
      <c r="AR988" s="234">
        <f t="shared" si="195"/>
        <v>75</v>
      </c>
      <c r="AS988" s="423">
        <f t="shared" si="220"/>
        <v>25</v>
      </c>
      <c r="AT988" s="424">
        <f t="shared" si="196"/>
        <v>0</v>
      </c>
      <c r="AU988" s="234">
        <f t="shared" si="196"/>
        <v>75</v>
      </c>
      <c r="AV988" s="423">
        <f t="shared" si="196"/>
        <v>25</v>
      </c>
      <c r="AW988" s="424">
        <f t="shared" si="196"/>
        <v>0</v>
      </c>
      <c r="AX988" s="430">
        <f>VLOOKUP($B988,'Calcs01 - MSW generated'!$B$485:$AI$701,32,0)</f>
        <v>53.44</v>
      </c>
      <c r="AY988" s="289">
        <f>VLOOKUP($B988,'Calcs01 - MSW generated'!$B$485:$AI$701,33,0)</f>
        <v>44.3</v>
      </c>
      <c r="AZ988" s="431">
        <f>VLOOKUP($B988,'Calcs01 - MSW generated'!$B$485:$AI$701,34,0)</f>
        <v>2.2599999999999998</v>
      </c>
      <c r="BA988" s="250">
        <f t="shared" si="221"/>
        <v>61.72</v>
      </c>
      <c r="BB988" s="366">
        <f t="shared" si="222"/>
        <v>37.15</v>
      </c>
      <c r="BC988" s="367">
        <f t="shared" si="197"/>
        <v>1.1299999999999999</v>
      </c>
      <c r="BD988" s="234">
        <f t="shared" si="198"/>
        <v>70</v>
      </c>
      <c r="BE988" s="423">
        <f t="shared" si="198"/>
        <v>30</v>
      </c>
      <c r="BF988" s="239">
        <f t="shared" si="198"/>
        <v>0</v>
      </c>
      <c r="BG988" s="349">
        <f t="shared" si="223"/>
        <v>71.25</v>
      </c>
      <c r="BH988" s="307">
        <f t="shared" si="224"/>
        <v>41.25</v>
      </c>
      <c r="BI988" s="440">
        <f t="shared" si="199"/>
        <v>18.75</v>
      </c>
      <c r="BJ988" s="349">
        <f t="shared" si="200"/>
        <v>72.5</v>
      </c>
      <c r="BK988" s="307">
        <f t="shared" si="201"/>
        <v>52.5</v>
      </c>
      <c r="BL988" s="350">
        <f t="shared" si="202"/>
        <v>37.5</v>
      </c>
      <c r="BM988" s="363">
        <f t="shared" si="203"/>
        <v>73.75</v>
      </c>
      <c r="BN988" s="307">
        <f t="shared" si="204"/>
        <v>63.75</v>
      </c>
      <c r="BO988" s="440">
        <f t="shared" si="205"/>
        <v>56.25</v>
      </c>
      <c r="BP988" s="234">
        <f t="shared" si="225"/>
        <v>75</v>
      </c>
      <c r="BQ988" s="423">
        <f t="shared" si="225"/>
        <v>25</v>
      </c>
      <c r="BR988" s="424">
        <f t="shared" si="225"/>
        <v>0</v>
      </c>
    </row>
    <row r="989" spans="2:70">
      <c r="B989" s="207" t="s">
        <v>182</v>
      </c>
      <c r="C989" s="198" t="s">
        <v>580</v>
      </c>
      <c r="D989" s="200" t="s">
        <v>418</v>
      </c>
      <c r="E989" s="663">
        <f>VLOOKUP($B989,'Calcs01 - MSW generated'!$B$485:$AI$701,32,0)</f>
        <v>25</v>
      </c>
      <c r="F989" s="289">
        <f>VLOOKUP($B989,'Calcs01 - MSW generated'!$B$485:$AI$701,33,0)</f>
        <v>0</v>
      </c>
      <c r="G989" s="431">
        <f>VLOOKUP($B989,'Calcs01 - MSW generated'!$B$485:$AI$701,34,0)</f>
        <v>75</v>
      </c>
      <c r="H989" s="250">
        <f t="shared" si="206"/>
        <v>25</v>
      </c>
      <c r="I989" s="366">
        <f t="shared" si="207"/>
        <v>25</v>
      </c>
      <c r="J989" s="367">
        <f t="shared" si="208"/>
        <v>50</v>
      </c>
      <c r="K989" s="234">
        <f t="shared" si="181"/>
        <v>25</v>
      </c>
      <c r="L989" s="423">
        <f t="shared" si="181"/>
        <v>50</v>
      </c>
      <c r="M989" s="239">
        <f t="shared" si="181"/>
        <v>25</v>
      </c>
      <c r="N989" s="349">
        <f t="shared" si="209"/>
        <v>33.75</v>
      </c>
      <c r="O989" s="307">
        <f t="shared" si="210"/>
        <v>52.5</v>
      </c>
      <c r="P989" s="440">
        <f t="shared" si="211"/>
        <v>33.75</v>
      </c>
      <c r="Q989" s="349">
        <f t="shared" si="212"/>
        <v>42.5</v>
      </c>
      <c r="R989" s="307">
        <f t="shared" si="213"/>
        <v>55</v>
      </c>
      <c r="S989" s="350">
        <f t="shared" si="214"/>
        <v>42.5</v>
      </c>
      <c r="T989" s="363">
        <f t="shared" si="215"/>
        <v>51.25</v>
      </c>
      <c r="U989" s="307">
        <f t="shared" si="216"/>
        <v>57.5</v>
      </c>
      <c r="V989" s="440">
        <f t="shared" si="217"/>
        <v>51.25</v>
      </c>
      <c r="W989" s="234">
        <f t="shared" si="183"/>
        <v>60</v>
      </c>
      <c r="X989" s="423">
        <f t="shared" si="183"/>
        <v>30</v>
      </c>
      <c r="Y989" s="424">
        <f t="shared" si="183"/>
        <v>10</v>
      </c>
      <c r="Z989" s="430">
        <f>VLOOKUP($B989,'Calcs01 - MSW generated'!$B$485:$AI$701,32,0)</f>
        <v>25</v>
      </c>
      <c r="AA989" s="289">
        <f>VLOOKUP($B989,'Calcs01 - MSW generated'!$B$485:$AI$701,33,0)</f>
        <v>0</v>
      </c>
      <c r="AB989" s="431">
        <f>VLOOKUP($B989,'Calcs01 - MSW generated'!$B$485:$AI$701,34,0)</f>
        <v>75</v>
      </c>
      <c r="AC989" s="250">
        <f t="shared" si="218"/>
        <v>25</v>
      </c>
      <c r="AD989" s="366">
        <f t="shared" si="184"/>
        <v>25</v>
      </c>
      <c r="AE989" s="367">
        <f t="shared" si="185"/>
        <v>50</v>
      </c>
      <c r="AF989" s="234">
        <f t="shared" si="186"/>
        <v>25</v>
      </c>
      <c r="AG989" s="423">
        <f t="shared" si="186"/>
        <v>50</v>
      </c>
      <c r="AH989" s="239">
        <f t="shared" si="186"/>
        <v>25</v>
      </c>
      <c r="AI989" s="349">
        <f t="shared" si="219"/>
        <v>33.75</v>
      </c>
      <c r="AJ989" s="307">
        <f t="shared" si="187"/>
        <v>52.5</v>
      </c>
      <c r="AK989" s="440">
        <f t="shared" si="188"/>
        <v>33.75</v>
      </c>
      <c r="AL989" s="349">
        <f t="shared" si="189"/>
        <v>42.5</v>
      </c>
      <c r="AM989" s="307">
        <f t="shared" si="190"/>
        <v>55</v>
      </c>
      <c r="AN989" s="350">
        <f t="shared" si="191"/>
        <v>42.5</v>
      </c>
      <c r="AO989" s="363">
        <f t="shared" si="192"/>
        <v>51.25</v>
      </c>
      <c r="AP989" s="307">
        <f t="shared" si="193"/>
        <v>57.5</v>
      </c>
      <c r="AQ989" s="440">
        <f t="shared" si="194"/>
        <v>51.25</v>
      </c>
      <c r="AR989" s="234">
        <f t="shared" si="195"/>
        <v>60</v>
      </c>
      <c r="AS989" s="423">
        <f t="shared" si="220"/>
        <v>30</v>
      </c>
      <c r="AT989" s="424">
        <f t="shared" si="196"/>
        <v>10</v>
      </c>
      <c r="AU989" s="234">
        <f t="shared" si="196"/>
        <v>60</v>
      </c>
      <c r="AV989" s="423">
        <f t="shared" si="196"/>
        <v>30</v>
      </c>
      <c r="AW989" s="424">
        <f t="shared" si="196"/>
        <v>10</v>
      </c>
      <c r="AX989" s="430">
        <f>VLOOKUP($B989,'Calcs01 - MSW generated'!$B$485:$AI$701,32,0)</f>
        <v>25</v>
      </c>
      <c r="AY989" s="289">
        <f>VLOOKUP($B989,'Calcs01 - MSW generated'!$B$485:$AI$701,33,0)</f>
        <v>0</v>
      </c>
      <c r="AZ989" s="431">
        <f>VLOOKUP($B989,'Calcs01 - MSW generated'!$B$485:$AI$701,34,0)</f>
        <v>75</v>
      </c>
      <c r="BA989" s="250">
        <f t="shared" si="221"/>
        <v>25</v>
      </c>
      <c r="BB989" s="366">
        <f t="shared" si="222"/>
        <v>25</v>
      </c>
      <c r="BC989" s="367">
        <f t="shared" si="197"/>
        <v>50</v>
      </c>
      <c r="BD989" s="234">
        <f t="shared" si="198"/>
        <v>25</v>
      </c>
      <c r="BE989" s="423">
        <f t="shared" si="198"/>
        <v>50</v>
      </c>
      <c r="BF989" s="239">
        <f t="shared" si="198"/>
        <v>25</v>
      </c>
      <c r="BG989" s="349">
        <f t="shared" si="223"/>
        <v>33.75</v>
      </c>
      <c r="BH989" s="307">
        <f t="shared" si="224"/>
        <v>52.5</v>
      </c>
      <c r="BI989" s="440">
        <f t="shared" si="199"/>
        <v>33.75</v>
      </c>
      <c r="BJ989" s="349">
        <f t="shared" si="200"/>
        <v>42.5</v>
      </c>
      <c r="BK989" s="307">
        <f t="shared" si="201"/>
        <v>55</v>
      </c>
      <c r="BL989" s="350">
        <f t="shared" si="202"/>
        <v>42.5</v>
      </c>
      <c r="BM989" s="363">
        <f t="shared" si="203"/>
        <v>51.25</v>
      </c>
      <c r="BN989" s="307">
        <f t="shared" si="204"/>
        <v>57.5</v>
      </c>
      <c r="BO989" s="440">
        <f t="shared" si="205"/>
        <v>51.25</v>
      </c>
      <c r="BP989" s="234">
        <f t="shared" si="225"/>
        <v>60</v>
      </c>
      <c r="BQ989" s="423">
        <f t="shared" si="225"/>
        <v>30</v>
      </c>
      <c r="BR989" s="424">
        <f t="shared" si="225"/>
        <v>10</v>
      </c>
    </row>
    <row r="990" spans="2:70">
      <c r="B990" s="207" t="s">
        <v>184</v>
      </c>
      <c r="C990" s="198" t="s">
        <v>580</v>
      </c>
      <c r="D990" s="200" t="s">
        <v>418</v>
      </c>
      <c r="E990" s="663">
        <f>VLOOKUP($B990,'Calcs01 - MSW generated'!$B$485:$AI$701,32,0)</f>
        <v>12</v>
      </c>
      <c r="F990" s="289">
        <f>VLOOKUP($B990,'Calcs01 - MSW generated'!$B$485:$AI$701,33,0)</f>
        <v>17</v>
      </c>
      <c r="G990" s="431">
        <f>VLOOKUP($B990,'Calcs01 - MSW generated'!$B$485:$AI$701,34,0)</f>
        <v>71</v>
      </c>
      <c r="H990" s="250">
        <f t="shared" si="206"/>
        <v>18.5</v>
      </c>
      <c r="I990" s="366">
        <f t="shared" si="207"/>
        <v>33.5</v>
      </c>
      <c r="J990" s="367">
        <f t="shared" si="208"/>
        <v>48</v>
      </c>
      <c r="K990" s="234">
        <f t="shared" si="181"/>
        <v>25</v>
      </c>
      <c r="L990" s="423">
        <f t="shared" si="181"/>
        <v>50</v>
      </c>
      <c r="M990" s="239">
        <f t="shared" si="181"/>
        <v>25</v>
      </c>
      <c r="N990" s="349">
        <f t="shared" si="209"/>
        <v>33.75</v>
      </c>
      <c r="O990" s="307">
        <f t="shared" si="210"/>
        <v>52.5</v>
      </c>
      <c r="P990" s="440">
        <f t="shared" si="211"/>
        <v>33.75</v>
      </c>
      <c r="Q990" s="349">
        <f t="shared" si="212"/>
        <v>42.5</v>
      </c>
      <c r="R990" s="307">
        <f t="shared" si="213"/>
        <v>55</v>
      </c>
      <c r="S990" s="350">
        <f t="shared" si="214"/>
        <v>42.5</v>
      </c>
      <c r="T990" s="363">
        <f t="shared" si="215"/>
        <v>51.25</v>
      </c>
      <c r="U990" s="307">
        <f t="shared" si="216"/>
        <v>57.5</v>
      </c>
      <c r="V990" s="440">
        <f t="shared" si="217"/>
        <v>51.25</v>
      </c>
      <c r="W990" s="234">
        <f t="shared" si="183"/>
        <v>60</v>
      </c>
      <c r="X990" s="423">
        <f t="shared" si="183"/>
        <v>30</v>
      </c>
      <c r="Y990" s="424">
        <f t="shared" si="183"/>
        <v>10</v>
      </c>
      <c r="Z990" s="430">
        <f>VLOOKUP($B990,'Calcs01 - MSW generated'!$B$485:$AI$701,32,0)</f>
        <v>12</v>
      </c>
      <c r="AA990" s="289">
        <f>VLOOKUP($B990,'Calcs01 - MSW generated'!$B$485:$AI$701,33,0)</f>
        <v>17</v>
      </c>
      <c r="AB990" s="431">
        <f>VLOOKUP($B990,'Calcs01 - MSW generated'!$B$485:$AI$701,34,0)</f>
        <v>71</v>
      </c>
      <c r="AC990" s="250">
        <f t="shared" si="218"/>
        <v>18.5</v>
      </c>
      <c r="AD990" s="366">
        <f t="shared" si="184"/>
        <v>33.5</v>
      </c>
      <c r="AE990" s="367">
        <f t="shared" si="185"/>
        <v>48</v>
      </c>
      <c r="AF990" s="234">
        <f t="shared" si="186"/>
        <v>25</v>
      </c>
      <c r="AG990" s="423">
        <f t="shared" si="186"/>
        <v>50</v>
      </c>
      <c r="AH990" s="239">
        <f t="shared" si="186"/>
        <v>25</v>
      </c>
      <c r="AI990" s="349">
        <f t="shared" si="219"/>
        <v>33.75</v>
      </c>
      <c r="AJ990" s="307">
        <f t="shared" si="187"/>
        <v>52.5</v>
      </c>
      <c r="AK990" s="440">
        <f t="shared" si="188"/>
        <v>33.75</v>
      </c>
      <c r="AL990" s="349">
        <f t="shared" si="189"/>
        <v>42.5</v>
      </c>
      <c r="AM990" s="307">
        <f t="shared" si="190"/>
        <v>55</v>
      </c>
      <c r="AN990" s="350">
        <f t="shared" si="191"/>
        <v>42.5</v>
      </c>
      <c r="AO990" s="363">
        <f t="shared" si="192"/>
        <v>51.25</v>
      </c>
      <c r="AP990" s="307">
        <f t="shared" si="193"/>
        <v>57.5</v>
      </c>
      <c r="AQ990" s="440">
        <f t="shared" si="194"/>
        <v>51.25</v>
      </c>
      <c r="AR990" s="234">
        <f t="shared" si="195"/>
        <v>60</v>
      </c>
      <c r="AS990" s="423">
        <f t="shared" si="220"/>
        <v>30</v>
      </c>
      <c r="AT990" s="424">
        <f t="shared" si="196"/>
        <v>10</v>
      </c>
      <c r="AU990" s="234">
        <f t="shared" si="196"/>
        <v>60</v>
      </c>
      <c r="AV990" s="423">
        <f t="shared" si="196"/>
        <v>30</v>
      </c>
      <c r="AW990" s="424">
        <f t="shared" si="196"/>
        <v>10</v>
      </c>
      <c r="AX990" s="430">
        <f>VLOOKUP($B990,'Calcs01 - MSW generated'!$B$485:$AI$701,32,0)</f>
        <v>12</v>
      </c>
      <c r="AY990" s="289">
        <f>VLOOKUP($B990,'Calcs01 - MSW generated'!$B$485:$AI$701,33,0)</f>
        <v>17</v>
      </c>
      <c r="AZ990" s="431">
        <f>VLOOKUP($B990,'Calcs01 - MSW generated'!$B$485:$AI$701,34,0)</f>
        <v>71</v>
      </c>
      <c r="BA990" s="250">
        <f t="shared" si="221"/>
        <v>18.5</v>
      </c>
      <c r="BB990" s="366">
        <f t="shared" si="222"/>
        <v>33.5</v>
      </c>
      <c r="BC990" s="367">
        <f t="shared" si="197"/>
        <v>48</v>
      </c>
      <c r="BD990" s="234">
        <f t="shared" si="198"/>
        <v>25</v>
      </c>
      <c r="BE990" s="423">
        <f t="shared" si="198"/>
        <v>50</v>
      </c>
      <c r="BF990" s="239">
        <f t="shared" si="198"/>
        <v>25</v>
      </c>
      <c r="BG990" s="349">
        <f t="shared" si="223"/>
        <v>33.75</v>
      </c>
      <c r="BH990" s="307">
        <f t="shared" si="224"/>
        <v>52.5</v>
      </c>
      <c r="BI990" s="440">
        <f t="shared" si="199"/>
        <v>33.75</v>
      </c>
      <c r="BJ990" s="349">
        <f t="shared" si="200"/>
        <v>42.5</v>
      </c>
      <c r="BK990" s="307">
        <f t="shared" si="201"/>
        <v>55</v>
      </c>
      <c r="BL990" s="350">
        <f t="shared" si="202"/>
        <v>42.5</v>
      </c>
      <c r="BM990" s="363">
        <f t="shared" si="203"/>
        <v>51.25</v>
      </c>
      <c r="BN990" s="307">
        <f t="shared" si="204"/>
        <v>57.5</v>
      </c>
      <c r="BO990" s="440">
        <f t="shared" si="205"/>
        <v>51.25</v>
      </c>
      <c r="BP990" s="234">
        <f t="shared" si="225"/>
        <v>60</v>
      </c>
      <c r="BQ990" s="423">
        <f t="shared" si="225"/>
        <v>30</v>
      </c>
      <c r="BR990" s="424">
        <f t="shared" si="225"/>
        <v>10</v>
      </c>
    </row>
    <row r="991" spans="2:70">
      <c r="B991" s="207" t="s">
        <v>186</v>
      </c>
      <c r="C991" s="198" t="s">
        <v>554</v>
      </c>
      <c r="D991" s="200" t="s">
        <v>424</v>
      </c>
      <c r="E991" s="663">
        <f>VLOOKUP($B991,'Calcs01 - MSW generated'!$B$485:$AI$701,32,0)</f>
        <v>5.25</v>
      </c>
      <c r="F991" s="289">
        <f>VLOOKUP($B991,'Calcs01 - MSW generated'!$B$485:$AI$701,33,0)</f>
        <v>0</v>
      </c>
      <c r="G991" s="431">
        <f>VLOOKUP($B991,'Calcs01 - MSW generated'!$B$485:$AI$701,34,0)</f>
        <v>94.75</v>
      </c>
      <c r="H991" s="250">
        <f t="shared" si="206"/>
        <v>20.125</v>
      </c>
      <c r="I991" s="366">
        <f t="shared" si="207"/>
        <v>25</v>
      </c>
      <c r="J991" s="367">
        <f t="shared" si="208"/>
        <v>54.875</v>
      </c>
      <c r="K991" s="234">
        <f t="shared" si="181"/>
        <v>35</v>
      </c>
      <c r="L991" s="423">
        <f t="shared" si="181"/>
        <v>50</v>
      </c>
      <c r="M991" s="239">
        <f t="shared" si="181"/>
        <v>15</v>
      </c>
      <c r="N991" s="349">
        <f t="shared" si="209"/>
        <v>42.5</v>
      </c>
      <c r="O991" s="307">
        <f t="shared" si="210"/>
        <v>53.75</v>
      </c>
      <c r="P991" s="440">
        <f t="shared" si="211"/>
        <v>27.5</v>
      </c>
      <c r="Q991" s="349">
        <f t="shared" si="212"/>
        <v>50</v>
      </c>
      <c r="R991" s="307">
        <f t="shared" si="213"/>
        <v>57.5</v>
      </c>
      <c r="S991" s="350">
        <f t="shared" si="214"/>
        <v>40</v>
      </c>
      <c r="T991" s="363">
        <f t="shared" si="215"/>
        <v>57.5</v>
      </c>
      <c r="U991" s="307">
        <f t="shared" si="216"/>
        <v>61.25</v>
      </c>
      <c r="V991" s="440">
        <f t="shared" si="217"/>
        <v>52.5</v>
      </c>
      <c r="W991" s="234">
        <f t="shared" si="183"/>
        <v>65</v>
      </c>
      <c r="X991" s="423">
        <f t="shared" si="183"/>
        <v>30</v>
      </c>
      <c r="Y991" s="424">
        <f t="shared" si="183"/>
        <v>5</v>
      </c>
      <c r="Z991" s="430">
        <f>VLOOKUP($B991,'Calcs01 - MSW generated'!$B$485:$AI$701,32,0)</f>
        <v>5.25</v>
      </c>
      <c r="AA991" s="289">
        <f>VLOOKUP($B991,'Calcs01 - MSW generated'!$B$485:$AI$701,33,0)</f>
        <v>0</v>
      </c>
      <c r="AB991" s="431">
        <f>VLOOKUP($B991,'Calcs01 - MSW generated'!$B$485:$AI$701,34,0)</f>
        <v>94.75</v>
      </c>
      <c r="AC991" s="250">
        <f t="shared" si="218"/>
        <v>20.125</v>
      </c>
      <c r="AD991" s="366">
        <f t="shared" si="184"/>
        <v>25</v>
      </c>
      <c r="AE991" s="367">
        <f t="shared" si="185"/>
        <v>54.875</v>
      </c>
      <c r="AF991" s="234">
        <f t="shared" si="186"/>
        <v>35</v>
      </c>
      <c r="AG991" s="423">
        <f t="shared" si="186"/>
        <v>50</v>
      </c>
      <c r="AH991" s="239">
        <f t="shared" si="186"/>
        <v>15</v>
      </c>
      <c r="AI991" s="349">
        <f t="shared" si="219"/>
        <v>42.5</v>
      </c>
      <c r="AJ991" s="307">
        <f t="shared" si="187"/>
        <v>53.75</v>
      </c>
      <c r="AK991" s="440">
        <f t="shared" si="188"/>
        <v>27.5</v>
      </c>
      <c r="AL991" s="349">
        <f t="shared" si="189"/>
        <v>50</v>
      </c>
      <c r="AM991" s="307">
        <f t="shared" si="190"/>
        <v>57.5</v>
      </c>
      <c r="AN991" s="350">
        <f t="shared" si="191"/>
        <v>40</v>
      </c>
      <c r="AO991" s="363">
        <f t="shared" si="192"/>
        <v>57.5</v>
      </c>
      <c r="AP991" s="307">
        <f t="shared" si="193"/>
        <v>61.25</v>
      </c>
      <c r="AQ991" s="440">
        <f t="shared" si="194"/>
        <v>52.5</v>
      </c>
      <c r="AR991" s="234">
        <f t="shared" si="195"/>
        <v>65</v>
      </c>
      <c r="AS991" s="423">
        <f t="shared" si="220"/>
        <v>30</v>
      </c>
      <c r="AT991" s="424">
        <f t="shared" si="196"/>
        <v>5</v>
      </c>
      <c r="AU991" s="234">
        <f t="shared" si="196"/>
        <v>65</v>
      </c>
      <c r="AV991" s="423">
        <f t="shared" si="196"/>
        <v>30</v>
      </c>
      <c r="AW991" s="424">
        <f t="shared" si="196"/>
        <v>5</v>
      </c>
      <c r="AX991" s="430">
        <f>VLOOKUP($B991,'Calcs01 - MSW generated'!$B$485:$AI$701,32,0)</f>
        <v>5.25</v>
      </c>
      <c r="AY991" s="289">
        <f>VLOOKUP($B991,'Calcs01 - MSW generated'!$B$485:$AI$701,33,0)</f>
        <v>0</v>
      </c>
      <c r="AZ991" s="431">
        <f>VLOOKUP($B991,'Calcs01 - MSW generated'!$B$485:$AI$701,34,0)</f>
        <v>94.75</v>
      </c>
      <c r="BA991" s="250">
        <f t="shared" si="221"/>
        <v>20.125</v>
      </c>
      <c r="BB991" s="366">
        <f t="shared" si="222"/>
        <v>25</v>
      </c>
      <c r="BC991" s="367">
        <f t="shared" si="197"/>
        <v>54.875</v>
      </c>
      <c r="BD991" s="234">
        <f t="shared" si="198"/>
        <v>35</v>
      </c>
      <c r="BE991" s="423">
        <f t="shared" si="198"/>
        <v>50</v>
      </c>
      <c r="BF991" s="239">
        <f t="shared" si="198"/>
        <v>15</v>
      </c>
      <c r="BG991" s="349">
        <f t="shared" si="223"/>
        <v>42.5</v>
      </c>
      <c r="BH991" s="307">
        <f t="shared" si="224"/>
        <v>53.75</v>
      </c>
      <c r="BI991" s="440">
        <f t="shared" si="199"/>
        <v>27.5</v>
      </c>
      <c r="BJ991" s="349">
        <f t="shared" si="200"/>
        <v>50</v>
      </c>
      <c r="BK991" s="307">
        <f t="shared" si="201"/>
        <v>57.5</v>
      </c>
      <c r="BL991" s="350">
        <f t="shared" si="202"/>
        <v>40</v>
      </c>
      <c r="BM991" s="363">
        <f t="shared" si="203"/>
        <v>57.5</v>
      </c>
      <c r="BN991" s="307">
        <f t="shared" si="204"/>
        <v>61.25</v>
      </c>
      <c r="BO991" s="440">
        <f t="shared" si="205"/>
        <v>52.5</v>
      </c>
      <c r="BP991" s="234">
        <f t="shared" si="225"/>
        <v>65</v>
      </c>
      <c r="BQ991" s="423">
        <f t="shared" si="225"/>
        <v>30</v>
      </c>
      <c r="BR991" s="424">
        <f t="shared" si="225"/>
        <v>5</v>
      </c>
    </row>
    <row r="992" spans="2:70">
      <c r="B992" s="207" t="s">
        <v>188</v>
      </c>
      <c r="C992" s="198" t="s">
        <v>276</v>
      </c>
      <c r="D992" s="200" t="s">
        <v>644</v>
      </c>
      <c r="E992" s="663">
        <f>VLOOKUP($B992,'Calcs01 - MSW generated'!$B$485:$AI$701,32,0)</f>
        <v>29.350000000000005</v>
      </c>
      <c r="F992" s="289">
        <f>VLOOKUP($B992,'Calcs01 - MSW generated'!$B$485:$AI$701,33,0)</f>
        <v>68.97</v>
      </c>
      <c r="G992" s="431">
        <f>VLOOKUP($B992,'Calcs01 - MSW generated'!$B$485:$AI$701,34,0)</f>
        <v>1.68</v>
      </c>
      <c r="H992" s="250">
        <f t="shared" si="206"/>
        <v>39.675000000000004</v>
      </c>
      <c r="I992" s="366">
        <f t="shared" si="207"/>
        <v>59.484999999999999</v>
      </c>
      <c r="J992" s="367">
        <f t="shared" si="208"/>
        <v>0.83999999999999986</v>
      </c>
      <c r="K992" s="234">
        <f t="shared" si="181"/>
        <v>50</v>
      </c>
      <c r="L992" s="423">
        <f t="shared" si="181"/>
        <v>50</v>
      </c>
      <c r="M992" s="239">
        <f t="shared" si="181"/>
        <v>0</v>
      </c>
      <c r="N992" s="349">
        <f t="shared" si="209"/>
        <v>55</v>
      </c>
      <c r="O992" s="307">
        <f t="shared" si="210"/>
        <v>55</v>
      </c>
      <c r="P992" s="440">
        <f t="shared" si="211"/>
        <v>17.5</v>
      </c>
      <c r="Q992" s="349">
        <f t="shared" si="212"/>
        <v>60</v>
      </c>
      <c r="R992" s="307">
        <f t="shared" si="213"/>
        <v>60</v>
      </c>
      <c r="S992" s="350">
        <f t="shared" si="214"/>
        <v>35</v>
      </c>
      <c r="T992" s="363">
        <f t="shared" si="215"/>
        <v>65</v>
      </c>
      <c r="U992" s="307">
        <f t="shared" si="216"/>
        <v>65</v>
      </c>
      <c r="V992" s="440">
        <f t="shared" si="217"/>
        <v>52.5</v>
      </c>
      <c r="W992" s="234">
        <f t="shared" si="183"/>
        <v>70</v>
      </c>
      <c r="X992" s="423">
        <f t="shared" si="183"/>
        <v>30</v>
      </c>
      <c r="Y992" s="424">
        <f t="shared" si="183"/>
        <v>0</v>
      </c>
      <c r="Z992" s="430">
        <f>VLOOKUP($B992,'Calcs01 - MSW generated'!$B$485:$AI$701,32,0)</f>
        <v>29.350000000000005</v>
      </c>
      <c r="AA992" s="289">
        <f>VLOOKUP($B992,'Calcs01 - MSW generated'!$B$485:$AI$701,33,0)</f>
        <v>68.97</v>
      </c>
      <c r="AB992" s="431">
        <f>VLOOKUP($B992,'Calcs01 - MSW generated'!$B$485:$AI$701,34,0)</f>
        <v>1.68</v>
      </c>
      <c r="AC992" s="250">
        <f t="shared" si="218"/>
        <v>39.675000000000004</v>
      </c>
      <c r="AD992" s="366">
        <f t="shared" si="184"/>
        <v>59.484999999999999</v>
      </c>
      <c r="AE992" s="367">
        <f t="shared" si="185"/>
        <v>0.83999999999999986</v>
      </c>
      <c r="AF992" s="234">
        <f t="shared" si="186"/>
        <v>50</v>
      </c>
      <c r="AG992" s="423">
        <f t="shared" si="186"/>
        <v>50</v>
      </c>
      <c r="AH992" s="239">
        <f t="shared" si="186"/>
        <v>0</v>
      </c>
      <c r="AI992" s="349">
        <f t="shared" si="219"/>
        <v>55</v>
      </c>
      <c r="AJ992" s="307">
        <f t="shared" si="187"/>
        <v>55</v>
      </c>
      <c r="AK992" s="440">
        <f t="shared" si="188"/>
        <v>17.5</v>
      </c>
      <c r="AL992" s="349">
        <f t="shared" si="189"/>
        <v>60</v>
      </c>
      <c r="AM992" s="307">
        <f t="shared" si="190"/>
        <v>60</v>
      </c>
      <c r="AN992" s="350">
        <f t="shared" si="191"/>
        <v>35</v>
      </c>
      <c r="AO992" s="363">
        <f t="shared" si="192"/>
        <v>65</v>
      </c>
      <c r="AP992" s="307">
        <f t="shared" si="193"/>
        <v>65</v>
      </c>
      <c r="AQ992" s="440">
        <f t="shared" si="194"/>
        <v>52.5</v>
      </c>
      <c r="AR992" s="234">
        <f t="shared" si="195"/>
        <v>70</v>
      </c>
      <c r="AS992" s="423">
        <f t="shared" si="220"/>
        <v>30</v>
      </c>
      <c r="AT992" s="424">
        <f t="shared" si="196"/>
        <v>0</v>
      </c>
      <c r="AU992" s="234">
        <f t="shared" si="196"/>
        <v>70</v>
      </c>
      <c r="AV992" s="423">
        <f t="shared" si="196"/>
        <v>30</v>
      </c>
      <c r="AW992" s="424">
        <f t="shared" si="196"/>
        <v>0</v>
      </c>
      <c r="AX992" s="430">
        <f>VLOOKUP($B992,'Calcs01 - MSW generated'!$B$485:$AI$701,32,0)</f>
        <v>29.350000000000005</v>
      </c>
      <c r="AY992" s="289">
        <f>VLOOKUP($B992,'Calcs01 - MSW generated'!$B$485:$AI$701,33,0)</f>
        <v>68.97</v>
      </c>
      <c r="AZ992" s="431">
        <f>VLOOKUP($B992,'Calcs01 - MSW generated'!$B$485:$AI$701,34,0)</f>
        <v>1.68</v>
      </c>
      <c r="BA992" s="250">
        <f t="shared" si="221"/>
        <v>39.675000000000004</v>
      </c>
      <c r="BB992" s="366">
        <f t="shared" si="222"/>
        <v>59.484999999999999</v>
      </c>
      <c r="BC992" s="367">
        <f t="shared" si="197"/>
        <v>0.83999999999999986</v>
      </c>
      <c r="BD992" s="234">
        <f t="shared" si="198"/>
        <v>50</v>
      </c>
      <c r="BE992" s="423">
        <f t="shared" si="198"/>
        <v>50</v>
      </c>
      <c r="BF992" s="239">
        <f t="shared" si="198"/>
        <v>0</v>
      </c>
      <c r="BG992" s="349">
        <f t="shared" si="223"/>
        <v>55</v>
      </c>
      <c r="BH992" s="307">
        <f t="shared" si="224"/>
        <v>55</v>
      </c>
      <c r="BI992" s="440">
        <f t="shared" si="199"/>
        <v>17.5</v>
      </c>
      <c r="BJ992" s="349">
        <f t="shared" si="200"/>
        <v>60</v>
      </c>
      <c r="BK992" s="307">
        <f t="shared" si="201"/>
        <v>60</v>
      </c>
      <c r="BL992" s="350">
        <f t="shared" si="202"/>
        <v>35</v>
      </c>
      <c r="BM992" s="363">
        <f t="shared" si="203"/>
        <v>65</v>
      </c>
      <c r="BN992" s="307">
        <f t="shared" si="204"/>
        <v>65</v>
      </c>
      <c r="BO992" s="440">
        <f t="shared" si="205"/>
        <v>52.5</v>
      </c>
      <c r="BP992" s="234">
        <f t="shared" si="225"/>
        <v>70</v>
      </c>
      <c r="BQ992" s="423">
        <f t="shared" si="225"/>
        <v>30</v>
      </c>
      <c r="BR992" s="424">
        <f t="shared" si="225"/>
        <v>0</v>
      </c>
    </row>
    <row r="993" spans="2:70">
      <c r="B993" s="207" t="s">
        <v>190</v>
      </c>
      <c r="C993" s="198" t="s">
        <v>452</v>
      </c>
      <c r="D993" s="200" t="s">
        <v>336</v>
      </c>
      <c r="E993" s="663">
        <f>VLOOKUP($B993,'Calcs01 - MSW generated'!$B$485:$AI$701,32,0)</f>
        <v>8</v>
      </c>
      <c r="F993" s="289">
        <f>VLOOKUP($B993,'Calcs01 - MSW generated'!$B$485:$AI$701,33,0)</f>
        <v>92</v>
      </c>
      <c r="G993" s="431">
        <f>VLOOKUP($B993,'Calcs01 - MSW generated'!$B$485:$AI$701,34,0)</f>
        <v>0</v>
      </c>
      <c r="H993" s="250">
        <f t="shared" si="206"/>
        <v>39</v>
      </c>
      <c r="I993" s="366">
        <f t="shared" si="207"/>
        <v>61</v>
      </c>
      <c r="J993" s="367">
        <f t="shared" si="208"/>
        <v>0</v>
      </c>
      <c r="K993" s="234">
        <f t="shared" si="181"/>
        <v>70</v>
      </c>
      <c r="L993" s="423">
        <f t="shared" si="181"/>
        <v>30</v>
      </c>
      <c r="M993" s="239">
        <f t="shared" si="181"/>
        <v>0</v>
      </c>
      <c r="N993" s="349">
        <f t="shared" si="209"/>
        <v>71.25</v>
      </c>
      <c r="O993" s="307">
        <f t="shared" si="210"/>
        <v>41.25</v>
      </c>
      <c r="P993" s="440">
        <f t="shared" si="211"/>
        <v>18.75</v>
      </c>
      <c r="Q993" s="349">
        <f t="shared" si="212"/>
        <v>72.5</v>
      </c>
      <c r="R993" s="307">
        <f t="shared" si="213"/>
        <v>52.5</v>
      </c>
      <c r="S993" s="350">
        <f t="shared" si="214"/>
        <v>37.5</v>
      </c>
      <c r="T993" s="363">
        <f t="shared" si="215"/>
        <v>73.75</v>
      </c>
      <c r="U993" s="307">
        <f t="shared" si="216"/>
        <v>63.75</v>
      </c>
      <c r="V993" s="440">
        <f t="shared" si="217"/>
        <v>56.25</v>
      </c>
      <c r="W993" s="234">
        <f t="shared" si="183"/>
        <v>75</v>
      </c>
      <c r="X993" s="423">
        <f t="shared" si="183"/>
        <v>25</v>
      </c>
      <c r="Y993" s="424">
        <f t="shared" si="183"/>
        <v>0</v>
      </c>
      <c r="Z993" s="430">
        <f>VLOOKUP($B993,'Calcs01 - MSW generated'!$B$485:$AI$701,32,0)</f>
        <v>8</v>
      </c>
      <c r="AA993" s="289">
        <f>VLOOKUP($B993,'Calcs01 - MSW generated'!$B$485:$AI$701,33,0)</f>
        <v>92</v>
      </c>
      <c r="AB993" s="431">
        <f>VLOOKUP($B993,'Calcs01 - MSW generated'!$B$485:$AI$701,34,0)</f>
        <v>0</v>
      </c>
      <c r="AC993" s="250">
        <f t="shared" si="218"/>
        <v>39</v>
      </c>
      <c r="AD993" s="366">
        <f t="shared" si="184"/>
        <v>61</v>
      </c>
      <c r="AE993" s="367">
        <f t="shared" si="185"/>
        <v>0</v>
      </c>
      <c r="AF993" s="234">
        <f t="shared" si="186"/>
        <v>70</v>
      </c>
      <c r="AG993" s="423">
        <f t="shared" si="186"/>
        <v>30</v>
      </c>
      <c r="AH993" s="239">
        <f t="shared" si="186"/>
        <v>0</v>
      </c>
      <c r="AI993" s="349">
        <f t="shared" si="219"/>
        <v>71.25</v>
      </c>
      <c r="AJ993" s="307">
        <f t="shared" si="187"/>
        <v>41.25</v>
      </c>
      <c r="AK993" s="440">
        <f t="shared" si="188"/>
        <v>18.75</v>
      </c>
      <c r="AL993" s="349">
        <f t="shared" si="189"/>
        <v>72.5</v>
      </c>
      <c r="AM993" s="307">
        <f t="shared" si="190"/>
        <v>52.5</v>
      </c>
      <c r="AN993" s="350">
        <f t="shared" si="191"/>
        <v>37.5</v>
      </c>
      <c r="AO993" s="363">
        <f t="shared" si="192"/>
        <v>73.75</v>
      </c>
      <c r="AP993" s="307">
        <f t="shared" si="193"/>
        <v>63.75</v>
      </c>
      <c r="AQ993" s="440">
        <f t="shared" si="194"/>
        <v>56.25</v>
      </c>
      <c r="AR993" s="234">
        <f t="shared" si="195"/>
        <v>75</v>
      </c>
      <c r="AS993" s="423">
        <f t="shared" si="220"/>
        <v>25</v>
      </c>
      <c r="AT993" s="424">
        <f t="shared" si="196"/>
        <v>0</v>
      </c>
      <c r="AU993" s="234">
        <f t="shared" si="196"/>
        <v>75</v>
      </c>
      <c r="AV993" s="423">
        <f t="shared" si="196"/>
        <v>25</v>
      </c>
      <c r="AW993" s="424">
        <f t="shared" si="196"/>
        <v>0</v>
      </c>
      <c r="AX993" s="430">
        <f>VLOOKUP($B993,'Calcs01 - MSW generated'!$B$485:$AI$701,32,0)</f>
        <v>8</v>
      </c>
      <c r="AY993" s="289">
        <f>VLOOKUP($B993,'Calcs01 - MSW generated'!$B$485:$AI$701,33,0)</f>
        <v>92</v>
      </c>
      <c r="AZ993" s="431">
        <f>VLOOKUP($B993,'Calcs01 - MSW generated'!$B$485:$AI$701,34,0)</f>
        <v>0</v>
      </c>
      <c r="BA993" s="250">
        <f t="shared" si="221"/>
        <v>39</v>
      </c>
      <c r="BB993" s="366">
        <f t="shared" si="222"/>
        <v>61</v>
      </c>
      <c r="BC993" s="367">
        <f t="shared" si="197"/>
        <v>0</v>
      </c>
      <c r="BD993" s="234">
        <f t="shared" si="198"/>
        <v>70</v>
      </c>
      <c r="BE993" s="423">
        <f t="shared" si="198"/>
        <v>30</v>
      </c>
      <c r="BF993" s="239">
        <f t="shared" si="198"/>
        <v>0</v>
      </c>
      <c r="BG993" s="349">
        <f t="shared" si="223"/>
        <v>71.25</v>
      </c>
      <c r="BH993" s="307">
        <f t="shared" si="224"/>
        <v>41.25</v>
      </c>
      <c r="BI993" s="440">
        <f t="shared" si="199"/>
        <v>18.75</v>
      </c>
      <c r="BJ993" s="349">
        <f t="shared" si="200"/>
        <v>72.5</v>
      </c>
      <c r="BK993" s="307">
        <f t="shared" si="201"/>
        <v>52.5</v>
      </c>
      <c r="BL993" s="350">
        <f t="shared" si="202"/>
        <v>37.5</v>
      </c>
      <c r="BM993" s="363">
        <f t="shared" si="203"/>
        <v>73.75</v>
      </c>
      <c r="BN993" s="307">
        <f t="shared" si="204"/>
        <v>63.75</v>
      </c>
      <c r="BO993" s="440">
        <f t="shared" si="205"/>
        <v>56.25</v>
      </c>
      <c r="BP993" s="234">
        <f t="shared" si="225"/>
        <v>75</v>
      </c>
      <c r="BQ993" s="423">
        <f t="shared" si="225"/>
        <v>25</v>
      </c>
      <c r="BR993" s="424">
        <f t="shared" si="225"/>
        <v>0</v>
      </c>
    </row>
    <row r="994" spans="2:70">
      <c r="B994" s="207" t="s">
        <v>192</v>
      </c>
      <c r="C994" s="198" t="s">
        <v>414</v>
      </c>
      <c r="D994" s="200" t="s">
        <v>336</v>
      </c>
      <c r="E994" s="663">
        <f>VLOOKUP($B994,'Calcs01 - MSW generated'!$B$485:$AI$701,32,0)</f>
        <v>7.2690000000000001</v>
      </c>
      <c r="F994" s="289">
        <f>VLOOKUP($B994,'Calcs01 - MSW generated'!$B$485:$AI$701,33,0)</f>
        <v>49.617000000000004</v>
      </c>
      <c r="G994" s="431">
        <f>VLOOKUP($B994,'Calcs01 - MSW generated'!$B$485:$AI$701,34,0)</f>
        <v>43.113999999999997</v>
      </c>
      <c r="H994" s="250">
        <f t="shared" si="206"/>
        <v>38.634500000000003</v>
      </c>
      <c r="I994" s="366">
        <f t="shared" si="207"/>
        <v>39.808500000000002</v>
      </c>
      <c r="J994" s="367">
        <f t="shared" si="208"/>
        <v>21.556999999999999</v>
      </c>
      <c r="K994" s="234">
        <f t="shared" ref="K994:M1013" si="226">INDEX($E$936:$V$964, MATCH(_xlfn.CONCAT($C994,$D994),$D$936:$D$964, 0), MATCH(_xlfn.CONCAT(K$968,K$969,K$970),$E$935:$V$935,0))</f>
        <v>70</v>
      </c>
      <c r="L994" s="423">
        <f t="shared" si="226"/>
        <v>30</v>
      </c>
      <c r="M994" s="239">
        <f t="shared" si="226"/>
        <v>0</v>
      </c>
      <c r="N994" s="349">
        <f t="shared" si="209"/>
        <v>71.25</v>
      </c>
      <c r="O994" s="307">
        <f t="shared" si="210"/>
        <v>41.25</v>
      </c>
      <c r="P994" s="440">
        <f t="shared" si="211"/>
        <v>18.75</v>
      </c>
      <c r="Q994" s="349">
        <f t="shared" si="212"/>
        <v>72.5</v>
      </c>
      <c r="R994" s="307">
        <f t="shared" si="213"/>
        <v>52.5</v>
      </c>
      <c r="S994" s="350">
        <f t="shared" si="214"/>
        <v>37.5</v>
      </c>
      <c r="T994" s="363">
        <f t="shared" si="215"/>
        <v>73.75</v>
      </c>
      <c r="U994" s="307">
        <f t="shared" si="216"/>
        <v>63.75</v>
      </c>
      <c r="V994" s="440">
        <f t="shared" si="217"/>
        <v>56.25</v>
      </c>
      <c r="W994" s="234">
        <f t="shared" ref="W994:Y1013" si="227">INDEX($E$936:$V$964, MATCH(_xlfn.CONCAT($C994,$D994),$D$936:$D$964, 0), MATCH(_xlfn.CONCAT(W$968,W$969,W$970),$E$935:$V$935,0))</f>
        <v>75</v>
      </c>
      <c r="X994" s="423">
        <f t="shared" si="227"/>
        <v>25</v>
      </c>
      <c r="Y994" s="424">
        <f t="shared" si="227"/>
        <v>0</v>
      </c>
      <c r="Z994" s="430">
        <f>VLOOKUP($B994,'Calcs01 - MSW generated'!$B$485:$AI$701,32,0)</f>
        <v>7.2690000000000001</v>
      </c>
      <c r="AA994" s="289">
        <f>VLOOKUP($B994,'Calcs01 - MSW generated'!$B$485:$AI$701,33,0)</f>
        <v>49.617000000000004</v>
      </c>
      <c r="AB994" s="431">
        <f>VLOOKUP($B994,'Calcs01 - MSW generated'!$B$485:$AI$701,34,0)</f>
        <v>43.113999999999997</v>
      </c>
      <c r="AC994" s="250">
        <f t="shared" si="218"/>
        <v>38.634500000000003</v>
      </c>
      <c r="AD994" s="366">
        <f t="shared" si="184"/>
        <v>39.808500000000002</v>
      </c>
      <c r="AE994" s="367">
        <f t="shared" si="185"/>
        <v>21.556999999999999</v>
      </c>
      <c r="AF994" s="234">
        <f t="shared" ref="AF994:AH1013" si="228">INDEX($E$936:$V$964, MATCH(_xlfn.CONCAT($C994,$D994),$D$936:$D$964, 0), MATCH(_xlfn.CONCAT(AF$968,AF$969,AF$970),$E$935:$V$935,0))</f>
        <v>70</v>
      </c>
      <c r="AG994" s="423">
        <f t="shared" si="228"/>
        <v>30</v>
      </c>
      <c r="AH994" s="239">
        <f t="shared" si="228"/>
        <v>0</v>
      </c>
      <c r="AI994" s="349">
        <f t="shared" si="219"/>
        <v>71.25</v>
      </c>
      <c r="AJ994" s="307">
        <f t="shared" si="187"/>
        <v>41.25</v>
      </c>
      <c r="AK994" s="440">
        <f t="shared" si="188"/>
        <v>18.75</v>
      </c>
      <c r="AL994" s="349">
        <f t="shared" si="189"/>
        <v>72.5</v>
      </c>
      <c r="AM994" s="307">
        <f t="shared" si="190"/>
        <v>52.5</v>
      </c>
      <c r="AN994" s="350">
        <f t="shared" si="191"/>
        <v>37.5</v>
      </c>
      <c r="AO994" s="363">
        <f t="shared" si="192"/>
        <v>73.75</v>
      </c>
      <c r="AP994" s="307">
        <f t="shared" si="193"/>
        <v>63.75</v>
      </c>
      <c r="AQ994" s="440">
        <f t="shared" si="194"/>
        <v>56.25</v>
      </c>
      <c r="AR994" s="234">
        <f t="shared" si="195"/>
        <v>75</v>
      </c>
      <c r="AS994" s="423">
        <f t="shared" si="220"/>
        <v>25</v>
      </c>
      <c r="AT994" s="424">
        <f t="shared" ref="AT994:AW1013" si="229">INDEX($E$936:$V$964, MATCH(_xlfn.CONCAT($C994,$D994),$D$936:$D$964, 0), MATCH(_xlfn.CONCAT(AT$968,AT$969,AT$970),$E$935:$V$935,0))</f>
        <v>0</v>
      </c>
      <c r="AU994" s="234">
        <f t="shared" si="229"/>
        <v>75</v>
      </c>
      <c r="AV994" s="423">
        <f t="shared" si="229"/>
        <v>25</v>
      </c>
      <c r="AW994" s="424">
        <f t="shared" si="229"/>
        <v>0</v>
      </c>
      <c r="AX994" s="430">
        <f>VLOOKUP($B994,'Calcs01 - MSW generated'!$B$485:$AI$701,32,0)</f>
        <v>7.2690000000000001</v>
      </c>
      <c r="AY994" s="289">
        <f>VLOOKUP($B994,'Calcs01 - MSW generated'!$B$485:$AI$701,33,0)</f>
        <v>49.617000000000004</v>
      </c>
      <c r="AZ994" s="431">
        <f>VLOOKUP($B994,'Calcs01 - MSW generated'!$B$485:$AI$701,34,0)</f>
        <v>43.113999999999997</v>
      </c>
      <c r="BA994" s="250">
        <f t="shared" si="221"/>
        <v>38.634500000000003</v>
      </c>
      <c r="BB994" s="366">
        <f t="shared" si="222"/>
        <v>39.808500000000002</v>
      </c>
      <c r="BC994" s="367">
        <f t="shared" si="197"/>
        <v>21.556999999999999</v>
      </c>
      <c r="BD994" s="234">
        <f t="shared" ref="BD994:BF1013" si="230">INDEX($E$936:$V$964, MATCH(_xlfn.CONCAT($C994,$D994),$D$936:$D$964, 0), MATCH(_xlfn.CONCAT(BD$968,BD$969,BD$970),$E$935:$V$935,0))</f>
        <v>70</v>
      </c>
      <c r="BE994" s="423">
        <f t="shared" si="230"/>
        <v>30</v>
      </c>
      <c r="BF994" s="239">
        <f t="shared" si="230"/>
        <v>0</v>
      </c>
      <c r="BG994" s="349">
        <f t="shared" si="223"/>
        <v>71.25</v>
      </c>
      <c r="BH994" s="307">
        <f t="shared" si="224"/>
        <v>41.25</v>
      </c>
      <c r="BI994" s="440">
        <f t="shared" si="199"/>
        <v>18.75</v>
      </c>
      <c r="BJ994" s="349">
        <f t="shared" si="200"/>
        <v>72.5</v>
      </c>
      <c r="BK994" s="307">
        <f t="shared" si="201"/>
        <v>52.5</v>
      </c>
      <c r="BL994" s="350">
        <f t="shared" si="202"/>
        <v>37.5</v>
      </c>
      <c r="BM994" s="363">
        <f t="shared" si="203"/>
        <v>73.75</v>
      </c>
      <c r="BN994" s="307">
        <f t="shared" si="204"/>
        <v>63.75</v>
      </c>
      <c r="BO994" s="440">
        <f t="shared" si="205"/>
        <v>56.25</v>
      </c>
      <c r="BP994" s="234">
        <f t="shared" si="225"/>
        <v>75</v>
      </c>
      <c r="BQ994" s="423">
        <f t="shared" si="225"/>
        <v>25</v>
      </c>
      <c r="BR994" s="424">
        <f t="shared" si="225"/>
        <v>0</v>
      </c>
    </row>
    <row r="995" spans="2:70">
      <c r="B995" s="207" t="s">
        <v>194</v>
      </c>
      <c r="C995" s="198" t="s">
        <v>276</v>
      </c>
      <c r="D995" s="200" t="s">
        <v>644</v>
      </c>
      <c r="E995" s="663">
        <f>VLOOKUP($B995,'Calcs01 - MSW generated'!$B$485:$AI$701,32,0)</f>
        <v>9.7000000000000092E-4</v>
      </c>
      <c r="F995" s="289">
        <f>VLOOKUP($B995,'Calcs01 - MSW generated'!$B$485:$AI$701,33,0)</f>
        <v>32.67000000000003</v>
      </c>
      <c r="G995" s="431">
        <f>VLOOKUP($B995,'Calcs01 - MSW generated'!$B$485:$AI$701,34,0)</f>
        <v>67.32902999999996</v>
      </c>
      <c r="H995" s="250">
        <f t="shared" si="206"/>
        <v>25.000484999999998</v>
      </c>
      <c r="I995" s="366">
        <f t="shared" si="207"/>
        <v>41.335000000000015</v>
      </c>
      <c r="J995" s="367">
        <f t="shared" si="208"/>
        <v>33.66451499999998</v>
      </c>
      <c r="K995" s="234">
        <f t="shared" si="226"/>
        <v>50</v>
      </c>
      <c r="L995" s="423">
        <f t="shared" si="226"/>
        <v>50</v>
      </c>
      <c r="M995" s="239">
        <f t="shared" si="226"/>
        <v>0</v>
      </c>
      <c r="N995" s="349">
        <f t="shared" si="209"/>
        <v>55</v>
      </c>
      <c r="O995" s="307">
        <f t="shared" si="210"/>
        <v>55</v>
      </c>
      <c r="P995" s="440">
        <f t="shared" si="211"/>
        <v>17.5</v>
      </c>
      <c r="Q995" s="349">
        <f t="shared" si="212"/>
        <v>60</v>
      </c>
      <c r="R995" s="307">
        <f t="shared" si="213"/>
        <v>60</v>
      </c>
      <c r="S995" s="350">
        <f t="shared" si="214"/>
        <v>35</v>
      </c>
      <c r="T995" s="363">
        <f t="shared" si="215"/>
        <v>65</v>
      </c>
      <c r="U995" s="307">
        <f t="shared" si="216"/>
        <v>65</v>
      </c>
      <c r="V995" s="440">
        <f t="shared" si="217"/>
        <v>52.5</v>
      </c>
      <c r="W995" s="234">
        <f t="shared" si="227"/>
        <v>70</v>
      </c>
      <c r="X995" s="423">
        <f t="shared" si="227"/>
        <v>30</v>
      </c>
      <c r="Y995" s="424">
        <f t="shared" si="227"/>
        <v>0</v>
      </c>
      <c r="Z995" s="430">
        <f>VLOOKUP($B995,'Calcs01 - MSW generated'!$B$485:$AI$701,32,0)</f>
        <v>9.7000000000000092E-4</v>
      </c>
      <c r="AA995" s="289">
        <f>VLOOKUP($B995,'Calcs01 - MSW generated'!$B$485:$AI$701,33,0)</f>
        <v>32.67000000000003</v>
      </c>
      <c r="AB995" s="431">
        <f>VLOOKUP($B995,'Calcs01 - MSW generated'!$B$485:$AI$701,34,0)</f>
        <v>67.32902999999996</v>
      </c>
      <c r="AC995" s="250">
        <f t="shared" si="218"/>
        <v>25.000484999999998</v>
      </c>
      <c r="AD995" s="366">
        <f t="shared" si="184"/>
        <v>41.335000000000015</v>
      </c>
      <c r="AE995" s="367">
        <f t="shared" si="185"/>
        <v>33.66451499999998</v>
      </c>
      <c r="AF995" s="234">
        <f t="shared" si="228"/>
        <v>50</v>
      </c>
      <c r="AG995" s="423">
        <f t="shared" si="228"/>
        <v>50</v>
      </c>
      <c r="AH995" s="239">
        <f t="shared" si="228"/>
        <v>0</v>
      </c>
      <c r="AI995" s="349">
        <f t="shared" si="219"/>
        <v>55</v>
      </c>
      <c r="AJ995" s="307">
        <f t="shared" si="187"/>
        <v>55</v>
      </c>
      <c r="AK995" s="440">
        <f t="shared" si="188"/>
        <v>17.5</v>
      </c>
      <c r="AL995" s="349">
        <f t="shared" si="189"/>
        <v>60</v>
      </c>
      <c r="AM995" s="307">
        <f t="shared" si="190"/>
        <v>60</v>
      </c>
      <c r="AN995" s="350">
        <f t="shared" si="191"/>
        <v>35</v>
      </c>
      <c r="AO995" s="363">
        <f t="shared" si="192"/>
        <v>65</v>
      </c>
      <c r="AP995" s="307">
        <f t="shared" si="193"/>
        <v>65</v>
      </c>
      <c r="AQ995" s="440">
        <f t="shared" si="194"/>
        <v>52.5</v>
      </c>
      <c r="AR995" s="234">
        <f t="shared" si="195"/>
        <v>70</v>
      </c>
      <c r="AS995" s="423">
        <f t="shared" si="220"/>
        <v>30</v>
      </c>
      <c r="AT995" s="424">
        <f t="shared" si="229"/>
        <v>0</v>
      </c>
      <c r="AU995" s="234">
        <f t="shared" si="229"/>
        <v>70</v>
      </c>
      <c r="AV995" s="423">
        <f t="shared" si="229"/>
        <v>30</v>
      </c>
      <c r="AW995" s="424">
        <f t="shared" si="229"/>
        <v>0</v>
      </c>
      <c r="AX995" s="430">
        <f>VLOOKUP($B995,'Calcs01 - MSW generated'!$B$485:$AI$701,32,0)</f>
        <v>9.7000000000000092E-4</v>
      </c>
      <c r="AY995" s="289">
        <f>VLOOKUP($B995,'Calcs01 - MSW generated'!$B$485:$AI$701,33,0)</f>
        <v>32.67000000000003</v>
      </c>
      <c r="AZ995" s="431">
        <f>VLOOKUP($B995,'Calcs01 - MSW generated'!$B$485:$AI$701,34,0)</f>
        <v>67.32902999999996</v>
      </c>
      <c r="BA995" s="250">
        <f t="shared" si="221"/>
        <v>25.000484999999998</v>
      </c>
      <c r="BB995" s="366">
        <f t="shared" si="222"/>
        <v>41.335000000000015</v>
      </c>
      <c r="BC995" s="367">
        <f t="shared" si="197"/>
        <v>33.66451499999998</v>
      </c>
      <c r="BD995" s="234">
        <f t="shared" si="230"/>
        <v>50</v>
      </c>
      <c r="BE995" s="423">
        <f t="shared" si="230"/>
        <v>50</v>
      </c>
      <c r="BF995" s="239">
        <f t="shared" si="230"/>
        <v>0</v>
      </c>
      <c r="BG995" s="349">
        <f t="shared" si="223"/>
        <v>55</v>
      </c>
      <c r="BH995" s="307">
        <f t="shared" si="224"/>
        <v>55</v>
      </c>
      <c r="BI995" s="440">
        <f t="shared" si="199"/>
        <v>17.5</v>
      </c>
      <c r="BJ995" s="349">
        <f t="shared" si="200"/>
        <v>60</v>
      </c>
      <c r="BK995" s="307">
        <f t="shared" si="201"/>
        <v>60</v>
      </c>
      <c r="BL995" s="350">
        <f t="shared" si="202"/>
        <v>35</v>
      </c>
      <c r="BM995" s="363">
        <f t="shared" si="203"/>
        <v>65</v>
      </c>
      <c r="BN995" s="307">
        <f t="shared" si="204"/>
        <v>65</v>
      </c>
      <c r="BO995" s="440">
        <f t="shared" si="205"/>
        <v>52.5</v>
      </c>
      <c r="BP995" s="234">
        <f t="shared" si="225"/>
        <v>70</v>
      </c>
      <c r="BQ995" s="423">
        <f t="shared" si="225"/>
        <v>30</v>
      </c>
      <c r="BR995" s="424">
        <f t="shared" si="225"/>
        <v>0</v>
      </c>
    </row>
    <row r="996" spans="2:70">
      <c r="B996" s="207" t="s">
        <v>196</v>
      </c>
      <c r="C996" s="198" t="s">
        <v>276</v>
      </c>
      <c r="D996" s="200" t="s">
        <v>644</v>
      </c>
      <c r="E996" s="663">
        <f>VLOOKUP($B996,'Calcs01 - MSW generated'!$B$485:$AI$701,32,0)</f>
        <v>16</v>
      </c>
      <c r="F996" s="289">
        <f>VLOOKUP($B996,'Calcs01 - MSW generated'!$B$485:$AI$701,33,0)</f>
        <v>76.900000000000006</v>
      </c>
      <c r="G996" s="431">
        <f>VLOOKUP($B996,'Calcs01 - MSW generated'!$B$485:$AI$701,34,0)</f>
        <v>7.1</v>
      </c>
      <c r="H996" s="250">
        <f t="shared" si="206"/>
        <v>33</v>
      </c>
      <c r="I996" s="366">
        <f t="shared" si="207"/>
        <v>63.45</v>
      </c>
      <c r="J996" s="367">
        <f t="shared" si="208"/>
        <v>3.55</v>
      </c>
      <c r="K996" s="234">
        <f t="shared" si="226"/>
        <v>50</v>
      </c>
      <c r="L996" s="423">
        <f t="shared" si="226"/>
        <v>50</v>
      </c>
      <c r="M996" s="239">
        <f t="shared" si="226"/>
        <v>0</v>
      </c>
      <c r="N996" s="349">
        <f t="shared" si="209"/>
        <v>55</v>
      </c>
      <c r="O996" s="307">
        <f t="shared" si="210"/>
        <v>55</v>
      </c>
      <c r="P996" s="440">
        <f t="shared" si="211"/>
        <v>17.5</v>
      </c>
      <c r="Q996" s="349">
        <f t="shared" si="212"/>
        <v>60</v>
      </c>
      <c r="R996" s="307">
        <f t="shared" si="213"/>
        <v>60</v>
      </c>
      <c r="S996" s="350">
        <f t="shared" si="214"/>
        <v>35</v>
      </c>
      <c r="T996" s="363">
        <f t="shared" si="215"/>
        <v>65</v>
      </c>
      <c r="U996" s="307">
        <f t="shared" si="216"/>
        <v>65</v>
      </c>
      <c r="V996" s="440">
        <f t="shared" si="217"/>
        <v>52.5</v>
      </c>
      <c r="W996" s="234">
        <f t="shared" si="227"/>
        <v>70</v>
      </c>
      <c r="X996" s="423">
        <f t="shared" si="227"/>
        <v>30</v>
      </c>
      <c r="Y996" s="424">
        <f t="shared" si="227"/>
        <v>0</v>
      </c>
      <c r="Z996" s="430">
        <f>VLOOKUP($B996,'Calcs01 - MSW generated'!$B$485:$AI$701,32,0)</f>
        <v>16</v>
      </c>
      <c r="AA996" s="289">
        <f>VLOOKUP($B996,'Calcs01 - MSW generated'!$B$485:$AI$701,33,0)</f>
        <v>76.900000000000006</v>
      </c>
      <c r="AB996" s="431">
        <f>VLOOKUP($B996,'Calcs01 - MSW generated'!$B$485:$AI$701,34,0)</f>
        <v>7.1</v>
      </c>
      <c r="AC996" s="250">
        <f t="shared" si="218"/>
        <v>33</v>
      </c>
      <c r="AD996" s="366">
        <f t="shared" si="184"/>
        <v>63.45</v>
      </c>
      <c r="AE996" s="367">
        <f t="shared" si="185"/>
        <v>3.55</v>
      </c>
      <c r="AF996" s="234">
        <f t="shared" si="228"/>
        <v>50</v>
      </c>
      <c r="AG996" s="423">
        <f t="shared" si="228"/>
        <v>50</v>
      </c>
      <c r="AH996" s="239">
        <f t="shared" si="228"/>
        <v>0</v>
      </c>
      <c r="AI996" s="349">
        <f t="shared" si="219"/>
        <v>55</v>
      </c>
      <c r="AJ996" s="307">
        <f t="shared" si="187"/>
        <v>55</v>
      </c>
      <c r="AK996" s="440">
        <f t="shared" si="188"/>
        <v>17.5</v>
      </c>
      <c r="AL996" s="349">
        <f t="shared" si="189"/>
        <v>60</v>
      </c>
      <c r="AM996" s="307">
        <f t="shared" si="190"/>
        <v>60</v>
      </c>
      <c r="AN996" s="350">
        <f t="shared" si="191"/>
        <v>35</v>
      </c>
      <c r="AO996" s="363">
        <f t="shared" si="192"/>
        <v>65</v>
      </c>
      <c r="AP996" s="307">
        <f t="shared" si="193"/>
        <v>65</v>
      </c>
      <c r="AQ996" s="440">
        <f t="shared" si="194"/>
        <v>52.5</v>
      </c>
      <c r="AR996" s="234">
        <f t="shared" si="195"/>
        <v>70</v>
      </c>
      <c r="AS996" s="423">
        <f t="shared" si="220"/>
        <v>30</v>
      </c>
      <c r="AT996" s="424">
        <f t="shared" si="229"/>
        <v>0</v>
      </c>
      <c r="AU996" s="234">
        <f t="shared" si="229"/>
        <v>70</v>
      </c>
      <c r="AV996" s="423">
        <f t="shared" si="229"/>
        <v>30</v>
      </c>
      <c r="AW996" s="424">
        <f t="shared" si="229"/>
        <v>0</v>
      </c>
      <c r="AX996" s="430">
        <f>VLOOKUP($B996,'Calcs01 - MSW generated'!$B$485:$AI$701,32,0)</f>
        <v>16</v>
      </c>
      <c r="AY996" s="289">
        <f>VLOOKUP($B996,'Calcs01 - MSW generated'!$B$485:$AI$701,33,0)</f>
        <v>76.900000000000006</v>
      </c>
      <c r="AZ996" s="431">
        <f>VLOOKUP($B996,'Calcs01 - MSW generated'!$B$485:$AI$701,34,0)</f>
        <v>7.1</v>
      </c>
      <c r="BA996" s="250">
        <f t="shared" si="221"/>
        <v>33</v>
      </c>
      <c r="BB996" s="366">
        <f t="shared" si="222"/>
        <v>63.45</v>
      </c>
      <c r="BC996" s="367">
        <f t="shared" si="197"/>
        <v>3.55</v>
      </c>
      <c r="BD996" s="234">
        <f t="shared" si="230"/>
        <v>50</v>
      </c>
      <c r="BE996" s="423">
        <f t="shared" si="230"/>
        <v>50</v>
      </c>
      <c r="BF996" s="239">
        <f t="shared" si="230"/>
        <v>0</v>
      </c>
      <c r="BG996" s="349">
        <f t="shared" si="223"/>
        <v>55</v>
      </c>
      <c r="BH996" s="307">
        <f t="shared" si="224"/>
        <v>55</v>
      </c>
      <c r="BI996" s="440">
        <f t="shared" si="199"/>
        <v>17.5</v>
      </c>
      <c r="BJ996" s="349">
        <f t="shared" si="200"/>
        <v>60</v>
      </c>
      <c r="BK996" s="307">
        <f t="shared" si="201"/>
        <v>60</v>
      </c>
      <c r="BL996" s="350">
        <f t="shared" si="202"/>
        <v>35</v>
      </c>
      <c r="BM996" s="363">
        <f t="shared" si="203"/>
        <v>65</v>
      </c>
      <c r="BN996" s="307">
        <f t="shared" si="204"/>
        <v>65</v>
      </c>
      <c r="BO996" s="440">
        <f t="shared" si="205"/>
        <v>52.5</v>
      </c>
      <c r="BP996" s="234">
        <f t="shared" si="225"/>
        <v>70</v>
      </c>
      <c r="BQ996" s="423">
        <f t="shared" si="225"/>
        <v>30</v>
      </c>
      <c r="BR996" s="424">
        <f t="shared" si="225"/>
        <v>0</v>
      </c>
    </row>
    <row r="997" spans="2:70">
      <c r="B997" s="207" t="s">
        <v>198</v>
      </c>
      <c r="C997" s="198" t="s">
        <v>414</v>
      </c>
      <c r="D997" s="200" t="s">
        <v>644</v>
      </c>
      <c r="E997" s="663">
        <f>VLOOKUP($B997,'Calcs01 - MSW generated'!$B$485:$AI$701,32,0)</f>
        <v>0</v>
      </c>
      <c r="F997" s="289">
        <f>VLOOKUP($B997,'Calcs01 - MSW generated'!$B$485:$AI$701,33,0)</f>
        <v>34</v>
      </c>
      <c r="G997" s="431">
        <f>VLOOKUP($B997,'Calcs01 - MSW generated'!$B$485:$AI$701,34,0)</f>
        <v>66</v>
      </c>
      <c r="H997" s="250">
        <f t="shared" si="206"/>
        <v>25</v>
      </c>
      <c r="I997" s="366">
        <f t="shared" si="207"/>
        <v>42</v>
      </c>
      <c r="J997" s="367">
        <f t="shared" si="208"/>
        <v>33</v>
      </c>
      <c r="K997" s="234">
        <f t="shared" si="226"/>
        <v>50</v>
      </c>
      <c r="L997" s="423">
        <f t="shared" si="226"/>
        <v>50</v>
      </c>
      <c r="M997" s="239">
        <f t="shared" si="226"/>
        <v>0</v>
      </c>
      <c r="N997" s="349">
        <f t="shared" si="209"/>
        <v>55</v>
      </c>
      <c r="O997" s="307">
        <f t="shared" si="210"/>
        <v>55</v>
      </c>
      <c r="P997" s="440">
        <f t="shared" si="211"/>
        <v>17.5</v>
      </c>
      <c r="Q997" s="349">
        <f t="shared" si="212"/>
        <v>60</v>
      </c>
      <c r="R997" s="307">
        <f t="shared" si="213"/>
        <v>60</v>
      </c>
      <c r="S997" s="350">
        <f t="shared" si="214"/>
        <v>35</v>
      </c>
      <c r="T997" s="363">
        <f t="shared" si="215"/>
        <v>65</v>
      </c>
      <c r="U997" s="307">
        <f t="shared" si="216"/>
        <v>65</v>
      </c>
      <c r="V997" s="440">
        <f t="shared" si="217"/>
        <v>52.5</v>
      </c>
      <c r="W997" s="234">
        <f t="shared" si="227"/>
        <v>70</v>
      </c>
      <c r="X997" s="423">
        <f t="shared" si="227"/>
        <v>30</v>
      </c>
      <c r="Y997" s="424">
        <f t="shared" si="227"/>
        <v>0</v>
      </c>
      <c r="Z997" s="430">
        <f>VLOOKUP($B997,'Calcs01 - MSW generated'!$B$485:$AI$701,32,0)</f>
        <v>0</v>
      </c>
      <c r="AA997" s="289">
        <f>VLOOKUP($B997,'Calcs01 - MSW generated'!$B$485:$AI$701,33,0)</f>
        <v>34</v>
      </c>
      <c r="AB997" s="431">
        <f>VLOOKUP($B997,'Calcs01 - MSW generated'!$B$485:$AI$701,34,0)</f>
        <v>66</v>
      </c>
      <c r="AC997" s="250">
        <f t="shared" si="218"/>
        <v>25</v>
      </c>
      <c r="AD997" s="366">
        <f t="shared" si="184"/>
        <v>42</v>
      </c>
      <c r="AE997" s="367">
        <f t="shared" si="185"/>
        <v>33</v>
      </c>
      <c r="AF997" s="234">
        <f t="shared" si="228"/>
        <v>50</v>
      </c>
      <c r="AG997" s="423">
        <f t="shared" si="228"/>
        <v>50</v>
      </c>
      <c r="AH997" s="239">
        <f t="shared" si="228"/>
        <v>0</v>
      </c>
      <c r="AI997" s="349">
        <f t="shared" si="219"/>
        <v>55</v>
      </c>
      <c r="AJ997" s="307">
        <f t="shared" si="187"/>
        <v>55</v>
      </c>
      <c r="AK997" s="440">
        <f t="shared" si="188"/>
        <v>17.5</v>
      </c>
      <c r="AL997" s="349">
        <f t="shared" si="189"/>
        <v>60</v>
      </c>
      <c r="AM997" s="307">
        <f t="shared" si="190"/>
        <v>60</v>
      </c>
      <c r="AN997" s="350">
        <f t="shared" si="191"/>
        <v>35</v>
      </c>
      <c r="AO997" s="363">
        <f t="shared" si="192"/>
        <v>65</v>
      </c>
      <c r="AP997" s="307">
        <f t="shared" si="193"/>
        <v>65</v>
      </c>
      <c r="AQ997" s="440">
        <f t="shared" si="194"/>
        <v>52.5</v>
      </c>
      <c r="AR997" s="234">
        <f t="shared" si="195"/>
        <v>70</v>
      </c>
      <c r="AS997" s="423">
        <f t="shared" si="220"/>
        <v>30</v>
      </c>
      <c r="AT997" s="424">
        <f t="shared" si="229"/>
        <v>0</v>
      </c>
      <c r="AU997" s="234">
        <f t="shared" si="229"/>
        <v>70</v>
      </c>
      <c r="AV997" s="423">
        <f t="shared" si="229"/>
        <v>30</v>
      </c>
      <c r="AW997" s="424">
        <f t="shared" si="229"/>
        <v>0</v>
      </c>
      <c r="AX997" s="430">
        <f>VLOOKUP($B997,'Calcs01 - MSW generated'!$B$485:$AI$701,32,0)</f>
        <v>0</v>
      </c>
      <c r="AY997" s="289">
        <f>VLOOKUP($B997,'Calcs01 - MSW generated'!$B$485:$AI$701,33,0)</f>
        <v>34</v>
      </c>
      <c r="AZ997" s="431">
        <f>VLOOKUP($B997,'Calcs01 - MSW generated'!$B$485:$AI$701,34,0)</f>
        <v>66</v>
      </c>
      <c r="BA997" s="250">
        <f t="shared" si="221"/>
        <v>25</v>
      </c>
      <c r="BB997" s="366">
        <f t="shared" si="222"/>
        <v>42</v>
      </c>
      <c r="BC997" s="367">
        <f t="shared" si="197"/>
        <v>33</v>
      </c>
      <c r="BD997" s="234">
        <f t="shared" si="230"/>
        <v>50</v>
      </c>
      <c r="BE997" s="423">
        <f t="shared" si="230"/>
        <v>50</v>
      </c>
      <c r="BF997" s="239">
        <f t="shared" si="230"/>
        <v>0</v>
      </c>
      <c r="BG997" s="349">
        <f t="shared" si="223"/>
        <v>55</v>
      </c>
      <c r="BH997" s="307">
        <f t="shared" si="224"/>
        <v>55</v>
      </c>
      <c r="BI997" s="440">
        <f t="shared" si="199"/>
        <v>17.5</v>
      </c>
      <c r="BJ997" s="349">
        <f t="shared" si="200"/>
        <v>60</v>
      </c>
      <c r="BK997" s="307">
        <f t="shared" si="201"/>
        <v>60</v>
      </c>
      <c r="BL997" s="350">
        <f t="shared" si="202"/>
        <v>35</v>
      </c>
      <c r="BM997" s="363">
        <f t="shared" si="203"/>
        <v>65</v>
      </c>
      <c r="BN997" s="307">
        <f t="shared" si="204"/>
        <v>65</v>
      </c>
      <c r="BO997" s="440">
        <f t="shared" si="205"/>
        <v>52.5</v>
      </c>
      <c r="BP997" s="234">
        <f t="shared" ref="BP997:BR1016" si="231">INDEX($E$936:$V$964, MATCH(_xlfn.CONCAT($C997,$D997),$D$936:$D$964, 0), MATCH(_xlfn.CONCAT(BP$968,BP$969,BP$970),$E$935:$V$935,0))</f>
        <v>70</v>
      </c>
      <c r="BQ997" s="423">
        <f t="shared" si="231"/>
        <v>30</v>
      </c>
      <c r="BR997" s="424">
        <f t="shared" si="231"/>
        <v>0</v>
      </c>
    </row>
    <row r="998" spans="2:70">
      <c r="B998" s="207" t="s">
        <v>200</v>
      </c>
      <c r="C998" s="198" t="s">
        <v>486</v>
      </c>
      <c r="D998" s="200" t="s">
        <v>336</v>
      </c>
      <c r="E998" s="663">
        <f>VLOOKUP($B998,'Calcs01 - MSW generated'!$B$485:$AI$701,32,0)</f>
        <v>20.27972027972028</v>
      </c>
      <c r="F998" s="289">
        <f>VLOOKUP($B998,'Calcs01 - MSW generated'!$B$485:$AI$701,33,0)</f>
        <v>79.72027972027972</v>
      </c>
      <c r="G998" s="431">
        <f>VLOOKUP($B998,'Calcs01 - MSW generated'!$B$485:$AI$701,34,0)</f>
        <v>0</v>
      </c>
      <c r="H998" s="250">
        <f t="shared" si="206"/>
        <v>45.13986013986014</v>
      </c>
      <c r="I998" s="366">
        <f t="shared" si="207"/>
        <v>54.86013986013986</v>
      </c>
      <c r="J998" s="367">
        <f t="shared" si="208"/>
        <v>0</v>
      </c>
      <c r="K998" s="234">
        <f t="shared" si="226"/>
        <v>70</v>
      </c>
      <c r="L998" s="423">
        <f t="shared" si="226"/>
        <v>30</v>
      </c>
      <c r="M998" s="239">
        <f t="shared" si="226"/>
        <v>0</v>
      </c>
      <c r="N998" s="349">
        <f t="shared" si="209"/>
        <v>71.25</v>
      </c>
      <c r="O998" s="307">
        <f t="shared" si="210"/>
        <v>41.25</v>
      </c>
      <c r="P998" s="440">
        <f t="shared" si="211"/>
        <v>18.75</v>
      </c>
      <c r="Q998" s="349">
        <f t="shared" si="212"/>
        <v>72.5</v>
      </c>
      <c r="R998" s="307">
        <f t="shared" si="213"/>
        <v>52.5</v>
      </c>
      <c r="S998" s="350">
        <f t="shared" si="214"/>
        <v>37.5</v>
      </c>
      <c r="T998" s="363">
        <f t="shared" si="215"/>
        <v>73.75</v>
      </c>
      <c r="U998" s="307">
        <f t="shared" si="216"/>
        <v>63.75</v>
      </c>
      <c r="V998" s="440">
        <f t="shared" si="217"/>
        <v>56.25</v>
      </c>
      <c r="W998" s="234">
        <f t="shared" si="227"/>
        <v>75</v>
      </c>
      <c r="X998" s="423">
        <f t="shared" si="227"/>
        <v>25</v>
      </c>
      <c r="Y998" s="424">
        <f t="shared" si="227"/>
        <v>0</v>
      </c>
      <c r="Z998" s="430">
        <f>VLOOKUP($B998,'Calcs01 - MSW generated'!$B$485:$AI$701,32,0)</f>
        <v>20.27972027972028</v>
      </c>
      <c r="AA998" s="289">
        <f>VLOOKUP($B998,'Calcs01 - MSW generated'!$B$485:$AI$701,33,0)</f>
        <v>79.72027972027972</v>
      </c>
      <c r="AB998" s="431">
        <f>VLOOKUP($B998,'Calcs01 - MSW generated'!$B$485:$AI$701,34,0)</f>
        <v>0</v>
      </c>
      <c r="AC998" s="250">
        <f t="shared" si="218"/>
        <v>45.13986013986014</v>
      </c>
      <c r="AD998" s="366">
        <f t="shared" si="184"/>
        <v>54.86013986013986</v>
      </c>
      <c r="AE998" s="367">
        <f t="shared" si="185"/>
        <v>0</v>
      </c>
      <c r="AF998" s="234">
        <f t="shared" si="228"/>
        <v>70</v>
      </c>
      <c r="AG998" s="423">
        <f t="shared" si="228"/>
        <v>30</v>
      </c>
      <c r="AH998" s="239">
        <f t="shared" si="228"/>
        <v>0</v>
      </c>
      <c r="AI998" s="349">
        <f t="shared" si="219"/>
        <v>71.25</v>
      </c>
      <c r="AJ998" s="307">
        <f t="shared" si="187"/>
        <v>41.25</v>
      </c>
      <c r="AK998" s="440">
        <f t="shared" si="188"/>
        <v>18.75</v>
      </c>
      <c r="AL998" s="349">
        <f t="shared" si="189"/>
        <v>72.5</v>
      </c>
      <c r="AM998" s="307">
        <f t="shared" si="190"/>
        <v>52.5</v>
      </c>
      <c r="AN998" s="350">
        <f t="shared" si="191"/>
        <v>37.5</v>
      </c>
      <c r="AO998" s="363">
        <f t="shared" si="192"/>
        <v>73.75</v>
      </c>
      <c r="AP998" s="307">
        <f t="shared" si="193"/>
        <v>63.75</v>
      </c>
      <c r="AQ998" s="440">
        <f t="shared" si="194"/>
        <v>56.25</v>
      </c>
      <c r="AR998" s="234">
        <f t="shared" si="195"/>
        <v>75</v>
      </c>
      <c r="AS998" s="423">
        <f t="shared" si="220"/>
        <v>25</v>
      </c>
      <c r="AT998" s="424">
        <f t="shared" si="229"/>
        <v>0</v>
      </c>
      <c r="AU998" s="234">
        <f t="shared" si="229"/>
        <v>75</v>
      </c>
      <c r="AV998" s="423">
        <f t="shared" si="229"/>
        <v>25</v>
      </c>
      <c r="AW998" s="424">
        <f t="shared" si="229"/>
        <v>0</v>
      </c>
      <c r="AX998" s="430">
        <f>VLOOKUP($B998,'Calcs01 - MSW generated'!$B$485:$AI$701,32,0)</f>
        <v>20.27972027972028</v>
      </c>
      <c r="AY998" s="289">
        <f>VLOOKUP($B998,'Calcs01 - MSW generated'!$B$485:$AI$701,33,0)</f>
        <v>79.72027972027972</v>
      </c>
      <c r="AZ998" s="431">
        <f>VLOOKUP($B998,'Calcs01 - MSW generated'!$B$485:$AI$701,34,0)</f>
        <v>0</v>
      </c>
      <c r="BA998" s="250">
        <f t="shared" si="221"/>
        <v>45.13986013986014</v>
      </c>
      <c r="BB998" s="366">
        <f t="shared" si="222"/>
        <v>54.86013986013986</v>
      </c>
      <c r="BC998" s="367">
        <f t="shared" si="197"/>
        <v>0</v>
      </c>
      <c r="BD998" s="234">
        <f t="shared" si="230"/>
        <v>70</v>
      </c>
      <c r="BE998" s="423">
        <f t="shared" si="230"/>
        <v>30</v>
      </c>
      <c r="BF998" s="239">
        <f t="shared" si="230"/>
        <v>0</v>
      </c>
      <c r="BG998" s="349">
        <f t="shared" si="223"/>
        <v>71.25</v>
      </c>
      <c r="BH998" s="307">
        <f t="shared" si="224"/>
        <v>41.25</v>
      </c>
      <c r="BI998" s="440">
        <f t="shared" si="199"/>
        <v>18.75</v>
      </c>
      <c r="BJ998" s="349">
        <f t="shared" si="200"/>
        <v>72.5</v>
      </c>
      <c r="BK998" s="307">
        <f t="shared" si="201"/>
        <v>52.5</v>
      </c>
      <c r="BL998" s="350">
        <f t="shared" si="202"/>
        <v>37.5</v>
      </c>
      <c r="BM998" s="363">
        <f t="shared" si="203"/>
        <v>73.75</v>
      </c>
      <c r="BN998" s="307">
        <f t="shared" si="204"/>
        <v>63.75</v>
      </c>
      <c r="BO998" s="440">
        <f t="shared" si="205"/>
        <v>56.25</v>
      </c>
      <c r="BP998" s="234">
        <f t="shared" si="231"/>
        <v>75</v>
      </c>
      <c r="BQ998" s="423">
        <f t="shared" si="231"/>
        <v>25</v>
      </c>
      <c r="BR998" s="424">
        <f t="shared" si="231"/>
        <v>0</v>
      </c>
    </row>
    <row r="999" spans="2:70">
      <c r="B999" s="207" t="s">
        <v>202</v>
      </c>
      <c r="C999" s="198" t="s">
        <v>414</v>
      </c>
      <c r="D999" s="200" t="s">
        <v>424</v>
      </c>
      <c r="E999" s="663">
        <f>VLOOKUP($B999,'Calcs01 - MSW generated'!$B$485:$AI$701,32,0)</f>
        <v>12.509999999999998</v>
      </c>
      <c r="F999" s="289">
        <f>VLOOKUP($B999,'Calcs01 - MSW generated'!$B$485:$AI$701,33,0)</f>
        <v>31.97</v>
      </c>
      <c r="G999" s="431">
        <f>VLOOKUP($B999,'Calcs01 - MSW generated'!$B$485:$AI$701,34,0)</f>
        <v>55.52</v>
      </c>
      <c r="H999" s="250">
        <f t="shared" si="206"/>
        <v>23.754999999999999</v>
      </c>
      <c r="I999" s="366">
        <f t="shared" si="207"/>
        <v>40.984999999999999</v>
      </c>
      <c r="J999" s="367">
        <f t="shared" si="208"/>
        <v>35.260000000000005</v>
      </c>
      <c r="K999" s="234">
        <f t="shared" si="226"/>
        <v>35</v>
      </c>
      <c r="L999" s="423">
        <f t="shared" si="226"/>
        <v>50</v>
      </c>
      <c r="M999" s="239">
        <f t="shared" si="226"/>
        <v>15</v>
      </c>
      <c r="N999" s="349">
        <f t="shared" si="209"/>
        <v>42.5</v>
      </c>
      <c r="O999" s="307">
        <f t="shared" si="210"/>
        <v>53.75</v>
      </c>
      <c r="P999" s="440">
        <f t="shared" si="211"/>
        <v>27.5</v>
      </c>
      <c r="Q999" s="349">
        <f t="shared" si="212"/>
        <v>50</v>
      </c>
      <c r="R999" s="307">
        <f t="shared" si="213"/>
        <v>57.5</v>
      </c>
      <c r="S999" s="350">
        <f t="shared" si="214"/>
        <v>40</v>
      </c>
      <c r="T999" s="363">
        <f t="shared" si="215"/>
        <v>57.5</v>
      </c>
      <c r="U999" s="307">
        <f t="shared" si="216"/>
        <v>61.25</v>
      </c>
      <c r="V999" s="440">
        <f t="shared" si="217"/>
        <v>52.5</v>
      </c>
      <c r="W999" s="234">
        <f t="shared" si="227"/>
        <v>65</v>
      </c>
      <c r="X999" s="423">
        <f t="shared" si="227"/>
        <v>30</v>
      </c>
      <c r="Y999" s="424">
        <f t="shared" si="227"/>
        <v>5</v>
      </c>
      <c r="Z999" s="430">
        <f>VLOOKUP($B999,'Calcs01 - MSW generated'!$B$485:$AI$701,32,0)</f>
        <v>12.509999999999998</v>
      </c>
      <c r="AA999" s="289">
        <f>VLOOKUP($B999,'Calcs01 - MSW generated'!$B$485:$AI$701,33,0)</f>
        <v>31.97</v>
      </c>
      <c r="AB999" s="431">
        <f>VLOOKUP($B999,'Calcs01 - MSW generated'!$B$485:$AI$701,34,0)</f>
        <v>55.52</v>
      </c>
      <c r="AC999" s="250">
        <f t="shared" si="218"/>
        <v>23.754999999999999</v>
      </c>
      <c r="AD999" s="366">
        <f t="shared" si="184"/>
        <v>40.984999999999999</v>
      </c>
      <c r="AE999" s="367">
        <f t="shared" si="185"/>
        <v>35.260000000000005</v>
      </c>
      <c r="AF999" s="234">
        <f t="shared" si="228"/>
        <v>35</v>
      </c>
      <c r="AG999" s="423">
        <f t="shared" si="228"/>
        <v>50</v>
      </c>
      <c r="AH999" s="239">
        <f t="shared" si="228"/>
        <v>15</v>
      </c>
      <c r="AI999" s="349">
        <f t="shared" si="219"/>
        <v>42.5</v>
      </c>
      <c r="AJ999" s="307">
        <f t="shared" si="187"/>
        <v>53.75</v>
      </c>
      <c r="AK999" s="440">
        <f t="shared" si="188"/>
        <v>27.5</v>
      </c>
      <c r="AL999" s="349">
        <f t="shared" si="189"/>
        <v>50</v>
      </c>
      <c r="AM999" s="307">
        <f t="shared" si="190"/>
        <v>57.5</v>
      </c>
      <c r="AN999" s="350">
        <f t="shared" si="191"/>
        <v>40</v>
      </c>
      <c r="AO999" s="363">
        <f t="shared" si="192"/>
        <v>57.5</v>
      </c>
      <c r="AP999" s="307">
        <f t="shared" si="193"/>
        <v>61.25</v>
      </c>
      <c r="AQ999" s="440">
        <f t="shared" si="194"/>
        <v>52.5</v>
      </c>
      <c r="AR999" s="234">
        <f t="shared" si="195"/>
        <v>65</v>
      </c>
      <c r="AS999" s="423">
        <f t="shared" si="220"/>
        <v>30</v>
      </c>
      <c r="AT999" s="424">
        <f t="shared" si="229"/>
        <v>5</v>
      </c>
      <c r="AU999" s="234">
        <f t="shared" si="229"/>
        <v>65</v>
      </c>
      <c r="AV999" s="423">
        <f t="shared" si="229"/>
        <v>30</v>
      </c>
      <c r="AW999" s="424">
        <f t="shared" si="229"/>
        <v>5</v>
      </c>
      <c r="AX999" s="430">
        <f>VLOOKUP($B999,'Calcs01 - MSW generated'!$B$485:$AI$701,32,0)</f>
        <v>12.509999999999998</v>
      </c>
      <c r="AY999" s="289">
        <f>VLOOKUP($B999,'Calcs01 - MSW generated'!$B$485:$AI$701,33,0)</f>
        <v>31.97</v>
      </c>
      <c r="AZ999" s="431">
        <f>VLOOKUP($B999,'Calcs01 - MSW generated'!$B$485:$AI$701,34,0)</f>
        <v>55.52</v>
      </c>
      <c r="BA999" s="250">
        <f t="shared" si="221"/>
        <v>23.754999999999999</v>
      </c>
      <c r="BB999" s="366">
        <f t="shared" si="222"/>
        <v>40.984999999999999</v>
      </c>
      <c r="BC999" s="367">
        <f t="shared" si="197"/>
        <v>35.260000000000005</v>
      </c>
      <c r="BD999" s="234">
        <f t="shared" si="230"/>
        <v>35</v>
      </c>
      <c r="BE999" s="423">
        <f t="shared" si="230"/>
        <v>50</v>
      </c>
      <c r="BF999" s="239">
        <f t="shared" si="230"/>
        <v>15</v>
      </c>
      <c r="BG999" s="349">
        <f t="shared" si="223"/>
        <v>42.5</v>
      </c>
      <c r="BH999" s="307">
        <f t="shared" si="224"/>
        <v>53.75</v>
      </c>
      <c r="BI999" s="440">
        <f t="shared" si="199"/>
        <v>27.5</v>
      </c>
      <c r="BJ999" s="349">
        <f t="shared" si="200"/>
        <v>50</v>
      </c>
      <c r="BK999" s="307">
        <f t="shared" si="201"/>
        <v>57.5</v>
      </c>
      <c r="BL999" s="350">
        <f t="shared" si="202"/>
        <v>40</v>
      </c>
      <c r="BM999" s="363">
        <f t="shared" si="203"/>
        <v>57.5</v>
      </c>
      <c r="BN999" s="307">
        <f t="shared" si="204"/>
        <v>61.25</v>
      </c>
      <c r="BO999" s="440">
        <f t="shared" si="205"/>
        <v>52.5</v>
      </c>
      <c r="BP999" s="234">
        <f t="shared" si="231"/>
        <v>65</v>
      </c>
      <c r="BQ999" s="423">
        <f t="shared" si="231"/>
        <v>30</v>
      </c>
      <c r="BR999" s="424">
        <f t="shared" si="231"/>
        <v>5</v>
      </c>
    </row>
    <row r="1000" spans="2:70">
      <c r="B1000" s="207" t="s">
        <v>204</v>
      </c>
      <c r="C1000" s="198" t="s">
        <v>414</v>
      </c>
      <c r="D1000" s="200" t="s">
        <v>644</v>
      </c>
      <c r="E1000" s="663">
        <f>VLOOKUP($B1000,'Calcs01 - MSW generated'!$B$485:$AI$701,32,0)</f>
        <v>1.6000000000000003</v>
      </c>
      <c r="F1000" s="289">
        <f>VLOOKUP($B1000,'Calcs01 - MSW generated'!$B$485:$AI$701,33,0)</f>
        <v>75.190680000000015</v>
      </c>
      <c r="G1000" s="431">
        <f>VLOOKUP($B1000,'Calcs01 - MSW generated'!$B$485:$AI$701,34,0)</f>
        <v>23.209319999999988</v>
      </c>
      <c r="H1000" s="250">
        <f t="shared" si="206"/>
        <v>25.8</v>
      </c>
      <c r="I1000" s="366">
        <f t="shared" si="207"/>
        <v>62.595340000000007</v>
      </c>
      <c r="J1000" s="367">
        <f t="shared" si="208"/>
        <v>11.604659999999994</v>
      </c>
      <c r="K1000" s="234">
        <f t="shared" si="226"/>
        <v>50</v>
      </c>
      <c r="L1000" s="423">
        <f t="shared" si="226"/>
        <v>50</v>
      </c>
      <c r="M1000" s="239">
        <f t="shared" si="226"/>
        <v>0</v>
      </c>
      <c r="N1000" s="349">
        <f t="shared" si="209"/>
        <v>55</v>
      </c>
      <c r="O1000" s="307">
        <f t="shared" si="210"/>
        <v>55</v>
      </c>
      <c r="P1000" s="440">
        <f t="shared" si="211"/>
        <v>17.5</v>
      </c>
      <c r="Q1000" s="349">
        <f t="shared" si="212"/>
        <v>60</v>
      </c>
      <c r="R1000" s="307">
        <f t="shared" si="213"/>
        <v>60</v>
      </c>
      <c r="S1000" s="350">
        <f t="shared" si="214"/>
        <v>35</v>
      </c>
      <c r="T1000" s="363">
        <f t="shared" si="215"/>
        <v>65</v>
      </c>
      <c r="U1000" s="307">
        <f t="shared" si="216"/>
        <v>65</v>
      </c>
      <c r="V1000" s="440">
        <f t="shared" si="217"/>
        <v>52.5</v>
      </c>
      <c r="W1000" s="234">
        <f t="shared" si="227"/>
        <v>70</v>
      </c>
      <c r="X1000" s="423">
        <f t="shared" si="227"/>
        <v>30</v>
      </c>
      <c r="Y1000" s="424">
        <f t="shared" si="227"/>
        <v>0</v>
      </c>
      <c r="Z1000" s="430">
        <f>VLOOKUP($B1000,'Calcs01 - MSW generated'!$B$485:$AI$701,32,0)</f>
        <v>1.6000000000000003</v>
      </c>
      <c r="AA1000" s="289">
        <f>VLOOKUP($B1000,'Calcs01 - MSW generated'!$B$485:$AI$701,33,0)</f>
        <v>75.190680000000015</v>
      </c>
      <c r="AB1000" s="431">
        <f>VLOOKUP($B1000,'Calcs01 - MSW generated'!$B$485:$AI$701,34,0)</f>
        <v>23.209319999999988</v>
      </c>
      <c r="AC1000" s="250">
        <f t="shared" si="218"/>
        <v>25.8</v>
      </c>
      <c r="AD1000" s="366">
        <f t="shared" si="184"/>
        <v>62.595340000000007</v>
      </c>
      <c r="AE1000" s="367">
        <f t="shared" si="185"/>
        <v>11.604659999999994</v>
      </c>
      <c r="AF1000" s="234">
        <f t="shared" si="228"/>
        <v>50</v>
      </c>
      <c r="AG1000" s="423">
        <f t="shared" si="228"/>
        <v>50</v>
      </c>
      <c r="AH1000" s="239">
        <f t="shared" si="228"/>
        <v>0</v>
      </c>
      <c r="AI1000" s="349">
        <f t="shared" si="219"/>
        <v>55</v>
      </c>
      <c r="AJ1000" s="307">
        <f t="shared" si="187"/>
        <v>55</v>
      </c>
      <c r="AK1000" s="440">
        <f t="shared" si="188"/>
        <v>17.5</v>
      </c>
      <c r="AL1000" s="349">
        <f t="shared" si="189"/>
        <v>60</v>
      </c>
      <c r="AM1000" s="307">
        <f t="shared" si="190"/>
        <v>60</v>
      </c>
      <c r="AN1000" s="350">
        <f t="shared" si="191"/>
        <v>35</v>
      </c>
      <c r="AO1000" s="363">
        <f t="shared" si="192"/>
        <v>65</v>
      </c>
      <c r="AP1000" s="307">
        <f t="shared" si="193"/>
        <v>65</v>
      </c>
      <c r="AQ1000" s="440">
        <f t="shared" si="194"/>
        <v>52.5</v>
      </c>
      <c r="AR1000" s="234">
        <f t="shared" si="195"/>
        <v>70</v>
      </c>
      <c r="AS1000" s="423">
        <f t="shared" si="220"/>
        <v>30</v>
      </c>
      <c r="AT1000" s="424">
        <f t="shared" si="229"/>
        <v>0</v>
      </c>
      <c r="AU1000" s="234">
        <f t="shared" si="229"/>
        <v>70</v>
      </c>
      <c r="AV1000" s="423">
        <f t="shared" si="229"/>
        <v>30</v>
      </c>
      <c r="AW1000" s="424">
        <f t="shared" si="229"/>
        <v>0</v>
      </c>
      <c r="AX1000" s="430">
        <f>VLOOKUP($B1000,'Calcs01 - MSW generated'!$B$485:$AI$701,32,0)</f>
        <v>1.6000000000000003</v>
      </c>
      <c r="AY1000" s="289">
        <f>VLOOKUP($B1000,'Calcs01 - MSW generated'!$B$485:$AI$701,33,0)</f>
        <v>75.190680000000015</v>
      </c>
      <c r="AZ1000" s="431">
        <f>VLOOKUP($B1000,'Calcs01 - MSW generated'!$B$485:$AI$701,34,0)</f>
        <v>23.209319999999988</v>
      </c>
      <c r="BA1000" s="250">
        <f t="shared" si="221"/>
        <v>25.8</v>
      </c>
      <c r="BB1000" s="366">
        <f t="shared" si="222"/>
        <v>62.595340000000007</v>
      </c>
      <c r="BC1000" s="367">
        <f t="shared" si="197"/>
        <v>11.604659999999994</v>
      </c>
      <c r="BD1000" s="234">
        <f t="shared" si="230"/>
        <v>50</v>
      </c>
      <c r="BE1000" s="423">
        <f t="shared" si="230"/>
        <v>50</v>
      </c>
      <c r="BF1000" s="239">
        <f t="shared" si="230"/>
        <v>0</v>
      </c>
      <c r="BG1000" s="349">
        <f t="shared" si="223"/>
        <v>55</v>
      </c>
      <c r="BH1000" s="307">
        <f t="shared" si="224"/>
        <v>55</v>
      </c>
      <c r="BI1000" s="440">
        <f t="shared" si="199"/>
        <v>17.5</v>
      </c>
      <c r="BJ1000" s="349">
        <f t="shared" si="200"/>
        <v>60</v>
      </c>
      <c r="BK1000" s="307">
        <f t="shared" si="201"/>
        <v>60</v>
      </c>
      <c r="BL1000" s="350">
        <f t="shared" si="202"/>
        <v>35</v>
      </c>
      <c r="BM1000" s="363">
        <f t="shared" si="203"/>
        <v>65</v>
      </c>
      <c r="BN1000" s="307">
        <f t="shared" si="204"/>
        <v>65</v>
      </c>
      <c r="BO1000" s="440">
        <f t="shared" si="205"/>
        <v>52.5</v>
      </c>
      <c r="BP1000" s="234">
        <f t="shared" si="231"/>
        <v>70</v>
      </c>
      <c r="BQ1000" s="423">
        <f t="shared" si="231"/>
        <v>30</v>
      </c>
      <c r="BR1000" s="424">
        <f t="shared" si="231"/>
        <v>0</v>
      </c>
    </row>
    <row r="1001" spans="2:70">
      <c r="B1001" s="207" t="s">
        <v>206</v>
      </c>
      <c r="C1001" s="198" t="s">
        <v>414</v>
      </c>
      <c r="D1001" s="200" t="s">
        <v>336</v>
      </c>
      <c r="E1001" s="663">
        <f>VLOOKUP($B1001,'Calcs01 - MSW generated'!$B$485:$AI$701,32,0)</f>
        <v>9</v>
      </c>
      <c r="F1001" s="289">
        <f>VLOOKUP($B1001,'Calcs01 - MSW generated'!$B$485:$AI$701,33,0)</f>
        <v>90</v>
      </c>
      <c r="G1001" s="431">
        <f>VLOOKUP($B1001,'Calcs01 - MSW generated'!$B$485:$AI$701,34,0)</f>
        <v>1</v>
      </c>
      <c r="H1001" s="250">
        <f t="shared" si="206"/>
        <v>39.5</v>
      </c>
      <c r="I1001" s="366">
        <f t="shared" si="207"/>
        <v>60</v>
      </c>
      <c r="J1001" s="367">
        <f t="shared" si="208"/>
        <v>0.5</v>
      </c>
      <c r="K1001" s="234">
        <f t="shared" si="226"/>
        <v>70</v>
      </c>
      <c r="L1001" s="423">
        <f t="shared" si="226"/>
        <v>30</v>
      </c>
      <c r="M1001" s="239">
        <f t="shared" si="226"/>
        <v>0</v>
      </c>
      <c r="N1001" s="349">
        <f t="shared" si="209"/>
        <v>71.25</v>
      </c>
      <c r="O1001" s="307">
        <f t="shared" si="210"/>
        <v>41.25</v>
      </c>
      <c r="P1001" s="440">
        <f t="shared" si="211"/>
        <v>18.75</v>
      </c>
      <c r="Q1001" s="349">
        <f t="shared" si="212"/>
        <v>72.5</v>
      </c>
      <c r="R1001" s="307">
        <f t="shared" si="213"/>
        <v>52.5</v>
      </c>
      <c r="S1001" s="350">
        <f t="shared" si="214"/>
        <v>37.5</v>
      </c>
      <c r="T1001" s="363">
        <f t="shared" si="215"/>
        <v>73.75</v>
      </c>
      <c r="U1001" s="307">
        <f t="shared" si="216"/>
        <v>63.75</v>
      </c>
      <c r="V1001" s="440">
        <f t="shared" si="217"/>
        <v>56.25</v>
      </c>
      <c r="W1001" s="234">
        <f t="shared" si="227"/>
        <v>75</v>
      </c>
      <c r="X1001" s="423">
        <f t="shared" si="227"/>
        <v>25</v>
      </c>
      <c r="Y1001" s="424">
        <f t="shared" si="227"/>
        <v>0</v>
      </c>
      <c r="Z1001" s="430">
        <f>VLOOKUP($B1001,'Calcs01 - MSW generated'!$B$485:$AI$701,32,0)</f>
        <v>9</v>
      </c>
      <c r="AA1001" s="289">
        <f>VLOOKUP($B1001,'Calcs01 - MSW generated'!$B$485:$AI$701,33,0)</f>
        <v>90</v>
      </c>
      <c r="AB1001" s="431">
        <f>VLOOKUP($B1001,'Calcs01 - MSW generated'!$B$485:$AI$701,34,0)</f>
        <v>1</v>
      </c>
      <c r="AC1001" s="250">
        <f t="shared" si="218"/>
        <v>39.5</v>
      </c>
      <c r="AD1001" s="366">
        <f t="shared" si="184"/>
        <v>60</v>
      </c>
      <c r="AE1001" s="367">
        <f t="shared" si="185"/>
        <v>0.5</v>
      </c>
      <c r="AF1001" s="234">
        <f t="shared" si="228"/>
        <v>70</v>
      </c>
      <c r="AG1001" s="423">
        <f t="shared" si="228"/>
        <v>30</v>
      </c>
      <c r="AH1001" s="239">
        <f t="shared" si="228"/>
        <v>0</v>
      </c>
      <c r="AI1001" s="349">
        <f t="shared" si="219"/>
        <v>71.25</v>
      </c>
      <c r="AJ1001" s="307">
        <f t="shared" si="187"/>
        <v>41.25</v>
      </c>
      <c r="AK1001" s="440">
        <f t="shared" si="188"/>
        <v>18.75</v>
      </c>
      <c r="AL1001" s="349">
        <f t="shared" si="189"/>
        <v>72.5</v>
      </c>
      <c r="AM1001" s="307">
        <f t="shared" si="190"/>
        <v>52.5</v>
      </c>
      <c r="AN1001" s="350">
        <f t="shared" si="191"/>
        <v>37.5</v>
      </c>
      <c r="AO1001" s="363">
        <f t="shared" si="192"/>
        <v>73.75</v>
      </c>
      <c r="AP1001" s="307">
        <f t="shared" si="193"/>
        <v>63.75</v>
      </c>
      <c r="AQ1001" s="440">
        <f t="shared" si="194"/>
        <v>56.25</v>
      </c>
      <c r="AR1001" s="234">
        <f t="shared" si="195"/>
        <v>75</v>
      </c>
      <c r="AS1001" s="423">
        <f t="shared" si="220"/>
        <v>25</v>
      </c>
      <c r="AT1001" s="424">
        <f t="shared" si="229"/>
        <v>0</v>
      </c>
      <c r="AU1001" s="234">
        <f t="shared" si="229"/>
        <v>75</v>
      </c>
      <c r="AV1001" s="423">
        <f t="shared" si="229"/>
        <v>25</v>
      </c>
      <c r="AW1001" s="424">
        <f t="shared" si="229"/>
        <v>0</v>
      </c>
      <c r="AX1001" s="430">
        <f>VLOOKUP($B1001,'Calcs01 - MSW generated'!$B$485:$AI$701,32,0)</f>
        <v>9</v>
      </c>
      <c r="AY1001" s="289">
        <f>VLOOKUP($B1001,'Calcs01 - MSW generated'!$B$485:$AI$701,33,0)</f>
        <v>90</v>
      </c>
      <c r="AZ1001" s="431">
        <f>VLOOKUP($B1001,'Calcs01 - MSW generated'!$B$485:$AI$701,34,0)</f>
        <v>1</v>
      </c>
      <c r="BA1001" s="250">
        <f t="shared" si="221"/>
        <v>39.5</v>
      </c>
      <c r="BB1001" s="366">
        <f t="shared" si="222"/>
        <v>60</v>
      </c>
      <c r="BC1001" s="367">
        <f t="shared" si="197"/>
        <v>0.5</v>
      </c>
      <c r="BD1001" s="234">
        <f t="shared" si="230"/>
        <v>70</v>
      </c>
      <c r="BE1001" s="423">
        <f t="shared" si="230"/>
        <v>30</v>
      </c>
      <c r="BF1001" s="239">
        <f t="shared" si="230"/>
        <v>0</v>
      </c>
      <c r="BG1001" s="349">
        <f t="shared" si="223"/>
        <v>71.25</v>
      </c>
      <c r="BH1001" s="307">
        <f t="shared" si="224"/>
        <v>41.25</v>
      </c>
      <c r="BI1001" s="440">
        <f t="shared" si="199"/>
        <v>18.75</v>
      </c>
      <c r="BJ1001" s="349">
        <f t="shared" si="200"/>
        <v>72.5</v>
      </c>
      <c r="BK1001" s="307">
        <f t="shared" si="201"/>
        <v>52.5</v>
      </c>
      <c r="BL1001" s="350">
        <f t="shared" si="202"/>
        <v>37.5</v>
      </c>
      <c r="BM1001" s="363">
        <f t="shared" si="203"/>
        <v>73.75</v>
      </c>
      <c r="BN1001" s="307">
        <f t="shared" si="204"/>
        <v>63.75</v>
      </c>
      <c r="BO1001" s="440">
        <f t="shared" si="205"/>
        <v>56.25</v>
      </c>
      <c r="BP1001" s="234">
        <f t="shared" si="231"/>
        <v>75</v>
      </c>
      <c r="BQ1001" s="423">
        <f t="shared" si="231"/>
        <v>25</v>
      </c>
      <c r="BR1001" s="424">
        <f t="shared" si="231"/>
        <v>0</v>
      </c>
    </row>
    <row r="1002" spans="2:70">
      <c r="B1002" s="207" t="s">
        <v>208</v>
      </c>
      <c r="C1002" s="198" t="s">
        <v>272</v>
      </c>
      <c r="D1002" s="200" t="s">
        <v>336</v>
      </c>
      <c r="E1002" s="663">
        <f>VLOOKUP($B1002,'Calcs01 - MSW generated'!$B$485:$AI$701,32,0)</f>
        <v>2</v>
      </c>
      <c r="F1002" s="289">
        <f>VLOOKUP($B1002,'Calcs01 - MSW generated'!$B$485:$AI$701,33,0)</f>
        <v>70</v>
      </c>
      <c r="G1002" s="431">
        <f>VLOOKUP($B1002,'Calcs01 - MSW generated'!$B$485:$AI$701,34,0)</f>
        <v>28.000000000000004</v>
      </c>
      <c r="H1002" s="250">
        <f t="shared" si="206"/>
        <v>36</v>
      </c>
      <c r="I1002" s="366">
        <f t="shared" si="207"/>
        <v>50</v>
      </c>
      <c r="J1002" s="367">
        <f t="shared" si="208"/>
        <v>14</v>
      </c>
      <c r="K1002" s="234">
        <f t="shared" si="226"/>
        <v>70</v>
      </c>
      <c r="L1002" s="423">
        <f t="shared" si="226"/>
        <v>30</v>
      </c>
      <c r="M1002" s="239">
        <f t="shared" si="226"/>
        <v>0</v>
      </c>
      <c r="N1002" s="349">
        <f t="shared" si="209"/>
        <v>71.25</v>
      </c>
      <c r="O1002" s="307">
        <f t="shared" si="210"/>
        <v>41.25</v>
      </c>
      <c r="P1002" s="440">
        <f t="shared" si="211"/>
        <v>18.75</v>
      </c>
      <c r="Q1002" s="349">
        <f t="shared" si="212"/>
        <v>72.5</v>
      </c>
      <c r="R1002" s="307">
        <f t="shared" si="213"/>
        <v>52.5</v>
      </c>
      <c r="S1002" s="350">
        <f t="shared" si="214"/>
        <v>37.5</v>
      </c>
      <c r="T1002" s="363">
        <f t="shared" si="215"/>
        <v>73.75</v>
      </c>
      <c r="U1002" s="307">
        <f t="shared" si="216"/>
        <v>63.75</v>
      </c>
      <c r="V1002" s="440">
        <f t="shared" si="217"/>
        <v>56.25</v>
      </c>
      <c r="W1002" s="234">
        <f t="shared" si="227"/>
        <v>75</v>
      </c>
      <c r="X1002" s="423">
        <f t="shared" si="227"/>
        <v>25</v>
      </c>
      <c r="Y1002" s="424">
        <f t="shared" si="227"/>
        <v>0</v>
      </c>
      <c r="Z1002" s="430">
        <f>VLOOKUP($B1002,'Calcs01 - MSW generated'!$B$485:$AI$701,32,0)</f>
        <v>2</v>
      </c>
      <c r="AA1002" s="289">
        <f>VLOOKUP($B1002,'Calcs01 - MSW generated'!$B$485:$AI$701,33,0)</f>
        <v>70</v>
      </c>
      <c r="AB1002" s="431">
        <f>VLOOKUP($B1002,'Calcs01 - MSW generated'!$B$485:$AI$701,34,0)</f>
        <v>28.000000000000004</v>
      </c>
      <c r="AC1002" s="250">
        <f t="shared" si="218"/>
        <v>36</v>
      </c>
      <c r="AD1002" s="366">
        <f t="shared" si="184"/>
        <v>50</v>
      </c>
      <c r="AE1002" s="367">
        <f t="shared" si="185"/>
        <v>14</v>
      </c>
      <c r="AF1002" s="234">
        <f t="shared" si="228"/>
        <v>70</v>
      </c>
      <c r="AG1002" s="423">
        <f t="shared" si="228"/>
        <v>30</v>
      </c>
      <c r="AH1002" s="239">
        <f t="shared" si="228"/>
        <v>0</v>
      </c>
      <c r="AI1002" s="349">
        <f t="shared" si="219"/>
        <v>71.25</v>
      </c>
      <c r="AJ1002" s="307">
        <f t="shared" si="187"/>
        <v>41.25</v>
      </c>
      <c r="AK1002" s="440">
        <f t="shared" si="188"/>
        <v>18.75</v>
      </c>
      <c r="AL1002" s="349">
        <f t="shared" si="189"/>
        <v>72.5</v>
      </c>
      <c r="AM1002" s="307">
        <f t="shared" si="190"/>
        <v>52.5</v>
      </c>
      <c r="AN1002" s="350">
        <f t="shared" si="191"/>
        <v>37.5</v>
      </c>
      <c r="AO1002" s="363">
        <f t="shared" si="192"/>
        <v>73.75</v>
      </c>
      <c r="AP1002" s="307">
        <f t="shared" si="193"/>
        <v>63.75</v>
      </c>
      <c r="AQ1002" s="440">
        <f t="shared" si="194"/>
        <v>56.25</v>
      </c>
      <c r="AR1002" s="234">
        <f t="shared" si="195"/>
        <v>75</v>
      </c>
      <c r="AS1002" s="423">
        <f t="shared" si="220"/>
        <v>25</v>
      </c>
      <c r="AT1002" s="424">
        <f t="shared" si="229"/>
        <v>0</v>
      </c>
      <c r="AU1002" s="234">
        <f t="shared" si="229"/>
        <v>75</v>
      </c>
      <c r="AV1002" s="423">
        <f t="shared" si="229"/>
        <v>25</v>
      </c>
      <c r="AW1002" s="424">
        <f t="shared" si="229"/>
        <v>0</v>
      </c>
      <c r="AX1002" s="430">
        <f>VLOOKUP($B1002,'Calcs01 - MSW generated'!$B$485:$AI$701,32,0)</f>
        <v>2</v>
      </c>
      <c r="AY1002" s="289">
        <f>VLOOKUP($B1002,'Calcs01 - MSW generated'!$B$485:$AI$701,33,0)</f>
        <v>70</v>
      </c>
      <c r="AZ1002" s="431">
        <f>VLOOKUP($B1002,'Calcs01 - MSW generated'!$B$485:$AI$701,34,0)</f>
        <v>28.000000000000004</v>
      </c>
      <c r="BA1002" s="250">
        <f t="shared" si="221"/>
        <v>36</v>
      </c>
      <c r="BB1002" s="366">
        <f t="shared" si="222"/>
        <v>50</v>
      </c>
      <c r="BC1002" s="367">
        <f t="shared" si="197"/>
        <v>14</v>
      </c>
      <c r="BD1002" s="234">
        <f t="shared" si="230"/>
        <v>70</v>
      </c>
      <c r="BE1002" s="423">
        <f t="shared" si="230"/>
        <v>30</v>
      </c>
      <c r="BF1002" s="239">
        <f t="shared" si="230"/>
        <v>0</v>
      </c>
      <c r="BG1002" s="349">
        <f t="shared" si="223"/>
        <v>71.25</v>
      </c>
      <c r="BH1002" s="307">
        <f t="shared" si="224"/>
        <v>41.25</v>
      </c>
      <c r="BI1002" s="440">
        <f t="shared" si="199"/>
        <v>18.75</v>
      </c>
      <c r="BJ1002" s="349">
        <f t="shared" si="200"/>
        <v>72.5</v>
      </c>
      <c r="BK1002" s="307">
        <f t="shared" si="201"/>
        <v>52.5</v>
      </c>
      <c r="BL1002" s="350">
        <f t="shared" si="202"/>
        <v>37.5</v>
      </c>
      <c r="BM1002" s="363">
        <f t="shared" si="203"/>
        <v>73.75</v>
      </c>
      <c r="BN1002" s="307">
        <f t="shared" si="204"/>
        <v>63.75</v>
      </c>
      <c r="BO1002" s="440">
        <f t="shared" si="205"/>
        <v>56.25</v>
      </c>
      <c r="BP1002" s="234">
        <f t="shared" si="231"/>
        <v>75</v>
      </c>
      <c r="BQ1002" s="423">
        <f t="shared" si="231"/>
        <v>25</v>
      </c>
      <c r="BR1002" s="424">
        <f t="shared" si="231"/>
        <v>0</v>
      </c>
    </row>
    <row r="1003" spans="2:70">
      <c r="B1003" s="207" t="s">
        <v>210</v>
      </c>
      <c r="C1003" s="198" t="s">
        <v>554</v>
      </c>
      <c r="D1003" s="200" t="s">
        <v>424</v>
      </c>
      <c r="E1003" s="663">
        <f>VLOOKUP($B1003,'Calcs01 - MSW generated'!$B$485:$AI$701,32,0)</f>
        <v>2.2443890274314215</v>
      </c>
      <c r="F1003" s="289">
        <f>VLOOKUP($B1003,'Calcs01 - MSW generated'!$B$485:$AI$701,33,0)</f>
        <v>97.755610972568576</v>
      </c>
      <c r="G1003" s="431">
        <f>VLOOKUP($B1003,'Calcs01 - MSW generated'!$B$485:$AI$701,34,0)</f>
        <v>0</v>
      </c>
      <c r="H1003" s="250">
        <f t="shared" si="206"/>
        <v>18.622194513715709</v>
      </c>
      <c r="I1003" s="366">
        <f t="shared" si="207"/>
        <v>73.877805486284288</v>
      </c>
      <c r="J1003" s="367">
        <f t="shared" si="208"/>
        <v>7.5</v>
      </c>
      <c r="K1003" s="234">
        <f t="shared" si="226"/>
        <v>35</v>
      </c>
      <c r="L1003" s="423">
        <f t="shared" si="226"/>
        <v>50</v>
      </c>
      <c r="M1003" s="239">
        <f t="shared" si="226"/>
        <v>15</v>
      </c>
      <c r="N1003" s="349">
        <f t="shared" si="209"/>
        <v>42.5</v>
      </c>
      <c r="O1003" s="307">
        <f t="shared" si="210"/>
        <v>53.75</v>
      </c>
      <c r="P1003" s="440">
        <f t="shared" si="211"/>
        <v>27.5</v>
      </c>
      <c r="Q1003" s="349">
        <f t="shared" si="212"/>
        <v>50</v>
      </c>
      <c r="R1003" s="307">
        <f t="shared" si="213"/>
        <v>57.5</v>
      </c>
      <c r="S1003" s="350">
        <f t="shared" si="214"/>
        <v>40</v>
      </c>
      <c r="T1003" s="363">
        <f t="shared" si="215"/>
        <v>57.5</v>
      </c>
      <c r="U1003" s="307">
        <f t="shared" si="216"/>
        <v>61.25</v>
      </c>
      <c r="V1003" s="440">
        <f t="shared" si="217"/>
        <v>52.5</v>
      </c>
      <c r="W1003" s="234">
        <f t="shared" si="227"/>
        <v>65</v>
      </c>
      <c r="X1003" s="423">
        <f t="shared" si="227"/>
        <v>30</v>
      </c>
      <c r="Y1003" s="424">
        <f t="shared" si="227"/>
        <v>5</v>
      </c>
      <c r="Z1003" s="430">
        <f>VLOOKUP($B1003,'Calcs01 - MSW generated'!$B$485:$AI$701,32,0)</f>
        <v>2.2443890274314215</v>
      </c>
      <c r="AA1003" s="289">
        <f>VLOOKUP($B1003,'Calcs01 - MSW generated'!$B$485:$AI$701,33,0)</f>
        <v>97.755610972568576</v>
      </c>
      <c r="AB1003" s="431">
        <f>VLOOKUP($B1003,'Calcs01 - MSW generated'!$B$485:$AI$701,34,0)</f>
        <v>0</v>
      </c>
      <c r="AC1003" s="250">
        <f t="shared" si="218"/>
        <v>18.622194513715709</v>
      </c>
      <c r="AD1003" s="366">
        <f t="shared" si="184"/>
        <v>73.877805486284288</v>
      </c>
      <c r="AE1003" s="367">
        <f t="shared" si="185"/>
        <v>7.5</v>
      </c>
      <c r="AF1003" s="234">
        <f t="shared" si="228"/>
        <v>35</v>
      </c>
      <c r="AG1003" s="423">
        <f t="shared" si="228"/>
        <v>50</v>
      </c>
      <c r="AH1003" s="239">
        <f t="shared" si="228"/>
        <v>15</v>
      </c>
      <c r="AI1003" s="349">
        <f t="shared" si="219"/>
        <v>42.5</v>
      </c>
      <c r="AJ1003" s="307">
        <f t="shared" si="187"/>
        <v>53.75</v>
      </c>
      <c r="AK1003" s="440">
        <f t="shared" si="188"/>
        <v>27.5</v>
      </c>
      <c r="AL1003" s="349">
        <f t="shared" si="189"/>
        <v>50</v>
      </c>
      <c r="AM1003" s="307">
        <f t="shared" si="190"/>
        <v>57.5</v>
      </c>
      <c r="AN1003" s="350">
        <f t="shared" si="191"/>
        <v>40</v>
      </c>
      <c r="AO1003" s="363">
        <f t="shared" si="192"/>
        <v>57.5</v>
      </c>
      <c r="AP1003" s="307">
        <f t="shared" si="193"/>
        <v>61.25</v>
      </c>
      <c r="AQ1003" s="440">
        <f t="shared" si="194"/>
        <v>52.5</v>
      </c>
      <c r="AR1003" s="234">
        <f t="shared" si="195"/>
        <v>65</v>
      </c>
      <c r="AS1003" s="423">
        <f t="shared" si="220"/>
        <v>30</v>
      </c>
      <c r="AT1003" s="424">
        <f t="shared" si="229"/>
        <v>5</v>
      </c>
      <c r="AU1003" s="234">
        <f t="shared" si="229"/>
        <v>65</v>
      </c>
      <c r="AV1003" s="423">
        <f t="shared" si="229"/>
        <v>30</v>
      </c>
      <c r="AW1003" s="424">
        <f t="shared" si="229"/>
        <v>5</v>
      </c>
      <c r="AX1003" s="430">
        <f>VLOOKUP($B1003,'Calcs01 - MSW generated'!$B$485:$AI$701,32,0)</f>
        <v>2.2443890274314215</v>
      </c>
      <c r="AY1003" s="289">
        <f>VLOOKUP($B1003,'Calcs01 - MSW generated'!$B$485:$AI$701,33,0)</f>
        <v>97.755610972568576</v>
      </c>
      <c r="AZ1003" s="431">
        <f>VLOOKUP($B1003,'Calcs01 - MSW generated'!$B$485:$AI$701,34,0)</f>
        <v>0</v>
      </c>
      <c r="BA1003" s="250">
        <f t="shared" si="221"/>
        <v>18.622194513715709</v>
      </c>
      <c r="BB1003" s="366">
        <f t="shared" si="222"/>
        <v>73.877805486284288</v>
      </c>
      <c r="BC1003" s="367">
        <f t="shared" si="197"/>
        <v>7.5</v>
      </c>
      <c r="BD1003" s="234">
        <f t="shared" si="230"/>
        <v>35</v>
      </c>
      <c r="BE1003" s="423">
        <f t="shared" si="230"/>
        <v>50</v>
      </c>
      <c r="BF1003" s="239">
        <f t="shared" si="230"/>
        <v>15</v>
      </c>
      <c r="BG1003" s="349">
        <f t="shared" si="223"/>
        <v>42.5</v>
      </c>
      <c r="BH1003" s="307">
        <f t="shared" si="224"/>
        <v>53.75</v>
      </c>
      <c r="BI1003" s="440">
        <f t="shared" si="199"/>
        <v>27.5</v>
      </c>
      <c r="BJ1003" s="349">
        <f t="shared" si="200"/>
        <v>50</v>
      </c>
      <c r="BK1003" s="307">
        <f t="shared" si="201"/>
        <v>57.5</v>
      </c>
      <c r="BL1003" s="350">
        <f t="shared" si="202"/>
        <v>40</v>
      </c>
      <c r="BM1003" s="363">
        <f t="shared" si="203"/>
        <v>57.5</v>
      </c>
      <c r="BN1003" s="307">
        <f t="shared" si="204"/>
        <v>61.25</v>
      </c>
      <c r="BO1003" s="440">
        <f t="shared" si="205"/>
        <v>52.5</v>
      </c>
      <c r="BP1003" s="234">
        <f t="shared" si="231"/>
        <v>65</v>
      </c>
      <c r="BQ1003" s="423">
        <f t="shared" si="231"/>
        <v>30</v>
      </c>
      <c r="BR1003" s="424">
        <f t="shared" si="231"/>
        <v>5</v>
      </c>
    </row>
    <row r="1004" spans="2:70">
      <c r="B1004" s="207" t="s">
        <v>212</v>
      </c>
      <c r="C1004" s="198" t="s">
        <v>580</v>
      </c>
      <c r="D1004" s="200" t="s">
        <v>644</v>
      </c>
      <c r="E1004" s="663">
        <f>VLOOKUP($B1004,'Calcs01 - MSW generated'!$B$485:$AI$701,32,0)</f>
        <v>1</v>
      </c>
      <c r="F1004" s="289">
        <f>VLOOKUP($B1004,'Calcs01 - MSW generated'!$B$485:$AI$701,33,0)</f>
        <v>0</v>
      </c>
      <c r="G1004" s="431">
        <f>VLOOKUP($B1004,'Calcs01 - MSW generated'!$B$485:$AI$701,34,0)</f>
        <v>99</v>
      </c>
      <c r="H1004" s="250">
        <f t="shared" si="206"/>
        <v>25.5</v>
      </c>
      <c r="I1004" s="366">
        <f t="shared" si="207"/>
        <v>25</v>
      </c>
      <c r="J1004" s="367">
        <f t="shared" si="208"/>
        <v>49.5</v>
      </c>
      <c r="K1004" s="234">
        <f t="shared" si="226"/>
        <v>50</v>
      </c>
      <c r="L1004" s="423">
        <f t="shared" si="226"/>
        <v>50</v>
      </c>
      <c r="M1004" s="239">
        <f t="shared" si="226"/>
        <v>0</v>
      </c>
      <c r="N1004" s="349">
        <f t="shared" si="209"/>
        <v>55</v>
      </c>
      <c r="O1004" s="307">
        <f t="shared" si="210"/>
        <v>55</v>
      </c>
      <c r="P1004" s="440">
        <f t="shared" si="211"/>
        <v>17.5</v>
      </c>
      <c r="Q1004" s="349">
        <f t="shared" si="212"/>
        <v>60</v>
      </c>
      <c r="R1004" s="307">
        <f t="shared" si="213"/>
        <v>60</v>
      </c>
      <c r="S1004" s="350">
        <f t="shared" si="214"/>
        <v>35</v>
      </c>
      <c r="T1004" s="363">
        <f t="shared" si="215"/>
        <v>65</v>
      </c>
      <c r="U1004" s="307">
        <f t="shared" si="216"/>
        <v>65</v>
      </c>
      <c r="V1004" s="440">
        <f t="shared" si="217"/>
        <v>52.5</v>
      </c>
      <c r="W1004" s="234">
        <f t="shared" si="227"/>
        <v>70</v>
      </c>
      <c r="X1004" s="423">
        <f t="shared" si="227"/>
        <v>30</v>
      </c>
      <c r="Y1004" s="424">
        <f t="shared" si="227"/>
        <v>0</v>
      </c>
      <c r="Z1004" s="430">
        <f>VLOOKUP($B1004,'Calcs01 - MSW generated'!$B$485:$AI$701,32,0)</f>
        <v>1</v>
      </c>
      <c r="AA1004" s="289">
        <f>VLOOKUP($B1004,'Calcs01 - MSW generated'!$B$485:$AI$701,33,0)</f>
        <v>0</v>
      </c>
      <c r="AB1004" s="431">
        <f>VLOOKUP($B1004,'Calcs01 - MSW generated'!$B$485:$AI$701,34,0)</f>
        <v>99</v>
      </c>
      <c r="AC1004" s="250">
        <f t="shared" si="218"/>
        <v>25.5</v>
      </c>
      <c r="AD1004" s="366">
        <f t="shared" si="184"/>
        <v>25</v>
      </c>
      <c r="AE1004" s="367">
        <f t="shared" si="185"/>
        <v>49.5</v>
      </c>
      <c r="AF1004" s="234">
        <f t="shared" si="228"/>
        <v>50</v>
      </c>
      <c r="AG1004" s="423">
        <f t="shared" si="228"/>
        <v>50</v>
      </c>
      <c r="AH1004" s="239">
        <f t="shared" si="228"/>
        <v>0</v>
      </c>
      <c r="AI1004" s="349">
        <f t="shared" si="219"/>
        <v>55</v>
      </c>
      <c r="AJ1004" s="307">
        <f t="shared" si="187"/>
        <v>55</v>
      </c>
      <c r="AK1004" s="440">
        <f t="shared" si="188"/>
        <v>17.5</v>
      </c>
      <c r="AL1004" s="349">
        <f t="shared" si="189"/>
        <v>60</v>
      </c>
      <c r="AM1004" s="307">
        <f t="shared" si="190"/>
        <v>60</v>
      </c>
      <c r="AN1004" s="350">
        <f t="shared" si="191"/>
        <v>35</v>
      </c>
      <c r="AO1004" s="363">
        <f t="shared" si="192"/>
        <v>65</v>
      </c>
      <c r="AP1004" s="307">
        <f t="shared" si="193"/>
        <v>65</v>
      </c>
      <c r="AQ1004" s="440">
        <f t="shared" si="194"/>
        <v>52.5</v>
      </c>
      <c r="AR1004" s="234">
        <f t="shared" si="195"/>
        <v>70</v>
      </c>
      <c r="AS1004" s="423">
        <f t="shared" si="220"/>
        <v>30</v>
      </c>
      <c r="AT1004" s="424">
        <f t="shared" si="229"/>
        <v>0</v>
      </c>
      <c r="AU1004" s="234">
        <f t="shared" si="229"/>
        <v>70</v>
      </c>
      <c r="AV1004" s="423">
        <f t="shared" si="229"/>
        <v>30</v>
      </c>
      <c r="AW1004" s="424">
        <f t="shared" si="229"/>
        <v>0</v>
      </c>
      <c r="AX1004" s="430">
        <f>VLOOKUP($B1004,'Calcs01 - MSW generated'!$B$485:$AI$701,32,0)</f>
        <v>1</v>
      </c>
      <c r="AY1004" s="289">
        <f>VLOOKUP($B1004,'Calcs01 - MSW generated'!$B$485:$AI$701,33,0)</f>
        <v>0</v>
      </c>
      <c r="AZ1004" s="431">
        <f>VLOOKUP($B1004,'Calcs01 - MSW generated'!$B$485:$AI$701,34,0)</f>
        <v>99</v>
      </c>
      <c r="BA1004" s="250">
        <f t="shared" si="221"/>
        <v>25.5</v>
      </c>
      <c r="BB1004" s="366">
        <f t="shared" si="222"/>
        <v>25</v>
      </c>
      <c r="BC1004" s="367">
        <f t="shared" si="197"/>
        <v>49.5</v>
      </c>
      <c r="BD1004" s="234">
        <f t="shared" si="230"/>
        <v>50</v>
      </c>
      <c r="BE1004" s="423">
        <f t="shared" si="230"/>
        <v>50</v>
      </c>
      <c r="BF1004" s="239">
        <f t="shared" si="230"/>
        <v>0</v>
      </c>
      <c r="BG1004" s="349">
        <f t="shared" si="223"/>
        <v>55</v>
      </c>
      <c r="BH1004" s="307">
        <f t="shared" si="224"/>
        <v>55</v>
      </c>
      <c r="BI1004" s="440">
        <f t="shared" si="199"/>
        <v>17.5</v>
      </c>
      <c r="BJ1004" s="349">
        <f t="shared" si="200"/>
        <v>60</v>
      </c>
      <c r="BK1004" s="307">
        <f t="shared" si="201"/>
        <v>60</v>
      </c>
      <c r="BL1004" s="350">
        <f t="shared" si="202"/>
        <v>35</v>
      </c>
      <c r="BM1004" s="363">
        <f t="shared" si="203"/>
        <v>65</v>
      </c>
      <c r="BN1004" s="307">
        <f t="shared" si="204"/>
        <v>65</v>
      </c>
      <c r="BO1004" s="440">
        <f t="shared" si="205"/>
        <v>52.5</v>
      </c>
      <c r="BP1004" s="234">
        <f t="shared" si="231"/>
        <v>70</v>
      </c>
      <c r="BQ1004" s="423">
        <f t="shared" si="231"/>
        <v>30</v>
      </c>
      <c r="BR1004" s="424">
        <f t="shared" si="231"/>
        <v>0</v>
      </c>
    </row>
    <row r="1005" spans="2:70">
      <c r="B1005" s="207" t="s">
        <v>214</v>
      </c>
      <c r="C1005" s="198" t="s">
        <v>580</v>
      </c>
      <c r="D1005" s="200" t="s">
        <v>418</v>
      </c>
      <c r="E1005" s="663">
        <f>VLOOKUP($B1005,'Calcs01 - MSW generated'!$B$485:$AI$701,32,0)</f>
        <v>8.1193013972055894</v>
      </c>
      <c r="F1005" s="289">
        <f>VLOOKUP($B1005,'Calcs01 - MSW generated'!$B$485:$AI$701,33,0)</f>
        <v>2.4</v>
      </c>
      <c r="G1005" s="431">
        <f>VLOOKUP($B1005,'Calcs01 - MSW generated'!$B$485:$AI$701,34,0)</f>
        <v>89.480698602794419</v>
      </c>
      <c r="H1005" s="250">
        <f t="shared" si="206"/>
        <v>16.559650698602795</v>
      </c>
      <c r="I1005" s="366">
        <f t="shared" si="207"/>
        <v>26.2</v>
      </c>
      <c r="J1005" s="367">
        <f t="shared" si="208"/>
        <v>57.24034930139721</v>
      </c>
      <c r="K1005" s="234">
        <f t="shared" si="226"/>
        <v>25</v>
      </c>
      <c r="L1005" s="423">
        <f t="shared" si="226"/>
        <v>50</v>
      </c>
      <c r="M1005" s="239">
        <f t="shared" si="226"/>
        <v>25</v>
      </c>
      <c r="N1005" s="349">
        <f t="shared" si="209"/>
        <v>33.75</v>
      </c>
      <c r="O1005" s="307">
        <f t="shared" si="210"/>
        <v>52.5</v>
      </c>
      <c r="P1005" s="440">
        <f t="shared" si="211"/>
        <v>33.75</v>
      </c>
      <c r="Q1005" s="349">
        <f t="shared" si="212"/>
        <v>42.5</v>
      </c>
      <c r="R1005" s="307">
        <f t="shared" si="213"/>
        <v>55</v>
      </c>
      <c r="S1005" s="350">
        <f t="shared" si="214"/>
        <v>42.5</v>
      </c>
      <c r="T1005" s="363">
        <f t="shared" si="215"/>
        <v>51.25</v>
      </c>
      <c r="U1005" s="307">
        <f t="shared" si="216"/>
        <v>57.5</v>
      </c>
      <c r="V1005" s="440">
        <f t="shared" si="217"/>
        <v>51.25</v>
      </c>
      <c r="W1005" s="234">
        <f t="shared" si="227"/>
        <v>60</v>
      </c>
      <c r="X1005" s="423">
        <f t="shared" si="227"/>
        <v>30</v>
      </c>
      <c r="Y1005" s="424">
        <f t="shared" si="227"/>
        <v>10</v>
      </c>
      <c r="Z1005" s="430">
        <f>VLOOKUP($B1005,'Calcs01 - MSW generated'!$B$485:$AI$701,32,0)</f>
        <v>8.1193013972055894</v>
      </c>
      <c r="AA1005" s="289">
        <f>VLOOKUP($B1005,'Calcs01 - MSW generated'!$B$485:$AI$701,33,0)</f>
        <v>2.4</v>
      </c>
      <c r="AB1005" s="431">
        <f>VLOOKUP($B1005,'Calcs01 - MSW generated'!$B$485:$AI$701,34,0)</f>
        <v>89.480698602794419</v>
      </c>
      <c r="AC1005" s="250">
        <f t="shared" si="218"/>
        <v>16.559650698602795</v>
      </c>
      <c r="AD1005" s="366">
        <f t="shared" si="184"/>
        <v>26.2</v>
      </c>
      <c r="AE1005" s="367">
        <f t="shared" si="185"/>
        <v>57.24034930139721</v>
      </c>
      <c r="AF1005" s="234">
        <f t="shared" si="228"/>
        <v>25</v>
      </c>
      <c r="AG1005" s="423">
        <f t="shared" si="228"/>
        <v>50</v>
      </c>
      <c r="AH1005" s="239">
        <f t="shared" si="228"/>
        <v>25</v>
      </c>
      <c r="AI1005" s="349">
        <f t="shared" si="219"/>
        <v>33.75</v>
      </c>
      <c r="AJ1005" s="307">
        <f t="shared" si="187"/>
        <v>52.5</v>
      </c>
      <c r="AK1005" s="440">
        <f t="shared" si="188"/>
        <v>33.75</v>
      </c>
      <c r="AL1005" s="349">
        <f t="shared" si="189"/>
        <v>42.5</v>
      </c>
      <c r="AM1005" s="307">
        <f t="shared" si="190"/>
        <v>55</v>
      </c>
      <c r="AN1005" s="350">
        <f t="shared" si="191"/>
        <v>42.5</v>
      </c>
      <c r="AO1005" s="363">
        <f t="shared" si="192"/>
        <v>51.25</v>
      </c>
      <c r="AP1005" s="307">
        <f t="shared" si="193"/>
        <v>57.5</v>
      </c>
      <c r="AQ1005" s="440">
        <f t="shared" si="194"/>
        <v>51.25</v>
      </c>
      <c r="AR1005" s="234">
        <f t="shared" si="195"/>
        <v>60</v>
      </c>
      <c r="AS1005" s="423">
        <f t="shared" si="220"/>
        <v>30</v>
      </c>
      <c r="AT1005" s="424">
        <f t="shared" si="229"/>
        <v>10</v>
      </c>
      <c r="AU1005" s="234">
        <f t="shared" si="229"/>
        <v>60</v>
      </c>
      <c r="AV1005" s="423">
        <f t="shared" si="229"/>
        <v>30</v>
      </c>
      <c r="AW1005" s="424">
        <f t="shared" si="229"/>
        <v>10</v>
      </c>
      <c r="AX1005" s="430">
        <f>VLOOKUP($B1005,'Calcs01 - MSW generated'!$B$485:$AI$701,32,0)</f>
        <v>8.1193013972055894</v>
      </c>
      <c r="AY1005" s="289">
        <f>VLOOKUP($B1005,'Calcs01 - MSW generated'!$B$485:$AI$701,33,0)</f>
        <v>2.4</v>
      </c>
      <c r="AZ1005" s="431">
        <f>VLOOKUP($B1005,'Calcs01 - MSW generated'!$B$485:$AI$701,34,0)</f>
        <v>89.480698602794419</v>
      </c>
      <c r="BA1005" s="250">
        <f t="shared" si="221"/>
        <v>16.559650698602795</v>
      </c>
      <c r="BB1005" s="366">
        <f t="shared" si="222"/>
        <v>26.2</v>
      </c>
      <c r="BC1005" s="367">
        <f t="shared" si="197"/>
        <v>57.24034930139721</v>
      </c>
      <c r="BD1005" s="234">
        <f t="shared" si="230"/>
        <v>25</v>
      </c>
      <c r="BE1005" s="423">
        <f t="shared" si="230"/>
        <v>50</v>
      </c>
      <c r="BF1005" s="239">
        <f t="shared" si="230"/>
        <v>25</v>
      </c>
      <c r="BG1005" s="349">
        <f t="shared" si="223"/>
        <v>33.75</v>
      </c>
      <c r="BH1005" s="307">
        <f t="shared" si="224"/>
        <v>52.5</v>
      </c>
      <c r="BI1005" s="440">
        <f t="shared" si="199"/>
        <v>33.75</v>
      </c>
      <c r="BJ1005" s="349">
        <f t="shared" si="200"/>
        <v>42.5</v>
      </c>
      <c r="BK1005" s="307">
        <f t="shared" si="201"/>
        <v>55</v>
      </c>
      <c r="BL1005" s="350">
        <f t="shared" si="202"/>
        <v>42.5</v>
      </c>
      <c r="BM1005" s="363">
        <f t="shared" si="203"/>
        <v>51.25</v>
      </c>
      <c r="BN1005" s="307">
        <f t="shared" si="204"/>
        <v>57.5</v>
      </c>
      <c r="BO1005" s="440">
        <f t="shared" si="205"/>
        <v>51.25</v>
      </c>
      <c r="BP1005" s="234">
        <f t="shared" si="231"/>
        <v>60</v>
      </c>
      <c r="BQ1005" s="423">
        <f t="shared" si="231"/>
        <v>30</v>
      </c>
      <c r="BR1005" s="424">
        <f t="shared" si="231"/>
        <v>10</v>
      </c>
    </row>
    <row r="1006" spans="2:70">
      <c r="B1006" s="207" t="s">
        <v>216</v>
      </c>
      <c r="C1006" s="198" t="s">
        <v>486</v>
      </c>
      <c r="D1006" s="200" t="s">
        <v>336</v>
      </c>
      <c r="E1006" s="663">
        <f>VLOOKUP($B1006,'Calcs01 - MSW generated'!$B$485:$AI$701,32,0)</f>
        <v>24.67</v>
      </c>
      <c r="F1006" s="289">
        <f>VLOOKUP($B1006,'Calcs01 - MSW generated'!$B$485:$AI$701,33,0)</f>
        <v>75.33</v>
      </c>
      <c r="G1006" s="431">
        <f>VLOOKUP($B1006,'Calcs01 - MSW generated'!$B$485:$AI$701,34,0)</f>
        <v>0</v>
      </c>
      <c r="H1006" s="250">
        <f t="shared" si="206"/>
        <v>47.335000000000001</v>
      </c>
      <c r="I1006" s="366">
        <f t="shared" si="207"/>
        <v>52.664999999999999</v>
      </c>
      <c r="J1006" s="367">
        <f t="shared" si="208"/>
        <v>0</v>
      </c>
      <c r="K1006" s="234">
        <f t="shared" si="226"/>
        <v>70</v>
      </c>
      <c r="L1006" s="423">
        <f t="shared" si="226"/>
        <v>30</v>
      </c>
      <c r="M1006" s="239">
        <f t="shared" si="226"/>
        <v>0</v>
      </c>
      <c r="N1006" s="349">
        <f t="shared" si="209"/>
        <v>71.25</v>
      </c>
      <c r="O1006" s="307">
        <f t="shared" si="210"/>
        <v>41.25</v>
      </c>
      <c r="P1006" s="440">
        <f t="shared" si="211"/>
        <v>18.75</v>
      </c>
      <c r="Q1006" s="349">
        <f t="shared" si="212"/>
        <v>72.5</v>
      </c>
      <c r="R1006" s="307">
        <f t="shared" si="213"/>
        <v>52.5</v>
      </c>
      <c r="S1006" s="350">
        <f t="shared" si="214"/>
        <v>37.5</v>
      </c>
      <c r="T1006" s="363">
        <f t="shared" si="215"/>
        <v>73.75</v>
      </c>
      <c r="U1006" s="307">
        <f t="shared" si="216"/>
        <v>63.75</v>
      </c>
      <c r="V1006" s="440">
        <f t="shared" si="217"/>
        <v>56.25</v>
      </c>
      <c r="W1006" s="234">
        <f t="shared" si="227"/>
        <v>75</v>
      </c>
      <c r="X1006" s="423">
        <f t="shared" si="227"/>
        <v>25</v>
      </c>
      <c r="Y1006" s="424">
        <f t="shared" si="227"/>
        <v>0</v>
      </c>
      <c r="Z1006" s="430">
        <f>VLOOKUP($B1006,'Calcs01 - MSW generated'!$B$485:$AI$701,32,0)</f>
        <v>24.67</v>
      </c>
      <c r="AA1006" s="289">
        <f>VLOOKUP($B1006,'Calcs01 - MSW generated'!$B$485:$AI$701,33,0)</f>
        <v>75.33</v>
      </c>
      <c r="AB1006" s="431">
        <f>VLOOKUP($B1006,'Calcs01 - MSW generated'!$B$485:$AI$701,34,0)</f>
        <v>0</v>
      </c>
      <c r="AC1006" s="250">
        <f t="shared" si="218"/>
        <v>47.335000000000001</v>
      </c>
      <c r="AD1006" s="366">
        <f t="shared" si="184"/>
        <v>52.664999999999999</v>
      </c>
      <c r="AE1006" s="367">
        <f t="shared" si="185"/>
        <v>0</v>
      </c>
      <c r="AF1006" s="234">
        <f t="shared" si="228"/>
        <v>70</v>
      </c>
      <c r="AG1006" s="423">
        <f t="shared" si="228"/>
        <v>30</v>
      </c>
      <c r="AH1006" s="239">
        <f t="shared" si="228"/>
        <v>0</v>
      </c>
      <c r="AI1006" s="349">
        <f t="shared" si="219"/>
        <v>71.25</v>
      </c>
      <c r="AJ1006" s="307">
        <f t="shared" si="187"/>
        <v>41.25</v>
      </c>
      <c r="AK1006" s="440">
        <f t="shared" si="188"/>
        <v>18.75</v>
      </c>
      <c r="AL1006" s="349">
        <f t="shared" si="189"/>
        <v>72.5</v>
      </c>
      <c r="AM1006" s="307">
        <f t="shared" si="190"/>
        <v>52.5</v>
      </c>
      <c r="AN1006" s="350">
        <f t="shared" ref="AN1006:AN1037" si="232">AK1006+((AN$969-AK$969)*($W1006-AK1006)/($W$969-AK$969))</f>
        <v>37.5</v>
      </c>
      <c r="AO1006" s="363">
        <f t="shared" si="192"/>
        <v>73.75</v>
      </c>
      <c r="AP1006" s="307">
        <f t="shared" si="193"/>
        <v>63.75</v>
      </c>
      <c r="AQ1006" s="440">
        <f t="shared" si="194"/>
        <v>56.25</v>
      </c>
      <c r="AR1006" s="234">
        <f t="shared" si="195"/>
        <v>75</v>
      </c>
      <c r="AS1006" s="423">
        <f t="shared" si="220"/>
        <v>25</v>
      </c>
      <c r="AT1006" s="424">
        <f t="shared" si="229"/>
        <v>0</v>
      </c>
      <c r="AU1006" s="234">
        <f t="shared" si="229"/>
        <v>75</v>
      </c>
      <c r="AV1006" s="423">
        <f t="shared" si="229"/>
        <v>25</v>
      </c>
      <c r="AW1006" s="424">
        <f t="shared" si="229"/>
        <v>0</v>
      </c>
      <c r="AX1006" s="430">
        <f>VLOOKUP($B1006,'Calcs01 - MSW generated'!$B$485:$AI$701,32,0)</f>
        <v>24.67</v>
      </c>
      <c r="AY1006" s="289">
        <f>VLOOKUP($B1006,'Calcs01 - MSW generated'!$B$485:$AI$701,33,0)</f>
        <v>75.33</v>
      </c>
      <c r="AZ1006" s="431">
        <f>VLOOKUP($B1006,'Calcs01 - MSW generated'!$B$485:$AI$701,34,0)</f>
        <v>0</v>
      </c>
      <c r="BA1006" s="250">
        <f t="shared" si="221"/>
        <v>47.335000000000001</v>
      </c>
      <c r="BB1006" s="366">
        <f t="shared" si="222"/>
        <v>52.664999999999999</v>
      </c>
      <c r="BC1006" s="367">
        <f t="shared" si="197"/>
        <v>0</v>
      </c>
      <c r="BD1006" s="234">
        <f t="shared" si="230"/>
        <v>70</v>
      </c>
      <c r="BE1006" s="423">
        <f t="shared" si="230"/>
        <v>30</v>
      </c>
      <c r="BF1006" s="239">
        <f t="shared" si="230"/>
        <v>0</v>
      </c>
      <c r="BG1006" s="349">
        <f t="shared" si="223"/>
        <v>71.25</v>
      </c>
      <c r="BH1006" s="307">
        <f t="shared" si="224"/>
        <v>41.25</v>
      </c>
      <c r="BI1006" s="440">
        <f t="shared" si="199"/>
        <v>18.75</v>
      </c>
      <c r="BJ1006" s="349">
        <f t="shared" si="200"/>
        <v>72.5</v>
      </c>
      <c r="BK1006" s="307">
        <f t="shared" si="201"/>
        <v>52.5</v>
      </c>
      <c r="BL1006" s="350">
        <f t="shared" si="202"/>
        <v>37.5</v>
      </c>
      <c r="BM1006" s="363">
        <f t="shared" si="203"/>
        <v>73.75</v>
      </c>
      <c r="BN1006" s="307">
        <f t="shared" si="204"/>
        <v>63.75</v>
      </c>
      <c r="BO1006" s="440">
        <f t="shared" si="205"/>
        <v>56.25</v>
      </c>
      <c r="BP1006" s="234">
        <f t="shared" si="231"/>
        <v>75</v>
      </c>
      <c r="BQ1006" s="423">
        <f t="shared" si="231"/>
        <v>25</v>
      </c>
      <c r="BR1006" s="424">
        <f t="shared" si="231"/>
        <v>0</v>
      </c>
    </row>
    <row r="1007" spans="2:70">
      <c r="B1007" s="207" t="s">
        <v>220</v>
      </c>
      <c r="C1007" s="198" t="s">
        <v>276</v>
      </c>
      <c r="D1007" s="200" t="s">
        <v>336</v>
      </c>
      <c r="E1007" s="663">
        <f>VLOOKUP($B1007,'Calcs01 - MSW generated'!$B$485:$AI$701,32,0)</f>
        <v>53</v>
      </c>
      <c r="F1007" s="289">
        <f>VLOOKUP($B1007,'Calcs01 - MSW generated'!$B$485:$AI$701,33,0)</f>
        <v>47</v>
      </c>
      <c r="G1007" s="431">
        <f>VLOOKUP($B1007,'Calcs01 - MSW generated'!$B$485:$AI$701,34,0)</f>
        <v>0</v>
      </c>
      <c r="H1007" s="250">
        <f t="shared" si="206"/>
        <v>61.5</v>
      </c>
      <c r="I1007" s="366">
        <f t="shared" si="207"/>
        <v>38.5</v>
      </c>
      <c r="J1007" s="367">
        <f t="shared" si="208"/>
        <v>0</v>
      </c>
      <c r="K1007" s="234">
        <f t="shared" si="226"/>
        <v>70</v>
      </c>
      <c r="L1007" s="423">
        <f t="shared" si="226"/>
        <v>30</v>
      </c>
      <c r="M1007" s="239">
        <f t="shared" si="226"/>
        <v>0</v>
      </c>
      <c r="N1007" s="349">
        <f t="shared" si="209"/>
        <v>71.25</v>
      </c>
      <c r="O1007" s="307">
        <f t="shared" si="210"/>
        <v>41.25</v>
      </c>
      <c r="P1007" s="440">
        <f t="shared" si="211"/>
        <v>18.75</v>
      </c>
      <c r="Q1007" s="349">
        <f t="shared" si="212"/>
        <v>72.5</v>
      </c>
      <c r="R1007" s="307">
        <f t="shared" si="213"/>
        <v>52.5</v>
      </c>
      <c r="S1007" s="350">
        <f t="shared" si="214"/>
        <v>37.5</v>
      </c>
      <c r="T1007" s="363">
        <f t="shared" si="215"/>
        <v>73.75</v>
      </c>
      <c r="U1007" s="307">
        <f t="shared" si="216"/>
        <v>63.75</v>
      </c>
      <c r="V1007" s="440">
        <f t="shared" si="217"/>
        <v>56.25</v>
      </c>
      <c r="W1007" s="234">
        <f t="shared" si="227"/>
        <v>75</v>
      </c>
      <c r="X1007" s="423">
        <f t="shared" si="227"/>
        <v>25</v>
      </c>
      <c r="Y1007" s="424">
        <f t="shared" si="227"/>
        <v>0</v>
      </c>
      <c r="Z1007" s="430">
        <f>VLOOKUP($B1007,'Calcs01 - MSW generated'!$B$485:$AI$701,32,0)</f>
        <v>53</v>
      </c>
      <c r="AA1007" s="289">
        <f>VLOOKUP($B1007,'Calcs01 - MSW generated'!$B$485:$AI$701,33,0)</f>
        <v>47</v>
      </c>
      <c r="AB1007" s="431">
        <f>VLOOKUP($B1007,'Calcs01 - MSW generated'!$B$485:$AI$701,34,0)</f>
        <v>0</v>
      </c>
      <c r="AC1007" s="250">
        <f t="shared" si="218"/>
        <v>61.5</v>
      </c>
      <c r="AD1007" s="366">
        <f t="shared" si="184"/>
        <v>38.5</v>
      </c>
      <c r="AE1007" s="367">
        <f t="shared" si="185"/>
        <v>0</v>
      </c>
      <c r="AF1007" s="234">
        <f t="shared" si="228"/>
        <v>70</v>
      </c>
      <c r="AG1007" s="423">
        <f t="shared" si="228"/>
        <v>30</v>
      </c>
      <c r="AH1007" s="239">
        <f t="shared" si="228"/>
        <v>0</v>
      </c>
      <c r="AI1007" s="349">
        <f t="shared" si="219"/>
        <v>71.25</v>
      </c>
      <c r="AJ1007" s="307">
        <f t="shared" si="187"/>
        <v>41.25</v>
      </c>
      <c r="AK1007" s="440">
        <f t="shared" si="188"/>
        <v>18.75</v>
      </c>
      <c r="AL1007" s="349">
        <f t="shared" si="189"/>
        <v>72.5</v>
      </c>
      <c r="AM1007" s="307">
        <f t="shared" si="190"/>
        <v>52.5</v>
      </c>
      <c r="AN1007" s="350">
        <f t="shared" si="232"/>
        <v>37.5</v>
      </c>
      <c r="AO1007" s="363">
        <f t="shared" si="192"/>
        <v>73.75</v>
      </c>
      <c r="AP1007" s="307">
        <f t="shared" si="193"/>
        <v>63.75</v>
      </c>
      <c r="AQ1007" s="440">
        <f t="shared" si="194"/>
        <v>56.25</v>
      </c>
      <c r="AR1007" s="234">
        <f t="shared" si="195"/>
        <v>75</v>
      </c>
      <c r="AS1007" s="423">
        <f t="shared" si="220"/>
        <v>25</v>
      </c>
      <c r="AT1007" s="424">
        <f t="shared" si="229"/>
        <v>0</v>
      </c>
      <c r="AU1007" s="234">
        <f t="shared" si="229"/>
        <v>75</v>
      </c>
      <c r="AV1007" s="423">
        <f t="shared" si="229"/>
        <v>25</v>
      </c>
      <c r="AW1007" s="424">
        <f t="shared" si="229"/>
        <v>0</v>
      </c>
      <c r="AX1007" s="430">
        <f>VLOOKUP($B1007,'Calcs01 - MSW generated'!$B$485:$AI$701,32,0)</f>
        <v>53</v>
      </c>
      <c r="AY1007" s="289">
        <f>VLOOKUP($B1007,'Calcs01 - MSW generated'!$B$485:$AI$701,33,0)</f>
        <v>47</v>
      </c>
      <c r="AZ1007" s="431">
        <f>VLOOKUP($B1007,'Calcs01 - MSW generated'!$B$485:$AI$701,34,0)</f>
        <v>0</v>
      </c>
      <c r="BA1007" s="250">
        <f t="shared" si="221"/>
        <v>61.5</v>
      </c>
      <c r="BB1007" s="366">
        <f t="shared" ref="BB1007:BB1037" si="233">AY1007+((BB$969-AY$969)*(BE1007-AY1007)/(BE$969-AY$969))</f>
        <v>38.5</v>
      </c>
      <c r="BC1007" s="367">
        <f t="shared" si="197"/>
        <v>0</v>
      </c>
      <c r="BD1007" s="234">
        <f t="shared" si="230"/>
        <v>70</v>
      </c>
      <c r="BE1007" s="423">
        <f t="shared" si="230"/>
        <v>30</v>
      </c>
      <c r="BF1007" s="239">
        <f t="shared" si="230"/>
        <v>0</v>
      </c>
      <c r="BG1007" s="349">
        <f t="shared" si="223"/>
        <v>71.25</v>
      </c>
      <c r="BH1007" s="307">
        <f t="shared" ref="BH1007:BH1037" si="234">BE1007+((BH$969-BE$969)*($W1007-BE1007)/($W$969-BE$969))</f>
        <v>41.25</v>
      </c>
      <c r="BI1007" s="440">
        <f t="shared" si="199"/>
        <v>18.75</v>
      </c>
      <c r="BJ1007" s="349">
        <f t="shared" si="200"/>
        <v>72.5</v>
      </c>
      <c r="BK1007" s="307">
        <f t="shared" si="201"/>
        <v>52.5</v>
      </c>
      <c r="BL1007" s="350">
        <f t="shared" si="202"/>
        <v>37.5</v>
      </c>
      <c r="BM1007" s="363">
        <f t="shared" si="203"/>
        <v>73.75</v>
      </c>
      <c r="BN1007" s="307">
        <f t="shared" si="204"/>
        <v>63.75</v>
      </c>
      <c r="BO1007" s="440">
        <f t="shared" si="205"/>
        <v>56.25</v>
      </c>
      <c r="BP1007" s="234">
        <f t="shared" si="231"/>
        <v>75</v>
      </c>
      <c r="BQ1007" s="423">
        <f t="shared" si="231"/>
        <v>25</v>
      </c>
      <c r="BR1007" s="424">
        <f t="shared" si="231"/>
        <v>0</v>
      </c>
    </row>
    <row r="1008" spans="2:70">
      <c r="B1008" s="207" t="s">
        <v>222</v>
      </c>
      <c r="C1008" s="198" t="s">
        <v>276</v>
      </c>
      <c r="D1008" s="200" t="s">
        <v>336</v>
      </c>
      <c r="E1008" s="663">
        <f>VLOOKUP($B1008,'Calcs01 - MSW generated'!$B$485:$AI$701,32,0)</f>
        <v>44.340028901734094</v>
      </c>
      <c r="F1008" s="289">
        <f>VLOOKUP($B1008,'Calcs01 - MSW generated'!$B$485:$AI$701,33,0)</f>
        <v>55.659971098265913</v>
      </c>
      <c r="G1008" s="431">
        <f>VLOOKUP($B1008,'Calcs01 - MSW generated'!$B$485:$AI$701,34,0)</f>
        <v>0</v>
      </c>
      <c r="H1008" s="250">
        <f t="shared" si="206"/>
        <v>57.170014450867043</v>
      </c>
      <c r="I1008" s="366">
        <f t="shared" si="207"/>
        <v>42.829985549132957</v>
      </c>
      <c r="J1008" s="367">
        <f t="shared" si="208"/>
        <v>0</v>
      </c>
      <c r="K1008" s="234">
        <f t="shared" si="226"/>
        <v>70</v>
      </c>
      <c r="L1008" s="423">
        <f t="shared" si="226"/>
        <v>30</v>
      </c>
      <c r="M1008" s="239">
        <f t="shared" si="226"/>
        <v>0</v>
      </c>
      <c r="N1008" s="349">
        <f t="shared" si="209"/>
        <v>71.25</v>
      </c>
      <c r="O1008" s="307">
        <f t="shared" si="210"/>
        <v>41.25</v>
      </c>
      <c r="P1008" s="440">
        <f t="shared" si="211"/>
        <v>18.75</v>
      </c>
      <c r="Q1008" s="349">
        <f t="shared" si="212"/>
        <v>72.5</v>
      </c>
      <c r="R1008" s="307">
        <f t="shared" si="213"/>
        <v>52.5</v>
      </c>
      <c r="S1008" s="350">
        <f t="shared" si="214"/>
        <v>37.5</v>
      </c>
      <c r="T1008" s="363">
        <f t="shared" si="215"/>
        <v>73.75</v>
      </c>
      <c r="U1008" s="307">
        <f t="shared" si="216"/>
        <v>63.75</v>
      </c>
      <c r="V1008" s="440">
        <f t="shared" si="217"/>
        <v>56.25</v>
      </c>
      <c r="W1008" s="234">
        <f t="shared" si="227"/>
        <v>75</v>
      </c>
      <c r="X1008" s="423">
        <f t="shared" si="227"/>
        <v>25</v>
      </c>
      <c r="Y1008" s="424">
        <f t="shared" si="227"/>
        <v>0</v>
      </c>
      <c r="Z1008" s="430">
        <f>VLOOKUP($B1008,'Calcs01 - MSW generated'!$B$485:$AI$701,32,0)</f>
        <v>44.340028901734094</v>
      </c>
      <c r="AA1008" s="289">
        <f>VLOOKUP($B1008,'Calcs01 - MSW generated'!$B$485:$AI$701,33,0)</f>
        <v>55.659971098265913</v>
      </c>
      <c r="AB1008" s="431">
        <f>VLOOKUP($B1008,'Calcs01 - MSW generated'!$B$485:$AI$701,34,0)</f>
        <v>0</v>
      </c>
      <c r="AC1008" s="250">
        <f t="shared" si="218"/>
        <v>57.170014450867043</v>
      </c>
      <c r="AD1008" s="366">
        <f t="shared" si="184"/>
        <v>42.829985549132957</v>
      </c>
      <c r="AE1008" s="367">
        <f t="shared" si="185"/>
        <v>0</v>
      </c>
      <c r="AF1008" s="234">
        <f t="shared" si="228"/>
        <v>70</v>
      </c>
      <c r="AG1008" s="423">
        <f t="shared" si="228"/>
        <v>30</v>
      </c>
      <c r="AH1008" s="239">
        <f t="shared" si="228"/>
        <v>0</v>
      </c>
      <c r="AI1008" s="349">
        <f t="shared" si="219"/>
        <v>71.25</v>
      </c>
      <c r="AJ1008" s="307">
        <f t="shared" si="187"/>
        <v>41.25</v>
      </c>
      <c r="AK1008" s="440">
        <f t="shared" si="188"/>
        <v>18.75</v>
      </c>
      <c r="AL1008" s="349">
        <f t="shared" si="189"/>
        <v>72.5</v>
      </c>
      <c r="AM1008" s="307">
        <f t="shared" si="190"/>
        <v>52.5</v>
      </c>
      <c r="AN1008" s="350">
        <f t="shared" si="232"/>
        <v>37.5</v>
      </c>
      <c r="AO1008" s="363">
        <f t="shared" si="192"/>
        <v>73.75</v>
      </c>
      <c r="AP1008" s="307">
        <f t="shared" si="193"/>
        <v>63.75</v>
      </c>
      <c r="AQ1008" s="440">
        <f t="shared" si="194"/>
        <v>56.25</v>
      </c>
      <c r="AR1008" s="234">
        <f t="shared" si="195"/>
        <v>75</v>
      </c>
      <c r="AS1008" s="423">
        <f t="shared" si="220"/>
        <v>25</v>
      </c>
      <c r="AT1008" s="424">
        <f t="shared" si="229"/>
        <v>0</v>
      </c>
      <c r="AU1008" s="234">
        <f t="shared" si="229"/>
        <v>75</v>
      </c>
      <c r="AV1008" s="423">
        <f t="shared" si="229"/>
        <v>25</v>
      </c>
      <c r="AW1008" s="424">
        <f t="shared" si="229"/>
        <v>0</v>
      </c>
      <c r="AX1008" s="430">
        <f>VLOOKUP($B1008,'Calcs01 - MSW generated'!$B$485:$AI$701,32,0)</f>
        <v>44.340028901734094</v>
      </c>
      <c r="AY1008" s="289">
        <f>VLOOKUP($B1008,'Calcs01 - MSW generated'!$B$485:$AI$701,33,0)</f>
        <v>55.659971098265913</v>
      </c>
      <c r="AZ1008" s="431">
        <f>VLOOKUP($B1008,'Calcs01 - MSW generated'!$B$485:$AI$701,34,0)</f>
        <v>0</v>
      </c>
      <c r="BA1008" s="250">
        <f t="shared" si="221"/>
        <v>57.170014450867043</v>
      </c>
      <c r="BB1008" s="366">
        <f t="shared" si="233"/>
        <v>42.829985549132957</v>
      </c>
      <c r="BC1008" s="367">
        <f t="shared" si="197"/>
        <v>0</v>
      </c>
      <c r="BD1008" s="234">
        <f t="shared" si="230"/>
        <v>70</v>
      </c>
      <c r="BE1008" s="423">
        <f t="shared" si="230"/>
        <v>30</v>
      </c>
      <c r="BF1008" s="239">
        <f t="shared" si="230"/>
        <v>0</v>
      </c>
      <c r="BG1008" s="349">
        <f t="shared" si="223"/>
        <v>71.25</v>
      </c>
      <c r="BH1008" s="307">
        <f t="shared" si="234"/>
        <v>41.25</v>
      </c>
      <c r="BI1008" s="440">
        <f t="shared" si="199"/>
        <v>18.75</v>
      </c>
      <c r="BJ1008" s="349">
        <f t="shared" si="200"/>
        <v>72.5</v>
      </c>
      <c r="BK1008" s="307">
        <f t="shared" si="201"/>
        <v>52.5</v>
      </c>
      <c r="BL1008" s="350">
        <f t="shared" si="202"/>
        <v>37.5</v>
      </c>
      <c r="BM1008" s="363">
        <f t="shared" si="203"/>
        <v>73.75</v>
      </c>
      <c r="BN1008" s="307">
        <f t="shared" si="204"/>
        <v>63.75</v>
      </c>
      <c r="BO1008" s="440">
        <f t="shared" si="205"/>
        <v>56.25</v>
      </c>
      <c r="BP1008" s="234">
        <f t="shared" si="231"/>
        <v>75</v>
      </c>
      <c r="BQ1008" s="423">
        <f t="shared" si="231"/>
        <v>25</v>
      </c>
      <c r="BR1008" s="424">
        <f t="shared" si="231"/>
        <v>0</v>
      </c>
    </row>
    <row r="1009" spans="2:70">
      <c r="B1009" s="207" t="s">
        <v>224</v>
      </c>
      <c r="C1009" s="198" t="s">
        <v>414</v>
      </c>
      <c r="D1009" s="200" t="s">
        <v>336</v>
      </c>
      <c r="E1009" s="663">
        <f>VLOOKUP($B1009,'Calcs01 - MSW generated'!$B$485:$AI$701,32,0)</f>
        <v>0.81000000000000016</v>
      </c>
      <c r="F1009" s="289">
        <f>VLOOKUP($B1009,'Calcs01 - MSW generated'!$B$485:$AI$701,33,0)</f>
        <v>85.39</v>
      </c>
      <c r="G1009" s="431">
        <f>VLOOKUP($B1009,'Calcs01 - MSW generated'!$B$485:$AI$701,34,0)</f>
        <v>13.799999999999999</v>
      </c>
      <c r="H1009" s="250">
        <f t="shared" si="206"/>
        <v>35.405000000000001</v>
      </c>
      <c r="I1009" s="366">
        <f t="shared" si="207"/>
        <v>57.695</v>
      </c>
      <c r="J1009" s="367">
        <f t="shared" si="208"/>
        <v>6.8999999999999986</v>
      </c>
      <c r="K1009" s="234">
        <f t="shared" si="226"/>
        <v>70</v>
      </c>
      <c r="L1009" s="423">
        <f t="shared" si="226"/>
        <v>30</v>
      </c>
      <c r="M1009" s="239">
        <f t="shared" si="226"/>
        <v>0</v>
      </c>
      <c r="N1009" s="349">
        <f t="shared" si="209"/>
        <v>71.25</v>
      </c>
      <c r="O1009" s="307">
        <f t="shared" si="210"/>
        <v>41.25</v>
      </c>
      <c r="P1009" s="440">
        <f t="shared" si="211"/>
        <v>18.75</v>
      </c>
      <c r="Q1009" s="349">
        <f t="shared" si="212"/>
        <v>72.5</v>
      </c>
      <c r="R1009" s="307">
        <f t="shared" si="213"/>
        <v>52.5</v>
      </c>
      <c r="S1009" s="350">
        <f t="shared" si="214"/>
        <v>37.5</v>
      </c>
      <c r="T1009" s="363">
        <f t="shared" si="215"/>
        <v>73.75</v>
      </c>
      <c r="U1009" s="307">
        <f t="shared" si="216"/>
        <v>63.75</v>
      </c>
      <c r="V1009" s="440">
        <f t="shared" si="217"/>
        <v>56.25</v>
      </c>
      <c r="W1009" s="234">
        <f t="shared" si="227"/>
        <v>75</v>
      </c>
      <c r="X1009" s="423">
        <f t="shared" si="227"/>
        <v>25</v>
      </c>
      <c r="Y1009" s="424">
        <f t="shared" si="227"/>
        <v>0</v>
      </c>
      <c r="Z1009" s="430">
        <f>VLOOKUP($B1009,'Calcs01 - MSW generated'!$B$485:$AI$701,32,0)</f>
        <v>0.81000000000000016</v>
      </c>
      <c r="AA1009" s="289">
        <f>VLOOKUP($B1009,'Calcs01 - MSW generated'!$B$485:$AI$701,33,0)</f>
        <v>85.39</v>
      </c>
      <c r="AB1009" s="431">
        <f>VLOOKUP($B1009,'Calcs01 - MSW generated'!$B$485:$AI$701,34,0)</f>
        <v>13.799999999999999</v>
      </c>
      <c r="AC1009" s="250">
        <f t="shared" si="218"/>
        <v>35.405000000000001</v>
      </c>
      <c r="AD1009" s="366">
        <f t="shared" si="184"/>
        <v>57.695</v>
      </c>
      <c r="AE1009" s="367">
        <f t="shared" si="185"/>
        <v>6.8999999999999986</v>
      </c>
      <c r="AF1009" s="234">
        <f t="shared" si="228"/>
        <v>70</v>
      </c>
      <c r="AG1009" s="423">
        <f t="shared" si="228"/>
        <v>30</v>
      </c>
      <c r="AH1009" s="239">
        <f t="shared" si="228"/>
        <v>0</v>
      </c>
      <c r="AI1009" s="349">
        <f t="shared" si="219"/>
        <v>71.25</v>
      </c>
      <c r="AJ1009" s="307">
        <f t="shared" si="187"/>
        <v>41.25</v>
      </c>
      <c r="AK1009" s="440">
        <f t="shared" si="188"/>
        <v>18.75</v>
      </c>
      <c r="AL1009" s="349">
        <f t="shared" si="189"/>
        <v>72.5</v>
      </c>
      <c r="AM1009" s="307">
        <f t="shared" si="190"/>
        <v>52.5</v>
      </c>
      <c r="AN1009" s="350">
        <f t="shared" si="232"/>
        <v>37.5</v>
      </c>
      <c r="AO1009" s="363">
        <f t="shared" si="192"/>
        <v>73.75</v>
      </c>
      <c r="AP1009" s="307">
        <f t="shared" si="193"/>
        <v>63.75</v>
      </c>
      <c r="AQ1009" s="440">
        <f t="shared" si="194"/>
        <v>56.25</v>
      </c>
      <c r="AR1009" s="234">
        <f t="shared" si="195"/>
        <v>75</v>
      </c>
      <c r="AS1009" s="423">
        <f t="shared" si="220"/>
        <v>25</v>
      </c>
      <c r="AT1009" s="424">
        <f t="shared" si="229"/>
        <v>0</v>
      </c>
      <c r="AU1009" s="234">
        <f t="shared" si="229"/>
        <v>75</v>
      </c>
      <c r="AV1009" s="423">
        <f t="shared" si="229"/>
        <v>25</v>
      </c>
      <c r="AW1009" s="424">
        <f t="shared" si="229"/>
        <v>0</v>
      </c>
      <c r="AX1009" s="430">
        <f>VLOOKUP($B1009,'Calcs01 - MSW generated'!$B$485:$AI$701,32,0)</f>
        <v>0.81000000000000016</v>
      </c>
      <c r="AY1009" s="289">
        <f>VLOOKUP($B1009,'Calcs01 - MSW generated'!$B$485:$AI$701,33,0)</f>
        <v>85.39</v>
      </c>
      <c r="AZ1009" s="431">
        <f>VLOOKUP($B1009,'Calcs01 - MSW generated'!$B$485:$AI$701,34,0)</f>
        <v>13.799999999999999</v>
      </c>
      <c r="BA1009" s="250">
        <f t="shared" si="221"/>
        <v>35.405000000000001</v>
      </c>
      <c r="BB1009" s="366">
        <f t="shared" si="233"/>
        <v>57.695</v>
      </c>
      <c r="BC1009" s="367">
        <f t="shared" si="197"/>
        <v>6.8999999999999986</v>
      </c>
      <c r="BD1009" s="234">
        <f t="shared" si="230"/>
        <v>70</v>
      </c>
      <c r="BE1009" s="423">
        <f t="shared" si="230"/>
        <v>30</v>
      </c>
      <c r="BF1009" s="239">
        <f t="shared" si="230"/>
        <v>0</v>
      </c>
      <c r="BG1009" s="349">
        <f t="shared" si="223"/>
        <v>71.25</v>
      </c>
      <c r="BH1009" s="307">
        <f t="shared" si="234"/>
        <v>41.25</v>
      </c>
      <c r="BI1009" s="440">
        <f t="shared" si="199"/>
        <v>18.75</v>
      </c>
      <c r="BJ1009" s="349">
        <f t="shared" si="200"/>
        <v>72.5</v>
      </c>
      <c r="BK1009" s="307">
        <f t="shared" si="201"/>
        <v>52.5</v>
      </c>
      <c r="BL1009" s="350">
        <f t="shared" si="202"/>
        <v>37.5</v>
      </c>
      <c r="BM1009" s="363">
        <f t="shared" si="203"/>
        <v>73.75</v>
      </c>
      <c r="BN1009" s="307">
        <f t="shared" si="204"/>
        <v>63.75</v>
      </c>
      <c r="BO1009" s="440">
        <f t="shared" si="205"/>
        <v>56.25</v>
      </c>
      <c r="BP1009" s="234">
        <f t="shared" si="231"/>
        <v>75</v>
      </c>
      <c r="BQ1009" s="423">
        <f t="shared" si="231"/>
        <v>25</v>
      </c>
      <c r="BR1009" s="424">
        <f t="shared" si="231"/>
        <v>0</v>
      </c>
    </row>
    <row r="1010" spans="2:70">
      <c r="B1010" s="207" t="s">
        <v>226</v>
      </c>
      <c r="C1010" s="198" t="s">
        <v>272</v>
      </c>
      <c r="D1010" s="200" t="s">
        <v>644</v>
      </c>
      <c r="E1010" s="663">
        <f>VLOOKUP($B1010,'Calcs01 - MSW generated'!$B$485:$AI$701,32,0)</f>
        <v>2.9641339788558438</v>
      </c>
      <c r="F1010" s="289">
        <f>VLOOKUP($B1010,'Calcs01 - MSW generated'!$B$485:$AI$701,33,0)</f>
        <v>88.924019365675321</v>
      </c>
      <c r="G1010" s="431">
        <f>VLOOKUP($B1010,'Calcs01 - MSW generated'!$B$485:$AI$701,34,0)</f>
        <v>8.1118466554688275</v>
      </c>
      <c r="H1010" s="250">
        <f t="shared" si="206"/>
        <v>26.482066989427924</v>
      </c>
      <c r="I1010" s="366">
        <f t="shared" si="207"/>
        <v>69.46200968283766</v>
      </c>
      <c r="J1010" s="367">
        <f t="shared" si="208"/>
        <v>4.0559233277344138</v>
      </c>
      <c r="K1010" s="234">
        <f t="shared" si="226"/>
        <v>50</v>
      </c>
      <c r="L1010" s="423">
        <f t="shared" si="226"/>
        <v>50</v>
      </c>
      <c r="M1010" s="239">
        <f t="shared" si="226"/>
        <v>0</v>
      </c>
      <c r="N1010" s="349">
        <f t="shared" si="209"/>
        <v>55</v>
      </c>
      <c r="O1010" s="307">
        <f t="shared" si="210"/>
        <v>55</v>
      </c>
      <c r="P1010" s="440">
        <f t="shared" si="211"/>
        <v>17.5</v>
      </c>
      <c r="Q1010" s="349">
        <f t="shared" si="212"/>
        <v>60</v>
      </c>
      <c r="R1010" s="307">
        <f t="shared" si="213"/>
        <v>60</v>
      </c>
      <c r="S1010" s="350">
        <f t="shared" si="214"/>
        <v>35</v>
      </c>
      <c r="T1010" s="363">
        <f t="shared" si="215"/>
        <v>65</v>
      </c>
      <c r="U1010" s="307">
        <f t="shared" si="216"/>
        <v>65</v>
      </c>
      <c r="V1010" s="440">
        <f t="shared" si="217"/>
        <v>52.5</v>
      </c>
      <c r="W1010" s="234">
        <f t="shared" si="227"/>
        <v>70</v>
      </c>
      <c r="X1010" s="423">
        <f t="shared" si="227"/>
        <v>30</v>
      </c>
      <c r="Y1010" s="424">
        <f t="shared" si="227"/>
        <v>0</v>
      </c>
      <c r="Z1010" s="430">
        <f>VLOOKUP($B1010,'Calcs01 - MSW generated'!$B$485:$AI$701,32,0)</f>
        <v>2.9641339788558438</v>
      </c>
      <c r="AA1010" s="289">
        <f>VLOOKUP($B1010,'Calcs01 - MSW generated'!$B$485:$AI$701,33,0)</f>
        <v>88.924019365675321</v>
      </c>
      <c r="AB1010" s="431">
        <f>VLOOKUP($B1010,'Calcs01 - MSW generated'!$B$485:$AI$701,34,0)</f>
        <v>8.1118466554688275</v>
      </c>
      <c r="AC1010" s="250">
        <f t="shared" si="218"/>
        <v>26.482066989427924</v>
      </c>
      <c r="AD1010" s="366">
        <f t="shared" si="184"/>
        <v>69.46200968283766</v>
      </c>
      <c r="AE1010" s="367">
        <f t="shared" si="185"/>
        <v>4.0559233277344138</v>
      </c>
      <c r="AF1010" s="234">
        <f t="shared" si="228"/>
        <v>50</v>
      </c>
      <c r="AG1010" s="423">
        <f t="shared" si="228"/>
        <v>50</v>
      </c>
      <c r="AH1010" s="239">
        <f t="shared" si="228"/>
        <v>0</v>
      </c>
      <c r="AI1010" s="349">
        <f t="shared" si="219"/>
        <v>55</v>
      </c>
      <c r="AJ1010" s="307">
        <f t="shared" si="187"/>
        <v>55</v>
      </c>
      <c r="AK1010" s="440">
        <f t="shared" si="188"/>
        <v>17.5</v>
      </c>
      <c r="AL1010" s="349">
        <f t="shared" si="189"/>
        <v>60</v>
      </c>
      <c r="AM1010" s="307">
        <f t="shared" si="190"/>
        <v>60</v>
      </c>
      <c r="AN1010" s="350">
        <f t="shared" si="232"/>
        <v>35</v>
      </c>
      <c r="AO1010" s="363">
        <f t="shared" si="192"/>
        <v>65</v>
      </c>
      <c r="AP1010" s="307">
        <f t="shared" si="193"/>
        <v>65</v>
      </c>
      <c r="AQ1010" s="440">
        <f t="shared" si="194"/>
        <v>52.5</v>
      </c>
      <c r="AR1010" s="234">
        <f t="shared" si="195"/>
        <v>70</v>
      </c>
      <c r="AS1010" s="423">
        <f t="shared" si="220"/>
        <v>30</v>
      </c>
      <c r="AT1010" s="424">
        <f t="shared" si="229"/>
        <v>0</v>
      </c>
      <c r="AU1010" s="234">
        <f t="shared" si="229"/>
        <v>70</v>
      </c>
      <c r="AV1010" s="423">
        <f t="shared" si="229"/>
        <v>30</v>
      </c>
      <c r="AW1010" s="424">
        <f t="shared" si="229"/>
        <v>0</v>
      </c>
      <c r="AX1010" s="430">
        <f>VLOOKUP($B1010,'Calcs01 - MSW generated'!$B$485:$AI$701,32,0)</f>
        <v>2.9641339788558438</v>
      </c>
      <c r="AY1010" s="289">
        <f>VLOOKUP($B1010,'Calcs01 - MSW generated'!$B$485:$AI$701,33,0)</f>
        <v>88.924019365675321</v>
      </c>
      <c r="AZ1010" s="431">
        <f>VLOOKUP($B1010,'Calcs01 - MSW generated'!$B$485:$AI$701,34,0)</f>
        <v>8.1118466554688275</v>
      </c>
      <c r="BA1010" s="250">
        <f t="shared" si="221"/>
        <v>26.482066989427924</v>
      </c>
      <c r="BB1010" s="366">
        <f t="shared" si="233"/>
        <v>69.46200968283766</v>
      </c>
      <c r="BC1010" s="367">
        <f t="shared" si="197"/>
        <v>4.0559233277344138</v>
      </c>
      <c r="BD1010" s="234">
        <f t="shared" si="230"/>
        <v>50</v>
      </c>
      <c r="BE1010" s="423">
        <f t="shared" si="230"/>
        <v>50</v>
      </c>
      <c r="BF1010" s="239">
        <f t="shared" si="230"/>
        <v>0</v>
      </c>
      <c r="BG1010" s="349">
        <f t="shared" si="223"/>
        <v>55</v>
      </c>
      <c r="BH1010" s="307">
        <f t="shared" si="234"/>
        <v>55</v>
      </c>
      <c r="BI1010" s="440">
        <f t="shared" si="199"/>
        <v>17.5</v>
      </c>
      <c r="BJ1010" s="349">
        <f t="shared" si="200"/>
        <v>60</v>
      </c>
      <c r="BK1010" s="307">
        <f t="shared" si="201"/>
        <v>60</v>
      </c>
      <c r="BL1010" s="350">
        <f t="shared" si="202"/>
        <v>35</v>
      </c>
      <c r="BM1010" s="363">
        <f t="shared" si="203"/>
        <v>65</v>
      </c>
      <c r="BN1010" s="307">
        <f t="shared" si="204"/>
        <v>65</v>
      </c>
      <c r="BO1010" s="440">
        <f t="shared" si="205"/>
        <v>52.5</v>
      </c>
      <c r="BP1010" s="234">
        <f t="shared" si="231"/>
        <v>70</v>
      </c>
      <c r="BQ1010" s="423">
        <f t="shared" si="231"/>
        <v>30</v>
      </c>
      <c r="BR1010" s="424">
        <f t="shared" si="231"/>
        <v>0</v>
      </c>
    </row>
    <row r="1011" spans="2:70">
      <c r="B1011" s="207" t="s">
        <v>228</v>
      </c>
      <c r="C1011" s="198" t="s">
        <v>580</v>
      </c>
      <c r="D1011" s="200" t="s">
        <v>424</v>
      </c>
      <c r="E1011" s="663">
        <f>VLOOKUP($B1011,'Calcs01 - MSW generated'!$B$485:$AI$701,32,0)</f>
        <v>3</v>
      </c>
      <c r="F1011" s="289">
        <f>VLOOKUP($B1011,'Calcs01 - MSW generated'!$B$485:$AI$701,33,0)</f>
        <v>0</v>
      </c>
      <c r="G1011" s="431">
        <f>VLOOKUP($B1011,'Calcs01 - MSW generated'!$B$485:$AI$701,34,0)</f>
        <v>97</v>
      </c>
      <c r="H1011" s="250">
        <f t="shared" si="206"/>
        <v>19</v>
      </c>
      <c r="I1011" s="366">
        <f t="shared" si="207"/>
        <v>25</v>
      </c>
      <c r="J1011" s="367">
        <f t="shared" si="208"/>
        <v>56</v>
      </c>
      <c r="K1011" s="234">
        <f t="shared" si="226"/>
        <v>35</v>
      </c>
      <c r="L1011" s="423">
        <f t="shared" si="226"/>
        <v>50</v>
      </c>
      <c r="M1011" s="239">
        <f t="shared" si="226"/>
        <v>15</v>
      </c>
      <c r="N1011" s="349">
        <f t="shared" si="209"/>
        <v>42.5</v>
      </c>
      <c r="O1011" s="307">
        <f t="shared" si="210"/>
        <v>53.75</v>
      </c>
      <c r="P1011" s="440">
        <f t="shared" si="211"/>
        <v>27.5</v>
      </c>
      <c r="Q1011" s="349">
        <f t="shared" si="212"/>
        <v>50</v>
      </c>
      <c r="R1011" s="307">
        <f t="shared" si="213"/>
        <v>57.5</v>
      </c>
      <c r="S1011" s="350">
        <f t="shared" si="214"/>
        <v>40</v>
      </c>
      <c r="T1011" s="363">
        <f t="shared" si="215"/>
        <v>57.5</v>
      </c>
      <c r="U1011" s="307">
        <f t="shared" si="216"/>
        <v>61.25</v>
      </c>
      <c r="V1011" s="440">
        <f t="shared" si="217"/>
        <v>52.5</v>
      </c>
      <c r="W1011" s="234">
        <f t="shared" si="227"/>
        <v>65</v>
      </c>
      <c r="X1011" s="423">
        <f t="shared" si="227"/>
        <v>30</v>
      </c>
      <c r="Y1011" s="424">
        <f t="shared" si="227"/>
        <v>5</v>
      </c>
      <c r="Z1011" s="430">
        <f>VLOOKUP($B1011,'Calcs01 - MSW generated'!$B$485:$AI$701,32,0)</f>
        <v>3</v>
      </c>
      <c r="AA1011" s="289">
        <f>VLOOKUP($B1011,'Calcs01 - MSW generated'!$B$485:$AI$701,33,0)</f>
        <v>0</v>
      </c>
      <c r="AB1011" s="431">
        <f>VLOOKUP($B1011,'Calcs01 - MSW generated'!$B$485:$AI$701,34,0)</f>
        <v>97</v>
      </c>
      <c r="AC1011" s="250">
        <f t="shared" si="218"/>
        <v>19</v>
      </c>
      <c r="AD1011" s="366">
        <f t="shared" si="184"/>
        <v>25</v>
      </c>
      <c r="AE1011" s="367">
        <f t="shared" si="185"/>
        <v>56</v>
      </c>
      <c r="AF1011" s="234">
        <f t="shared" si="228"/>
        <v>35</v>
      </c>
      <c r="AG1011" s="423">
        <f t="shared" si="228"/>
        <v>50</v>
      </c>
      <c r="AH1011" s="239">
        <f t="shared" si="228"/>
        <v>15</v>
      </c>
      <c r="AI1011" s="349">
        <f t="shared" si="219"/>
        <v>42.5</v>
      </c>
      <c r="AJ1011" s="307">
        <f t="shared" si="187"/>
        <v>53.75</v>
      </c>
      <c r="AK1011" s="440">
        <f t="shared" si="188"/>
        <v>27.5</v>
      </c>
      <c r="AL1011" s="349">
        <f t="shared" si="189"/>
        <v>50</v>
      </c>
      <c r="AM1011" s="307">
        <f t="shared" si="190"/>
        <v>57.5</v>
      </c>
      <c r="AN1011" s="350">
        <f t="shared" si="232"/>
        <v>40</v>
      </c>
      <c r="AO1011" s="363">
        <f t="shared" si="192"/>
        <v>57.5</v>
      </c>
      <c r="AP1011" s="307">
        <f t="shared" si="193"/>
        <v>61.25</v>
      </c>
      <c r="AQ1011" s="440">
        <f t="shared" si="194"/>
        <v>52.5</v>
      </c>
      <c r="AR1011" s="234">
        <f t="shared" si="195"/>
        <v>65</v>
      </c>
      <c r="AS1011" s="423">
        <f t="shared" si="220"/>
        <v>30</v>
      </c>
      <c r="AT1011" s="424">
        <f t="shared" si="229"/>
        <v>5</v>
      </c>
      <c r="AU1011" s="234">
        <f t="shared" si="229"/>
        <v>65</v>
      </c>
      <c r="AV1011" s="423">
        <f t="shared" si="229"/>
        <v>30</v>
      </c>
      <c r="AW1011" s="424">
        <f t="shared" si="229"/>
        <v>5</v>
      </c>
      <c r="AX1011" s="430">
        <f>VLOOKUP($B1011,'Calcs01 - MSW generated'!$B$485:$AI$701,32,0)</f>
        <v>3</v>
      </c>
      <c r="AY1011" s="289">
        <f>VLOOKUP($B1011,'Calcs01 - MSW generated'!$B$485:$AI$701,33,0)</f>
        <v>0</v>
      </c>
      <c r="AZ1011" s="431">
        <f>VLOOKUP($B1011,'Calcs01 - MSW generated'!$B$485:$AI$701,34,0)</f>
        <v>97</v>
      </c>
      <c r="BA1011" s="250">
        <f t="shared" si="221"/>
        <v>19</v>
      </c>
      <c r="BB1011" s="366">
        <f t="shared" si="233"/>
        <v>25</v>
      </c>
      <c r="BC1011" s="367">
        <f t="shared" si="197"/>
        <v>56</v>
      </c>
      <c r="BD1011" s="234">
        <f t="shared" si="230"/>
        <v>35</v>
      </c>
      <c r="BE1011" s="423">
        <f t="shared" si="230"/>
        <v>50</v>
      </c>
      <c r="BF1011" s="239">
        <f t="shared" si="230"/>
        <v>15</v>
      </c>
      <c r="BG1011" s="349">
        <f t="shared" si="223"/>
        <v>42.5</v>
      </c>
      <c r="BH1011" s="307">
        <f t="shared" si="234"/>
        <v>53.75</v>
      </c>
      <c r="BI1011" s="440">
        <f t="shared" si="199"/>
        <v>27.5</v>
      </c>
      <c r="BJ1011" s="349">
        <f t="shared" si="200"/>
        <v>50</v>
      </c>
      <c r="BK1011" s="307">
        <f t="shared" si="201"/>
        <v>57.5</v>
      </c>
      <c r="BL1011" s="350">
        <f t="shared" si="202"/>
        <v>40</v>
      </c>
      <c r="BM1011" s="363">
        <f t="shared" si="203"/>
        <v>57.5</v>
      </c>
      <c r="BN1011" s="307">
        <f t="shared" si="204"/>
        <v>61.25</v>
      </c>
      <c r="BO1011" s="440">
        <f t="shared" si="205"/>
        <v>52.5</v>
      </c>
      <c r="BP1011" s="234">
        <f t="shared" si="231"/>
        <v>65</v>
      </c>
      <c r="BQ1011" s="423">
        <f t="shared" si="231"/>
        <v>30</v>
      </c>
      <c r="BR1011" s="424">
        <f t="shared" si="231"/>
        <v>5</v>
      </c>
    </row>
    <row r="1012" spans="2:70">
      <c r="B1012" s="207" t="s">
        <v>230</v>
      </c>
      <c r="C1012" s="198" t="s">
        <v>580</v>
      </c>
      <c r="D1012" s="200" t="s">
        <v>424</v>
      </c>
      <c r="E1012" s="663">
        <f>VLOOKUP($B1012,'Calcs01 - MSW generated'!$B$485:$AI$701,32,0)</f>
        <v>0.4</v>
      </c>
      <c r="F1012" s="289">
        <f>VLOOKUP($B1012,'Calcs01 - MSW generated'!$B$485:$AI$701,33,0)</f>
        <v>19.3</v>
      </c>
      <c r="G1012" s="431">
        <f>VLOOKUP($B1012,'Calcs01 - MSW generated'!$B$485:$AI$701,34,0)</f>
        <v>80.3</v>
      </c>
      <c r="H1012" s="250">
        <f t="shared" si="206"/>
        <v>17.7</v>
      </c>
      <c r="I1012" s="366">
        <f t="shared" si="207"/>
        <v>34.65</v>
      </c>
      <c r="J1012" s="367">
        <f t="shared" si="208"/>
        <v>47.65</v>
      </c>
      <c r="K1012" s="234">
        <f t="shared" si="226"/>
        <v>35</v>
      </c>
      <c r="L1012" s="423">
        <f t="shared" si="226"/>
        <v>50</v>
      </c>
      <c r="M1012" s="239">
        <f t="shared" si="226"/>
        <v>15</v>
      </c>
      <c r="N1012" s="349">
        <f t="shared" si="209"/>
        <v>42.5</v>
      </c>
      <c r="O1012" s="307">
        <f t="shared" si="210"/>
        <v>53.75</v>
      </c>
      <c r="P1012" s="440">
        <f t="shared" si="211"/>
        <v>27.5</v>
      </c>
      <c r="Q1012" s="349">
        <f t="shared" si="212"/>
        <v>50</v>
      </c>
      <c r="R1012" s="307">
        <f t="shared" si="213"/>
        <v>57.5</v>
      </c>
      <c r="S1012" s="350">
        <f t="shared" si="214"/>
        <v>40</v>
      </c>
      <c r="T1012" s="363">
        <f t="shared" si="215"/>
        <v>57.5</v>
      </c>
      <c r="U1012" s="307">
        <f t="shared" si="216"/>
        <v>61.25</v>
      </c>
      <c r="V1012" s="440">
        <f t="shared" si="217"/>
        <v>52.5</v>
      </c>
      <c r="W1012" s="234">
        <f t="shared" si="227"/>
        <v>65</v>
      </c>
      <c r="X1012" s="423">
        <f t="shared" si="227"/>
        <v>30</v>
      </c>
      <c r="Y1012" s="424">
        <f t="shared" si="227"/>
        <v>5</v>
      </c>
      <c r="Z1012" s="430">
        <f>VLOOKUP($B1012,'Calcs01 - MSW generated'!$B$485:$AI$701,32,0)</f>
        <v>0.4</v>
      </c>
      <c r="AA1012" s="289">
        <f>VLOOKUP($B1012,'Calcs01 - MSW generated'!$B$485:$AI$701,33,0)</f>
        <v>19.3</v>
      </c>
      <c r="AB1012" s="431">
        <f>VLOOKUP($B1012,'Calcs01 - MSW generated'!$B$485:$AI$701,34,0)</f>
        <v>80.3</v>
      </c>
      <c r="AC1012" s="250">
        <f t="shared" si="218"/>
        <v>17.7</v>
      </c>
      <c r="AD1012" s="366">
        <f t="shared" si="184"/>
        <v>34.65</v>
      </c>
      <c r="AE1012" s="367">
        <f t="shared" si="185"/>
        <v>47.65</v>
      </c>
      <c r="AF1012" s="234">
        <f t="shared" si="228"/>
        <v>35</v>
      </c>
      <c r="AG1012" s="423">
        <f t="shared" si="228"/>
        <v>50</v>
      </c>
      <c r="AH1012" s="239">
        <f t="shared" si="228"/>
        <v>15</v>
      </c>
      <c r="AI1012" s="349">
        <f t="shared" si="219"/>
        <v>42.5</v>
      </c>
      <c r="AJ1012" s="307">
        <f t="shared" si="187"/>
        <v>53.75</v>
      </c>
      <c r="AK1012" s="440">
        <f t="shared" si="188"/>
        <v>27.5</v>
      </c>
      <c r="AL1012" s="349">
        <f t="shared" si="189"/>
        <v>50</v>
      </c>
      <c r="AM1012" s="307">
        <f t="shared" si="190"/>
        <v>57.5</v>
      </c>
      <c r="AN1012" s="350">
        <f t="shared" si="232"/>
        <v>40</v>
      </c>
      <c r="AO1012" s="363">
        <f t="shared" si="192"/>
        <v>57.5</v>
      </c>
      <c r="AP1012" s="307">
        <f t="shared" si="193"/>
        <v>61.25</v>
      </c>
      <c r="AQ1012" s="440">
        <f t="shared" si="194"/>
        <v>52.5</v>
      </c>
      <c r="AR1012" s="234">
        <f t="shared" si="195"/>
        <v>65</v>
      </c>
      <c r="AS1012" s="423">
        <f t="shared" si="220"/>
        <v>30</v>
      </c>
      <c r="AT1012" s="424">
        <f t="shared" si="229"/>
        <v>5</v>
      </c>
      <c r="AU1012" s="234">
        <f t="shared" si="229"/>
        <v>65</v>
      </c>
      <c r="AV1012" s="423">
        <f t="shared" si="229"/>
        <v>30</v>
      </c>
      <c r="AW1012" s="424">
        <f t="shared" si="229"/>
        <v>5</v>
      </c>
      <c r="AX1012" s="430">
        <f>VLOOKUP($B1012,'Calcs01 - MSW generated'!$B$485:$AI$701,32,0)</f>
        <v>0.4</v>
      </c>
      <c r="AY1012" s="289">
        <f>VLOOKUP($B1012,'Calcs01 - MSW generated'!$B$485:$AI$701,33,0)</f>
        <v>19.3</v>
      </c>
      <c r="AZ1012" s="431">
        <f>VLOOKUP($B1012,'Calcs01 - MSW generated'!$B$485:$AI$701,34,0)</f>
        <v>80.3</v>
      </c>
      <c r="BA1012" s="250">
        <f t="shared" si="221"/>
        <v>17.7</v>
      </c>
      <c r="BB1012" s="366">
        <f t="shared" si="233"/>
        <v>34.65</v>
      </c>
      <c r="BC1012" s="367">
        <f t="shared" si="197"/>
        <v>47.65</v>
      </c>
      <c r="BD1012" s="234">
        <f t="shared" si="230"/>
        <v>35</v>
      </c>
      <c r="BE1012" s="423">
        <f t="shared" si="230"/>
        <v>50</v>
      </c>
      <c r="BF1012" s="239">
        <f t="shared" si="230"/>
        <v>15</v>
      </c>
      <c r="BG1012" s="349">
        <f t="shared" si="223"/>
        <v>42.5</v>
      </c>
      <c r="BH1012" s="307">
        <f t="shared" si="234"/>
        <v>53.75</v>
      </c>
      <c r="BI1012" s="440">
        <f t="shared" si="199"/>
        <v>27.5</v>
      </c>
      <c r="BJ1012" s="349">
        <f t="shared" si="200"/>
        <v>50</v>
      </c>
      <c r="BK1012" s="307">
        <f t="shared" si="201"/>
        <v>57.5</v>
      </c>
      <c r="BL1012" s="350">
        <f t="shared" si="202"/>
        <v>40</v>
      </c>
      <c r="BM1012" s="363">
        <f t="shared" si="203"/>
        <v>57.5</v>
      </c>
      <c r="BN1012" s="307">
        <f t="shared" si="204"/>
        <v>61.25</v>
      </c>
      <c r="BO1012" s="440">
        <f t="shared" si="205"/>
        <v>52.5</v>
      </c>
      <c r="BP1012" s="234">
        <f t="shared" si="231"/>
        <v>65</v>
      </c>
      <c r="BQ1012" s="423">
        <f t="shared" si="231"/>
        <v>30</v>
      </c>
      <c r="BR1012" s="424">
        <f t="shared" si="231"/>
        <v>5</v>
      </c>
    </row>
    <row r="1013" spans="2:70">
      <c r="B1013" s="207" t="s">
        <v>232</v>
      </c>
      <c r="C1013" s="198" t="s">
        <v>580</v>
      </c>
      <c r="D1013" s="200" t="s">
        <v>418</v>
      </c>
      <c r="E1013" s="663">
        <f>VLOOKUP($B1013,'Calcs01 - MSW generated'!$B$485:$AI$701,32,0)</f>
        <v>4.9000000000000004</v>
      </c>
      <c r="F1013" s="289">
        <f>VLOOKUP($B1013,'Calcs01 - MSW generated'!$B$485:$AI$701,33,0)</f>
        <v>0</v>
      </c>
      <c r="G1013" s="431">
        <f>VLOOKUP($B1013,'Calcs01 - MSW generated'!$B$485:$AI$701,34,0)</f>
        <v>95.1</v>
      </c>
      <c r="H1013" s="250">
        <f t="shared" si="206"/>
        <v>14.950000000000001</v>
      </c>
      <c r="I1013" s="366">
        <f t="shared" si="207"/>
        <v>25</v>
      </c>
      <c r="J1013" s="367">
        <f t="shared" si="208"/>
        <v>60.05</v>
      </c>
      <c r="K1013" s="234">
        <f t="shared" si="226"/>
        <v>25</v>
      </c>
      <c r="L1013" s="423">
        <f t="shared" si="226"/>
        <v>50</v>
      </c>
      <c r="M1013" s="239">
        <f t="shared" si="226"/>
        <v>25</v>
      </c>
      <c r="N1013" s="349">
        <f t="shared" si="209"/>
        <v>33.75</v>
      </c>
      <c r="O1013" s="307">
        <f t="shared" si="210"/>
        <v>52.5</v>
      </c>
      <c r="P1013" s="440">
        <f t="shared" si="211"/>
        <v>33.75</v>
      </c>
      <c r="Q1013" s="349">
        <f t="shared" si="212"/>
        <v>42.5</v>
      </c>
      <c r="R1013" s="307">
        <f t="shared" si="213"/>
        <v>55</v>
      </c>
      <c r="S1013" s="350">
        <f t="shared" si="214"/>
        <v>42.5</v>
      </c>
      <c r="T1013" s="363">
        <f t="shared" si="215"/>
        <v>51.25</v>
      </c>
      <c r="U1013" s="307">
        <f t="shared" si="216"/>
        <v>57.5</v>
      </c>
      <c r="V1013" s="440">
        <f t="shared" si="217"/>
        <v>51.25</v>
      </c>
      <c r="W1013" s="234">
        <f t="shared" si="227"/>
        <v>60</v>
      </c>
      <c r="X1013" s="423">
        <f t="shared" si="227"/>
        <v>30</v>
      </c>
      <c r="Y1013" s="424">
        <f t="shared" si="227"/>
        <v>10</v>
      </c>
      <c r="Z1013" s="430">
        <f>VLOOKUP($B1013,'Calcs01 - MSW generated'!$B$485:$AI$701,32,0)</f>
        <v>4.9000000000000004</v>
      </c>
      <c r="AA1013" s="289">
        <f>VLOOKUP($B1013,'Calcs01 - MSW generated'!$B$485:$AI$701,33,0)</f>
        <v>0</v>
      </c>
      <c r="AB1013" s="431">
        <f>VLOOKUP($B1013,'Calcs01 - MSW generated'!$B$485:$AI$701,34,0)</f>
        <v>95.1</v>
      </c>
      <c r="AC1013" s="250">
        <f t="shared" si="218"/>
        <v>14.950000000000001</v>
      </c>
      <c r="AD1013" s="366">
        <f t="shared" si="184"/>
        <v>25</v>
      </c>
      <c r="AE1013" s="367">
        <f t="shared" si="185"/>
        <v>60.05</v>
      </c>
      <c r="AF1013" s="234">
        <f t="shared" si="228"/>
        <v>25</v>
      </c>
      <c r="AG1013" s="423">
        <f t="shared" si="228"/>
        <v>50</v>
      </c>
      <c r="AH1013" s="239">
        <f t="shared" si="228"/>
        <v>25</v>
      </c>
      <c r="AI1013" s="349">
        <f t="shared" si="219"/>
        <v>33.75</v>
      </c>
      <c r="AJ1013" s="307">
        <f t="shared" si="187"/>
        <v>52.5</v>
      </c>
      <c r="AK1013" s="440">
        <f t="shared" si="188"/>
        <v>33.75</v>
      </c>
      <c r="AL1013" s="349">
        <f t="shared" si="189"/>
        <v>42.5</v>
      </c>
      <c r="AM1013" s="307">
        <f t="shared" si="190"/>
        <v>55</v>
      </c>
      <c r="AN1013" s="350">
        <f t="shared" si="232"/>
        <v>42.5</v>
      </c>
      <c r="AO1013" s="363">
        <f t="shared" si="192"/>
        <v>51.25</v>
      </c>
      <c r="AP1013" s="307">
        <f t="shared" si="193"/>
        <v>57.5</v>
      </c>
      <c r="AQ1013" s="440">
        <f t="shared" si="194"/>
        <v>51.25</v>
      </c>
      <c r="AR1013" s="234">
        <f t="shared" si="195"/>
        <v>60</v>
      </c>
      <c r="AS1013" s="423">
        <f t="shared" si="220"/>
        <v>30</v>
      </c>
      <c r="AT1013" s="424">
        <f t="shared" si="229"/>
        <v>10</v>
      </c>
      <c r="AU1013" s="234">
        <f t="shared" si="229"/>
        <v>60</v>
      </c>
      <c r="AV1013" s="423">
        <f t="shared" si="229"/>
        <v>30</v>
      </c>
      <c r="AW1013" s="424">
        <f t="shared" si="229"/>
        <v>10</v>
      </c>
      <c r="AX1013" s="430">
        <f>VLOOKUP($B1013,'Calcs01 - MSW generated'!$B$485:$AI$701,32,0)</f>
        <v>4.9000000000000004</v>
      </c>
      <c r="AY1013" s="289">
        <f>VLOOKUP($B1013,'Calcs01 - MSW generated'!$B$485:$AI$701,33,0)</f>
        <v>0</v>
      </c>
      <c r="AZ1013" s="431">
        <f>VLOOKUP($B1013,'Calcs01 - MSW generated'!$B$485:$AI$701,34,0)</f>
        <v>95.1</v>
      </c>
      <c r="BA1013" s="250">
        <f t="shared" si="221"/>
        <v>14.950000000000001</v>
      </c>
      <c r="BB1013" s="366">
        <f t="shared" si="233"/>
        <v>25</v>
      </c>
      <c r="BC1013" s="367">
        <f t="shared" si="197"/>
        <v>60.05</v>
      </c>
      <c r="BD1013" s="234">
        <f t="shared" si="230"/>
        <v>25</v>
      </c>
      <c r="BE1013" s="423">
        <f t="shared" si="230"/>
        <v>50</v>
      </c>
      <c r="BF1013" s="239">
        <f t="shared" si="230"/>
        <v>25</v>
      </c>
      <c r="BG1013" s="349">
        <f t="shared" si="223"/>
        <v>33.75</v>
      </c>
      <c r="BH1013" s="307">
        <f t="shared" si="234"/>
        <v>52.5</v>
      </c>
      <c r="BI1013" s="440">
        <f t="shared" si="199"/>
        <v>33.75</v>
      </c>
      <c r="BJ1013" s="349">
        <f t="shared" si="200"/>
        <v>42.5</v>
      </c>
      <c r="BK1013" s="307">
        <f t="shared" si="201"/>
        <v>55</v>
      </c>
      <c r="BL1013" s="350">
        <f t="shared" si="202"/>
        <v>42.5</v>
      </c>
      <c r="BM1013" s="363">
        <f t="shared" si="203"/>
        <v>51.25</v>
      </c>
      <c r="BN1013" s="307">
        <f t="shared" si="204"/>
        <v>57.5</v>
      </c>
      <c r="BO1013" s="440">
        <f t="shared" si="205"/>
        <v>51.25</v>
      </c>
      <c r="BP1013" s="234">
        <f t="shared" si="231"/>
        <v>60</v>
      </c>
      <c r="BQ1013" s="423">
        <f t="shared" si="231"/>
        <v>30</v>
      </c>
      <c r="BR1013" s="424">
        <f t="shared" si="231"/>
        <v>10</v>
      </c>
    </row>
    <row r="1014" spans="2:70">
      <c r="B1014" s="207" t="s">
        <v>234</v>
      </c>
      <c r="C1014" s="198" t="s">
        <v>580</v>
      </c>
      <c r="D1014" s="200" t="s">
        <v>424</v>
      </c>
      <c r="E1014" s="663">
        <f>VLOOKUP($B1014,'Calcs01 - MSW generated'!$B$485:$AI$701,32,0)</f>
        <v>26.200000000000003</v>
      </c>
      <c r="F1014" s="289">
        <f>VLOOKUP($B1014,'Calcs01 - MSW generated'!$B$485:$AI$701,33,0)</f>
        <v>0</v>
      </c>
      <c r="G1014" s="431">
        <f>VLOOKUP($B1014,'Calcs01 - MSW generated'!$B$485:$AI$701,34,0)</f>
        <v>73.8</v>
      </c>
      <c r="H1014" s="250">
        <f t="shared" si="206"/>
        <v>30.6</v>
      </c>
      <c r="I1014" s="366">
        <f t="shared" si="207"/>
        <v>25</v>
      </c>
      <c r="J1014" s="367">
        <f t="shared" si="208"/>
        <v>44.4</v>
      </c>
      <c r="K1014" s="234">
        <f t="shared" ref="K1014:M1033" si="235">INDEX($E$936:$V$964, MATCH(_xlfn.CONCAT($C1014,$D1014),$D$936:$D$964, 0), MATCH(_xlfn.CONCAT(K$968,K$969,K$970),$E$935:$V$935,0))</f>
        <v>35</v>
      </c>
      <c r="L1014" s="423">
        <f t="shared" si="235"/>
        <v>50</v>
      </c>
      <c r="M1014" s="239">
        <f t="shared" si="235"/>
        <v>15</v>
      </c>
      <c r="N1014" s="349">
        <f t="shared" si="209"/>
        <v>42.5</v>
      </c>
      <c r="O1014" s="307">
        <f t="shared" si="210"/>
        <v>53.75</v>
      </c>
      <c r="P1014" s="440">
        <f t="shared" si="211"/>
        <v>27.5</v>
      </c>
      <c r="Q1014" s="349">
        <f t="shared" si="212"/>
        <v>50</v>
      </c>
      <c r="R1014" s="307">
        <f t="shared" si="213"/>
        <v>57.5</v>
      </c>
      <c r="S1014" s="350">
        <f t="shared" si="214"/>
        <v>40</v>
      </c>
      <c r="T1014" s="363">
        <f t="shared" si="215"/>
        <v>57.5</v>
      </c>
      <c r="U1014" s="307">
        <f t="shared" si="216"/>
        <v>61.25</v>
      </c>
      <c r="V1014" s="440">
        <f t="shared" si="217"/>
        <v>52.5</v>
      </c>
      <c r="W1014" s="234">
        <f t="shared" ref="W1014:Y1033" si="236">INDEX($E$936:$V$964, MATCH(_xlfn.CONCAT($C1014,$D1014),$D$936:$D$964, 0), MATCH(_xlfn.CONCAT(W$968,W$969,W$970),$E$935:$V$935,0))</f>
        <v>65</v>
      </c>
      <c r="X1014" s="423">
        <f t="shared" si="236"/>
        <v>30</v>
      </c>
      <c r="Y1014" s="424">
        <f t="shared" si="236"/>
        <v>5</v>
      </c>
      <c r="Z1014" s="430">
        <f>VLOOKUP($B1014,'Calcs01 - MSW generated'!$B$485:$AI$701,32,0)</f>
        <v>26.200000000000003</v>
      </c>
      <c r="AA1014" s="289">
        <f>VLOOKUP($B1014,'Calcs01 - MSW generated'!$B$485:$AI$701,33,0)</f>
        <v>0</v>
      </c>
      <c r="AB1014" s="431">
        <f>VLOOKUP($B1014,'Calcs01 - MSW generated'!$B$485:$AI$701,34,0)</f>
        <v>73.8</v>
      </c>
      <c r="AC1014" s="250">
        <f t="shared" si="218"/>
        <v>30.6</v>
      </c>
      <c r="AD1014" s="366">
        <f t="shared" si="184"/>
        <v>25</v>
      </c>
      <c r="AE1014" s="367">
        <f t="shared" si="185"/>
        <v>44.4</v>
      </c>
      <c r="AF1014" s="234">
        <f t="shared" ref="AF1014:AH1033" si="237">INDEX($E$936:$V$964, MATCH(_xlfn.CONCAT($C1014,$D1014),$D$936:$D$964, 0), MATCH(_xlfn.CONCAT(AF$968,AF$969,AF$970),$E$935:$V$935,0))</f>
        <v>35</v>
      </c>
      <c r="AG1014" s="423">
        <f t="shared" si="237"/>
        <v>50</v>
      </c>
      <c r="AH1014" s="239">
        <f t="shared" si="237"/>
        <v>15</v>
      </c>
      <c r="AI1014" s="349">
        <f t="shared" si="219"/>
        <v>42.5</v>
      </c>
      <c r="AJ1014" s="307">
        <f t="shared" si="187"/>
        <v>53.75</v>
      </c>
      <c r="AK1014" s="440">
        <f t="shared" si="188"/>
        <v>27.5</v>
      </c>
      <c r="AL1014" s="349">
        <f t="shared" si="189"/>
        <v>50</v>
      </c>
      <c r="AM1014" s="307">
        <f t="shared" si="190"/>
        <v>57.5</v>
      </c>
      <c r="AN1014" s="350">
        <f t="shared" si="232"/>
        <v>40</v>
      </c>
      <c r="AO1014" s="363">
        <f t="shared" si="192"/>
        <v>57.5</v>
      </c>
      <c r="AP1014" s="307">
        <f t="shared" si="193"/>
        <v>61.25</v>
      </c>
      <c r="AQ1014" s="440">
        <f t="shared" si="194"/>
        <v>52.5</v>
      </c>
      <c r="AR1014" s="234">
        <f t="shared" si="195"/>
        <v>65</v>
      </c>
      <c r="AS1014" s="423">
        <f t="shared" si="220"/>
        <v>30</v>
      </c>
      <c r="AT1014" s="424">
        <f t="shared" ref="AT1014:AW1033" si="238">INDEX($E$936:$V$964, MATCH(_xlfn.CONCAT($C1014,$D1014),$D$936:$D$964, 0), MATCH(_xlfn.CONCAT(AT$968,AT$969,AT$970),$E$935:$V$935,0))</f>
        <v>5</v>
      </c>
      <c r="AU1014" s="234">
        <f t="shared" si="238"/>
        <v>65</v>
      </c>
      <c r="AV1014" s="423">
        <f t="shared" si="238"/>
        <v>30</v>
      </c>
      <c r="AW1014" s="424">
        <f t="shared" si="238"/>
        <v>5</v>
      </c>
      <c r="AX1014" s="430">
        <f>VLOOKUP($B1014,'Calcs01 - MSW generated'!$B$485:$AI$701,32,0)</f>
        <v>26.200000000000003</v>
      </c>
      <c r="AY1014" s="289">
        <f>VLOOKUP($B1014,'Calcs01 - MSW generated'!$B$485:$AI$701,33,0)</f>
        <v>0</v>
      </c>
      <c r="AZ1014" s="431">
        <f>VLOOKUP($B1014,'Calcs01 - MSW generated'!$B$485:$AI$701,34,0)</f>
        <v>73.8</v>
      </c>
      <c r="BA1014" s="250">
        <f t="shared" si="221"/>
        <v>30.6</v>
      </c>
      <c r="BB1014" s="366">
        <f t="shared" si="233"/>
        <v>25</v>
      </c>
      <c r="BC1014" s="367">
        <f t="shared" si="197"/>
        <v>44.4</v>
      </c>
      <c r="BD1014" s="234">
        <f t="shared" ref="BD1014:BF1033" si="239">INDEX($E$936:$V$964, MATCH(_xlfn.CONCAT($C1014,$D1014),$D$936:$D$964, 0), MATCH(_xlfn.CONCAT(BD$968,BD$969,BD$970),$E$935:$V$935,0))</f>
        <v>35</v>
      </c>
      <c r="BE1014" s="423">
        <f t="shared" si="239"/>
        <v>50</v>
      </c>
      <c r="BF1014" s="239">
        <f t="shared" si="239"/>
        <v>15</v>
      </c>
      <c r="BG1014" s="349">
        <f t="shared" si="223"/>
        <v>42.5</v>
      </c>
      <c r="BH1014" s="307">
        <f t="shared" si="234"/>
        <v>53.75</v>
      </c>
      <c r="BI1014" s="440">
        <f t="shared" si="199"/>
        <v>27.5</v>
      </c>
      <c r="BJ1014" s="349">
        <f t="shared" si="200"/>
        <v>50</v>
      </c>
      <c r="BK1014" s="307">
        <f t="shared" si="201"/>
        <v>57.5</v>
      </c>
      <c r="BL1014" s="350">
        <f t="shared" si="202"/>
        <v>40</v>
      </c>
      <c r="BM1014" s="363">
        <f t="shared" si="203"/>
        <v>57.5</v>
      </c>
      <c r="BN1014" s="307">
        <f t="shared" si="204"/>
        <v>61.25</v>
      </c>
      <c r="BO1014" s="440">
        <f t="shared" si="205"/>
        <v>52.5</v>
      </c>
      <c r="BP1014" s="234">
        <f t="shared" si="231"/>
        <v>65</v>
      </c>
      <c r="BQ1014" s="423">
        <f t="shared" si="231"/>
        <v>30</v>
      </c>
      <c r="BR1014" s="424">
        <f t="shared" si="231"/>
        <v>5</v>
      </c>
    </row>
    <row r="1015" spans="2:70">
      <c r="B1015" s="207" t="s">
        <v>236</v>
      </c>
      <c r="C1015" s="198" t="s">
        <v>414</v>
      </c>
      <c r="D1015" s="200" t="s">
        <v>644</v>
      </c>
      <c r="E1015" s="663">
        <f>VLOOKUP($B1015,'Calcs01 - MSW generated'!$B$485:$AI$701,32,0)</f>
        <v>3.939553717057636</v>
      </c>
      <c r="F1015" s="289">
        <f>VLOOKUP($B1015,'Calcs01 - MSW generated'!$B$485:$AI$701,33,0)</f>
        <v>65.056114790628797</v>
      </c>
      <c r="G1015" s="431">
        <f>VLOOKUP($B1015,'Calcs01 - MSW generated'!$B$485:$AI$701,34,0)</f>
        <v>31.004331492313575</v>
      </c>
      <c r="H1015" s="250">
        <f t="shared" si="206"/>
        <v>26.969776858528817</v>
      </c>
      <c r="I1015" s="366">
        <f t="shared" si="207"/>
        <v>57.528057395314399</v>
      </c>
      <c r="J1015" s="367">
        <f t="shared" si="208"/>
        <v>15.502165746156788</v>
      </c>
      <c r="K1015" s="234">
        <f t="shared" si="235"/>
        <v>50</v>
      </c>
      <c r="L1015" s="423">
        <f t="shared" si="235"/>
        <v>50</v>
      </c>
      <c r="M1015" s="239">
        <f t="shared" si="235"/>
        <v>0</v>
      </c>
      <c r="N1015" s="349">
        <f t="shared" si="209"/>
        <v>55</v>
      </c>
      <c r="O1015" s="307">
        <f t="shared" si="210"/>
        <v>55</v>
      </c>
      <c r="P1015" s="440">
        <f t="shared" si="211"/>
        <v>17.5</v>
      </c>
      <c r="Q1015" s="349">
        <f t="shared" si="212"/>
        <v>60</v>
      </c>
      <c r="R1015" s="307">
        <f t="shared" si="213"/>
        <v>60</v>
      </c>
      <c r="S1015" s="350">
        <f t="shared" si="214"/>
        <v>35</v>
      </c>
      <c r="T1015" s="363">
        <f t="shared" si="215"/>
        <v>65</v>
      </c>
      <c r="U1015" s="307">
        <f t="shared" si="216"/>
        <v>65</v>
      </c>
      <c r="V1015" s="440">
        <f t="shared" si="217"/>
        <v>52.5</v>
      </c>
      <c r="W1015" s="234">
        <f t="shared" si="236"/>
        <v>70</v>
      </c>
      <c r="X1015" s="423">
        <f t="shared" si="236"/>
        <v>30</v>
      </c>
      <c r="Y1015" s="424">
        <f t="shared" si="236"/>
        <v>0</v>
      </c>
      <c r="Z1015" s="430">
        <f>VLOOKUP($B1015,'Calcs01 - MSW generated'!$B$485:$AI$701,32,0)</f>
        <v>3.939553717057636</v>
      </c>
      <c r="AA1015" s="289">
        <f>VLOOKUP($B1015,'Calcs01 - MSW generated'!$B$485:$AI$701,33,0)</f>
        <v>65.056114790628797</v>
      </c>
      <c r="AB1015" s="431">
        <f>VLOOKUP($B1015,'Calcs01 - MSW generated'!$B$485:$AI$701,34,0)</f>
        <v>31.004331492313575</v>
      </c>
      <c r="AC1015" s="250">
        <f t="shared" si="218"/>
        <v>26.969776858528817</v>
      </c>
      <c r="AD1015" s="366">
        <f t="shared" si="184"/>
        <v>57.528057395314399</v>
      </c>
      <c r="AE1015" s="367">
        <f t="shared" si="185"/>
        <v>15.502165746156788</v>
      </c>
      <c r="AF1015" s="234">
        <f t="shared" si="237"/>
        <v>50</v>
      </c>
      <c r="AG1015" s="423">
        <f t="shared" si="237"/>
        <v>50</v>
      </c>
      <c r="AH1015" s="239">
        <f t="shared" si="237"/>
        <v>0</v>
      </c>
      <c r="AI1015" s="349">
        <f t="shared" si="219"/>
        <v>55</v>
      </c>
      <c r="AJ1015" s="307">
        <f t="shared" si="187"/>
        <v>55</v>
      </c>
      <c r="AK1015" s="440">
        <f t="shared" si="188"/>
        <v>17.5</v>
      </c>
      <c r="AL1015" s="349">
        <f t="shared" si="189"/>
        <v>60</v>
      </c>
      <c r="AM1015" s="307">
        <f t="shared" si="190"/>
        <v>60</v>
      </c>
      <c r="AN1015" s="350">
        <f t="shared" si="232"/>
        <v>35</v>
      </c>
      <c r="AO1015" s="363">
        <f t="shared" si="192"/>
        <v>65</v>
      </c>
      <c r="AP1015" s="307">
        <f t="shared" si="193"/>
        <v>65</v>
      </c>
      <c r="AQ1015" s="440">
        <f t="shared" si="194"/>
        <v>52.5</v>
      </c>
      <c r="AR1015" s="234">
        <f t="shared" si="195"/>
        <v>70</v>
      </c>
      <c r="AS1015" s="423">
        <f t="shared" si="220"/>
        <v>30</v>
      </c>
      <c r="AT1015" s="424">
        <f t="shared" si="238"/>
        <v>0</v>
      </c>
      <c r="AU1015" s="234">
        <f t="shared" si="238"/>
        <v>70</v>
      </c>
      <c r="AV1015" s="423">
        <f t="shared" si="238"/>
        <v>30</v>
      </c>
      <c r="AW1015" s="424">
        <f t="shared" si="238"/>
        <v>0</v>
      </c>
      <c r="AX1015" s="430">
        <f>VLOOKUP($B1015,'Calcs01 - MSW generated'!$B$485:$AI$701,32,0)</f>
        <v>3.939553717057636</v>
      </c>
      <c r="AY1015" s="289">
        <f>VLOOKUP($B1015,'Calcs01 - MSW generated'!$B$485:$AI$701,33,0)</f>
        <v>65.056114790628797</v>
      </c>
      <c r="AZ1015" s="431">
        <f>VLOOKUP($B1015,'Calcs01 - MSW generated'!$B$485:$AI$701,34,0)</f>
        <v>31.004331492313575</v>
      </c>
      <c r="BA1015" s="250">
        <f t="shared" si="221"/>
        <v>26.969776858528817</v>
      </c>
      <c r="BB1015" s="366">
        <f t="shared" si="233"/>
        <v>57.528057395314399</v>
      </c>
      <c r="BC1015" s="367">
        <f t="shared" si="197"/>
        <v>15.502165746156788</v>
      </c>
      <c r="BD1015" s="234">
        <f t="shared" si="239"/>
        <v>50</v>
      </c>
      <c r="BE1015" s="423">
        <f t="shared" si="239"/>
        <v>50</v>
      </c>
      <c r="BF1015" s="239">
        <f t="shared" si="239"/>
        <v>0</v>
      </c>
      <c r="BG1015" s="349">
        <f t="shared" si="223"/>
        <v>55</v>
      </c>
      <c r="BH1015" s="307">
        <f t="shared" si="234"/>
        <v>55</v>
      </c>
      <c r="BI1015" s="440">
        <f t="shared" si="199"/>
        <v>17.5</v>
      </c>
      <c r="BJ1015" s="349">
        <f t="shared" si="200"/>
        <v>60</v>
      </c>
      <c r="BK1015" s="307">
        <f t="shared" si="201"/>
        <v>60</v>
      </c>
      <c r="BL1015" s="350">
        <f t="shared" si="202"/>
        <v>35</v>
      </c>
      <c r="BM1015" s="363">
        <f t="shared" si="203"/>
        <v>65</v>
      </c>
      <c r="BN1015" s="307">
        <f t="shared" si="204"/>
        <v>65</v>
      </c>
      <c r="BO1015" s="440">
        <f t="shared" si="205"/>
        <v>52.5</v>
      </c>
      <c r="BP1015" s="234">
        <f t="shared" si="231"/>
        <v>70</v>
      </c>
      <c r="BQ1015" s="423">
        <f t="shared" si="231"/>
        <v>30</v>
      </c>
      <c r="BR1015" s="424">
        <f t="shared" si="231"/>
        <v>0</v>
      </c>
    </row>
    <row r="1016" spans="2:70">
      <c r="B1016" s="207" t="s">
        <v>238</v>
      </c>
      <c r="C1016" s="198" t="s">
        <v>580</v>
      </c>
      <c r="D1016" s="200" t="s">
        <v>418</v>
      </c>
      <c r="E1016" s="663">
        <f>VLOOKUP($B1016,'Calcs01 - MSW generated'!$B$485:$AI$701,32,0)</f>
        <v>8.1193013972055894</v>
      </c>
      <c r="F1016" s="289">
        <f>VLOOKUP($B1016,'Calcs01 - MSW generated'!$B$485:$AI$701,33,0)</f>
        <v>2.4</v>
      </c>
      <c r="G1016" s="431">
        <f>VLOOKUP($B1016,'Calcs01 - MSW generated'!$B$485:$AI$701,34,0)</f>
        <v>89.480698602794419</v>
      </c>
      <c r="H1016" s="250">
        <f t="shared" si="206"/>
        <v>16.559650698602795</v>
      </c>
      <c r="I1016" s="366">
        <f t="shared" si="207"/>
        <v>26.2</v>
      </c>
      <c r="J1016" s="367">
        <f t="shared" si="208"/>
        <v>57.24034930139721</v>
      </c>
      <c r="K1016" s="234">
        <f t="shared" si="235"/>
        <v>25</v>
      </c>
      <c r="L1016" s="423">
        <f t="shared" si="235"/>
        <v>50</v>
      </c>
      <c r="M1016" s="239">
        <f t="shared" si="235"/>
        <v>25</v>
      </c>
      <c r="N1016" s="349">
        <f t="shared" si="209"/>
        <v>33.75</v>
      </c>
      <c r="O1016" s="307">
        <f t="shared" si="210"/>
        <v>52.5</v>
      </c>
      <c r="P1016" s="440">
        <f t="shared" si="211"/>
        <v>33.75</v>
      </c>
      <c r="Q1016" s="349">
        <f t="shared" si="212"/>
        <v>42.5</v>
      </c>
      <c r="R1016" s="307">
        <f t="shared" si="213"/>
        <v>55</v>
      </c>
      <c r="S1016" s="350">
        <f t="shared" si="214"/>
        <v>42.5</v>
      </c>
      <c r="T1016" s="363">
        <f t="shared" si="215"/>
        <v>51.25</v>
      </c>
      <c r="U1016" s="307">
        <f t="shared" si="216"/>
        <v>57.5</v>
      </c>
      <c r="V1016" s="440">
        <f t="shared" si="217"/>
        <v>51.25</v>
      </c>
      <c r="W1016" s="234">
        <f t="shared" si="236"/>
        <v>60</v>
      </c>
      <c r="X1016" s="423">
        <f t="shared" si="236"/>
        <v>30</v>
      </c>
      <c r="Y1016" s="424">
        <f t="shared" si="236"/>
        <v>10</v>
      </c>
      <c r="Z1016" s="430">
        <f>VLOOKUP($B1016,'Calcs01 - MSW generated'!$B$485:$AI$701,32,0)</f>
        <v>8.1193013972055894</v>
      </c>
      <c r="AA1016" s="289">
        <f>VLOOKUP($B1016,'Calcs01 - MSW generated'!$B$485:$AI$701,33,0)</f>
        <v>2.4</v>
      </c>
      <c r="AB1016" s="431">
        <f>VLOOKUP($B1016,'Calcs01 - MSW generated'!$B$485:$AI$701,34,0)</f>
        <v>89.480698602794419</v>
      </c>
      <c r="AC1016" s="250">
        <f t="shared" si="218"/>
        <v>16.559650698602795</v>
      </c>
      <c r="AD1016" s="366">
        <f t="shared" si="184"/>
        <v>26.2</v>
      </c>
      <c r="AE1016" s="367">
        <f t="shared" si="185"/>
        <v>57.24034930139721</v>
      </c>
      <c r="AF1016" s="234">
        <f t="shared" si="237"/>
        <v>25</v>
      </c>
      <c r="AG1016" s="423">
        <f t="shared" si="237"/>
        <v>50</v>
      </c>
      <c r="AH1016" s="239">
        <f t="shared" si="237"/>
        <v>25</v>
      </c>
      <c r="AI1016" s="349">
        <f t="shared" si="219"/>
        <v>33.75</v>
      </c>
      <c r="AJ1016" s="307">
        <f t="shared" si="187"/>
        <v>52.5</v>
      </c>
      <c r="AK1016" s="440">
        <f t="shared" si="188"/>
        <v>33.75</v>
      </c>
      <c r="AL1016" s="349">
        <f t="shared" si="189"/>
        <v>42.5</v>
      </c>
      <c r="AM1016" s="307">
        <f t="shared" si="190"/>
        <v>55</v>
      </c>
      <c r="AN1016" s="350">
        <f t="shared" si="232"/>
        <v>42.5</v>
      </c>
      <c r="AO1016" s="363">
        <f t="shared" si="192"/>
        <v>51.25</v>
      </c>
      <c r="AP1016" s="307">
        <f t="shared" si="193"/>
        <v>57.5</v>
      </c>
      <c r="AQ1016" s="440">
        <f t="shared" si="194"/>
        <v>51.25</v>
      </c>
      <c r="AR1016" s="234">
        <f t="shared" si="195"/>
        <v>60</v>
      </c>
      <c r="AS1016" s="423">
        <f t="shared" si="220"/>
        <v>30</v>
      </c>
      <c r="AT1016" s="424">
        <f t="shared" si="238"/>
        <v>10</v>
      </c>
      <c r="AU1016" s="234">
        <f t="shared" si="238"/>
        <v>60</v>
      </c>
      <c r="AV1016" s="423">
        <f t="shared" si="238"/>
        <v>30</v>
      </c>
      <c r="AW1016" s="424">
        <f t="shared" si="238"/>
        <v>10</v>
      </c>
      <c r="AX1016" s="430">
        <f>VLOOKUP($B1016,'Calcs01 - MSW generated'!$B$485:$AI$701,32,0)</f>
        <v>8.1193013972055894</v>
      </c>
      <c r="AY1016" s="289">
        <f>VLOOKUP($B1016,'Calcs01 - MSW generated'!$B$485:$AI$701,33,0)</f>
        <v>2.4</v>
      </c>
      <c r="AZ1016" s="431">
        <f>VLOOKUP($B1016,'Calcs01 - MSW generated'!$B$485:$AI$701,34,0)</f>
        <v>89.480698602794419</v>
      </c>
      <c r="BA1016" s="250">
        <f t="shared" si="221"/>
        <v>16.559650698602795</v>
      </c>
      <c r="BB1016" s="366">
        <f t="shared" si="233"/>
        <v>26.2</v>
      </c>
      <c r="BC1016" s="367">
        <f t="shared" si="197"/>
        <v>57.24034930139721</v>
      </c>
      <c r="BD1016" s="234">
        <f t="shared" si="239"/>
        <v>25</v>
      </c>
      <c r="BE1016" s="423">
        <f t="shared" si="239"/>
        <v>50</v>
      </c>
      <c r="BF1016" s="239">
        <f t="shared" si="239"/>
        <v>25</v>
      </c>
      <c r="BG1016" s="349">
        <f t="shared" si="223"/>
        <v>33.75</v>
      </c>
      <c r="BH1016" s="307">
        <f t="shared" si="234"/>
        <v>52.5</v>
      </c>
      <c r="BI1016" s="440">
        <f t="shared" si="199"/>
        <v>33.75</v>
      </c>
      <c r="BJ1016" s="349">
        <f t="shared" si="200"/>
        <v>42.5</v>
      </c>
      <c r="BK1016" s="307">
        <f t="shared" si="201"/>
        <v>55</v>
      </c>
      <c r="BL1016" s="350">
        <f t="shared" si="202"/>
        <v>42.5</v>
      </c>
      <c r="BM1016" s="363">
        <f t="shared" si="203"/>
        <v>51.25</v>
      </c>
      <c r="BN1016" s="307">
        <f t="shared" si="204"/>
        <v>57.5</v>
      </c>
      <c r="BO1016" s="440">
        <f t="shared" si="205"/>
        <v>51.25</v>
      </c>
      <c r="BP1016" s="234">
        <f t="shared" si="231"/>
        <v>60</v>
      </c>
      <c r="BQ1016" s="423">
        <f t="shared" si="231"/>
        <v>30</v>
      </c>
      <c r="BR1016" s="424">
        <f t="shared" si="231"/>
        <v>10</v>
      </c>
    </row>
    <row r="1017" spans="2:70">
      <c r="B1017" s="207" t="s">
        <v>240</v>
      </c>
      <c r="C1017" s="198" t="s">
        <v>580</v>
      </c>
      <c r="D1017" s="200" t="s">
        <v>424</v>
      </c>
      <c r="E1017" s="663">
        <f>VLOOKUP($B1017,'Calcs01 - MSW generated'!$B$485:$AI$701,32,0)</f>
        <v>9.120000000000001</v>
      </c>
      <c r="F1017" s="289">
        <f>VLOOKUP($B1017,'Calcs01 - MSW generated'!$B$485:$AI$701,33,0)</f>
        <v>11.319999999999999</v>
      </c>
      <c r="G1017" s="431">
        <f>VLOOKUP($B1017,'Calcs01 - MSW generated'!$B$485:$AI$701,34,0)</f>
        <v>79.56</v>
      </c>
      <c r="H1017" s="250">
        <f t="shared" si="206"/>
        <v>22.060000000000002</v>
      </c>
      <c r="I1017" s="366">
        <f t="shared" si="207"/>
        <v>30.659999999999997</v>
      </c>
      <c r="J1017" s="367">
        <f t="shared" si="208"/>
        <v>47.28</v>
      </c>
      <c r="K1017" s="234">
        <f t="shared" si="235"/>
        <v>35</v>
      </c>
      <c r="L1017" s="423">
        <f t="shared" si="235"/>
        <v>50</v>
      </c>
      <c r="M1017" s="239">
        <f t="shared" si="235"/>
        <v>15</v>
      </c>
      <c r="N1017" s="349">
        <f t="shared" si="209"/>
        <v>42.5</v>
      </c>
      <c r="O1017" s="307">
        <f t="shared" si="210"/>
        <v>53.75</v>
      </c>
      <c r="P1017" s="440">
        <f t="shared" si="211"/>
        <v>27.5</v>
      </c>
      <c r="Q1017" s="349">
        <f t="shared" si="212"/>
        <v>50</v>
      </c>
      <c r="R1017" s="307">
        <f t="shared" si="213"/>
        <v>57.5</v>
      </c>
      <c r="S1017" s="350">
        <f t="shared" si="214"/>
        <v>40</v>
      </c>
      <c r="T1017" s="363">
        <f t="shared" si="215"/>
        <v>57.5</v>
      </c>
      <c r="U1017" s="307">
        <f t="shared" si="216"/>
        <v>61.25</v>
      </c>
      <c r="V1017" s="440">
        <f t="shared" si="217"/>
        <v>52.5</v>
      </c>
      <c r="W1017" s="234">
        <f t="shared" si="236"/>
        <v>65</v>
      </c>
      <c r="X1017" s="423">
        <f t="shared" si="236"/>
        <v>30</v>
      </c>
      <c r="Y1017" s="424">
        <f t="shared" si="236"/>
        <v>5</v>
      </c>
      <c r="Z1017" s="430">
        <f>VLOOKUP($B1017,'Calcs01 - MSW generated'!$B$485:$AI$701,32,0)</f>
        <v>9.120000000000001</v>
      </c>
      <c r="AA1017" s="289">
        <f>VLOOKUP($B1017,'Calcs01 - MSW generated'!$B$485:$AI$701,33,0)</f>
        <v>11.319999999999999</v>
      </c>
      <c r="AB1017" s="431">
        <f>VLOOKUP($B1017,'Calcs01 - MSW generated'!$B$485:$AI$701,34,0)</f>
        <v>79.56</v>
      </c>
      <c r="AC1017" s="250">
        <f t="shared" si="218"/>
        <v>22.060000000000002</v>
      </c>
      <c r="AD1017" s="366">
        <f t="shared" si="184"/>
        <v>30.659999999999997</v>
      </c>
      <c r="AE1017" s="367">
        <f t="shared" si="185"/>
        <v>47.28</v>
      </c>
      <c r="AF1017" s="234">
        <f t="shared" si="237"/>
        <v>35</v>
      </c>
      <c r="AG1017" s="423">
        <f t="shared" si="237"/>
        <v>50</v>
      </c>
      <c r="AH1017" s="239">
        <f t="shared" si="237"/>
        <v>15</v>
      </c>
      <c r="AI1017" s="349">
        <f t="shared" si="219"/>
        <v>42.5</v>
      </c>
      <c r="AJ1017" s="307">
        <f t="shared" si="187"/>
        <v>53.75</v>
      </c>
      <c r="AK1017" s="440">
        <f t="shared" si="188"/>
        <v>27.5</v>
      </c>
      <c r="AL1017" s="349">
        <f t="shared" si="189"/>
        <v>50</v>
      </c>
      <c r="AM1017" s="307">
        <f t="shared" si="190"/>
        <v>57.5</v>
      </c>
      <c r="AN1017" s="350">
        <f t="shared" si="232"/>
        <v>40</v>
      </c>
      <c r="AO1017" s="363">
        <f t="shared" si="192"/>
        <v>57.5</v>
      </c>
      <c r="AP1017" s="307">
        <f t="shared" si="193"/>
        <v>61.25</v>
      </c>
      <c r="AQ1017" s="440">
        <f t="shared" si="194"/>
        <v>52.5</v>
      </c>
      <c r="AR1017" s="234">
        <f t="shared" si="195"/>
        <v>65</v>
      </c>
      <c r="AS1017" s="423">
        <f t="shared" si="220"/>
        <v>30</v>
      </c>
      <c r="AT1017" s="424">
        <f t="shared" si="238"/>
        <v>5</v>
      </c>
      <c r="AU1017" s="234">
        <f t="shared" si="238"/>
        <v>65</v>
      </c>
      <c r="AV1017" s="423">
        <f t="shared" si="238"/>
        <v>30</v>
      </c>
      <c r="AW1017" s="424">
        <f t="shared" si="238"/>
        <v>5</v>
      </c>
      <c r="AX1017" s="430">
        <f>VLOOKUP($B1017,'Calcs01 - MSW generated'!$B$485:$AI$701,32,0)</f>
        <v>9.120000000000001</v>
      </c>
      <c r="AY1017" s="289">
        <f>VLOOKUP($B1017,'Calcs01 - MSW generated'!$B$485:$AI$701,33,0)</f>
        <v>11.319999999999999</v>
      </c>
      <c r="AZ1017" s="431">
        <f>VLOOKUP($B1017,'Calcs01 - MSW generated'!$B$485:$AI$701,34,0)</f>
        <v>79.56</v>
      </c>
      <c r="BA1017" s="250">
        <f t="shared" si="221"/>
        <v>22.060000000000002</v>
      </c>
      <c r="BB1017" s="366">
        <f t="shared" si="233"/>
        <v>30.659999999999997</v>
      </c>
      <c r="BC1017" s="367">
        <f t="shared" si="197"/>
        <v>47.28</v>
      </c>
      <c r="BD1017" s="234">
        <f t="shared" si="239"/>
        <v>35</v>
      </c>
      <c r="BE1017" s="423">
        <f t="shared" si="239"/>
        <v>50</v>
      </c>
      <c r="BF1017" s="239">
        <f t="shared" si="239"/>
        <v>15</v>
      </c>
      <c r="BG1017" s="349">
        <f t="shared" si="223"/>
        <v>42.5</v>
      </c>
      <c r="BH1017" s="307">
        <f t="shared" si="234"/>
        <v>53.75</v>
      </c>
      <c r="BI1017" s="440">
        <f t="shared" si="199"/>
        <v>27.5</v>
      </c>
      <c r="BJ1017" s="349">
        <f t="shared" si="200"/>
        <v>50</v>
      </c>
      <c r="BK1017" s="307">
        <f t="shared" si="201"/>
        <v>57.5</v>
      </c>
      <c r="BL1017" s="350">
        <f t="shared" si="202"/>
        <v>40</v>
      </c>
      <c r="BM1017" s="363">
        <f t="shared" si="203"/>
        <v>57.5</v>
      </c>
      <c r="BN1017" s="307">
        <f t="shared" si="204"/>
        <v>61.25</v>
      </c>
      <c r="BO1017" s="440">
        <f t="shared" si="205"/>
        <v>52.5</v>
      </c>
      <c r="BP1017" s="234">
        <f t="shared" ref="BP1017:BR1036" si="240">INDEX($E$936:$V$964, MATCH(_xlfn.CONCAT($C1017,$D1017),$D$936:$D$964, 0), MATCH(_xlfn.CONCAT(BP$968,BP$969,BP$970),$E$935:$V$935,0))</f>
        <v>65</v>
      </c>
      <c r="BQ1017" s="423">
        <f t="shared" si="240"/>
        <v>30</v>
      </c>
      <c r="BR1017" s="424">
        <f t="shared" si="240"/>
        <v>5</v>
      </c>
    </row>
    <row r="1018" spans="2:70">
      <c r="B1018" s="207" t="s">
        <v>242</v>
      </c>
      <c r="C1018" s="198" t="s">
        <v>414</v>
      </c>
      <c r="D1018" s="200" t="s">
        <v>644</v>
      </c>
      <c r="E1018" s="663">
        <f>VLOOKUP($B1018,'Calcs01 - MSW generated'!$B$485:$AI$701,32,0)</f>
        <v>1.2430939226519337</v>
      </c>
      <c r="F1018" s="289">
        <f>VLOOKUP($B1018,'Calcs01 - MSW generated'!$B$485:$AI$701,33,0)</f>
        <v>89.779005524861873</v>
      </c>
      <c r="G1018" s="431">
        <f>VLOOKUP($B1018,'Calcs01 - MSW generated'!$B$485:$AI$701,34,0)</f>
        <v>8.9779005524861866</v>
      </c>
      <c r="H1018" s="250">
        <f t="shared" si="206"/>
        <v>25.621546961325965</v>
      </c>
      <c r="I1018" s="366">
        <f t="shared" si="207"/>
        <v>69.889502762430936</v>
      </c>
      <c r="J1018" s="367">
        <f t="shared" si="208"/>
        <v>4.4889502762430933</v>
      </c>
      <c r="K1018" s="234">
        <f t="shared" si="235"/>
        <v>50</v>
      </c>
      <c r="L1018" s="423">
        <f t="shared" si="235"/>
        <v>50</v>
      </c>
      <c r="M1018" s="239">
        <f t="shared" si="235"/>
        <v>0</v>
      </c>
      <c r="N1018" s="349">
        <f t="shared" si="209"/>
        <v>55</v>
      </c>
      <c r="O1018" s="307">
        <f t="shared" si="210"/>
        <v>55</v>
      </c>
      <c r="P1018" s="440">
        <f t="shared" si="211"/>
        <v>17.5</v>
      </c>
      <c r="Q1018" s="349">
        <f t="shared" si="212"/>
        <v>60</v>
      </c>
      <c r="R1018" s="307">
        <f t="shared" si="213"/>
        <v>60</v>
      </c>
      <c r="S1018" s="350">
        <f t="shared" si="214"/>
        <v>35</v>
      </c>
      <c r="T1018" s="363">
        <f t="shared" si="215"/>
        <v>65</v>
      </c>
      <c r="U1018" s="307">
        <f t="shared" si="216"/>
        <v>65</v>
      </c>
      <c r="V1018" s="440">
        <f t="shared" si="217"/>
        <v>52.5</v>
      </c>
      <c r="W1018" s="234">
        <f t="shared" si="236"/>
        <v>70</v>
      </c>
      <c r="X1018" s="423">
        <f t="shared" si="236"/>
        <v>30</v>
      </c>
      <c r="Y1018" s="424">
        <f t="shared" si="236"/>
        <v>0</v>
      </c>
      <c r="Z1018" s="430">
        <f>VLOOKUP($B1018,'Calcs01 - MSW generated'!$B$485:$AI$701,32,0)</f>
        <v>1.2430939226519337</v>
      </c>
      <c r="AA1018" s="289">
        <f>VLOOKUP($B1018,'Calcs01 - MSW generated'!$B$485:$AI$701,33,0)</f>
        <v>89.779005524861873</v>
      </c>
      <c r="AB1018" s="431">
        <f>VLOOKUP($B1018,'Calcs01 - MSW generated'!$B$485:$AI$701,34,0)</f>
        <v>8.9779005524861866</v>
      </c>
      <c r="AC1018" s="250">
        <f t="shared" si="218"/>
        <v>25.621546961325965</v>
      </c>
      <c r="AD1018" s="366">
        <f t="shared" si="184"/>
        <v>69.889502762430936</v>
      </c>
      <c r="AE1018" s="367">
        <f t="shared" si="185"/>
        <v>4.4889502762430933</v>
      </c>
      <c r="AF1018" s="234">
        <f t="shared" si="237"/>
        <v>50</v>
      </c>
      <c r="AG1018" s="423">
        <f t="shared" si="237"/>
        <v>50</v>
      </c>
      <c r="AH1018" s="239">
        <f t="shared" si="237"/>
        <v>0</v>
      </c>
      <c r="AI1018" s="349">
        <f t="shared" si="219"/>
        <v>55</v>
      </c>
      <c r="AJ1018" s="307">
        <f t="shared" si="187"/>
        <v>55</v>
      </c>
      <c r="AK1018" s="440">
        <f t="shared" si="188"/>
        <v>17.5</v>
      </c>
      <c r="AL1018" s="349">
        <f t="shared" si="189"/>
        <v>60</v>
      </c>
      <c r="AM1018" s="307">
        <f t="shared" si="190"/>
        <v>60</v>
      </c>
      <c r="AN1018" s="350">
        <f t="shared" si="232"/>
        <v>35</v>
      </c>
      <c r="AO1018" s="363">
        <f t="shared" si="192"/>
        <v>65</v>
      </c>
      <c r="AP1018" s="307">
        <f t="shared" si="193"/>
        <v>65</v>
      </c>
      <c r="AQ1018" s="440">
        <f t="shared" si="194"/>
        <v>52.5</v>
      </c>
      <c r="AR1018" s="234">
        <f t="shared" si="195"/>
        <v>70</v>
      </c>
      <c r="AS1018" s="423">
        <f t="shared" si="220"/>
        <v>30</v>
      </c>
      <c r="AT1018" s="424">
        <f t="shared" si="238"/>
        <v>0</v>
      </c>
      <c r="AU1018" s="234">
        <f t="shared" si="238"/>
        <v>70</v>
      </c>
      <c r="AV1018" s="423">
        <f t="shared" si="238"/>
        <v>30</v>
      </c>
      <c r="AW1018" s="424">
        <f t="shared" si="238"/>
        <v>0</v>
      </c>
      <c r="AX1018" s="430">
        <f>VLOOKUP($B1018,'Calcs01 - MSW generated'!$B$485:$AI$701,32,0)</f>
        <v>1.2430939226519337</v>
      </c>
      <c r="AY1018" s="289">
        <f>VLOOKUP($B1018,'Calcs01 - MSW generated'!$B$485:$AI$701,33,0)</f>
        <v>89.779005524861873</v>
      </c>
      <c r="AZ1018" s="431">
        <f>VLOOKUP($B1018,'Calcs01 - MSW generated'!$B$485:$AI$701,34,0)</f>
        <v>8.9779005524861866</v>
      </c>
      <c r="BA1018" s="250">
        <f t="shared" si="221"/>
        <v>25.621546961325965</v>
      </c>
      <c r="BB1018" s="366">
        <f t="shared" si="233"/>
        <v>69.889502762430936</v>
      </c>
      <c r="BC1018" s="367">
        <f t="shared" si="197"/>
        <v>4.4889502762430933</v>
      </c>
      <c r="BD1018" s="234">
        <f t="shared" si="239"/>
        <v>50</v>
      </c>
      <c r="BE1018" s="423">
        <f t="shared" si="239"/>
        <v>50</v>
      </c>
      <c r="BF1018" s="239">
        <f t="shared" si="239"/>
        <v>0</v>
      </c>
      <c r="BG1018" s="349">
        <f t="shared" si="223"/>
        <v>55</v>
      </c>
      <c r="BH1018" s="307">
        <f t="shared" si="234"/>
        <v>55</v>
      </c>
      <c r="BI1018" s="440">
        <f t="shared" si="199"/>
        <v>17.5</v>
      </c>
      <c r="BJ1018" s="349">
        <f t="shared" si="200"/>
        <v>60</v>
      </c>
      <c r="BK1018" s="307">
        <f t="shared" si="201"/>
        <v>60</v>
      </c>
      <c r="BL1018" s="350">
        <f t="shared" si="202"/>
        <v>35</v>
      </c>
      <c r="BM1018" s="363">
        <f t="shared" si="203"/>
        <v>65</v>
      </c>
      <c r="BN1018" s="307">
        <f t="shared" si="204"/>
        <v>65</v>
      </c>
      <c r="BO1018" s="440">
        <f t="shared" si="205"/>
        <v>52.5</v>
      </c>
      <c r="BP1018" s="234">
        <f t="shared" si="240"/>
        <v>70</v>
      </c>
      <c r="BQ1018" s="423">
        <f t="shared" si="240"/>
        <v>30</v>
      </c>
      <c r="BR1018" s="424">
        <f t="shared" si="240"/>
        <v>0</v>
      </c>
    </row>
    <row r="1019" spans="2:70">
      <c r="B1019" s="207" t="s">
        <v>246</v>
      </c>
      <c r="C1019" s="198" t="s">
        <v>414</v>
      </c>
      <c r="D1019" s="200" t="s">
        <v>644</v>
      </c>
      <c r="E1019" s="663">
        <f>VLOOKUP($B1019,'Calcs01 - MSW generated'!$B$485:$AI$701,32,0)</f>
        <v>9.4900000000000091</v>
      </c>
      <c r="F1019" s="289">
        <f>VLOOKUP($B1019,'Calcs01 - MSW generated'!$B$485:$AI$701,33,0)</f>
        <v>30.680000000000028</v>
      </c>
      <c r="G1019" s="431">
        <f>VLOOKUP($B1019,'Calcs01 - MSW generated'!$B$485:$AI$701,34,0)</f>
        <v>59.829999999999963</v>
      </c>
      <c r="H1019" s="250">
        <f t="shared" si="206"/>
        <v>29.745000000000005</v>
      </c>
      <c r="I1019" s="366">
        <f t="shared" si="207"/>
        <v>40.340000000000018</v>
      </c>
      <c r="J1019" s="367">
        <f t="shared" si="208"/>
        <v>29.914999999999981</v>
      </c>
      <c r="K1019" s="234">
        <f t="shared" si="235"/>
        <v>50</v>
      </c>
      <c r="L1019" s="423">
        <f t="shared" si="235"/>
        <v>50</v>
      </c>
      <c r="M1019" s="239">
        <f t="shared" si="235"/>
        <v>0</v>
      </c>
      <c r="N1019" s="349">
        <f t="shared" si="209"/>
        <v>55</v>
      </c>
      <c r="O1019" s="307">
        <f t="shared" si="210"/>
        <v>55</v>
      </c>
      <c r="P1019" s="440">
        <f t="shared" si="211"/>
        <v>17.5</v>
      </c>
      <c r="Q1019" s="349">
        <f t="shared" si="212"/>
        <v>60</v>
      </c>
      <c r="R1019" s="307">
        <f t="shared" si="213"/>
        <v>60</v>
      </c>
      <c r="S1019" s="350">
        <f t="shared" si="214"/>
        <v>35</v>
      </c>
      <c r="T1019" s="363">
        <f t="shared" si="215"/>
        <v>65</v>
      </c>
      <c r="U1019" s="307">
        <f t="shared" si="216"/>
        <v>65</v>
      </c>
      <c r="V1019" s="440">
        <f t="shared" si="217"/>
        <v>52.5</v>
      </c>
      <c r="W1019" s="234">
        <f t="shared" si="236"/>
        <v>70</v>
      </c>
      <c r="X1019" s="423">
        <f t="shared" si="236"/>
        <v>30</v>
      </c>
      <c r="Y1019" s="424">
        <f t="shared" si="236"/>
        <v>0</v>
      </c>
      <c r="Z1019" s="430">
        <f>VLOOKUP($B1019,'Calcs01 - MSW generated'!$B$485:$AI$701,32,0)</f>
        <v>9.4900000000000091</v>
      </c>
      <c r="AA1019" s="289">
        <f>VLOOKUP($B1019,'Calcs01 - MSW generated'!$B$485:$AI$701,33,0)</f>
        <v>30.680000000000028</v>
      </c>
      <c r="AB1019" s="431">
        <f>VLOOKUP($B1019,'Calcs01 - MSW generated'!$B$485:$AI$701,34,0)</f>
        <v>59.829999999999963</v>
      </c>
      <c r="AC1019" s="250">
        <f t="shared" si="218"/>
        <v>29.745000000000005</v>
      </c>
      <c r="AD1019" s="366">
        <f t="shared" si="184"/>
        <v>40.340000000000018</v>
      </c>
      <c r="AE1019" s="367">
        <f t="shared" si="185"/>
        <v>29.914999999999981</v>
      </c>
      <c r="AF1019" s="234">
        <f t="shared" si="237"/>
        <v>50</v>
      </c>
      <c r="AG1019" s="423">
        <f t="shared" si="237"/>
        <v>50</v>
      </c>
      <c r="AH1019" s="239">
        <f t="shared" si="237"/>
        <v>0</v>
      </c>
      <c r="AI1019" s="349">
        <f t="shared" si="219"/>
        <v>55</v>
      </c>
      <c r="AJ1019" s="307">
        <f t="shared" si="187"/>
        <v>55</v>
      </c>
      <c r="AK1019" s="440">
        <f t="shared" si="188"/>
        <v>17.5</v>
      </c>
      <c r="AL1019" s="349">
        <f t="shared" si="189"/>
        <v>60</v>
      </c>
      <c r="AM1019" s="307">
        <f t="shared" si="190"/>
        <v>60</v>
      </c>
      <c r="AN1019" s="350">
        <f t="shared" si="232"/>
        <v>35</v>
      </c>
      <c r="AO1019" s="363">
        <f t="shared" si="192"/>
        <v>65</v>
      </c>
      <c r="AP1019" s="307">
        <f t="shared" si="193"/>
        <v>65</v>
      </c>
      <c r="AQ1019" s="440">
        <f t="shared" si="194"/>
        <v>52.5</v>
      </c>
      <c r="AR1019" s="234">
        <f t="shared" si="195"/>
        <v>70</v>
      </c>
      <c r="AS1019" s="423">
        <f t="shared" si="220"/>
        <v>30</v>
      </c>
      <c r="AT1019" s="424">
        <f t="shared" si="238"/>
        <v>0</v>
      </c>
      <c r="AU1019" s="234">
        <f t="shared" si="238"/>
        <v>70</v>
      </c>
      <c r="AV1019" s="423">
        <f t="shared" si="238"/>
        <v>30</v>
      </c>
      <c r="AW1019" s="424">
        <f t="shared" si="238"/>
        <v>0</v>
      </c>
      <c r="AX1019" s="430">
        <f>VLOOKUP($B1019,'Calcs01 - MSW generated'!$B$485:$AI$701,32,0)</f>
        <v>9.4900000000000091</v>
      </c>
      <c r="AY1019" s="289">
        <f>VLOOKUP($B1019,'Calcs01 - MSW generated'!$B$485:$AI$701,33,0)</f>
        <v>30.680000000000028</v>
      </c>
      <c r="AZ1019" s="431">
        <f>VLOOKUP($B1019,'Calcs01 - MSW generated'!$B$485:$AI$701,34,0)</f>
        <v>59.829999999999963</v>
      </c>
      <c r="BA1019" s="250">
        <f t="shared" si="221"/>
        <v>29.745000000000005</v>
      </c>
      <c r="BB1019" s="366">
        <f t="shared" si="233"/>
        <v>40.340000000000018</v>
      </c>
      <c r="BC1019" s="367">
        <f t="shared" si="197"/>
        <v>29.914999999999981</v>
      </c>
      <c r="BD1019" s="234">
        <f t="shared" si="239"/>
        <v>50</v>
      </c>
      <c r="BE1019" s="423">
        <f t="shared" si="239"/>
        <v>50</v>
      </c>
      <c r="BF1019" s="239">
        <f t="shared" si="239"/>
        <v>0</v>
      </c>
      <c r="BG1019" s="349">
        <f t="shared" si="223"/>
        <v>55</v>
      </c>
      <c r="BH1019" s="307">
        <f t="shared" si="234"/>
        <v>55</v>
      </c>
      <c r="BI1019" s="440">
        <f t="shared" si="199"/>
        <v>17.5</v>
      </c>
      <c r="BJ1019" s="349">
        <f t="shared" si="200"/>
        <v>60</v>
      </c>
      <c r="BK1019" s="307">
        <f t="shared" si="201"/>
        <v>60</v>
      </c>
      <c r="BL1019" s="350">
        <f t="shared" si="202"/>
        <v>35</v>
      </c>
      <c r="BM1019" s="363">
        <f t="shared" si="203"/>
        <v>65</v>
      </c>
      <c r="BN1019" s="307">
        <f t="shared" si="204"/>
        <v>65</v>
      </c>
      <c r="BO1019" s="440">
        <f t="shared" si="205"/>
        <v>52.5</v>
      </c>
      <c r="BP1019" s="234">
        <f t="shared" si="240"/>
        <v>70</v>
      </c>
      <c r="BQ1019" s="423">
        <f t="shared" si="240"/>
        <v>30</v>
      </c>
      <c r="BR1019" s="424">
        <f t="shared" si="240"/>
        <v>0</v>
      </c>
    </row>
    <row r="1020" spans="2:70">
      <c r="B1020" s="207" t="s">
        <v>248</v>
      </c>
      <c r="C1020" s="198" t="s">
        <v>414</v>
      </c>
      <c r="D1020" s="200" t="s">
        <v>336</v>
      </c>
      <c r="E1020" s="663">
        <f>VLOOKUP($B1020,'Calcs01 - MSW generated'!$B$485:$AI$701,32,0)</f>
        <v>2</v>
      </c>
      <c r="F1020" s="289">
        <f>VLOOKUP($B1020,'Calcs01 - MSW generated'!$B$485:$AI$701,33,0)</f>
        <v>0</v>
      </c>
      <c r="G1020" s="431">
        <f>VLOOKUP($B1020,'Calcs01 - MSW generated'!$B$485:$AI$701,34,0)</f>
        <v>98</v>
      </c>
      <c r="H1020" s="250">
        <f t="shared" si="206"/>
        <v>36</v>
      </c>
      <c r="I1020" s="366">
        <f t="shared" si="207"/>
        <v>15</v>
      </c>
      <c r="J1020" s="367">
        <f t="shared" si="208"/>
        <v>49</v>
      </c>
      <c r="K1020" s="234">
        <f t="shared" si="235"/>
        <v>70</v>
      </c>
      <c r="L1020" s="423">
        <f t="shared" si="235"/>
        <v>30</v>
      </c>
      <c r="M1020" s="239">
        <f t="shared" si="235"/>
        <v>0</v>
      </c>
      <c r="N1020" s="349">
        <f t="shared" si="209"/>
        <v>71.25</v>
      </c>
      <c r="O1020" s="307">
        <f t="shared" si="210"/>
        <v>41.25</v>
      </c>
      <c r="P1020" s="440">
        <f t="shared" si="211"/>
        <v>18.75</v>
      </c>
      <c r="Q1020" s="349">
        <f t="shared" si="212"/>
        <v>72.5</v>
      </c>
      <c r="R1020" s="307">
        <f t="shared" si="213"/>
        <v>52.5</v>
      </c>
      <c r="S1020" s="350">
        <f t="shared" si="214"/>
        <v>37.5</v>
      </c>
      <c r="T1020" s="363">
        <f t="shared" si="215"/>
        <v>73.75</v>
      </c>
      <c r="U1020" s="307">
        <f t="shared" si="216"/>
        <v>63.75</v>
      </c>
      <c r="V1020" s="440">
        <f t="shared" si="217"/>
        <v>56.25</v>
      </c>
      <c r="W1020" s="234">
        <f t="shared" si="236"/>
        <v>75</v>
      </c>
      <c r="X1020" s="423">
        <f t="shared" si="236"/>
        <v>25</v>
      </c>
      <c r="Y1020" s="424">
        <f t="shared" si="236"/>
        <v>0</v>
      </c>
      <c r="Z1020" s="430">
        <f>VLOOKUP($B1020,'Calcs01 - MSW generated'!$B$485:$AI$701,32,0)</f>
        <v>2</v>
      </c>
      <c r="AA1020" s="289">
        <f>VLOOKUP($B1020,'Calcs01 - MSW generated'!$B$485:$AI$701,33,0)</f>
        <v>0</v>
      </c>
      <c r="AB1020" s="431">
        <f>VLOOKUP($B1020,'Calcs01 - MSW generated'!$B$485:$AI$701,34,0)</f>
        <v>98</v>
      </c>
      <c r="AC1020" s="250">
        <f t="shared" si="218"/>
        <v>36</v>
      </c>
      <c r="AD1020" s="366">
        <f t="shared" si="184"/>
        <v>15</v>
      </c>
      <c r="AE1020" s="367">
        <f t="shared" si="185"/>
        <v>49</v>
      </c>
      <c r="AF1020" s="234">
        <f t="shared" si="237"/>
        <v>70</v>
      </c>
      <c r="AG1020" s="423">
        <f t="shared" si="237"/>
        <v>30</v>
      </c>
      <c r="AH1020" s="239">
        <f t="shared" si="237"/>
        <v>0</v>
      </c>
      <c r="AI1020" s="349">
        <f t="shared" si="219"/>
        <v>71.25</v>
      </c>
      <c r="AJ1020" s="307">
        <f t="shared" si="187"/>
        <v>41.25</v>
      </c>
      <c r="AK1020" s="440">
        <f t="shared" si="188"/>
        <v>18.75</v>
      </c>
      <c r="AL1020" s="349">
        <f t="shared" si="189"/>
        <v>72.5</v>
      </c>
      <c r="AM1020" s="307">
        <f t="shared" si="190"/>
        <v>52.5</v>
      </c>
      <c r="AN1020" s="350">
        <f t="shared" si="232"/>
        <v>37.5</v>
      </c>
      <c r="AO1020" s="363">
        <f t="shared" si="192"/>
        <v>73.75</v>
      </c>
      <c r="AP1020" s="307">
        <f t="shared" si="193"/>
        <v>63.75</v>
      </c>
      <c r="AQ1020" s="440">
        <f t="shared" si="194"/>
        <v>56.25</v>
      </c>
      <c r="AR1020" s="234">
        <f t="shared" si="195"/>
        <v>75</v>
      </c>
      <c r="AS1020" s="423">
        <f t="shared" si="220"/>
        <v>25</v>
      </c>
      <c r="AT1020" s="424">
        <f t="shared" si="238"/>
        <v>0</v>
      </c>
      <c r="AU1020" s="234">
        <f t="shared" si="238"/>
        <v>75</v>
      </c>
      <c r="AV1020" s="423">
        <f t="shared" si="238"/>
        <v>25</v>
      </c>
      <c r="AW1020" s="424">
        <f t="shared" si="238"/>
        <v>0</v>
      </c>
      <c r="AX1020" s="430">
        <f>VLOOKUP($B1020,'Calcs01 - MSW generated'!$B$485:$AI$701,32,0)</f>
        <v>2</v>
      </c>
      <c r="AY1020" s="289">
        <f>VLOOKUP($B1020,'Calcs01 - MSW generated'!$B$485:$AI$701,33,0)</f>
        <v>0</v>
      </c>
      <c r="AZ1020" s="431">
        <f>VLOOKUP($B1020,'Calcs01 - MSW generated'!$B$485:$AI$701,34,0)</f>
        <v>98</v>
      </c>
      <c r="BA1020" s="250">
        <f t="shared" si="221"/>
        <v>36</v>
      </c>
      <c r="BB1020" s="366">
        <f t="shared" si="233"/>
        <v>15</v>
      </c>
      <c r="BC1020" s="367">
        <f t="shared" si="197"/>
        <v>49</v>
      </c>
      <c r="BD1020" s="234">
        <f t="shared" si="239"/>
        <v>70</v>
      </c>
      <c r="BE1020" s="423">
        <f t="shared" si="239"/>
        <v>30</v>
      </c>
      <c r="BF1020" s="239">
        <f t="shared" si="239"/>
        <v>0</v>
      </c>
      <c r="BG1020" s="349">
        <f t="shared" si="223"/>
        <v>71.25</v>
      </c>
      <c r="BH1020" s="307">
        <f t="shared" si="234"/>
        <v>41.25</v>
      </c>
      <c r="BI1020" s="440">
        <f t="shared" si="199"/>
        <v>18.75</v>
      </c>
      <c r="BJ1020" s="349">
        <f t="shared" si="200"/>
        <v>72.5</v>
      </c>
      <c r="BK1020" s="307">
        <f t="shared" si="201"/>
        <v>52.5</v>
      </c>
      <c r="BL1020" s="350">
        <f t="shared" si="202"/>
        <v>37.5</v>
      </c>
      <c r="BM1020" s="363">
        <f t="shared" si="203"/>
        <v>73.75</v>
      </c>
      <c r="BN1020" s="307">
        <f t="shared" si="204"/>
        <v>63.75</v>
      </c>
      <c r="BO1020" s="440">
        <f t="shared" si="205"/>
        <v>56.25</v>
      </c>
      <c r="BP1020" s="234">
        <f t="shared" si="240"/>
        <v>75</v>
      </c>
      <c r="BQ1020" s="423">
        <f t="shared" si="240"/>
        <v>25</v>
      </c>
      <c r="BR1020" s="424">
        <f t="shared" si="240"/>
        <v>0</v>
      </c>
    </row>
    <row r="1021" spans="2:70">
      <c r="B1021" s="207" t="s">
        <v>250</v>
      </c>
      <c r="C1021" s="198" t="s">
        <v>414</v>
      </c>
      <c r="D1021" s="200" t="s">
        <v>336</v>
      </c>
      <c r="E1021" s="663">
        <f>VLOOKUP($B1021,'Calcs01 - MSW generated'!$B$485:$AI$701,32,0)</f>
        <v>21</v>
      </c>
      <c r="F1021" s="289">
        <f>VLOOKUP($B1021,'Calcs01 - MSW generated'!$B$485:$AI$701,33,0)</f>
        <v>0</v>
      </c>
      <c r="G1021" s="431">
        <f>VLOOKUP($B1021,'Calcs01 - MSW generated'!$B$485:$AI$701,34,0)</f>
        <v>79</v>
      </c>
      <c r="H1021" s="250">
        <f t="shared" si="206"/>
        <v>45.5</v>
      </c>
      <c r="I1021" s="366">
        <f t="shared" si="207"/>
        <v>15</v>
      </c>
      <c r="J1021" s="367">
        <f t="shared" si="208"/>
        <v>39.5</v>
      </c>
      <c r="K1021" s="234">
        <f t="shared" si="235"/>
        <v>70</v>
      </c>
      <c r="L1021" s="423">
        <f t="shared" si="235"/>
        <v>30</v>
      </c>
      <c r="M1021" s="239">
        <f t="shared" si="235"/>
        <v>0</v>
      </c>
      <c r="N1021" s="349">
        <f t="shared" si="209"/>
        <v>71.25</v>
      </c>
      <c r="O1021" s="307">
        <f t="shared" si="210"/>
        <v>41.25</v>
      </c>
      <c r="P1021" s="440">
        <f t="shared" si="211"/>
        <v>18.75</v>
      </c>
      <c r="Q1021" s="349">
        <f t="shared" si="212"/>
        <v>72.5</v>
      </c>
      <c r="R1021" s="307">
        <f t="shared" si="213"/>
        <v>52.5</v>
      </c>
      <c r="S1021" s="350">
        <f t="shared" si="214"/>
        <v>37.5</v>
      </c>
      <c r="T1021" s="363">
        <f t="shared" si="215"/>
        <v>73.75</v>
      </c>
      <c r="U1021" s="307">
        <f t="shared" si="216"/>
        <v>63.75</v>
      </c>
      <c r="V1021" s="440">
        <f t="shared" si="217"/>
        <v>56.25</v>
      </c>
      <c r="W1021" s="234">
        <f t="shared" si="236"/>
        <v>75</v>
      </c>
      <c r="X1021" s="423">
        <f t="shared" si="236"/>
        <v>25</v>
      </c>
      <c r="Y1021" s="424">
        <f t="shared" si="236"/>
        <v>0</v>
      </c>
      <c r="Z1021" s="430">
        <f>VLOOKUP($B1021,'Calcs01 - MSW generated'!$B$485:$AI$701,32,0)</f>
        <v>21</v>
      </c>
      <c r="AA1021" s="289">
        <f>VLOOKUP($B1021,'Calcs01 - MSW generated'!$B$485:$AI$701,33,0)</f>
        <v>0</v>
      </c>
      <c r="AB1021" s="431">
        <f>VLOOKUP($B1021,'Calcs01 - MSW generated'!$B$485:$AI$701,34,0)</f>
        <v>79</v>
      </c>
      <c r="AC1021" s="250">
        <f t="shared" si="218"/>
        <v>45.5</v>
      </c>
      <c r="AD1021" s="366">
        <f t="shared" si="184"/>
        <v>15</v>
      </c>
      <c r="AE1021" s="367">
        <f t="shared" si="185"/>
        <v>39.5</v>
      </c>
      <c r="AF1021" s="234">
        <f t="shared" si="237"/>
        <v>70</v>
      </c>
      <c r="AG1021" s="423">
        <f t="shared" si="237"/>
        <v>30</v>
      </c>
      <c r="AH1021" s="239">
        <f t="shared" si="237"/>
        <v>0</v>
      </c>
      <c r="AI1021" s="349">
        <f t="shared" si="219"/>
        <v>71.25</v>
      </c>
      <c r="AJ1021" s="307">
        <f t="shared" si="187"/>
        <v>41.25</v>
      </c>
      <c r="AK1021" s="440">
        <f t="shared" si="188"/>
        <v>18.75</v>
      </c>
      <c r="AL1021" s="349">
        <f t="shared" si="189"/>
        <v>72.5</v>
      </c>
      <c r="AM1021" s="307">
        <f t="shared" si="190"/>
        <v>52.5</v>
      </c>
      <c r="AN1021" s="350">
        <f t="shared" si="232"/>
        <v>37.5</v>
      </c>
      <c r="AO1021" s="363">
        <f t="shared" si="192"/>
        <v>73.75</v>
      </c>
      <c r="AP1021" s="307">
        <f t="shared" si="193"/>
        <v>63.75</v>
      </c>
      <c r="AQ1021" s="440">
        <f t="shared" si="194"/>
        <v>56.25</v>
      </c>
      <c r="AR1021" s="234">
        <f t="shared" si="195"/>
        <v>75</v>
      </c>
      <c r="AS1021" s="423">
        <f t="shared" si="220"/>
        <v>25</v>
      </c>
      <c r="AT1021" s="424">
        <f t="shared" si="238"/>
        <v>0</v>
      </c>
      <c r="AU1021" s="234">
        <f t="shared" si="238"/>
        <v>75</v>
      </c>
      <c r="AV1021" s="423">
        <f t="shared" si="238"/>
        <v>25</v>
      </c>
      <c r="AW1021" s="424">
        <f t="shared" si="238"/>
        <v>0</v>
      </c>
      <c r="AX1021" s="430">
        <f>VLOOKUP($B1021,'Calcs01 - MSW generated'!$B$485:$AI$701,32,0)</f>
        <v>21</v>
      </c>
      <c r="AY1021" s="289">
        <f>VLOOKUP($B1021,'Calcs01 - MSW generated'!$B$485:$AI$701,33,0)</f>
        <v>0</v>
      </c>
      <c r="AZ1021" s="431">
        <f>VLOOKUP($B1021,'Calcs01 - MSW generated'!$B$485:$AI$701,34,0)</f>
        <v>79</v>
      </c>
      <c r="BA1021" s="250">
        <f t="shared" si="221"/>
        <v>45.5</v>
      </c>
      <c r="BB1021" s="366">
        <f t="shared" si="233"/>
        <v>15</v>
      </c>
      <c r="BC1021" s="367">
        <f t="shared" si="197"/>
        <v>39.5</v>
      </c>
      <c r="BD1021" s="234">
        <f t="shared" si="239"/>
        <v>70</v>
      </c>
      <c r="BE1021" s="423">
        <f t="shared" si="239"/>
        <v>30</v>
      </c>
      <c r="BF1021" s="239">
        <f t="shared" si="239"/>
        <v>0</v>
      </c>
      <c r="BG1021" s="349">
        <f t="shared" si="223"/>
        <v>71.25</v>
      </c>
      <c r="BH1021" s="307">
        <f t="shared" si="234"/>
        <v>41.25</v>
      </c>
      <c r="BI1021" s="440">
        <f t="shared" si="199"/>
        <v>18.75</v>
      </c>
      <c r="BJ1021" s="349">
        <f t="shared" si="200"/>
        <v>72.5</v>
      </c>
      <c r="BK1021" s="307">
        <f t="shared" si="201"/>
        <v>52.5</v>
      </c>
      <c r="BL1021" s="350">
        <f t="shared" si="202"/>
        <v>37.5</v>
      </c>
      <c r="BM1021" s="363">
        <f t="shared" si="203"/>
        <v>73.75</v>
      </c>
      <c r="BN1021" s="307">
        <f t="shared" si="204"/>
        <v>63.75</v>
      </c>
      <c r="BO1021" s="440">
        <f t="shared" si="205"/>
        <v>56.25</v>
      </c>
      <c r="BP1021" s="234">
        <f t="shared" si="240"/>
        <v>75</v>
      </c>
      <c r="BQ1021" s="423">
        <f t="shared" si="240"/>
        <v>25</v>
      </c>
      <c r="BR1021" s="424">
        <f t="shared" si="240"/>
        <v>0</v>
      </c>
    </row>
    <row r="1022" spans="2:70">
      <c r="B1022" s="207" t="s">
        <v>252</v>
      </c>
      <c r="C1022" s="198" t="s">
        <v>276</v>
      </c>
      <c r="D1022" s="200" t="s">
        <v>336</v>
      </c>
      <c r="E1022" s="663">
        <f>VLOOKUP($B1022,'Calcs01 - MSW generated'!$B$485:$AI$701,32,0)</f>
        <v>17.93</v>
      </c>
      <c r="F1022" s="289">
        <f>VLOOKUP($B1022,'Calcs01 - MSW generated'!$B$485:$AI$701,33,0)</f>
        <v>74.489999999999995</v>
      </c>
      <c r="G1022" s="431">
        <f>VLOOKUP($B1022,'Calcs01 - MSW generated'!$B$485:$AI$701,34,0)</f>
        <v>7.580000000000001</v>
      </c>
      <c r="H1022" s="250">
        <f t="shared" si="206"/>
        <v>43.965000000000003</v>
      </c>
      <c r="I1022" s="366">
        <f t="shared" si="207"/>
        <v>52.244999999999997</v>
      </c>
      <c r="J1022" s="367">
        <f t="shared" si="208"/>
        <v>3.7900000000000005</v>
      </c>
      <c r="K1022" s="234">
        <f t="shared" si="235"/>
        <v>70</v>
      </c>
      <c r="L1022" s="423">
        <f t="shared" si="235"/>
        <v>30</v>
      </c>
      <c r="M1022" s="239">
        <f t="shared" si="235"/>
        <v>0</v>
      </c>
      <c r="N1022" s="349">
        <f t="shared" si="209"/>
        <v>71.25</v>
      </c>
      <c r="O1022" s="307">
        <f t="shared" si="210"/>
        <v>41.25</v>
      </c>
      <c r="P1022" s="440">
        <f t="shared" si="211"/>
        <v>18.75</v>
      </c>
      <c r="Q1022" s="349">
        <f t="shared" si="212"/>
        <v>72.5</v>
      </c>
      <c r="R1022" s="307">
        <f t="shared" si="213"/>
        <v>52.5</v>
      </c>
      <c r="S1022" s="350">
        <f t="shared" si="214"/>
        <v>37.5</v>
      </c>
      <c r="T1022" s="363">
        <f t="shared" si="215"/>
        <v>73.75</v>
      </c>
      <c r="U1022" s="307">
        <f t="shared" si="216"/>
        <v>63.75</v>
      </c>
      <c r="V1022" s="440">
        <f t="shared" si="217"/>
        <v>56.25</v>
      </c>
      <c r="W1022" s="234">
        <f t="shared" si="236"/>
        <v>75</v>
      </c>
      <c r="X1022" s="423">
        <f t="shared" si="236"/>
        <v>25</v>
      </c>
      <c r="Y1022" s="424">
        <f t="shared" si="236"/>
        <v>0</v>
      </c>
      <c r="Z1022" s="430">
        <f>VLOOKUP($B1022,'Calcs01 - MSW generated'!$B$485:$AI$701,32,0)</f>
        <v>17.93</v>
      </c>
      <c r="AA1022" s="289">
        <f>VLOOKUP($B1022,'Calcs01 - MSW generated'!$B$485:$AI$701,33,0)</f>
        <v>74.489999999999995</v>
      </c>
      <c r="AB1022" s="431">
        <f>VLOOKUP($B1022,'Calcs01 - MSW generated'!$B$485:$AI$701,34,0)</f>
        <v>7.580000000000001</v>
      </c>
      <c r="AC1022" s="250">
        <f t="shared" si="218"/>
        <v>43.965000000000003</v>
      </c>
      <c r="AD1022" s="366">
        <f t="shared" si="184"/>
        <v>52.244999999999997</v>
      </c>
      <c r="AE1022" s="367">
        <f t="shared" si="185"/>
        <v>3.7900000000000005</v>
      </c>
      <c r="AF1022" s="234">
        <f t="shared" si="237"/>
        <v>70</v>
      </c>
      <c r="AG1022" s="423">
        <f t="shared" si="237"/>
        <v>30</v>
      </c>
      <c r="AH1022" s="239">
        <f t="shared" si="237"/>
        <v>0</v>
      </c>
      <c r="AI1022" s="349">
        <f t="shared" si="219"/>
        <v>71.25</v>
      </c>
      <c r="AJ1022" s="307">
        <f t="shared" si="187"/>
        <v>41.25</v>
      </c>
      <c r="AK1022" s="440">
        <f t="shared" si="188"/>
        <v>18.75</v>
      </c>
      <c r="AL1022" s="349">
        <f t="shared" si="189"/>
        <v>72.5</v>
      </c>
      <c r="AM1022" s="307">
        <f t="shared" si="190"/>
        <v>52.5</v>
      </c>
      <c r="AN1022" s="350">
        <f t="shared" si="232"/>
        <v>37.5</v>
      </c>
      <c r="AO1022" s="363">
        <f t="shared" si="192"/>
        <v>73.75</v>
      </c>
      <c r="AP1022" s="307">
        <f t="shared" si="193"/>
        <v>63.75</v>
      </c>
      <c r="AQ1022" s="440">
        <f t="shared" si="194"/>
        <v>56.25</v>
      </c>
      <c r="AR1022" s="234">
        <f t="shared" si="195"/>
        <v>75</v>
      </c>
      <c r="AS1022" s="423">
        <f t="shared" si="220"/>
        <v>25</v>
      </c>
      <c r="AT1022" s="424">
        <f t="shared" si="238"/>
        <v>0</v>
      </c>
      <c r="AU1022" s="234">
        <f t="shared" si="238"/>
        <v>75</v>
      </c>
      <c r="AV1022" s="423">
        <f t="shared" si="238"/>
        <v>25</v>
      </c>
      <c r="AW1022" s="424">
        <f t="shared" si="238"/>
        <v>0</v>
      </c>
      <c r="AX1022" s="430">
        <f>VLOOKUP($B1022,'Calcs01 - MSW generated'!$B$485:$AI$701,32,0)</f>
        <v>17.93</v>
      </c>
      <c r="AY1022" s="289">
        <f>VLOOKUP($B1022,'Calcs01 - MSW generated'!$B$485:$AI$701,33,0)</f>
        <v>74.489999999999995</v>
      </c>
      <c r="AZ1022" s="431">
        <f>VLOOKUP($B1022,'Calcs01 - MSW generated'!$B$485:$AI$701,34,0)</f>
        <v>7.580000000000001</v>
      </c>
      <c r="BA1022" s="250">
        <f t="shared" si="221"/>
        <v>43.965000000000003</v>
      </c>
      <c r="BB1022" s="366">
        <f t="shared" si="233"/>
        <v>52.244999999999997</v>
      </c>
      <c r="BC1022" s="367">
        <f t="shared" si="197"/>
        <v>3.7900000000000005</v>
      </c>
      <c r="BD1022" s="234">
        <f t="shared" si="239"/>
        <v>70</v>
      </c>
      <c r="BE1022" s="423">
        <f t="shared" si="239"/>
        <v>30</v>
      </c>
      <c r="BF1022" s="239">
        <f t="shared" si="239"/>
        <v>0</v>
      </c>
      <c r="BG1022" s="349">
        <f t="shared" si="223"/>
        <v>71.25</v>
      </c>
      <c r="BH1022" s="307">
        <f t="shared" si="234"/>
        <v>41.25</v>
      </c>
      <c r="BI1022" s="440">
        <f t="shared" si="199"/>
        <v>18.75</v>
      </c>
      <c r="BJ1022" s="349">
        <f t="shared" si="200"/>
        <v>72.5</v>
      </c>
      <c r="BK1022" s="307">
        <f t="shared" si="201"/>
        <v>52.5</v>
      </c>
      <c r="BL1022" s="350">
        <f t="shared" si="202"/>
        <v>37.5</v>
      </c>
      <c r="BM1022" s="363">
        <f t="shared" si="203"/>
        <v>73.75</v>
      </c>
      <c r="BN1022" s="307">
        <f t="shared" si="204"/>
        <v>63.75</v>
      </c>
      <c r="BO1022" s="440">
        <f t="shared" si="205"/>
        <v>56.25</v>
      </c>
      <c r="BP1022" s="234">
        <f t="shared" si="240"/>
        <v>75</v>
      </c>
      <c r="BQ1022" s="423">
        <f t="shared" si="240"/>
        <v>25</v>
      </c>
      <c r="BR1022" s="424">
        <f t="shared" si="240"/>
        <v>0</v>
      </c>
    </row>
    <row r="1023" spans="2:70">
      <c r="B1023" s="207" t="s">
        <v>254</v>
      </c>
      <c r="C1023" s="198" t="s">
        <v>276</v>
      </c>
      <c r="D1023" s="200" t="s">
        <v>336</v>
      </c>
      <c r="E1023" s="663">
        <f>VLOOKUP($B1023,'Calcs01 - MSW generated'!$B$485:$AI$701,32,0)</f>
        <v>29.719999999999995</v>
      </c>
      <c r="F1023" s="289">
        <f>VLOOKUP($B1023,'Calcs01 - MSW generated'!$B$485:$AI$701,33,0)</f>
        <v>70.27</v>
      </c>
      <c r="G1023" s="431">
        <f>VLOOKUP($B1023,'Calcs01 - MSW generated'!$B$485:$AI$701,34,0)</f>
        <v>9.9999999999999985E-3</v>
      </c>
      <c r="H1023" s="250">
        <f t="shared" si="206"/>
        <v>49.86</v>
      </c>
      <c r="I1023" s="366">
        <f t="shared" si="207"/>
        <v>50.134999999999998</v>
      </c>
      <c r="J1023" s="367">
        <f t="shared" si="208"/>
        <v>4.9999999999999992E-3</v>
      </c>
      <c r="K1023" s="234">
        <f t="shared" si="235"/>
        <v>70</v>
      </c>
      <c r="L1023" s="423">
        <f t="shared" si="235"/>
        <v>30</v>
      </c>
      <c r="M1023" s="239">
        <f t="shared" si="235"/>
        <v>0</v>
      </c>
      <c r="N1023" s="349">
        <f t="shared" si="209"/>
        <v>71.25</v>
      </c>
      <c r="O1023" s="307">
        <f t="shared" si="210"/>
        <v>41.25</v>
      </c>
      <c r="P1023" s="440">
        <f t="shared" si="211"/>
        <v>18.75</v>
      </c>
      <c r="Q1023" s="349">
        <f t="shared" si="212"/>
        <v>72.5</v>
      </c>
      <c r="R1023" s="307">
        <f t="shared" si="213"/>
        <v>52.5</v>
      </c>
      <c r="S1023" s="350">
        <f t="shared" si="214"/>
        <v>37.5</v>
      </c>
      <c r="T1023" s="363">
        <f t="shared" si="215"/>
        <v>73.75</v>
      </c>
      <c r="U1023" s="307">
        <f t="shared" si="216"/>
        <v>63.75</v>
      </c>
      <c r="V1023" s="440">
        <f t="shared" si="217"/>
        <v>56.25</v>
      </c>
      <c r="W1023" s="234">
        <f t="shared" si="236"/>
        <v>75</v>
      </c>
      <c r="X1023" s="423">
        <f t="shared" si="236"/>
        <v>25</v>
      </c>
      <c r="Y1023" s="424">
        <f t="shared" si="236"/>
        <v>0</v>
      </c>
      <c r="Z1023" s="430">
        <f>VLOOKUP($B1023,'Calcs01 - MSW generated'!$B$485:$AI$701,32,0)</f>
        <v>29.719999999999995</v>
      </c>
      <c r="AA1023" s="289">
        <f>VLOOKUP($B1023,'Calcs01 - MSW generated'!$B$485:$AI$701,33,0)</f>
        <v>70.27</v>
      </c>
      <c r="AB1023" s="431">
        <f>VLOOKUP($B1023,'Calcs01 - MSW generated'!$B$485:$AI$701,34,0)</f>
        <v>9.9999999999999985E-3</v>
      </c>
      <c r="AC1023" s="250">
        <f t="shared" si="218"/>
        <v>49.86</v>
      </c>
      <c r="AD1023" s="366">
        <f t="shared" si="184"/>
        <v>50.134999999999998</v>
      </c>
      <c r="AE1023" s="367">
        <f t="shared" si="185"/>
        <v>4.9999999999999992E-3</v>
      </c>
      <c r="AF1023" s="234">
        <f t="shared" si="237"/>
        <v>70</v>
      </c>
      <c r="AG1023" s="423">
        <f t="shared" si="237"/>
        <v>30</v>
      </c>
      <c r="AH1023" s="239">
        <f t="shared" si="237"/>
        <v>0</v>
      </c>
      <c r="AI1023" s="349">
        <f t="shared" si="219"/>
        <v>71.25</v>
      </c>
      <c r="AJ1023" s="307">
        <f t="shared" si="187"/>
        <v>41.25</v>
      </c>
      <c r="AK1023" s="440">
        <f t="shared" si="188"/>
        <v>18.75</v>
      </c>
      <c r="AL1023" s="349">
        <f t="shared" si="189"/>
        <v>72.5</v>
      </c>
      <c r="AM1023" s="307">
        <f t="shared" si="190"/>
        <v>52.5</v>
      </c>
      <c r="AN1023" s="350">
        <f t="shared" si="232"/>
        <v>37.5</v>
      </c>
      <c r="AO1023" s="363">
        <f t="shared" si="192"/>
        <v>73.75</v>
      </c>
      <c r="AP1023" s="307">
        <f t="shared" si="193"/>
        <v>63.75</v>
      </c>
      <c r="AQ1023" s="440">
        <f t="shared" si="194"/>
        <v>56.25</v>
      </c>
      <c r="AR1023" s="234">
        <f t="shared" si="195"/>
        <v>75</v>
      </c>
      <c r="AS1023" s="423">
        <f t="shared" si="220"/>
        <v>25</v>
      </c>
      <c r="AT1023" s="424">
        <f t="shared" si="238"/>
        <v>0</v>
      </c>
      <c r="AU1023" s="234">
        <f t="shared" si="238"/>
        <v>75</v>
      </c>
      <c r="AV1023" s="423">
        <f t="shared" si="238"/>
        <v>25</v>
      </c>
      <c r="AW1023" s="424">
        <f t="shared" si="238"/>
        <v>0</v>
      </c>
      <c r="AX1023" s="430">
        <f>VLOOKUP($B1023,'Calcs01 - MSW generated'!$B$485:$AI$701,32,0)</f>
        <v>29.719999999999995</v>
      </c>
      <c r="AY1023" s="289">
        <f>VLOOKUP($B1023,'Calcs01 - MSW generated'!$B$485:$AI$701,33,0)</f>
        <v>70.27</v>
      </c>
      <c r="AZ1023" s="431">
        <f>VLOOKUP($B1023,'Calcs01 - MSW generated'!$B$485:$AI$701,34,0)</f>
        <v>9.9999999999999985E-3</v>
      </c>
      <c r="BA1023" s="250">
        <f t="shared" si="221"/>
        <v>49.86</v>
      </c>
      <c r="BB1023" s="366">
        <f t="shared" si="233"/>
        <v>50.134999999999998</v>
      </c>
      <c r="BC1023" s="367">
        <f t="shared" si="197"/>
        <v>4.9999999999999992E-3</v>
      </c>
      <c r="BD1023" s="234">
        <f t="shared" si="239"/>
        <v>70</v>
      </c>
      <c r="BE1023" s="423">
        <f t="shared" si="239"/>
        <v>30</v>
      </c>
      <c r="BF1023" s="239">
        <f t="shared" si="239"/>
        <v>0</v>
      </c>
      <c r="BG1023" s="349">
        <f t="shared" si="223"/>
        <v>71.25</v>
      </c>
      <c r="BH1023" s="307">
        <f t="shared" si="234"/>
        <v>41.25</v>
      </c>
      <c r="BI1023" s="440">
        <f t="shared" si="199"/>
        <v>18.75</v>
      </c>
      <c r="BJ1023" s="349">
        <f t="shared" si="200"/>
        <v>72.5</v>
      </c>
      <c r="BK1023" s="307">
        <f t="shared" si="201"/>
        <v>52.5</v>
      </c>
      <c r="BL1023" s="350">
        <f t="shared" si="202"/>
        <v>37.5</v>
      </c>
      <c r="BM1023" s="363">
        <f t="shared" si="203"/>
        <v>73.75</v>
      </c>
      <c r="BN1023" s="307">
        <f t="shared" si="204"/>
        <v>63.75</v>
      </c>
      <c r="BO1023" s="440">
        <f t="shared" si="205"/>
        <v>56.25</v>
      </c>
      <c r="BP1023" s="234">
        <f t="shared" si="240"/>
        <v>75</v>
      </c>
      <c r="BQ1023" s="423">
        <f t="shared" si="240"/>
        <v>25</v>
      </c>
      <c r="BR1023" s="424">
        <f t="shared" si="240"/>
        <v>0</v>
      </c>
    </row>
    <row r="1024" spans="2:70">
      <c r="B1024" s="207" t="s">
        <v>256</v>
      </c>
      <c r="C1024" s="198" t="s">
        <v>276</v>
      </c>
      <c r="D1024" s="200" t="s">
        <v>336</v>
      </c>
      <c r="E1024" s="663">
        <f>VLOOKUP($B1024,'Calcs01 - MSW generated'!$B$485:$AI$701,32,0)</f>
        <v>66.06</v>
      </c>
      <c r="F1024" s="289">
        <f>VLOOKUP($B1024,'Calcs01 - MSW generated'!$B$485:$AI$701,33,0)</f>
        <v>31.920000000000005</v>
      </c>
      <c r="G1024" s="431">
        <f>VLOOKUP($B1024,'Calcs01 - MSW generated'!$B$485:$AI$701,34,0)</f>
        <v>2.02</v>
      </c>
      <c r="H1024" s="250">
        <f t="shared" si="206"/>
        <v>68.03</v>
      </c>
      <c r="I1024" s="366">
        <f t="shared" si="207"/>
        <v>30.96</v>
      </c>
      <c r="J1024" s="367">
        <f t="shared" si="208"/>
        <v>1.01</v>
      </c>
      <c r="K1024" s="234">
        <f t="shared" si="235"/>
        <v>70</v>
      </c>
      <c r="L1024" s="423">
        <f t="shared" si="235"/>
        <v>30</v>
      </c>
      <c r="M1024" s="239">
        <f t="shared" si="235"/>
        <v>0</v>
      </c>
      <c r="N1024" s="349">
        <f t="shared" si="209"/>
        <v>71.25</v>
      </c>
      <c r="O1024" s="307">
        <f t="shared" si="210"/>
        <v>41.25</v>
      </c>
      <c r="P1024" s="440">
        <f t="shared" si="211"/>
        <v>18.75</v>
      </c>
      <c r="Q1024" s="349">
        <f t="shared" si="212"/>
        <v>72.5</v>
      </c>
      <c r="R1024" s="307">
        <f t="shared" si="213"/>
        <v>52.5</v>
      </c>
      <c r="S1024" s="350">
        <f t="shared" si="214"/>
        <v>37.5</v>
      </c>
      <c r="T1024" s="363">
        <f t="shared" si="215"/>
        <v>73.75</v>
      </c>
      <c r="U1024" s="307">
        <f t="shared" si="216"/>
        <v>63.75</v>
      </c>
      <c r="V1024" s="440">
        <f t="shared" si="217"/>
        <v>56.25</v>
      </c>
      <c r="W1024" s="234">
        <f t="shared" si="236"/>
        <v>75</v>
      </c>
      <c r="X1024" s="423">
        <f t="shared" si="236"/>
        <v>25</v>
      </c>
      <c r="Y1024" s="424">
        <f t="shared" si="236"/>
        <v>0</v>
      </c>
      <c r="Z1024" s="430">
        <f>VLOOKUP($B1024,'Calcs01 - MSW generated'!$B$485:$AI$701,32,0)</f>
        <v>66.06</v>
      </c>
      <c r="AA1024" s="289">
        <f>VLOOKUP($B1024,'Calcs01 - MSW generated'!$B$485:$AI$701,33,0)</f>
        <v>31.920000000000005</v>
      </c>
      <c r="AB1024" s="431">
        <f>VLOOKUP($B1024,'Calcs01 - MSW generated'!$B$485:$AI$701,34,0)</f>
        <v>2.02</v>
      </c>
      <c r="AC1024" s="250">
        <f t="shared" si="218"/>
        <v>68.03</v>
      </c>
      <c r="AD1024" s="366">
        <f t="shared" si="184"/>
        <v>30.96</v>
      </c>
      <c r="AE1024" s="367">
        <f t="shared" si="185"/>
        <v>1.01</v>
      </c>
      <c r="AF1024" s="234">
        <f t="shared" si="237"/>
        <v>70</v>
      </c>
      <c r="AG1024" s="423">
        <f t="shared" si="237"/>
        <v>30</v>
      </c>
      <c r="AH1024" s="239">
        <f t="shared" si="237"/>
        <v>0</v>
      </c>
      <c r="AI1024" s="349">
        <f t="shared" si="219"/>
        <v>71.25</v>
      </c>
      <c r="AJ1024" s="307">
        <f t="shared" si="187"/>
        <v>41.25</v>
      </c>
      <c r="AK1024" s="440">
        <f t="shared" si="188"/>
        <v>18.75</v>
      </c>
      <c r="AL1024" s="349">
        <f t="shared" si="189"/>
        <v>72.5</v>
      </c>
      <c r="AM1024" s="307">
        <f t="shared" si="190"/>
        <v>52.5</v>
      </c>
      <c r="AN1024" s="350">
        <f t="shared" si="232"/>
        <v>37.5</v>
      </c>
      <c r="AO1024" s="363">
        <f t="shared" si="192"/>
        <v>73.75</v>
      </c>
      <c r="AP1024" s="307">
        <f t="shared" si="193"/>
        <v>63.75</v>
      </c>
      <c r="AQ1024" s="440">
        <f t="shared" si="194"/>
        <v>56.25</v>
      </c>
      <c r="AR1024" s="234">
        <f t="shared" si="195"/>
        <v>75</v>
      </c>
      <c r="AS1024" s="423">
        <f t="shared" si="220"/>
        <v>25</v>
      </c>
      <c r="AT1024" s="424">
        <f t="shared" si="238"/>
        <v>0</v>
      </c>
      <c r="AU1024" s="234">
        <f t="shared" si="238"/>
        <v>75</v>
      </c>
      <c r="AV1024" s="423">
        <f t="shared" si="238"/>
        <v>25</v>
      </c>
      <c r="AW1024" s="424">
        <f t="shared" si="238"/>
        <v>0</v>
      </c>
      <c r="AX1024" s="430">
        <f>VLOOKUP($B1024,'Calcs01 - MSW generated'!$B$485:$AI$701,32,0)</f>
        <v>66.06</v>
      </c>
      <c r="AY1024" s="289">
        <f>VLOOKUP($B1024,'Calcs01 - MSW generated'!$B$485:$AI$701,33,0)</f>
        <v>31.920000000000005</v>
      </c>
      <c r="AZ1024" s="431">
        <f>VLOOKUP($B1024,'Calcs01 - MSW generated'!$B$485:$AI$701,34,0)</f>
        <v>2.02</v>
      </c>
      <c r="BA1024" s="250">
        <f t="shared" si="221"/>
        <v>68.03</v>
      </c>
      <c r="BB1024" s="366">
        <f t="shared" si="233"/>
        <v>30.96</v>
      </c>
      <c r="BC1024" s="367">
        <f t="shared" si="197"/>
        <v>1.01</v>
      </c>
      <c r="BD1024" s="234">
        <f t="shared" si="239"/>
        <v>70</v>
      </c>
      <c r="BE1024" s="423">
        <f t="shared" si="239"/>
        <v>30</v>
      </c>
      <c r="BF1024" s="239">
        <f t="shared" si="239"/>
        <v>0</v>
      </c>
      <c r="BG1024" s="349">
        <f t="shared" si="223"/>
        <v>71.25</v>
      </c>
      <c r="BH1024" s="307">
        <f t="shared" si="234"/>
        <v>41.25</v>
      </c>
      <c r="BI1024" s="440">
        <f t="shared" si="199"/>
        <v>18.75</v>
      </c>
      <c r="BJ1024" s="349">
        <f t="shared" si="200"/>
        <v>72.5</v>
      </c>
      <c r="BK1024" s="307">
        <f t="shared" si="201"/>
        <v>52.5</v>
      </c>
      <c r="BL1024" s="350">
        <f t="shared" si="202"/>
        <v>37.5</v>
      </c>
      <c r="BM1024" s="363">
        <f t="shared" si="203"/>
        <v>73.75</v>
      </c>
      <c r="BN1024" s="307">
        <f t="shared" si="204"/>
        <v>63.75</v>
      </c>
      <c r="BO1024" s="440">
        <f t="shared" si="205"/>
        <v>56.25</v>
      </c>
      <c r="BP1024" s="234">
        <f t="shared" si="240"/>
        <v>75</v>
      </c>
      <c r="BQ1024" s="423">
        <f t="shared" si="240"/>
        <v>25</v>
      </c>
      <c r="BR1024" s="424">
        <f t="shared" si="240"/>
        <v>0</v>
      </c>
    </row>
    <row r="1025" spans="2:70">
      <c r="B1025" s="207" t="s">
        <v>258</v>
      </c>
      <c r="C1025" s="198" t="s">
        <v>452</v>
      </c>
      <c r="D1025" s="200" t="s">
        <v>424</v>
      </c>
      <c r="E1025" s="663">
        <f>VLOOKUP($B1025,'Calcs01 - MSW generated'!$B$485:$AI$701,32,0)</f>
        <v>6.33003300330033</v>
      </c>
      <c r="F1025" s="289">
        <f>VLOOKUP($B1025,'Calcs01 - MSW generated'!$B$485:$AI$701,33,0)</f>
        <v>46.557755775577562</v>
      </c>
      <c r="G1025" s="431">
        <f>VLOOKUP($B1025,'Calcs01 - MSW generated'!$B$485:$AI$701,34,0)</f>
        <v>47.112211221122116</v>
      </c>
      <c r="H1025" s="250">
        <f t="shared" si="206"/>
        <v>20.665016501650165</v>
      </c>
      <c r="I1025" s="366">
        <f t="shared" si="207"/>
        <v>48.278877887788781</v>
      </c>
      <c r="J1025" s="367">
        <f t="shared" si="208"/>
        <v>31.056105610561058</v>
      </c>
      <c r="K1025" s="234">
        <f t="shared" si="235"/>
        <v>35</v>
      </c>
      <c r="L1025" s="423">
        <f t="shared" si="235"/>
        <v>50</v>
      </c>
      <c r="M1025" s="239">
        <f t="shared" si="235"/>
        <v>15</v>
      </c>
      <c r="N1025" s="349">
        <f t="shared" si="209"/>
        <v>42.5</v>
      </c>
      <c r="O1025" s="307">
        <f t="shared" si="210"/>
        <v>53.75</v>
      </c>
      <c r="P1025" s="440">
        <f t="shared" si="211"/>
        <v>27.5</v>
      </c>
      <c r="Q1025" s="349">
        <f t="shared" si="212"/>
        <v>50</v>
      </c>
      <c r="R1025" s="307">
        <f t="shared" si="213"/>
        <v>57.5</v>
      </c>
      <c r="S1025" s="350">
        <f t="shared" si="214"/>
        <v>40</v>
      </c>
      <c r="T1025" s="363">
        <f t="shared" si="215"/>
        <v>57.5</v>
      </c>
      <c r="U1025" s="307">
        <f t="shared" si="216"/>
        <v>61.25</v>
      </c>
      <c r="V1025" s="440">
        <f t="shared" si="217"/>
        <v>52.5</v>
      </c>
      <c r="W1025" s="234">
        <f t="shared" si="236"/>
        <v>65</v>
      </c>
      <c r="X1025" s="423">
        <f t="shared" si="236"/>
        <v>30</v>
      </c>
      <c r="Y1025" s="424">
        <f t="shared" si="236"/>
        <v>5</v>
      </c>
      <c r="Z1025" s="430">
        <f>VLOOKUP($B1025,'Calcs01 - MSW generated'!$B$485:$AI$701,32,0)</f>
        <v>6.33003300330033</v>
      </c>
      <c r="AA1025" s="289">
        <f>VLOOKUP($B1025,'Calcs01 - MSW generated'!$B$485:$AI$701,33,0)</f>
        <v>46.557755775577562</v>
      </c>
      <c r="AB1025" s="431">
        <f>VLOOKUP($B1025,'Calcs01 - MSW generated'!$B$485:$AI$701,34,0)</f>
        <v>47.112211221122116</v>
      </c>
      <c r="AC1025" s="250">
        <f t="shared" si="218"/>
        <v>20.665016501650165</v>
      </c>
      <c r="AD1025" s="366">
        <f t="shared" si="184"/>
        <v>48.278877887788781</v>
      </c>
      <c r="AE1025" s="367">
        <f t="shared" si="185"/>
        <v>31.056105610561058</v>
      </c>
      <c r="AF1025" s="234">
        <f t="shared" si="237"/>
        <v>35</v>
      </c>
      <c r="AG1025" s="423">
        <f t="shared" si="237"/>
        <v>50</v>
      </c>
      <c r="AH1025" s="239">
        <f t="shared" si="237"/>
        <v>15</v>
      </c>
      <c r="AI1025" s="349">
        <f t="shared" si="219"/>
        <v>42.5</v>
      </c>
      <c r="AJ1025" s="307">
        <f t="shared" si="187"/>
        <v>53.75</v>
      </c>
      <c r="AK1025" s="440">
        <f t="shared" si="188"/>
        <v>27.5</v>
      </c>
      <c r="AL1025" s="349">
        <f t="shared" si="189"/>
        <v>50</v>
      </c>
      <c r="AM1025" s="307">
        <f t="shared" si="190"/>
        <v>57.5</v>
      </c>
      <c r="AN1025" s="350">
        <f t="shared" si="232"/>
        <v>40</v>
      </c>
      <c r="AO1025" s="363">
        <f t="shared" si="192"/>
        <v>57.5</v>
      </c>
      <c r="AP1025" s="307">
        <f t="shared" si="193"/>
        <v>61.25</v>
      </c>
      <c r="AQ1025" s="440">
        <f t="shared" si="194"/>
        <v>52.5</v>
      </c>
      <c r="AR1025" s="234">
        <f t="shared" si="195"/>
        <v>65</v>
      </c>
      <c r="AS1025" s="423">
        <f t="shared" si="220"/>
        <v>30</v>
      </c>
      <c r="AT1025" s="424">
        <f t="shared" si="238"/>
        <v>5</v>
      </c>
      <c r="AU1025" s="234">
        <f t="shared" si="238"/>
        <v>65</v>
      </c>
      <c r="AV1025" s="423">
        <f t="shared" si="238"/>
        <v>30</v>
      </c>
      <c r="AW1025" s="424">
        <f t="shared" si="238"/>
        <v>5</v>
      </c>
      <c r="AX1025" s="430">
        <f>VLOOKUP($B1025,'Calcs01 - MSW generated'!$B$485:$AI$701,32,0)</f>
        <v>6.33003300330033</v>
      </c>
      <c r="AY1025" s="289">
        <f>VLOOKUP($B1025,'Calcs01 - MSW generated'!$B$485:$AI$701,33,0)</f>
        <v>46.557755775577562</v>
      </c>
      <c r="AZ1025" s="431">
        <f>VLOOKUP($B1025,'Calcs01 - MSW generated'!$B$485:$AI$701,34,0)</f>
        <v>47.112211221122116</v>
      </c>
      <c r="BA1025" s="250">
        <f t="shared" si="221"/>
        <v>20.665016501650165</v>
      </c>
      <c r="BB1025" s="366">
        <f t="shared" si="233"/>
        <v>48.278877887788781</v>
      </c>
      <c r="BC1025" s="367">
        <f t="shared" si="197"/>
        <v>31.056105610561058</v>
      </c>
      <c r="BD1025" s="234">
        <f t="shared" si="239"/>
        <v>35</v>
      </c>
      <c r="BE1025" s="423">
        <f t="shared" si="239"/>
        <v>50</v>
      </c>
      <c r="BF1025" s="239">
        <f t="shared" si="239"/>
        <v>15</v>
      </c>
      <c r="BG1025" s="349">
        <f t="shared" si="223"/>
        <v>42.5</v>
      </c>
      <c r="BH1025" s="307">
        <f t="shared" si="234"/>
        <v>53.75</v>
      </c>
      <c r="BI1025" s="440">
        <f t="shared" si="199"/>
        <v>27.5</v>
      </c>
      <c r="BJ1025" s="349">
        <f t="shared" si="200"/>
        <v>50</v>
      </c>
      <c r="BK1025" s="307">
        <f t="shared" si="201"/>
        <v>57.5</v>
      </c>
      <c r="BL1025" s="350">
        <f t="shared" si="202"/>
        <v>40</v>
      </c>
      <c r="BM1025" s="363">
        <f t="shared" si="203"/>
        <v>57.5</v>
      </c>
      <c r="BN1025" s="307">
        <f t="shared" si="204"/>
        <v>61.25</v>
      </c>
      <c r="BO1025" s="440">
        <f t="shared" si="205"/>
        <v>52.5</v>
      </c>
      <c r="BP1025" s="234">
        <f t="shared" si="240"/>
        <v>65</v>
      </c>
      <c r="BQ1025" s="423">
        <f t="shared" si="240"/>
        <v>30</v>
      </c>
      <c r="BR1025" s="424">
        <f t="shared" si="240"/>
        <v>5</v>
      </c>
    </row>
    <row r="1026" spans="2:70">
      <c r="B1026" s="207" t="s">
        <v>260</v>
      </c>
      <c r="C1026" s="198" t="s">
        <v>414</v>
      </c>
      <c r="D1026" s="200" t="s">
        <v>644</v>
      </c>
      <c r="E1026" s="663">
        <f>VLOOKUP($B1026,'Calcs01 - MSW generated'!$B$485:$AI$701,32,0)</f>
        <v>0</v>
      </c>
      <c r="F1026" s="289">
        <f>VLOOKUP($B1026,'Calcs01 - MSW generated'!$B$485:$AI$701,33,0)</f>
        <v>94</v>
      </c>
      <c r="G1026" s="431">
        <f>VLOOKUP($B1026,'Calcs01 - MSW generated'!$B$485:$AI$701,34,0)</f>
        <v>6</v>
      </c>
      <c r="H1026" s="250">
        <f t="shared" si="206"/>
        <v>25</v>
      </c>
      <c r="I1026" s="366">
        <f t="shared" si="207"/>
        <v>72</v>
      </c>
      <c r="J1026" s="367">
        <f t="shared" si="208"/>
        <v>3</v>
      </c>
      <c r="K1026" s="234">
        <f t="shared" si="235"/>
        <v>50</v>
      </c>
      <c r="L1026" s="423">
        <f t="shared" si="235"/>
        <v>50</v>
      </c>
      <c r="M1026" s="239">
        <f t="shared" si="235"/>
        <v>0</v>
      </c>
      <c r="N1026" s="349">
        <f t="shared" si="209"/>
        <v>55</v>
      </c>
      <c r="O1026" s="307">
        <f t="shared" si="210"/>
        <v>55</v>
      </c>
      <c r="P1026" s="440">
        <f t="shared" si="211"/>
        <v>17.5</v>
      </c>
      <c r="Q1026" s="349">
        <f t="shared" si="212"/>
        <v>60</v>
      </c>
      <c r="R1026" s="307">
        <f t="shared" si="213"/>
        <v>60</v>
      </c>
      <c r="S1026" s="350">
        <f t="shared" si="214"/>
        <v>35</v>
      </c>
      <c r="T1026" s="363">
        <f t="shared" si="215"/>
        <v>65</v>
      </c>
      <c r="U1026" s="307">
        <f t="shared" si="216"/>
        <v>65</v>
      </c>
      <c r="V1026" s="440">
        <f t="shared" si="217"/>
        <v>52.5</v>
      </c>
      <c r="W1026" s="234">
        <f t="shared" si="236"/>
        <v>70</v>
      </c>
      <c r="X1026" s="423">
        <f t="shared" si="236"/>
        <v>30</v>
      </c>
      <c r="Y1026" s="424">
        <f t="shared" si="236"/>
        <v>0</v>
      </c>
      <c r="Z1026" s="430">
        <f>VLOOKUP($B1026,'Calcs01 - MSW generated'!$B$485:$AI$701,32,0)</f>
        <v>0</v>
      </c>
      <c r="AA1026" s="289">
        <f>VLOOKUP($B1026,'Calcs01 - MSW generated'!$B$485:$AI$701,33,0)</f>
        <v>94</v>
      </c>
      <c r="AB1026" s="431">
        <f>VLOOKUP($B1026,'Calcs01 - MSW generated'!$B$485:$AI$701,34,0)</f>
        <v>6</v>
      </c>
      <c r="AC1026" s="250">
        <f t="shared" si="218"/>
        <v>25</v>
      </c>
      <c r="AD1026" s="366">
        <f t="shared" si="184"/>
        <v>72</v>
      </c>
      <c r="AE1026" s="367">
        <f t="shared" si="185"/>
        <v>3</v>
      </c>
      <c r="AF1026" s="234">
        <f t="shared" si="237"/>
        <v>50</v>
      </c>
      <c r="AG1026" s="423">
        <f t="shared" si="237"/>
        <v>50</v>
      </c>
      <c r="AH1026" s="239">
        <f t="shared" si="237"/>
        <v>0</v>
      </c>
      <c r="AI1026" s="349">
        <f t="shared" si="219"/>
        <v>55</v>
      </c>
      <c r="AJ1026" s="307">
        <f t="shared" si="187"/>
        <v>55</v>
      </c>
      <c r="AK1026" s="440">
        <f t="shared" si="188"/>
        <v>17.5</v>
      </c>
      <c r="AL1026" s="349">
        <f t="shared" si="189"/>
        <v>60</v>
      </c>
      <c r="AM1026" s="307">
        <f t="shared" si="190"/>
        <v>60</v>
      </c>
      <c r="AN1026" s="350">
        <f t="shared" si="232"/>
        <v>35</v>
      </c>
      <c r="AO1026" s="363">
        <f t="shared" si="192"/>
        <v>65</v>
      </c>
      <c r="AP1026" s="307">
        <f t="shared" si="193"/>
        <v>65</v>
      </c>
      <c r="AQ1026" s="440">
        <f t="shared" si="194"/>
        <v>52.5</v>
      </c>
      <c r="AR1026" s="234">
        <f t="shared" si="195"/>
        <v>70</v>
      </c>
      <c r="AS1026" s="423">
        <f t="shared" si="220"/>
        <v>30</v>
      </c>
      <c r="AT1026" s="424">
        <f t="shared" si="238"/>
        <v>0</v>
      </c>
      <c r="AU1026" s="234">
        <f t="shared" si="238"/>
        <v>70</v>
      </c>
      <c r="AV1026" s="423">
        <f t="shared" si="238"/>
        <v>30</v>
      </c>
      <c r="AW1026" s="424">
        <f t="shared" si="238"/>
        <v>0</v>
      </c>
      <c r="AX1026" s="430">
        <f>VLOOKUP($B1026,'Calcs01 - MSW generated'!$B$485:$AI$701,32,0)</f>
        <v>0</v>
      </c>
      <c r="AY1026" s="289">
        <f>VLOOKUP($B1026,'Calcs01 - MSW generated'!$B$485:$AI$701,33,0)</f>
        <v>94</v>
      </c>
      <c r="AZ1026" s="431">
        <f>VLOOKUP($B1026,'Calcs01 - MSW generated'!$B$485:$AI$701,34,0)</f>
        <v>6</v>
      </c>
      <c r="BA1026" s="250">
        <f t="shared" si="221"/>
        <v>25</v>
      </c>
      <c r="BB1026" s="366">
        <f t="shared" si="233"/>
        <v>72</v>
      </c>
      <c r="BC1026" s="367">
        <f t="shared" si="197"/>
        <v>3</v>
      </c>
      <c r="BD1026" s="234">
        <f t="shared" si="239"/>
        <v>50</v>
      </c>
      <c r="BE1026" s="423">
        <f t="shared" si="239"/>
        <v>50</v>
      </c>
      <c r="BF1026" s="239">
        <f t="shared" si="239"/>
        <v>0</v>
      </c>
      <c r="BG1026" s="349">
        <f t="shared" si="223"/>
        <v>55</v>
      </c>
      <c r="BH1026" s="307">
        <f t="shared" si="234"/>
        <v>55</v>
      </c>
      <c r="BI1026" s="440">
        <f t="shared" si="199"/>
        <v>17.5</v>
      </c>
      <c r="BJ1026" s="349">
        <f t="shared" si="200"/>
        <v>60</v>
      </c>
      <c r="BK1026" s="307">
        <f t="shared" si="201"/>
        <v>60</v>
      </c>
      <c r="BL1026" s="350">
        <f t="shared" si="202"/>
        <v>35</v>
      </c>
      <c r="BM1026" s="363">
        <f t="shared" si="203"/>
        <v>65</v>
      </c>
      <c r="BN1026" s="307">
        <f t="shared" si="204"/>
        <v>65</v>
      </c>
      <c r="BO1026" s="440">
        <f t="shared" si="205"/>
        <v>52.5</v>
      </c>
      <c r="BP1026" s="234">
        <f t="shared" si="240"/>
        <v>70</v>
      </c>
      <c r="BQ1026" s="423">
        <f t="shared" si="240"/>
        <v>30</v>
      </c>
      <c r="BR1026" s="424">
        <f t="shared" si="240"/>
        <v>0</v>
      </c>
    </row>
    <row r="1027" spans="2:70">
      <c r="B1027" s="207" t="s">
        <v>262</v>
      </c>
      <c r="C1027" s="198" t="s">
        <v>276</v>
      </c>
      <c r="D1027" s="200" t="s">
        <v>336</v>
      </c>
      <c r="E1027" s="663">
        <f>VLOOKUP($B1027,'Calcs01 - MSW generated'!$B$485:$AI$701,32,0)</f>
        <v>46.26</v>
      </c>
      <c r="F1027" s="289">
        <f>VLOOKUP($B1027,'Calcs01 - MSW generated'!$B$485:$AI$701,33,0)</f>
        <v>53.72</v>
      </c>
      <c r="G1027" s="431">
        <f>VLOOKUP($B1027,'Calcs01 - MSW generated'!$B$485:$AI$701,34,0)</f>
        <v>0.02</v>
      </c>
      <c r="H1027" s="250">
        <f t="shared" si="206"/>
        <v>58.129999999999995</v>
      </c>
      <c r="I1027" s="366">
        <f t="shared" si="207"/>
        <v>41.86</v>
      </c>
      <c r="J1027" s="367">
        <f t="shared" si="208"/>
        <v>0.01</v>
      </c>
      <c r="K1027" s="234">
        <f t="shared" si="235"/>
        <v>70</v>
      </c>
      <c r="L1027" s="423">
        <f t="shared" si="235"/>
        <v>30</v>
      </c>
      <c r="M1027" s="239">
        <f t="shared" si="235"/>
        <v>0</v>
      </c>
      <c r="N1027" s="349">
        <f t="shared" si="209"/>
        <v>71.25</v>
      </c>
      <c r="O1027" s="307">
        <f t="shared" si="210"/>
        <v>41.25</v>
      </c>
      <c r="P1027" s="440">
        <f t="shared" si="211"/>
        <v>18.75</v>
      </c>
      <c r="Q1027" s="349">
        <f t="shared" si="212"/>
        <v>72.5</v>
      </c>
      <c r="R1027" s="307">
        <f t="shared" si="213"/>
        <v>52.5</v>
      </c>
      <c r="S1027" s="350">
        <f t="shared" si="214"/>
        <v>37.5</v>
      </c>
      <c r="T1027" s="363">
        <f t="shared" si="215"/>
        <v>73.75</v>
      </c>
      <c r="U1027" s="307">
        <f t="shared" si="216"/>
        <v>63.75</v>
      </c>
      <c r="V1027" s="440">
        <f t="shared" si="217"/>
        <v>56.25</v>
      </c>
      <c r="W1027" s="234">
        <f t="shared" si="236"/>
        <v>75</v>
      </c>
      <c r="X1027" s="423">
        <f t="shared" si="236"/>
        <v>25</v>
      </c>
      <c r="Y1027" s="424">
        <f t="shared" si="236"/>
        <v>0</v>
      </c>
      <c r="Z1027" s="430">
        <f>VLOOKUP($B1027,'Calcs01 - MSW generated'!$B$485:$AI$701,32,0)</f>
        <v>46.26</v>
      </c>
      <c r="AA1027" s="289">
        <f>VLOOKUP($B1027,'Calcs01 - MSW generated'!$B$485:$AI$701,33,0)</f>
        <v>53.72</v>
      </c>
      <c r="AB1027" s="431">
        <f>VLOOKUP($B1027,'Calcs01 - MSW generated'!$B$485:$AI$701,34,0)</f>
        <v>0.02</v>
      </c>
      <c r="AC1027" s="250">
        <f t="shared" si="218"/>
        <v>58.129999999999995</v>
      </c>
      <c r="AD1027" s="366">
        <f t="shared" si="184"/>
        <v>41.86</v>
      </c>
      <c r="AE1027" s="367">
        <f t="shared" si="185"/>
        <v>0.01</v>
      </c>
      <c r="AF1027" s="234">
        <f t="shared" si="237"/>
        <v>70</v>
      </c>
      <c r="AG1027" s="423">
        <f t="shared" si="237"/>
        <v>30</v>
      </c>
      <c r="AH1027" s="239">
        <f t="shared" si="237"/>
        <v>0</v>
      </c>
      <c r="AI1027" s="349">
        <f t="shared" si="219"/>
        <v>71.25</v>
      </c>
      <c r="AJ1027" s="307">
        <f t="shared" si="187"/>
        <v>41.25</v>
      </c>
      <c r="AK1027" s="440">
        <f t="shared" si="188"/>
        <v>18.75</v>
      </c>
      <c r="AL1027" s="349">
        <f t="shared" si="189"/>
        <v>72.5</v>
      </c>
      <c r="AM1027" s="307">
        <f t="shared" si="190"/>
        <v>52.5</v>
      </c>
      <c r="AN1027" s="350">
        <f t="shared" si="232"/>
        <v>37.5</v>
      </c>
      <c r="AO1027" s="363">
        <f t="shared" si="192"/>
        <v>73.75</v>
      </c>
      <c r="AP1027" s="307">
        <f t="shared" si="193"/>
        <v>63.75</v>
      </c>
      <c r="AQ1027" s="440">
        <f t="shared" si="194"/>
        <v>56.25</v>
      </c>
      <c r="AR1027" s="234">
        <f t="shared" si="195"/>
        <v>75</v>
      </c>
      <c r="AS1027" s="423">
        <f t="shared" si="220"/>
        <v>25</v>
      </c>
      <c r="AT1027" s="424">
        <f t="shared" si="238"/>
        <v>0</v>
      </c>
      <c r="AU1027" s="234">
        <f t="shared" si="238"/>
        <v>75</v>
      </c>
      <c r="AV1027" s="423">
        <f t="shared" si="238"/>
        <v>25</v>
      </c>
      <c r="AW1027" s="424">
        <f t="shared" si="238"/>
        <v>0</v>
      </c>
      <c r="AX1027" s="430">
        <f>VLOOKUP($B1027,'Calcs01 - MSW generated'!$B$485:$AI$701,32,0)</f>
        <v>46.26</v>
      </c>
      <c r="AY1027" s="289">
        <f>VLOOKUP($B1027,'Calcs01 - MSW generated'!$B$485:$AI$701,33,0)</f>
        <v>53.72</v>
      </c>
      <c r="AZ1027" s="431">
        <f>VLOOKUP($B1027,'Calcs01 - MSW generated'!$B$485:$AI$701,34,0)</f>
        <v>0.02</v>
      </c>
      <c r="BA1027" s="250">
        <f t="shared" si="221"/>
        <v>58.129999999999995</v>
      </c>
      <c r="BB1027" s="366">
        <f t="shared" si="233"/>
        <v>41.86</v>
      </c>
      <c r="BC1027" s="367">
        <f t="shared" si="197"/>
        <v>0.01</v>
      </c>
      <c r="BD1027" s="234">
        <f t="shared" si="239"/>
        <v>70</v>
      </c>
      <c r="BE1027" s="423">
        <f t="shared" si="239"/>
        <v>30</v>
      </c>
      <c r="BF1027" s="239">
        <f t="shared" si="239"/>
        <v>0</v>
      </c>
      <c r="BG1027" s="349">
        <f t="shared" si="223"/>
        <v>71.25</v>
      </c>
      <c r="BH1027" s="307">
        <f t="shared" si="234"/>
        <v>41.25</v>
      </c>
      <c r="BI1027" s="440">
        <f t="shared" si="199"/>
        <v>18.75</v>
      </c>
      <c r="BJ1027" s="349">
        <f t="shared" si="200"/>
        <v>72.5</v>
      </c>
      <c r="BK1027" s="307">
        <f t="shared" si="201"/>
        <v>52.5</v>
      </c>
      <c r="BL1027" s="350">
        <f t="shared" si="202"/>
        <v>37.5</v>
      </c>
      <c r="BM1027" s="363">
        <f t="shared" si="203"/>
        <v>73.75</v>
      </c>
      <c r="BN1027" s="307">
        <f t="shared" si="204"/>
        <v>63.75</v>
      </c>
      <c r="BO1027" s="440">
        <f t="shared" si="205"/>
        <v>56.25</v>
      </c>
      <c r="BP1027" s="234">
        <f t="shared" si="240"/>
        <v>75</v>
      </c>
      <c r="BQ1027" s="423">
        <f t="shared" si="240"/>
        <v>25</v>
      </c>
      <c r="BR1027" s="424">
        <f t="shared" si="240"/>
        <v>0</v>
      </c>
    </row>
    <row r="1028" spans="2:70">
      <c r="B1028" s="207" t="s">
        <v>264</v>
      </c>
      <c r="C1028" s="198" t="s">
        <v>414</v>
      </c>
      <c r="D1028" s="200" t="s">
        <v>644</v>
      </c>
      <c r="E1028" s="663">
        <f>VLOOKUP($B1028,'Calcs01 - MSW generated'!$B$485:$AI$701,32,0)</f>
        <v>8.2000000000000064</v>
      </c>
      <c r="F1028" s="289">
        <f>VLOOKUP($B1028,'Calcs01 - MSW generated'!$B$485:$AI$701,33,0)</f>
        <v>0.10000000000000012</v>
      </c>
      <c r="G1028" s="431">
        <f>VLOOKUP($B1028,'Calcs01 - MSW generated'!$B$485:$AI$701,34,0)</f>
        <v>91.699999999999989</v>
      </c>
      <c r="H1028" s="250">
        <f t="shared" si="206"/>
        <v>29.100000000000005</v>
      </c>
      <c r="I1028" s="366">
        <f t="shared" si="207"/>
        <v>25.05</v>
      </c>
      <c r="J1028" s="367">
        <f t="shared" si="208"/>
        <v>45.849999999999994</v>
      </c>
      <c r="K1028" s="234">
        <f t="shared" si="235"/>
        <v>50</v>
      </c>
      <c r="L1028" s="423">
        <f t="shared" si="235"/>
        <v>50</v>
      </c>
      <c r="M1028" s="239">
        <f t="shared" si="235"/>
        <v>0</v>
      </c>
      <c r="N1028" s="349">
        <f t="shared" si="209"/>
        <v>55</v>
      </c>
      <c r="O1028" s="307">
        <f t="shared" si="210"/>
        <v>55</v>
      </c>
      <c r="P1028" s="440">
        <f t="shared" si="211"/>
        <v>17.5</v>
      </c>
      <c r="Q1028" s="349">
        <f t="shared" si="212"/>
        <v>60</v>
      </c>
      <c r="R1028" s="307">
        <f t="shared" si="213"/>
        <v>60</v>
      </c>
      <c r="S1028" s="350">
        <f t="shared" si="214"/>
        <v>35</v>
      </c>
      <c r="T1028" s="363">
        <f t="shared" si="215"/>
        <v>65</v>
      </c>
      <c r="U1028" s="307">
        <f t="shared" si="216"/>
        <v>65</v>
      </c>
      <c r="V1028" s="440">
        <f t="shared" si="217"/>
        <v>52.5</v>
      </c>
      <c r="W1028" s="234">
        <f t="shared" si="236"/>
        <v>70</v>
      </c>
      <c r="X1028" s="423">
        <f t="shared" si="236"/>
        <v>30</v>
      </c>
      <c r="Y1028" s="424">
        <f t="shared" si="236"/>
        <v>0</v>
      </c>
      <c r="Z1028" s="430">
        <f>VLOOKUP($B1028,'Calcs01 - MSW generated'!$B$485:$AI$701,32,0)</f>
        <v>8.2000000000000064</v>
      </c>
      <c r="AA1028" s="289">
        <f>VLOOKUP($B1028,'Calcs01 - MSW generated'!$B$485:$AI$701,33,0)</f>
        <v>0.10000000000000012</v>
      </c>
      <c r="AB1028" s="431">
        <f>VLOOKUP($B1028,'Calcs01 - MSW generated'!$B$485:$AI$701,34,0)</f>
        <v>91.699999999999989</v>
      </c>
      <c r="AC1028" s="250">
        <f t="shared" si="218"/>
        <v>29.100000000000005</v>
      </c>
      <c r="AD1028" s="366">
        <f t="shared" si="184"/>
        <v>25.05</v>
      </c>
      <c r="AE1028" s="367">
        <f t="shared" si="185"/>
        <v>45.849999999999994</v>
      </c>
      <c r="AF1028" s="234">
        <f t="shared" si="237"/>
        <v>50</v>
      </c>
      <c r="AG1028" s="423">
        <f t="shared" si="237"/>
        <v>50</v>
      </c>
      <c r="AH1028" s="239">
        <f t="shared" si="237"/>
        <v>0</v>
      </c>
      <c r="AI1028" s="349">
        <f t="shared" si="219"/>
        <v>55</v>
      </c>
      <c r="AJ1028" s="307">
        <f t="shared" si="187"/>
        <v>55</v>
      </c>
      <c r="AK1028" s="440">
        <f t="shared" si="188"/>
        <v>17.5</v>
      </c>
      <c r="AL1028" s="349">
        <f t="shared" si="189"/>
        <v>60</v>
      </c>
      <c r="AM1028" s="307">
        <f t="shared" si="190"/>
        <v>60</v>
      </c>
      <c r="AN1028" s="350">
        <f t="shared" si="232"/>
        <v>35</v>
      </c>
      <c r="AO1028" s="363">
        <f t="shared" si="192"/>
        <v>65</v>
      </c>
      <c r="AP1028" s="307">
        <f t="shared" si="193"/>
        <v>65</v>
      </c>
      <c r="AQ1028" s="440">
        <f t="shared" si="194"/>
        <v>52.5</v>
      </c>
      <c r="AR1028" s="234">
        <f t="shared" si="195"/>
        <v>70</v>
      </c>
      <c r="AS1028" s="423">
        <f t="shared" si="220"/>
        <v>30</v>
      </c>
      <c r="AT1028" s="424">
        <f t="shared" si="238"/>
        <v>0</v>
      </c>
      <c r="AU1028" s="234">
        <f t="shared" si="238"/>
        <v>70</v>
      </c>
      <c r="AV1028" s="423">
        <f t="shared" si="238"/>
        <v>30</v>
      </c>
      <c r="AW1028" s="424">
        <f t="shared" si="238"/>
        <v>0</v>
      </c>
      <c r="AX1028" s="430">
        <f>VLOOKUP($B1028,'Calcs01 - MSW generated'!$B$485:$AI$701,32,0)</f>
        <v>8.2000000000000064</v>
      </c>
      <c r="AY1028" s="289">
        <f>VLOOKUP($B1028,'Calcs01 - MSW generated'!$B$485:$AI$701,33,0)</f>
        <v>0.10000000000000012</v>
      </c>
      <c r="AZ1028" s="431">
        <f>VLOOKUP($B1028,'Calcs01 - MSW generated'!$B$485:$AI$701,34,0)</f>
        <v>91.699999999999989</v>
      </c>
      <c r="BA1028" s="250">
        <f t="shared" si="221"/>
        <v>29.100000000000005</v>
      </c>
      <c r="BB1028" s="366">
        <f t="shared" si="233"/>
        <v>25.05</v>
      </c>
      <c r="BC1028" s="367">
        <f t="shared" si="197"/>
        <v>45.849999999999994</v>
      </c>
      <c r="BD1028" s="234">
        <f t="shared" si="239"/>
        <v>50</v>
      </c>
      <c r="BE1028" s="423">
        <f t="shared" si="239"/>
        <v>50</v>
      </c>
      <c r="BF1028" s="239">
        <f t="shared" si="239"/>
        <v>0</v>
      </c>
      <c r="BG1028" s="349">
        <f t="shared" si="223"/>
        <v>55</v>
      </c>
      <c r="BH1028" s="307">
        <f t="shared" si="234"/>
        <v>55</v>
      </c>
      <c r="BI1028" s="440">
        <f t="shared" si="199"/>
        <v>17.5</v>
      </c>
      <c r="BJ1028" s="349">
        <f t="shared" si="200"/>
        <v>60</v>
      </c>
      <c r="BK1028" s="307">
        <f t="shared" si="201"/>
        <v>60</v>
      </c>
      <c r="BL1028" s="350">
        <f t="shared" si="202"/>
        <v>35</v>
      </c>
      <c r="BM1028" s="363">
        <f t="shared" si="203"/>
        <v>65</v>
      </c>
      <c r="BN1028" s="307">
        <f t="shared" si="204"/>
        <v>65</v>
      </c>
      <c r="BO1028" s="440">
        <f t="shared" si="205"/>
        <v>52.5</v>
      </c>
      <c r="BP1028" s="234">
        <f t="shared" si="240"/>
        <v>70</v>
      </c>
      <c r="BQ1028" s="423">
        <f t="shared" si="240"/>
        <v>30</v>
      </c>
      <c r="BR1028" s="424">
        <f t="shared" si="240"/>
        <v>0</v>
      </c>
    </row>
    <row r="1029" spans="2:70">
      <c r="B1029" s="207" t="s">
        <v>266</v>
      </c>
      <c r="C1029" s="198" t="s">
        <v>452</v>
      </c>
      <c r="D1029" s="200" t="s">
        <v>644</v>
      </c>
      <c r="E1029" s="663">
        <f>VLOOKUP($B1029,'Calcs01 - MSW generated'!$B$485:$AI$701,32,0)</f>
        <v>9</v>
      </c>
      <c r="F1029" s="289">
        <f>VLOOKUP($B1029,'Calcs01 - MSW generated'!$B$485:$AI$701,33,0)</f>
        <v>91</v>
      </c>
      <c r="G1029" s="431">
        <f>VLOOKUP($B1029,'Calcs01 - MSW generated'!$B$485:$AI$701,34,0)</f>
        <v>0</v>
      </c>
      <c r="H1029" s="250">
        <f t="shared" si="206"/>
        <v>29.5</v>
      </c>
      <c r="I1029" s="366">
        <f t="shared" si="207"/>
        <v>70.5</v>
      </c>
      <c r="J1029" s="367">
        <f t="shared" si="208"/>
        <v>0</v>
      </c>
      <c r="K1029" s="234">
        <f t="shared" si="235"/>
        <v>50</v>
      </c>
      <c r="L1029" s="423">
        <f t="shared" si="235"/>
        <v>50</v>
      </c>
      <c r="M1029" s="239">
        <f t="shared" si="235"/>
        <v>0</v>
      </c>
      <c r="N1029" s="349">
        <f t="shared" si="209"/>
        <v>55</v>
      </c>
      <c r="O1029" s="307">
        <f t="shared" si="210"/>
        <v>55</v>
      </c>
      <c r="P1029" s="440">
        <f t="shared" si="211"/>
        <v>17.5</v>
      </c>
      <c r="Q1029" s="349">
        <f t="shared" si="212"/>
        <v>60</v>
      </c>
      <c r="R1029" s="307">
        <f t="shared" si="213"/>
        <v>60</v>
      </c>
      <c r="S1029" s="350">
        <f t="shared" si="214"/>
        <v>35</v>
      </c>
      <c r="T1029" s="363">
        <f t="shared" si="215"/>
        <v>65</v>
      </c>
      <c r="U1029" s="307">
        <f t="shared" si="216"/>
        <v>65</v>
      </c>
      <c r="V1029" s="440">
        <f t="shared" si="217"/>
        <v>52.5</v>
      </c>
      <c r="W1029" s="234">
        <f t="shared" si="236"/>
        <v>70</v>
      </c>
      <c r="X1029" s="423">
        <f t="shared" si="236"/>
        <v>30</v>
      </c>
      <c r="Y1029" s="424">
        <f t="shared" si="236"/>
        <v>0</v>
      </c>
      <c r="Z1029" s="430">
        <f>VLOOKUP($B1029,'Calcs01 - MSW generated'!$B$485:$AI$701,32,0)</f>
        <v>9</v>
      </c>
      <c r="AA1029" s="289">
        <f>VLOOKUP($B1029,'Calcs01 - MSW generated'!$B$485:$AI$701,33,0)</f>
        <v>91</v>
      </c>
      <c r="AB1029" s="431">
        <f>VLOOKUP($B1029,'Calcs01 - MSW generated'!$B$485:$AI$701,34,0)</f>
        <v>0</v>
      </c>
      <c r="AC1029" s="250">
        <f t="shared" si="218"/>
        <v>29.5</v>
      </c>
      <c r="AD1029" s="366">
        <f t="shared" si="184"/>
        <v>70.5</v>
      </c>
      <c r="AE1029" s="367">
        <f t="shared" si="185"/>
        <v>0</v>
      </c>
      <c r="AF1029" s="234">
        <f t="shared" si="237"/>
        <v>50</v>
      </c>
      <c r="AG1029" s="423">
        <f t="shared" si="237"/>
        <v>50</v>
      </c>
      <c r="AH1029" s="239">
        <f t="shared" si="237"/>
        <v>0</v>
      </c>
      <c r="AI1029" s="349">
        <f t="shared" si="219"/>
        <v>55</v>
      </c>
      <c r="AJ1029" s="307">
        <f t="shared" si="187"/>
        <v>55</v>
      </c>
      <c r="AK1029" s="440">
        <f t="shared" si="188"/>
        <v>17.5</v>
      </c>
      <c r="AL1029" s="349">
        <f t="shared" si="189"/>
        <v>60</v>
      </c>
      <c r="AM1029" s="307">
        <f t="shared" si="190"/>
        <v>60</v>
      </c>
      <c r="AN1029" s="350">
        <f t="shared" si="232"/>
        <v>35</v>
      </c>
      <c r="AO1029" s="363">
        <f t="shared" si="192"/>
        <v>65</v>
      </c>
      <c r="AP1029" s="307">
        <f t="shared" si="193"/>
        <v>65</v>
      </c>
      <c r="AQ1029" s="440">
        <f t="shared" si="194"/>
        <v>52.5</v>
      </c>
      <c r="AR1029" s="234">
        <f t="shared" si="195"/>
        <v>70</v>
      </c>
      <c r="AS1029" s="423">
        <f t="shared" si="220"/>
        <v>30</v>
      </c>
      <c r="AT1029" s="424">
        <f t="shared" si="238"/>
        <v>0</v>
      </c>
      <c r="AU1029" s="234">
        <f t="shared" si="238"/>
        <v>70</v>
      </c>
      <c r="AV1029" s="423">
        <f t="shared" si="238"/>
        <v>30</v>
      </c>
      <c r="AW1029" s="424">
        <f t="shared" si="238"/>
        <v>0</v>
      </c>
      <c r="AX1029" s="430">
        <f>VLOOKUP($B1029,'Calcs01 - MSW generated'!$B$485:$AI$701,32,0)</f>
        <v>9</v>
      </c>
      <c r="AY1029" s="289">
        <f>VLOOKUP($B1029,'Calcs01 - MSW generated'!$B$485:$AI$701,33,0)</f>
        <v>91</v>
      </c>
      <c r="AZ1029" s="431">
        <f>VLOOKUP($B1029,'Calcs01 - MSW generated'!$B$485:$AI$701,34,0)</f>
        <v>0</v>
      </c>
      <c r="BA1029" s="250">
        <f t="shared" si="221"/>
        <v>29.5</v>
      </c>
      <c r="BB1029" s="366">
        <f t="shared" si="233"/>
        <v>70.5</v>
      </c>
      <c r="BC1029" s="367">
        <f t="shared" si="197"/>
        <v>0</v>
      </c>
      <c r="BD1029" s="234">
        <f t="shared" si="239"/>
        <v>50</v>
      </c>
      <c r="BE1029" s="423">
        <f t="shared" si="239"/>
        <v>50</v>
      </c>
      <c r="BF1029" s="239">
        <f t="shared" si="239"/>
        <v>0</v>
      </c>
      <c r="BG1029" s="349">
        <f t="shared" si="223"/>
        <v>55</v>
      </c>
      <c r="BH1029" s="307">
        <f t="shared" si="234"/>
        <v>55</v>
      </c>
      <c r="BI1029" s="440">
        <f t="shared" si="199"/>
        <v>17.5</v>
      </c>
      <c r="BJ1029" s="349">
        <f t="shared" si="200"/>
        <v>60</v>
      </c>
      <c r="BK1029" s="307">
        <f t="shared" si="201"/>
        <v>60</v>
      </c>
      <c r="BL1029" s="350">
        <f t="shared" si="202"/>
        <v>35</v>
      </c>
      <c r="BM1029" s="363">
        <f t="shared" si="203"/>
        <v>65</v>
      </c>
      <c r="BN1029" s="307">
        <f t="shared" si="204"/>
        <v>65</v>
      </c>
      <c r="BO1029" s="440">
        <f t="shared" si="205"/>
        <v>52.5</v>
      </c>
      <c r="BP1029" s="234">
        <f t="shared" si="240"/>
        <v>70</v>
      </c>
      <c r="BQ1029" s="423">
        <f t="shared" si="240"/>
        <v>30</v>
      </c>
      <c r="BR1029" s="424">
        <f t="shared" si="240"/>
        <v>0</v>
      </c>
    </row>
    <row r="1030" spans="2:70">
      <c r="B1030" s="207" t="s">
        <v>278</v>
      </c>
      <c r="C1030" s="198" t="s">
        <v>414</v>
      </c>
      <c r="D1030" s="200" t="s">
        <v>644</v>
      </c>
      <c r="E1030" s="663">
        <f>VLOOKUP($B1030,'Calcs01 - MSW generated'!$B$485:$AI$701,32,0)</f>
        <v>12.9</v>
      </c>
      <c r="F1030" s="289">
        <f>VLOOKUP($B1030,'Calcs01 - MSW generated'!$B$485:$AI$701,33,0)</f>
        <v>53.22</v>
      </c>
      <c r="G1030" s="431">
        <f>VLOOKUP($B1030,'Calcs01 - MSW generated'!$B$485:$AI$701,34,0)</f>
        <v>33.880000000000003</v>
      </c>
      <c r="H1030" s="250">
        <f t="shared" si="206"/>
        <v>31.450000000000003</v>
      </c>
      <c r="I1030" s="366">
        <f t="shared" si="207"/>
        <v>51.61</v>
      </c>
      <c r="J1030" s="367">
        <f t="shared" si="208"/>
        <v>16.940000000000001</v>
      </c>
      <c r="K1030" s="234">
        <f t="shared" si="235"/>
        <v>50</v>
      </c>
      <c r="L1030" s="423">
        <f t="shared" si="235"/>
        <v>50</v>
      </c>
      <c r="M1030" s="239">
        <f t="shared" si="235"/>
        <v>0</v>
      </c>
      <c r="N1030" s="349">
        <f t="shared" si="209"/>
        <v>55</v>
      </c>
      <c r="O1030" s="307">
        <f t="shared" si="210"/>
        <v>55</v>
      </c>
      <c r="P1030" s="440">
        <f t="shared" si="211"/>
        <v>17.5</v>
      </c>
      <c r="Q1030" s="349">
        <f t="shared" si="212"/>
        <v>60</v>
      </c>
      <c r="R1030" s="307">
        <f t="shared" si="213"/>
        <v>60</v>
      </c>
      <c r="S1030" s="350">
        <f t="shared" si="214"/>
        <v>35</v>
      </c>
      <c r="T1030" s="363">
        <f t="shared" si="215"/>
        <v>65</v>
      </c>
      <c r="U1030" s="307">
        <f t="shared" si="216"/>
        <v>65</v>
      </c>
      <c r="V1030" s="440">
        <f t="shared" si="217"/>
        <v>52.5</v>
      </c>
      <c r="W1030" s="234">
        <f t="shared" si="236"/>
        <v>70</v>
      </c>
      <c r="X1030" s="423">
        <f t="shared" si="236"/>
        <v>30</v>
      </c>
      <c r="Y1030" s="424">
        <f t="shared" si="236"/>
        <v>0</v>
      </c>
      <c r="Z1030" s="430">
        <f>VLOOKUP($B1030,'Calcs01 - MSW generated'!$B$485:$AI$701,32,0)</f>
        <v>12.9</v>
      </c>
      <c r="AA1030" s="289">
        <f>VLOOKUP($B1030,'Calcs01 - MSW generated'!$B$485:$AI$701,33,0)</f>
        <v>53.22</v>
      </c>
      <c r="AB1030" s="431">
        <f>VLOOKUP($B1030,'Calcs01 - MSW generated'!$B$485:$AI$701,34,0)</f>
        <v>33.880000000000003</v>
      </c>
      <c r="AC1030" s="250">
        <f t="shared" si="218"/>
        <v>31.450000000000003</v>
      </c>
      <c r="AD1030" s="366">
        <f t="shared" si="184"/>
        <v>51.61</v>
      </c>
      <c r="AE1030" s="367">
        <f t="shared" si="185"/>
        <v>16.940000000000001</v>
      </c>
      <c r="AF1030" s="234">
        <f t="shared" si="237"/>
        <v>50</v>
      </c>
      <c r="AG1030" s="423">
        <f t="shared" si="237"/>
        <v>50</v>
      </c>
      <c r="AH1030" s="239">
        <f t="shared" si="237"/>
        <v>0</v>
      </c>
      <c r="AI1030" s="349">
        <f t="shared" si="219"/>
        <v>55</v>
      </c>
      <c r="AJ1030" s="307">
        <f t="shared" si="187"/>
        <v>55</v>
      </c>
      <c r="AK1030" s="440">
        <f t="shared" si="188"/>
        <v>17.5</v>
      </c>
      <c r="AL1030" s="349">
        <f t="shared" si="189"/>
        <v>60</v>
      </c>
      <c r="AM1030" s="307">
        <f t="shared" si="190"/>
        <v>60</v>
      </c>
      <c r="AN1030" s="350">
        <f t="shared" si="232"/>
        <v>35</v>
      </c>
      <c r="AO1030" s="363">
        <f t="shared" si="192"/>
        <v>65</v>
      </c>
      <c r="AP1030" s="307">
        <f t="shared" si="193"/>
        <v>65</v>
      </c>
      <c r="AQ1030" s="440">
        <f t="shared" si="194"/>
        <v>52.5</v>
      </c>
      <c r="AR1030" s="234">
        <f t="shared" si="195"/>
        <v>70</v>
      </c>
      <c r="AS1030" s="423">
        <f t="shared" si="220"/>
        <v>30</v>
      </c>
      <c r="AT1030" s="424">
        <f t="shared" si="238"/>
        <v>0</v>
      </c>
      <c r="AU1030" s="234">
        <f t="shared" si="238"/>
        <v>70</v>
      </c>
      <c r="AV1030" s="423">
        <f t="shared" si="238"/>
        <v>30</v>
      </c>
      <c r="AW1030" s="424">
        <f t="shared" si="238"/>
        <v>0</v>
      </c>
      <c r="AX1030" s="430">
        <f>VLOOKUP($B1030,'Calcs01 - MSW generated'!$B$485:$AI$701,32,0)</f>
        <v>12.9</v>
      </c>
      <c r="AY1030" s="289">
        <f>VLOOKUP($B1030,'Calcs01 - MSW generated'!$B$485:$AI$701,33,0)</f>
        <v>53.22</v>
      </c>
      <c r="AZ1030" s="431">
        <f>VLOOKUP($B1030,'Calcs01 - MSW generated'!$B$485:$AI$701,34,0)</f>
        <v>33.880000000000003</v>
      </c>
      <c r="BA1030" s="250">
        <f t="shared" si="221"/>
        <v>31.450000000000003</v>
      </c>
      <c r="BB1030" s="366">
        <f t="shared" si="233"/>
        <v>51.61</v>
      </c>
      <c r="BC1030" s="367">
        <f t="shared" si="197"/>
        <v>16.940000000000001</v>
      </c>
      <c r="BD1030" s="234">
        <f t="shared" si="239"/>
        <v>50</v>
      </c>
      <c r="BE1030" s="423">
        <f t="shared" si="239"/>
        <v>50</v>
      </c>
      <c r="BF1030" s="239">
        <f t="shared" si="239"/>
        <v>0</v>
      </c>
      <c r="BG1030" s="349">
        <f t="shared" si="223"/>
        <v>55</v>
      </c>
      <c r="BH1030" s="307">
        <f t="shared" si="234"/>
        <v>55</v>
      </c>
      <c r="BI1030" s="440">
        <f t="shared" si="199"/>
        <v>17.5</v>
      </c>
      <c r="BJ1030" s="349">
        <f t="shared" si="200"/>
        <v>60</v>
      </c>
      <c r="BK1030" s="307">
        <f t="shared" si="201"/>
        <v>60</v>
      </c>
      <c r="BL1030" s="350">
        <f t="shared" si="202"/>
        <v>35</v>
      </c>
      <c r="BM1030" s="363">
        <f t="shared" si="203"/>
        <v>65</v>
      </c>
      <c r="BN1030" s="307">
        <f t="shared" si="204"/>
        <v>65</v>
      </c>
      <c r="BO1030" s="440">
        <f t="shared" si="205"/>
        <v>52.5</v>
      </c>
      <c r="BP1030" s="234">
        <f t="shared" si="240"/>
        <v>70</v>
      </c>
      <c r="BQ1030" s="423">
        <f t="shared" si="240"/>
        <v>30</v>
      </c>
      <c r="BR1030" s="424">
        <f t="shared" si="240"/>
        <v>0</v>
      </c>
    </row>
    <row r="1031" spans="2:70">
      <c r="B1031" s="207" t="s">
        <v>280</v>
      </c>
      <c r="C1031" s="198" t="s">
        <v>452</v>
      </c>
      <c r="D1031" s="200" t="s">
        <v>424</v>
      </c>
      <c r="E1031" s="663">
        <f>VLOOKUP($B1031,'Calcs01 - MSW generated'!$B$485:$AI$701,32,0)</f>
        <v>6.33003300330033</v>
      </c>
      <c r="F1031" s="289">
        <f>VLOOKUP($B1031,'Calcs01 - MSW generated'!$B$485:$AI$701,33,0)</f>
        <v>46.557755775577562</v>
      </c>
      <c r="G1031" s="431">
        <f>VLOOKUP($B1031,'Calcs01 - MSW generated'!$B$485:$AI$701,34,0)</f>
        <v>47.112211221122116</v>
      </c>
      <c r="H1031" s="250">
        <f t="shared" si="206"/>
        <v>20.665016501650165</v>
      </c>
      <c r="I1031" s="366">
        <f t="shared" si="207"/>
        <v>48.278877887788781</v>
      </c>
      <c r="J1031" s="367">
        <f t="shared" si="208"/>
        <v>31.056105610561058</v>
      </c>
      <c r="K1031" s="234">
        <f t="shared" si="235"/>
        <v>35</v>
      </c>
      <c r="L1031" s="423">
        <f t="shared" si="235"/>
        <v>50</v>
      </c>
      <c r="M1031" s="239">
        <f t="shared" si="235"/>
        <v>15</v>
      </c>
      <c r="N1031" s="349">
        <f t="shared" si="209"/>
        <v>42.5</v>
      </c>
      <c r="O1031" s="307">
        <f t="shared" si="210"/>
        <v>53.75</v>
      </c>
      <c r="P1031" s="440">
        <f t="shared" si="211"/>
        <v>27.5</v>
      </c>
      <c r="Q1031" s="349">
        <f t="shared" si="212"/>
        <v>50</v>
      </c>
      <c r="R1031" s="307">
        <f t="shared" si="213"/>
        <v>57.5</v>
      </c>
      <c r="S1031" s="350">
        <f t="shared" si="214"/>
        <v>40</v>
      </c>
      <c r="T1031" s="363">
        <f t="shared" si="215"/>
        <v>57.5</v>
      </c>
      <c r="U1031" s="307">
        <f t="shared" si="216"/>
        <v>61.25</v>
      </c>
      <c r="V1031" s="440">
        <f t="shared" si="217"/>
        <v>52.5</v>
      </c>
      <c r="W1031" s="234">
        <f t="shared" si="236"/>
        <v>65</v>
      </c>
      <c r="X1031" s="423">
        <f t="shared" si="236"/>
        <v>30</v>
      </c>
      <c r="Y1031" s="424">
        <f t="shared" si="236"/>
        <v>5</v>
      </c>
      <c r="Z1031" s="430">
        <f>VLOOKUP($B1031,'Calcs01 - MSW generated'!$B$485:$AI$701,32,0)</f>
        <v>6.33003300330033</v>
      </c>
      <c r="AA1031" s="289">
        <f>VLOOKUP($B1031,'Calcs01 - MSW generated'!$B$485:$AI$701,33,0)</f>
        <v>46.557755775577562</v>
      </c>
      <c r="AB1031" s="431">
        <f>VLOOKUP($B1031,'Calcs01 - MSW generated'!$B$485:$AI$701,34,0)</f>
        <v>47.112211221122116</v>
      </c>
      <c r="AC1031" s="250">
        <f t="shared" si="218"/>
        <v>20.665016501650165</v>
      </c>
      <c r="AD1031" s="366">
        <f t="shared" si="184"/>
        <v>48.278877887788781</v>
      </c>
      <c r="AE1031" s="367">
        <f t="shared" si="185"/>
        <v>31.056105610561058</v>
      </c>
      <c r="AF1031" s="234">
        <f t="shared" si="237"/>
        <v>35</v>
      </c>
      <c r="AG1031" s="423">
        <f t="shared" si="237"/>
        <v>50</v>
      </c>
      <c r="AH1031" s="239">
        <f t="shared" si="237"/>
        <v>15</v>
      </c>
      <c r="AI1031" s="349">
        <f t="shared" si="219"/>
        <v>42.5</v>
      </c>
      <c r="AJ1031" s="307">
        <f t="shared" si="187"/>
        <v>53.75</v>
      </c>
      <c r="AK1031" s="440">
        <f t="shared" si="188"/>
        <v>27.5</v>
      </c>
      <c r="AL1031" s="349">
        <f t="shared" si="189"/>
        <v>50</v>
      </c>
      <c r="AM1031" s="307">
        <f t="shared" si="190"/>
        <v>57.5</v>
      </c>
      <c r="AN1031" s="350">
        <f t="shared" si="232"/>
        <v>40</v>
      </c>
      <c r="AO1031" s="363">
        <f t="shared" si="192"/>
        <v>57.5</v>
      </c>
      <c r="AP1031" s="307">
        <f t="shared" si="193"/>
        <v>61.25</v>
      </c>
      <c r="AQ1031" s="440">
        <f t="shared" si="194"/>
        <v>52.5</v>
      </c>
      <c r="AR1031" s="234">
        <f t="shared" si="195"/>
        <v>65</v>
      </c>
      <c r="AS1031" s="423">
        <f t="shared" si="220"/>
        <v>30</v>
      </c>
      <c r="AT1031" s="424">
        <f t="shared" si="238"/>
        <v>5</v>
      </c>
      <c r="AU1031" s="234">
        <f t="shared" si="238"/>
        <v>65</v>
      </c>
      <c r="AV1031" s="423">
        <f t="shared" si="238"/>
        <v>30</v>
      </c>
      <c r="AW1031" s="424">
        <f t="shared" si="238"/>
        <v>5</v>
      </c>
      <c r="AX1031" s="430">
        <f>VLOOKUP($B1031,'Calcs01 - MSW generated'!$B$485:$AI$701,32,0)</f>
        <v>6.33003300330033</v>
      </c>
      <c r="AY1031" s="289">
        <f>VLOOKUP($B1031,'Calcs01 - MSW generated'!$B$485:$AI$701,33,0)</f>
        <v>46.557755775577562</v>
      </c>
      <c r="AZ1031" s="431">
        <f>VLOOKUP($B1031,'Calcs01 - MSW generated'!$B$485:$AI$701,34,0)</f>
        <v>47.112211221122116</v>
      </c>
      <c r="BA1031" s="250">
        <f t="shared" si="221"/>
        <v>20.665016501650165</v>
      </c>
      <c r="BB1031" s="366">
        <f t="shared" si="233"/>
        <v>48.278877887788781</v>
      </c>
      <c r="BC1031" s="367">
        <f t="shared" si="197"/>
        <v>31.056105610561058</v>
      </c>
      <c r="BD1031" s="234">
        <f t="shared" si="239"/>
        <v>35</v>
      </c>
      <c r="BE1031" s="423">
        <f t="shared" si="239"/>
        <v>50</v>
      </c>
      <c r="BF1031" s="239">
        <f t="shared" si="239"/>
        <v>15</v>
      </c>
      <c r="BG1031" s="349">
        <f t="shared" si="223"/>
        <v>42.5</v>
      </c>
      <c r="BH1031" s="307">
        <f t="shared" si="234"/>
        <v>53.75</v>
      </c>
      <c r="BI1031" s="440">
        <f t="shared" si="199"/>
        <v>27.5</v>
      </c>
      <c r="BJ1031" s="349">
        <f t="shared" si="200"/>
        <v>50</v>
      </c>
      <c r="BK1031" s="307">
        <f t="shared" si="201"/>
        <v>57.5</v>
      </c>
      <c r="BL1031" s="350">
        <f t="shared" si="202"/>
        <v>40</v>
      </c>
      <c r="BM1031" s="363">
        <f t="shared" si="203"/>
        <v>57.5</v>
      </c>
      <c r="BN1031" s="307">
        <f t="shared" si="204"/>
        <v>61.25</v>
      </c>
      <c r="BO1031" s="440">
        <f t="shared" si="205"/>
        <v>52.5</v>
      </c>
      <c r="BP1031" s="234">
        <f t="shared" si="240"/>
        <v>65</v>
      </c>
      <c r="BQ1031" s="423">
        <f t="shared" si="240"/>
        <v>30</v>
      </c>
      <c r="BR1031" s="424">
        <f t="shared" si="240"/>
        <v>5</v>
      </c>
    </row>
    <row r="1032" spans="2:70">
      <c r="B1032" s="207" t="s">
        <v>284</v>
      </c>
      <c r="C1032" s="198" t="s">
        <v>580</v>
      </c>
      <c r="D1032" s="200" t="s">
        <v>418</v>
      </c>
      <c r="E1032" s="663">
        <f>VLOOKUP($B1032,'Calcs01 - MSW generated'!$B$485:$AI$701,32,0)</f>
        <v>8.1193013972055894</v>
      </c>
      <c r="F1032" s="289">
        <f>VLOOKUP($B1032,'Calcs01 - MSW generated'!$B$485:$AI$701,33,0)</f>
        <v>2.4</v>
      </c>
      <c r="G1032" s="431">
        <f>VLOOKUP($B1032,'Calcs01 - MSW generated'!$B$485:$AI$701,34,0)</f>
        <v>89.480698602794419</v>
      </c>
      <c r="H1032" s="250">
        <f t="shared" si="206"/>
        <v>16.559650698602795</v>
      </c>
      <c r="I1032" s="366">
        <f t="shared" si="207"/>
        <v>26.2</v>
      </c>
      <c r="J1032" s="367">
        <f t="shared" si="208"/>
        <v>57.24034930139721</v>
      </c>
      <c r="K1032" s="234">
        <f t="shared" si="235"/>
        <v>25</v>
      </c>
      <c r="L1032" s="423">
        <f t="shared" si="235"/>
        <v>50</v>
      </c>
      <c r="M1032" s="239">
        <f t="shared" si="235"/>
        <v>25</v>
      </c>
      <c r="N1032" s="349">
        <f t="shared" si="209"/>
        <v>33.75</v>
      </c>
      <c r="O1032" s="307">
        <f t="shared" si="210"/>
        <v>52.5</v>
      </c>
      <c r="P1032" s="440">
        <f t="shared" si="211"/>
        <v>33.75</v>
      </c>
      <c r="Q1032" s="349">
        <f t="shared" si="212"/>
        <v>42.5</v>
      </c>
      <c r="R1032" s="307">
        <f t="shared" si="213"/>
        <v>55</v>
      </c>
      <c r="S1032" s="350">
        <f t="shared" si="214"/>
        <v>42.5</v>
      </c>
      <c r="T1032" s="363">
        <f t="shared" si="215"/>
        <v>51.25</v>
      </c>
      <c r="U1032" s="307">
        <f t="shared" si="216"/>
        <v>57.5</v>
      </c>
      <c r="V1032" s="440">
        <f t="shared" si="217"/>
        <v>51.25</v>
      </c>
      <c r="W1032" s="234">
        <f t="shared" si="236"/>
        <v>60</v>
      </c>
      <c r="X1032" s="423">
        <f t="shared" si="236"/>
        <v>30</v>
      </c>
      <c r="Y1032" s="424">
        <f t="shared" si="236"/>
        <v>10</v>
      </c>
      <c r="Z1032" s="430">
        <f>VLOOKUP($B1032,'Calcs01 - MSW generated'!$B$485:$AI$701,32,0)</f>
        <v>8.1193013972055894</v>
      </c>
      <c r="AA1032" s="289">
        <f>VLOOKUP($B1032,'Calcs01 - MSW generated'!$B$485:$AI$701,33,0)</f>
        <v>2.4</v>
      </c>
      <c r="AB1032" s="431">
        <f>VLOOKUP($B1032,'Calcs01 - MSW generated'!$B$485:$AI$701,34,0)</f>
        <v>89.480698602794419</v>
      </c>
      <c r="AC1032" s="250">
        <f t="shared" si="218"/>
        <v>16.559650698602795</v>
      </c>
      <c r="AD1032" s="366">
        <f t="shared" si="184"/>
        <v>26.2</v>
      </c>
      <c r="AE1032" s="367">
        <f t="shared" si="185"/>
        <v>57.24034930139721</v>
      </c>
      <c r="AF1032" s="234">
        <f t="shared" si="237"/>
        <v>25</v>
      </c>
      <c r="AG1032" s="423">
        <f t="shared" si="237"/>
        <v>50</v>
      </c>
      <c r="AH1032" s="239">
        <f t="shared" si="237"/>
        <v>25</v>
      </c>
      <c r="AI1032" s="349">
        <f t="shared" si="219"/>
        <v>33.75</v>
      </c>
      <c r="AJ1032" s="307">
        <f t="shared" si="187"/>
        <v>52.5</v>
      </c>
      <c r="AK1032" s="440">
        <f t="shared" si="188"/>
        <v>33.75</v>
      </c>
      <c r="AL1032" s="349">
        <f t="shared" si="189"/>
        <v>42.5</v>
      </c>
      <c r="AM1032" s="307">
        <f t="shared" si="190"/>
        <v>55</v>
      </c>
      <c r="AN1032" s="350">
        <f t="shared" si="232"/>
        <v>42.5</v>
      </c>
      <c r="AO1032" s="363">
        <f t="shared" si="192"/>
        <v>51.25</v>
      </c>
      <c r="AP1032" s="307">
        <f t="shared" si="193"/>
        <v>57.5</v>
      </c>
      <c r="AQ1032" s="440">
        <f t="shared" si="194"/>
        <v>51.25</v>
      </c>
      <c r="AR1032" s="234">
        <f t="shared" si="195"/>
        <v>60</v>
      </c>
      <c r="AS1032" s="423">
        <f t="shared" si="220"/>
        <v>30</v>
      </c>
      <c r="AT1032" s="424">
        <f t="shared" si="238"/>
        <v>10</v>
      </c>
      <c r="AU1032" s="234">
        <f t="shared" si="238"/>
        <v>60</v>
      </c>
      <c r="AV1032" s="423">
        <f t="shared" si="238"/>
        <v>30</v>
      </c>
      <c r="AW1032" s="424">
        <f t="shared" si="238"/>
        <v>10</v>
      </c>
      <c r="AX1032" s="430">
        <f>VLOOKUP($B1032,'Calcs01 - MSW generated'!$B$485:$AI$701,32,0)</f>
        <v>8.1193013972055894</v>
      </c>
      <c r="AY1032" s="289">
        <f>VLOOKUP($B1032,'Calcs01 - MSW generated'!$B$485:$AI$701,33,0)</f>
        <v>2.4</v>
      </c>
      <c r="AZ1032" s="431">
        <f>VLOOKUP($B1032,'Calcs01 - MSW generated'!$B$485:$AI$701,34,0)</f>
        <v>89.480698602794419</v>
      </c>
      <c r="BA1032" s="250">
        <f t="shared" si="221"/>
        <v>16.559650698602795</v>
      </c>
      <c r="BB1032" s="366">
        <f t="shared" si="233"/>
        <v>26.2</v>
      </c>
      <c r="BC1032" s="367">
        <f t="shared" si="197"/>
        <v>57.24034930139721</v>
      </c>
      <c r="BD1032" s="234">
        <f t="shared" si="239"/>
        <v>25</v>
      </c>
      <c r="BE1032" s="423">
        <f t="shared" si="239"/>
        <v>50</v>
      </c>
      <c r="BF1032" s="239">
        <f t="shared" si="239"/>
        <v>25</v>
      </c>
      <c r="BG1032" s="349">
        <f t="shared" si="223"/>
        <v>33.75</v>
      </c>
      <c r="BH1032" s="307">
        <f t="shared" si="234"/>
        <v>52.5</v>
      </c>
      <c r="BI1032" s="440">
        <f t="shared" si="199"/>
        <v>33.75</v>
      </c>
      <c r="BJ1032" s="349">
        <f t="shared" si="200"/>
        <v>42.5</v>
      </c>
      <c r="BK1032" s="307">
        <f t="shared" si="201"/>
        <v>55</v>
      </c>
      <c r="BL1032" s="350">
        <f t="shared" si="202"/>
        <v>42.5</v>
      </c>
      <c r="BM1032" s="363">
        <f t="shared" si="203"/>
        <v>51.25</v>
      </c>
      <c r="BN1032" s="307">
        <f t="shared" si="204"/>
        <v>57.5</v>
      </c>
      <c r="BO1032" s="440">
        <f t="shared" si="205"/>
        <v>51.25</v>
      </c>
      <c r="BP1032" s="234">
        <f t="shared" si="240"/>
        <v>60</v>
      </c>
      <c r="BQ1032" s="423">
        <f t="shared" si="240"/>
        <v>30</v>
      </c>
      <c r="BR1032" s="424">
        <f t="shared" si="240"/>
        <v>10</v>
      </c>
    </row>
    <row r="1033" spans="2:70">
      <c r="B1033" s="207" t="s">
        <v>286</v>
      </c>
      <c r="C1033" s="198" t="s">
        <v>276</v>
      </c>
      <c r="D1033" s="200" t="s">
        <v>336</v>
      </c>
      <c r="E1033" s="663">
        <f>VLOOKUP($B1033,'Calcs01 - MSW generated'!$B$485:$AI$701,32,0)</f>
        <v>33.29</v>
      </c>
      <c r="F1033" s="289">
        <f>VLOOKUP($B1033,'Calcs01 - MSW generated'!$B$485:$AI$701,33,0)</f>
        <v>66.710000000000008</v>
      </c>
      <c r="G1033" s="431">
        <f>VLOOKUP($B1033,'Calcs01 - MSW generated'!$B$485:$AI$701,34,0)</f>
        <v>0</v>
      </c>
      <c r="H1033" s="250">
        <f t="shared" si="206"/>
        <v>51.644999999999996</v>
      </c>
      <c r="I1033" s="366">
        <f t="shared" si="207"/>
        <v>48.355000000000004</v>
      </c>
      <c r="J1033" s="367">
        <f t="shared" si="208"/>
        <v>0</v>
      </c>
      <c r="K1033" s="234">
        <f t="shared" si="235"/>
        <v>70</v>
      </c>
      <c r="L1033" s="423">
        <f t="shared" si="235"/>
        <v>30</v>
      </c>
      <c r="M1033" s="239">
        <f t="shared" si="235"/>
        <v>0</v>
      </c>
      <c r="N1033" s="349">
        <f t="shared" si="209"/>
        <v>71.25</v>
      </c>
      <c r="O1033" s="307">
        <f t="shared" si="210"/>
        <v>41.25</v>
      </c>
      <c r="P1033" s="440">
        <f t="shared" si="211"/>
        <v>18.75</v>
      </c>
      <c r="Q1033" s="349">
        <f t="shared" si="212"/>
        <v>72.5</v>
      </c>
      <c r="R1033" s="307">
        <f t="shared" si="213"/>
        <v>52.5</v>
      </c>
      <c r="S1033" s="350">
        <f t="shared" si="214"/>
        <v>37.5</v>
      </c>
      <c r="T1033" s="363">
        <f t="shared" si="215"/>
        <v>73.75</v>
      </c>
      <c r="U1033" s="307">
        <f t="shared" si="216"/>
        <v>63.75</v>
      </c>
      <c r="V1033" s="440">
        <f t="shared" si="217"/>
        <v>56.25</v>
      </c>
      <c r="W1033" s="234">
        <f t="shared" si="236"/>
        <v>75</v>
      </c>
      <c r="X1033" s="423">
        <f t="shared" si="236"/>
        <v>25</v>
      </c>
      <c r="Y1033" s="424">
        <f t="shared" si="236"/>
        <v>0</v>
      </c>
      <c r="Z1033" s="430">
        <f>VLOOKUP($B1033,'Calcs01 - MSW generated'!$B$485:$AI$701,32,0)</f>
        <v>33.29</v>
      </c>
      <c r="AA1033" s="289">
        <f>VLOOKUP($B1033,'Calcs01 - MSW generated'!$B$485:$AI$701,33,0)</f>
        <v>66.710000000000008</v>
      </c>
      <c r="AB1033" s="431">
        <f>VLOOKUP($B1033,'Calcs01 - MSW generated'!$B$485:$AI$701,34,0)</f>
        <v>0</v>
      </c>
      <c r="AC1033" s="250">
        <f t="shared" si="218"/>
        <v>51.644999999999996</v>
      </c>
      <c r="AD1033" s="366">
        <f t="shared" si="184"/>
        <v>48.355000000000004</v>
      </c>
      <c r="AE1033" s="367">
        <f t="shared" si="185"/>
        <v>0</v>
      </c>
      <c r="AF1033" s="234">
        <f t="shared" si="237"/>
        <v>70</v>
      </c>
      <c r="AG1033" s="423">
        <f t="shared" si="237"/>
        <v>30</v>
      </c>
      <c r="AH1033" s="239">
        <f t="shared" si="237"/>
        <v>0</v>
      </c>
      <c r="AI1033" s="349">
        <f t="shared" si="219"/>
        <v>71.25</v>
      </c>
      <c r="AJ1033" s="307">
        <f t="shared" si="187"/>
        <v>41.25</v>
      </c>
      <c r="AK1033" s="440">
        <f t="shared" si="188"/>
        <v>18.75</v>
      </c>
      <c r="AL1033" s="349">
        <f t="shared" si="189"/>
        <v>72.5</v>
      </c>
      <c r="AM1033" s="307">
        <f t="shared" si="190"/>
        <v>52.5</v>
      </c>
      <c r="AN1033" s="350">
        <f t="shared" si="232"/>
        <v>37.5</v>
      </c>
      <c r="AO1033" s="363">
        <f t="shared" si="192"/>
        <v>73.75</v>
      </c>
      <c r="AP1033" s="307">
        <f t="shared" si="193"/>
        <v>63.75</v>
      </c>
      <c r="AQ1033" s="440">
        <f t="shared" si="194"/>
        <v>56.25</v>
      </c>
      <c r="AR1033" s="234">
        <f t="shared" si="195"/>
        <v>75</v>
      </c>
      <c r="AS1033" s="423">
        <f t="shared" si="220"/>
        <v>25</v>
      </c>
      <c r="AT1033" s="424">
        <f t="shared" si="238"/>
        <v>0</v>
      </c>
      <c r="AU1033" s="234">
        <f t="shared" si="238"/>
        <v>75</v>
      </c>
      <c r="AV1033" s="423">
        <f t="shared" si="238"/>
        <v>25</v>
      </c>
      <c r="AW1033" s="424">
        <f t="shared" si="238"/>
        <v>0</v>
      </c>
      <c r="AX1033" s="430">
        <f>VLOOKUP($B1033,'Calcs01 - MSW generated'!$B$485:$AI$701,32,0)</f>
        <v>33.29</v>
      </c>
      <c r="AY1033" s="289">
        <f>VLOOKUP($B1033,'Calcs01 - MSW generated'!$B$485:$AI$701,33,0)</f>
        <v>66.710000000000008</v>
      </c>
      <c r="AZ1033" s="431">
        <f>VLOOKUP($B1033,'Calcs01 - MSW generated'!$B$485:$AI$701,34,0)</f>
        <v>0</v>
      </c>
      <c r="BA1033" s="250">
        <f t="shared" si="221"/>
        <v>51.644999999999996</v>
      </c>
      <c r="BB1033" s="366">
        <f t="shared" si="233"/>
        <v>48.355000000000004</v>
      </c>
      <c r="BC1033" s="367">
        <f t="shared" si="197"/>
        <v>0</v>
      </c>
      <c r="BD1033" s="234">
        <f t="shared" si="239"/>
        <v>70</v>
      </c>
      <c r="BE1033" s="423">
        <f t="shared" si="239"/>
        <v>30</v>
      </c>
      <c r="BF1033" s="239">
        <f t="shared" si="239"/>
        <v>0</v>
      </c>
      <c r="BG1033" s="349">
        <f t="shared" si="223"/>
        <v>71.25</v>
      </c>
      <c r="BH1033" s="307">
        <f t="shared" si="234"/>
        <v>41.25</v>
      </c>
      <c r="BI1033" s="440">
        <f t="shared" si="199"/>
        <v>18.75</v>
      </c>
      <c r="BJ1033" s="349">
        <f t="shared" si="200"/>
        <v>72.5</v>
      </c>
      <c r="BK1033" s="307">
        <f t="shared" si="201"/>
        <v>52.5</v>
      </c>
      <c r="BL1033" s="350">
        <f t="shared" si="202"/>
        <v>37.5</v>
      </c>
      <c r="BM1033" s="363">
        <f t="shared" si="203"/>
        <v>73.75</v>
      </c>
      <c r="BN1033" s="307">
        <f t="shared" si="204"/>
        <v>63.75</v>
      </c>
      <c r="BO1033" s="440">
        <f t="shared" si="205"/>
        <v>56.25</v>
      </c>
      <c r="BP1033" s="234">
        <f t="shared" si="240"/>
        <v>75</v>
      </c>
      <c r="BQ1033" s="423">
        <f t="shared" si="240"/>
        <v>25</v>
      </c>
      <c r="BR1033" s="424">
        <f t="shared" si="240"/>
        <v>0</v>
      </c>
    </row>
    <row r="1034" spans="2:70">
      <c r="B1034" s="207" t="s">
        <v>288</v>
      </c>
      <c r="C1034" s="198" t="s">
        <v>276</v>
      </c>
      <c r="D1034" s="200" t="s">
        <v>336</v>
      </c>
      <c r="E1034" s="663">
        <f>VLOOKUP($B1034,'Calcs01 - MSW generated'!$B$485:$AI$701,32,0)</f>
        <v>28.34</v>
      </c>
      <c r="F1034" s="289">
        <f>VLOOKUP($B1034,'Calcs01 - MSW generated'!$B$485:$AI$701,33,0)</f>
        <v>58.77</v>
      </c>
      <c r="G1034" s="431">
        <f>VLOOKUP($B1034,'Calcs01 - MSW generated'!$B$485:$AI$701,34,0)</f>
        <v>12.89</v>
      </c>
      <c r="H1034" s="250">
        <f t="shared" si="206"/>
        <v>49.17</v>
      </c>
      <c r="I1034" s="366">
        <f t="shared" si="207"/>
        <v>44.385000000000005</v>
      </c>
      <c r="J1034" s="367">
        <f t="shared" si="208"/>
        <v>6.4450000000000003</v>
      </c>
      <c r="K1034" s="234">
        <f t="shared" ref="K1034:M1053" si="241">INDEX($E$936:$V$964, MATCH(_xlfn.CONCAT($C1034,$D1034),$D$936:$D$964, 0), MATCH(_xlfn.CONCAT(K$968,K$969,K$970),$E$935:$V$935,0))</f>
        <v>70</v>
      </c>
      <c r="L1034" s="423">
        <f t="shared" si="241"/>
        <v>30</v>
      </c>
      <c r="M1034" s="239">
        <f t="shared" si="241"/>
        <v>0</v>
      </c>
      <c r="N1034" s="349">
        <f t="shared" si="209"/>
        <v>71.25</v>
      </c>
      <c r="O1034" s="307">
        <f t="shared" si="210"/>
        <v>41.25</v>
      </c>
      <c r="P1034" s="440">
        <f t="shared" si="211"/>
        <v>18.75</v>
      </c>
      <c r="Q1034" s="349">
        <f t="shared" si="212"/>
        <v>72.5</v>
      </c>
      <c r="R1034" s="307">
        <f t="shared" si="213"/>
        <v>52.5</v>
      </c>
      <c r="S1034" s="350">
        <f t="shared" si="214"/>
        <v>37.5</v>
      </c>
      <c r="T1034" s="363">
        <f t="shared" si="215"/>
        <v>73.75</v>
      </c>
      <c r="U1034" s="307">
        <f t="shared" si="216"/>
        <v>63.75</v>
      </c>
      <c r="V1034" s="440">
        <f t="shared" si="217"/>
        <v>56.25</v>
      </c>
      <c r="W1034" s="234">
        <f t="shared" ref="W1034:Y1053" si="242">INDEX($E$936:$V$964, MATCH(_xlfn.CONCAT($C1034,$D1034),$D$936:$D$964, 0), MATCH(_xlfn.CONCAT(W$968,W$969,W$970),$E$935:$V$935,0))</f>
        <v>75</v>
      </c>
      <c r="X1034" s="423">
        <f t="shared" si="242"/>
        <v>25</v>
      </c>
      <c r="Y1034" s="424">
        <f t="shared" si="242"/>
        <v>0</v>
      </c>
      <c r="Z1034" s="430">
        <f>VLOOKUP($B1034,'Calcs01 - MSW generated'!$B$485:$AI$701,32,0)</f>
        <v>28.34</v>
      </c>
      <c r="AA1034" s="289">
        <f>VLOOKUP($B1034,'Calcs01 - MSW generated'!$B$485:$AI$701,33,0)</f>
        <v>58.77</v>
      </c>
      <c r="AB1034" s="431">
        <f>VLOOKUP($B1034,'Calcs01 - MSW generated'!$B$485:$AI$701,34,0)</f>
        <v>12.89</v>
      </c>
      <c r="AC1034" s="250">
        <f t="shared" si="218"/>
        <v>49.17</v>
      </c>
      <c r="AD1034" s="366">
        <f t="shared" si="184"/>
        <v>44.385000000000005</v>
      </c>
      <c r="AE1034" s="367">
        <f t="shared" si="185"/>
        <v>6.4450000000000003</v>
      </c>
      <c r="AF1034" s="234">
        <f t="shared" ref="AF1034:AH1053" si="243">INDEX($E$936:$V$964, MATCH(_xlfn.CONCAT($C1034,$D1034),$D$936:$D$964, 0), MATCH(_xlfn.CONCAT(AF$968,AF$969,AF$970),$E$935:$V$935,0))</f>
        <v>70</v>
      </c>
      <c r="AG1034" s="423">
        <f t="shared" si="243"/>
        <v>30</v>
      </c>
      <c r="AH1034" s="239">
        <f t="shared" si="243"/>
        <v>0</v>
      </c>
      <c r="AI1034" s="349">
        <f t="shared" si="219"/>
        <v>71.25</v>
      </c>
      <c r="AJ1034" s="307">
        <f t="shared" si="187"/>
        <v>41.25</v>
      </c>
      <c r="AK1034" s="440">
        <f t="shared" si="188"/>
        <v>18.75</v>
      </c>
      <c r="AL1034" s="349">
        <f t="shared" si="189"/>
        <v>72.5</v>
      </c>
      <c r="AM1034" s="307">
        <f t="shared" si="190"/>
        <v>52.5</v>
      </c>
      <c r="AN1034" s="350">
        <f t="shared" si="232"/>
        <v>37.5</v>
      </c>
      <c r="AO1034" s="363">
        <f t="shared" si="192"/>
        <v>73.75</v>
      </c>
      <c r="AP1034" s="307">
        <f t="shared" si="193"/>
        <v>63.75</v>
      </c>
      <c r="AQ1034" s="440">
        <f t="shared" si="194"/>
        <v>56.25</v>
      </c>
      <c r="AR1034" s="234">
        <f t="shared" si="195"/>
        <v>75</v>
      </c>
      <c r="AS1034" s="423">
        <f t="shared" si="220"/>
        <v>25</v>
      </c>
      <c r="AT1034" s="424">
        <f t="shared" ref="AT1034:AW1053" si="244">INDEX($E$936:$V$964, MATCH(_xlfn.CONCAT($C1034,$D1034),$D$936:$D$964, 0), MATCH(_xlfn.CONCAT(AT$968,AT$969,AT$970),$E$935:$V$935,0))</f>
        <v>0</v>
      </c>
      <c r="AU1034" s="234">
        <f t="shared" si="244"/>
        <v>75</v>
      </c>
      <c r="AV1034" s="423">
        <f t="shared" si="244"/>
        <v>25</v>
      </c>
      <c r="AW1034" s="424">
        <f t="shared" si="244"/>
        <v>0</v>
      </c>
      <c r="AX1034" s="430">
        <f>VLOOKUP($B1034,'Calcs01 - MSW generated'!$B$485:$AI$701,32,0)</f>
        <v>28.34</v>
      </c>
      <c r="AY1034" s="289">
        <f>VLOOKUP($B1034,'Calcs01 - MSW generated'!$B$485:$AI$701,33,0)</f>
        <v>58.77</v>
      </c>
      <c r="AZ1034" s="431">
        <f>VLOOKUP($B1034,'Calcs01 - MSW generated'!$B$485:$AI$701,34,0)</f>
        <v>12.89</v>
      </c>
      <c r="BA1034" s="250">
        <f t="shared" si="221"/>
        <v>49.17</v>
      </c>
      <c r="BB1034" s="366">
        <f t="shared" si="233"/>
        <v>44.385000000000005</v>
      </c>
      <c r="BC1034" s="367">
        <f t="shared" si="197"/>
        <v>6.4450000000000003</v>
      </c>
      <c r="BD1034" s="234">
        <f t="shared" ref="BD1034:BF1053" si="245">INDEX($E$936:$V$964, MATCH(_xlfn.CONCAT($C1034,$D1034),$D$936:$D$964, 0), MATCH(_xlfn.CONCAT(BD$968,BD$969,BD$970),$E$935:$V$935,0))</f>
        <v>70</v>
      </c>
      <c r="BE1034" s="423">
        <f t="shared" si="245"/>
        <v>30</v>
      </c>
      <c r="BF1034" s="239">
        <f t="shared" si="245"/>
        <v>0</v>
      </c>
      <c r="BG1034" s="349">
        <f t="shared" si="223"/>
        <v>71.25</v>
      </c>
      <c r="BH1034" s="307">
        <f t="shared" si="234"/>
        <v>41.25</v>
      </c>
      <c r="BI1034" s="440">
        <f t="shared" si="199"/>
        <v>18.75</v>
      </c>
      <c r="BJ1034" s="349">
        <f t="shared" si="200"/>
        <v>72.5</v>
      </c>
      <c r="BK1034" s="307">
        <f t="shared" si="201"/>
        <v>52.5</v>
      </c>
      <c r="BL1034" s="350">
        <f t="shared" si="202"/>
        <v>37.5</v>
      </c>
      <c r="BM1034" s="363">
        <f t="shared" si="203"/>
        <v>73.75</v>
      </c>
      <c r="BN1034" s="307">
        <f t="shared" si="204"/>
        <v>63.75</v>
      </c>
      <c r="BO1034" s="440">
        <f t="shared" si="205"/>
        <v>56.25</v>
      </c>
      <c r="BP1034" s="234">
        <f t="shared" si="240"/>
        <v>75</v>
      </c>
      <c r="BQ1034" s="423">
        <f t="shared" si="240"/>
        <v>25</v>
      </c>
      <c r="BR1034" s="424">
        <f t="shared" si="240"/>
        <v>0</v>
      </c>
    </row>
    <row r="1035" spans="2:70">
      <c r="B1035" s="207" t="s">
        <v>290</v>
      </c>
      <c r="C1035" s="198" t="s">
        <v>580</v>
      </c>
      <c r="D1035" s="200" t="s">
        <v>418</v>
      </c>
      <c r="E1035" s="663">
        <f>VLOOKUP($B1035,'Calcs01 - MSW generated'!$B$485:$AI$701,32,0)</f>
        <v>0</v>
      </c>
      <c r="F1035" s="289">
        <f>VLOOKUP($B1035,'Calcs01 - MSW generated'!$B$485:$AI$701,33,0)</f>
        <v>0</v>
      </c>
      <c r="G1035" s="431">
        <f>VLOOKUP($B1035,'Calcs01 - MSW generated'!$B$485:$AI$701,34,0)</f>
        <v>100</v>
      </c>
      <c r="H1035" s="250">
        <f t="shared" si="206"/>
        <v>12.5</v>
      </c>
      <c r="I1035" s="366">
        <f t="shared" si="207"/>
        <v>25</v>
      </c>
      <c r="J1035" s="367">
        <f t="shared" si="208"/>
        <v>62.5</v>
      </c>
      <c r="K1035" s="234">
        <f t="shared" si="241"/>
        <v>25</v>
      </c>
      <c r="L1035" s="423">
        <f t="shared" si="241"/>
        <v>50</v>
      </c>
      <c r="M1035" s="239">
        <f t="shared" si="241"/>
        <v>25</v>
      </c>
      <c r="N1035" s="349">
        <f t="shared" si="209"/>
        <v>33.75</v>
      </c>
      <c r="O1035" s="307">
        <f t="shared" si="210"/>
        <v>52.5</v>
      </c>
      <c r="P1035" s="440">
        <f t="shared" si="211"/>
        <v>33.75</v>
      </c>
      <c r="Q1035" s="349">
        <f t="shared" si="212"/>
        <v>42.5</v>
      </c>
      <c r="R1035" s="307">
        <f t="shared" si="213"/>
        <v>55</v>
      </c>
      <c r="S1035" s="350">
        <f t="shared" si="214"/>
        <v>42.5</v>
      </c>
      <c r="T1035" s="363">
        <f t="shared" si="215"/>
        <v>51.25</v>
      </c>
      <c r="U1035" s="307">
        <f t="shared" si="216"/>
        <v>57.5</v>
      </c>
      <c r="V1035" s="440">
        <f t="shared" si="217"/>
        <v>51.25</v>
      </c>
      <c r="W1035" s="234">
        <f t="shared" si="242"/>
        <v>60</v>
      </c>
      <c r="X1035" s="423">
        <f t="shared" si="242"/>
        <v>30</v>
      </c>
      <c r="Y1035" s="424">
        <f t="shared" si="242"/>
        <v>10</v>
      </c>
      <c r="Z1035" s="430">
        <f>VLOOKUP($B1035,'Calcs01 - MSW generated'!$B$485:$AI$701,32,0)</f>
        <v>0</v>
      </c>
      <c r="AA1035" s="289">
        <f>VLOOKUP($B1035,'Calcs01 - MSW generated'!$B$485:$AI$701,33,0)</f>
        <v>0</v>
      </c>
      <c r="AB1035" s="431">
        <f>VLOOKUP($B1035,'Calcs01 - MSW generated'!$B$485:$AI$701,34,0)</f>
        <v>100</v>
      </c>
      <c r="AC1035" s="250">
        <f t="shared" si="218"/>
        <v>12.5</v>
      </c>
      <c r="AD1035" s="366">
        <f t="shared" si="184"/>
        <v>25</v>
      </c>
      <c r="AE1035" s="367">
        <f t="shared" si="185"/>
        <v>62.5</v>
      </c>
      <c r="AF1035" s="234">
        <f t="shared" si="243"/>
        <v>25</v>
      </c>
      <c r="AG1035" s="423">
        <f t="shared" si="243"/>
        <v>50</v>
      </c>
      <c r="AH1035" s="239">
        <f t="shared" si="243"/>
        <v>25</v>
      </c>
      <c r="AI1035" s="349">
        <f t="shared" si="219"/>
        <v>33.75</v>
      </c>
      <c r="AJ1035" s="307">
        <f t="shared" si="187"/>
        <v>52.5</v>
      </c>
      <c r="AK1035" s="440">
        <f t="shared" si="188"/>
        <v>33.75</v>
      </c>
      <c r="AL1035" s="349">
        <f t="shared" si="189"/>
        <v>42.5</v>
      </c>
      <c r="AM1035" s="307">
        <f t="shared" si="190"/>
        <v>55</v>
      </c>
      <c r="AN1035" s="350">
        <f t="shared" si="232"/>
        <v>42.5</v>
      </c>
      <c r="AO1035" s="363">
        <f t="shared" si="192"/>
        <v>51.25</v>
      </c>
      <c r="AP1035" s="307">
        <f t="shared" si="193"/>
        <v>57.5</v>
      </c>
      <c r="AQ1035" s="440">
        <f t="shared" si="194"/>
        <v>51.25</v>
      </c>
      <c r="AR1035" s="234">
        <f t="shared" si="195"/>
        <v>60</v>
      </c>
      <c r="AS1035" s="423">
        <f t="shared" si="220"/>
        <v>30</v>
      </c>
      <c r="AT1035" s="424">
        <f t="shared" si="244"/>
        <v>10</v>
      </c>
      <c r="AU1035" s="234">
        <f t="shared" si="244"/>
        <v>60</v>
      </c>
      <c r="AV1035" s="423">
        <f t="shared" si="244"/>
        <v>30</v>
      </c>
      <c r="AW1035" s="424">
        <f t="shared" si="244"/>
        <v>10</v>
      </c>
      <c r="AX1035" s="430">
        <f>VLOOKUP($B1035,'Calcs01 - MSW generated'!$B$485:$AI$701,32,0)</f>
        <v>0</v>
      </c>
      <c r="AY1035" s="289">
        <f>VLOOKUP($B1035,'Calcs01 - MSW generated'!$B$485:$AI$701,33,0)</f>
        <v>0</v>
      </c>
      <c r="AZ1035" s="431">
        <f>VLOOKUP($B1035,'Calcs01 - MSW generated'!$B$485:$AI$701,34,0)</f>
        <v>100</v>
      </c>
      <c r="BA1035" s="250">
        <f t="shared" si="221"/>
        <v>12.5</v>
      </c>
      <c r="BB1035" s="366">
        <f t="shared" si="233"/>
        <v>25</v>
      </c>
      <c r="BC1035" s="367">
        <f t="shared" si="197"/>
        <v>62.5</v>
      </c>
      <c r="BD1035" s="234">
        <f t="shared" si="245"/>
        <v>25</v>
      </c>
      <c r="BE1035" s="423">
        <f t="shared" si="245"/>
        <v>50</v>
      </c>
      <c r="BF1035" s="239">
        <f t="shared" si="245"/>
        <v>25</v>
      </c>
      <c r="BG1035" s="349">
        <f t="shared" si="223"/>
        <v>33.75</v>
      </c>
      <c r="BH1035" s="307">
        <f t="shared" si="234"/>
        <v>52.5</v>
      </c>
      <c r="BI1035" s="440">
        <f t="shared" si="199"/>
        <v>33.75</v>
      </c>
      <c r="BJ1035" s="349">
        <f t="shared" si="200"/>
        <v>42.5</v>
      </c>
      <c r="BK1035" s="307">
        <f t="shared" si="201"/>
        <v>55</v>
      </c>
      <c r="BL1035" s="350">
        <f t="shared" si="202"/>
        <v>42.5</v>
      </c>
      <c r="BM1035" s="363">
        <f t="shared" si="203"/>
        <v>51.25</v>
      </c>
      <c r="BN1035" s="307">
        <f t="shared" si="204"/>
        <v>57.5</v>
      </c>
      <c r="BO1035" s="440">
        <f t="shared" si="205"/>
        <v>51.25</v>
      </c>
      <c r="BP1035" s="234">
        <f t="shared" si="240"/>
        <v>60</v>
      </c>
      <c r="BQ1035" s="423">
        <f t="shared" si="240"/>
        <v>30</v>
      </c>
      <c r="BR1035" s="424">
        <f t="shared" si="240"/>
        <v>10</v>
      </c>
    </row>
    <row r="1036" spans="2:70">
      <c r="B1036" s="207" t="s">
        <v>296</v>
      </c>
      <c r="C1036" s="198" t="s">
        <v>276</v>
      </c>
      <c r="D1036" s="200" t="s">
        <v>336</v>
      </c>
      <c r="E1036" s="663">
        <f>VLOOKUP($B1036,'Calcs01 - MSW generated'!$B$485:$AI$701,32,0)</f>
        <v>40.569999999999993</v>
      </c>
      <c r="F1036" s="289">
        <f>VLOOKUP($B1036,'Calcs01 - MSW generated'!$B$485:$AI$701,33,0)</f>
        <v>59.419999999999995</v>
      </c>
      <c r="G1036" s="431">
        <f>VLOOKUP($B1036,'Calcs01 - MSW generated'!$B$485:$AI$701,34,0)</f>
        <v>9.9999999999999985E-3</v>
      </c>
      <c r="H1036" s="250">
        <f t="shared" si="206"/>
        <v>55.284999999999997</v>
      </c>
      <c r="I1036" s="366">
        <f t="shared" si="207"/>
        <v>44.709999999999994</v>
      </c>
      <c r="J1036" s="367">
        <f t="shared" si="208"/>
        <v>4.9999999999999992E-3</v>
      </c>
      <c r="K1036" s="234">
        <f t="shared" si="241"/>
        <v>70</v>
      </c>
      <c r="L1036" s="423">
        <f t="shared" si="241"/>
        <v>30</v>
      </c>
      <c r="M1036" s="239">
        <f t="shared" si="241"/>
        <v>0</v>
      </c>
      <c r="N1036" s="349">
        <f t="shared" si="209"/>
        <v>71.25</v>
      </c>
      <c r="O1036" s="307">
        <f t="shared" si="210"/>
        <v>41.25</v>
      </c>
      <c r="P1036" s="440">
        <f t="shared" si="211"/>
        <v>18.75</v>
      </c>
      <c r="Q1036" s="349">
        <f t="shared" si="212"/>
        <v>72.5</v>
      </c>
      <c r="R1036" s="307">
        <f t="shared" si="213"/>
        <v>52.5</v>
      </c>
      <c r="S1036" s="350">
        <f t="shared" si="214"/>
        <v>37.5</v>
      </c>
      <c r="T1036" s="363">
        <f t="shared" si="215"/>
        <v>73.75</v>
      </c>
      <c r="U1036" s="307">
        <f t="shared" si="216"/>
        <v>63.75</v>
      </c>
      <c r="V1036" s="440">
        <f t="shared" si="217"/>
        <v>56.25</v>
      </c>
      <c r="W1036" s="234">
        <f t="shared" si="242"/>
        <v>75</v>
      </c>
      <c r="X1036" s="423">
        <f t="shared" si="242"/>
        <v>25</v>
      </c>
      <c r="Y1036" s="424">
        <f t="shared" si="242"/>
        <v>0</v>
      </c>
      <c r="Z1036" s="430">
        <f>VLOOKUP($B1036,'Calcs01 - MSW generated'!$B$485:$AI$701,32,0)</f>
        <v>40.569999999999993</v>
      </c>
      <c r="AA1036" s="289">
        <f>VLOOKUP($B1036,'Calcs01 - MSW generated'!$B$485:$AI$701,33,0)</f>
        <v>59.419999999999995</v>
      </c>
      <c r="AB1036" s="431">
        <f>VLOOKUP($B1036,'Calcs01 - MSW generated'!$B$485:$AI$701,34,0)</f>
        <v>9.9999999999999985E-3</v>
      </c>
      <c r="AC1036" s="250">
        <f t="shared" si="218"/>
        <v>55.284999999999997</v>
      </c>
      <c r="AD1036" s="366">
        <f t="shared" si="184"/>
        <v>44.709999999999994</v>
      </c>
      <c r="AE1036" s="367">
        <f t="shared" si="185"/>
        <v>4.9999999999999992E-3</v>
      </c>
      <c r="AF1036" s="234">
        <f t="shared" si="243"/>
        <v>70</v>
      </c>
      <c r="AG1036" s="423">
        <f t="shared" si="243"/>
        <v>30</v>
      </c>
      <c r="AH1036" s="239">
        <f t="shared" si="243"/>
        <v>0</v>
      </c>
      <c r="AI1036" s="349">
        <f t="shared" si="219"/>
        <v>71.25</v>
      </c>
      <c r="AJ1036" s="307">
        <f t="shared" si="187"/>
        <v>41.25</v>
      </c>
      <c r="AK1036" s="440">
        <f t="shared" si="188"/>
        <v>18.75</v>
      </c>
      <c r="AL1036" s="349">
        <f t="shared" si="189"/>
        <v>72.5</v>
      </c>
      <c r="AM1036" s="307">
        <f t="shared" si="190"/>
        <v>52.5</v>
      </c>
      <c r="AN1036" s="350">
        <f t="shared" si="232"/>
        <v>37.5</v>
      </c>
      <c r="AO1036" s="363">
        <f t="shared" si="192"/>
        <v>73.75</v>
      </c>
      <c r="AP1036" s="307">
        <f t="shared" si="193"/>
        <v>63.75</v>
      </c>
      <c r="AQ1036" s="440">
        <f t="shared" si="194"/>
        <v>56.25</v>
      </c>
      <c r="AR1036" s="234">
        <f t="shared" si="195"/>
        <v>75</v>
      </c>
      <c r="AS1036" s="423">
        <f t="shared" si="220"/>
        <v>25</v>
      </c>
      <c r="AT1036" s="424">
        <f t="shared" si="244"/>
        <v>0</v>
      </c>
      <c r="AU1036" s="234">
        <f t="shared" si="244"/>
        <v>75</v>
      </c>
      <c r="AV1036" s="423">
        <f t="shared" si="244"/>
        <v>25</v>
      </c>
      <c r="AW1036" s="424">
        <f t="shared" si="244"/>
        <v>0</v>
      </c>
      <c r="AX1036" s="430">
        <f>VLOOKUP($B1036,'Calcs01 - MSW generated'!$B$485:$AI$701,32,0)</f>
        <v>40.569999999999993</v>
      </c>
      <c r="AY1036" s="289">
        <f>VLOOKUP($B1036,'Calcs01 - MSW generated'!$B$485:$AI$701,33,0)</f>
        <v>59.419999999999995</v>
      </c>
      <c r="AZ1036" s="431">
        <f>VLOOKUP($B1036,'Calcs01 - MSW generated'!$B$485:$AI$701,34,0)</f>
        <v>9.9999999999999985E-3</v>
      </c>
      <c r="BA1036" s="250">
        <f t="shared" si="221"/>
        <v>55.284999999999997</v>
      </c>
      <c r="BB1036" s="366">
        <f t="shared" si="233"/>
        <v>44.709999999999994</v>
      </c>
      <c r="BC1036" s="367">
        <f t="shared" si="197"/>
        <v>4.9999999999999992E-3</v>
      </c>
      <c r="BD1036" s="234">
        <f t="shared" si="245"/>
        <v>70</v>
      </c>
      <c r="BE1036" s="423">
        <f t="shared" si="245"/>
        <v>30</v>
      </c>
      <c r="BF1036" s="239">
        <f t="shared" si="245"/>
        <v>0</v>
      </c>
      <c r="BG1036" s="349">
        <f t="shared" si="223"/>
        <v>71.25</v>
      </c>
      <c r="BH1036" s="307">
        <f t="shared" si="234"/>
        <v>41.25</v>
      </c>
      <c r="BI1036" s="440">
        <f t="shared" si="199"/>
        <v>18.75</v>
      </c>
      <c r="BJ1036" s="349">
        <f t="shared" si="200"/>
        <v>72.5</v>
      </c>
      <c r="BK1036" s="307">
        <f t="shared" si="201"/>
        <v>52.5</v>
      </c>
      <c r="BL1036" s="350">
        <f t="shared" si="202"/>
        <v>37.5</v>
      </c>
      <c r="BM1036" s="363">
        <f t="shared" si="203"/>
        <v>73.75</v>
      </c>
      <c r="BN1036" s="307">
        <f t="shared" si="204"/>
        <v>63.75</v>
      </c>
      <c r="BO1036" s="440">
        <f t="shared" si="205"/>
        <v>56.25</v>
      </c>
      <c r="BP1036" s="234">
        <f t="shared" si="240"/>
        <v>75</v>
      </c>
      <c r="BQ1036" s="423">
        <f t="shared" si="240"/>
        <v>25</v>
      </c>
      <c r="BR1036" s="424">
        <f t="shared" si="240"/>
        <v>0</v>
      </c>
    </row>
    <row r="1037" spans="2:70">
      <c r="B1037" s="207" t="s">
        <v>298</v>
      </c>
      <c r="C1037" s="198" t="s">
        <v>272</v>
      </c>
      <c r="D1037" s="200" t="s">
        <v>644</v>
      </c>
      <c r="E1037" s="663">
        <f>VLOOKUP($B1037,'Calcs01 - MSW generated'!$B$485:$AI$701,32,0)</f>
        <v>5.45</v>
      </c>
      <c r="F1037" s="289">
        <f>VLOOKUP($B1037,'Calcs01 - MSW generated'!$B$485:$AI$701,33,0)</f>
        <v>52</v>
      </c>
      <c r="G1037" s="431">
        <f>VLOOKUP($B1037,'Calcs01 - MSW generated'!$B$485:$AI$701,34,0)</f>
        <v>42.55</v>
      </c>
      <c r="H1037" s="250">
        <f t="shared" si="206"/>
        <v>27.724999999999998</v>
      </c>
      <c r="I1037" s="366">
        <f t="shared" si="207"/>
        <v>51</v>
      </c>
      <c r="J1037" s="367">
        <f t="shared" si="208"/>
        <v>21.274999999999999</v>
      </c>
      <c r="K1037" s="234">
        <f t="shared" si="241"/>
        <v>50</v>
      </c>
      <c r="L1037" s="423">
        <f t="shared" si="241"/>
        <v>50</v>
      </c>
      <c r="M1037" s="239">
        <f t="shared" si="241"/>
        <v>0</v>
      </c>
      <c r="N1037" s="349">
        <f t="shared" si="209"/>
        <v>55</v>
      </c>
      <c r="O1037" s="307">
        <f t="shared" si="210"/>
        <v>55</v>
      </c>
      <c r="P1037" s="440">
        <f t="shared" si="211"/>
        <v>17.5</v>
      </c>
      <c r="Q1037" s="349">
        <f t="shared" si="212"/>
        <v>60</v>
      </c>
      <c r="R1037" s="307">
        <f t="shared" si="213"/>
        <v>60</v>
      </c>
      <c r="S1037" s="350">
        <f t="shared" si="214"/>
        <v>35</v>
      </c>
      <c r="T1037" s="363">
        <f t="shared" si="215"/>
        <v>65</v>
      </c>
      <c r="U1037" s="307">
        <f t="shared" si="216"/>
        <v>65</v>
      </c>
      <c r="V1037" s="440">
        <f t="shared" si="217"/>
        <v>52.5</v>
      </c>
      <c r="W1037" s="234">
        <f t="shared" si="242"/>
        <v>70</v>
      </c>
      <c r="X1037" s="423">
        <f t="shared" si="242"/>
        <v>30</v>
      </c>
      <c r="Y1037" s="424">
        <f t="shared" si="242"/>
        <v>0</v>
      </c>
      <c r="Z1037" s="430">
        <f>VLOOKUP($B1037,'Calcs01 - MSW generated'!$B$485:$AI$701,32,0)</f>
        <v>5.45</v>
      </c>
      <c r="AA1037" s="289">
        <f>VLOOKUP($B1037,'Calcs01 - MSW generated'!$B$485:$AI$701,33,0)</f>
        <v>52</v>
      </c>
      <c r="AB1037" s="431">
        <f>VLOOKUP($B1037,'Calcs01 - MSW generated'!$B$485:$AI$701,34,0)</f>
        <v>42.55</v>
      </c>
      <c r="AC1037" s="250">
        <f t="shared" si="218"/>
        <v>27.724999999999998</v>
      </c>
      <c r="AD1037" s="366">
        <f t="shared" si="184"/>
        <v>51</v>
      </c>
      <c r="AE1037" s="367">
        <f t="shared" si="185"/>
        <v>21.274999999999999</v>
      </c>
      <c r="AF1037" s="234">
        <f t="shared" si="243"/>
        <v>50</v>
      </c>
      <c r="AG1037" s="423">
        <f t="shared" si="243"/>
        <v>50</v>
      </c>
      <c r="AH1037" s="239">
        <f t="shared" si="243"/>
        <v>0</v>
      </c>
      <c r="AI1037" s="349">
        <f t="shared" si="219"/>
        <v>55</v>
      </c>
      <c r="AJ1037" s="307">
        <f t="shared" si="187"/>
        <v>55</v>
      </c>
      <c r="AK1037" s="440">
        <f t="shared" si="188"/>
        <v>17.5</v>
      </c>
      <c r="AL1037" s="349">
        <f t="shared" si="189"/>
        <v>60</v>
      </c>
      <c r="AM1037" s="307">
        <f t="shared" si="190"/>
        <v>60</v>
      </c>
      <c r="AN1037" s="350">
        <f t="shared" si="232"/>
        <v>35</v>
      </c>
      <c r="AO1037" s="363">
        <f t="shared" si="192"/>
        <v>65</v>
      </c>
      <c r="AP1037" s="307">
        <f t="shared" si="193"/>
        <v>65</v>
      </c>
      <c r="AQ1037" s="440">
        <f t="shared" si="194"/>
        <v>52.5</v>
      </c>
      <c r="AR1037" s="234">
        <f t="shared" si="195"/>
        <v>70</v>
      </c>
      <c r="AS1037" s="423">
        <f t="shared" si="220"/>
        <v>30</v>
      </c>
      <c r="AT1037" s="424">
        <f t="shared" si="244"/>
        <v>0</v>
      </c>
      <c r="AU1037" s="234">
        <f t="shared" si="244"/>
        <v>70</v>
      </c>
      <c r="AV1037" s="423">
        <f t="shared" si="244"/>
        <v>30</v>
      </c>
      <c r="AW1037" s="424">
        <f t="shared" si="244"/>
        <v>0</v>
      </c>
      <c r="AX1037" s="430">
        <f>VLOOKUP($B1037,'Calcs01 - MSW generated'!$B$485:$AI$701,32,0)</f>
        <v>5.45</v>
      </c>
      <c r="AY1037" s="289">
        <f>VLOOKUP($B1037,'Calcs01 - MSW generated'!$B$485:$AI$701,33,0)</f>
        <v>52</v>
      </c>
      <c r="AZ1037" s="431">
        <f>VLOOKUP($B1037,'Calcs01 - MSW generated'!$B$485:$AI$701,34,0)</f>
        <v>42.55</v>
      </c>
      <c r="BA1037" s="250">
        <f t="shared" si="221"/>
        <v>27.724999999999998</v>
      </c>
      <c r="BB1037" s="366">
        <f t="shared" si="233"/>
        <v>51</v>
      </c>
      <c r="BC1037" s="367">
        <f t="shared" si="197"/>
        <v>21.274999999999999</v>
      </c>
      <c r="BD1037" s="234">
        <f t="shared" si="245"/>
        <v>50</v>
      </c>
      <c r="BE1037" s="423">
        <f t="shared" si="245"/>
        <v>50</v>
      </c>
      <c r="BF1037" s="239">
        <f t="shared" si="245"/>
        <v>0</v>
      </c>
      <c r="BG1037" s="349">
        <f t="shared" si="223"/>
        <v>55</v>
      </c>
      <c r="BH1037" s="307">
        <f t="shared" si="234"/>
        <v>55</v>
      </c>
      <c r="BI1037" s="440">
        <f t="shared" si="199"/>
        <v>17.5</v>
      </c>
      <c r="BJ1037" s="349">
        <f t="shared" si="200"/>
        <v>60</v>
      </c>
      <c r="BK1037" s="307">
        <f t="shared" si="201"/>
        <v>60</v>
      </c>
      <c r="BL1037" s="350">
        <f t="shared" si="202"/>
        <v>35</v>
      </c>
      <c r="BM1037" s="363">
        <f t="shared" si="203"/>
        <v>65</v>
      </c>
      <c r="BN1037" s="307">
        <f t="shared" si="204"/>
        <v>65</v>
      </c>
      <c r="BO1037" s="440">
        <f t="shared" si="205"/>
        <v>52.5</v>
      </c>
      <c r="BP1037" s="234">
        <f t="shared" ref="BP1037:BR1056" si="246">INDEX($E$936:$V$964, MATCH(_xlfn.CONCAT($C1037,$D1037),$D$936:$D$964, 0), MATCH(_xlfn.CONCAT(BP$968,BP$969,BP$970),$E$935:$V$935,0))</f>
        <v>70</v>
      </c>
      <c r="BQ1037" s="423">
        <f t="shared" si="246"/>
        <v>30</v>
      </c>
      <c r="BR1037" s="424">
        <f t="shared" si="246"/>
        <v>0</v>
      </c>
    </row>
    <row r="1038" spans="2:70">
      <c r="B1038" s="207" t="s">
        <v>300</v>
      </c>
      <c r="C1038" s="198" t="s">
        <v>276</v>
      </c>
      <c r="D1038" s="200" t="s">
        <v>336</v>
      </c>
      <c r="E1038" s="663">
        <f>VLOOKUP($B1038,'Calcs01 - MSW generated'!$B$485:$AI$701,32,0)</f>
        <v>39.519999999999996</v>
      </c>
      <c r="F1038" s="289">
        <f>VLOOKUP($B1038,'Calcs01 - MSW generated'!$B$485:$AI$701,33,0)</f>
        <v>60.46</v>
      </c>
      <c r="G1038" s="431">
        <f>VLOOKUP($B1038,'Calcs01 - MSW generated'!$B$485:$AI$701,34,0)</f>
        <v>1.9999999999999997E-2</v>
      </c>
      <c r="H1038" s="250">
        <f t="shared" si="206"/>
        <v>54.76</v>
      </c>
      <c r="I1038" s="366">
        <f t="shared" si="207"/>
        <v>45.230000000000004</v>
      </c>
      <c r="J1038" s="367">
        <f t="shared" si="208"/>
        <v>9.9999999999999985E-3</v>
      </c>
      <c r="K1038" s="234">
        <f t="shared" si="241"/>
        <v>70</v>
      </c>
      <c r="L1038" s="423">
        <f t="shared" si="241"/>
        <v>30</v>
      </c>
      <c r="M1038" s="239">
        <f t="shared" si="241"/>
        <v>0</v>
      </c>
      <c r="N1038" s="349">
        <f t="shared" si="209"/>
        <v>71.25</v>
      </c>
      <c r="O1038" s="307">
        <f t="shared" si="210"/>
        <v>41.25</v>
      </c>
      <c r="P1038" s="440">
        <f t="shared" si="211"/>
        <v>18.75</v>
      </c>
      <c r="Q1038" s="349">
        <f t="shared" si="212"/>
        <v>72.5</v>
      </c>
      <c r="R1038" s="307">
        <f t="shared" si="213"/>
        <v>52.5</v>
      </c>
      <c r="S1038" s="350">
        <f t="shared" si="214"/>
        <v>37.5</v>
      </c>
      <c r="T1038" s="363">
        <f t="shared" si="215"/>
        <v>73.75</v>
      </c>
      <c r="U1038" s="307">
        <f t="shared" si="216"/>
        <v>63.75</v>
      </c>
      <c r="V1038" s="440">
        <f t="shared" si="217"/>
        <v>56.25</v>
      </c>
      <c r="W1038" s="234">
        <f t="shared" si="242"/>
        <v>75</v>
      </c>
      <c r="X1038" s="423">
        <f t="shared" si="242"/>
        <v>25</v>
      </c>
      <c r="Y1038" s="424">
        <f t="shared" si="242"/>
        <v>0</v>
      </c>
      <c r="Z1038" s="430">
        <f>VLOOKUP($B1038,'Calcs01 - MSW generated'!$B$485:$AI$701,32,0)</f>
        <v>39.519999999999996</v>
      </c>
      <c r="AA1038" s="289">
        <f>VLOOKUP($B1038,'Calcs01 - MSW generated'!$B$485:$AI$701,33,0)</f>
        <v>60.46</v>
      </c>
      <c r="AB1038" s="431">
        <f>VLOOKUP($B1038,'Calcs01 - MSW generated'!$B$485:$AI$701,34,0)</f>
        <v>1.9999999999999997E-2</v>
      </c>
      <c r="AC1038" s="250">
        <f t="shared" si="218"/>
        <v>54.76</v>
      </c>
      <c r="AD1038" s="366">
        <f t="shared" ref="AD1038:AD1101" si="247">AA1038+((AD$969-AA$969)*(AG1038-AA1038)/(AG$969-AA$969))</f>
        <v>45.230000000000004</v>
      </c>
      <c r="AE1038" s="367">
        <f t="shared" ref="AE1038:AE1101" si="248">AB1038+((AE$969-AB$969)*(AH1038-AB1038)/(AH$969-AB$969))</f>
        <v>9.9999999999999985E-3</v>
      </c>
      <c r="AF1038" s="234">
        <f t="shared" si="243"/>
        <v>70</v>
      </c>
      <c r="AG1038" s="423">
        <f t="shared" si="243"/>
        <v>30</v>
      </c>
      <c r="AH1038" s="239">
        <f t="shared" si="243"/>
        <v>0</v>
      </c>
      <c r="AI1038" s="349">
        <f t="shared" si="219"/>
        <v>71.25</v>
      </c>
      <c r="AJ1038" s="307">
        <f t="shared" ref="AJ1038:AJ1101" si="249">AG1038+((AJ$969-AG$969)*($W1038-AG1038)/($W$969-AG$969))</f>
        <v>41.25</v>
      </c>
      <c r="AK1038" s="440">
        <f t="shared" ref="AK1038:AK1101" si="250">AH1038+((AK$969-AH$969)*($W1038-AH1038)/($W$969-AH$969))</f>
        <v>18.75</v>
      </c>
      <c r="AL1038" s="349">
        <f t="shared" ref="AL1038:AL1101" si="251">AI1038+((AL$969-AI$969)*($W1038-AI1038)/($W$969-AI$969))</f>
        <v>72.5</v>
      </c>
      <c r="AM1038" s="307">
        <f t="shared" ref="AM1038:AM1101" si="252">AJ1038+((AM$969-AJ$969)*($W1038-AJ1038)/($W$969-AJ$969))</f>
        <v>52.5</v>
      </c>
      <c r="AN1038" s="350">
        <f t="shared" ref="AN1038:AN1101" si="253">AK1038+((AN$969-AK$969)*($W1038-AK1038)/($W$969-AK$969))</f>
        <v>37.5</v>
      </c>
      <c r="AO1038" s="363">
        <f t="shared" ref="AO1038:AO1101" si="254">AL1038+((AO$969-AL$969)*($W1038-AL1038)/($W$969-AL$969))</f>
        <v>73.75</v>
      </c>
      <c r="AP1038" s="307">
        <f t="shared" ref="AP1038:AP1101" si="255">AM1038+((AP$969-AM$969)*($W1038-AM1038)/($W$969-AM$969))</f>
        <v>63.75</v>
      </c>
      <c r="AQ1038" s="440">
        <f t="shared" ref="AQ1038:AQ1101" si="256">AN1038+((AQ$969-AN$969)*($W1038-AN1038)/($W$969-AN$969))</f>
        <v>56.25</v>
      </c>
      <c r="AR1038" s="234">
        <f t="shared" ref="AR1038:AR1101" si="257">INDEX($E$936:$V$964, MATCH(_xlfn.CONCAT($C1038,$D1038),$D$936:$D$964, 0), MATCH(_xlfn.CONCAT(AR$968,AR$969,AR$970),$E$935:$V$935,0))</f>
        <v>75</v>
      </c>
      <c r="AS1038" s="423">
        <f t="shared" si="220"/>
        <v>25</v>
      </c>
      <c r="AT1038" s="424">
        <f t="shared" si="244"/>
        <v>0</v>
      </c>
      <c r="AU1038" s="234">
        <f t="shared" si="244"/>
        <v>75</v>
      </c>
      <c r="AV1038" s="423">
        <f t="shared" si="244"/>
        <v>25</v>
      </c>
      <c r="AW1038" s="424">
        <f t="shared" si="244"/>
        <v>0</v>
      </c>
      <c r="AX1038" s="430">
        <f>VLOOKUP($B1038,'Calcs01 - MSW generated'!$B$485:$AI$701,32,0)</f>
        <v>39.519999999999996</v>
      </c>
      <c r="AY1038" s="289">
        <f>VLOOKUP($B1038,'Calcs01 - MSW generated'!$B$485:$AI$701,33,0)</f>
        <v>60.46</v>
      </c>
      <c r="AZ1038" s="431">
        <f>VLOOKUP($B1038,'Calcs01 - MSW generated'!$B$485:$AI$701,34,0)</f>
        <v>1.9999999999999997E-2</v>
      </c>
      <c r="BA1038" s="250">
        <f t="shared" si="221"/>
        <v>54.76</v>
      </c>
      <c r="BB1038" s="366">
        <f t="shared" ref="BB1038:BB1101" si="258">AY1038+((BB$969-AY$969)*(BE1038-AY1038)/(BE$969-AY$969))</f>
        <v>45.230000000000004</v>
      </c>
      <c r="BC1038" s="367">
        <f t="shared" ref="BC1038:BC1101" si="259">AZ1038+((BC$969-AZ$969)*(BF1038-AZ1038)/(BF$969-AZ$969))</f>
        <v>9.9999999999999985E-3</v>
      </c>
      <c r="BD1038" s="234">
        <f t="shared" si="245"/>
        <v>70</v>
      </c>
      <c r="BE1038" s="423">
        <f t="shared" si="245"/>
        <v>30</v>
      </c>
      <c r="BF1038" s="239">
        <f t="shared" si="245"/>
        <v>0</v>
      </c>
      <c r="BG1038" s="349">
        <f t="shared" si="223"/>
        <v>71.25</v>
      </c>
      <c r="BH1038" s="307">
        <f t="shared" ref="BH1038:BH1101" si="260">BE1038+((BH$969-BE$969)*($W1038-BE1038)/($W$969-BE$969))</f>
        <v>41.25</v>
      </c>
      <c r="BI1038" s="440">
        <f t="shared" ref="BI1038:BI1101" si="261">BF1038+((BI$969-BF$969)*($W1038-BF1038)/($W$969-BF$969))</f>
        <v>18.75</v>
      </c>
      <c r="BJ1038" s="349">
        <f t="shared" ref="BJ1038:BJ1101" si="262">BG1038+((BJ$969-BG$969)*($W1038-BG1038)/($W$969-BG$969))</f>
        <v>72.5</v>
      </c>
      <c r="BK1038" s="307">
        <f t="shared" ref="BK1038:BK1101" si="263">BH1038+((BK$969-BH$969)*($W1038-BH1038)/($W$969-BH$969))</f>
        <v>52.5</v>
      </c>
      <c r="BL1038" s="350">
        <f t="shared" ref="BL1038:BL1101" si="264">BI1038+((BL$969-BI$969)*($W1038-BI1038)/($W$969-BI$969))</f>
        <v>37.5</v>
      </c>
      <c r="BM1038" s="363">
        <f t="shared" ref="BM1038:BM1101" si="265">BJ1038+((BM$969-BJ$969)*($W1038-BJ1038)/($W$969-BJ$969))</f>
        <v>73.75</v>
      </c>
      <c r="BN1038" s="307">
        <f t="shared" ref="BN1038:BN1101" si="266">BK1038+((BN$969-BK$969)*($W1038-BK1038)/($W$969-BK$969))</f>
        <v>63.75</v>
      </c>
      <c r="BO1038" s="440">
        <f t="shared" ref="BO1038:BO1101" si="267">BL1038+((BO$969-BL$969)*($W1038-BL1038)/($W$969-BL$969))</f>
        <v>56.25</v>
      </c>
      <c r="BP1038" s="234">
        <f t="shared" si="246"/>
        <v>75</v>
      </c>
      <c r="BQ1038" s="423">
        <f t="shared" si="246"/>
        <v>25</v>
      </c>
      <c r="BR1038" s="424">
        <f t="shared" si="246"/>
        <v>0</v>
      </c>
    </row>
    <row r="1039" spans="2:70">
      <c r="B1039" s="207" t="s">
        <v>302</v>
      </c>
      <c r="C1039" s="198" t="s">
        <v>276</v>
      </c>
      <c r="D1039" s="200" t="s">
        <v>336</v>
      </c>
      <c r="E1039" s="663">
        <f>VLOOKUP($B1039,'Calcs01 - MSW generated'!$B$485:$AI$701,32,0)</f>
        <v>67</v>
      </c>
      <c r="F1039" s="289">
        <f>VLOOKUP($B1039,'Calcs01 - MSW generated'!$B$485:$AI$701,33,0)</f>
        <v>0</v>
      </c>
      <c r="G1039" s="431">
        <f>VLOOKUP($B1039,'Calcs01 - MSW generated'!$B$485:$AI$701,34,0)</f>
        <v>33</v>
      </c>
      <c r="H1039" s="250">
        <f t="shared" ref="H1039:H1102" si="268">E1039+((H$969-E$969)*(K1039-E1039)/(K$969-E$969))</f>
        <v>68.5</v>
      </c>
      <c r="I1039" s="366">
        <f t="shared" ref="I1039:I1102" si="269">F1039+((I$969-F$969)*(L1039-F1039)/(L$969-F$969))</f>
        <v>15</v>
      </c>
      <c r="J1039" s="367">
        <f t="shared" ref="J1039:J1102" si="270">G1039+((J$969-G$969)*(M1039-G1039)/(M$969-G$969))</f>
        <v>16.5</v>
      </c>
      <c r="K1039" s="234">
        <f t="shared" si="241"/>
        <v>70</v>
      </c>
      <c r="L1039" s="423">
        <f t="shared" si="241"/>
        <v>30</v>
      </c>
      <c r="M1039" s="239">
        <f t="shared" si="241"/>
        <v>0</v>
      </c>
      <c r="N1039" s="349">
        <f t="shared" ref="N1039:N1102" si="271">K1039+((N$969-K$969)*($W1039-K1039)/($W$969-K$969))</f>
        <v>71.25</v>
      </c>
      <c r="O1039" s="307">
        <f t="shared" ref="O1039:O1102" si="272">L1039+((O$969-L$969)*($W1039-L1039)/($W$969-L$969))</f>
        <v>41.25</v>
      </c>
      <c r="P1039" s="440">
        <f t="shared" ref="P1039:P1102" si="273">M1039+((P$969-M$969)*($W1039-M1039)/($W$969-M$969))</f>
        <v>18.75</v>
      </c>
      <c r="Q1039" s="349">
        <f t="shared" ref="Q1039:Q1102" si="274">N1039+((Q$969-N$969)*($W1039-N1039)/($W$969-N$969))</f>
        <v>72.5</v>
      </c>
      <c r="R1039" s="307">
        <f t="shared" ref="R1039:R1102" si="275">O1039+((R$969-O$969)*($W1039-O1039)/($W$969-O$969))</f>
        <v>52.5</v>
      </c>
      <c r="S1039" s="350">
        <f t="shared" ref="S1039:S1102" si="276">P1039+((S$969-P$969)*($W1039-P1039)/($W$969-P$969))</f>
        <v>37.5</v>
      </c>
      <c r="T1039" s="363">
        <f t="shared" ref="T1039:T1102" si="277">Q1039+((T$969-Q$969)*($W1039-Q1039)/($W$969-Q$969))</f>
        <v>73.75</v>
      </c>
      <c r="U1039" s="307">
        <f t="shared" ref="U1039:U1102" si="278">R1039+((U$969-R$969)*($W1039-R1039)/($W$969-R$969))</f>
        <v>63.75</v>
      </c>
      <c r="V1039" s="440">
        <f t="shared" ref="V1039:V1102" si="279">S1039+((V$969-S$969)*($W1039-S1039)/($W$969-S$969))</f>
        <v>56.25</v>
      </c>
      <c r="W1039" s="234">
        <f t="shared" si="242"/>
        <v>75</v>
      </c>
      <c r="X1039" s="423">
        <f t="shared" si="242"/>
        <v>25</v>
      </c>
      <c r="Y1039" s="424">
        <f t="shared" si="242"/>
        <v>0</v>
      </c>
      <c r="Z1039" s="430">
        <f>VLOOKUP($B1039,'Calcs01 - MSW generated'!$B$485:$AI$701,32,0)</f>
        <v>67</v>
      </c>
      <c r="AA1039" s="289">
        <f>VLOOKUP($B1039,'Calcs01 - MSW generated'!$B$485:$AI$701,33,0)</f>
        <v>0</v>
      </c>
      <c r="AB1039" s="431">
        <f>VLOOKUP($B1039,'Calcs01 - MSW generated'!$B$485:$AI$701,34,0)</f>
        <v>33</v>
      </c>
      <c r="AC1039" s="250">
        <f t="shared" ref="AC1039:AC1102" si="280">Z1039+((AC$969-Z$969)*(AF1039-Z1039)/(AF$969-Z$969))</f>
        <v>68.5</v>
      </c>
      <c r="AD1039" s="366">
        <f t="shared" si="247"/>
        <v>15</v>
      </c>
      <c r="AE1039" s="367">
        <f t="shared" si="248"/>
        <v>16.5</v>
      </c>
      <c r="AF1039" s="234">
        <f t="shared" si="243"/>
        <v>70</v>
      </c>
      <c r="AG1039" s="423">
        <f t="shared" si="243"/>
        <v>30</v>
      </c>
      <c r="AH1039" s="239">
        <f t="shared" si="243"/>
        <v>0</v>
      </c>
      <c r="AI1039" s="349">
        <f t="shared" ref="AI1039:AI1102" si="281">AF1039+((AI$969-AF$969)*($W1039-AF1039)/($W$969-AF$969))</f>
        <v>71.25</v>
      </c>
      <c r="AJ1039" s="307">
        <f t="shared" si="249"/>
        <v>41.25</v>
      </c>
      <c r="AK1039" s="440">
        <f t="shared" si="250"/>
        <v>18.75</v>
      </c>
      <c r="AL1039" s="349">
        <f t="shared" si="251"/>
        <v>72.5</v>
      </c>
      <c r="AM1039" s="307">
        <f t="shared" si="252"/>
        <v>52.5</v>
      </c>
      <c r="AN1039" s="350">
        <f t="shared" si="253"/>
        <v>37.5</v>
      </c>
      <c r="AO1039" s="363">
        <f t="shared" si="254"/>
        <v>73.75</v>
      </c>
      <c r="AP1039" s="307">
        <f t="shared" si="255"/>
        <v>63.75</v>
      </c>
      <c r="AQ1039" s="440">
        <f t="shared" si="256"/>
        <v>56.25</v>
      </c>
      <c r="AR1039" s="234">
        <f t="shared" si="257"/>
        <v>75</v>
      </c>
      <c r="AS1039" s="423">
        <f t="shared" ref="AS1039:AS1102" si="282">INDEX($E$936:$V$964, MATCH(_xlfn.CONCAT($C1039,$D1039),$D$936:$D$964, 0), MATCH(_xlfn.CONCAT(AS$968,AS$969,AS$970),$E$935:$V$935,0))</f>
        <v>25</v>
      </c>
      <c r="AT1039" s="424">
        <f t="shared" si="244"/>
        <v>0</v>
      </c>
      <c r="AU1039" s="234">
        <f t="shared" si="244"/>
        <v>75</v>
      </c>
      <c r="AV1039" s="423">
        <f t="shared" si="244"/>
        <v>25</v>
      </c>
      <c r="AW1039" s="424">
        <f t="shared" si="244"/>
        <v>0</v>
      </c>
      <c r="AX1039" s="430">
        <f>VLOOKUP($B1039,'Calcs01 - MSW generated'!$B$485:$AI$701,32,0)</f>
        <v>67</v>
      </c>
      <c r="AY1039" s="289">
        <f>VLOOKUP($B1039,'Calcs01 - MSW generated'!$B$485:$AI$701,33,0)</f>
        <v>0</v>
      </c>
      <c r="AZ1039" s="431">
        <f>VLOOKUP($B1039,'Calcs01 - MSW generated'!$B$485:$AI$701,34,0)</f>
        <v>33</v>
      </c>
      <c r="BA1039" s="250">
        <f t="shared" ref="BA1039:BA1102" si="283">AX1039+((BA$969-AX$969)*(BD1039-AX1039)/(BD$969-AX$969))</f>
        <v>68.5</v>
      </c>
      <c r="BB1039" s="366">
        <f t="shared" si="258"/>
        <v>15</v>
      </c>
      <c r="BC1039" s="367">
        <f t="shared" si="259"/>
        <v>16.5</v>
      </c>
      <c r="BD1039" s="234">
        <f t="shared" si="245"/>
        <v>70</v>
      </c>
      <c r="BE1039" s="423">
        <f t="shared" si="245"/>
        <v>30</v>
      </c>
      <c r="BF1039" s="239">
        <f t="shared" si="245"/>
        <v>0</v>
      </c>
      <c r="BG1039" s="349">
        <f t="shared" ref="BG1039:BG1102" si="284">BD1039+((BG$969-BD$969)*($W1039-BD1039)/($W$969-BD$969))</f>
        <v>71.25</v>
      </c>
      <c r="BH1039" s="307">
        <f t="shared" si="260"/>
        <v>41.25</v>
      </c>
      <c r="BI1039" s="440">
        <f t="shared" si="261"/>
        <v>18.75</v>
      </c>
      <c r="BJ1039" s="349">
        <f t="shared" si="262"/>
        <v>72.5</v>
      </c>
      <c r="BK1039" s="307">
        <f t="shared" si="263"/>
        <v>52.5</v>
      </c>
      <c r="BL1039" s="350">
        <f t="shared" si="264"/>
        <v>37.5</v>
      </c>
      <c r="BM1039" s="363">
        <f t="shared" si="265"/>
        <v>73.75</v>
      </c>
      <c r="BN1039" s="307">
        <f t="shared" si="266"/>
        <v>63.75</v>
      </c>
      <c r="BO1039" s="440">
        <f t="shared" si="267"/>
        <v>56.25</v>
      </c>
      <c r="BP1039" s="234">
        <f t="shared" si="246"/>
        <v>75</v>
      </c>
      <c r="BQ1039" s="423">
        <f t="shared" si="246"/>
        <v>25</v>
      </c>
      <c r="BR1039" s="424">
        <f t="shared" si="246"/>
        <v>0</v>
      </c>
    </row>
    <row r="1040" spans="2:70">
      <c r="B1040" s="207" t="s">
        <v>304</v>
      </c>
      <c r="C1040" s="198" t="s">
        <v>272</v>
      </c>
      <c r="D1040" s="200" t="s">
        <v>424</v>
      </c>
      <c r="E1040" s="663">
        <f>VLOOKUP($B1040,'Calcs01 - MSW generated'!$B$485:$AI$701,32,0)</f>
        <v>20.330033003300329</v>
      </c>
      <c r="F1040" s="289">
        <f>VLOOKUP($B1040,'Calcs01 - MSW generated'!$B$485:$AI$701,33,0)</f>
        <v>26.731023102310232</v>
      </c>
      <c r="G1040" s="431">
        <f>VLOOKUP($B1040,'Calcs01 - MSW generated'!$B$485:$AI$701,34,0)</f>
        <v>52.938943894389439</v>
      </c>
      <c r="H1040" s="250">
        <f t="shared" si="268"/>
        <v>27.665016501650165</v>
      </c>
      <c r="I1040" s="366">
        <f t="shared" si="269"/>
        <v>38.365511551155116</v>
      </c>
      <c r="J1040" s="367">
        <f t="shared" si="270"/>
        <v>33.96947194719472</v>
      </c>
      <c r="K1040" s="234">
        <f t="shared" si="241"/>
        <v>35</v>
      </c>
      <c r="L1040" s="423">
        <f t="shared" si="241"/>
        <v>50</v>
      </c>
      <c r="M1040" s="239">
        <f t="shared" si="241"/>
        <v>15</v>
      </c>
      <c r="N1040" s="349">
        <f t="shared" si="271"/>
        <v>42.5</v>
      </c>
      <c r="O1040" s="307">
        <f t="shared" si="272"/>
        <v>53.75</v>
      </c>
      <c r="P1040" s="440">
        <f t="shared" si="273"/>
        <v>27.5</v>
      </c>
      <c r="Q1040" s="349">
        <f t="shared" si="274"/>
        <v>50</v>
      </c>
      <c r="R1040" s="307">
        <f t="shared" si="275"/>
        <v>57.5</v>
      </c>
      <c r="S1040" s="350">
        <f t="shared" si="276"/>
        <v>40</v>
      </c>
      <c r="T1040" s="363">
        <f t="shared" si="277"/>
        <v>57.5</v>
      </c>
      <c r="U1040" s="307">
        <f t="shared" si="278"/>
        <v>61.25</v>
      </c>
      <c r="V1040" s="440">
        <f t="shared" si="279"/>
        <v>52.5</v>
      </c>
      <c r="W1040" s="234">
        <f t="shared" si="242"/>
        <v>65</v>
      </c>
      <c r="X1040" s="423">
        <f t="shared" si="242"/>
        <v>30</v>
      </c>
      <c r="Y1040" s="424">
        <f t="shared" si="242"/>
        <v>5</v>
      </c>
      <c r="Z1040" s="430">
        <f>VLOOKUP($B1040,'Calcs01 - MSW generated'!$B$485:$AI$701,32,0)</f>
        <v>20.330033003300329</v>
      </c>
      <c r="AA1040" s="289">
        <f>VLOOKUP($B1040,'Calcs01 - MSW generated'!$B$485:$AI$701,33,0)</f>
        <v>26.731023102310232</v>
      </c>
      <c r="AB1040" s="431">
        <f>VLOOKUP($B1040,'Calcs01 - MSW generated'!$B$485:$AI$701,34,0)</f>
        <v>52.938943894389439</v>
      </c>
      <c r="AC1040" s="250">
        <f t="shared" si="280"/>
        <v>27.665016501650165</v>
      </c>
      <c r="AD1040" s="366">
        <f t="shared" si="247"/>
        <v>38.365511551155116</v>
      </c>
      <c r="AE1040" s="367">
        <f t="shared" si="248"/>
        <v>33.96947194719472</v>
      </c>
      <c r="AF1040" s="234">
        <f t="shared" si="243"/>
        <v>35</v>
      </c>
      <c r="AG1040" s="423">
        <f t="shared" si="243"/>
        <v>50</v>
      </c>
      <c r="AH1040" s="239">
        <f t="shared" si="243"/>
        <v>15</v>
      </c>
      <c r="AI1040" s="349">
        <f t="shared" si="281"/>
        <v>42.5</v>
      </c>
      <c r="AJ1040" s="307">
        <f t="shared" si="249"/>
        <v>53.75</v>
      </c>
      <c r="AK1040" s="440">
        <f t="shared" si="250"/>
        <v>27.5</v>
      </c>
      <c r="AL1040" s="349">
        <f t="shared" si="251"/>
        <v>50</v>
      </c>
      <c r="AM1040" s="307">
        <f t="shared" si="252"/>
        <v>57.5</v>
      </c>
      <c r="AN1040" s="350">
        <f t="shared" si="253"/>
        <v>40</v>
      </c>
      <c r="AO1040" s="363">
        <f t="shared" si="254"/>
        <v>57.5</v>
      </c>
      <c r="AP1040" s="307">
        <f t="shared" si="255"/>
        <v>61.25</v>
      </c>
      <c r="AQ1040" s="440">
        <f t="shared" si="256"/>
        <v>52.5</v>
      </c>
      <c r="AR1040" s="234">
        <f t="shared" si="257"/>
        <v>65</v>
      </c>
      <c r="AS1040" s="423">
        <f t="shared" si="282"/>
        <v>30</v>
      </c>
      <c r="AT1040" s="424">
        <f t="shared" si="244"/>
        <v>5</v>
      </c>
      <c r="AU1040" s="234">
        <f t="shared" si="244"/>
        <v>65</v>
      </c>
      <c r="AV1040" s="423">
        <f t="shared" si="244"/>
        <v>30</v>
      </c>
      <c r="AW1040" s="424">
        <f t="shared" si="244"/>
        <v>5</v>
      </c>
      <c r="AX1040" s="430">
        <f>VLOOKUP($B1040,'Calcs01 - MSW generated'!$B$485:$AI$701,32,0)</f>
        <v>20.330033003300329</v>
      </c>
      <c r="AY1040" s="289">
        <f>VLOOKUP($B1040,'Calcs01 - MSW generated'!$B$485:$AI$701,33,0)</f>
        <v>26.731023102310232</v>
      </c>
      <c r="AZ1040" s="431">
        <f>VLOOKUP($B1040,'Calcs01 - MSW generated'!$B$485:$AI$701,34,0)</f>
        <v>52.938943894389439</v>
      </c>
      <c r="BA1040" s="250">
        <f t="shared" si="283"/>
        <v>27.665016501650165</v>
      </c>
      <c r="BB1040" s="366">
        <f t="shared" si="258"/>
        <v>38.365511551155116</v>
      </c>
      <c r="BC1040" s="367">
        <f t="shared" si="259"/>
        <v>33.96947194719472</v>
      </c>
      <c r="BD1040" s="234">
        <f t="shared" si="245"/>
        <v>35</v>
      </c>
      <c r="BE1040" s="423">
        <f t="shared" si="245"/>
        <v>50</v>
      </c>
      <c r="BF1040" s="239">
        <f t="shared" si="245"/>
        <v>15</v>
      </c>
      <c r="BG1040" s="349">
        <f t="shared" si="284"/>
        <v>42.5</v>
      </c>
      <c r="BH1040" s="307">
        <f t="shared" si="260"/>
        <v>53.75</v>
      </c>
      <c r="BI1040" s="440">
        <f t="shared" si="261"/>
        <v>27.5</v>
      </c>
      <c r="BJ1040" s="349">
        <f t="shared" si="262"/>
        <v>50</v>
      </c>
      <c r="BK1040" s="307">
        <f t="shared" si="263"/>
        <v>57.5</v>
      </c>
      <c r="BL1040" s="350">
        <f t="shared" si="264"/>
        <v>40</v>
      </c>
      <c r="BM1040" s="363">
        <f t="shared" si="265"/>
        <v>57.5</v>
      </c>
      <c r="BN1040" s="307">
        <f t="shared" si="266"/>
        <v>61.25</v>
      </c>
      <c r="BO1040" s="440">
        <f t="shared" si="267"/>
        <v>52.5</v>
      </c>
      <c r="BP1040" s="234">
        <f t="shared" si="246"/>
        <v>65</v>
      </c>
      <c r="BQ1040" s="423">
        <f t="shared" si="246"/>
        <v>30</v>
      </c>
      <c r="BR1040" s="424">
        <f t="shared" si="246"/>
        <v>5</v>
      </c>
    </row>
    <row r="1041" spans="2:70">
      <c r="B1041" s="207" t="s">
        <v>306</v>
      </c>
      <c r="C1041" s="198" t="s">
        <v>580</v>
      </c>
      <c r="D1041" s="200" t="s">
        <v>644</v>
      </c>
      <c r="E1041" s="663">
        <f>VLOOKUP($B1041,'Calcs01 - MSW generated'!$B$485:$AI$701,32,0)</f>
        <v>10.625</v>
      </c>
      <c r="F1041" s="289">
        <f>VLOOKUP($B1041,'Calcs01 - MSW generated'!$B$485:$AI$701,33,0)</f>
        <v>40.75</v>
      </c>
      <c r="G1041" s="431">
        <f>VLOOKUP($B1041,'Calcs01 - MSW generated'!$B$485:$AI$701,34,0)</f>
        <v>48.625</v>
      </c>
      <c r="H1041" s="250">
        <f t="shared" si="268"/>
        <v>30.3125</v>
      </c>
      <c r="I1041" s="366">
        <f t="shared" si="269"/>
        <v>45.375</v>
      </c>
      <c r="J1041" s="367">
        <f t="shared" si="270"/>
        <v>24.3125</v>
      </c>
      <c r="K1041" s="234">
        <f t="shared" si="241"/>
        <v>50</v>
      </c>
      <c r="L1041" s="423">
        <f t="shared" si="241"/>
        <v>50</v>
      </c>
      <c r="M1041" s="239">
        <f t="shared" si="241"/>
        <v>0</v>
      </c>
      <c r="N1041" s="349">
        <f t="shared" si="271"/>
        <v>55</v>
      </c>
      <c r="O1041" s="307">
        <f t="shared" si="272"/>
        <v>55</v>
      </c>
      <c r="P1041" s="440">
        <f t="shared" si="273"/>
        <v>17.5</v>
      </c>
      <c r="Q1041" s="349">
        <f t="shared" si="274"/>
        <v>60</v>
      </c>
      <c r="R1041" s="307">
        <f t="shared" si="275"/>
        <v>60</v>
      </c>
      <c r="S1041" s="350">
        <f t="shared" si="276"/>
        <v>35</v>
      </c>
      <c r="T1041" s="363">
        <f t="shared" si="277"/>
        <v>65</v>
      </c>
      <c r="U1041" s="307">
        <f t="shared" si="278"/>
        <v>65</v>
      </c>
      <c r="V1041" s="440">
        <f t="shared" si="279"/>
        <v>52.5</v>
      </c>
      <c r="W1041" s="234">
        <f t="shared" si="242"/>
        <v>70</v>
      </c>
      <c r="X1041" s="423">
        <f t="shared" si="242"/>
        <v>30</v>
      </c>
      <c r="Y1041" s="424">
        <f t="shared" si="242"/>
        <v>0</v>
      </c>
      <c r="Z1041" s="430">
        <f>VLOOKUP($B1041,'Calcs01 - MSW generated'!$B$485:$AI$701,32,0)</f>
        <v>10.625</v>
      </c>
      <c r="AA1041" s="289">
        <f>VLOOKUP($B1041,'Calcs01 - MSW generated'!$B$485:$AI$701,33,0)</f>
        <v>40.75</v>
      </c>
      <c r="AB1041" s="431">
        <f>VLOOKUP($B1041,'Calcs01 - MSW generated'!$B$485:$AI$701,34,0)</f>
        <v>48.625</v>
      </c>
      <c r="AC1041" s="250">
        <f t="shared" si="280"/>
        <v>30.3125</v>
      </c>
      <c r="AD1041" s="366">
        <f t="shared" si="247"/>
        <v>45.375</v>
      </c>
      <c r="AE1041" s="367">
        <f t="shared" si="248"/>
        <v>24.3125</v>
      </c>
      <c r="AF1041" s="234">
        <f t="shared" si="243"/>
        <v>50</v>
      </c>
      <c r="AG1041" s="423">
        <f t="shared" si="243"/>
        <v>50</v>
      </c>
      <c r="AH1041" s="239">
        <f t="shared" si="243"/>
        <v>0</v>
      </c>
      <c r="AI1041" s="349">
        <f t="shared" si="281"/>
        <v>55</v>
      </c>
      <c r="AJ1041" s="307">
        <f t="shared" si="249"/>
        <v>55</v>
      </c>
      <c r="AK1041" s="440">
        <f t="shared" si="250"/>
        <v>17.5</v>
      </c>
      <c r="AL1041" s="349">
        <f t="shared" si="251"/>
        <v>60</v>
      </c>
      <c r="AM1041" s="307">
        <f t="shared" si="252"/>
        <v>60</v>
      </c>
      <c r="AN1041" s="350">
        <f t="shared" si="253"/>
        <v>35</v>
      </c>
      <c r="AO1041" s="363">
        <f t="shared" si="254"/>
        <v>65</v>
      </c>
      <c r="AP1041" s="307">
        <f t="shared" si="255"/>
        <v>65</v>
      </c>
      <c r="AQ1041" s="440">
        <f t="shared" si="256"/>
        <v>52.5</v>
      </c>
      <c r="AR1041" s="234">
        <f t="shared" si="257"/>
        <v>70</v>
      </c>
      <c r="AS1041" s="423">
        <f t="shared" si="282"/>
        <v>30</v>
      </c>
      <c r="AT1041" s="424">
        <f t="shared" si="244"/>
        <v>0</v>
      </c>
      <c r="AU1041" s="234">
        <f t="shared" si="244"/>
        <v>70</v>
      </c>
      <c r="AV1041" s="423">
        <f t="shared" si="244"/>
        <v>30</v>
      </c>
      <c r="AW1041" s="424">
        <f t="shared" si="244"/>
        <v>0</v>
      </c>
      <c r="AX1041" s="430">
        <f>VLOOKUP($B1041,'Calcs01 - MSW generated'!$B$485:$AI$701,32,0)</f>
        <v>10.625</v>
      </c>
      <c r="AY1041" s="289">
        <f>VLOOKUP($B1041,'Calcs01 - MSW generated'!$B$485:$AI$701,33,0)</f>
        <v>40.75</v>
      </c>
      <c r="AZ1041" s="431">
        <f>VLOOKUP($B1041,'Calcs01 - MSW generated'!$B$485:$AI$701,34,0)</f>
        <v>48.625</v>
      </c>
      <c r="BA1041" s="250">
        <f t="shared" si="283"/>
        <v>30.3125</v>
      </c>
      <c r="BB1041" s="366">
        <f t="shared" si="258"/>
        <v>45.375</v>
      </c>
      <c r="BC1041" s="367">
        <f t="shared" si="259"/>
        <v>24.3125</v>
      </c>
      <c r="BD1041" s="234">
        <f t="shared" si="245"/>
        <v>50</v>
      </c>
      <c r="BE1041" s="423">
        <f t="shared" si="245"/>
        <v>50</v>
      </c>
      <c r="BF1041" s="239">
        <f t="shared" si="245"/>
        <v>0</v>
      </c>
      <c r="BG1041" s="349">
        <f t="shared" si="284"/>
        <v>55</v>
      </c>
      <c r="BH1041" s="307">
        <f t="shared" si="260"/>
        <v>55</v>
      </c>
      <c r="BI1041" s="440">
        <f t="shared" si="261"/>
        <v>17.5</v>
      </c>
      <c r="BJ1041" s="349">
        <f t="shared" si="262"/>
        <v>60</v>
      </c>
      <c r="BK1041" s="307">
        <f t="shared" si="263"/>
        <v>60</v>
      </c>
      <c r="BL1041" s="350">
        <f t="shared" si="264"/>
        <v>35</v>
      </c>
      <c r="BM1041" s="363">
        <f t="shared" si="265"/>
        <v>65</v>
      </c>
      <c r="BN1041" s="307">
        <f t="shared" si="266"/>
        <v>65</v>
      </c>
      <c r="BO1041" s="440">
        <f t="shared" si="267"/>
        <v>52.5</v>
      </c>
      <c r="BP1041" s="234">
        <f t="shared" si="246"/>
        <v>70</v>
      </c>
      <c r="BQ1041" s="423">
        <f t="shared" si="246"/>
        <v>30</v>
      </c>
      <c r="BR1041" s="424">
        <f t="shared" si="246"/>
        <v>0</v>
      </c>
    </row>
    <row r="1042" spans="2:70">
      <c r="B1042" s="207" t="s">
        <v>308</v>
      </c>
      <c r="C1042" s="198" t="s">
        <v>276</v>
      </c>
      <c r="D1042" s="200" t="s">
        <v>336</v>
      </c>
      <c r="E1042" s="663">
        <f>VLOOKUP($B1042,'Calcs01 - MSW generated'!$B$485:$AI$701,32,0)</f>
        <v>43.480000000000004</v>
      </c>
      <c r="F1042" s="289">
        <f>VLOOKUP($B1042,'Calcs01 - MSW generated'!$B$485:$AI$701,33,0)</f>
        <v>53.947999999999993</v>
      </c>
      <c r="G1042" s="431">
        <f>VLOOKUP($B1042,'Calcs01 - MSW generated'!$B$485:$AI$701,34,0)</f>
        <v>2.5720000000000001</v>
      </c>
      <c r="H1042" s="250">
        <f t="shared" si="268"/>
        <v>56.74</v>
      </c>
      <c r="I1042" s="366">
        <f t="shared" si="269"/>
        <v>41.973999999999997</v>
      </c>
      <c r="J1042" s="367">
        <f t="shared" si="270"/>
        <v>1.286</v>
      </c>
      <c r="K1042" s="234">
        <f t="shared" si="241"/>
        <v>70</v>
      </c>
      <c r="L1042" s="423">
        <f t="shared" si="241"/>
        <v>30</v>
      </c>
      <c r="M1042" s="239">
        <f t="shared" si="241"/>
        <v>0</v>
      </c>
      <c r="N1042" s="349">
        <f t="shared" si="271"/>
        <v>71.25</v>
      </c>
      <c r="O1042" s="307">
        <f t="shared" si="272"/>
        <v>41.25</v>
      </c>
      <c r="P1042" s="440">
        <f t="shared" si="273"/>
        <v>18.75</v>
      </c>
      <c r="Q1042" s="349">
        <f t="shared" si="274"/>
        <v>72.5</v>
      </c>
      <c r="R1042" s="307">
        <f t="shared" si="275"/>
        <v>52.5</v>
      </c>
      <c r="S1042" s="350">
        <f t="shared" si="276"/>
        <v>37.5</v>
      </c>
      <c r="T1042" s="363">
        <f t="shared" si="277"/>
        <v>73.75</v>
      </c>
      <c r="U1042" s="307">
        <f t="shared" si="278"/>
        <v>63.75</v>
      </c>
      <c r="V1042" s="440">
        <f t="shared" si="279"/>
        <v>56.25</v>
      </c>
      <c r="W1042" s="234">
        <f t="shared" si="242"/>
        <v>75</v>
      </c>
      <c r="X1042" s="423">
        <f t="shared" si="242"/>
        <v>25</v>
      </c>
      <c r="Y1042" s="424">
        <f t="shared" si="242"/>
        <v>0</v>
      </c>
      <c r="Z1042" s="430">
        <f>VLOOKUP($B1042,'Calcs01 - MSW generated'!$B$485:$AI$701,32,0)</f>
        <v>43.480000000000004</v>
      </c>
      <c r="AA1042" s="289">
        <f>VLOOKUP($B1042,'Calcs01 - MSW generated'!$B$485:$AI$701,33,0)</f>
        <v>53.947999999999993</v>
      </c>
      <c r="AB1042" s="431">
        <f>VLOOKUP($B1042,'Calcs01 - MSW generated'!$B$485:$AI$701,34,0)</f>
        <v>2.5720000000000001</v>
      </c>
      <c r="AC1042" s="250">
        <f t="shared" si="280"/>
        <v>56.74</v>
      </c>
      <c r="AD1042" s="366">
        <f t="shared" si="247"/>
        <v>41.973999999999997</v>
      </c>
      <c r="AE1042" s="367">
        <f t="shared" si="248"/>
        <v>1.286</v>
      </c>
      <c r="AF1042" s="234">
        <f t="shared" si="243"/>
        <v>70</v>
      </c>
      <c r="AG1042" s="423">
        <f t="shared" si="243"/>
        <v>30</v>
      </c>
      <c r="AH1042" s="239">
        <f t="shared" si="243"/>
        <v>0</v>
      </c>
      <c r="AI1042" s="349">
        <f t="shared" si="281"/>
        <v>71.25</v>
      </c>
      <c r="AJ1042" s="307">
        <f t="shared" si="249"/>
        <v>41.25</v>
      </c>
      <c r="AK1042" s="440">
        <f t="shared" si="250"/>
        <v>18.75</v>
      </c>
      <c r="AL1042" s="349">
        <f t="shared" si="251"/>
        <v>72.5</v>
      </c>
      <c r="AM1042" s="307">
        <f t="shared" si="252"/>
        <v>52.5</v>
      </c>
      <c r="AN1042" s="350">
        <f t="shared" si="253"/>
        <v>37.5</v>
      </c>
      <c r="AO1042" s="363">
        <f t="shared" si="254"/>
        <v>73.75</v>
      </c>
      <c r="AP1042" s="307">
        <f t="shared" si="255"/>
        <v>63.75</v>
      </c>
      <c r="AQ1042" s="440">
        <f t="shared" si="256"/>
        <v>56.25</v>
      </c>
      <c r="AR1042" s="234">
        <f t="shared" si="257"/>
        <v>75</v>
      </c>
      <c r="AS1042" s="423">
        <f t="shared" si="282"/>
        <v>25</v>
      </c>
      <c r="AT1042" s="424">
        <f t="shared" si="244"/>
        <v>0</v>
      </c>
      <c r="AU1042" s="234">
        <f t="shared" si="244"/>
        <v>75</v>
      </c>
      <c r="AV1042" s="423">
        <f t="shared" si="244"/>
        <v>25</v>
      </c>
      <c r="AW1042" s="424">
        <f t="shared" si="244"/>
        <v>0</v>
      </c>
      <c r="AX1042" s="430">
        <f>VLOOKUP($B1042,'Calcs01 - MSW generated'!$B$485:$AI$701,32,0)</f>
        <v>43.480000000000004</v>
      </c>
      <c r="AY1042" s="289">
        <f>VLOOKUP($B1042,'Calcs01 - MSW generated'!$B$485:$AI$701,33,0)</f>
        <v>53.947999999999993</v>
      </c>
      <c r="AZ1042" s="431">
        <f>VLOOKUP($B1042,'Calcs01 - MSW generated'!$B$485:$AI$701,34,0)</f>
        <v>2.5720000000000001</v>
      </c>
      <c r="BA1042" s="250">
        <f t="shared" si="283"/>
        <v>56.74</v>
      </c>
      <c r="BB1042" s="366">
        <f t="shared" si="258"/>
        <v>41.973999999999997</v>
      </c>
      <c r="BC1042" s="367">
        <f t="shared" si="259"/>
        <v>1.286</v>
      </c>
      <c r="BD1042" s="234">
        <f t="shared" si="245"/>
        <v>70</v>
      </c>
      <c r="BE1042" s="423">
        <f t="shared" si="245"/>
        <v>30</v>
      </c>
      <c r="BF1042" s="239">
        <f t="shared" si="245"/>
        <v>0</v>
      </c>
      <c r="BG1042" s="349">
        <f t="shared" si="284"/>
        <v>71.25</v>
      </c>
      <c r="BH1042" s="307">
        <f t="shared" si="260"/>
        <v>41.25</v>
      </c>
      <c r="BI1042" s="440">
        <f t="shared" si="261"/>
        <v>18.75</v>
      </c>
      <c r="BJ1042" s="349">
        <f t="shared" si="262"/>
        <v>72.5</v>
      </c>
      <c r="BK1042" s="307">
        <f t="shared" si="263"/>
        <v>52.5</v>
      </c>
      <c r="BL1042" s="350">
        <f t="shared" si="264"/>
        <v>37.5</v>
      </c>
      <c r="BM1042" s="363">
        <f t="shared" si="265"/>
        <v>73.75</v>
      </c>
      <c r="BN1042" s="307">
        <f t="shared" si="266"/>
        <v>63.75</v>
      </c>
      <c r="BO1042" s="440">
        <f t="shared" si="267"/>
        <v>56.25</v>
      </c>
      <c r="BP1042" s="234">
        <f t="shared" si="246"/>
        <v>75</v>
      </c>
      <c r="BQ1042" s="423">
        <f t="shared" si="246"/>
        <v>25</v>
      </c>
      <c r="BR1042" s="424">
        <f t="shared" si="246"/>
        <v>0</v>
      </c>
    </row>
    <row r="1043" spans="2:70">
      <c r="B1043" s="207" t="s">
        <v>310</v>
      </c>
      <c r="C1043" s="198" t="s">
        <v>276</v>
      </c>
      <c r="D1043" s="200" t="s">
        <v>424</v>
      </c>
      <c r="E1043" s="663">
        <f>VLOOKUP($B1043,'Calcs01 - MSW generated'!$B$485:$AI$701,32,0)</f>
        <v>9.26</v>
      </c>
      <c r="F1043" s="289">
        <f>VLOOKUP($B1043,'Calcs01 - MSW generated'!$B$485:$AI$701,33,0)</f>
        <v>48.4</v>
      </c>
      <c r="G1043" s="431">
        <f>VLOOKUP($B1043,'Calcs01 - MSW generated'!$B$485:$AI$701,34,0)</f>
        <v>42.34</v>
      </c>
      <c r="H1043" s="250">
        <f t="shared" si="268"/>
        <v>22.130000000000003</v>
      </c>
      <c r="I1043" s="366">
        <f t="shared" si="269"/>
        <v>49.2</v>
      </c>
      <c r="J1043" s="367">
        <f t="shared" si="270"/>
        <v>28.67</v>
      </c>
      <c r="K1043" s="234">
        <f t="shared" si="241"/>
        <v>35</v>
      </c>
      <c r="L1043" s="423">
        <f t="shared" si="241"/>
        <v>50</v>
      </c>
      <c r="M1043" s="239">
        <f t="shared" si="241"/>
        <v>15</v>
      </c>
      <c r="N1043" s="349">
        <f t="shared" si="271"/>
        <v>42.5</v>
      </c>
      <c r="O1043" s="307">
        <f t="shared" si="272"/>
        <v>53.75</v>
      </c>
      <c r="P1043" s="440">
        <f t="shared" si="273"/>
        <v>27.5</v>
      </c>
      <c r="Q1043" s="349">
        <f t="shared" si="274"/>
        <v>50</v>
      </c>
      <c r="R1043" s="307">
        <f t="shared" si="275"/>
        <v>57.5</v>
      </c>
      <c r="S1043" s="350">
        <f t="shared" si="276"/>
        <v>40</v>
      </c>
      <c r="T1043" s="363">
        <f t="shared" si="277"/>
        <v>57.5</v>
      </c>
      <c r="U1043" s="307">
        <f t="shared" si="278"/>
        <v>61.25</v>
      </c>
      <c r="V1043" s="440">
        <f t="shared" si="279"/>
        <v>52.5</v>
      </c>
      <c r="W1043" s="234">
        <f t="shared" si="242"/>
        <v>65</v>
      </c>
      <c r="X1043" s="423">
        <f t="shared" si="242"/>
        <v>30</v>
      </c>
      <c r="Y1043" s="424">
        <f t="shared" si="242"/>
        <v>5</v>
      </c>
      <c r="Z1043" s="430">
        <f>VLOOKUP($B1043,'Calcs01 - MSW generated'!$B$485:$AI$701,32,0)</f>
        <v>9.26</v>
      </c>
      <c r="AA1043" s="289">
        <f>VLOOKUP($B1043,'Calcs01 - MSW generated'!$B$485:$AI$701,33,0)</f>
        <v>48.4</v>
      </c>
      <c r="AB1043" s="431">
        <f>VLOOKUP($B1043,'Calcs01 - MSW generated'!$B$485:$AI$701,34,0)</f>
        <v>42.34</v>
      </c>
      <c r="AC1043" s="250">
        <f t="shared" si="280"/>
        <v>22.130000000000003</v>
      </c>
      <c r="AD1043" s="366">
        <f t="shared" si="247"/>
        <v>49.2</v>
      </c>
      <c r="AE1043" s="367">
        <f t="shared" si="248"/>
        <v>28.67</v>
      </c>
      <c r="AF1043" s="234">
        <f t="shared" si="243"/>
        <v>35</v>
      </c>
      <c r="AG1043" s="423">
        <f t="shared" si="243"/>
        <v>50</v>
      </c>
      <c r="AH1043" s="239">
        <f t="shared" si="243"/>
        <v>15</v>
      </c>
      <c r="AI1043" s="349">
        <f t="shared" si="281"/>
        <v>42.5</v>
      </c>
      <c r="AJ1043" s="307">
        <f t="shared" si="249"/>
        <v>53.75</v>
      </c>
      <c r="AK1043" s="440">
        <f t="shared" si="250"/>
        <v>27.5</v>
      </c>
      <c r="AL1043" s="349">
        <f t="shared" si="251"/>
        <v>50</v>
      </c>
      <c r="AM1043" s="307">
        <f t="shared" si="252"/>
        <v>57.5</v>
      </c>
      <c r="AN1043" s="350">
        <f t="shared" si="253"/>
        <v>40</v>
      </c>
      <c r="AO1043" s="363">
        <f t="shared" si="254"/>
        <v>57.5</v>
      </c>
      <c r="AP1043" s="307">
        <f t="shared" si="255"/>
        <v>61.25</v>
      </c>
      <c r="AQ1043" s="440">
        <f t="shared" si="256"/>
        <v>52.5</v>
      </c>
      <c r="AR1043" s="234">
        <f t="shared" si="257"/>
        <v>65</v>
      </c>
      <c r="AS1043" s="423">
        <f t="shared" si="282"/>
        <v>30</v>
      </c>
      <c r="AT1043" s="424">
        <f t="shared" si="244"/>
        <v>5</v>
      </c>
      <c r="AU1043" s="234">
        <f t="shared" si="244"/>
        <v>65</v>
      </c>
      <c r="AV1043" s="423">
        <f t="shared" si="244"/>
        <v>30</v>
      </c>
      <c r="AW1043" s="424">
        <f t="shared" si="244"/>
        <v>5</v>
      </c>
      <c r="AX1043" s="430">
        <f>VLOOKUP($B1043,'Calcs01 - MSW generated'!$B$485:$AI$701,32,0)</f>
        <v>9.26</v>
      </c>
      <c r="AY1043" s="289">
        <f>VLOOKUP($B1043,'Calcs01 - MSW generated'!$B$485:$AI$701,33,0)</f>
        <v>48.4</v>
      </c>
      <c r="AZ1043" s="431">
        <f>VLOOKUP($B1043,'Calcs01 - MSW generated'!$B$485:$AI$701,34,0)</f>
        <v>42.34</v>
      </c>
      <c r="BA1043" s="250">
        <f t="shared" si="283"/>
        <v>22.130000000000003</v>
      </c>
      <c r="BB1043" s="366">
        <f t="shared" si="258"/>
        <v>49.2</v>
      </c>
      <c r="BC1043" s="367">
        <f t="shared" si="259"/>
        <v>28.67</v>
      </c>
      <c r="BD1043" s="234">
        <f t="shared" si="245"/>
        <v>35</v>
      </c>
      <c r="BE1043" s="423">
        <f t="shared" si="245"/>
        <v>50</v>
      </c>
      <c r="BF1043" s="239">
        <f t="shared" si="245"/>
        <v>15</v>
      </c>
      <c r="BG1043" s="349">
        <f t="shared" si="284"/>
        <v>42.5</v>
      </c>
      <c r="BH1043" s="307">
        <f t="shared" si="260"/>
        <v>53.75</v>
      </c>
      <c r="BI1043" s="440">
        <f t="shared" si="261"/>
        <v>27.5</v>
      </c>
      <c r="BJ1043" s="349">
        <f t="shared" si="262"/>
        <v>50</v>
      </c>
      <c r="BK1043" s="307">
        <f t="shared" si="263"/>
        <v>57.5</v>
      </c>
      <c r="BL1043" s="350">
        <f t="shared" si="264"/>
        <v>40</v>
      </c>
      <c r="BM1043" s="363">
        <f t="shared" si="265"/>
        <v>57.5</v>
      </c>
      <c r="BN1043" s="307">
        <f t="shared" si="266"/>
        <v>61.25</v>
      </c>
      <c r="BO1043" s="440">
        <f t="shared" si="267"/>
        <v>52.5</v>
      </c>
      <c r="BP1043" s="234">
        <f t="shared" si="246"/>
        <v>65</v>
      </c>
      <c r="BQ1043" s="423">
        <f t="shared" si="246"/>
        <v>30</v>
      </c>
      <c r="BR1043" s="424">
        <f t="shared" si="246"/>
        <v>5</v>
      </c>
    </row>
    <row r="1044" spans="2:70">
      <c r="B1044" s="207" t="s">
        <v>312</v>
      </c>
      <c r="C1044" s="198" t="s">
        <v>580</v>
      </c>
      <c r="D1044" s="200" t="s">
        <v>424</v>
      </c>
      <c r="E1044" s="663">
        <f>VLOOKUP($B1044,'Calcs01 - MSW generated'!$B$485:$AI$701,32,0)</f>
        <v>9.120000000000001</v>
      </c>
      <c r="F1044" s="289">
        <f>VLOOKUP($B1044,'Calcs01 - MSW generated'!$B$485:$AI$701,33,0)</f>
        <v>11.319999999999999</v>
      </c>
      <c r="G1044" s="431">
        <f>VLOOKUP($B1044,'Calcs01 - MSW generated'!$B$485:$AI$701,34,0)</f>
        <v>79.56</v>
      </c>
      <c r="H1044" s="250">
        <f t="shared" si="268"/>
        <v>22.060000000000002</v>
      </c>
      <c r="I1044" s="366">
        <f t="shared" si="269"/>
        <v>30.659999999999997</v>
      </c>
      <c r="J1044" s="367">
        <f t="shared" si="270"/>
        <v>47.28</v>
      </c>
      <c r="K1044" s="234">
        <f t="shared" si="241"/>
        <v>35</v>
      </c>
      <c r="L1044" s="423">
        <f t="shared" si="241"/>
        <v>50</v>
      </c>
      <c r="M1044" s="239">
        <f t="shared" si="241"/>
        <v>15</v>
      </c>
      <c r="N1044" s="349">
        <f t="shared" si="271"/>
        <v>42.5</v>
      </c>
      <c r="O1044" s="307">
        <f t="shared" si="272"/>
        <v>53.75</v>
      </c>
      <c r="P1044" s="440">
        <f t="shared" si="273"/>
        <v>27.5</v>
      </c>
      <c r="Q1044" s="349">
        <f t="shared" si="274"/>
        <v>50</v>
      </c>
      <c r="R1044" s="307">
        <f t="shared" si="275"/>
        <v>57.5</v>
      </c>
      <c r="S1044" s="350">
        <f t="shared" si="276"/>
        <v>40</v>
      </c>
      <c r="T1044" s="363">
        <f t="shared" si="277"/>
        <v>57.5</v>
      </c>
      <c r="U1044" s="307">
        <f t="shared" si="278"/>
        <v>61.25</v>
      </c>
      <c r="V1044" s="440">
        <f t="shared" si="279"/>
        <v>52.5</v>
      </c>
      <c r="W1044" s="234">
        <f t="shared" si="242"/>
        <v>65</v>
      </c>
      <c r="X1044" s="423">
        <f t="shared" si="242"/>
        <v>30</v>
      </c>
      <c r="Y1044" s="424">
        <f t="shared" si="242"/>
        <v>5</v>
      </c>
      <c r="Z1044" s="430">
        <f>VLOOKUP($B1044,'Calcs01 - MSW generated'!$B$485:$AI$701,32,0)</f>
        <v>9.120000000000001</v>
      </c>
      <c r="AA1044" s="289">
        <f>VLOOKUP($B1044,'Calcs01 - MSW generated'!$B$485:$AI$701,33,0)</f>
        <v>11.319999999999999</v>
      </c>
      <c r="AB1044" s="431">
        <f>VLOOKUP($B1044,'Calcs01 - MSW generated'!$B$485:$AI$701,34,0)</f>
        <v>79.56</v>
      </c>
      <c r="AC1044" s="250">
        <f t="shared" si="280"/>
        <v>22.060000000000002</v>
      </c>
      <c r="AD1044" s="366">
        <f t="shared" si="247"/>
        <v>30.659999999999997</v>
      </c>
      <c r="AE1044" s="367">
        <f t="shared" si="248"/>
        <v>47.28</v>
      </c>
      <c r="AF1044" s="234">
        <f t="shared" si="243"/>
        <v>35</v>
      </c>
      <c r="AG1044" s="423">
        <f t="shared" si="243"/>
        <v>50</v>
      </c>
      <c r="AH1044" s="239">
        <f t="shared" si="243"/>
        <v>15</v>
      </c>
      <c r="AI1044" s="349">
        <f t="shared" si="281"/>
        <v>42.5</v>
      </c>
      <c r="AJ1044" s="307">
        <f t="shared" si="249"/>
        <v>53.75</v>
      </c>
      <c r="AK1044" s="440">
        <f t="shared" si="250"/>
        <v>27.5</v>
      </c>
      <c r="AL1044" s="349">
        <f t="shared" si="251"/>
        <v>50</v>
      </c>
      <c r="AM1044" s="307">
        <f t="shared" si="252"/>
        <v>57.5</v>
      </c>
      <c r="AN1044" s="350">
        <f t="shared" si="253"/>
        <v>40</v>
      </c>
      <c r="AO1044" s="363">
        <f t="shared" si="254"/>
        <v>57.5</v>
      </c>
      <c r="AP1044" s="307">
        <f t="shared" si="255"/>
        <v>61.25</v>
      </c>
      <c r="AQ1044" s="440">
        <f t="shared" si="256"/>
        <v>52.5</v>
      </c>
      <c r="AR1044" s="234">
        <f t="shared" si="257"/>
        <v>65</v>
      </c>
      <c r="AS1044" s="423">
        <f t="shared" si="282"/>
        <v>30</v>
      </c>
      <c r="AT1044" s="424">
        <f t="shared" si="244"/>
        <v>5</v>
      </c>
      <c r="AU1044" s="234">
        <f t="shared" si="244"/>
        <v>65</v>
      </c>
      <c r="AV1044" s="423">
        <f t="shared" si="244"/>
        <v>30</v>
      </c>
      <c r="AW1044" s="424">
        <f t="shared" si="244"/>
        <v>5</v>
      </c>
      <c r="AX1044" s="430">
        <f>VLOOKUP($B1044,'Calcs01 - MSW generated'!$B$485:$AI$701,32,0)</f>
        <v>9.120000000000001</v>
      </c>
      <c r="AY1044" s="289">
        <f>VLOOKUP($B1044,'Calcs01 - MSW generated'!$B$485:$AI$701,33,0)</f>
        <v>11.319999999999999</v>
      </c>
      <c r="AZ1044" s="431">
        <f>VLOOKUP($B1044,'Calcs01 - MSW generated'!$B$485:$AI$701,34,0)</f>
        <v>79.56</v>
      </c>
      <c r="BA1044" s="250">
        <f t="shared" si="283"/>
        <v>22.060000000000002</v>
      </c>
      <c r="BB1044" s="366">
        <f t="shared" si="258"/>
        <v>30.659999999999997</v>
      </c>
      <c r="BC1044" s="367">
        <f t="shared" si="259"/>
        <v>47.28</v>
      </c>
      <c r="BD1044" s="234">
        <f t="shared" si="245"/>
        <v>35</v>
      </c>
      <c r="BE1044" s="423">
        <f t="shared" si="245"/>
        <v>50</v>
      </c>
      <c r="BF1044" s="239">
        <f t="shared" si="245"/>
        <v>15</v>
      </c>
      <c r="BG1044" s="349">
        <f t="shared" si="284"/>
        <v>42.5</v>
      </c>
      <c r="BH1044" s="307">
        <f t="shared" si="260"/>
        <v>53.75</v>
      </c>
      <c r="BI1044" s="440">
        <f t="shared" si="261"/>
        <v>27.5</v>
      </c>
      <c r="BJ1044" s="349">
        <f t="shared" si="262"/>
        <v>50</v>
      </c>
      <c r="BK1044" s="307">
        <f t="shared" si="263"/>
        <v>57.5</v>
      </c>
      <c r="BL1044" s="350">
        <f t="shared" si="264"/>
        <v>40</v>
      </c>
      <c r="BM1044" s="363">
        <f t="shared" si="265"/>
        <v>57.5</v>
      </c>
      <c r="BN1044" s="307">
        <f t="shared" si="266"/>
        <v>61.25</v>
      </c>
      <c r="BO1044" s="440">
        <f t="shared" si="267"/>
        <v>52.5</v>
      </c>
      <c r="BP1044" s="234">
        <f t="shared" si="246"/>
        <v>65</v>
      </c>
      <c r="BQ1044" s="423">
        <f t="shared" si="246"/>
        <v>30</v>
      </c>
      <c r="BR1044" s="424">
        <f t="shared" si="246"/>
        <v>5</v>
      </c>
    </row>
    <row r="1045" spans="2:70">
      <c r="B1045" s="207" t="s">
        <v>314</v>
      </c>
      <c r="C1045" s="198" t="s">
        <v>276</v>
      </c>
      <c r="D1045" s="200" t="s">
        <v>336</v>
      </c>
      <c r="E1045" s="663">
        <f>VLOOKUP($B1045,'Calcs01 - MSW generated'!$B$485:$AI$701,32,0)</f>
        <v>40.800805098251153</v>
      </c>
      <c r="F1045" s="289">
        <f>VLOOKUP($B1045,'Calcs01 - MSW generated'!$B$485:$AI$701,33,0)</f>
        <v>52.741489019395907</v>
      </c>
      <c r="G1045" s="431">
        <f>VLOOKUP($B1045,'Calcs01 - MSW generated'!$B$485:$AI$701,34,0)</f>
        <v>6.4577058823529399</v>
      </c>
      <c r="H1045" s="250">
        <f t="shared" si="268"/>
        <v>55.400402549125573</v>
      </c>
      <c r="I1045" s="366">
        <f t="shared" si="269"/>
        <v>41.370744509697957</v>
      </c>
      <c r="J1045" s="367">
        <f t="shared" si="270"/>
        <v>3.2288529411764699</v>
      </c>
      <c r="K1045" s="234">
        <f t="shared" si="241"/>
        <v>70</v>
      </c>
      <c r="L1045" s="423">
        <f t="shared" si="241"/>
        <v>30</v>
      </c>
      <c r="M1045" s="239">
        <f t="shared" si="241"/>
        <v>0</v>
      </c>
      <c r="N1045" s="349">
        <f t="shared" si="271"/>
        <v>71.25</v>
      </c>
      <c r="O1045" s="307">
        <f t="shared" si="272"/>
        <v>41.25</v>
      </c>
      <c r="P1045" s="440">
        <f t="shared" si="273"/>
        <v>18.75</v>
      </c>
      <c r="Q1045" s="349">
        <f t="shared" si="274"/>
        <v>72.5</v>
      </c>
      <c r="R1045" s="307">
        <f t="shared" si="275"/>
        <v>52.5</v>
      </c>
      <c r="S1045" s="350">
        <f t="shared" si="276"/>
        <v>37.5</v>
      </c>
      <c r="T1045" s="363">
        <f t="shared" si="277"/>
        <v>73.75</v>
      </c>
      <c r="U1045" s="307">
        <f t="shared" si="278"/>
        <v>63.75</v>
      </c>
      <c r="V1045" s="440">
        <f t="shared" si="279"/>
        <v>56.25</v>
      </c>
      <c r="W1045" s="234">
        <f t="shared" si="242"/>
        <v>75</v>
      </c>
      <c r="X1045" s="423">
        <f t="shared" si="242"/>
        <v>25</v>
      </c>
      <c r="Y1045" s="424">
        <f t="shared" si="242"/>
        <v>0</v>
      </c>
      <c r="Z1045" s="430">
        <f>VLOOKUP($B1045,'Calcs01 - MSW generated'!$B$485:$AI$701,32,0)</f>
        <v>40.800805098251153</v>
      </c>
      <c r="AA1045" s="289">
        <f>VLOOKUP($B1045,'Calcs01 - MSW generated'!$B$485:$AI$701,33,0)</f>
        <v>52.741489019395907</v>
      </c>
      <c r="AB1045" s="431">
        <f>VLOOKUP($B1045,'Calcs01 - MSW generated'!$B$485:$AI$701,34,0)</f>
        <v>6.4577058823529399</v>
      </c>
      <c r="AC1045" s="250">
        <f t="shared" si="280"/>
        <v>55.400402549125573</v>
      </c>
      <c r="AD1045" s="366">
        <f t="shared" si="247"/>
        <v>41.370744509697957</v>
      </c>
      <c r="AE1045" s="367">
        <f t="shared" si="248"/>
        <v>3.2288529411764699</v>
      </c>
      <c r="AF1045" s="234">
        <f t="shared" si="243"/>
        <v>70</v>
      </c>
      <c r="AG1045" s="423">
        <f t="shared" si="243"/>
        <v>30</v>
      </c>
      <c r="AH1045" s="239">
        <f t="shared" si="243"/>
        <v>0</v>
      </c>
      <c r="AI1045" s="349">
        <f t="shared" si="281"/>
        <v>71.25</v>
      </c>
      <c r="AJ1045" s="307">
        <f t="shared" si="249"/>
        <v>41.25</v>
      </c>
      <c r="AK1045" s="440">
        <f t="shared" si="250"/>
        <v>18.75</v>
      </c>
      <c r="AL1045" s="349">
        <f t="shared" si="251"/>
        <v>72.5</v>
      </c>
      <c r="AM1045" s="307">
        <f t="shared" si="252"/>
        <v>52.5</v>
      </c>
      <c r="AN1045" s="350">
        <f t="shared" si="253"/>
        <v>37.5</v>
      </c>
      <c r="AO1045" s="363">
        <f t="shared" si="254"/>
        <v>73.75</v>
      </c>
      <c r="AP1045" s="307">
        <f t="shared" si="255"/>
        <v>63.75</v>
      </c>
      <c r="AQ1045" s="440">
        <f t="shared" si="256"/>
        <v>56.25</v>
      </c>
      <c r="AR1045" s="234">
        <f t="shared" si="257"/>
        <v>75</v>
      </c>
      <c r="AS1045" s="423">
        <f t="shared" si="282"/>
        <v>25</v>
      </c>
      <c r="AT1045" s="424">
        <f t="shared" si="244"/>
        <v>0</v>
      </c>
      <c r="AU1045" s="234">
        <f t="shared" si="244"/>
        <v>75</v>
      </c>
      <c r="AV1045" s="423">
        <f t="shared" si="244"/>
        <v>25</v>
      </c>
      <c r="AW1045" s="424">
        <f t="shared" si="244"/>
        <v>0</v>
      </c>
      <c r="AX1045" s="430">
        <f>VLOOKUP($B1045,'Calcs01 - MSW generated'!$B$485:$AI$701,32,0)</f>
        <v>40.800805098251153</v>
      </c>
      <c r="AY1045" s="289">
        <f>VLOOKUP($B1045,'Calcs01 - MSW generated'!$B$485:$AI$701,33,0)</f>
        <v>52.741489019395907</v>
      </c>
      <c r="AZ1045" s="431">
        <f>VLOOKUP($B1045,'Calcs01 - MSW generated'!$B$485:$AI$701,34,0)</f>
        <v>6.4577058823529399</v>
      </c>
      <c r="BA1045" s="250">
        <f t="shared" si="283"/>
        <v>55.400402549125573</v>
      </c>
      <c r="BB1045" s="366">
        <f t="shared" si="258"/>
        <v>41.370744509697957</v>
      </c>
      <c r="BC1045" s="367">
        <f t="shared" si="259"/>
        <v>3.2288529411764699</v>
      </c>
      <c r="BD1045" s="234">
        <f t="shared" si="245"/>
        <v>70</v>
      </c>
      <c r="BE1045" s="423">
        <f t="shared" si="245"/>
        <v>30</v>
      </c>
      <c r="BF1045" s="239">
        <f t="shared" si="245"/>
        <v>0</v>
      </c>
      <c r="BG1045" s="349">
        <f t="shared" si="284"/>
        <v>71.25</v>
      </c>
      <c r="BH1045" s="307">
        <f t="shared" si="260"/>
        <v>41.25</v>
      </c>
      <c r="BI1045" s="440">
        <f t="shared" si="261"/>
        <v>18.75</v>
      </c>
      <c r="BJ1045" s="349">
        <f t="shared" si="262"/>
        <v>72.5</v>
      </c>
      <c r="BK1045" s="307">
        <f t="shared" si="263"/>
        <v>52.5</v>
      </c>
      <c r="BL1045" s="350">
        <f t="shared" si="264"/>
        <v>37.5</v>
      </c>
      <c r="BM1045" s="363">
        <f t="shared" si="265"/>
        <v>73.75</v>
      </c>
      <c r="BN1045" s="307">
        <f t="shared" si="266"/>
        <v>63.75</v>
      </c>
      <c r="BO1045" s="440">
        <f t="shared" si="267"/>
        <v>56.25</v>
      </c>
      <c r="BP1045" s="234">
        <f t="shared" si="246"/>
        <v>75</v>
      </c>
      <c r="BQ1045" s="423">
        <f t="shared" si="246"/>
        <v>25</v>
      </c>
      <c r="BR1045" s="424">
        <f t="shared" si="246"/>
        <v>0</v>
      </c>
    </row>
    <row r="1046" spans="2:70">
      <c r="B1046" s="207" t="s">
        <v>316</v>
      </c>
      <c r="C1046" s="198" t="s">
        <v>580</v>
      </c>
      <c r="D1046" s="200" t="s">
        <v>418</v>
      </c>
      <c r="E1046" s="663">
        <f>VLOOKUP($B1046,'Calcs01 - MSW generated'!$B$485:$AI$701,32,0)</f>
        <v>5</v>
      </c>
      <c r="F1046" s="289">
        <f>VLOOKUP($B1046,'Calcs01 - MSW generated'!$B$485:$AI$701,33,0)</f>
        <v>0</v>
      </c>
      <c r="G1046" s="431">
        <f>VLOOKUP($B1046,'Calcs01 - MSW generated'!$B$485:$AI$701,34,0)</f>
        <v>95</v>
      </c>
      <c r="H1046" s="250">
        <f t="shared" si="268"/>
        <v>15</v>
      </c>
      <c r="I1046" s="366">
        <f t="shared" si="269"/>
        <v>25</v>
      </c>
      <c r="J1046" s="367">
        <f t="shared" si="270"/>
        <v>60</v>
      </c>
      <c r="K1046" s="234">
        <f t="shared" si="241"/>
        <v>25</v>
      </c>
      <c r="L1046" s="423">
        <f t="shared" si="241"/>
        <v>50</v>
      </c>
      <c r="M1046" s="239">
        <f t="shared" si="241"/>
        <v>25</v>
      </c>
      <c r="N1046" s="349">
        <f t="shared" si="271"/>
        <v>33.75</v>
      </c>
      <c r="O1046" s="307">
        <f t="shared" si="272"/>
        <v>52.5</v>
      </c>
      <c r="P1046" s="440">
        <f t="shared" si="273"/>
        <v>33.75</v>
      </c>
      <c r="Q1046" s="349">
        <f t="shared" si="274"/>
        <v>42.5</v>
      </c>
      <c r="R1046" s="307">
        <f t="shared" si="275"/>
        <v>55</v>
      </c>
      <c r="S1046" s="350">
        <f t="shared" si="276"/>
        <v>42.5</v>
      </c>
      <c r="T1046" s="363">
        <f t="shared" si="277"/>
        <v>51.25</v>
      </c>
      <c r="U1046" s="307">
        <f t="shared" si="278"/>
        <v>57.5</v>
      </c>
      <c r="V1046" s="440">
        <f t="shared" si="279"/>
        <v>51.25</v>
      </c>
      <c r="W1046" s="234">
        <f t="shared" si="242"/>
        <v>60</v>
      </c>
      <c r="X1046" s="423">
        <f t="shared" si="242"/>
        <v>30</v>
      </c>
      <c r="Y1046" s="424">
        <f t="shared" si="242"/>
        <v>10</v>
      </c>
      <c r="Z1046" s="430">
        <f>VLOOKUP($B1046,'Calcs01 - MSW generated'!$B$485:$AI$701,32,0)</f>
        <v>5</v>
      </c>
      <c r="AA1046" s="289">
        <f>VLOOKUP($B1046,'Calcs01 - MSW generated'!$B$485:$AI$701,33,0)</f>
        <v>0</v>
      </c>
      <c r="AB1046" s="431">
        <f>VLOOKUP($B1046,'Calcs01 - MSW generated'!$B$485:$AI$701,34,0)</f>
        <v>95</v>
      </c>
      <c r="AC1046" s="250">
        <f t="shared" si="280"/>
        <v>15</v>
      </c>
      <c r="AD1046" s="366">
        <f t="shared" si="247"/>
        <v>25</v>
      </c>
      <c r="AE1046" s="367">
        <f t="shared" si="248"/>
        <v>60</v>
      </c>
      <c r="AF1046" s="234">
        <f t="shared" si="243"/>
        <v>25</v>
      </c>
      <c r="AG1046" s="423">
        <f t="shared" si="243"/>
        <v>50</v>
      </c>
      <c r="AH1046" s="239">
        <f t="shared" si="243"/>
        <v>25</v>
      </c>
      <c r="AI1046" s="349">
        <f t="shared" si="281"/>
        <v>33.75</v>
      </c>
      <c r="AJ1046" s="307">
        <f t="shared" si="249"/>
        <v>52.5</v>
      </c>
      <c r="AK1046" s="440">
        <f t="shared" si="250"/>
        <v>33.75</v>
      </c>
      <c r="AL1046" s="349">
        <f t="shared" si="251"/>
        <v>42.5</v>
      </c>
      <c r="AM1046" s="307">
        <f t="shared" si="252"/>
        <v>55</v>
      </c>
      <c r="AN1046" s="350">
        <f t="shared" si="253"/>
        <v>42.5</v>
      </c>
      <c r="AO1046" s="363">
        <f t="shared" si="254"/>
        <v>51.25</v>
      </c>
      <c r="AP1046" s="307">
        <f t="shared" si="255"/>
        <v>57.5</v>
      </c>
      <c r="AQ1046" s="440">
        <f t="shared" si="256"/>
        <v>51.25</v>
      </c>
      <c r="AR1046" s="234">
        <f t="shared" si="257"/>
        <v>60</v>
      </c>
      <c r="AS1046" s="423">
        <f t="shared" si="282"/>
        <v>30</v>
      </c>
      <c r="AT1046" s="424">
        <f t="shared" si="244"/>
        <v>10</v>
      </c>
      <c r="AU1046" s="234">
        <f t="shared" si="244"/>
        <v>60</v>
      </c>
      <c r="AV1046" s="423">
        <f t="shared" si="244"/>
        <v>30</v>
      </c>
      <c r="AW1046" s="424">
        <f t="shared" si="244"/>
        <v>10</v>
      </c>
      <c r="AX1046" s="430">
        <f>VLOOKUP($B1046,'Calcs01 - MSW generated'!$B$485:$AI$701,32,0)</f>
        <v>5</v>
      </c>
      <c r="AY1046" s="289">
        <f>VLOOKUP($B1046,'Calcs01 - MSW generated'!$B$485:$AI$701,33,0)</f>
        <v>0</v>
      </c>
      <c r="AZ1046" s="431">
        <f>VLOOKUP($B1046,'Calcs01 - MSW generated'!$B$485:$AI$701,34,0)</f>
        <v>95</v>
      </c>
      <c r="BA1046" s="250">
        <f t="shared" si="283"/>
        <v>15</v>
      </c>
      <c r="BB1046" s="366">
        <f t="shared" si="258"/>
        <v>25</v>
      </c>
      <c r="BC1046" s="367">
        <f t="shared" si="259"/>
        <v>60</v>
      </c>
      <c r="BD1046" s="234">
        <f t="shared" si="245"/>
        <v>25</v>
      </c>
      <c r="BE1046" s="423">
        <f t="shared" si="245"/>
        <v>50</v>
      </c>
      <c r="BF1046" s="239">
        <f t="shared" si="245"/>
        <v>25</v>
      </c>
      <c r="BG1046" s="349">
        <f t="shared" si="284"/>
        <v>33.75</v>
      </c>
      <c r="BH1046" s="307">
        <f t="shared" si="260"/>
        <v>52.5</v>
      </c>
      <c r="BI1046" s="440">
        <f t="shared" si="261"/>
        <v>33.75</v>
      </c>
      <c r="BJ1046" s="349">
        <f t="shared" si="262"/>
        <v>42.5</v>
      </c>
      <c r="BK1046" s="307">
        <f t="shared" si="263"/>
        <v>55</v>
      </c>
      <c r="BL1046" s="350">
        <f t="shared" si="264"/>
        <v>42.5</v>
      </c>
      <c r="BM1046" s="363">
        <f t="shared" si="265"/>
        <v>51.25</v>
      </c>
      <c r="BN1046" s="307">
        <f t="shared" si="266"/>
        <v>57.5</v>
      </c>
      <c r="BO1046" s="440">
        <f t="shared" si="267"/>
        <v>51.25</v>
      </c>
      <c r="BP1046" s="234">
        <f t="shared" si="246"/>
        <v>60</v>
      </c>
      <c r="BQ1046" s="423">
        <f t="shared" si="246"/>
        <v>30</v>
      </c>
      <c r="BR1046" s="424">
        <f t="shared" si="246"/>
        <v>10</v>
      </c>
    </row>
    <row r="1047" spans="2:70">
      <c r="B1047" s="207" t="s">
        <v>318</v>
      </c>
      <c r="C1047" s="198" t="s">
        <v>580</v>
      </c>
      <c r="D1047" s="200" t="s">
        <v>418</v>
      </c>
      <c r="E1047" s="663">
        <f>VLOOKUP($B1047,'Calcs01 - MSW generated'!$B$485:$AI$701,32,0)</f>
        <v>8.1193013972055894</v>
      </c>
      <c r="F1047" s="289">
        <f>VLOOKUP($B1047,'Calcs01 - MSW generated'!$B$485:$AI$701,33,0)</f>
        <v>2.4</v>
      </c>
      <c r="G1047" s="431">
        <f>VLOOKUP($B1047,'Calcs01 - MSW generated'!$B$485:$AI$701,34,0)</f>
        <v>89.480698602794419</v>
      </c>
      <c r="H1047" s="250">
        <f t="shared" si="268"/>
        <v>16.559650698602795</v>
      </c>
      <c r="I1047" s="366">
        <f t="shared" si="269"/>
        <v>26.2</v>
      </c>
      <c r="J1047" s="367">
        <f t="shared" si="270"/>
        <v>57.24034930139721</v>
      </c>
      <c r="K1047" s="234">
        <f t="shared" si="241"/>
        <v>25</v>
      </c>
      <c r="L1047" s="423">
        <f t="shared" si="241"/>
        <v>50</v>
      </c>
      <c r="M1047" s="239">
        <f t="shared" si="241"/>
        <v>25</v>
      </c>
      <c r="N1047" s="349">
        <f t="shared" si="271"/>
        <v>33.75</v>
      </c>
      <c r="O1047" s="307">
        <f t="shared" si="272"/>
        <v>52.5</v>
      </c>
      <c r="P1047" s="440">
        <f t="shared" si="273"/>
        <v>33.75</v>
      </c>
      <c r="Q1047" s="349">
        <f t="shared" si="274"/>
        <v>42.5</v>
      </c>
      <c r="R1047" s="307">
        <f t="shared" si="275"/>
        <v>55</v>
      </c>
      <c r="S1047" s="350">
        <f t="shared" si="276"/>
        <v>42.5</v>
      </c>
      <c r="T1047" s="363">
        <f t="shared" si="277"/>
        <v>51.25</v>
      </c>
      <c r="U1047" s="307">
        <f t="shared" si="278"/>
        <v>57.5</v>
      </c>
      <c r="V1047" s="440">
        <f t="shared" si="279"/>
        <v>51.25</v>
      </c>
      <c r="W1047" s="234">
        <f t="shared" si="242"/>
        <v>60</v>
      </c>
      <c r="X1047" s="423">
        <f t="shared" si="242"/>
        <v>30</v>
      </c>
      <c r="Y1047" s="424">
        <f t="shared" si="242"/>
        <v>10</v>
      </c>
      <c r="Z1047" s="430">
        <f>VLOOKUP($B1047,'Calcs01 - MSW generated'!$B$485:$AI$701,32,0)</f>
        <v>8.1193013972055894</v>
      </c>
      <c r="AA1047" s="289">
        <f>VLOOKUP($B1047,'Calcs01 - MSW generated'!$B$485:$AI$701,33,0)</f>
        <v>2.4</v>
      </c>
      <c r="AB1047" s="431">
        <f>VLOOKUP($B1047,'Calcs01 - MSW generated'!$B$485:$AI$701,34,0)</f>
        <v>89.480698602794419</v>
      </c>
      <c r="AC1047" s="250">
        <f t="shared" si="280"/>
        <v>16.559650698602795</v>
      </c>
      <c r="AD1047" s="366">
        <f t="shared" si="247"/>
        <v>26.2</v>
      </c>
      <c r="AE1047" s="367">
        <f t="shared" si="248"/>
        <v>57.24034930139721</v>
      </c>
      <c r="AF1047" s="234">
        <f t="shared" si="243"/>
        <v>25</v>
      </c>
      <c r="AG1047" s="423">
        <f t="shared" si="243"/>
        <v>50</v>
      </c>
      <c r="AH1047" s="239">
        <f t="shared" si="243"/>
        <v>25</v>
      </c>
      <c r="AI1047" s="349">
        <f t="shared" si="281"/>
        <v>33.75</v>
      </c>
      <c r="AJ1047" s="307">
        <f t="shared" si="249"/>
        <v>52.5</v>
      </c>
      <c r="AK1047" s="440">
        <f t="shared" si="250"/>
        <v>33.75</v>
      </c>
      <c r="AL1047" s="349">
        <f t="shared" si="251"/>
        <v>42.5</v>
      </c>
      <c r="AM1047" s="307">
        <f t="shared" si="252"/>
        <v>55</v>
      </c>
      <c r="AN1047" s="350">
        <f t="shared" si="253"/>
        <v>42.5</v>
      </c>
      <c r="AO1047" s="363">
        <f t="shared" si="254"/>
        <v>51.25</v>
      </c>
      <c r="AP1047" s="307">
        <f t="shared" si="255"/>
        <v>57.5</v>
      </c>
      <c r="AQ1047" s="440">
        <f t="shared" si="256"/>
        <v>51.25</v>
      </c>
      <c r="AR1047" s="234">
        <f t="shared" si="257"/>
        <v>60</v>
      </c>
      <c r="AS1047" s="423">
        <f t="shared" si="282"/>
        <v>30</v>
      </c>
      <c r="AT1047" s="424">
        <f t="shared" si="244"/>
        <v>10</v>
      </c>
      <c r="AU1047" s="234">
        <f t="shared" si="244"/>
        <v>60</v>
      </c>
      <c r="AV1047" s="423">
        <f t="shared" si="244"/>
        <v>30</v>
      </c>
      <c r="AW1047" s="424">
        <f t="shared" si="244"/>
        <v>10</v>
      </c>
      <c r="AX1047" s="430">
        <f>VLOOKUP($B1047,'Calcs01 - MSW generated'!$B$485:$AI$701,32,0)</f>
        <v>8.1193013972055894</v>
      </c>
      <c r="AY1047" s="289">
        <f>VLOOKUP($B1047,'Calcs01 - MSW generated'!$B$485:$AI$701,33,0)</f>
        <v>2.4</v>
      </c>
      <c r="AZ1047" s="431">
        <f>VLOOKUP($B1047,'Calcs01 - MSW generated'!$B$485:$AI$701,34,0)</f>
        <v>89.480698602794419</v>
      </c>
      <c r="BA1047" s="250">
        <f t="shared" si="283"/>
        <v>16.559650698602795</v>
      </c>
      <c r="BB1047" s="366">
        <f t="shared" si="258"/>
        <v>26.2</v>
      </c>
      <c r="BC1047" s="367">
        <f t="shared" si="259"/>
        <v>57.24034930139721</v>
      </c>
      <c r="BD1047" s="234">
        <f t="shared" si="245"/>
        <v>25</v>
      </c>
      <c r="BE1047" s="423">
        <f t="shared" si="245"/>
        <v>50</v>
      </c>
      <c r="BF1047" s="239">
        <f t="shared" si="245"/>
        <v>25</v>
      </c>
      <c r="BG1047" s="349">
        <f t="shared" si="284"/>
        <v>33.75</v>
      </c>
      <c r="BH1047" s="307">
        <f t="shared" si="260"/>
        <v>52.5</v>
      </c>
      <c r="BI1047" s="440">
        <f t="shared" si="261"/>
        <v>33.75</v>
      </c>
      <c r="BJ1047" s="349">
        <f t="shared" si="262"/>
        <v>42.5</v>
      </c>
      <c r="BK1047" s="307">
        <f t="shared" si="263"/>
        <v>55</v>
      </c>
      <c r="BL1047" s="350">
        <f t="shared" si="264"/>
        <v>42.5</v>
      </c>
      <c r="BM1047" s="363">
        <f t="shared" si="265"/>
        <v>51.25</v>
      </c>
      <c r="BN1047" s="307">
        <f t="shared" si="266"/>
        <v>57.5</v>
      </c>
      <c r="BO1047" s="440">
        <f t="shared" si="267"/>
        <v>51.25</v>
      </c>
      <c r="BP1047" s="234">
        <f t="shared" si="246"/>
        <v>60</v>
      </c>
      <c r="BQ1047" s="423">
        <f t="shared" si="246"/>
        <v>30</v>
      </c>
      <c r="BR1047" s="424">
        <f t="shared" si="246"/>
        <v>10</v>
      </c>
    </row>
    <row r="1048" spans="2:70">
      <c r="B1048" s="207" t="s">
        <v>320</v>
      </c>
      <c r="C1048" s="198" t="s">
        <v>580</v>
      </c>
      <c r="D1048" s="200" t="s">
        <v>418</v>
      </c>
      <c r="E1048" s="663">
        <f>VLOOKUP($B1048,'Calcs01 - MSW generated'!$B$485:$AI$701,32,0)</f>
        <v>8.1193013972055894</v>
      </c>
      <c r="F1048" s="289">
        <f>VLOOKUP($B1048,'Calcs01 - MSW generated'!$B$485:$AI$701,33,0)</f>
        <v>2.4</v>
      </c>
      <c r="G1048" s="431">
        <f>VLOOKUP($B1048,'Calcs01 - MSW generated'!$B$485:$AI$701,34,0)</f>
        <v>89.480698602794419</v>
      </c>
      <c r="H1048" s="250">
        <f t="shared" si="268"/>
        <v>16.559650698602795</v>
      </c>
      <c r="I1048" s="366">
        <f t="shared" si="269"/>
        <v>26.2</v>
      </c>
      <c r="J1048" s="367">
        <f t="shared" si="270"/>
        <v>57.24034930139721</v>
      </c>
      <c r="K1048" s="234">
        <f t="shared" si="241"/>
        <v>25</v>
      </c>
      <c r="L1048" s="423">
        <f t="shared" si="241"/>
        <v>50</v>
      </c>
      <c r="M1048" s="239">
        <f t="shared" si="241"/>
        <v>25</v>
      </c>
      <c r="N1048" s="349">
        <f t="shared" si="271"/>
        <v>33.75</v>
      </c>
      <c r="O1048" s="307">
        <f t="shared" si="272"/>
        <v>52.5</v>
      </c>
      <c r="P1048" s="440">
        <f t="shared" si="273"/>
        <v>33.75</v>
      </c>
      <c r="Q1048" s="349">
        <f t="shared" si="274"/>
        <v>42.5</v>
      </c>
      <c r="R1048" s="307">
        <f t="shared" si="275"/>
        <v>55</v>
      </c>
      <c r="S1048" s="350">
        <f t="shared" si="276"/>
        <v>42.5</v>
      </c>
      <c r="T1048" s="363">
        <f t="shared" si="277"/>
        <v>51.25</v>
      </c>
      <c r="U1048" s="307">
        <f t="shared" si="278"/>
        <v>57.5</v>
      </c>
      <c r="V1048" s="440">
        <f t="shared" si="279"/>
        <v>51.25</v>
      </c>
      <c r="W1048" s="234">
        <f t="shared" si="242"/>
        <v>60</v>
      </c>
      <c r="X1048" s="423">
        <f t="shared" si="242"/>
        <v>30</v>
      </c>
      <c r="Y1048" s="424">
        <f t="shared" si="242"/>
        <v>10</v>
      </c>
      <c r="Z1048" s="430">
        <f>VLOOKUP($B1048,'Calcs01 - MSW generated'!$B$485:$AI$701,32,0)</f>
        <v>8.1193013972055894</v>
      </c>
      <c r="AA1048" s="289">
        <f>VLOOKUP($B1048,'Calcs01 - MSW generated'!$B$485:$AI$701,33,0)</f>
        <v>2.4</v>
      </c>
      <c r="AB1048" s="431">
        <f>VLOOKUP($B1048,'Calcs01 - MSW generated'!$B$485:$AI$701,34,0)</f>
        <v>89.480698602794419</v>
      </c>
      <c r="AC1048" s="250">
        <f t="shared" si="280"/>
        <v>16.559650698602795</v>
      </c>
      <c r="AD1048" s="366">
        <f t="shared" si="247"/>
        <v>26.2</v>
      </c>
      <c r="AE1048" s="367">
        <f t="shared" si="248"/>
        <v>57.24034930139721</v>
      </c>
      <c r="AF1048" s="234">
        <f t="shared" si="243"/>
        <v>25</v>
      </c>
      <c r="AG1048" s="423">
        <f t="shared" si="243"/>
        <v>50</v>
      </c>
      <c r="AH1048" s="239">
        <f t="shared" si="243"/>
        <v>25</v>
      </c>
      <c r="AI1048" s="349">
        <f t="shared" si="281"/>
        <v>33.75</v>
      </c>
      <c r="AJ1048" s="307">
        <f t="shared" si="249"/>
        <v>52.5</v>
      </c>
      <c r="AK1048" s="440">
        <f t="shared" si="250"/>
        <v>33.75</v>
      </c>
      <c r="AL1048" s="349">
        <f t="shared" si="251"/>
        <v>42.5</v>
      </c>
      <c r="AM1048" s="307">
        <f t="shared" si="252"/>
        <v>55</v>
      </c>
      <c r="AN1048" s="350">
        <f t="shared" si="253"/>
        <v>42.5</v>
      </c>
      <c r="AO1048" s="363">
        <f t="shared" si="254"/>
        <v>51.25</v>
      </c>
      <c r="AP1048" s="307">
        <f t="shared" si="255"/>
        <v>57.5</v>
      </c>
      <c r="AQ1048" s="440">
        <f t="shared" si="256"/>
        <v>51.25</v>
      </c>
      <c r="AR1048" s="234">
        <f t="shared" si="257"/>
        <v>60</v>
      </c>
      <c r="AS1048" s="423">
        <f t="shared" si="282"/>
        <v>30</v>
      </c>
      <c r="AT1048" s="424">
        <f t="shared" si="244"/>
        <v>10</v>
      </c>
      <c r="AU1048" s="234">
        <f t="shared" si="244"/>
        <v>60</v>
      </c>
      <c r="AV1048" s="423">
        <f t="shared" si="244"/>
        <v>30</v>
      </c>
      <c r="AW1048" s="424">
        <f t="shared" si="244"/>
        <v>10</v>
      </c>
      <c r="AX1048" s="430">
        <f>VLOOKUP($B1048,'Calcs01 - MSW generated'!$B$485:$AI$701,32,0)</f>
        <v>8.1193013972055894</v>
      </c>
      <c r="AY1048" s="289">
        <f>VLOOKUP($B1048,'Calcs01 - MSW generated'!$B$485:$AI$701,33,0)</f>
        <v>2.4</v>
      </c>
      <c r="AZ1048" s="431">
        <f>VLOOKUP($B1048,'Calcs01 - MSW generated'!$B$485:$AI$701,34,0)</f>
        <v>89.480698602794419</v>
      </c>
      <c r="BA1048" s="250">
        <f t="shared" si="283"/>
        <v>16.559650698602795</v>
      </c>
      <c r="BB1048" s="366">
        <f t="shared" si="258"/>
        <v>26.2</v>
      </c>
      <c r="BC1048" s="367">
        <f t="shared" si="259"/>
        <v>57.24034930139721</v>
      </c>
      <c r="BD1048" s="234">
        <f t="shared" si="245"/>
        <v>25</v>
      </c>
      <c r="BE1048" s="423">
        <f t="shared" si="245"/>
        <v>50</v>
      </c>
      <c r="BF1048" s="239">
        <f t="shared" si="245"/>
        <v>25</v>
      </c>
      <c r="BG1048" s="349">
        <f t="shared" si="284"/>
        <v>33.75</v>
      </c>
      <c r="BH1048" s="307">
        <f t="shared" si="260"/>
        <v>52.5</v>
      </c>
      <c r="BI1048" s="440">
        <f t="shared" si="261"/>
        <v>33.75</v>
      </c>
      <c r="BJ1048" s="349">
        <f t="shared" si="262"/>
        <v>42.5</v>
      </c>
      <c r="BK1048" s="307">
        <f t="shared" si="263"/>
        <v>55</v>
      </c>
      <c r="BL1048" s="350">
        <f t="shared" si="264"/>
        <v>42.5</v>
      </c>
      <c r="BM1048" s="363">
        <f t="shared" si="265"/>
        <v>51.25</v>
      </c>
      <c r="BN1048" s="307">
        <f t="shared" si="266"/>
        <v>57.5</v>
      </c>
      <c r="BO1048" s="440">
        <f t="shared" si="267"/>
        <v>51.25</v>
      </c>
      <c r="BP1048" s="234">
        <f t="shared" si="246"/>
        <v>60</v>
      </c>
      <c r="BQ1048" s="423">
        <f t="shared" si="246"/>
        <v>30</v>
      </c>
      <c r="BR1048" s="424">
        <f t="shared" si="246"/>
        <v>10</v>
      </c>
    </row>
    <row r="1049" spans="2:70">
      <c r="B1049" s="207" t="s">
        <v>322</v>
      </c>
      <c r="C1049" s="198" t="s">
        <v>580</v>
      </c>
      <c r="D1049" s="200" t="s">
        <v>644</v>
      </c>
      <c r="E1049" s="663">
        <f>VLOOKUP($B1049,'Calcs01 - MSW generated'!$B$485:$AI$701,32,0)</f>
        <v>10.625</v>
      </c>
      <c r="F1049" s="289">
        <f>VLOOKUP($B1049,'Calcs01 - MSW generated'!$B$485:$AI$701,33,0)</f>
        <v>40.75</v>
      </c>
      <c r="G1049" s="431">
        <f>VLOOKUP($B1049,'Calcs01 - MSW generated'!$B$485:$AI$701,34,0)</f>
        <v>48.625</v>
      </c>
      <c r="H1049" s="250">
        <f t="shared" si="268"/>
        <v>30.3125</v>
      </c>
      <c r="I1049" s="366">
        <f t="shared" si="269"/>
        <v>45.375</v>
      </c>
      <c r="J1049" s="367">
        <f t="shared" si="270"/>
        <v>24.3125</v>
      </c>
      <c r="K1049" s="234">
        <f t="shared" si="241"/>
        <v>50</v>
      </c>
      <c r="L1049" s="423">
        <f t="shared" si="241"/>
        <v>50</v>
      </c>
      <c r="M1049" s="239">
        <f t="shared" si="241"/>
        <v>0</v>
      </c>
      <c r="N1049" s="349">
        <f t="shared" si="271"/>
        <v>55</v>
      </c>
      <c r="O1049" s="307">
        <f t="shared" si="272"/>
        <v>55</v>
      </c>
      <c r="P1049" s="440">
        <f t="shared" si="273"/>
        <v>17.5</v>
      </c>
      <c r="Q1049" s="349">
        <f t="shared" si="274"/>
        <v>60</v>
      </c>
      <c r="R1049" s="307">
        <f t="shared" si="275"/>
        <v>60</v>
      </c>
      <c r="S1049" s="350">
        <f t="shared" si="276"/>
        <v>35</v>
      </c>
      <c r="T1049" s="363">
        <f t="shared" si="277"/>
        <v>65</v>
      </c>
      <c r="U1049" s="307">
        <f t="shared" si="278"/>
        <v>65</v>
      </c>
      <c r="V1049" s="440">
        <f t="shared" si="279"/>
        <v>52.5</v>
      </c>
      <c r="W1049" s="234">
        <f t="shared" si="242"/>
        <v>70</v>
      </c>
      <c r="X1049" s="423">
        <f t="shared" si="242"/>
        <v>30</v>
      </c>
      <c r="Y1049" s="424">
        <f t="shared" si="242"/>
        <v>0</v>
      </c>
      <c r="Z1049" s="430">
        <f>VLOOKUP($B1049,'Calcs01 - MSW generated'!$B$485:$AI$701,32,0)</f>
        <v>10.625</v>
      </c>
      <c r="AA1049" s="289">
        <f>VLOOKUP($B1049,'Calcs01 - MSW generated'!$B$485:$AI$701,33,0)</f>
        <v>40.75</v>
      </c>
      <c r="AB1049" s="431">
        <f>VLOOKUP($B1049,'Calcs01 - MSW generated'!$B$485:$AI$701,34,0)</f>
        <v>48.625</v>
      </c>
      <c r="AC1049" s="250">
        <f t="shared" si="280"/>
        <v>30.3125</v>
      </c>
      <c r="AD1049" s="366">
        <f t="shared" si="247"/>
        <v>45.375</v>
      </c>
      <c r="AE1049" s="367">
        <f t="shared" si="248"/>
        <v>24.3125</v>
      </c>
      <c r="AF1049" s="234">
        <f t="shared" si="243"/>
        <v>50</v>
      </c>
      <c r="AG1049" s="423">
        <f t="shared" si="243"/>
        <v>50</v>
      </c>
      <c r="AH1049" s="239">
        <f t="shared" si="243"/>
        <v>0</v>
      </c>
      <c r="AI1049" s="349">
        <f t="shared" si="281"/>
        <v>55</v>
      </c>
      <c r="AJ1049" s="307">
        <f t="shared" si="249"/>
        <v>55</v>
      </c>
      <c r="AK1049" s="440">
        <f t="shared" si="250"/>
        <v>17.5</v>
      </c>
      <c r="AL1049" s="349">
        <f t="shared" si="251"/>
        <v>60</v>
      </c>
      <c r="AM1049" s="307">
        <f t="shared" si="252"/>
        <v>60</v>
      </c>
      <c r="AN1049" s="350">
        <f t="shared" si="253"/>
        <v>35</v>
      </c>
      <c r="AO1049" s="363">
        <f t="shared" si="254"/>
        <v>65</v>
      </c>
      <c r="AP1049" s="307">
        <f t="shared" si="255"/>
        <v>65</v>
      </c>
      <c r="AQ1049" s="440">
        <f t="shared" si="256"/>
        <v>52.5</v>
      </c>
      <c r="AR1049" s="234">
        <f t="shared" si="257"/>
        <v>70</v>
      </c>
      <c r="AS1049" s="423">
        <f t="shared" si="282"/>
        <v>30</v>
      </c>
      <c r="AT1049" s="424">
        <f t="shared" si="244"/>
        <v>0</v>
      </c>
      <c r="AU1049" s="234">
        <f t="shared" si="244"/>
        <v>70</v>
      </c>
      <c r="AV1049" s="423">
        <f t="shared" si="244"/>
        <v>30</v>
      </c>
      <c r="AW1049" s="424">
        <f t="shared" si="244"/>
        <v>0</v>
      </c>
      <c r="AX1049" s="430">
        <f>VLOOKUP($B1049,'Calcs01 - MSW generated'!$B$485:$AI$701,32,0)</f>
        <v>10.625</v>
      </c>
      <c r="AY1049" s="289">
        <f>VLOOKUP($B1049,'Calcs01 - MSW generated'!$B$485:$AI$701,33,0)</f>
        <v>40.75</v>
      </c>
      <c r="AZ1049" s="431">
        <f>VLOOKUP($B1049,'Calcs01 - MSW generated'!$B$485:$AI$701,34,0)</f>
        <v>48.625</v>
      </c>
      <c r="BA1049" s="250">
        <f t="shared" si="283"/>
        <v>30.3125</v>
      </c>
      <c r="BB1049" s="366">
        <f t="shared" si="258"/>
        <v>45.375</v>
      </c>
      <c r="BC1049" s="367">
        <f t="shared" si="259"/>
        <v>24.3125</v>
      </c>
      <c r="BD1049" s="234">
        <f t="shared" si="245"/>
        <v>50</v>
      </c>
      <c r="BE1049" s="423">
        <f t="shared" si="245"/>
        <v>50</v>
      </c>
      <c r="BF1049" s="239">
        <f t="shared" si="245"/>
        <v>0</v>
      </c>
      <c r="BG1049" s="349">
        <f t="shared" si="284"/>
        <v>55</v>
      </c>
      <c r="BH1049" s="307">
        <f t="shared" si="260"/>
        <v>55</v>
      </c>
      <c r="BI1049" s="440">
        <f t="shared" si="261"/>
        <v>17.5</v>
      </c>
      <c r="BJ1049" s="349">
        <f t="shared" si="262"/>
        <v>60</v>
      </c>
      <c r="BK1049" s="307">
        <f t="shared" si="263"/>
        <v>60</v>
      </c>
      <c r="BL1049" s="350">
        <f t="shared" si="264"/>
        <v>35</v>
      </c>
      <c r="BM1049" s="363">
        <f t="shared" si="265"/>
        <v>65</v>
      </c>
      <c r="BN1049" s="307">
        <f t="shared" si="266"/>
        <v>65</v>
      </c>
      <c r="BO1049" s="440">
        <f t="shared" si="267"/>
        <v>52.5</v>
      </c>
      <c r="BP1049" s="234">
        <f t="shared" si="246"/>
        <v>70</v>
      </c>
      <c r="BQ1049" s="423">
        <f t="shared" si="246"/>
        <v>30</v>
      </c>
      <c r="BR1049" s="424">
        <f t="shared" si="246"/>
        <v>0</v>
      </c>
    </row>
    <row r="1050" spans="2:70">
      <c r="B1050" s="207" t="s">
        <v>324</v>
      </c>
      <c r="C1050" s="198" t="s">
        <v>276</v>
      </c>
      <c r="D1050" s="200" t="s">
        <v>336</v>
      </c>
      <c r="E1050" s="663">
        <f>VLOOKUP($B1050,'Calcs01 - MSW generated'!$B$485:$AI$701,32,0)</f>
        <v>19</v>
      </c>
      <c r="F1050" s="289">
        <f>VLOOKUP($B1050,'Calcs01 - MSW generated'!$B$485:$AI$701,33,0)</f>
        <v>80</v>
      </c>
      <c r="G1050" s="431">
        <f>VLOOKUP($B1050,'Calcs01 - MSW generated'!$B$485:$AI$701,34,0)</f>
        <v>1</v>
      </c>
      <c r="H1050" s="250">
        <f t="shared" si="268"/>
        <v>44.5</v>
      </c>
      <c r="I1050" s="366">
        <f t="shared" si="269"/>
        <v>55</v>
      </c>
      <c r="J1050" s="367">
        <f t="shared" si="270"/>
        <v>0.5</v>
      </c>
      <c r="K1050" s="234">
        <f t="shared" si="241"/>
        <v>70</v>
      </c>
      <c r="L1050" s="423">
        <f t="shared" si="241"/>
        <v>30</v>
      </c>
      <c r="M1050" s="239">
        <f t="shared" si="241"/>
        <v>0</v>
      </c>
      <c r="N1050" s="349">
        <f t="shared" si="271"/>
        <v>71.25</v>
      </c>
      <c r="O1050" s="307">
        <f t="shared" si="272"/>
        <v>41.25</v>
      </c>
      <c r="P1050" s="440">
        <f t="shared" si="273"/>
        <v>18.75</v>
      </c>
      <c r="Q1050" s="349">
        <f t="shared" si="274"/>
        <v>72.5</v>
      </c>
      <c r="R1050" s="307">
        <f t="shared" si="275"/>
        <v>52.5</v>
      </c>
      <c r="S1050" s="350">
        <f t="shared" si="276"/>
        <v>37.5</v>
      </c>
      <c r="T1050" s="363">
        <f t="shared" si="277"/>
        <v>73.75</v>
      </c>
      <c r="U1050" s="307">
        <f t="shared" si="278"/>
        <v>63.75</v>
      </c>
      <c r="V1050" s="440">
        <f t="shared" si="279"/>
        <v>56.25</v>
      </c>
      <c r="W1050" s="234">
        <f t="shared" si="242"/>
        <v>75</v>
      </c>
      <c r="X1050" s="423">
        <f t="shared" si="242"/>
        <v>25</v>
      </c>
      <c r="Y1050" s="424">
        <f t="shared" si="242"/>
        <v>0</v>
      </c>
      <c r="Z1050" s="430">
        <f>VLOOKUP($B1050,'Calcs01 - MSW generated'!$B$485:$AI$701,32,0)</f>
        <v>19</v>
      </c>
      <c r="AA1050" s="289">
        <f>VLOOKUP($B1050,'Calcs01 - MSW generated'!$B$485:$AI$701,33,0)</f>
        <v>80</v>
      </c>
      <c r="AB1050" s="431">
        <f>VLOOKUP($B1050,'Calcs01 - MSW generated'!$B$485:$AI$701,34,0)</f>
        <v>1</v>
      </c>
      <c r="AC1050" s="250">
        <f t="shared" si="280"/>
        <v>44.5</v>
      </c>
      <c r="AD1050" s="366">
        <f t="shared" si="247"/>
        <v>55</v>
      </c>
      <c r="AE1050" s="367">
        <f t="shared" si="248"/>
        <v>0.5</v>
      </c>
      <c r="AF1050" s="234">
        <f t="shared" si="243"/>
        <v>70</v>
      </c>
      <c r="AG1050" s="423">
        <f t="shared" si="243"/>
        <v>30</v>
      </c>
      <c r="AH1050" s="239">
        <f t="shared" si="243"/>
        <v>0</v>
      </c>
      <c r="AI1050" s="349">
        <f t="shared" si="281"/>
        <v>71.25</v>
      </c>
      <c r="AJ1050" s="307">
        <f t="shared" si="249"/>
        <v>41.25</v>
      </c>
      <c r="AK1050" s="440">
        <f t="shared" si="250"/>
        <v>18.75</v>
      </c>
      <c r="AL1050" s="349">
        <f t="shared" si="251"/>
        <v>72.5</v>
      </c>
      <c r="AM1050" s="307">
        <f t="shared" si="252"/>
        <v>52.5</v>
      </c>
      <c r="AN1050" s="350">
        <f t="shared" si="253"/>
        <v>37.5</v>
      </c>
      <c r="AO1050" s="363">
        <f t="shared" si="254"/>
        <v>73.75</v>
      </c>
      <c r="AP1050" s="307">
        <f t="shared" si="255"/>
        <v>63.75</v>
      </c>
      <c r="AQ1050" s="440">
        <f t="shared" si="256"/>
        <v>56.25</v>
      </c>
      <c r="AR1050" s="234">
        <f t="shared" si="257"/>
        <v>75</v>
      </c>
      <c r="AS1050" s="423">
        <f t="shared" si="282"/>
        <v>25</v>
      </c>
      <c r="AT1050" s="424">
        <f t="shared" si="244"/>
        <v>0</v>
      </c>
      <c r="AU1050" s="234">
        <f t="shared" si="244"/>
        <v>75</v>
      </c>
      <c r="AV1050" s="423">
        <f t="shared" si="244"/>
        <v>25</v>
      </c>
      <c r="AW1050" s="424">
        <f t="shared" si="244"/>
        <v>0</v>
      </c>
      <c r="AX1050" s="430">
        <f>VLOOKUP($B1050,'Calcs01 - MSW generated'!$B$485:$AI$701,32,0)</f>
        <v>19</v>
      </c>
      <c r="AY1050" s="289">
        <f>VLOOKUP($B1050,'Calcs01 - MSW generated'!$B$485:$AI$701,33,0)</f>
        <v>80</v>
      </c>
      <c r="AZ1050" s="431">
        <f>VLOOKUP($B1050,'Calcs01 - MSW generated'!$B$485:$AI$701,34,0)</f>
        <v>1</v>
      </c>
      <c r="BA1050" s="250">
        <f t="shared" si="283"/>
        <v>44.5</v>
      </c>
      <c r="BB1050" s="366">
        <f t="shared" si="258"/>
        <v>55</v>
      </c>
      <c r="BC1050" s="367">
        <f t="shared" si="259"/>
        <v>0.5</v>
      </c>
      <c r="BD1050" s="234">
        <f t="shared" si="245"/>
        <v>70</v>
      </c>
      <c r="BE1050" s="423">
        <f t="shared" si="245"/>
        <v>30</v>
      </c>
      <c r="BF1050" s="239">
        <f t="shared" si="245"/>
        <v>0</v>
      </c>
      <c r="BG1050" s="349">
        <f t="shared" si="284"/>
        <v>71.25</v>
      </c>
      <c r="BH1050" s="307">
        <f t="shared" si="260"/>
        <v>41.25</v>
      </c>
      <c r="BI1050" s="440">
        <f t="shared" si="261"/>
        <v>18.75</v>
      </c>
      <c r="BJ1050" s="349">
        <f t="shared" si="262"/>
        <v>72.5</v>
      </c>
      <c r="BK1050" s="307">
        <f t="shared" si="263"/>
        <v>52.5</v>
      </c>
      <c r="BL1050" s="350">
        <f t="shared" si="264"/>
        <v>37.5</v>
      </c>
      <c r="BM1050" s="363">
        <f t="shared" si="265"/>
        <v>73.75</v>
      </c>
      <c r="BN1050" s="307">
        <f t="shared" si="266"/>
        <v>63.75</v>
      </c>
      <c r="BO1050" s="440">
        <f t="shared" si="267"/>
        <v>56.25</v>
      </c>
      <c r="BP1050" s="234">
        <f t="shared" si="246"/>
        <v>75</v>
      </c>
      <c r="BQ1050" s="423">
        <f t="shared" si="246"/>
        <v>25</v>
      </c>
      <c r="BR1050" s="424">
        <f t="shared" si="246"/>
        <v>0</v>
      </c>
    </row>
    <row r="1051" spans="2:70">
      <c r="B1051" s="207" t="s">
        <v>326</v>
      </c>
      <c r="C1051" s="198" t="s">
        <v>414</v>
      </c>
      <c r="D1051" s="200" t="s">
        <v>644</v>
      </c>
      <c r="E1051" s="663">
        <f>VLOOKUP($B1051,'Calcs01 - MSW generated'!$B$485:$AI$701,32,0)</f>
        <v>0.2</v>
      </c>
      <c r="F1051" s="289">
        <f>VLOOKUP($B1051,'Calcs01 - MSW generated'!$B$485:$AI$701,33,0)</f>
        <v>98.3</v>
      </c>
      <c r="G1051" s="431">
        <f>VLOOKUP($B1051,'Calcs01 - MSW generated'!$B$485:$AI$701,34,0)</f>
        <v>1.5</v>
      </c>
      <c r="H1051" s="250">
        <f t="shared" si="268"/>
        <v>25.099999999999998</v>
      </c>
      <c r="I1051" s="366">
        <f t="shared" si="269"/>
        <v>74.150000000000006</v>
      </c>
      <c r="J1051" s="367">
        <f t="shared" si="270"/>
        <v>0.75</v>
      </c>
      <c r="K1051" s="234">
        <f t="shared" si="241"/>
        <v>50</v>
      </c>
      <c r="L1051" s="423">
        <f t="shared" si="241"/>
        <v>50</v>
      </c>
      <c r="M1051" s="239">
        <f t="shared" si="241"/>
        <v>0</v>
      </c>
      <c r="N1051" s="349">
        <f t="shared" si="271"/>
        <v>55</v>
      </c>
      <c r="O1051" s="307">
        <f t="shared" si="272"/>
        <v>55</v>
      </c>
      <c r="P1051" s="440">
        <f t="shared" si="273"/>
        <v>17.5</v>
      </c>
      <c r="Q1051" s="349">
        <f t="shared" si="274"/>
        <v>60</v>
      </c>
      <c r="R1051" s="307">
        <f t="shared" si="275"/>
        <v>60</v>
      </c>
      <c r="S1051" s="350">
        <f t="shared" si="276"/>
        <v>35</v>
      </c>
      <c r="T1051" s="363">
        <f t="shared" si="277"/>
        <v>65</v>
      </c>
      <c r="U1051" s="307">
        <f t="shared" si="278"/>
        <v>65</v>
      </c>
      <c r="V1051" s="440">
        <f t="shared" si="279"/>
        <v>52.5</v>
      </c>
      <c r="W1051" s="234">
        <f t="shared" si="242"/>
        <v>70</v>
      </c>
      <c r="X1051" s="423">
        <f t="shared" si="242"/>
        <v>30</v>
      </c>
      <c r="Y1051" s="424">
        <f t="shared" si="242"/>
        <v>0</v>
      </c>
      <c r="Z1051" s="430">
        <f>VLOOKUP($B1051,'Calcs01 - MSW generated'!$B$485:$AI$701,32,0)</f>
        <v>0.2</v>
      </c>
      <c r="AA1051" s="289">
        <f>VLOOKUP($B1051,'Calcs01 - MSW generated'!$B$485:$AI$701,33,0)</f>
        <v>98.3</v>
      </c>
      <c r="AB1051" s="431">
        <f>VLOOKUP($B1051,'Calcs01 - MSW generated'!$B$485:$AI$701,34,0)</f>
        <v>1.5</v>
      </c>
      <c r="AC1051" s="250">
        <f t="shared" si="280"/>
        <v>25.099999999999998</v>
      </c>
      <c r="AD1051" s="366">
        <f t="shared" si="247"/>
        <v>74.150000000000006</v>
      </c>
      <c r="AE1051" s="367">
        <f t="shared" si="248"/>
        <v>0.75</v>
      </c>
      <c r="AF1051" s="234">
        <f t="shared" si="243"/>
        <v>50</v>
      </c>
      <c r="AG1051" s="423">
        <f t="shared" si="243"/>
        <v>50</v>
      </c>
      <c r="AH1051" s="239">
        <f t="shared" si="243"/>
        <v>0</v>
      </c>
      <c r="AI1051" s="349">
        <f t="shared" si="281"/>
        <v>55</v>
      </c>
      <c r="AJ1051" s="307">
        <f t="shared" si="249"/>
        <v>55</v>
      </c>
      <c r="AK1051" s="440">
        <f t="shared" si="250"/>
        <v>17.5</v>
      </c>
      <c r="AL1051" s="349">
        <f t="shared" si="251"/>
        <v>60</v>
      </c>
      <c r="AM1051" s="307">
        <f t="shared" si="252"/>
        <v>60</v>
      </c>
      <c r="AN1051" s="350">
        <f t="shared" si="253"/>
        <v>35</v>
      </c>
      <c r="AO1051" s="363">
        <f t="shared" si="254"/>
        <v>65</v>
      </c>
      <c r="AP1051" s="307">
        <f t="shared" si="255"/>
        <v>65</v>
      </c>
      <c r="AQ1051" s="440">
        <f t="shared" si="256"/>
        <v>52.5</v>
      </c>
      <c r="AR1051" s="234">
        <f t="shared" si="257"/>
        <v>70</v>
      </c>
      <c r="AS1051" s="423">
        <f t="shared" si="282"/>
        <v>30</v>
      </c>
      <c r="AT1051" s="424">
        <f t="shared" si="244"/>
        <v>0</v>
      </c>
      <c r="AU1051" s="234">
        <f t="shared" si="244"/>
        <v>70</v>
      </c>
      <c r="AV1051" s="423">
        <f t="shared" si="244"/>
        <v>30</v>
      </c>
      <c r="AW1051" s="424">
        <f t="shared" si="244"/>
        <v>0</v>
      </c>
      <c r="AX1051" s="430">
        <f>VLOOKUP($B1051,'Calcs01 - MSW generated'!$B$485:$AI$701,32,0)</f>
        <v>0.2</v>
      </c>
      <c r="AY1051" s="289">
        <f>VLOOKUP($B1051,'Calcs01 - MSW generated'!$B$485:$AI$701,33,0)</f>
        <v>98.3</v>
      </c>
      <c r="AZ1051" s="431">
        <f>VLOOKUP($B1051,'Calcs01 - MSW generated'!$B$485:$AI$701,34,0)</f>
        <v>1.5</v>
      </c>
      <c r="BA1051" s="250">
        <f t="shared" si="283"/>
        <v>25.099999999999998</v>
      </c>
      <c r="BB1051" s="366">
        <f t="shared" si="258"/>
        <v>74.150000000000006</v>
      </c>
      <c r="BC1051" s="367">
        <f t="shared" si="259"/>
        <v>0.75</v>
      </c>
      <c r="BD1051" s="234">
        <f t="shared" si="245"/>
        <v>50</v>
      </c>
      <c r="BE1051" s="423">
        <f t="shared" si="245"/>
        <v>50</v>
      </c>
      <c r="BF1051" s="239">
        <f t="shared" si="245"/>
        <v>0</v>
      </c>
      <c r="BG1051" s="349">
        <f t="shared" si="284"/>
        <v>55</v>
      </c>
      <c r="BH1051" s="307">
        <f t="shared" si="260"/>
        <v>55</v>
      </c>
      <c r="BI1051" s="440">
        <f t="shared" si="261"/>
        <v>17.5</v>
      </c>
      <c r="BJ1051" s="349">
        <f t="shared" si="262"/>
        <v>60</v>
      </c>
      <c r="BK1051" s="307">
        <f t="shared" si="263"/>
        <v>60</v>
      </c>
      <c r="BL1051" s="350">
        <f t="shared" si="264"/>
        <v>35</v>
      </c>
      <c r="BM1051" s="363">
        <f t="shared" si="265"/>
        <v>65</v>
      </c>
      <c r="BN1051" s="307">
        <f t="shared" si="266"/>
        <v>65</v>
      </c>
      <c r="BO1051" s="440">
        <f t="shared" si="267"/>
        <v>52.5</v>
      </c>
      <c r="BP1051" s="234">
        <f t="shared" si="246"/>
        <v>70</v>
      </c>
      <c r="BQ1051" s="423">
        <f t="shared" si="246"/>
        <v>30</v>
      </c>
      <c r="BR1051" s="424">
        <f t="shared" si="246"/>
        <v>0</v>
      </c>
    </row>
    <row r="1052" spans="2:70">
      <c r="B1052" s="207" t="s">
        <v>328</v>
      </c>
      <c r="C1052" s="198" t="s">
        <v>276</v>
      </c>
      <c r="D1052" s="200" t="s">
        <v>336</v>
      </c>
      <c r="E1052" s="663">
        <f>VLOOKUP($B1052,'Calcs01 - MSW generated'!$B$485:$AI$701,32,0)</f>
        <v>0</v>
      </c>
      <c r="F1052" s="289">
        <f>VLOOKUP($B1052,'Calcs01 - MSW generated'!$B$485:$AI$701,33,0)</f>
        <v>100</v>
      </c>
      <c r="G1052" s="431">
        <f>VLOOKUP($B1052,'Calcs01 - MSW generated'!$B$485:$AI$701,34,0)</f>
        <v>0</v>
      </c>
      <c r="H1052" s="250">
        <f t="shared" si="268"/>
        <v>35</v>
      </c>
      <c r="I1052" s="366">
        <f t="shared" si="269"/>
        <v>65</v>
      </c>
      <c r="J1052" s="367">
        <f t="shared" si="270"/>
        <v>0</v>
      </c>
      <c r="K1052" s="234">
        <f t="shared" si="241"/>
        <v>70</v>
      </c>
      <c r="L1052" s="423">
        <f t="shared" si="241"/>
        <v>30</v>
      </c>
      <c r="M1052" s="239">
        <f t="shared" si="241"/>
        <v>0</v>
      </c>
      <c r="N1052" s="349">
        <f t="shared" si="271"/>
        <v>71.25</v>
      </c>
      <c r="O1052" s="307">
        <f t="shared" si="272"/>
        <v>41.25</v>
      </c>
      <c r="P1052" s="440">
        <f t="shared" si="273"/>
        <v>18.75</v>
      </c>
      <c r="Q1052" s="349">
        <f t="shared" si="274"/>
        <v>72.5</v>
      </c>
      <c r="R1052" s="307">
        <f t="shared" si="275"/>
        <v>52.5</v>
      </c>
      <c r="S1052" s="350">
        <f t="shared" si="276"/>
        <v>37.5</v>
      </c>
      <c r="T1052" s="363">
        <f t="shared" si="277"/>
        <v>73.75</v>
      </c>
      <c r="U1052" s="307">
        <f t="shared" si="278"/>
        <v>63.75</v>
      </c>
      <c r="V1052" s="440">
        <f t="shared" si="279"/>
        <v>56.25</v>
      </c>
      <c r="W1052" s="234">
        <f t="shared" si="242"/>
        <v>75</v>
      </c>
      <c r="X1052" s="423">
        <f t="shared" si="242"/>
        <v>25</v>
      </c>
      <c r="Y1052" s="424">
        <f t="shared" si="242"/>
        <v>0</v>
      </c>
      <c r="Z1052" s="430">
        <f>VLOOKUP($B1052,'Calcs01 - MSW generated'!$B$485:$AI$701,32,0)</f>
        <v>0</v>
      </c>
      <c r="AA1052" s="289">
        <f>VLOOKUP($B1052,'Calcs01 - MSW generated'!$B$485:$AI$701,33,0)</f>
        <v>100</v>
      </c>
      <c r="AB1052" s="431">
        <f>VLOOKUP($B1052,'Calcs01 - MSW generated'!$B$485:$AI$701,34,0)</f>
        <v>0</v>
      </c>
      <c r="AC1052" s="250">
        <f t="shared" si="280"/>
        <v>35</v>
      </c>
      <c r="AD1052" s="366">
        <f t="shared" si="247"/>
        <v>65</v>
      </c>
      <c r="AE1052" s="367">
        <f t="shared" si="248"/>
        <v>0</v>
      </c>
      <c r="AF1052" s="234">
        <f t="shared" si="243"/>
        <v>70</v>
      </c>
      <c r="AG1052" s="423">
        <f t="shared" si="243"/>
        <v>30</v>
      </c>
      <c r="AH1052" s="239">
        <f t="shared" si="243"/>
        <v>0</v>
      </c>
      <c r="AI1052" s="349">
        <f t="shared" si="281"/>
        <v>71.25</v>
      </c>
      <c r="AJ1052" s="307">
        <f t="shared" si="249"/>
        <v>41.25</v>
      </c>
      <c r="AK1052" s="440">
        <f t="shared" si="250"/>
        <v>18.75</v>
      </c>
      <c r="AL1052" s="349">
        <f t="shared" si="251"/>
        <v>72.5</v>
      </c>
      <c r="AM1052" s="307">
        <f t="shared" si="252"/>
        <v>52.5</v>
      </c>
      <c r="AN1052" s="350">
        <f t="shared" si="253"/>
        <v>37.5</v>
      </c>
      <c r="AO1052" s="363">
        <f t="shared" si="254"/>
        <v>73.75</v>
      </c>
      <c r="AP1052" s="307">
        <f t="shared" si="255"/>
        <v>63.75</v>
      </c>
      <c r="AQ1052" s="440">
        <f t="shared" si="256"/>
        <v>56.25</v>
      </c>
      <c r="AR1052" s="234">
        <f t="shared" si="257"/>
        <v>75</v>
      </c>
      <c r="AS1052" s="423">
        <f t="shared" si="282"/>
        <v>25</v>
      </c>
      <c r="AT1052" s="424">
        <f t="shared" si="244"/>
        <v>0</v>
      </c>
      <c r="AU1052" s="234">
        <f t="shared" si="244"/>
        <v>75</v>
      </c>
      <c r="AV1052" s="423">
        <f t="shared" si="244"/>
        <v>25</v>
      </c>
      <c r="AW1052" s="424">
        <f t="shared" si="244"/>
        <v>0</v>
      </c>
      <c r="AX1052" s="430">
        <f>VLOOKUP($B1052,'Calcs01 - MSW generated'!$B$485:$AI$701,32,0)</f>
        <v>0</v>
      </c>
      <c r="AY1052" s="289">
        <f>VLOOKUP($B1052,'Calcs01 - MSW generated'!$B$485:$AI$701,33,0)</f>
        <v>100</v>
      </c>
      <c r="AZ1052" s="431">
        <f>VLOOKUP($B1052,'Calcs01 - MSW generated'!$B$485:$AI$701,34,0)</f>
        <v>0</v>
      </c>
      <c r="BA1052" s="250">
        <f t="shared" si="283"/>
        <v>35</v>
      </c>
      <c r="BB1052" s="366">
        <f t="shared" si="258"/>
        <v>65</v>
      </c>
      <c r="BC1052" s="367">
        <f t="shared" si="259"/>
        <v>0</v>
      </c>
      <c r="BD1052" s="234">
        <f t="shared" si="245"/>
        <v>70</v>
      </c>
      <c r="BE1052" s="423">
        <f t="shared" si="245"/>
        <v>30</v>
      </c>
      <c r="BF1052" s="239">
        <f t="shared" si="245"/>
        <v>0</v>
      </c>
      <c r="BG1052" s="349">
        <f t="shared" si="284"/>
        <v>71.25</v>
      </c>
      <c r="BH1052" s="307">
        <f t="shared" si="260"/>
        <v>41.25</v>
      </c>
      <c r="BI1052" s="440">
        <f t="shared" si="261"/>
        <v>18.75</v>
      </c>
      <c r="BJ1052" s="349">
        <f t="shared" si="262"/>
        <v>72.5</v>
      </c>
      <c r="BK1052" s="307">
        <f t="shared" si="263"/>
        <v>52.5</v>
      </c>
      <c r="BL1052" s="350">
        <f t="shared" si="264"/>
        <v>37.5</v>
      </c>
      <c r="BM1052" s="363">
        <f t="shared" si="265"/>
        <v>73.75</v>
      </c>
      <c r="BN1052" s="307">
        <f t="shared" si="266"/>
        <v>63.75</v>
      </c>
      <c r="BO1052" s="440">
        <f t="shared" si="267"/>
        <v>56.25</v>
      </c>
      <c r="BP1052" s="234">
        <f t="shared" si="246"/>
        <v>75</v>
      </c>
      <c r="BQ1052" s="423">
        <f t="shared" si="246"/>
        <v>25</v>
      </c>
      <c r="BR1052" s="424">
        <f t="shared" si="246"/>
        <v>0</v>
      </c>
    </row>
    <row r="1053" spans="2:70">
      <c r="B1053" s="207" t="s">
        <v>330</v>
      </c>
      <c r="C1053" s="198" t="s">
        <v>414</v>
      </c>
      <c r="D1053" s="200" t="s">
        <v>644</v>
      </c>
      <c r="E1053" s="663">
        <f>VLOOKUP($B1053,'Calcs01 - MSW generated'!$B$485:$AI$701,32,0)</f>
        <v>0</v>
      </c>
      <c r="F1053" s="289">
        <f>VLOOKUP($B1053,'Calcs01 - MSW generated'!$B$485:$AI$701,33,0)</f>
        <v>25</v>
      </c>
      <c r="G1053" s="431">
        <f>VLOOKUP($B1053,'Calcs01 - MSW generated'!$B$485:$AI$701,34,0)</f>
        <v>75</v>
      </c>
      <c r="H1053" s="250">
        <f t="shared" si="268"/>
        <v>25</v>
      </c>
      <c r="I1053" s="366">
        <f t="shared" si="269"/>
        <v>37.5</v>
      </c>
      <c r="J1053" s="367">
        <f t="shared" si="270"/>
        <v>37.5</v>
      </c>
      <c r="K1053" s="234">
        <f t="shared" si="241"/>
        <v>50</v>
      </c>
      <c r="L1053" s="423">
        <f t="shared" si="241"/>
        <v>50</v>
      </c>
      <c r="M1053" s="239">
        <f t="shared" si="241"/>
        <v>0</v>
      </c>
      <c r="N1053" s="349">
        <f t="shared" si="271"/>
        <v>55</v>
      </c>
      <c r="O1053" s="307">
        <f t="shared" si="272"/>
        <v>55</v>
      </c>
      <c r="P1053" s="440">
        <f t="shared" si="273"/>
        <v>17.5</v>
      </c>
      <c r="Q1053" s="349">
        <f t="shared" si="274"/>
        <v>60</v>
      </c>
      <c r="R1053" s="307">
        <f t="shared" si="275"/>
        <v>60</v>
      </c>
      <c r="S1053" s="350">
        <f t="shared" si="276"/>
        <v>35</v>
      </c>
      <c r="T1053" s="363">
        <f t="shared" si="277"/>
        <v>65</v>
      </c>
      <c r="U1053" s="307">
        <f t="shared" si="278"/>
        <v>65</v>
      </c>
      <c r="V1053" s="440">
        <f t="shared" si="279"/>
        <v>52.5</v>
      </c>
      <c r="W1053" s="234">
        <f t="shared" si="242"/>
        <v>70</v>
      </c>
      <c r="X1053" s="423">
        <f t="shared" si="242"/>
        <v>30</v>
      </c>
      <c r="Y1053" s="424">
        <f t="shared" si="242"/>
        <v>0</v>
      </c>
      <c r="Z1053" s="430">
        <f>VLOOKUP($B1053,'Calcs01 - MSW generated'!$B$485:$AI$701,32,0)</f>
        <v>0</v>
      </c>
      <c r="AA1053" s="289">
        <f>VLOOKUP($B1053,'Calcs01 - MSW generated'!$B$485:$AI$701,33,0)</f>
        <v>25</v>
      </c>
      <c r="AB1053" s="431">
        <f>VLOOKUP($B1053,'Calcs01 - MSW generated'!$B$485:$AI$701,34,0)</f>
        <v>75</v>
      </c>
      <c r="AC1053" s="250">
        <f t="shared" si="280"/>
        <v>25</v>
      </c>
      <c r="AD1053" s="366">
        <f t="shared" si="247"/>
        <v>37.5</v>
      </c>
      <c r="AE1053" s="367">
        <f t="shared" si="248"/>
        <v>37.5</v>
      </c>
      <c r="AF1053" s="234">
        <f t="shared" si="243"/>
        <v>50</v>
      </c>
      <c r="AG1053" s="423">
        <f t="shared" si="243"/>
        <v>50</v>
      </c>
      <c r="AH1053" s="239">
        <f t="shared" si="243"/>
        <v>0</v>
      </c>
      <c r="AI1053" s="349">
        <f t="shared" si="281"/>
        <v>55</v>
      </c>
      <c r="AJ1053" s="307">
        <f t="shared" si="249"/>
        <v>55</v>
      </c>
      <c r="AK1053" s="440">
        <f t="shared" si="250"/>
        <v>17.5</v>
      </c>
      <c r="AL1053" s="349">
        <f t="shared" si="251"/>
        <v>60</v>
      </c>
      <c r="AM1053" s="307">
        <f t="shared" si="252"/>
        <v>60</v>
      </c>
      <c r="AN1053" s="350">
        <f t="shared" si="253"/>
        <v>35</v>
      </c>
      <c r="AO1053" s="363">
        <f t="shared" si="254"/>
        <v>65</v>
      </c>
      <c r="AP1053" s="307">
        <f t="shared" si="255"/>
        <v>65</v>
      </c>
      <c r="AQ1053" s="440">
        <f t="shared" si="256"/>
        <v>52.5</v>
      </c>
      <c r="AR1053" s="234">
        <f t="shared" si="257"/>
        <v>70</v>
      </c>
      <c r="AS1053" s="423">
        <f t="shared" si="282"/>
        <v>30</v>
      </c>
      <c r="AT1053" s="424">
        <f t="shared" si="244"/>
        <v>0</v>
      </c>
      <c r="AU1053" s="234">
        <f t="shared" si="244"/>
        <v>70</v>
      </c>
      <c r="AV1053" s="423">
        <f t="shared" si="244"/>
        <v>30</v>
      </c>
      <c r="AW1053" s="424">
        <f t="shared" si="244"/>
        <v>0</v>
      </c>
      <c r="AX1053" s="430">
        <f>VLOOKUP($B1053,'Calcs01 - MSW generated'!$B$485:$AI$701,32,0)</f>
        <v>0</v>
      </c>
      <c r="AY1053" s="289">
        <f>VLOOKUP($B1053,'Calcs01 - MSW generated'!$B$485:$AI$701,33,0)</f>
        <v>25</v>
      </c>
      <c r="AZ1053" s="431">
        <f>VLOOKUP($B1053,'Calcs01 - MSW generated'!$B$485:$AI$701,34,0)</f>
        <v>75</v>
      </c>
      <c r="BA1053" s="250">
        <f t="shared" si="283"/>
        <v>25</v>
      </c>
      <c r="BB1053" s="366">
        <f t="shared" si="258"/>
        <v>37.5</v>
      </c>
      <c r="BC1053" s="367">
        <f t="shared" si="259"/>
        <v>37.5</v>
      </c>
      <c r="BD1053" s="234">
        <f t="shared" si="245"/>
        <v>50</v>
      </c>
      <c r="BE1053" s="423">
        <f t="shared" si="245"/>
        <v>50</v>
      </c>
      <c r="BF1053" s="239">
        <f t="shared" si="245"/>
        <v>0</v>
      </c>
      <c r="BG1053" s="349">
        <f t="shared" si="284"/>
        <v>55</v>
      </c>
      <c r="BH1053" s="307">
        <f t="shared" si="260"/>
        <v>55</v>
      </c>
      <c r="BI1053" s="440">
        <f t="shared" si="261"/>
        <v>17.5</v>
      </c>
      <c r="BJ1053" s="349">
        <f t="shared" si="262"/>
        <v>60</v>
      </c>
      <c r="BK1053" s="307">
        <f t="shared" si="263"/>
        <v>60</v>
      </c>
      <c r="BL1053" s="350">
        <f t="shared" si="264"/>
        <v>35</v>
      </c>
      <c r="BM1053" s="363">
        <f t="shared" si="265"/>
        <v>65</v>
      </c>
      <c r="BN1053" s="307">
        <f t="shared" si="266"/>
        <v>65</v>
      </c>
      <c r="BO1053" s="440">
        <f t="shared" si="267"/>
        <v>52.5</v>
      </c>
      <c r="BP1053" s="234">
        <f t="shared" si="246"/>
        <v>70</v>
      </c>
      <c r="BQ1053" s="423">
        <f t="shared" si="246"/>
        <v>30</v>
      </c>
      <c r="BR1053" s="424">
        <f t="shared" si="246"/>
        <v>0</v>
      </c>
    </row>
    <row r="1054" spans="2:70">
      <c r="B1054" s="207" t="s">
        <v>332</v>
      </c>
      <c r="C1054" s="198" t="s">
        <v>272</v>
      </c>
      <c r="D1054" s="200" t="s">
        <v>336</v>
      </c>
      <c r="E1054" s="663">
        <f>VLOOKUP($B1054,'Calcs01 - MSW generated'!$B$485:$AI$701,32,0)</f>
        <v>17.850000000000001</v>
      </c>
      <c r="F1054" s="289">
        <f>VLOOKUP($B1054,'Calcs01 - MSW generated'!$B$485:$AI$701,33,0)</f>
        <v>64</v>
      </c>
      <c r="G1054" s="431">
        <f>VLOOKUP($B1054,'Calcs01 - MSW generated'!$B$485:$AI$701,34,0)</f>
        <v>18.149999999999999</v>
      </c>
      <c r="H1054" s="250">
        <f t="shared" si="268"/>
        <v>43.924999999999997</v>
      </c>
      <c r="I1054" s="366">
        <f t="shared" si="269"/>
        <v>47</v>
      </c>
      <c r="J1054" s="367">
        <f t="shared" si="270"/>
        <v>9.0749999999999993</v>
      </c>
      <c r="K1054" s="234">
        <f t="shared" ref="K1054:M1073" si="285">INDEX($E$936:$V$964, MATCH(_xlfn.CONCAT($C1054,$D1054),$D$936:$D$964, 0), MATCH(_xlfn.CONCAT(K$968,K$969,K$970),$E$935:$V$935,0))</f>
        <v>70</v>
      </c>
      <c r="L1054" s="423">
        <f t="shared" si="285"/>
        <v>30</v>
      </c>
      <c r="M1054" s="239">
        <f t="shared" si="285"/>
        <v>0</v>
      </c>
      <c r="N1054" s="349">
        <f t="shared" si="271"/>
        <v>71.25</v>
      </c>
      <c r="O1054" s="307">
        <f t="shared" si="272"/>
        <v>41.25</v>
      </c>
      <c r="P1054" s="440">
        <f t="shared" si="273"/>
        <v>18.75</v>
      </c>
      <c r="Q1054" s="349">
        <f t="shared" si="274"/>
        <v>72.5</v>
      </c>
      <c r="R1054" s="307">
        <f t="shared" si="275"/>
        <v>52.5</v>
      </c>
      <c r="S1054" s="350">
        <f t="shared" si="276"/>
        <v>37.5</v>
      </c>
      <c r="T1054" s="363">
        <f t="shared" si="277"/>
        <v>73.75</v>
      </c>
      <c r="U1054" s="307">
        <f t="shared" si="278"/>
        <v>63.75</v>
      </c>
      <c r="V1054" s="440">
        <f t="shared" si="279"/>
        <v>56.25</v>
      </c>
      <c r="W1054" s="234">
        <f t="shared" ref="W1054:Y1073" si="286">INDEX($E$936:$V$964, MATCH(_xlfn.CONCAT($C1054,$D1054),$D$936:$D$964, 0), MATCH(_xlfn.CONCAT(W$968,W$969,W$970),$E$935:$V$935,0))</f>
        <v>75</v>
      </c>
      <c r="X1054" s="423">
        <f t="shared" si="286"/>
        <v>25</v>
      </c>
      <c r="Y1054" s="424">
        <f t="shared" si="286"/>
        <v>0</v>
      </c>
      <c r="Z1054" s="430">
        <f>VLOOKUP($B1054,'Calcs01 - MSW generated'!$B$485:$AI$701,32,0)</f>
        <v>17.850000000000001</v>
      </c>
      <c r="AA1054" s="289">
        <f>VLOOKUP($B1054,'Calcs01 - MSW generated'!$B$485:$AI$701,33,0)</f>
        <v>64</v>
      </c>
      <c r="AB1054" s="431">
        <f>VLOOKUP($B1054,'Calcs01 - MSW generated'!$B$485:$AI$701,34,0)</f>
        <v>18.149999999999999</v>
      </c>
      <c r="AC1054" s="250">
        <f t="shared" si="280"/>
        <v>43.924999999999997</v>
      </c>
      <c r="AD1054" s="366">
        <f t="shared" si="247"/>
        <v>47</v>
      </c>
      <c r="AE1054" s="367">
        <f t="shared" si="248"/>
        <v>9.0749999999999993</v>
      </c>
      <c r="AF1054" s="234">
        <f t="shared" ref="AF1054:AH1073" si="287">INDEX($E$936:$V$964, MATCH(_xlfn.CONCAT($C1054,$D1054),$D$936:$D$964, 0), MATCH(_xlfn.CONCAT(AF$968,AF$969,AF$970),$E$935:$V$935,0))</f>
        <v>70</v>
      </c>
      <c r="AG1054" s="423">
        <f t="shared" si="287"/>
        <v>30</v>
      </c>
      <c r="AH1054" s="239">
        <f t="shared" si="287"/>
        <v>0</v>
      </c>
      <c r="AI1054" s="349">
        <f t="shared" si="281"/>
        <v>71.25</v>
      </c>
      <c r="AJ1054" s="307">
        <f t="shared" si="249"/>
        <v>41.25</v>
      </c>
      <c r="AK1054" s="440">
        <f t="shared" si="250"/>
        <v>18.75</v>
      </c>
      <c r="AL1054" s="349">
        <f t="shared" si="251"/>
        <v>72.5</v>
      </c>
      <c r="AM1054" s="307">
        <f t="shared" si="252"/>
        <v>52.5</v>
      </c>
      <c r="AN1054" s="350">
        <f t="shared" si="253"/>
        <v>37.5</v>
      </c>
      <c r="AO1054" s="363">
        <f t="shared" si="254"/>
        <v>73.75</v>
      </c>
      <c r="AP1054" s="307">
        <f t="shared" si="255"/>
        <v>63.75</v>
      </c>
      <c r="AQ1054" s="440">
        <f t="shared" si="256"/>
        <v>56.25</v>
      </c>
      <c r="AR1054" s="234">
        <f t="shared" si="257"/>
        <v>75</v>
      </c>
      <c r="AS1054" s="423">
        <f t="shared" si="282"/>
        <v>25</v>
      </c>
      <c r="AT1054" s="424">
        <f t="shared" ref="AT1054:AW1073" si="288">INDEX($E$936:$V$964, MATCH(_xlfn.CONCAT($C1054,$D1054),$D$936:$D$964, 0), MATCH(_xlfn.CONCAT(AT$968,AT$969,AT$970),$E$935:$V$935,0))</f>
        <v>0</v>
      </c>
      <c r="AU1054" s="234">
        <f t="shared" si="288"/>
        <v>75</v>
      </c>
      <c r="AV1054" s="423">
        <f t="shared" si="288"/>
        <v>25</v>
      </c>
      <c r="AW1054" s="424">
        <f t="shared" si="288"/>
        <v>0</v>
      </c>
      <c r="AX1054" s="430">
        <f>VLOOKUP($B1054,'Calcs01 - MSW generated'!$B$485:$AI$701,32,0)</f>
        <v>17.850000000000001</v>
      </c>
      <c r="AY1054" s="289">
        <f>VLOOKUP($B1054,'Calcs01 - MSW generated'!$B$485:$AI$701,33,0)</f>
        <v>64</v>
      </c>
      <c r="AZ1054" s="431">
        <f>VLOOKUP($B1054,'Calcs01 - MSW generated'!$B$485:$AI$701,34,0)</f>
        <v>18.149999999999999</v>
      </c>
      <c r="BA1054" s="250">
        <f t="shared" si="283"/>
        <v>43.924999999999997</v>
      </c>
      <c r="BB1054" s="366">
        <f t="shared" si="258"/>
        <v>47</v>
      </c>
      <c r="BC1054" s="367">
        <f t="shared" si="259"/>
        <v>9.0749999999999993</v>
      </c>
      <c r="BD1054" s="234">
        <f t="shared" ref="BD1054:BF1073" si="289">INDEX($E$936:$V$964, MATCH(_xlfn.CONCAT($C1054,$D1054),$D$936:$D$964, 0), MATCH(_xlfn.CONCAT(BD$968,BD$969,BD$970),$E$935:$V$935,0))</f>
        <v>70</v>
      </c>
      <c r="BE1054" s="423">
        <f t="shared" si="289"/>
        <v>30</v>
      </c>
      <c r="BF1054" s="239">
        <f t="shared" si="289"/>
        <v>0</v>
      </c>
      <c r="BG1054" s="349">
        <f t="shared" si="284"/>
        <v>71.25</v>
      </c>
      <c r="BH1054" s="307">
        <f t="shared" si="260"/>
        <v>41.25</v>
      </c>
      <c r="BI1054" s="440">
        <f t="shared" si="261"/>
        <v>18.75</v>
      </c>
      <c r="BJ1054" s="349">
        <f t="shared" si="262"/>
        <v>72.5</v>
      </c>
      <c r="BK1054" s="307">
        <f t="shared" si="263"/>
        <v>52.5</v>
      </c>
      <c r="BL1054" s="350">
        <f t="shared" si="264"/>
        <v>37.5</v>
      </c>
      <c r="BM1054" s="363">
        <f t="shared" si="265"/>
        <v>73.75</v>
      </c>
      <c r="BN1054" s="307">
        <f t="shared" si="266"/>
        <v>63.75</v>
      </c>
      <c r="BO1054" s="440">
        <f t="shared" si="267"/>
        <v>56.25</v>
      </c>
      <c r="BP1054" s="234">
        <f t="shared" si="246"/>
        <v>75</v>
      </c>
      <c r="BQ1054" s="423">
        <f t="shared" si="246"/>
        <v>25</v>
      </c>
      <c r="BR1054" s="424">
        <f t="shared" si="246"/>
        <v>0</v>
      </c>
    </row>
    <row r="1055" spans="2:70">
      <c r="B1055" s="207" t="s">
        <v>334</v>
      </c>
      <c r="C1055" s="198" t="s">
        <v>414</v>
      </c>
      <c r="D1055" s="200" t="s">
        <v>644</v>
      </c>
      <c r="E1055" s="663">
        <f>VLOOKUP($B1055,'Calcs01 - MSW generated'!$B$485:$AI$701,32,0)</f>
        <v>0.54</v>
      </c>
      <c r="F1055" s="289">
        <f>VLOOKUP($B1055,'Calcs01 - MSW generated'!$B$485:$AI$701,33,0)</f>
        <v>61.370000000000005</v>
      </c>
      <c r="G1055" s="431">
        <f>VLOOKUP($B1055,'Calcs01 - MSW generated'!$B$485:$AI$701,34,0)</f>
        <v>38.090000000000003</v>
      </c>
      <c r="H1055" s="250">
        <f t="shared" si="268"/>
        <v>25.27</v>
      </c>
      <c r="I1055" s="366">
        <f t="shared" si="269"/>
        <v>55.685000000000002</v>
      </c>
      <c r="J1055" s="367">
        <f t="shared" si="270"/>
        <v>19.045000000000002</v>
      </c>
      <c r="K1055" s="234">
        <f t="shared" si="285"/>
        <v>50</v>
      </c>
      <c r="L1055" s="423">
        <f t="shared" si="285"/>
        <v>50</v>
      </c>
      <c r="M1055" s="239">
        <f t="shared" si="285"/>
        <v>0</v>
      </c>
      <c r="N1055" s="349">
        <f t="shared" si="271"/>
        <v>55</v>
      </c>
      <c r="O1055" s="307">
        <f t="shared" si="272"/>
        <v>55</v>
      </c>
      <c r="P1055" s="440">
        <f t="shared" si="273"/>
        <v>17.5</v>
      </c>
      <c r="Q1055" s="349">
        <f t="shared" si="274"/>
        <v>60</v>
      </c>
      <c r="R1055" s="307">
        <f t="shared" si="275"/>
        <v>60</v>
      </c>
      <c r="S1055" s="350">
        <f t="shared" si="276"/>
        <v>35</v>
      </c>
      <c r="T1055" s="363">
        <f t="shared" si="277"/>
        <v>65</v>
      </c>
      <c r="U1055" s="307">
        <f t="shared" si="278"/>
        <v>65</v>
      </c>
      <c r="V1055" s="440">
        <f t="shared" si="279"/>
        <v>52.5</v>
      </c>
      <c r="W1055" s="234">
        <f t="shared" si="286"/>
        <v>70</v>
      </c>
      <c r="X1055" s="423">
        <f t="shared" si="286"/>
        <v>30</v>
      </c>
      <c r="Y1055" s="424">
        <f t="shared" si="286"/>
        <v>0</v>
      </c>
      <c r="Z1055" s="430">
        <f>VLOOKUP($B1055,'Calcs01 - MSW generated'!$B$485:$AI$701,32,0)</f>
        <v>0.54</v>
      </c>
      <c r="AA1055" s="289">
        <f>VLOOKUP($B1055,'Calcs01 - MSW generated'!$B$485:$AI$701,33,0)</f>
        <v>61.370000000000005</v>
      </c>
      <c r="AB1055" s="431">
        <f>VLOOKUP($B1055,'Calcs01 - MSW generated'!$B$485:$AI$701,34,0)</f>
        <v>38.090000000000003</v>
      </c>
      <c r="AC1055" s="250">
        <f t="shared" si="280"/>
        <v>25.27</v>
      </c>
      <c r="AD1055" s="366">
        <f t="shared" si="247"/>
        <v>55.685000000000002</v>
      </c>
      <c r="AE1055" s="367">
        <f t="shared" si="248"/>
        <v>19.045000000000002</v>
      </c>
      <c r="AF1055" s="234">
        <f t="shared" si="287"/>
        <v>50</v>
      </c>
      <c r="AG1055" s="423">
        <f t="shared" si="287"/>
        <v>50</v>
      </c>
      <c r="AH1055" s="239">
        <f t="shared" si="287"/>
        <v>0</v>
      </c>
      <c r="AI1055" s="349">
        <f t="shared" si="281"/>
        <v>55</v>
      </c>
      <c r="AJ1055" s="307">
        <f t="shared" si="249"/>
        <v>55</v>
      </c>
      <c r="AK1055" s="440">
        <f t="shared" si="250"/>
        <v>17.5</v>
      </c>
      <c r="AL1055" s="349">
        <f t="shared" si="251"/>
        <v>60</v>
      </c>
      <c r="AM1055" s="307">
        <f t="shared" si="252"/>
        <v>60</v>
      </c>
      <c r="AN1055" s="350">
        <f t="shared" si="253"/>
        <v>35</v>
      </c>
      <c r="AO1055" s="363">
        <f t="shared" si="254"/>
        <v>65</v>
      </c>
      <c r="AP1055" s="307">
        <f t="shared" si="255"/>
        <v>65</v>
      </c>
      <c r="AQ1055" s="440">
        <f t="shared" si="256"/>
        <v>52.5</v>
      </c>
      <c r="AR1055" s="234">
        <f t="shared" si="257"/>
        <v>70</v>
      </c>
      <c r="AS1055" s="423">
        <f t="shared" si="282"/>
        <v>30</v>
      </c>
      <c r="AT1055" s="424">
        <f t="shared" si="288"/>
        <v>0</v>
      </c>
      <c r="AU1055" s="234">
        <f t="shared" si="288"/>
        <v>70</v>
      </c>
      <c r="AV1055" s="423">
        <f t="shared" si="288"/>
        <v>30</v>
      </c>
      <c r="AW1055" s="424">
        <f t="shared" si="288"/>
        <v>0</v>
      </c>
      <c r="AX1055" s="430">
        <f>VLOOKUP($B1055,'Calcs01 - MSW generated'!$B$485:$AI$701,32,0)</f>
        <v>0.54</v>
      </c>
      <c r="AY1055" s="289">
        <f>VLOOKUP($B1055,'Calcs01 - MSW generated'!$B$485:$AI$701,33,0)</f>
        <v>61.370000000000005</v>
      </c>
      <c r="AZ1055" s="431">
        <f>VLOOKUP($B1055,'Calcs01 - MSW generated'!$B$485:$AI$701,34,0)</f>
        <v>38.090000000000003</v>
      </c>
      <c r="BA1055" s="250">
        <f t="shared" si="283"/>
        <v>25.27</v>
      </c>
      <c r="BB1055" s="366">
        <f t="shared" si="258"/>
        <v>55.685000000000002</v>
      </c>
      <c r="BC1055" s="367">
        <f t="shared" si="259"/>
        <v>19.045000000000002</v>
      </c>
      <c r="BD1055" s="234">
        <f t="shared" si="289"/>
        <v>50</v>
      </c>
      <c r="BE1055" s="423">
        <f t="shared" si="289"/>
        <v>50</v>
      </c>
      <c r="BF1055" s="239">
        <f t="shared" si="289"/>
        <v>0</v>
      </c>
      <c r="BG1055" s="349">
        <f t="shared" si="284"/>
        <v>55</v>
      </c>
      <c r="BH1055" s="307">
        <f t="shared" si="260"/>
        <v>55</v>
      </c>
      <c r="BI1055" s="440">
        <f t="shared" si="261"/>
        <v>17.5</v>
      </c>
      <c r="BJ1055" s="349">
        <f t="shared" si="262"/>
        <v>60</v>
      </c>
      <c r="BK1055" s="307">
        <f t="shared" si="263"/>
        <v>60</v>
      </c>
      <c r="BL1055" s="350">
        <f t="shared" si="264"/>
        <v>35</v>
      </c>
      <c r="BM1055" s="363">
        <f t="shared" si="265"/>
        <v>65</v>
      </c>
      <c r="BN1055" s="307">
        <f t="shared" si="266"/>
        <v>65</v>
      </c>
      <c r="BO1055" s="440">
        <f t="shared" si="267"/>
        <v>52.5</v>
      </c>
      <c r="BP1055" s="234">
        <f t="shared" si="246"/>
        <v>70</v>
      </c>
      <c r="BQ1055" s="423">
        <f t="shared" si="246"/>
        <v>30</v>
      </c>
      <c r="BR1055" s="424">
        <f t="shared" si="246"/>
        <v>0</v>
      </c>
    </row>
    <row r="1056" spans="2:70">
      <c r="B1056" s="207" t="s">
        <v>338</v>
      </c>
      <c r="C1056" s="198" t="s">
        <v>272</v>
      </c>
      <c r="D1056" s="200" t="s">
        <v>336</v>
      </c>
      <c r="E1056" s="663">
        <f>VLOOKUP($B1056,'Calcs01 - MSW generated'!$B$485:$AI$701,32,0)</f>
        <v>34</v>
      </c>
      <c r="F1056" s="289">
        <f>VLOOKUP($B1056,'Calcs01 - MSW generated'!$B$485:$AI$701,33,0)</f>
        <v>66</v>
      </c>
      <c r="G1056" s="431">
        <f>VLOOKUP($B1056,'Calcs01 - MSW generated'!$B$485:$AI$701,34,0)</f>
        <v>0</v>
      </c>
      <c r="H1056" s="250">
        <f t="shared" si="268"/>
        <v>52</v>
      </c>
      <c r="I1056" s="366">
        <f t="shared" si="269"/>
        <v>48</v>
      </c>
      <c r="J1056" s="367">
        <f t="shared" si="270"/>
        <v>0</v>
      </c>
      <c r="K1056" s="234">
        <f t="shared" si="285"/>
        <v>70</v>
      </c>
      <c r="L1056" s="423">
        <f t="shared" si="285"/>
        <v>30</v>
      </c>
      <c r="M1056" s="239">
        <f t="shared" si="285"/>
        <v>0</v>
      </c>
      <c r="N1056" s="349">
        <f t="shared" si="271"/>
        <v>71.25</v>
      </c>
      <c r="O1056" s="307">
        <f t="shared" si="272"/>
        <v>41.25</v>
      </c>
      <c r="P1056" s="440">
        <f t="shared" si="273"/>
        <v>18.75</v>
      </c>
      <c r="Q1056" s="349">
        <f t="shared" si="274"/>
        <v>72.5</v>
      </c>
      <c r="R1056" s="307">
        <f t="shared" si="275"/>
        <v>52.5</v>
      </c>
      <c r="S1056" s="350">
        <f t="shared" si="276"/>
        <v>37.5</v>
      </c>
      <c r="T1056" s="363">
        <f t="shared" si="277"/>
        <v>73.75</v>
      </c>
      <c r="U1056" s="307">
        <f t="shared" si="278"/>
        <v>63.75</v>
      </c>
      <c r="V1056" s="440">
        <f t="shared" si="279"/>
        <v>56.25</v>
      </c>
      <c r="W1056" s="234">
        <f t="shared" si="286"/>
        <v>75</v>
      </c>
      <c r="X1056" s="423">
        <f t="shared" si="286"/>
        <v>25</v>
      </c>
      <c r="Y1056" s="424">
        <f t="shared" si="286"/>
        <v>0</v>
      </c>
      <c r="Z1056" s="430">
        <f>VLOOKUP($B1056,'Calcs01 - MSW generated'!$B$485:$AI$701,32,0)</f>
        <v>34</v>
      </c>
      <c r="AA1056" s="289">
        <f>VLOOKUP($B1056,'Calcs01 - MSW generated'!$B$485:$AI$701,33,0)</f>
        <v>66</v>
      </c>
      <c r="AB1056" s="431">
        <f>VLOOKUP($B1056,'Calcs01 - MSW generated'!$B$485:$AI$701,34,0)</f>
        <v>0</v>
      </c>
      <c r="AC1056" s="250">
        <f t="shared" si="280"/>
        <v>52</v>
      </c>
      <c r="AD1056" s="366">
        <f t="shared" si="247"/>
        <v>48</v>
      </c>
      <c r="AE1056" s="367">
        <f t="shared" si="248"/>
        <v>0</v>
      </c>
      <c r="AF1056" s="234">
        <f t="shared" si="287"/>
        <v>70</v>
      </c>
      <c r="AG1056" s="423">
        <f t="shared" si="287"/>
        <v>30</v>
      </c>
      <c r="AH1056" s="239">
        <f t="shared" si="287"/>
        <v>0</v>
      </c>
      <c r="AI1056" s="349">
        <f t="shared" si="281"/>
        <v>71.25</v>
      </c>
      <c r="AJ1056" s="307">
        <f t="shared" si="249"/>
        <v>41.25</v>
      </c>
      <c r="AK1056" s="440">
        <f t="shared" si="250"/>
        <v>18.75</v>
      </c>
      <c r="AL1056" s="349">
        <f t="shared" si="251"/>
        <v>72.5</v>
      </c>
      <c r="AM1056" s="307">
        <f t="shared" si="252"/>
        <v>52.5</v>
      </c>
      <c r="AN1056" s="350">
        <f t="shared" si="253"/>
        <v>37.5</v>
      </c>
      <c r="AO1056" s="363">
        <f t="shared" si="254"/>
        <v>73.75</v>
      </c>
      <c r="AP1056" s="307">
        <f t="shared" si="255"/>
        <v>63.75</v>
      </c>
      <c r="AQ1056" s="440">
        <f t="shared" si="256"/>
        <v>56.25</v>
      </c>
      <c r="AR1056" s="234">
        <f t="shared" si="257"/>
        <v>75</v>
      </c>
      <c r="AS1056" s="423">
        <f t="shared" si="282"/>
        <v>25</v>
      </c>
      <c r="AT1056" s="424">
        <f t="shared" si="288"/>
        <v>0</v>
      </c>
      <c r="AU1056" s="234">
        <f t="shared" si="288"/>
        <v>75</v>
      </c>
      <c r="AV1056" s="423">
        <f t="shared" si="288"/>
        <v>25</v>
      </c>
      <c r="AW1056" s="424">
        <f t="shared" si="288"/>
        <v>0</v>
      </c>
      <c r="AX1056" s="430">
        <f>VLOOKUP($B1056,'Calcs01 - MSW generated'!$B$485:$AI$701,32,0)</f>
        <v>34</v>
      </c>
      <c r="AY1056" s="289">
        <f>VLOOKUP($B1056,'Calcs01 - MSW generated'!$B$485:$AI$701,33,0)</f>
        <v>66</v>
      </c>
      <c r="AZ1056" s="431">
        <f>VLOOKUP($B1056,'Calcs01 - MSW generated'!$B$485:$AI$701,34,0)</f>
        <v>0</v>
      </c>
      <c r="BA1056" s="250">
        <f t="shared" si="283"/>
        <v>52</v>
      </c>
      <c r="BB1056" s="366">
        <f t="shared" si="258"/>
        <v>48</v>
      </c>
      <c r="BC1056" s="367">
        <f t="shared" si="259"/>
        <v>0</v>
      </c>
      <c r="BD1056" s="234">
        <f t="shared" si="289"/>
        <v>70</v>
      </c>
      <c r="BE1056" s="423">
        <f t="shared" si="289"/>
        <v>30</v>
      </c>
      <c r="BF1056" s="239">
        <f t="shared" si="289"/>
        <v>0</v>
      </c>
      <c r="BG1056" s="349">
        <f t="shared" si="284"/>
        <v>71.25</v>
      </c>
      <c r="BH1056" s="307">
        <f t="shared" si="260"/>
        <v>41.25</v>
      </c>
      <c r="BI1056" s="440">
        <f t="shared" si="261"/>
        <v>18.75</v>
      </c>
      <c r="BJ1056" s="349">
        <f t="shared" si="262"/>
        <v>72.5</v>
      </c>
      <c r="BK1056" s="307">
        <f t="shared" si="263"/>
        <v>52.5</v>
      </c>
      <c r="BL1056" s="350">
        <f t="shared" si="264"/>
        <v>37.5</v>
      </c>
      <c r="BM1056" s="363">
        <f t="shared" si="265"/>
        <v>73.75</v>
      </c>
      <c r="BN1056" s="307">
        <f t="shared" si="266"/>
        <v>63.75</v>
      </c>
      <c r="BO1056" s="440">
        <f t="shared" si="267"/>
        <v>56.25</v>
      </c>
      <c r="BP1056" s="234">
        <f t="shared" si="246"/>
        <v>75</v>
      </c>
      <c r="BQ1056" s="423">
        <f t="shared" si="246"/>
        <v>25</v>
      </c>
      <c r="BR1056" s="424">
        <f t="shared" si="246"/>
        <v>0</v>
      </c>
    </row>
    <row r="1057" spans="2:70">
      <c r="B1057" s="207" t="s">
        <v>340</v>
      </c>
      <c r="C1057" s="198" t="s">
        <v>414</v>
      </c>
      <c r="D1057" s="200" t="s">
        <v>424</v>
      </c>
      <c r="E1057" s="663">
        <f>VLOOKUP($B1057,'Calcs01 - MSW generated'!$B$485:$AI$701,32,0)</f>
        <v>0</v>
      </c>
      <c r="F1057" s="289">
        <f>VLOOKUP($B1057,'Calcs01 - MSW generated'!$B$485:$AI$701,33,0)</f>
        <v>71.2</v>
      </c>
      <c r="G1057" s="431">
        <f>VLOOKUP($B1057,'Calcs01 - MSW generated'!$B$485:$AI$701,34,0)</f>
        <v>28.800000000000004</v>
      </c>
      <c r="H1057" s="250">
        <f t="shared" si="268"/>
        <v>17.5</v>
      </c>
      <c r="I1057" s="366">
        <f t="shared" si="269"/>
        <v>60.6</v>
      </c>
      <c r="J1057" s="367">
        <f t="shared" si="270"/>
        <v>21.900000000000002</v>
      </c>
      <c r="K1057" s="234">
        <f t="shared" si="285"/>
        <v>35</v>
      </c>
      <c r="L1057" s="423">
        <f t="shared" si="285"/>
        <v>50</v>
      </c>
      <c r="M1057" s="239">
        <f t="shared" si="285"/>
        <v>15</v>
      </c>
      <c r="N1057" s="349">
        <f t="shared" si="271"/>
        <v>42.5</v>
      </c>
      <c r="O1057" s="307">
        <f t="shared" si="272"/>
        <v>53.75</v>
      </c>
      <c r="P1057" s="440">
        <f t="shared" si="273"/>
        <v>27.5</v>
      </c>
      <c r="Q1057" s="349">
        <f t="shared" si="274"/>
        <v>50</v>
      </c>
      <c r="R1057" s="307">
        <f t="shared" si="275"/>
        <v>57.5</v>
      </c>
      <c r="S1057" s="350">
        <f t="shared" si="276"/>
        <v>40</v>
      </c>
      <c r="T1057" s="363">
        <f t="shared" si="277"/>
        <v>57.5</v>
      </c>
      <c r="U1057" s="307">
        <f t="shared" si="278"/>
        <v>61.25</v>
      </c>
      <c r="V1057" s="440">
        <f t="shared" si="279"/>
        <v>52.5</v>
      </c>
      <c r="W1057" s="234">
        <f t="shared" si="286"/>
        <v>65</v>
      </c>
      <c r="X1057" s="423">
        <f t="shared" si="286"/>
        <v>30</v>
      </c>
      <c r="Y1057" s="424">
        <f t="shared" si="286"/>
        <v>5</v>
      </c>
      <c r="Z1057" s="430">
        <f>VLOOKUP($B1057,'Calcs01 - MSW generated'!$B$485:$AI$701,32,0)</f>
        <v>0</v>
      </c>
      <c r="AA1057" s="289">
        <f>VLOOKUP($B1057,'Calcs01 - MSW generated'!$B$485:$AI$701,33,0)</f>
        <v>71.2</v>
      </c>
      <c r="AB1057" s="431">
        <f>VLOOKUP($B1057,'Calcs01 - MSW generated'!$B$485:$AI$701,34,0)</f>
        <v>28.800000000000004</v>
      </c>
      <c r="AC1057" s="250">
        <f t="shared" si="280"/>
        <v>17.5</v>
      </c>
      <c r="AD1057" s="366">
        <f t="shared" si="247"/>
        <v>60.6</v>
      </c>
      <c r="AE1057" s="367">
        <f t="shared" si="248"/>
        <v>21.900000000000002</v>
      </c>
      <c r="AF1057" s="234">
        <f t="shared" si="287"/>
        <v>35</v>
      </c>
      <c r="AG1057" s="423">
        <f t="shared" si="287"/>
        <v>50</v>
      </c>
      <c r="AH1057" s="239">
        <f t="shared" si="287"/>
        <v>15</v>
      </c>
      <c r="AI1057" s="349">
        <f t="shared" si="281"/>
        <v>42.5</v>
      </c>
      <c r="AJ1057" s="307">
        <f t="shared" si="249"/>
        <v>53.75</v>
      </c>
      <c r="AK1057" s="440">
        <f t="shared" si="250"/>
        <v>27.5</v>
      </c>
      <c r="AL1057" s="349">
        <f t="shared" si="251"/>
        <v>50</v>
      </c>
      <c r="AM1057" s="307">
        <f t="shared" si="252"/>
        <v>57.5</v>
      </c>
      <c r="AN1057" s="350">
        <f t="shared" si="253"/>
        <v>40</v>
      </c>
      <c r="AO1057" s="363">
        <f t="shared" si="254"/>
        <v>57.5</v>
      </c>
      <c r="AP1057" s="307">
        <f t="shared" si="255"/>
        <v>61.25</v>
      </c>
      <c r="AQ1057" s="440">
        <f t="shared" si="256"/>
        <v>52.5</v>
      </c>
      <c r="AR1057" s="234">
        <f t="shared" si="257"/>
        <v>65</v>
      </c>
      <c r="AS1057" s="423">
        <f t="shared" si="282"/>
        <v>30</v>
      </c>
      <c r="AT1057" s="424">
        <f t="shared" si="288"/>
        <v>5</v>
      </c>
      <c r="AU1057" s="234">
        <f t="shared" si="288"/>
        <v>65</v>
      </c>
      <c r="AV1057" s="423">
        <f t="shared" si="288"/>
        <v>30</v>
      </c>
      <c r="AW1057" s="424">
        <f t="shared" si="288"/>
        <v>5</v>
      </c>
      <c r="AX1057" s="430">
        <f>VLOOKUP($B1057,'Calcs01 - MSW generated'!$B$485:$AI$701,32,0)</f>
        <v>0</v>
      </c>
      <c r="AY1057" s="289">
        <f>VLOOKUP($B1057,'Calcs01 - MSW generated'!$B$485:$AI$701,33,0)</f>
        <v>71.2</v>
      </c>
      <c r="AZ1057" s="431">
        <f>VLOOKUP($B1057,'Calcs01 - MSW generated'!$B$485:$AI$701,34,0)</f>
        <v>28.800000000000004</v>
      </c>
      <c r="BA1057" s="250">
        <f t="shared" si="283"/>
        <v>17.5</v>
      </c>
      <c r="BB1057" s="366">
        <f t="shared" si="258"/>
        <v>60.6</v>
      </c>
      <c r="BC1057" s="367">
        <f t="shared" si="259"/>
        <v>21.900000000000002</v>
      </c>
      <c r="BD1057" s="234">
        <f t="shared" si="289"/>
        <v>35</v>
      </c>
      <c r="BE1057" s="423">
        <f t="shared" si="289"/>
        <v>50</v>
      </c>
      <c r="BF1057" s="239">
        <f t="shared" si="289"/>
        <v>15</v>
      </c>
      <c r="BG1057" s="349">
        <f t="shared" si="284"/>
        <v>42.5</v>
      </c>
      <c r="BH1057" s="307">
        <f t="shared" si="260"/>
        <v>53.75</v>
      </c>
      <c r="BI1057" s="440">
        <f t="shared" si="261"/>
        <v>27.5</v>
      </c>
      <c r="BJ1057" s="349">
        <f t="shared" si="262"/>
        <v>50</v>
      </c>
      <c r="BK1057" s="307">
        <f t="shared" si="263"/>
        <v>57.5</v>
      </c>
      <c r="BL1057" s="350">
        <f t="shared" si="264"/>
        <v>40</v>
      </c>
      <c r="BM1057" s="363">
        <f t="shared" si="265"/>
        <v>57.5</v>
      </c>
      <c r="BN1057" s="307">
        <f t="shared" si="266"/>
        <v>61.25</v>
      </c>
      <c r="BO1057" s="440">
        <f t="shared" si="267"/>
        <v>52.5</v>
      </c>
      <c r="BP1057" s="234">
        <f t="shared" ref="BP1057:BR1076" si="290">INDEX($E$936:$V$964, MATCH(_xlfn.CONCAT($C1057,$D1057),$D$936:$D$964, 0), MATCH(_xlfn.CONCAT(BP$968,BP$969,BP$970),$E$935:$V$935,0))</f>
        <v>65</v>
      </c>
      <c r="BQ1057" s="423">
        <f t="shared" si="290"/>
        <v>30</v>
      </c>
      <c r="BR1057" s="424">
        <f t="shared" si="290"/>
        <v>5</v>
      </c>
    </row>
    <row r="1058" spans="2:70">
      <c r="B1058" s="207" t="s">
        <v>344</v>
      </c>
      <c r="C1058" s="198" t="s">
        <v>276</v>
      </c>
      <c r="D1058" s="200" t="s">
        <v>336</v>
      </c>
      <c r="E1058" s="663">
        <f>VLOOKUP($B1058,'Calcs01 - MSW generated'!$B$485:$AI$701,32,0)</f>
        <v>18.010000000000002</v>
      </c>
      <c r="F1058" s="289">
        <f>VLOOKUP($B1058,'Calcs01 - MSW generated'!$B$485:$AI$701,33,0)</f>
        <v>79.75</v>
      </c>
      <c r="G1058" s="431">
        <f>VLOOKUP($B1058,'Calcs01 - MSW generated'!$B$485:$AI$701,34,0)</f>
        <v>2.2400000000000002</v>
      </c>
      <c r="H1058" s="250">
        <f t="shared" si="268"/>
        <v>44.004999999999995</v>
      </c>
      <c r="I1058" s="366">
        <f t="shared" si="269"/>
        <v>54.875</v>
      </c>
      <c r="J1058" s="367">
        <f t="shared" si="270"/>
        <v>1.1200000000000001</v>
      </c>
      <c r="K1058" s="234">
        <f t="shared" si="285"/>
        <v>70</v>
      </c>
      <c r="L1058" s="423">
        <f t="shared" si="285"/>
        <v>30</v>
      </c>
      <c r="M1058" s="239">
        <f t="shared" si="285"/>
        <v>0</v>
      </c>
      <c r="N1058" s="349">
        <f t="shared" si="271"/>
        <v>71.25</v>
      </c>
      <c r="O1058" s="307">
        <f t="shared" si="272"/>
        <v>41.25</v>
      </c>
      <c r="P1058" s="440">
        <f t="shared" si="273"/>
        <v>18.75</v>
      </c>
      <c r="Q1058" s="349">
        <f t="shared" si="274"/>
        <v>72.5</v>
      </c>
      <c r="R1058" s="307">
        <f t="shared" si="275"/>
        <v>52.5</v>
      </c>
      <c r="S1058" s="350">
        <f t="shared" si="276"/>
        <v>37.5</v>
      </c>
      <c r="T1058" s="363">
        <f t="shared" si="277"/>
        <v>73.75</v>
      </c>
      <c r="U1058" s="307">
        <f t="shared" si="278"/>
        <v>63.75</v>
      </c>
      <c r="V1058" s="440">
        <f t="shared" si="279"/>
        <v>56.25</v>
      </c>
      <c r="W1058" s="234">
        <f t="shared" si="286"/>
        <v>75</v>
      </c>
      <c r="X1058" s="423">
        <f t="shared" si="286"/>
        <v>25</v>
      </c>
      <c r="Y1058" s="424">
        <f t="shared" si="286"/>
        <v>0</v>
      </c>
      <c r="Z1058" s="430">
        <f>VLOOKUP($B1058,'Calcs01 - MSW generated'!$B$485:$AI$701,32,0)</f>
        <v>18.010000000000002</v>
      </c>
      <c r="AA1058" s="289">
        <f>VLOOKUP($B1058,'Calcs01 - MSW generated'!$B$485:$AI$701,33,0)</f>
        <v>79.75</v>
      </c>
      <c r="AB1058" s="431">
        <f>VLOOKUP($B1058,'Calcs01 - MSW generated'!$B$485:$AI$701,34,0)</f>
        <v>2.2400000000000002</v>
      </c>
      <c r="AC1058" s="250">
        <f t="shared" si="280"/>
        <v>44.004999999999995</v>
      </c>
      <c r="AD1058" s="366">
        <f t="shared" si="247"/>
        <v>54.875</v>
      </c>
      <c r="AE1058" s="367">
        <f t="shared" si="248"/>
        <v>1.1200000000000001</v>
      </c>
      <c r="AF1058" s="234">
        <f t="shared" si="287"/>
        <v>70</v>
      </c>
      <c r="AG1058" s="423">
        <f t="shared" si="287"/>
        <v>30</v>
      </c>
      <c r="AH1058" s="239">
        <f t="shared" si="287"/>
        <v>0</v>
      </c>
      <c r="AI1058" s="349">
        <f t="shared" si="281"/>
        <v>71.25</v>
      </c>
      <c r="AJ1058" s="307">
        <f t="shared" si="249"/>
        <v>41.25</v>
      </c>
      <c r="AK1058" s="440">
        <f t="shared" si="250"/>
        <v>18.75</v>
      </c>
      <c r="AL1058" s="349">
        <f t="shared" si="251"/>
        <v>72.5</v>
      </c>
      <c r="AM1058" s="307">
        <f t="shared" si="252"/>
        <v>52.5</v>
      </c>
      <c r="AN1058" s="350">
        <f t="shared" si="253"/>
        <v>37.5</v>
      </c>
      <c r="AO1058" s="363">
        <f t="shared" si="254"/>
        <v>73.75</v>
      </c>
      <c r="AP1058" s="307">
        <f t="shared" si="255"/>
        <v>63.75</v>
      </c>
      <c r="AQ1058" s="440">
        <f t="shared" si="256"/>
        <v>56.25</v>
      </c>
      <c r="AR1058" s="234">
        <f t="shared" si="257"/>
        <v>75</v>
      </c>
      <c r="AS1058" s="423">
        <f t="shared" si="282"/>
        <v>25</v>
      </c>
      <c r="AT1058" s="424">
        <f t="shared" si="288"/>
        <v>0</v>
      </c>
      <c r="AU1058" s="234">
        <f t="shared" si="288"/>
        <v>75</v>
      </c>
      <c r="AV1058" s="423">
        <f t="shared" si="288"/>
        <v>25</v>
      </c>
      <c r="AW1058" s="424">
        <f t="shared" si="288"/>
        <v>0</v>
      </c>
      <c r="AX1058" s="430">
        <f>VLOOKUP($B1058,'Calcs01 - MSW generated'!$B$485:$AI$701,32,0)</f>
        <v>18.010000000000002</v>
      </c>
      <c r="AY1058" s="289">
        <f>VLOOKUP($B1058,'Calcs01 - MSW generated'!$B$485:$AI$701,33,0)</f>
        <v>79.75</v>
      </c>
      <c r="AZ1058" s="431">
        <f>VLOOKUP($B1058,'Calcs01 - MSW generated'!$B$485:$AI$701,34,0)</f>
        <v>2.2400000000000002</v>
      </c>
      <c r="BA1058" s="250">
        <f t="shared" si="283"/>
        <v>44.004999999999995</v>
      </c>
      <c r="BB1058" s="366">
        <f t="shared" si="258"/>
        <v>54.875</v>
      </c>
      <c r="BC1058" s="367">
        <f t="shared" si="259"/>
        <v>1.1200000000000001</v>
      </c>
      <c r="BD1058" s="234">
        <f t="shared" si="289"/>
        <v>70</v>
      </c>
      <c r="BE1058" s="423">
        <f t="shared" si="289"/>
        <v>30</v>
      </c>
      <c r="BF1058" s="239">
        <f t="shared" si="289"/>
        <v>0</v>
      </c>
      <c r="BG1058" s="349">
        <f t="shared" si="284"/>
        <v>71.25</v>
      </c>
      <c r="BH1058" s="307">
        <f t="shared" si="260"/>
        <v>41.25</v>
      </c>
      <c r="BI1058" s="440">
        <f t="shared" si="261"/>
        <v>18.75</v>
      </c>
      <c r="BJ1058" s="349">
        <f t="shared" si="262"/>
        <v>72.5</v>
      </c>
      <c r="BK1058" s="307">
        <f t="shared" si="263"/>
        <v>52.5</v>
      </c>
      <c r="BL1058" s="350">
        <f t="shared" si="264"/>
        <v>37.5</v>
      </c>
      <c r="BM1058" s="363">
        <f t="shared" si="265"/>
        <v>73.75</v>
      </c>
      <c r="BN1058" s="307">
        <f t="shared" si="266"/>
        <v>63.75</v>
      </c>
      <c r="BO1058" s="440">
        <f t="shared" si="267"/>
        <v>56.25</v>
      </c>
      <c r="BP1058" s="234">
        <f t="shared" si="290"/>
        <v>75</v>
      </c>
      <c r="BQ1058" s="423">
        <f t="shared" si="290"/>
        <v>25</v>
      </c>
      <c r="BR1058" s="424">
        <f t="shared" si="290"/>
        <v>0</v>
      </c>
    </row>
    <row r="1059" spans="2:70">
      <c r="B1059" s="207" t="s">
        <v>346</v>
      </c>
      <c r="C1059" s="198" t="s">
        <v>414</v>
      </c>
      <c r="D1059" s="200" t="s">
        <v>418</v>
      </c>
      <c r="E1059" s="663">
        <f>VLOOKUP($B1059,'Calcs01 - MSW generated'!$B$485:$AI$701,32,0)</f>
        <v>0</v>
      </c>
      <c r="F1059" s="289">
        <f>VLOOKUP($B1059,'Calcs01 - MSW generated'!$B$485:$AI$701,33,0)</f>
        <v>9.94</v>
      </c>
      <c r="G1059" s="431">
        <f>VLOOKUP($B1059,'Calcs01 - MSW generated'!$B$485:$AI$701,34,0)</f>
        <v>90.06</v>
      </c>
      <c r="H1059" s="250">
        <f t="shared" si="268"/>
        <v>12.5</v>
      </c>
      <c r="I1059" s="366">
        <f t="shared" si="269"/>
        <v>29.97</v>
      </c>
      <c r="J1059" s="367">
        <f t="shared" si="270"/>
        <v>57.53</v>
      </c>
      <c r="K1059" s="234">
        <f t="shared" si="285"/>
        <v>25</v>
      </c>
      <c r="L1059" s="423">
        <f t="shared" si="285"/>
        <v>50</v>
      </c>
      <c r="M1059" s="239">
        <f t="shared" si="285"/>
        <v>25</v>
      </c>
      <c r="N1059" s="349">
        <f t="shared" si="271"/>
        <v>33.75</v>
      </c>
      <c r="O1059" s="307">
        <f t="shared" si="272"/>
        <v>52.5</v>
      </c>
      <c r="P1059" s="440">
        <f t="shared" si="273"/>
        <v>33.75</v>
      </c>
      <c r="Q1059" s="349">
        <f t="shared" si="274"/>
        <v>42.5</v>
      </c>
      <c r="R1059" s="307">
        <f t="shared" si="275"/>
        <v>55</v>
      </c>
      <c r="S1059" s="350">
        <f t="shared" si="276"/>
        <v>42.5</v>
      </c>
      <c r="T1059" s="363">
        <f t="shared" si="277"/>
        <v>51.25</v>
      </c>
      <c r="U1059" s="307">
        <f t="shared" si="278"/>
        <v>57.5</v>
      </c>
      <c r="V1059" s="440">
        <f t="shared" si="279"/>
        <v>51.25</v>
      </c>
      <c r="W1059" s="234">
        <f t="shared" si="286"/>
        <v>60</v>
      </c>
      <c r="X1059" s="423">
        <f t="shared" si="286"/>
        <v>30</v>
      </c>
      <c r="Y1059" s="424">
        <f t="shared" si="286"/>
        <v>10</v>
      </c>
      <c r="Z1059" s="430">
        <f>VLOOKUP($B1059,'Calcs01 - MSW generated'!$B$485:$AI$701,32,0)</f>
        <v>0</v>
      </c>
      <c r="AA1059" s="289">
        <f>VLOOKUP($B1059,'Calcs01 - MSW generated'!$B$485:$AI$701,33,0)</f>
        <v>9.94</v>
      </c>
      <c r="AB1059" s="431">
        <f>VLOOKUP($B1059,'Calcs01 - MSW generated'!$B$485:$AI$701,34,0)</f>
        <v>90.06</v>
      </c>
      <c r="AC1059" s="250">
        <f t="shared" si="280"/>
        <v>12.5</v>
      </c>
      <c r="AD1059" s="366">
        <f t="shared" si="247"/>
        <v>29.97</v>
      </c>
      <c r="AE1059" s="367">
        <f t="shared" si="248"/>
        <v>57.53</v>
      </c>
      <c r="AF1059" s="234">
        <f t="shared" si="287"/>
        <v>25</v>
      </c>
      <c r="AG1059" s="423">
        <f t="shared" si="287"/>
        <v>50</v>
      </c>
      <c r="AH1059" s="239">
        <f t="shared" si="287"/>
        <v>25</v>
      </c>
      <c r="AI1059" s="349">
        <f t="shared" si="281"/>
        <v>33.75</v>
      </c>
      <c r="AJ1059" s="307">
        <f t="shared" si="249"/>
        <v>52.5</v>
      </c>
      <c r="AK1059" s="440">
        <f t="shared" si="250"/>
        <v>33.75</v>
      </c>
      <c r="AL1059" s="349">
        <f t="shared" si="251"/>
        <v>42.5</v>
      </c>
      <c r="AM1059" s="307">
        <f t="shared" si="252"/>
        <v>55</v>
      </c>
      <c r="AN1059" s="350">
        <f t="shared" si="253"/>
        <v>42.5</v>
      </c>
      <c r="AO1059" s="363">
        <f t="shared" si="254"/>
        <v>51.25</v>
      </c>
      <c r="AP1059" s="307">
        <f t="shared" si="255"/>
        <v>57.5</v>
      </c>
      <c r="AQ1059" s="440">
        <f t="shared" si="256"/>
        <v>51.25</v>
      </c>
      <c r="AR1059" s="234">
        <f t="shared" si="257"/>
        <v>60</v>
      </c>
      <c r="AS1059" s="423">
        <f t="shared" si="282"/>
        <v>30</v>
      </c>
      <c r="AT1059" s="424">
        <f t="shared" si="288"/>
        <v>10</v>
      </c>
      <c r="AU1059" s="234">
        <f t="shared" si="288"/>
        <v>60</v>
      </c>
      <c r="AV1059" s="423">
        <f t="shared" si="288"/>
        <v>30</v>
      </c>
      <c r="AW1059" s="424">
        <f t="shared" si="288"/>
        <v>10</v>
      </c>
      <c r="AX1059" s="430">
        <f>VLOOKUP($B1059,'Calcs01 - MSW generated'!$B$485:$AI$701,32,0)</f>
        <v>0</v>
      </c>
      <c r="AY1059" s="289">
        <f>VLOOKUP($B1059,'Calcs01 - MSW generated'!$B$485:$AI$701,33,0)</f>
        <v>9.94</v>
      </c>
      <c r="AZ1059" s="431">
        <f>VLOOKUP($B1059,'Calcs01 - MSW generated'!$B$485:$AI$701,34,0)</f>
        <v>90.06</v>
      </c>
      <c r="BA1059" s="250">
        <f t="shared" si="283"/>
        <v>12.5</v>
      </c>
      <c r="BB1059" s="366">
        <f t="shared" si="258"/>
        <v>29.97</v>
      </c>
      <c r="BC1059" s="367">
        <f t="shared" si="259"/>
        <v>57.53</v>
      </c>
      <c r="BD1059" s="234">
        <f t="shared" si="289"/>
        <v>25</v>
      </c>
      <c r="BE1059" s="423">
        <f t="shared" si="289"/>
        <v>50</v>
      </c>
      <c r="BF1059" s="239">
        <f t="shared" si="289"/>
        <v>25</v>
      </c>
      <c r="BG1059" s="349">
        <f t="shared" si="284"/>
        <v>33.75</v>
      </c>
      <c r="BH1059" s="307">
        <f t="shared" si="260"/>
        <v>52.5</v>
      </c>
      <c r="BI1059" s="440">
        <f t="shared" si="261"/>
        <v>33.75</v>
      </c>
      <c r="BJ1059" s="349">
        <f t="shared" si="262"/>
        <v>42.5</v>
      </c>
      <c r="BK1059" s="307">
        <f t="shared" si="263"/>
        <v>55</v>
      </c>
      <c r="BL1059" s="350">
        <f t="shared" si="264"/>
        <v>42.5</v>
      </c>
      <c r="BM1059" s="363">
        <f t="shared" si="265"/>
        <v>51.25</v>
      </c>
      <c r="BN1059" s="307">
        <f t="shared" si="266"/>
        <v>57.5</v>
      </c>
      <c r="BO1059" s="440">
        <f t="shared" si="267"/>
        <v>51.25</v>
      </c>
      <c r="BP1059" s="234">
        <f t="shared" si="290"/>
        <v>60</v>
      </c>
      <c r="BQ1059" s="423">
        <f t="shared" si="290"/>
        <v>30</v>
      </c>
      <c r="BR1059" s="424">
        <f t="shared" si="290"/>
        <v>10</v>
      </c>
    </row>
    <row r="1060" spans="2:70">
      <c r="B1060" s="207" t="s">
        <v>348</v>
      </c>
      <c r="C1060" s="198" t="s">
        <v>276</v>
      </c>
      <c r="D1060" s="200" t="s">
        <v>336</v>
      </c>
      <c r="E1060" s="663">
        <f>VLOOKUP($B1060,'Calcs01 - MSW generated'!$B$485:$AI$701,32,0)</f>
        <v>32.160000000000004</v>
      </c>
      <c r="F1060" s="289">
        <f>VLOOKUP($B1060,'Calcs01 - MSW generated'!$B$485:$AI$701,33,0)</f>
        <v>67.78</v>
      </c>
      <c r="G1060" s="431">
        <f>VLOOKUP($B1060,'Calcs01 - MSW generated'!$B$485:$AI$701,34,0)</f>
        <v>0.06</v>
      </c>
      <c r="H1060" s="250">
        <f t="shared" si="268"/>
        <v>51.08</v>
      </c>
      <c r="I1060" s="366">
        <f t="shared" si="269"/>
        <v>48.89</v>
      </c>
      <c r="J1060" s="367">
        <f t="shared" si="270"/>
        <v>0.03</v>
      </c>
      <c r="K1060" s="234">
        <f t="shared" si="285"/>
        <v>70</v>
      </c>
      <c r="L1060" s="423">
        <f t="shared" si="285"/>
        <v>30</v>
      </c>
      <c r="M1060" s="239">
        <f t="shared" si="285"/>
        <v>0</v>
      </c>
      <c r="N1060" s="349">
        <f t="shared" si="271"/>
        <v>71.25</v>
      </c>
      <c r="O1060" s="307">
        <f t="shared" si="272"/>
        <v>41.25</v>
      </c>
      <c r="P1060" s="440">
        <f t="shared" si="273"/>
        <v>18.75</v>
      </c>
      <c r="Q1060" s="349">
        <f t="shared" si="274"/>
        <v>72.5</v>
      </c>
      <c r="R1060" s="307">
        <f t="shared" si="275"/>
        <v>52.5</v>
      </c>
      <c r="S1060" s="350">
        <f t="shared" si="276"/>
        <v>37.5</v>
      </c>
      <c r="T1060" s="363">
        <f t="shared" si="277"/>
        <v>73.75</v>
      </c>
      <c r="U1060" s="307">
        <f t="shared" si="278"/>
        <v>63.75</v>
      </c>
      <c r="V1060" s="440">
        <f t="shared" si="279"/>
        <v>56.25</v>
      </c>
      <c r="W1060" s="234">
        <f t="shared" si="286"/>
        <v>75</v>
      </c>
      <c r="X1060" s="423">
        <f t="shared" si="286"/>
        <v>25</v>
      </c>
      <c r="Y1060" s="424">
        <f t="shared" si="286"/>
        <v>0</v>
      </c>
      <c r="Z1060" s="430">
        <f>VLOOKUP($B1060,'Calcs01 - MSW generated'!$B$485:$AI$701,32,0)</f>
        <v>32.160000000000004</v>
      </c>
      <c r="AA1060" s="289">
        <f>VLOOKUP($B1060,'Calcs01 - MSW generated'!$B$485:$AI$701,33,0)</f>
        <v>67.78</v>
      </c>
      <c r="AB1060" s="431">
        <f>VLOOKUP($B1060,'Calcs01 - MSW generated'!$B$485:$AI$701,34,0)</f>
        <v>0.06</v>
      </c>
      <c r="AC1060" s="250">
        <f t="shared" si="280"/>
        <v>51.08</v>
      </c>
      <c r="AD1060" s="366">
        <f t="shared" si="247"/>
        <v>48.89</v>
      </c>
      <c r="AE1060" s="367">
        <f t="shared" si="248"/>
        <v>0.03</v>
      </c>
      <c r="AF1060" s="234">
        <f t="shared" si="287"/>
        <v>70</v>
      </c>
      <c r="AG1060" s="423">
        <f t="shared" si="287"/>
        <v>30</v>
      </c>
      <c r="AH1060" s="239">
        <f t="shared" si="287"/>
        <v>0</v>
      </c>
      <c r="AI1060" s="349">
        <f t="shared" si="281"/>
        <v>71.25</v>
      </c>
      <c r="AJ1060" s="307">
        <f t="shared" si="249"/>
        <v>41.25</v>
      </c>
      <c r="AK1060" s="440">
        <f t="shared" si="250"/>
        <v>18.75</v>
      </c>
      <c r="AL1060" s="349">
        <f t="shared" si="251"/>
        <v>72.5</v>
      </c>
      <c r="AM1060" s="307">
        <f t="shared" si="252"/>
        <v>52.5</v>
      </c>
      <c r="AN1060" s="350">
        <f t="shared" si="253"/>
        <v>37.5</v>
      </c>
      <c r="AO1060" s="363">
        <f t="shared" si="254"/>
        <v>73.75</v>
      </c>
      <c r="AP1060" s="307">
        <f t="shared" si="255"/>
        <v>63.75</v>
      </c>
      <c r="AQ1060" s="440">
        <f t="shared" si="256"/>
        <v>56.25</v>
      </c>
      <c r="AR1060" s="234">
        <f t="shared" si="257"/>
        <v>75</v>
      </c>
      <c r="AS1060" s="423">
        <f t="shared" si="282"/>
        <v>25</v>
      </c>
      <c r="AT1060" s="424">
        <f t="shared" si="288"/>
        <v>0</v>
      </c>
      <c r="AU1060" s="234">
        <f t="shared" si="288"/>
        <v>75</v>
      </c>
      <c r="AV1060" s="423">
        <f t="shared" si="288"/>
        <v>25</v>
      </c>
      <c r="AW1060" s="424">
        <f t="shared" si="288"/>
        <v>0</v>
      </c>
      <c r="AX1060" s="430">
        <f>VLOOKUP($B1060,'Calcs01 - MSW generated'!$B$485:$AI$701,32,0)</f>
        <v>32.160000000000004</v>
      </c>
      <c r="AY1060" s="289">
        <f>VLOOKUP($B1060,'Calcs01 - MSW generated'!$B$485:$AI$701,33,0)</f>
        <v>67.78</v>
      </c>
      <c r="AZ1060" s="431">
        <f>VLOOKUP($B1060,'Calcs01 - MSW generated'!$B$485:$AI$701,34,0)</f>
        <v>0.06</v>
      </c>
      <c r="BA1060" s="250">
        <f t="shared" si="283"/>
        <v>51.08</v>
      </c>
      <c r="BB1060" s="366">
        <f t="shared" si="258"/>
        <v>48.89</v>
      </c>
      <c r="BC1060" s="367">
        <f t="shared" si="259"/>
        <v>0.03</v>
      </c>
      <c r="BD1060" s="234">
        <f t="shared" si="289"/>
        <v>70</v>
      </c>
      <c r="BE1060" s="423">
        <f t="shared" si="289"/>
        <v>30</v>
      </c>
      <c r="BF1060" s="239">
        <f t="shared" si="289"/>
        <v>0</v>
      </c>
      <c r="BG1060" s="349">
        <f t="shared" si="284"/>
        <v>71.25</v>
      </c>
      <c r="BH1060" s="307">
        <f t="shared" si="260"/>
        <v>41.25</v>
      </c>
      <c r="BI1060" s="440">
        <f t="shared" si="261"/>
        <v>18.75</v>
      </c>
      <c r="BJ1060" s="349">
        <f t="shared" si="262"/>
        <v>72.5</v>
      </c>
      <c r="BK1060" s="307">
        <f t="shared" si="263"/>
        <v>52.5</v>
      </c>
      <c r="BL1060" s="350">
        <f t="shared" si="264"/>
        <v>37.5</v>
      </c>
      <c r="BM1060" s="363">
        <f t="shared" si="265"/>
        <v>73.75</v>
      </c>
      <c r="BN1060" s="307">
        <f t="shared" si="266"/>
        <v>63.75</v>
      </c>
      <c r="BO1060" s="440">
        <f t="shared" si="267"/>
        <v>56.25</v>
      </c>
      <c r="BP1060" s="234">
        <f t="shared" si="290"/>
        <v>75</v>
      </c>
      <c r="BQ1060" s="423">
        <f t="shared" si="290"/>
        <v>25</v>
      </c>
      <c r="BR1060" s="424">
        <f t="shared" si="290"/>
        <v>0</v>
      </c>
    </row>
    <row r="1061" spans="2:70">
      <c r="B1061" s="207" t="s">
        <v>358</v>
      </c>
      <c r="C1061" s="198" t="s">
        <v>272</v>
      </c>
      <c r="D1061" s="200" t="s">
        <v>424</v>
      </c>
      <c r="E1061" s="663">
        <f>VLOOKUP($B1061,'Calcs01 - MSW generated'!$B$485:$AI$701,32,0)</f>
        <v>7.0000000000000009</v>
      </c>
      <c r="F1061" s="289">
        <f>VLOOKUP($B1061,'Calcs01 - MSW generated'!$B$485:$AI$701,33,0)</f>
        <v>69</v>
      </c>
      <c r="G1061" s="431">
        <f>VLOOKUP($B1061,'Calcs01 - MSW generated'!$B$485:$AI$701,34,0)</f>
        <v>24</v>
      </c>
      <c r="H1061" s="250">
        <f t="shared" si="268"/>
        <v>21</v>
      </c>
      <c r="I1061" s="366">
        <f t="shared" si="269"/>
        <v>59.5</v>
      </c>
      <c r="J1061" s="367">
        <f t="shared" si="270"/>
        <v>19.5</v>
      </c>
      <c r="K1061" s="234">
        <f t="shared" si="285"/>
        <v>35</v>
      </c>
      <c r="L1061" s="423">
        <f t="shared" si="285"/>
        <v>50</v>
      </c>
      <c r="M1061" s="239">
        <f t="shared" si="285"/>
        <v>15</v>
      </c>
      <c r="N1061" s="349">
        <f t="shared" si="271"/>
        <v>42.5</v>
      </c>
      <c r="O1061" s="307">
        <f t="shared" si="272"/>
        <v>53.75</v>
      </c>
      <c r="P1061" s="440">
        <f t="shared" si="273"/>
        <v>27.5</v>
      </c>
      <c r="Q1061" s="349">
        <f t="shared" si="274"/>
        <v>50</v>
      </c>
      <c r="R1061" s="307">
        <f t="shared" si="275"/>
        <v>57.5</v>
      </c>
      <c r="S1061" s="350">
        <f t="shared" si="276"/>
        <v>40</v>
      </c>
      <c r="T1061" s="363">
        <f t="shared" si="277"/>
        <v>57.5</v>
      </c>
      <c r="U1061" s="307">
        <f t="shared" si="278"/>
        <v>61.25</v>
      </c>
      <c r="V1061" s="440">
        <f t="shared" si="279"/>
        <v>52.5</v>
      </c>
      <c r="W1061" s="234">
        <f t="shared" si="286"/>
        <v>65</v>
      </c>
      <c r="X1061" s="423">
        <f t="shared" si="286"/>
        <v>30</v>
      </c>
      <c r="Y1061" s="424">
        <f t="shared" si="286"/>
        <v>5</v>
      </c>
      <c r="Z1061" s="430">
        <f>VLOOKUP($B1061,'Calcs01 - MSW generated'!$B$485:$AI$701,32,0)</f>
        <v>7.0000000000000009</v>
      </c>
      <c r="AA1061" s="289">
        <f>VLOOKUP($B1061,'Calcs01 - MSW generated'!$B$485:$AI$701,33,0)</f>
        <v>69</v>
      </c>
      <c r="AB1061" s="431">
        <f>VLOOKUP($B1061,'Calcs01 - MSW generated'!$B$485:$AI$701,34,0)</f>
        <v>24</v>
      </c>
      <c r="AC1061" s="250">
        <f t="shared" si="280"/>
        <v>21</v>
      </c>
      <c r="AD1061" s="366">
        <f t="shared" si="247"/>
        <v>59.5</v>
      </c>
      <c r="AE1061" s="367">
        <f t="shared" si="248"/>
        <v>19.5</v>
      </c>
      <c r="AF1061" s="234">
        <f t="shared" si="287"/>
        <v>35</v>
      </c>
      <c r="AG1061" s="423">
        <f t="shared" si="287"/>
        <v>50</v>
      </c>
      <c r="AH1061" s="239">
        <f t="shared" si="287"/>
        <v>15</v>
      </c>
      <c r="AI1061" s="349">
        <f t="shared" si="281"/>
        <v>42.5</v>
      </c>
      <c r="AJ1061" s="307">
        <f t="shared" si="249"/>
        <v>53.75</v>
      </c>
      <c r="AK1061" s="440">
        <f t="shared" si="250"/>
        <v>27.5</v>
      </c>
      <c r="AL1061" s="349">
        <f t="shared" si="251"/>
        <v>50</v>
      </c>
      <c r="AM1061" s="307">
        <f t="shared" si="252"/>
        <v>57.5</v>
      </c>
      <c r="AN1061" s="350">
        <f t="shared" si="253"/>
        <v>40</v>
      </c>
      <c r="AO1061" s="363">
        <f t="shared" si="254"/>
        <v>57.5</v>
      </c>
      <c r="AP1061" s="307">
        <f t="shared" si="255"/>
        <v>61.25</v>
      </c>
      <c r="AQ1061" s="440">
        <f t="shared" si="256"/>
        <v>52.5</v>
      </c>
      <c r="AR1061" s="234">
        <f t="shared" si="257"/>
        <v>65</v>
      </c>
      <c r="AS1061" s="423">
        <f t="shared" si="282"/>
        <v>30</v>
      </c>
      <c r="AT1061" s="424">
        <f t="shared" si="288"/>
        <v>5</v>
      </c>
      <c r="AU1061" s="234">
        <f t="shared" si="288"/>
        <v>65</v>
      </c>
      <c r="AV1061" s="423">
        <f t="shared" si="288"/>
        <v>30</v>
      </c>
      <c r="AW1061" s="424">
        <f t="shared" si="288"/>
        <v>5</v>
      </c>
      <c r="AX1061" s="430">
        <f>VLOOKUP($B1061,'Calcs01 - MSW generated'!$B$485:$AI$701,32,0)</f>
        <v>7.0000000000000009</v>
      </c>
      <c r="AY1061" s="289">
        <f>VLOOKUP($B1061,'Calcs01 - MSW generated'!$B$485:$AI$701,33,0)</f>
        <v>69</v>
      </c>
      <c r="AZ1061" s="431">
        <f>VLOOKUP($B1061,'Calcs01 - MSW generated'!$B$485:$AI$701,34,0)</f>
        <v>24</v>
      </c>
      <c r="BA1061" s="250">
        <f t="shared" si="283"/>
        <v>21</v>
      </c>
      <c r="BB1061" s="366">
        <f t="shared" si="258"/>
        <v>59.5</v>
      </c>
      <c r="BC1061" s="367">
        <f t="shared" si="259"/>
        <v>19.5</v>
      </c>
      <c r="BD1061" s="234">
        <f t="shared" si="289"/>
        <v>35</v>
      </c>
      <c r="BE1061" s="423">
        <f t="shared" si="289"/>
        <v>50</v>
      </c>
      <c r="BF1061" s="239">
        <f t="shared" si="289"/>
        <v>15</v>
      </c>
      <c r="BG1061" s="349">
        <f t="shared" si="284"/>
        <v>42.5</v>
      </c>
      <c r="BH1061" s="307">
        <f t="shared" si="260"/>
        <v>53.75</v>
      </c>
      <c r="BI1061" s="440">
        <f t="shared" si="261"/>
        <v>27.5</v>
      </c>
      <c r="BJ1061" s="349">
        <f t="shared" si="262"/>
        <v>50</v>
      </c>
      <c r="BK1061" s="307">
        <f t="shared" si="263"/>
        <v>57.5</v>
      </c>
      <c r="BL1061" s="350">
        <f t="shared" si="264"/>
        <v>40</v>
      </c>
      <c r="BM1061" s="363">
        <f t="shared" si="265"/>
        <v>57.5</v>
      </c>
      <c r="BN1061" s="307">
        <f t="shared" si="266"/>
        <v>61.25</v>
      </c>
      <c r="BO1061" s="440">
        <f t="shared" si="267"/>
        <v>52.5</v>
      </c>
      <c r="BP1061" s="234">
        <f t="shared" si="290"/>
        <v>65</v>
      </c>
      <c r="BQ1061" s="423">
        <f t="shared" si="290"/>
        <v>30</v>
      </c>
      <c r="BR1061" s="424">
        <f t="shared" si="290"/>
        <v>5</v>
      </c>
    </row>
    <row r="1062" spans="2:70">
      <c r="B1062" s="207" t="s">
        <v>362</v>
      </c>
      <c r="C1062" s="198" t="s">
        <v>276</v>
      </c>
      <c r="D1062" s="200" t="s">
        <v>336</v>
      </c>
      <c r="E1062" s="663">
        <f>VLOOKUP($B1062,'Calcs01 - MSW generated'!$B$485:$AI$701,32,0)</f>
        <v>50</v>
      </c>
      <c r="F1062" s="289">
        <f>VLOOKUP($B1062,'Calcs01 - MSW generated'!$B$485:$AI$701,33,0)</f>
        <v>50</v>
      </c>
      <c r="G1062" s="431">
        <f>VLOOKUP($B1062,'Calcs01 - MSW generated'!$B$485:$AI$701,34,0)</f>
        <v>0</v>
      </c>
      <c r="H1062" s="250">
        <f t="shared" si="268"/>
        <v>60</v>
      </c>
      <c r="I1062" s="366">
        <f t="shared" si="269"/>
        <v>40</v>
      </c>
      <c r="J1062" s="367">
        <f t="shared" si="270"/>
        <v>0</v>
      </c>
      <c r="K1062" s="234">
        <f t="shared" si="285"/>
        <v>70</v>
      </c>
      <c r="L1062" s="423">
        <f t="shared" si="285"/>
        <v>30</v>
      </c>
      <c r="M1062" s="239">
        <f t="shared" si="285"/>
        <v>0</v>
      </c>
      <c r="N1062" s="349">
        <f t="shared" si="271"/>
        <v>71.25</v>
      </c>
      <c r="O1062" s="307">
        <f t="shared" si="272"/>
        <v>41.25</v>
      </c>
      <c r="P1062" s="440">
        <f t="shared" si="273"/>
        <v>18.75</v>
      </c>
      <c r="Q1062" s="349">
        <f t="shared" si="274"/>
        <v>72.5</v>
      </c>
      <c r="R1062" s="307">
        <f t="shared" si="275"/>
        <v>52.5</v>
      </c>
      <c r="S1062" s="350">
        <f t="shared" si="276"/>
        <v>37.5</v>
      </c>
      <c r="T1062" s="363">
        <f t="shared" si="277"/>
        <v>73.75</v>
      </c>
      <c r="U1062" s="307">
        <f t="shared" si="278"/>
        <v>63.75</v>
      </c>
      <c r="V1062" s="440">
        <f t="shared" si="279"/>
        <v>56.25</v>
      </c>
      <c r="W1062" s="234">
        <f t="shared" si="286"/>
        <v>75</v>
      </c>
      <c r="X1062" s="423">
        <f t="shared" si="286"/>
        <v>25</v>
      </c>
      <c r="Y1062" s="424">
        <f t="shared" si="286"/>
        <v>0</v>
      </c>
      <c r="Z1062" s="430">
        <f>VLOOKUP($B1062,'Calcs01 - MSW generated'!$B$485:$AI$701,32,0)</f>
        <v>50</v>
      </c>
      <c r="AA1062" s="289">
        <f>VLOOKUP($B1062,'Calcs01 - MSW generated'!$B$485:$AI$701,33,0)</f>
        <v>50</v>
      </c>
      <c r="AB1062" s="431">
        <f>VLOOKUP($B1062,'Calcs01 - MSW generated'!$B$485:$AI$701,34,0)</f>
        <v>0</v>
      </c>
      <c r="AC1062" s="250">
        <f t="shared" si="280"/>
        <v>60</v>
      </c>
      <c r="AD1062" s="366">
        <f t="shared" si="247"/>
        <v>40</v>
      </c>
      <c r="AE1062" s="367">
        <f t="shared" si="248"/>
        <v>0</v>
      </c>
      <c r="AF1062" s="234">
        <f t="shared" si="287"/>
        <v>70</v>
      </c>
      <c r="AG1062" s="423">
        <f t="shared" si="287"/>
        <v>30</v>
      </c>
      <c r="AH1062" s="239">
        <f t="shared" si="287"/>
        <v>0</v>
      </c>
      <c r="AI1062" s="349">
        <f t="shared" si="281"/>
        <v>71.25</v>
      </c>
      <c r="AJ1062" s="307">
        <f t="shared" si="249"/>
        <v>41.25</v>
      </c>
      <c r="AK1062" s="440">
        <f t="shared" si="250"/>
        <v>18.75</v>
      </c>
      <c r="AL1062" s="349">
        <f t="shared" si="251"/>
        <v>72.5</v>
      </c>
      <c r="AM1062" s="307">
        <f t="shared" si="252"/>
        <v>52.5</v>
      </c>
      <c r="AN1062" s="350">
        <f t="shared" si="253"/>
        <v>37.5</v>
      </c>
      <c r="AO1062" s="363">
        <f t="shared" si="254"/>
        <v>73.75</v>
      </c>
      <c r="AP1062" s="307">
        <f t="shared" si="255"/>
        <v>63.75</v>
      </c>
      <c r="AQ1062" s="440">
        <f t="shared" si="256"/>
        <v>56.25</v>
      </c>
      <c r="AR1062" s="234">
        <f t="shared" si="257"/>
        <v>75</v>
      </c>
      <c r="AS1062" s="423">
        <f t="shared" si="282"/>
        <v>25</v>
      </c>
      <c r="AT1062" s="424">
        <f t="shared" si="288"/>
        <v>0</v>
      </c>
      <c r="AU1062" s="234">
        <f t="shared" si="288"/>
        <v>75</v>
      </c>
      <c r="AV1062" s="423">
        <f t="shared" si="288"/>
        <v>25</v>
      </c>
      <c r="AW1062" s="424">
        <f t="shared" si="288"/>
        <v>0</v>
      </c>
      <c r="AX1062" s="430">
        <f>VLOOKUP($B1062,'Calcs01 - MSW generated'!$B$485:$AI$701,32,0)</f>
        <v>50</v>
      </c>
      <c r="AY1062" s="289">
        <f>VLOOKUP($B1062,'Calcs01 - MSW generated'!$B$485:$AI$701,33,0)</f>
        <v>50</v>
      </c>
      <c r="AZ1062" s="431">
        <f>VLOOKUP($B1062,'Calcs01 - MSW generated'!$B$485:$AI$701,34,0)</f>
        <v>0</v>
      </c>
      <c r="BA1062" s="250">
        <f t="shared" si="283"/>
        <v>60</v>
      </c>
      <c r="BB1062" s="366">
        <f t="shared" si="258"/>
        <v>40</v>
      </c>
      <c r="BC1062" s="367">
        <f t="shared" si="259"/>
        <v>0</v>
      </c>
      <c r="BD1062" s="234">
        <f t="shared" si="289"/>
        <v>70</v>
      </c>
      <c r="BE1062" s="423">
        <f t="shared" si="289"/>
        <v>30</v>
      </c>
      <c r="BF1062" s="239">
        <f t="shared" si="289"/>
        <v>0</v>
      </c>
      <c r="BG1062" s="349">
        <f t="shared" si="284"/>
        <v>71.25</v>
      </c>
      <c r="BH1062" s="307">
        <f t="shared" si="260"/>
        <v>41.25</v>
      </c>
      <c r="BI1062" s="440">
        <f t="shared" si="261"/>
        <v>18.75</v>
      </c>
      <c r="BJ1062" s="349">
        <f t="shared" si="262"/>
        <v>72.5</v>
      </c>
      <c r="BK1062" s="307">
        <f t="shared" si="263"/>
        <v>52.5</v>
      </c>
      <c r="BL1062" s="350">
        <f t="shared" si="264"/>
        <v>37.5</v>
      </c>
      <c r="BM1062" s="363">
        <f t="shared" si="265"/>
        <v>73.75</v>
      </c>
      <c r="BN1062" s="307">
        <f t="shared" si="266"/>
        <v>63.75</v>
      </c>
      <c r="BO1062" s="440">
        <f t="shared" si="267"/>
        <v>56.25</v>
      </c>
      <c r="BP1062" s="234">
        <f t="shared" si="290"/>
        <v>75</v>
      </c>
      <c r="BQ1062" s="423">
        <f t="shared" si="290"/>
        <v>25</v>
      </c>
      <c r="BR1062" s="424">
        <f t="shared" si="290"/>
        <v>0</v>
      </c>
    </row>
    <row r="1063" spans="2:70">
      <c r="B1063" s="207" t="s">
        <v>364</v>
      </c>
      <c r="C1063" s="198" t="s">
        <v>554</v>
      </c>
      <c r="D1063" s="200" t="s">
        <v>424</v>
      </c>
      <c r="E1063" s="663">
        <f>VLOOKUP($B1063,'Calcs01 - MSW generated'!$B$485:$AI$701,32,0)</f>
        <v>23</v>
      </c>
      <c r="F1063" s="289">
        <f>VLOOKUP($B1063,'Calcs01 - MSW generated'!$B$485:$AI$701,33,0)</f>
        <v>0</v>
      </c>
      <c r="G1063" s="431">
        <f>VLOOKUP($B1063,'Calcs01 - MSW generated'!$B$485:$AI$701,34,0)</f>
        <v>77</v>
      </c>
      <c r="H1063" s="250">
        <f t="shared" si="268"/>
        <v>29</v>
      </c>
      <c r="I1063" s="366">
        <f t="shared" si="269"/>
        <v>25</v>
      </c>
      <c r="J1063" s="367">
        <f t="shared" si="270"/>
        <v>46</v>
      </c>
      <c r="K1063" s="234">
        <f t="shared" si="285"/>
        <v>35</v>
      </c>
      <c r="L1063" s="423">
        <f t="shared" si="285"/>
        <v>50</v>
      </c>
      <c r="M1063" s="239">
        <f t="shared" si="285"/>
        <v>15</v>
      </c>
      <c r="N1063" s="349">
        <f t="shared" si="271"/>
        <v>42.5</v>
      </c>
      <c r="O1063" s="307">
        <f t="shared" si="272"/>
        <v>53.75</v>
      </c>
      <c r="P1063" s="440">
        <f t="shared" si="273"/>
        <v>27.5</v>
      </c>
      <c r="Q1063" s="349">
        <f t="shared" si="274"/>
        <v>50</v>
      </c>
      <c r="R1063" s="307">
        <f t="shared" si="275"/>
        <v>57.5</v>
      </c>
      <c r="S1063" s="350">
        <f t="shared" si="276"/>
        <v>40</v>
      </c>
      <c r="T1063" s="363">
        <f t="shared" si="277"/>
        <v>57.5</v>
      </c>
      <c r="U1063" s="307">
        <f t="shared" si="278"/>
        <v>61.25</v>
      </c>
      <c r="V1063" s="440">
        <f t="shared" si="279"/>
        <v>52.5</v>
      </c>
      <c r="W1063" s="234">
        <f t="shared" si="286"/>
        <v>65</v>
      </c>
      <c r="X1063" s="423">
        <f t="shared" si="286"/>
        <v>30</v>
      </c>
      <c r="Y1063" s="424">
        <f t="shared" si="286"/>
        <v>5</v>
      </c>
      <c r="Z1063" s="430">
        <f>VLOOKUP($B1063,'Calcs01 - MSW generated'!$B$485:$AI$701,32,0)</f>
        <v>23</v>
      </c>
      <c r="AA1063" s="289">
        <f>VLOOKUP($B1063,'Calcs01 - MSW generated'!$B$485:$AI$701,33,0)</f>
        <v>0</v>
      </c>
      <c r="AB1063" s="431">
        <f>VLOOKUP($B1063,'Calcs01 - MSW generated'!$B$485:$AI$701,34,0)</f>
        <v>77</v>
      </c>
      <c r="AC1063" s="250">
        <f t="shared" si="280"/>
        <v>29</v>
      </c>
      <c r="AD1063" s="366">
        <f t="shared" si="247"/>
        <v>25</v>
      </c>
      <c r="AE1063" s="367">
        <f t="shared" si="248"/>
        <v>46</v>
      </c>
      <c r="AF1063" s="234">
        <f t="shared" si="287"/>
        <v>35</v>
      </c>
      <c r="AG1063" s="423">
        <f t="shared" si="287"/>
        <v>50</v>
      </c>
      <c r="AH1063" s="239">
        <f t="shared" si="287"/>
        <v>15</v>
      </c>
      <c r="AI1063" s="349">
        <f t="shared" si="281"/>
        <v>42.5</v>
      </c>
      <c r="AJ1063" s="307">
        <f t="shared" si="249"/>
        <v>53.75</v>
      </c>
      <c r="AK1063" s="440">
        <f t="shared" si="250"/>
        <v>27.5</v>
      </c>
      <c r="AL1063" s="349">
        <f t="shared" si="251"/>
        <v>50</v>
      </c>
      <c r="AM1063" s="307">
        <f t="shared" si="252"/>
        <v>57.5</v>
      </c>
      <c r="AN1063" s="350">
        <f t="shared" si="253"/>
        <v>40</v>
      </c>
      <c r="AO1063" s="363">
        <f t="shared" si="254"/>
        <v>57.5</v>
      </c>
      <c r="AP1063" s="307">
        <f t="shared" si="255"/>
        <v>61.25</v>
      </c>
      <c r="AQ1063" s="440">
        <f t="shared" si="256"/>
        <v>52.5</v>
      </c>
      <c r="AR1063" s="234">
        <f t="shared" si="257"/>
        <v>65</v>
      </c>
      <c r="AS1063" s="423">
        <f t="shared" si="282"/>
        <v>30</v>
      </c>
      <c r="AT1063" s="424">
        <f t="shared" si="288"/>
        <v>5</v>
      </c>
      <c r="AU1063" s="234">
        <f t="shared" si="288"/>
        <v>65</v>
      </c>
      <c r="AV1063" s="423">
        <f t="shared" si="288"/>
        <v>30</v>
      </c>
      <c r="AW1063" s="424">
        <f t="shared" si="288"/>
        <v>5</v>
      </c>
      <c r="AX1063" s="430">
        <f>VLOOKUP($B1063,'Calcs01 - MSW generated'!$B$485:$AI$701,32,0)</f>
        <v>23</v>
      </c>
      <c r="AY1063" s="289">
        <f>VLOOKUP($B1063,'Calcs01 - MSW generated'!$B$485:$AI$701,33,0)</f>
        <v>0</v>
      </c>
      <c r="AZ1063" s="431">
        <f>VLOOKUP($B1063,'Calcs01 - MSW generated'!$B$485:$AI$701,34,0)</f>
        <v>77</v>
      </c>
      <c r="BA1063" s="250">
        <f t="shared" si="283"/>
        <v>29</v>
      </c>
      <c r="BB1063" s="366">
        <f t="shared" si="258"/>
        <v>25</v>
      </c>
      <c r="BC1063" s="367">
        <f t="shared" si="259"/>
        <v>46</v>
      </c>
      <c r="BD1063" s="234">
        <f t="shared" si="289"/>
        <v>35</v>
      </c>
      <c r="BE1063" s="423">
        <f t="shared" si="289"/>
        <v>50</v>
      </c>
      <c r="BF1063" s="239">
        <f t="shared" si="289"/>
        <v>15</v>
      </c>
      <c r="BG1063" s="349">
        <f t="shared" si="284"/>
        <v>42.5</v>
      </c>
      <c r="BH1063" s="307">
        <f t="shared" si="260"/>
        <v>53.75</v>
      </c>
      <c r="BI1063" s="440">
        <f t="shared" si="261"/>
        <v>27.5</v>
      </c>
      <c r="BJ1063" s="349">
        <f t="shared" si="262"/>
        <v>50</v>
      </c>
      <c r="BK1063" s="307">
        <f t="shared" si="263"/>
        <v>57.5</v>
      </c>
      <c r="BL1063" s="350">
        <f t="shared" si="264"/>
        <v>40</v>
      </c>
      <c r="BM1063" s="363">
        <f t="shared" si="265"/>
        <v>57.5</v>
      </c>
      <c r="BN1063" s="307">
        <f t="shared" si="266"/>
        <v>61.25</v>
      </c>
      <c r="BO1063" s="440">
        <f t="shared" si="267"/>
        <v>52.5</v>
      </c>
      <c r="BP1063" s="234">
        <f t="shared" si="290"/>
        <v>65</v>
      </c>
      <c r="BQ1063" s="423">
        <f t="shared" si="290"/>
        <v>30</v>
      </c>
      <c r="BR1063" s="424">
        <f t="shared" si="290"/>
        <v>5</v>
      </c>
    </row>
    <row r="1064" spans="2:70">
      <c r="B1064" s="207" t="s">
        <v>368</v>
      </c>
      <c r="C1064" s="198" t="s">
        <v>276</v>
      </c>
      <c r="D1064" s="200" t="s">
        <v>336</v>
      </c>
      <c r="E1064" s="663">
        <f>VLOOKUP($B1064,'Calcs01 - MSW generated'!$B$485:$AI$701,32,0)</f>
        <v>39</v>
      </c>
      <c r="F1064" s="289">
        <f>VLOOKUP($B1064,'Calcs01 - MSW generated'!$B$485:$AI$701,33,0)</f>
        <v>57.999999999999993</v>
      </c>
      <c r="G1064" s="431">
        <f>VLOOKUP($B1064,'Calcs01 - MSW generated'!$B$485:$AI$701,34,0)</f>
        <v>3</v>
      </c>
      <c r="H1064" s="250">
        <f t="shared" si="268"/>
        <v>54.5</v>
      </c>
      <c r="I1064" s="366">
        <f t="shared" si="269"/>
        <v>44</v>
      </c>
      <c r="J1064" s="367">
        <f t="shared" si="270"/>
        <v>1.5</v>
      </c>
      <c r="K1064" s="234">
        <f t="shared" si="285"/>
        <v>70</v>
      </c>
      <c r="L1064" s="423">
        <f t="shared" si="285"/>
        <v>30</v>
      </c>
      <c r="M1064" s="239">
        <f t="shared" si="285"/>
        <v>0</v>
      </c>
      <c r="N1064" s="349">
        <f t="shared" si="271"/>
        <v>71.25</v>
      </c>
      <c r="O1064" s="307">
        <f t="shared" si="272"/>
        <v>41.25</v>
      </c>
      <c r="P1064" s="440">
        <f t="shared" si="273"/>
        <v>18.75</v>
      </c>
      <c r="Q1064" s="349">
        <f t="shared" si="274"/>
        <v>72.5</v>
      </c>
      <c r="R1064" s="307">
        <f t="shared" si="275"/>
        <v>52.5</v>
      </c>
      <c r="S1064" s="350">
        <f t="shared" si="276"/>
        <v>37.5</v>
      </c>
      <c r="T1064" s="363">
        <f t="shared" si="277"/>
        <v>73.75</v>
      </c>
      <c r="U1064" s="307">
        <f t="shared" si="278"/>
        <v>63.75</v>
      </c>
      <c r="V1064" s="440">
        <f t="shared" si="279"/>
        <v>56.25</v>
      </c>
      <c r="W1064" s="234">
        <f t="shared" si="286"/>
        <v>75</v>
      </c>
      <c r="X1064" s="423">
        <f t="shared" si="286"/>
        <v>25</v>
      </c>
      <c r="Y1064" s="424">
        <f t="shared" si="286"/>
        <v>0</v>
      </c>
      <c r="Z1064" s="430">
        <f>VLOOKUP($B1064,'Calcs01 - MSW generated'!$B$485:$AI$701,32,0)</f>
        <v>39</v>
      </c>
      <c r="AA1064" s="289">
        <f>VLOOKUP($B1064,'Calcs01 - MSW generated'!$B$485:$AI$701,33,0)</f>
        <v>57.999999999999993</v>
      </c>
      <c r="AB1064" s="431">
        <f>VLOOKUP($B1064,'Calcs01 - MSW generated'!$B$485:$AI$701,34,0)</f>
        <v>3</v>
      </c>
      <c r="AC1064" s="250">
        <f t="shared" si="280"/>
        <v>54.5</v>
      </c>
      <c r="AD1064" s="366">
        <f t="shared" si="247"/>
        <v>44</v>
      </c>
      <c r="AE1064" s="367">
        <f t="shared" si="248"/>
        <v>1.5</v>
      </c>
      <c r="AF1064" s="234">
        <f t="shared" si="287"/>
        <v>70</v>
      </c>
      <c r="AG1064" s="423">
        <f t="shared" si="287"/>
        <v>30</v>
      </c>
      <c r="AH1064" s="239">
        <f t="shared" si="287"/>
        <v>0</v>
      </c>
      <c r="AI1064" s="349">
        <f t="shared" si="281"/>
        <v>71.25</v>
      </c>
      <c r="AJ1064" s="307">
        <f t="shared" si="249"/>
        <v>41.25</v>
      </c>
      <c r="AK1064" s="440">
        <f t="shared" si="250"/>
        <v>18.75</v>
      </c>
      <c r="AL1064" s="349">
        <f t="shared" si="251"/>
        <v>72.5</v>
      </c>
      <c r="AM1064" s="307">
        <f t="shared" si="252"/>
        <v>52.5</v>
      </c>
      <c r="AN1064" s="350">
        <f t="shared" si="253"/>
        <v>37.5</v>
      </c>
      <c r="AO1064" s="363">
        <f t="shared" si="254"/>
        <v>73.75</v>
      </c>
      <c r="AP1064" s="307">
        <f t="shared" si="255"/>
        <v>63.75</v>
      </c>
      <c r="AQ1064" s="440">
        <f t="shared" si="256"/>
        <v>56.25</v>
      </c>
      <c r="AR1064" s="234">
        <f t="shared" si="257"/>
        <v>75</v>
      </c>
      <c r="AS1064" s="423">
        <f t="shared" si="282"/>
        <v>25</v>
      </c>
      <c r="AT1064" s="424">
        <f t="shared" si="288"/>
        <v>0</v>
      </c>
      <c r="AU1064" s="234">
        <f t="shared" si="288"/>
        <v>75</v>
      </c>
      <c r="AV1064" s="423">
        <f t="shared" si="288"/>
        <v>25</v>
      </c>
      <c r="AW1064" s="424">
        <f t="shared" si="288"/>
        <v>0</v>
      </c>
      <c r="AX1064" s="430">
        <f>VLOOKUP($B1064,'Calcs01 - MSW generated'!$B$485:$AI$701,32,0)</f>
        <v>39</v>
      </c>
      <c r="AY1064" s="289">
        <f>VLOOKUP($B1064,'Calcs01 - MSW generated'!$B$485:$AI$701,33,0)</f>
        <v>57.999999999999993</v>
      </c>
      <c r="AZ1064" s="431">
        <f>VLOOKUP($B1064,'Calcs01 - MSW generated'!$B$485:$AI$701,34,0)</f>
        <v>3</v>
      </c>
      <c r="BA1064" s="250">
        <f t="shared" si="283"/>
        <v>54.5</v>
      </c>
      <c r="BB1064" s="366">
        <f t="shared" si="258"/>
        <v>44</v>
      </c>
      <c r="BC1064" s="367">
        <f t="shared" si="259"/>
        <v>1.5</v>
      </c>
      <c r="BD1064" s="234">
        <f t="shared" si="289"/>
        <v>70</v>
      </c>
      <c r="BE1064" s="423">
        <f t="shared" si="289"/>
        <v>30</v>
      </c>
      <c r="BF1064" s="239">
        <f t="shared" si="289"/>
        <v>0</v>
      </c>
      <c r="BG1064" s="349">
        <f t="shared" si="284"/>
        <v>71.25</v>
      </c>
      <c r="BH1064" s="307">
        <f t="shared" si="260"/>
        <v>41.25</v>
      </c>
      <c r="BI1064" s="440">
        <f t="shared" si="261"/>
        <v>18.75</v>
      </c>
      <c r="BJ1064" s="349">
        <f t="shared" si="262"/>
        <v>72.5</v>
      </c>
      <c r="BK1064" s="307">
        <f t="shared" si="263"/>
        <v>52.5</v>
      </c>
      <c r="BL1064" s="350">
        <f t="shared" si="264"/>
        <v>37.5</v>
      </c>
      <c r="BM1064" s="363">
        <f t="shared" si="265"/>
        <v>73.75</v>
      </c>
      <c r="BN1064" s="307">
        <f t="shared" si="266"/>
        <v>63.75</v>
      </c>
      <c r="BO1064" s="440">
        <f t="shared" si="267"/>
        <v>56.25</v>
      </c>
      <c r="BP1064" s="234">
        <f t="shared" si="290"/>
        <v>75</v>
      </c>
      <c r="BQ1064" s="423">
        <f t="shared" si="290"/>
        <v>25</v>
      </c>
      <c r="BR1064" s="424">
        <f t="shared" si="290"/>
        <v>0</v>
      </c>
    </row>
    <row r="1065" spans="2:70">
      <c r="B1065" s="207" t="s">
        <v>370</v>
      </c>
      <c r="C1065" s="198" t="s">
        <v>452</v>
      </c>
      <c r="D1065" s="200" t="s">
        <v>644</v>
      </c>
      <c r="E1065" s="663">
        <f>VLOOKUP($B1065,'Calcs01 - MSW generated'!$B$485:$AI$701,32,0)</f>
        <v>17.3</v>
      </c>
      <c r="F1065" s="289">
        <f>VLOOKUP($B1065,'Calcs01 - MSW generated'!$B$485:$AI$701,33,0)</f>
        <v>10.4</v>
      </c>
      <c r="G1065" s="431">
        <f>VLOOKUP($B1065,'Calcs01 - MSW generated'!$B$485:$AI$701,34,0)</f>
        <v>72.3</v>
      </c>
      <c r="H1065" s="250">
        <f t="shared" si="268"/>
        <v>33.650000000000006</v>
      </c>
      <c r="I1065" s="366">
        <f t="shared" si="269"/>
        <v>30.200000000000003</v>
      </c>
      <c r="J1065" s="367">
        <f t="shared" si="270"/>
        <v>36.15</v>
      </c>
      <c r="K1065" s="234">
        <f t="shared" si="285"/>
        <v>50</v>
      </c>
      <c r="L1065" s="423">
        <f t="shared" si="285"/>
        <v>50</v>
      </c>
      <c r="M1065" s="239">
        <f t="shared" si="285"/>
        <v>0</v>
      </c>
      <c r="N1065" s="349">
        <f t="shared" si="271"/>
        <v>55</v>
      </c>
      <c r="O1065" s="307">
        <f t="shared" si="272"/>
        <v>55</v>
      </c>
      <c r="P1065" s="440">
        <f t="shared" si="273"/>
        <v>17.5</v>
      </c>
      <c r="Q1065" s="349">
        <f t="shared" si="274"/>
        <v>60</v>
      </c>
      <c r="R1065" s="307">
        <f t="shared" si="275"/>
        <v>60</v>
      </c>
      <c r="S1065" s="350">
        <f t="shared" si="276"/>
        <v>35</v>
      </c>
      <c r="T1065" s="363">
        <f t="shared" si="277"/>
        <v>65</v>
      </c>
      <c r="U1065" s="307">
        <f t="shared" si="278"/>
        <v>65</v>
      </c>
      <c r="V1065" s="440">
        <f t="shared" si="279"/>
        <v>52.5</v>
      </c>
      <c r="W1065" s="234">
        <f t="shared" si="286"/>
        <v>70</v>
      </c>
      <c r="X1065" s="423">
        <f t="shared" si="286"/>
        <v>30</v>
      </c>
      <c r="Y1065" s="424">
        <f t="shared" si="286"/>
        <v>0</v>
      </c>
      <c r="Z1065" s="430">
        <f>VLOOKUP($B1065,'Calcs01 - MSW generated'!$B$485:$AI$701,32,0)</f>
        <v>17.3</v>
      </c>
      <c r="AA1065" s="289">
        <f>VLOOKUP($B1065,'Calcs01 - MSW generated'!$B$485:$AI$701,33,0)</f>
        <v>10.4</v>
      </c>
      <c r="AB1065" s="431">
        <f>VLOOKUP($B1065,'Calcs01 - MSW generated'!$B$485:$AI$701,34,0)</f>
        <v>72.3</v>
      </c>
      <c r="AC1065" s="250">
        <f t="shared" si="280"/>
        <v>33.650000000000006</v>
      </c>
      <c r="AD1065" s="366">
        <f t="shared" si="247"/>
        <v>30.200000000000003</v>
      </c>
      <c r="AE1065" s="367">
        <f t="shared" si="248"/>
        <v>36.15</v>
      </c>
      <c r="AF1065" s="234">
        <f t="shared" si="287"/>
        <v>50</v>
      </c>
      <c r="AG1065" s="423">
        <f t="shared" si="287"/>
        <v>50</v>
      </c>
      <c r="AH1065" s="239">
        <f t="shared" si="287"/>
        <v>0</v>
      </c>
      <c r="AI1065" s="349">
        <f t="shared" si="281"/>
        <v>55</v>
      </c>
      <c r="AJ1065" s="307">
        <f t="shared" si="249"/>
        <v>55</v>
      </c>
      <c r="AK1065" s="440">
        <f t="shared" si="250"/>
        <v>17.5</v>
      </c>
      <c r="AL1065" s="349">
        <f t="shared" si="251"/>
        <v>60</v>
      </c>
      <c r="AM1065" s="307">
        <f t="shared" si="252"/>
        <v>60</v>
      </c>
      <c r="AN1065" s="350">
        <f t="shared" si="253"/>
        <v>35</v>
      </c>
      <c r="AO1065" s="363">
        <f t="shared" si="254"/>
        <v>65</v>
      </c>
      <c r="AP1065" s="307">
        <f t="shared" si="255"/>
        <v>65</v>
      </c>
      <c r="AQ1065" s="440">
        <f t="shared" si="256"/>
        <v>52.5</v>
      </c>
      <c r="AR1065" s="234">
        <f t="shared" si="257"/>
        <v>70</v>
      </c>
      <c r="AS1065" s="423">
        <f t="shared" si="282"/>
        <v>30</v>
      </c>
      <c r="AT1065" s="424">
        <f t="shared" si="288"/>
        <v>0</v>
      </c>
      <c r="AU1065" s="234">
        <f t="shared" si="288"/>
        <v>70</v>
      </c>
      <c r="AV1065" s="423">
        <f t="shared" si="288"/>
        <v>30</v>
      </c>
      <c r="AW1065" s="424">
        <f t="shared" si="288"/>
        <v>0</v>
      </c>
      <c r="AX1065" s="430">
        <f>VLOOKUP($B1065,'Calcs01 - MSW generated'!$B$485:$AI$701,32,0)</f>
        <v>17.3</v>
      </c>
      <c r="AY1065" s="289">
        <f>VLOOKUP($B1065,'Calcs01 - MSW generated'!$B$485:$AI$701,33,0)</f>
        <v>10.4</v>
      </c>
      <c r="AZ1065" s="431">
        <f>VLOOKUP($B1065,'Calcs01 - MSW generated'!$B$485:$AI$701,34,0)</f>
        <v>72.3</v>
      </c>
      <c r="BA1065" s="250">
        <f t="shared" si="283"/>
        <v>33.650000000000006</v>
      </c>
      <c r="BB1065" s="366">
        <f t="shared" si="258"/>
        <v>30.200000000000003</v>
      </c>
      <c r="BC1065" s="367">
        <f t="shared" si="259"/>
        <v>36.15</v>
      </c>
      <c r="BD1065" s="234">
        <f t="shared" si="289"/>
        <v>50</v>
      </c>
      <c r="BE1065" s="423">
        <f t="shared" si="289"/>
        <v>50</v>
      </c>
      <c r="BF1065" s="239">
        <f t="shared" si="289"/>
        <v>0</v>
      </c>
      <c r="BG1065" s="349">
        <f t="shared" si="284"/>
        <v>55</v>
      </c>
      <c r="BH1065" s="307">
        <f t="shared" si="260"/>
        <v>55</v>
      </c>
      <c r="BI1065" s="440">
        <f t="shared" si="261"/>
        <v>17.5</v>
      </c>
      <c r="BJ1065" s="349">
        <f t="shared" si="262"/>
        <v>60</v>
      </c>
      <c r="BK1065" s="307">
        <f t="shared" si="263"/>
        <v>60</v>
      </c>
      <c r="BL1065" s="350">
        <f t="shared" si="264"/>
        <v>35</v>
      </c>
      <c r="BM1065" s="363">
        <f t="shared" si="265"/>
        <v>65</v>
      </c>
      <c r="BN1065" s="307">
        <f t="shared" si="266"/>
        <v>65</v>
      </c>
      <c r="BO1065" s="440">
        <f t="shared" si="267"/>
        <v>52.5</v>
      </c>
      <c r="BP1065" s="234">
        <f t="shared" si="290"/>
        <v>70</v>
      </c>
      <c r="BQ1065" s="423">
        <f t="shared" si="290"/>
        <v>30</v>
      </c>
      <c r="BR1065" s="424">
        <f t="shared" si="290"/>
        <v>0</v>
      </c>
    </row>
    <row r="1066" spans="2:70">
      <c r="B1066" s="207" t="s">
        <v>372</v>
      </c>
      <c r="C1066" s="198" t="s">
        <v>452</v>
      </c>
      <c r="D1066" s="200" t="s">
        <v>644</v>
      </c>
      <c r="E1066" s="663">
        <f>VLOOKUP($B1066,'Calcs01 - MSW generated'!$B$485:$AI$701,32,0)</f>
        <v>0</v>
      </c>
      <c r="F1066" s="289">
        <f>VLOOKUP($B1066,'Calcs01 - MSW generated'!$B$485:$AI$701,33,0)</f>
        <v>0</v>
      </c>
      <c r="G1066" s="431">
        <f>VLOOKUP($B1066,'Calcs01 - MSW generated'!$B$485:$AI$701,34,0)</f>
        <v>100</v>
      </c>
      <c r="H1066" s="250">
        <f t="shared" si="268"/>
        <v>25</v>
      </c>
      <c r="I1066" s="366">
        <f t="shared" si="269"/>
        <v>25</v>
      </c>
      <c r="J1066" s="367">
        <f t="shared" si="270"/>
        <v>50</v>
      </c>
      <c r="K1066" s="234">
        <f t="shared" si="285"/>
        <v>50</v>
      </c>
      <c r="L1066" s="423">
        <f t="shared" si="285"/>
        <v>50</v>
      </c>
      <c r="M1066" s="239">
        <f t="shared" si="285"/>
        <v>0</v>
      </c>
      <c r="N1066" s="349">
        <f t="shared" si="271"/>
        <v>55</v>
      </c>
      <c r="O1066" s="307">
        <f t="shared" si="272"/>
        <v>55</v>
      </c>
      <c r="P1066" s="440">
        <f t="shared" si="273"/>
        <v>17.5</v>
      </c>
      <c r="Q1066" s="349">
        <f t="shared" si="274"/>
        <v>60</v>
      </c>
      <c r="R1066" s="307">
        <f t="shared" si="275"/>
        <v>60</v>
      </c>
      <c r="S1066" s="350">
        <f t="shared" si="276"/>
        <v>35</v>
      </c>
      <c r="T1066" s="363">
        <f t="shared" si="277"/>
        <v>65</v>
      </c>
      <c r="U1066" s="307">
        <f t="shared" si="278"/>
        <v>65</v>
      </c>
      <c r="V1066" s="440">
        <f t="shared" si="279"/>
        <v>52.5</v>
      </c>
      <c r="W1066" s="234">
        <f t="shared" si="286"/>
        <v>70</v>
      </c>
      <c r="X1066" s="423">
        <f t="shared" si="286"/>
        <v>30</v>
      </c>
      <c r="Y1066" s="424">
        <f t="shared" si="286"/>
        <v>0</v>
      </c>
      <c r="Z1066" s="430">
        <f>VLOOKUP($B1066,'Calcs01 - MSW generated'!$B$485:$AI$701,32,0)</f>
        <v>0</v>
      </c>
      <c r="AA1066" s="289">
        <f>VLOOKUP($B1066,'Calcs01 - MSW generated'!$B$485:$AI$701,33,0)</f>
        <v>0</v>
      </c>
      <c r="AB1066" s="431">
        <f>VLOOKUP($B1066,'Calcs01 - MSW generated'!$B$485:$AI$701,34,0)</f>
        <v>100</v>
      </c>
      <c r="AC1066" s="250">
        <f t="shared" si="280"/>
        <v>25</v>
      </c>
      <c r="AD1066" s="366">
        <f t="shared" si="247"/>
        <v>25</v>
      </c>
      <c r="AE1066" s="367">
        <f t="shared" si="248"/>
        <v>50</v>
      </c>
      <c r="AF1066" s="234">
        <f t="shared" si="287"/>
        <v>50</v>
      </c>
      <c r="AG1066" s="423">
        <f t="shared" si="287"/>
        <v>50</v>
      </c>
      <c r="AH1066" s="239">
        <f t="shared" si="287"/>
        <v>0</v>
      </c>
      <c r="AI1066" s="349">
        <f t="shared" si="281"/>
        <v>55</v>
      </c>
      <c r="AJ1066" s="307">
        <f t="shared" si="249"/>
        <v>55</v>
      </c>
      <c r="AK1066" s="440">
        <f t="shared" si="250"/>
        <v>17.5</v>
      </c>
      <c r="AL1066" s="349">
        <f t="shared" si="251"/>
        <v>60</v>
      </c>
      <c r="AM1066" s="307">
        <f t="shared" si="252"/>
        <v>60</v>
      </c>
      <c r="AN1066" s="350">
        <f t="shared" si="253"/>
        <v>35</v>
      </c>
      <c r="AO1066" s="363">
        <f t="shared" si="254"/>
        <v>65</v>
      </c>
      <c r="AP1066" s="307">
        <f t="shared" si="255"/>
        <v>65</v>
      </c>
      <c r="AQ1066" s="440">
        <f t="shared" si="256"/>
        <v>52.5</v>
      </c>
      <c r="AR1066" s="234">
        <f t="shared" si="257"/>
        <v>70</v>
      </c>
      <c r="AS1066" s="423">
        <f t="shared" si="282"/>
        <v>30</v>
      </c>
      <c r="AT1066" s="424">
        <f t="shared" si="288"/>
        <v>0</v>
      </c>
      <c r="AU1066" s="234">
        <f t="shared" si="288"/>
        <v>70</v>
      </c>
      <c r="AV1066" s="423">
        <f t="shared" si="288"/>
        <v>30</v>
      </c>
      <c r="AW1066" s="424">
        <f t="shared" si="288"/>
        <v>0</v>
      </c>
      <c r="AX1066" s="430">
        <f>VLOOKUP($B1066,'Calcs01 - MSW generated'!$B$485:$AI$701,32,0)</f>
        <v>0</v>
      </c>
      <c r="AY1066" s="289">
        <f>VLOOKUP($B1066,'Calcs01 - MSW generated'!$B$485:$AI$701,33,0)</f>
        <v>0</v>
      </c>
      <c r="AZ1066" s="431">
        <f>VLOOKUP($B1066,'Calcs01 - MSW generated'!$B$485:$AI$701,34,0)</f>
        <v>100</v>
      </c>
      <c r="BA1066" s="250">
        <f t="shared" si="283"/>
        <v>25</v>
      </c>
      <c r="BB1066" s="366">
        <f t="shared" si="258"/>
        <v>25</v>
      </c>
      <c r="BC1066" s="367">
        <f t="shared" si="259"/>
        <v>50</v>
      </c>
      <c r="BD1066" s="234">
        <f t="shared" si="289"/>
        <v>50</v>
      </c>
      <c r="BE1066" s="423">
        <f t="shared" si="289"/>
        <v>50</v>
      </c>
      <c r="BF1066" s="239">
        <f t="shared" si="289"/>
        <v>0</v>
      </c>
      <c r="BG1066" s="349">
        <f t="shared" si="284"/>
        <v>55</v>
      </c>
      <c r="BH1066" s="307">
        <f t="shared" si="260"/>
        <v>55</v>
      </c>
      <c r="BI1066" s="440">
        <f t="shared" si="261"/>
        <v>17.5</v>
      </c>
      <c r="BJ1066" s="349">
        <f t="shared" si="262"/>
        <v>60</v>
      </c>
      <c r="BK1066" s="307">
        <f t="shared" si="263"/>
        <v>60</v>
      </c>
      <c r="BL1066" s="350">
        <f t="shared" si="264"/>
        <v>35</v>
      </c>
      <c r="BM1066" s="363">
        <f t="shared" si="265"/>
        <v>65</v>
      </c>
      <c r="BN1066" s="307">
        <f t="shared" si="266"/>
        <v>65</v>
      </c>
      <c r="BO1066" s="440">
        <f t="shared" si="267"/>
        <v>52.5</v>
      </c>
      <c r="BP1066" s="234">
        <f t="shared" si="290"/>
        <v>70</v>
      </c>
      <c r="BQ1066" s="423">
        <f t="shared" si="290"/>
        <v>30</v>
      </c>
      <c r="BR1066" s="424">
        <f t="shared" si="290"/>
        <v>0</v>
      </c>
    </row>
    <row r="1067" spans="2:70">
      <c r="B1067" s="207" t="s">
        <v>374</v>
      </c>
      <c r="C1067" s="198" t="s">
        <v>276</v>
      </c>
      <c r="D1067" s="200" t="s">
        <v>336</v>
      </c>
      <c r="E1067" s="663">
        <f>VLOOKUP($B1067,'Calcs01 - MSW generated'!$B$485:$AI$701,32,0)</f>
        <v>58.67</v>
      </c>
      <c r="F1067" s="289">
        <f>VLOOKUP($B1067,'Calcs01 - MSW generated'!$B$485:$AI$701,33,0)</f>
        <v>32.19</v>
      </c>
      <c r="G1067" s="431">
        <f>VLOOKUP($B1067,'Calcs01 - MSW generated'!$B$485:$AI$701,34,0)</f>
        <v>9.14</v>
      </c>
      <c r="H1067" s="250">
        <f t="shared" si="268"/>
        <v>64.335000000000008</v>
      </c>
      <c r="I1067" s="366">
        <f t="shared" si="269"/>
        <v>31.094999999999999</v>
      </c>
      <c r="J1067" s="367">
        <f t="shared" si="270"/>
        <v>4.57</v>
      </c>
      <c r="K1067" s="234">
        <f t="shared" si="285"/>
        <v>70</v>
      </c>
      <c r="L1067" s="423">
        <f t="shared" si="285"/>
        <v>30</v>
      </c>
      <c r="M1067" s="239">
        <f t="shared" si="285"/>
        <v>0</v>
      </c>
      <c r="N1067" s="349">
        <f t="shared" si="271"/>
        <v>71.25</v>
      </c>
      <c r="O1067" s="307">
        <f t="shared" si="272"/>
        <v>41.25</v>
      </c>
      <c r="P1067" s="440">
        <f t="shared" si="273"/>
        <v>18.75</v>
      </c>
      <c r="Q1067" s="349">
        <f t="shared" si="274"/>
        <v>72.5</v>
      </c>
      <c r="R1067" s="307">
        <f t="shared" si="275"/>
        <v>52.5</v>
      </c>
      <c r="S1067" s="350">
        <f t="shared" si="276"/>
        <v>37.5</v>
      </c>
      <c r="T1067" s="363">
        <f t="shared" si="277"/>
        <v>73.75</v>
      </c>
      <c r="U1067" s="307">
        <f t="shared" si="278"/>
        <v>63.75</v>
      </c>
      <c r="V1067" s="440">
        <f t="shared" si="279"/>
        <v>56.25</v>
      </c>
      <c r="W1067" s="234">
        <f t="shared" si="286"/>
        <v>75</v>
      </c>
      <c r="X1067" s="423">
        <f t="shared" si="286"/>
        <v>25</v>
      </c>
      <c r="Y1067" s="424">
        <f t="shared" si="286"/>
        <v>0</v>
      </c>
      <c r="Z1067" s="430">
        <f>VLOOKUP($B1067,'Calcs01 - MSW generated'!$B$485:$AI$701,32,0)</f>
        <v>58.67</v>
      </c>
      <c r="AA1067" s="289">
        <f>VLOOKUP($B1067,'Calcs01 - MSW generated'!$B$485:$AI$701,33,0)</f>
        <v>32.19</v>
      </c>
      <c r="AB1067" s="431">
        <f>VLOOKUP($B1067,'Calcs01 - MSW generated'!$B$485:$AI$701,34,0)</f>
        <v>9.14</v>
      </c>
      <c r="AC1067" s="250">
        <f t="shared" si="280"/>
        <v>64.335000000000008</v>
      </c>
      <c r="AD1067" s="366">
        <f t="shared" si="247"/>
        <v>31.094999999999999</v>
      </c>
      <c r="AE1067" s="367">
        <f t="shared" si="248"/>
        <v>4.57</v>
      </c>
      <c r="AF1067" s="234">
        <f t="shared" si="287"/>
        <v>70</v>
      </c>
      <c r="AG1067" s="423">
        <f t="shared" si="287"/>
        <v>30</v>
      </c>
      <c r="AH1067" s="239">
        <f t="shared" si="287"/>
        <v>0</v>
      </c>
      <c r="AI1067" s="349">
        <f t="shared" si="281"/>
        <v>71.25</v>
      </c>
      <c r="AJ1067" s="307">
        <f t="shared" si="249"/>
        <v>41.25</v>
      </c>
      <c r="AK1067" s="440">
        <f t="shared" si="250"/>
        <v>18.75</v>
      </c>
      <c r="AL1067" s="349">
        <f t="shared" si="251"/>
        <v>72.5</v>
      </c>
      <c r="AM1067" s="307">
        <f t="shared" si="252"/>
        <v>52.5</v>
      </c>
      <c r="AN1067" s="350">
        <f t="shared" si="253"/>
        <v>37.5</v>
      </c>
      <c r="AO1067" s="363">
        <f t="shared" si="254"/>
        <v>73.75</v>
      </c>
      <c r="AP1067" s="307">
        <f t="shared" si="255"/>
        <v>63.75</v>
      </c>
      <c r="AQ1067" s="440">
        <f t="shared" si="256"/>
        <v>56.25</v>
      </c>
      <c r="AR1067" s="234">
        <f t="shared" si="257"/>
        <v>75</v>
      </c>
      <c r="AS1067" s="423">
        <f t="shared" si="282"/>
        <v>25</v>
      </c>
      <c r="AT1067" s="424">
        <f t="shared" si="288"/>
        <v>0</v>
      </c>
      <c r="AU1067" s="234">
        <f t="shared" si="288"/>
        <v>75</v>
      </c>
      <c r="AV1067" s="423">
        <f t="shared" si="288"/>
        <v>25</v>
      </c>
      <c r="AW1067" s="424">
        <f t="shared" si="288"/>
        <v>0</v>
      </c>
      <c r="AX1067" s="430">
        <f>VLOOKUP($B1067,'Calcs01 - MSW generated'!$B$485:$AI$701,32,0)</f>
        <v>58.67</v>
      </c>
      <c r="AY1067" s="289">
        <f>VLOOKUP($B1067,'Calcs01 - MSW generated'!$B$485:$AI$701,33,0)</f>
        <v>32.19</v>
      </c>
      <c r="AZ1067" s="431">
        <f>VLOOKUP($B1067,'Calcs01 - MSW generated'!$B$485:$AI$701,34,0)</f>
        <v>9.14</v>
      </c>
      <c r="BA1067" s="250">
        <f t="shared" si="283"/>
        <v>64.335000000000008</v>
      </c>
      <c r="BB1067" s="366">
        <f t="shared" si="258"/>
        <v>31.094999999999999</v>
      </c>
      <c r="BC1067" s="367">
        <f t="shared" si="259"/>
        <v>4.57</v>
      </c>
      <c r="BD1067" s="234">
        <f t="shared" si="289"/>
        <v>70</v>
      </c>
      <c r="BE1067" s="423">
        <f t="shared" si="289"/>
        <v>30</v>
      </c>
      <c r="BF1067" s="239">
        <f t="shared" si="289"/>
        <v>0</v>
      </c>
      <c r="BG1067" s="349">
        <f t="shared" si="284"/>
        <v>71.25</v>
      </c>
      <c r="BH1067" s="307">
        <f t="shared" si="260"/>
        <v>41.25</v>
      </c>
      <c r="BI1067" s="440">
        <f t="shared" si="261"/>
        <v>18.75</v>
      </c>
      <c r="BJ1067" s="349">
        <f t="shared" si="262"/>
        <v>72.5</v>
      </c>
      <c r="BK1067" s="307">
        <f t="shared" si="263"/>
        <v>52.5</v>
      </c>
      <c r="BL1067" s="350">
        <f t="shared" si="264"/>
        <v>37.5</v>
      </c>
      <c r="BM1067" s="363">
        <f t="shared" si="265"/>
        <v>73.75</v>
      </c>
      <c r="BN1067" s="307">
        <f t="shared" si="266"/>
        <v>63.75</v>
      </c>
      <c r="BO1067" s="440">
        <f t="shared" si="267"/>
        <v>56.25</v>
      </c>
      <c r="BP1067" s="234">
        <f t="shared" si="290"/>
        <v>75</v>
      </c>
      <c r="BQ1067" s="423">
        <f t="shared" si="290"/>
        <v>25</v>
      </c>
      <c r="BR1067" s="424">
        <f t="shared" si="290"/>
        <v>0</v>
      </c>
    </row>
    <row r="1068" spans="2:70">
      <c r="B1068" s="207" t="s">
        <v>376</v>
      </c>
      <c r="C1068" s="198" t="s">
        <v>452</v>
      </c>
      <c r="D1068" s="200" t="s">
        <v>336</v>
      </c>
      <c r="E1068" s="663">
        <f>VLOOKUP($B1068,'Calcs01 - MSW generated'!$B$485:$AI$701,32,0)</f>
        <v>25</v>
      </c>
      <c r="F1068" s="289">
        <f>VLOOKUP($B1068,'Calcs01 - MSW generated'!$B$485:$AI$701,33,0)</f>
        <v>75</v>
      </c>
      <c r="G1068" s="431">
        <f>VLOOKUP($B1068,'Calcs01 - MSW generated'!$B$485:$AI$701,34,0)</f>
        <v>0</v>
      </c>
      <c r="H1068" s="250">
        <f t="shared" si="268"/>
        <v>47.5</v>
      </c>
      <c r="I1068" s="366">
        <f t="shared" si="269"/>
        <v>52.5</v>
      </c>
      <c r="J1068" s="367">
        <f t="shared" si="270"/>
        <v>0</v>
      </c>
      <c r="K1068" s="234">
        <f t="shared" si="285"/>
        <v>70</v>
      </c>
      <c r="L1068" s="423">
        <f t="shared" si="285"/>
        <v>30</v>
      </c>
      <c r="M1068" s="239">
        <f t="shared" si="285"/>
        <v>0</v>
      </c>
      <c r="N1068" s="349">
        <f t="shared" si="271"/>
        <v>71.25</v>
      </c>
      <c r="O1068" s="307">
        <f t="shared" si="272"/>
        <v>41.25</v>
      </c>
      <c r="P1068" s="440">
        <f t="shared" si="273"/>
        <v>18.75</v>
      </c>
      <c r="Q1068" s="349">
        <f t="shared" si="274"/>
        <v>72.5</v>
      </c>
      <c r="R1068" s="307">
        <f t="shared" si="275"/>
        <v>52.5</v>
      </c>
      <c r="S1068" s="350">
        <f t="shared" si="276"/>
        <v>37.5</v>
      </c>
      <c r="T1068" s="363">
        <f t="shared" si="277"/>
        <v>73.75</v>
      </c>
      <c r="U1068" s="307">
        <f t="shared" si="278"/>
        <v>63.75</v>
      </c>
      <c r="V1068" s="440">
        <f t="shared" si="279"/>
        <v>56.25</v>
      </c>
      <c r="W1068" s="234">
        <f t="shared" si="286"/>
        <v>75</v>
      </c>
      <c r="X1068" s="423">
        <f t="shared" si="286"/>
        <v>25</v>
      </c>
      <c r="Y1068" s="424">
        <f t="shared" si="286"/>
        <v>0</v>
      </c>
      <c r="Z1068" s="430">
        <f>VLOOKUP($B1068,'Calcs01 - MSW generated'!$B$485:$AI$701,32,0)</f>
        <v>25</v>
      </c>
      <c r="AA1068" s="289">
        <f>VLOOKUP($B1068,'Calcs01 - MSW generated'!$B$485:$AI$701,33,0)</f>
        <v>75</v>
      </c>
      <c r="AB1068" s="431">
        <f>VLOOKUP($B1068,'Calcs01 - MSW generated'!$B$485:$AI$701,34,0)</f>
        <v>0</v>
      </c>
      <c r="AC1068" s="250">
        <f t="shared" si="280"/>
        <v>47.5</v>
      </c>
      <c r="AD1068" s="366">
        <f t="shared" si="247"/>
        <v>52.5</v>
      </c>
      <c r="AE1068" s="367">
        <f t="shared" si="248"/>
        <v>0</v>
      </c>
      <c r="AF1068" s="234">
        <f t="shared" si="287"/>
        <v>70</v>
      </c>
      <c r="AG1068" s="423">
        <f t="shared" si="287"/>
        <v>30</v>
      </c>
      <c r="AH1068" s="239">
        <f t="shared" si="287"/>
        <v>0</v>
      </c>
      <c r="AI1068" s="349">
        <f t="shared" si="281"/>
        <v>71.25</v>
      </c>
      <c r="AJ1068" s="307">
        <f t="shared" si="249"/>
        <v>41.25</v>
      </c>
      <c r="AK1068" s="440">
        <f t="shared" si="250"/>
        <v>18.75</v>
      </c>
      <c r="AL1068" s="349">
        <f t="shared" si="251"/>
        <v>72.5</v>
      </c>
      <c r="AM1068" s="307">
        <f t="shared" si="252"/>
        <v>52.5</v>
      </c>
      <c r="AN1068" s="350">
        <f t="shared" si="253"/>
        <v>37.5</v>
      </c>
      <c r="AO1068" s="363">
        <f t="shared" si="254"/>
        <v>73.75</v>
      </c>
      <c r="AP1068" s="307">
        <f t="shared" si="255"/>
        <v>63.75</v>
      </c>
      <c r="AQ1068" s="440">
        <f t="shared" si="256"/>
        <v>56.25</v>
      </c>
      <c r="AR1068" s="234">
        <f t="shared" si="257"/>
        <v>75</v>
      </c>
      <c r="AS1068" s="423">
        <f t="shared" si="282"/>
        <v>25</v>
      </c>
      <c r="AT1068" s="424">
        <f t="shared" si="288"/>
        <v>0</v>
      </c>
      <c r="AU1068" s="234">
        <f t="shared" si="288"/>
        <v>75</v>
      </c>
      <c r="AV1068" s="423">
        <f t="shared" si="288"/>
        <v>25</v>
      </c>
      <c r="AW1068" s="424">
        <f t="shared" si="288"/>
        <v>0</v>
      </c>
      <c r="AX1068" s="430">
        <f>VLOOKUP($B1068,'Calcs01 - MSW generated'!$B$485:$AI$701,32,0)</f>
        <v>25</v>
      </c>
      <c r="AY1068" s="289">
        <f>VLOOKUP($B1068,'Calcs01 - MSW generated'!$B$485:$AI$701,33,0)</f>
        <v>75</v>
      </c>
      <c r="AZ1068" s="431">
        <f>VLOOKUP($B1068,'Calcs01 - MSW generated'!$B$485:$AI$701,34,0)</f>
        <v>0</v>
      </c>
      <c r="BA1068" s="250">
        <f t="shared" si="283"/>
        <v>47.5</v>
      </c>
      <c r="BB1068" s="366">
        <f t="shared" si="258"/>
        <v>52.5</v>
      </c>
      <c r="BC1068" s="367">
        <f t="shared" si="259"/>
        <v>0</v>
      </c>
      <c r="BD1068" s="234">
        <f t="shared" si="289"/>
        <v>70</v>
      </c>
      <c r="BE1068" s="423">
        <f t="shared" si="289"/>
        <v>30</v>
      </c>
      <c r="BF1068" s="239">
        <f t="shared" si="289"/>
        <v>0</v>
      </c>
      <c r="BG1068" s="349">
        <f t="shared" si="284"/>
        <v>71.25</v>
      </c>
      <c r="BH1068" s="307">
        <f t="shared" si="260"/>
        <v>41.25</v>
      </c>
      <c r="BI1068" s="440">
        <f t="shared" si="261"/>
        <v>18.75</v>
      </c>
      <c r="BJ1068" s="349">
        <f t="shared" si="262"/>
        <v>72.5</v>
      </c>
      <c r="BK1068" s="307">
        <f t="shared" si="263"/>
        <v>52.5</v>
      </c>
      <c r="BL1068" s="350">
        <f t="shared" si="264"/>
        <v>37.5</v>
      </c>
      <c r="BM1068" s="363">
        <f t="shared" si="265"/>
        <v>73.75</v>
      </c>
      <c r="BN1068" s="307">
        <f t="shared" si="266"/>
        <v>63.75</v>
      </c>
      <c r="BO1068" s="440">
        <f t="shared" si="267"/>
        <v>56.25</v>
      </c>
      <c r="BP1068" s="234">
        <f t="shared" si="290"/>
        <v>75</v>
      </c>
      <c r="BQ1068" s="423">
        <f t="shared" si="290"/>
        <v>25</v>
      </c>
      <c r="BR1068" s="424">
        <f t="shared" si="290"/>
        <v>0</v>
      </c>
    </row>
    <row r="1069" spans="2:70">
      <c r="B1069" s="207" t="s">
        <v>378</v>
      </c>
      <c r="C1069" s="198" t="s">
        <v>276</v>
      </c>
      <c r="D1069" s="200" t="s">
        <v>336</v>
      </c>
      <c r="E1069" s="663">
        <f>VLOOKUP($B1069,'Calcs01 - MSW generated'!$B$485:$AI$701,32,0)</f>
        <v>43.5</v>
      </c>
      <c r="F1069" s="289">
        <f>VLOOKUP($B1069,'Calcs01 - MSW generated'!$B$485:$AI$701,33,0)</f>
        <v>45.480000000000004</v>
      </c>
      <c r="G1069" s="431">
        <f>VLOOKUP($B1069,'Calcs01 - MSW generated'!$B$485:$AI$701,34,0)</f>
        <v>11.02</v>
      </c>
      <c r="H1069" s="250">
        <f t="shared" si="268"/>
        <v>56.75</v>
      </c>
      <c r="I1069" s="366">
        <f t="shared" si="269"/>
        <v>37.74</v>
      </c>
      <c r="J1069" s="367">
        <f t="shared" si="270"/>
        <v>5.51</v>
      </c>
      <c r="K1069" s="234">
        <f t="shared" si="285"/>
        <v>70</v>
      </c>
      <c r="L1069" s="423">
        <f t="shared" si="285"/>
        <v>30</v>
      </c>
      <c r="M1069" s="239">
        <f t="shared" si="285"/>
        <v>0</v>
      </c>
      <c r="N1069" s="349">
        <f t="shared" si="271"/>
        <v>71.25</v>
      </c>
      <c r="O1069" s="307">
        <f t="shared" si="272"/>
        <v>41.25</v>
      </c>
      <c r="P1069" s="440">
        <f t="shared" si="273"/>
        <v>18.75</v>
      </c>
      <c r="Q1069" s="349">
        <f t="shared" si="274"/>
        <v>72.5</v>
      </c>
      <c r="R1069" s="307">
        <f t="shared" si="275"/>
        <v>52.5</v>
      </c>
      <c r="S1069" s="350">
        <f t="shared" si="276"/>
        <v>37.5</v>
      </c>
      <c r="T1069" s="363">
        <f t="shared" si="277"/>
        <v>73.75</v>
      </c>
      <c r="U1069" s="307">
        <f t="shared" si="278"/>
        <v>63.75</v>
      </c>
      <c r="V1069" s="440">
        <f t="shared" si="279"/>
        <v>56.25</v>
      </c>
      <c r="W1069" s="234">
        <f t="shared" si="286"/>
        <v>75</v>
      </c>
      <c r="X1069" s="423">
        <f t="shared" si="286"/>
        <v>25</v>
      </c>
      <c r="Y1069" s="424">
        <f t="shared" si="286"/>
        <v>0</v>
      </c>
      <c r="Z1069" s="430">
        <f>VLOOKUP($B1069,'Calcs01 - MSW generated'!$B$485:$AI$701,32,0)</f>
        <v>43.5</v>
      </c>
      <c r="AA1069" s="289">
        <f>VLOOKUP($B1069,'Calcs01 - MSW generated'!$B$485:$AI$701,33,0)</f>
        <v>45.480000000000004</v>
      </c>
      <c r="AB1069" s="431">
        <f>VLOOKUP($B1069,'Calcs01 - MSW generated'!$B$485:$AI$701,34,0)</f>
        <v>11.02</v>
      </c>
      <c r="AC1069" s="250">
        <f t="shared" si="280"/>
        <v>56.75</v>
      </c>
      <c r="AD1069" s="366">
        <f t="shared" si="247"/>
        <v>37.74</v>
      </c>
      <c r="AE1069" s="367">
        <f t="shared" si="248"/>
        <v>5.51</v>
      </c>
      <c r="AF1069" s="234">
        <f t="shared" si="287"/>
        <v>70</v>
      </c>
      <c r="AG1069" s="423">
        <f t="shared" si="287"/>
        <v>30</v>
      </c>
      <c r="AH1069" s="239">
        <f t="shared" si="287"/>
        <v>0</v>
      </c>
      <c r="AI1069" s="349">
        <f t="shared" si="281"/>
        <v>71.25</v>
      </c>
      <c r="AJ1069" s="307">
        <f t="shared" si="249"/>
        <v>41.25</v>
      </c>
      <c r="AK1069" s="440">
        <f t="shared" si="250"/>
        <v>18.75</v>
      </c>
      <c r="AL1069" s="349">
        <f t="shared" si="251"/>
        <v>72.5</v>
      </c>
      <c r="AM1069" s="307">
        <f t="shared" si="252"/>
        <v>52.5</v>
      </c>
      <c r="AN1069" s="350">
        <f t="shared" si="253"/>
        <v>37.5</v>
      </c>
      <c r="AO1069" s="363">
        <f t="shared" si="254"/>
        <v>73.75</v>
      </c>
      <c r="AP1069" s="307">
        <f t="shared" si="255"/>
        <v>63.75</v>
      </c>
      <c r="AQ1069" s="440">
        <f t="shared" si="256"/>
        <v>56.25</v>
      </c>
      <c r="AR1069" s="234">
        <f t="shared" si="257"/>
        <v>75</v>
      </c>
      <c r="AS1069" s="423">
        <f t="shared" si="282"/>
        <v>25</v>
      </c>
      <c r="AT1069" s="424">
        <f t="shared" si="288"/>
        <v>0</v>
      </c>
      <c r="AU1069" s="234">
        <f t="shared" si="288"/>
        <v>75</v>
      </c>
      <c r="AV1069" s="423">
        <f t="shared" si="288"/>
        <v>25</v>
      </c>
      <c r="AW1069" s="424">
        <f t="shared" si="288"/>
        <v>0</v>
      </c>
      <c r="AX1069" s="430">
        <f>VLOOKUP($B1069,'Calcs01 - MSW generated'!$B$485:$AI$701,32,0)</f>
        <v>43.5</v>
      </c>
      <c r="AY1069" s="289">
        <f>VLOOKUP($B1069,'Calcs01 - MSW generated'!$B$485:$AI$701,33,0)</f>
        <v>45.480000000000004</v>
      </c>
      <c r="AZ1069" s="431">
        <f>VLOOKUP($B1069,'Calcs01 - MSW generated'!$B$485:$AI$701,34,0)</f>
        <v>11.02</v>
      </c>
      <c r="BA1069" s="250">
        <f t="shared" si="283"/>
        <v>56.75</v>
      </c>
      <c r="BB1069" s="366">
        <f t="shared" si="258"/>
        <v>37.74</v>
      </c>
      <c r="BC1069" s="367">
        <f t="shared" si="259"/>
        <v>5.51</v>
      </c>
      <c r="BD1069" s="234">
        <f t="shared" si="289"/>
        <v>70</v>
      </c>
      <c r="BE1069" s="423">
        <f t="shared" si="289"/>
        <v>30</v>
      </c>
      <c r="BF1069" s="239">
        <f t="shared" si="289"/>
        <v>0</v>
      </c>
      <c r="BG1069" s="349">
        <f t="shared" si="284"/>
        <v>71.25</v>
      </c>
      <c r="BH1069" s="307">
        <f t="shared" si="260"/>
        <v>41.25</v>
      </c>
      <c r="BI1069" s="440">
        <f t="shared" si="261"/>
        <v>18.75</v>
      </c>
      <c r="BJ1069" s="349">
        <f t="shared" si="262"/>
        <v>72.5</v>
      </c>
      <c r="BK1069" s="307">
        <f t="shared" si="263"/>
        <v>52.5</v>
      </c>
      <c r="BL1069" s="350">
        <f t="shared" si="264"/>
        <v>37.5</v>
      </c>
      <c r="BM1069" s="363">
        <f t="shared" si="265"/>
        <v>73.75</v>
      </c>
      <c r="BN1069" s="307">
        <f t="shared" si="266"/>
        <v>63.75</v>
      </c>
      <c r="BO1069" s="440">
        <f t="shared" si="267"/>
        <v>56.25</v>
      </c>
      <c r="BP1069" s="234">
        <f t="shared" si="290"/>
        <v>75</v>
      </c>
      <c r="BQ1069" s="423">
        <f t="shared" si="290"/>
        <v>25</v>
      </c>
      <c r="BR1069" s="424">
        <f t="shared" si="290"/>
        <v>0</v>
      </c>
    </row>
    <row r="1070" spans="2:70">
      <c r="B1070" s="207" t="s">
        <v>380</v>
      </c>
      <c r="C1070" s="198" t="s">
        <v>414</v>
      </c>
      <c r="D1070" s="200" t="s">
        <v>644</v>
      </c>
      <c r="E1070" s="663">
        <f>VLOOKUP($B1070,'Calcs01 - MSW generated'!$B$485:$AI$701,32,0)</f>
        <v>0</v>
      </c>
      <c r="F1070" s="289">
        <f>VLOOKUP($B1070,'Calcs01 - MSW generated'!$B$485:$AI$701,33,0)</f>
        <v>64</v>
      </c>
      <c r="G1070" s="431">
        <f>VLOOKUP($B1070,'Calcs01 - MSW generated'!$B$485:$AI$701,34,0)</f>
        <v>36</v>
      </c>
      <c r="H1070" s="250">
        <f t="shared" si="268"/>
        <v>25</v>
      </c>
      <c r="I1070" s="366">
        <f t="shared" si="269"/>
        <v>57</v>
      </c>
      <c r="J1070" s="367">
        <f t="shared" si="270"/>
        <v>18</v>
      </c>
      <c r="K1070" s="234">
        <f t="shared" si="285"/>
        <v>50</v>
      </c>
      <c r="L1070" s="423">
        <f t="shared" si="285"/>
        <v>50</v>
      </c>
      <c r="M1070" s="239">
        <f t="shared" si="285"/>
        <v>0</v>
      </c>
      <c r="N1070" s="349">
        <f t="shared" si="271"/>
        <v>55</v>
      </c>
      <c r="O1070" s="307">
        <f t="shared" si="272"/>
        <v>55</v>
      </c>
      <c r="P1070" s="440">
        <f t="shared" si="273"/>
        <v>17.5</v>
      </c>
      <c r="Q1070" s="349">
        <f t="shared" si="274"/>
        <v>60</v>
      </c>
      <c r="R1070" s="307">
        <f t="shared" si="275"/>
        <v>60</v>
      </c>
      <c r="S1070" s="350">
        <f t="shared" si="276"/>
        <v>35</v>
      </c>
      <c r="T1070" s="363">
        <f t="shared" si="277"/>
        <v>65</v>
      </c>
      <c r="U1070" s="307">
        <f t="shared" si="278"/>
        <v>65</v>
      </c>
      <c r="V1070" s="440">
        <f t="shared" si="279"/>
        <v>52.5</v>
      </c>
      <c r="W1070" s="234">
        <f t="shared" si="286"/>
        <v>70</v>
      </c>
      <c r="X1070" s="423">
        <f t="shared" si="286"/>
        <v>30</v>
      </c>
      <c r="Y1070" s="424">
        <f t="shared" si="286"/>
        <v>0</v>
      </c>
      <c r="Z1070" s="430">
        <f>VLOOKUP($B1070,'Calcs01 - MSW generated'!$B$485:$AI$701,32,0)</f>
        <v>0</v>
      </c>
      <c r="AA1070" s="289">
        <f>VLOOKUP($B1070,'Calcs01 - MSW generated'!$B$485:$AI$701,33,0)</f>
        <v>64</v>
      </c>
      <c r="AB1070" s="431">
        <f>VLOOKUP($B1070,'Calcs01 - MSW generated'!$B$485:$AI$701,34,0)</f>
        <v>36</v>
      </c>
      <c r="AC1070" s="250">
        <f t="shared" si="280"/>
        <v>25</v>
      </c>
      <c r="AD1070" s="366">
        <f t="shared" si="247"/>
        <v>57</v>
      </c>
      <c r="AE1070" s="367">
        <f t="shared" si="248"/>
        <v>18</v>
      </c>
      <c r="AF1070" s="234">
        <f t="shared" si="287"/>
        <v>50</v>
      </c>
      <c r="AG1070" s="423">
        <f t="shared" si="287"/>
        <v>50</v>
      </c>
      <c r="AH1070" s="239">
        <f t="shared" si="287"/>
        <v>0</v>
      </c>
      <c r="AI1070" s="349">
        <f t="shared" si="281"/>
        <v>55</v>
      </c>
      <c r="AJ1070" s="307">
        <f t="shared" si="249"/>
        <v>55</v>
      </c>
      <c r="AK1070" s="440">
        <f t="shared" si="250"/>
        <v>17.5</v>
      </c>
      <c r="AL1070" s="349">
        <f t="shared" si="251"/>
        <v>60</v>
      </c>
      <c r="AM1070" s="307">
        <f t="shared" si="252"/>
        <v>60</v>
      </c>
      <c r="AN1070" s="350">
        <f t="shared" si="253"/>
        <v>35</v>
      </c>
      <c r="AO1070" s="363">
        <f t="shared" si="254"/>
        <v>65</v>
      </c>
      <c r="AP1070" s="307">
        <f t="shared" si="255"/>
        <v>65</v>
      </c>
      <c r="AQ1070" s="440">
        <f t="shared" si="256"/>
        <v>52.5</v>
      </c>
      <c r="AR1070" s="234">
        <f t="shared" si="257"/>
        <v>70</v>
      </c>
      <c r="AS1070" s="423">
        <f t="shared" si="282"/>
        <v>30</v>
      </c>
      <c r="AT1070" s="424">
        <f t="shared" si="288"/>
        <v>0</v>
      </c>
      <c r="AU1070" s="234">
        <f t="shared" si="288"/>
        <v>70</v>
      </c>
      <c r="AV1070" s="423">
        <f t="shared" si="288"/>
        <v>30</v>
      </c>
      <c r="AW1070" s="424">
        <f t="shared" si="288"/>
        <v>0</v>
      </c>
      <c r="AX1070" s="430">
        <f>VLOOKUP($B1070,'Calcs01 - MSW generated'!$B$485:$AI$701,32,0)</f>
        <v>0</v>
      </c>
      <c r="AY1070" s="289">
        <f>VLOOKUP($B1070,'Calcs01 - MSW generated'!$B$485:$AI$701,33,0)</f>
        <v>64</v>
      </c>
      <c r="AZ1070" s="431">
        <f>VLOOKUP($B1070,'Calcs01 - MSW generated'!$B$485:$AI$701,34,0)</f>
        <v>36</v>
      </c>
      <c r="BA1070" s="250">
        <f t="shared" si="283"/>
        <v>25</v>
      </c>
      <c r="BB1070" s="366">
        <f t="shared" si="258"/>
        <v>57</v>
      </c>
      <c r="BC1070" s="367">
        <f t="shared" si="259"/>
        <v>18</v>
      </c>
      <c r="BD1070" s="234">
        <f t="shared" si="289"/>
        <v>50</v>
      </c>
      <c r="BE1070" s="423">
        <f t="shared" si="289"/>
        <v>50</v>
      </c>
      <c r="BF1070" s="239">
        <f t="shared" si="289"/>
        <v>0</v>
      </c>
      <c r="BG1070" s="349">
        <f t="shared" si="284"/>
        <v>55</v>
      </c>
      <c r="BH1070" s="307">
        <f t="shared" si="260"/>
        <v>55</v>
      </c>
      <c r="BI1070" s="440">
        <f t="shared" si="261"/>
        <v>17.5</v>
      </c>
      <c r="BJ1070" s="349">
        <f t="shared" si="262"/>
        <v>60</v>
      </c>
      <c r="BK1070" s="307">
        <f t="shared" si="263"/>
        <v>60</v>
      </c>
      <c r="BL1070" s="350">
        <f t="shared" si="264"/>
        <v>35</v>
      </c>
      <c r="BM1070" s="363">
        <f t="shared" si="265"/>
        <v>65</v>
      </c>
      <c r="BN1070" s="307">
        <f t="shared" si="266"/>
        <v>65</v>
      </c>
      <c r="BO1070" s="440">
        <f t="shared" si="267"/>
        <v>52.5</v>
      </c>
      <c r="BP1070" s="234">
        <f t="shared" si="290"/>
        <v>70</v>
      </c>
      <c r="BQ1070" s="423">
        <f t="shared" si="290"/>
        <v>30</v>
      </c>
      <c r="BR1070" s="424">
        <f t="shared" si="290"/>
        <v>0</v>
      </c>
    </row>
    <row r="1071" spans="2:70">
      <c r="B1071" s="207" t="s">
        <v>382</v>
      </c>
      <c r="C1071" s="198" t="s">
        <v>452</v>
      </c>
      <c r="D1071" s="200" t="s">
        <v>644</v>
      </c>
      <c r="E1071" s="663">
        <f>VLOOKUP($B1071,'Calcs01 - MSW generated'!$B$485:$AI$701,32,0)</f>
        <v>7.0000000000000009</v>
      </c>
      <c r="F1071" s="289">
        <f>VLOOKUP($B1071,'Calcs01 - MSW generated'!$B$485:$AI$701,33,0)</f>
        <v>48</v>
      </c>
      <c r="G1071" s="431">
        <f>VLOOKUP($B1071,'Calcs01 - MSW generated'!$B$485:$AI$701,34,0)</f>
        <v>45</v>
      </c>
      <c r="H1071" s="250">
        <f t="shared" si="268"/>
        <v>28.5</v>
      </c>
      <c r="I1071" s="366">
        <f t="shared" si="269"/>
        <v>49</v>
      </c>
      <c r="J1071" s="367">
        <f t="shared" si="270"/>
        <v>22.5</v>
      </c>
      <c r="K1071" s="234">
        <f t="shared" si="285"/>
        <v>50</v>
      </c>
      <c r="L1071" s="423">
        <f t="shared" si="285"/>
        <v>50</v>
      </c>
      <c r="M1071" s="239">
        <f t="shared" si="285"/>
        <v>0</v>
      </c>
      <c r="N1071" s="349">
        <f t="shared" si="271"/>
        <v>55</v>
      </c>
      <c r="O1071" s="307">
        <f t="shared" si="272"/>
        <v>55</v>
      </c>
      <c r="P1071" s="440">
        <f t="shared" si="273"/>
        <v>17.5</v>
      </c>
      <c r="Q1071" s="349">
        <f t="shared" si="274"/>
        <v>60</v>
      </c>
      <c r="R1071" s="307">
        <f t="shared" si="275"/>
        <v>60</v>
      </c>
      <c r="S1071" s="350">
        <f t="shared" si="276"/>
        <v>35</v>
      </c>
      <c r="T1071" s="363">
        <f t="shared" si="277"/>
        <v>65</v>
      </c>
      <c r="U1071" s="307">
        <f t="shared" si="278"/>
        <v>65</v>
      </c>
      <c r="V1071" s="440">
        <f t="shared" si="279"/>
        <v>52.5</v>
      </c>
      <c r="W1071" s="234">
        <f t="shared" si="286"/>
        <v>70</v>
      </c>
      <c r="X1071" s="423">
        <f t="shared" si="286"/>
        <v>30</v>
      </c>
      <c r="Y1071" s="424">
        <f t="shared" si="286"/>
        <v>0</v>
      </c>
      <c r="Z1071" s="430">
        <f>VLOOKUP($B1071,'Calcs01 - MSW generated'!$B$485:$AI$701,32,0)</f>
        <v>7.0000000000000009</v>
      </c>
      <c r="AA1071" s="289">
        <f>VLOOKUP($B1071,'Calcs01 - MSW generated'!$B$485:$AI$701,33,0)</f>
        <v>48</v>
      </c>
      <c r="AB1071" s="431">
        <f>VLOOKUP($B1071,'Calcs01 - MSW generated'!$B$485:$AI$701,34,0)</f>
        <v>45</v>
      </c>
      <c r="AC1071" s="250">
        <f t="shared" si="280"/>
        <v>28.5</v>
      </c>
      <c r="AD1071" s="366">
        <f t="shared" si="247"/>
        <v>49</v>
      </c>
      <c r="AE1071" s="367">
        <f t="shared" si="248"/>
        <v>22.5</v>
      </c>
      <c r="AF1071" s="234">
        <f t="shared" si="287"/>
        <v>50</v>
      </c>
      <c r="AG1071" s="423">
        <f t="shared" si="287"/>
        <v>50</v>
      </c>
      <c r="AH1071" s="239">
        <f t="shared" si="287"/>
        <v>0</v>
      </c>
      <c r="AI1071" s="349">
        <f t="shared" si="281"/>
        <v>55</v>
      </c>
      <c r="AJ1071" s="307">
        <f t="shared" si="249"/>
        <v>55</v>
      </c>
      <c r="AK1071" s="440">
        <f t="shared" si="250"/>
        <v>17.5</v>
      </c>
      <c r="AL1071" s="349">
        <f t="shared" si="251"/>
        <v>60</v>
      </c>
      <c r="AM1071" s="307">
        <f t="shared" si="252"/>
        <v>60</v>
      </c>
      <c r="AN1071" s="350">
        <f t="shared" si="253"/>
        <v>35</v>
      </c>
      <c r="AO1071" s="363">
        <f t="shared" si="254"/>
        <v>65</v>
      </c>
      <c r="AP1071" s="307">
        <f t="shared" si="255"/>
        <v>65</v>
      </c>
      <c r="AQ1071" s="440">
        <f t="shared" si="256"/>
        <v>52.5</v>
      </c>
      <c r="AR1071" s="234">
        <f t="shared" si="257"/>
        <v>70</v>
      </c>
      <c r="AS1071" s="423">
        <f t="shared" si="282"/>
        <v>30</v>
      </c>
      <c r="AT1071" s="424">
        <f t="shared" si="288"/>
        <v>0</v>
      </c>
      <c r="AU1071" s="234">
        <f t="shared" si="288"/>
        <v>70</v>
      </c>
      <c r="AV1071" s="423">
        <f t="shared" si="288"/>
        <v>30</v>
      </c>
      <c r="AW1071" s="424">
        <f t="shared" si="288"/>
        <v>0</v>
      </c>
      <c r="AX1071" s="430">
        <f>VLOOKUP($B1071,'Calcs01 - MSW generated'!$B$485:$AI$701,32,0)</f>
        <v>7.0000000000000009</v>
      </c>
      <c r="AY1071" s="289">
        <f>VLOOKUP($B1071,'Calcs01 - MSW generated'!$B$485:$AI$701,33,0)</f>
        <v>48</v>
      </c>
      <c r="AZ1071" s="431">
        <f>VLOOKUP($B1071,'Calcs01 - MSW generated'!$B$485:$AI$701,34,0)</f>
        <v>45</v>
      </c>
      <c r="BA1071" s="250">
        <f t="shared" si="283"/>
        <v>28.5</v>
      </c>
      <c r="BB1071" s="366">
        <f t="shared" si="258"/>
        <v>49</v>
      </c>
      <c r="BC1071" s="367">
        <f t="shared" si="259"/>
        <v>22.5</v>
      </c>
      <c r="BD1071" s="234">
        <f t="shared" si="289"/>
        <v>50</v>
      </c>
      <c r="BE1071" s="423">
        <f t="shared" si="289"/>
        <v>50</v>
      </c>
      <c r="BF1071" s="239">
        <f t="shared" si="289"/>
        <v>0</v>
      </c>
      <c r="BG1071" s="349">
        <f t="shared" si="284"/>
        <v>55</v>
      </c>
      <c r="BH1071" s="307">
        <f t="shared" si="260"/>
        <v>55</v>
      </c>
      <c r="BI1071" s="440">
        <f t="shared" si="261"/>
        <v>17.5</v>
      </c>
      <c r="BJ1071" s="349">
        <f t="shared" si="262"/>
        <v>60</v>
      </c>
      <c r="BK1071" s="307">
        <f t="shared" si="263"/>
        <v>60</v>
      </c>
      <c r="BL1071" s="350">
        <f t="shared" si="264"/>
        <v>35</v>
      </c>
      <c r="BM1071" s="363">
        <f t="shared" si="265"/>
        <v>65</v>
      </c>
      <c r="BN1071" s="307">
        <f t="shared" si="266"/>
        <v>65</v>
      </c>
      <c r="BO1071" s="440">
        <f t="shared" si="267"/>
        <v>52.5</v>
      </c>
      <c r="BP1071" s="234">
        <f t="shared" si="290"/>
        <v>70</v>
      </c>
      <c r="BQ1071" s="423">
        <f t="shared" si="290"/>
        <v>30</v>
      </c>
      <c r="BR1071" s="424">
        <f t="shared" si="290"/>
        <v>0</v>
      </c>
    </row>
    <row r="1072" spans="2:70">
      <c r="B1072" s="207" t="s">
        <v>384</v>
      </c>
      <c r="C1072" s="198" t="s">
        <v>272</v>
      </c>
      <c r="D1072" s="200" t="s">
        <v>336</v>
      </c>
      <c r="E1072" s="663">
        <f>VLOOKUP($B1072,'Calcs01 - MSW generated'!$B$485:$AI$701,32,0)</f>
        <v>5.4</v>
      </c>
      <c r="F1072" s="289">
        <f>VLOOKUP($B1072,'Calcs01 - MSW generated'!$B$485:$AI$701,33,0)</f>
        <v>81.3</v>
      </c>
      <c r="G1072" s="431">
        <f>VLOOKUP($B1072,'Calcs01 - MSW generated'!$B$485:$AI$701,34,0)</f>
        <v>13.3</v>
      </c>
      <c r="H1072" s="250">
        <f t="shared" si="268"/>
        <v>37.699999999999996</v>
      </c>
      <c r="I1072" s="366">
        <f t="shared" si="269"/>
        <v>55.65</v>
      </c>
      <c r="J1072" s="367">
        <f t="shared" si="270"/>
        <v>6.65</v>
      </c>
      <c r="K1072" s="234">
        <f t="shared" si="285"/>
        <v>70</v>
      </c>
      <c r="L1072" s="423">
        <f t="shared" si="285"/>
        <v>30</v>
      </c>
      <c r="M1072" s="239">
        <f t="shared" si="285"/>
        <v>0</v>
      </c>
      <c r="N1072" s="349">
        <f t="shared" si="271"/>
        <v>71.25</v>
      </c>
      <c r="O1072" s="307">
        <f t="shared" si="272"/>
        <v>41.25</v>
      </c>
      <c r="P1072" s="440">
        <f t="shared" si="273"/>
        <v>18.75</v>
      </c>
      <c r="Q1072" s="349">
        <f t="shared" si="274"/>
        <v>72.5</v>
      </c>
      <c r="R1072" s="307">
        <f t="shared" si="275"/>
        <v>52.5</v>
      </c>
      <c r="S1072" s="350">
        <f t="shared" si="276"/>
        <v>37.5</v>
      </c>
      <c r="T1072" s="363">
        <f t="shared" si="277"/>
        <v>73.75</v>
      </c>
      <c r="U1072" s="307">
        <f t="shared" si="278"/>
        <v>63.75</v>
      </c>
      <c r="V1072" s="440">
        <f t="shared" si="279"/>
        <v>56.25</v>
      </c>
      <c r="W1072" s="234">
        <f t="shared" si="286"/>
        <v>75</v>
      </c>
      <c r="X1072" s="423">
        <f t="shared" si="286"/>
        <v>25</v>
      </c>
      <c r="Y1072" s="424">
        <f t="shared" si="286"/>
        <v>0</v>
      </c>
      <c r="Z1072" s="430">
        <f>VLOOKUP($B1072,'Calcs01 - MSW generated'!$B$485:$AI$701,32,0)</f>
        <v>5.4</v>
      </c>
      <c r="AA1072" s="289">
        <f>VLOOKUP($B1072,'Calcs01 - MSW generated'!$B$485:$AI$701,33,0)</f>
        <v>81.3</v>
      </c>
      <c r="AB1072" s="431">
        <f>VLOOKUP($B1072,'Calcs01 - MSW generated'!$B$485:$AI$701,34,0)</f>
        <v>13.3</v>
      </c>
      <c r="AC1072" s="250">
        <f t="shared" si="280"/>
        <v>37.699999999999996</v>
      </c>
      <c r="AD1072" s="366">
        <f t="shared" si="247"/>
        <v>55.65</v>
      </c>
      <c r="AE1072" s="367">
        <f t="shared" si="248"/>
        <v>6.65</v>
      </c>
      <c r="AF1072" s="234">
        <f t="shared" si="287"/>
        <v>70</v>
      </c>
      <c r="AG1072" s="423">
        <f t="shared" si="287"/>
        <v>30</v>
      </c>
      <c r="AH1072" s="239">
        <f t="shared" si="287"/>
        <v>0</v>
      </c>
      <c r="AI1072" s="349">
        <f t="shared" si="281"/>
        <v>71.25</v>
      </c>
      <c r="AJ1072" s="307">
        <f t="shared" si="249"/>
        <v>41.25</v>
      </c>
      <c r="AK1072" s="440">
        <f t="shared" si="250"/>
        <v>18.75</v>
      </c>
      <c r="AL1072" s="349">
        <f t="shared" si="251"/>
        <v>72.5</v>
      </c>
      <c r="AM1072" s="307">
        <f t="shared" si="252"/>
        <v>52.5</v>
      </c>
      <c r="AN1072" s="350">
        <f t="shared" si="253"/>
        <v>37.5</v>
      </c>
      <c r="AO1072" s="363">
        <f t="shared" si="254"/>
        <v>73.75</v>
      </c>
      <c r="AP1072" s="307">
        <f t="shared" si="255"/>
        <v>63.75</v>
      </c>
      <c r="AQ1072" s="440">
        <f t="shared" si="256"/>
        <v>56.25</v>
      </c>
      <c r="AR1072" s="234">
        <f t="shared" si="257"/>
        <v>75</v>
      </c>
      <c r="AS1072" s="423">
        <f t="shared" si="282"/>
        <v>25</v>
      </c>
      <c r="AT1072" s="424">
        <f t="shared" si="288"/>
        <v>0</v>
      </c>
      <c r="AU1072" s="234">
        <f t="shared" si="288"/>
        <v>75</v>
      </c>
      <c r="AV1072" s="423">
        <f t="shared" si="288"/>
        <v>25</v>
      </c>
      <c r="AW1072" s="424">
        <f t="shared" si="288"/>
        <v>0</v>
      </c>
      <c r="AX1072" s="430">
        <f>VLOOKUP($B1072,'Calcs01 - MSW generated'!$B$485:$AI$701,32,0)</f>
        <v>5.4</v>
      </c>
      <c r="AY1072" s="289">
        <f>VLOOKUP($B1072,'Calcs01 - MSW generated'!$B$485:$AI$701,33,0)</f>
        <v>81.3</v>
      </c>
      <c r="AZ1072" s="431">
        <f>VLOOKUP($B1072,'Calcs01 - MSW generated'!$B$485:$AI$701,34,0)</f>
        <v>13.3</v>
      </c>
      <c r="BA1072" s="250">
        <f t="shared" si="283"/>
        <v>37.699999999999996</v>
      </c>
      <c r="BB1072" s="366">
        <f t="shared" si="258"/>
        <v>55.65</v>
      </c>
      <c r="BC1072" s="367">
        <f t="shared" si="259"/>
        <v>6.65</v>
      </c>
      <c r="BD1072" s="234">
        <f t="shared" si="289"/>
        <v>70</v>
      </c>
      <c r="BE1072" s="423">
        <f t="shared" si="289"/>
        <v>30</v>
      </c>
      <c r="BF1072" s="239">
        <f t="shared" si="289"/>
        <v>0</v>
      </c>
      <c r="BG1072" s="349">
        <f t="shared" si="284"/>
        <v>71.25</v>
      </c>
      <c r="BH1072" s="307">
        <f t="shared" si="260"/>
        <v>41.25</v>
      </c>
      <c r="BI1072" s="440">
        <f t="shared" si="261"/>
        <v>18.75</v>
      </c>
      <c r="BJ1072" s="349">
        <f t="shared" si="262"/>
        <v>72.5</v>
      </c>
      <c r="BK1072" s="307">
        <f t="shared" si="263"/>
        <v>52.5</v>
      </c>
      <c r="BL1072" s="350">
        <f t="shared" si="264"/>
        <v>37.5</v>
      </c>
      <c r="BM1072" s="363">
        <f t="shared" si="265"/>
        <v>73.75</v>
      </c>
      <c r="BN1072" s="307">
        <f t="shared" si="266"/>
        <v>63.75</v>
      </c>
      <c r="BO1072" s="440">
        <f t="shared" si="267"/>
        <v>56.25</v>
      </c>
      <c r="BP1072" s="234">
        <f t="shared" si="290"/>
        <v>75</v>
      </c>
      <c r="BQ1072" s="423">
        <f t="shared" si="290"/>
        <v>25</v>
      </c>
      <c r="BR1072" s="424">
        <f t="shared" si="290"/>
        <v>0</v>
      </c>
    </row>
    <row r="1073" spans="2:70">
      <c r="B1073" s="207" t="s">
        <v>386</v>
      </c>
      <c r="C1073" s="198" t="s">
        <v>276</v>
      </c>
      <c r="D1073" s="200" t="s">
        <v>644</v>
      </c>
      <c r="E1073" s="663">
        <f>VLOOKUP($B1073,'Calcs01 - MSW generated'!$B$485:$AI$701,32,0)</f>
        <v>2.92</v>
      </c>
      <c r="F1073" s="289">
        <f>VLOOKUP($B1073,'Calcs01 - MSW generated'!$B$485:$AI$701,33,0)</f>
        <v>0</v>
      </c>
      <c r="G1073" s="431">
        <f>VLOOKUP($B1073,'Calcs01 - MSW generated'!$B$485:$AI$701,34,0)</f>
        <v>97.08</v>
      </c>
      <c r="H1073" s="250">
        <f t="shared" si="268"/>
        <v>26.46</v>
      </c>
      <c r="I1073" s="366">
        <f t="shared" si="269"/>
        <v>25</v>
      </c>
      <c r="J1073" s="367">
        <f t="shared" si="270"/>
        <v>48.54</v>
      </c>
      <c r="K1073" s="234">
        <f t="shared" si="285"/>
        <v>50</v>
      </c>
      <c r="L1073" s="423">
        <f t="shared" si="285"/>
        <v>50</v>
      </c>
      <c r="M1073" s="239">
        <f t="shared" si="285"/>
        <v>0</v>
      </c>
      <c r="N1073" s="349">
        <f t="shared" si="271"/>
        <v>55</v>
      </c>
      <c r="O1073" s="307">
        <f t="shared" si="272"/>
        <v>55</v>
      </c>
      <c r="P1073" s="440">
        <f t="shared" si="273"/>
        <v>17.5</v>
      </c>
      <c r="Q1073" s="349">
        <f t="shared" si="274"/>
        <v>60</v>
      </c>
      <c r="R1073" s="307">
        <f t="shared" si="275"/>
        <v>60</v>
      </c>
      <c r="S1073" s="350">
        <f t="shared" si="276"/>
        <v>35</v>
      </c>
      <c r="T1073" s="363">
        <f t="shared" si="277"/>
        <v>65</v>
      </c>
      <c r="U1073" s="307">
        <f t="shared" si="278"/>
        <v>65</v>
      </c>
      <c r="V1073" s="440">
        <f t="shared" si="279"/>
        <v>52.5</v>
      </c>
      <c r="W1073" s="234">
        <f t="shared" si="286"/>
        <v>70</v>
      </c>
      <c r="X1073" s="423">
        <f t="shared" si="286"/>
        <v>30</v>
      </c>
      <c r="Y1073" s="424">
        <f t="shared" si="286"/>
        <v>0</v>
      </c>
      <c r="Z1073" s="430">
        <f>VLOOKUP($B1073,'Calcs01 - MSW generated'!$B$485:$AI$701,32,0)</f>
        <v>2.92</v>
      </c>
      <c r="AA1073" s="289">
        <f>VLOOKUP($B1073,'Calcs01 - MSW generated'!$B$485:$AI$701,33,0)</f>
        <v>0</v>
      </c>
      <c r="AB1073" s="431">
        <f>VLOOKUP($B1073,'Calcs01 - MSW generated'!$B$485:$AI$701,34,0)</f>
        <v>97.08</v>
      </c>
      <c r="AC1073" s="250">
        <f t="shared" si="280"/>
        <v>26.46</v>
      </c>
      <c r="AD1073" s="366">
        <f t="shared" si="247"/>
        <v>25</v>
      </c>
      <c r="AE1073" s="367">
        <f t="shared" si="248"/>
        <v>48.54</v>
      </c>
      <c r="AF1073" s="234">
        <f t="shared" si="287"/>
        <v>50</v>
      </c>
      <c r="AG1073" s="423">
        <f t="shared" si="287"/>
        <v>50</v>
      </c>
      <c r="AH1073" s="239">
        <f t="shared" si="287"/>
        <v>0</v>
      </c>
      <c r="AI1073" s="349">
        <f t="shared" si="281"/>
        <v>55</v>
      </c>
      <c r="AJ1073" s="307">
        <f t="shared" si="249"/>
        <v>55</v>
      </c>
      <c r="AK1073" s="440">
        <f t="shared" si="250"/>
        <v>17.5</v>
      </c>
      <c r="AL1073" s="349">
        <f t="shared" si="251"/>
        <v>60</v>
      </c>
      <c r="AM1073" s="307">
        <f t="shared" si="252"/>
        <v>60</v>
      </c>
      <c r="AN1073" s="350">
        <f t="shared" si="253"/>
        <v>35</v>
      </c>
      <c r="AO1073" s="363">
        <f t="shared" si="254"/>
        <v>65</v>
      </c>
      <c r="AP1073" s="307">
        <f t="shared" si="255"/>
        <v>65</v>
      </c>
      <c r="AQ1073" s="440">
        <f t="shared" si="256"/>
        <v>52.5</v>
      </c>
      <c r="AR1073" s="234">
        <f t="shared" si="257"/>
        <v>70</v>
      </c>
      <c r="AS1073" s="423">
        <f t="shared" si="282"/>
        <v>30</v>
      </c>
      <c r="AT1073" s="424">
        <f t="shared" si="288"/>
        <v>0</v>
      </c>
      <c r="AU1073" s="234">
        <f t="shared" si="288"/>
        <v>70</v>
      </c>
      <c r="AV1073" s="423">
        <f t="shared" si="288"/>
        <v>30</v>
      </c>
      <c r="AW1073" s="424">
        <f t="shared" si="288"/>
        <v>0</v>
      </c>
      <c r="AX1073" s="430">
        <f>VLOOKUP($B1073,'Calcs01 - MSW generated'!$B$485:$AI$701,32,0)</f>
        <v>2.92</v>
      </c>
      <c r="AY1073" s="289">
        <f>VLOOKUP($B1073,'Calcs01 - MSW generated'!$B$485:$AI$701,33,0)</f>
        <v>0</v>
      </c>
      <c r="AZ1073" s="431">
        <f>VLOOKUP($B1073,'Calcs01 - MSW generated'!$B$485:$AI$701,34,0)</f>
        <v>97.08</v>
      </c>
      <c r="BA1073" s="250">
        <f t="shared" si="283"/>
        <v>26.46</v>
      </c>
      <c r="BB1073" s="366">
        <f t="shared" si="258"/>
        <v>25</v>
      </c>
      <c r="BC1073" s="367">
        <f t="shared" si="259"/>
        <v>48.54</v>
      </c>
      <c r="BD1073" s="234">
        <f t="shared" si="289"/>
        <v>50</v>
      </c>
      <c r="BE1073" s="423">
        <f t="shared" si="289"/>
        <v>50</v>
      </c>
      <c r="BF1073" s="239">
        <f t="shared" si="289"/>
        <v>0</v>
      </c>
      <c r="BG1073" s="349">
        <f t="shared" si="284"/>
        <v>55</v>
      </c>
      <c r="BH1073" s="307">
        <f t="shared" si="260"/>
        <v>55</v>
      </c>
      <c r="BI1073" s="440">
        <f t="shared" si="261"/>
        <v>17.5</v>
      </c>
      <c r="BJ1073" s="349">
        <f t="shared" si="262"/>
        <v>60</v>
      </c>
      <c r="BK1073" s="307">
        <f t="shared" si="263"/>
        <v>60</v>
      </c>
      <c r="BL1073" s="350">
        <f t="shared" si="264"/>
        <v>35</v>
      </c>
      <c r="BM1073" s="363">
        <f t="shared" si="265"/>
        <v>65</v>
      </c>
      <c r="BN1073" s="307">
        <f t="shared" si="266"/>
        <v>65</v>
      </c>
      <c r="BO1073" s="440">
        <f t="shared" si="267"/>
        <v>52.5</v>
      </c>
      <c r="BP1073" s="234">
        <f t="shared" si="290"/>
        <v>70</v>
      </c>
      <c r="BQ1073" s="423">
        <f t="shared" si="290"/>
        <v>30</v>
      </c>
      <c r="BR1073" s="424">
        <f t="shared" si="290"/>
        <v>0</v>
      </c>
    </row>
    <row r="1074" spans="2:70">
      <c r="B1074" s="207" t="s">
        <v>388</v>
      </c>
      <c r="C1074" s="198" t="s">
        <v>580</v>
      </c>
      <c r="D1074" s="200" t="s">
        <v>424</v>
      </c>
      <c r="E1074" s="663">
        <f>VLOOKUP($B1074,'Calcs01 - MSW generated'!$B$485:$AI$701,32,0)</f>
        <v>8</v>
      </c>
      <c r="F1074" s="289">
        <f>VLOOKUP($B1074,'Calcs01 - MSW generated'!$B$485:$AI$701,33,0)</f>
        <v>0</v>
      </c>
      <c r="G1074" s="431">
        <f>VLOOKUP($B1074,'Calcs01 - MSW generated'!$B$485:$AI$701,34,0)</f>
        <v>92</v>
      </c>
      <c r="H1074" s="250">
        <f t="shared" si="268"/>
        <v>21.5</v>
      </c>
      <c r="I1074" s="366">
        <f t="shared" si="269"/>
        <v>25</v>
      </c>
      <c r="J1074" s="367">
        <f t="shared" si="270"/>
        <v>53.5</v>
      </c>
      <c r="K1074" s="234">
        <f t="shared" ref="K1074:M1093" si="291">INDEX($E$936:$V$964, MATCH(_xlfn.CONCAT($C1074,$D1074),$D$936:$D$964, 0), MATCH(_xlfn.CONCAT(K$968,K$969,K$970),$E$935:$V$935,0))</f>
        <v>35</v>
      </c>
      <c r="L1074" s="423">
        <f t="shared" si="291"/>
        <v>50</v>
      </c>
      <c r="M1074" s="239">
        <f t="shared" si="291"/>
        <v>15</v>
      </c>
      <c r="N1074" s="349">
        <f t="shared" si="271"/>
        <v>42.5</v>
      </c>
      <c r="O1074" s="307">
        <f t="shared" si="272"/>
        <v>53.75</v>
      </c>
      <c r="P1074" s="440">
        <f t="shared" si="273"/>
        <v>27.5</v>
      </c>
      <c r="Q1074" s="349">
        <f t="shared" si="274"/>
        <v>50</v>
      </c>
      <c r="R1074" s="307">
        <f t="shared" si="275"/>
        <v>57.5</v>
      </c>
      <c r="S1074" s="350">
        <f t="shared" si="276"/>
        <v>40</v>
      </c>
      <c r="T1074" s="363">
        <f t="shared" si="277"/>
        <v>57.5</v>
      </c>
      <c r="U1074" s="307">
        <f t="shared" si="278"/>
        <v>61.25</v>
      </c>
      <c r="V1074" s="440">
        <f t="shared" si="279"/>
        <v>52.5</v>
      </c>
      <c r="W1074" s="234">
        <f t="shared" ref="W1074:Y1093" si="292">INDEX($E$936:$V$964, MATCH(_xlfn.CONCAT($C1074,$D1074),$D$936:$D$964, 0), MATCH(_xlfn.CONCAT(W$968,W$969,W$970),$E$935:$V$935,0))</f>
        <v>65</v>
      </c>
      <c r="X1074" s="423">
        <f t="shared" si="292"/>
        <v>30</v>
      </c>
      <c r="Y1074" s="424">
        <f t="shared" si="292"/>
        <v>5</v>
      </c>
      <c r="Z1074" s="430">
        <f>VLOOKUP($B1074,'Calcs01 - MSW generated'!$B$485:$AI$701,32,0)</f>
        <v>8</v>
      </c>
      <c r="AA1074" s="289">
        <f>VLOOKUP($B1074,'Calcs01 - MSW generated'!$B$485:$AI$701,33,0)</f>
        <v>0</v>
      </c>
      <c r="AB1074" s="431">
        <f>VLOOKUP($B1074,'Calcs01 - MSW generated'!$B$485:$AI$701,34,0)</f>
        <v>92</v>
      </c>
      <c r="AC1074" s="250">
        <f t="shared" si="280"/>
        <v>21.5</v>
      </c>
      <c r="AD1074" s="366">
        <f t="shared" si="247"/>
        <v>25</v>
      </c>
      <c r="AE1074" s="367">
        <f t="shared" si="248"/>
        <v>53.5</v>
      </c>
      <c r="AF1074" s="234">
        <f t="shared" ref="AF1074:AH1093" si="293">INDEX($E$936:$V$964, MATCH(_xlfn.CONCAT($C1074,$D1074),$D$936:$D$964, 0), MATCH(_xlfn.CONCAT(AF$968,AF$969,AF$970),$E$935:$V$935,0))</f>
        <v>35</v>
      </c>
      <c r="AG1074" s="423">
        <f t="shared" si="293"/>
        <v>50</v>
      </c>
      <c r="AH1074" s="239">
        <f t="shared" si="293"/>
        <v>15</v>
      </c>
      <c r="AI1074" s="349">
        <f t="shared" si="281"/>
        <v>42.5</v>
      </c>
      <c r="AJ1074" s="307">
        <f t="shared" si="249"/>
        <v>53.75</v>
      </c>
      <c r="AK1074" s="440">
        <f t="shared" si="250"/>
        <v>27.5</v>
      </c>
      <c r="AL1074" s="349">
        <f t="shared" si="251"/>
        <v>50</v>
      </c>
      <c r="AM1074" s="307">
        <f t="shared" si="252"/>
        <v>57.5</v>
      </c>
      <c r="AN1074" s="350">
        <f t="shared" si="253"/>
        <v>40</v>
      </c>
      <c r="AO1074" s="363">
        <f t="shared" si="254"/>
        <v>57.5</v>
      </c>
      <c r="AP1074" s="307">
        <f t="shared" si="255"/>
        <v>61.25</v>
      </c>
      <c r="AQ1074" s="440">
        <f t="shared" si="256"/>
        <v>52.5</v>
      </c>
      <c r="AR1074" s="234">
        <f t="shared" si="257"/>
        <v>65</v>
      </c>
      <c r="AS1074" s="423">
        <f t="shared" si="282"/>
        <v>30</v>
      </c>
      <c r="AT1074" s="424">
        <f t="shared" ref="AT1074:AW1093" si="294">INDEX($E$936:$V$964, MATCH(_xlfn.CONCAT($C1074,$D1074),$D$936:$D$964, 0), MATCH(_xlfn.CONCAT(AT$968,AT$969,AT$970),$E$935:$V$935,0))</f>
        <v>5</v>
      </c>
      <c r="AU1074" s="234">
        <f t="shared" si="294"/>
        <v>65</v>
      </c>
      <c r="AV1074" s="423">
        <f t="shared" si="294"/>
        <v>30</v>
      </c>
      <c r="AW1074" s="424">
        <f t="shared" si="294"/>
        <v>5</v>
      </c>
      <c r="AX1074" s="430">
        <f>VLOOKUP($B1074,'Calcs01 - MSW generated'!$B$485:$AI$701,32,0)</f>
        <v>8</v>
      </c>
      <c r="AY1074" s="289">
        <f>VLOOKUP($B1074,'Calcs01 - MSW generated'!$B$485:$AI$701,33,0)</f>
        <v>0</v>
      </c>
      <c r="AZ1074" s="431">
        <f>VLOOKUP($B1074,'Calcs01 - MSW generated'!$B$485:$AI$701,34,0)</f>
        <v>92</v>
      </c>
      <c r="BA1074" s="250">
        <f t="shared" si="283"/>
        <v>21.5</v>
      </c>
      <c r="BB1074" s="366">
        <f t="shared" si="258"/>
        <v>25</v>
      </c>
      <c r="BC1074" s="367">
        <f t="shared" si="259"/>
        <v>53.5</v>
      </c>
      <c r="BD1074" s="234">
        <f t="shared" ref="BD1074:BF1093" si="295">INDEX($E$936:$V$964, MATCH(_xlfn.CONCAT($C1074,$D1074),$D$936:$D$964, 0), MATCH(_xlfn.CONCAT(BD$968,BD$969,BD$970),$E$935:$V$935,0))</f>
        <v>35</v>
      </c>
      <c r="BE1074" s="423">
        <f t="shared" si="295"/>
        <v>50</v>
      </c>
      <c r="BF1074" s="239">
        <f t="shared" si="295"/>
        <v>15</v>
      </c>
      <c r="BG1074" s="349">
        <f t="shared" si="284"/>
        <v>42.5</v>
      </c>
      <c r="BH1074" s="307">
        <f t="shared" si="260"/>
        <v>53.75</v>
      </c>
      <c r="BI1074" s="440">
        <f t="shared" si="261"/>
        <v>27.5</v>
      </c>
      <c r="BJ1074" s="349">
        <f t="shared" si="262"/>
        <v>50</v>
      </c>
      <c r="BK1074" s="307">
        <f t="shared" si="263"/>
        <v>57.5</v>
      </c>
      <c r="BL1074" s="350">
        <f t="shared" si="264"/>
        <v>40</v>
      </c>
      <c r="BM1074" s="363">
        <f t="shared" si="265"/>
        <v>57.5</v>
      </c>
      <c r="BN1074" s="307">
        <f t="shared" si="266"/>
        <v>61.25</v>
      </c>
      <c r="BO1074" s="440">
        <f t="shared" si="267"/>
        <v>52.5</v>
      </c>
      <c r="BP1074" s="234">
        <f t="shared" si="290"/>
        <v>65</v>
      </c>
      <c r="BQ1074" s="423">
        <f t="shared" si="290"/>
        <v>30</v>
      </c>
      <c r="BR1074" s="424">
        <f t="shared" si="290"/>
        <v>5</v>
      </c>
    </row>
    <row r="1075" spans="2:70">
      <c r="B1075" s="207" t="s">
        <v>390</v>
      </c>
      <c r="C1075" s="198" t="s">
        <v>276</v>
      </c>
      <c r="D1075" s="200" t="s">
        <v>424</v>
      </c>
      <c r="E1075" s="663">
        <f>VLOOKUP($B1075,'Calcs01 - MSW generated'!$B$485:$AI$701,32,0)</f>
        <v>0</v>
      </c>
      <c r="F1075" s="289">
        <f>VLOOKUP($B1075,'Calcs01 - MSW generated'!$B$485:$AI$701,33,0)</f>
        <v>0</v>
      </c>
      <c r="G1075" s="431">
        <f>VLOOKUP($B1075,'Calcs01 - MSW generated'!$B$485:$AI$701,34,0)</f>
        <v>100</v>
      </c>
      <c r="H1075" s="250">
        <f t="shared" si="268"/>
        <v>17.5</v>
      </c>
      <c r="I1075" s="366">
        <f t="shared" si="269"/>
        <v>25</v>
      </c>
      <c r="J1075" s="367">
        <f t="shared" si="270"/>
        <v>57.5</v>
      </c>
      <c r="K1075" s="234">
        <f t="shared" si="291"/>
        <v>35</v>
      </c>
      <c r="L1075" s="423">
        <f t="shared" si="291"/>
        <v>50</v>
      </c>
      <c r="M1075" s="239">
        <f t="shared" si="291"/>
        <v>15</v>
      </c>
      <c r="N1075" s="349">
        <f t="shared" si="271"/>
        <v>42.5</v>
      </c>
      <c r="O1075" s="307">
        <f t="shared" si="272"/>
        <v>53.75</v>
      </c>
      <c r="P1075" s="440">
        <f t="shared" si="273"/>
        <v>27.5</v>
      </c>
      <c r="Q1075" s="349">
        <f t="shared" si="274"/>
        <v>50</v>
      </c>
      <c r="R1075" s="307">
        <f t="shared" si="275"/>
        <v>57.5</v>
      </c>
      <c r="S1075" s="350">
        <f t="shared" si="276"/>
        <v>40</v>
      </c>
      <c r="T1075" s="363">
        <f t="shared" si="277"/>
        <v>57.5</v>
      </c>
      <c r="U1075" s="307">
        <f t="shared" si="278"/>
        <v>61.25</v>
      </c>
      <c r="V1075" s="440">
        <f t="shared" si="279"/>
        <v>52.5</v>
      </c>
      <c r="W1075" s="234">
        <f t="shared" si="292"/>
        <v>65</v>
      </c>
      <c r="X1075" s="423">
        <f t="shared" si="292"/>
        <v>30</v>
      </c>
      <c r="Y1075" s="424">
        <f t="shared" si="292"/>
        <v>5</v>
      </c>
      <c r="Z1075" s="430">
        <f>VLOOKUP($B1075,'Calcs01 - MSW generated'!$B$485:$AI$701,32,0)</f>
        <v>0</v>
      </c>
      <c r="AA1075" s="289">
        <f>VLOOKUP($B1075,'Calcs01 - MSW generated'!$B$485:$AI$701,33,0)</f>
        <v>0</v>
      </c>
      <c r="AB1075" s="431">
        <f>VLOOKUP($B1075,'Calcs01 - MSW generated'!$B$485:$AI$701,34,0)</f>
        <v>100</v>
      </c>
      <c r="AC1075" s="250">
        <f t="shared" si="280"/>
        <v>17.5</v>
      </c>
      <c r="AD1075" s="366">
        <f t="shared" si="247"/>
        <v>25</v>
      </c>
      <c r="AE1075" s="367">
        <f t="shared" si="248"/>
        <v>57.5</v>
      </c>
      <c r="AF1075" s="234">
        <f t="shared" si="293"/>
        <v>35</v>
      </c>
      <c r="AG1075" s="423">
        <f t="shared" si="293"/>
        <v>50</v>
      </c>
      <c r="AH1075" s="239">
        <f t="shared" si="293"/>
        <v>15</v>
      </c>
      <c r="AI1075" s="349">
        <f t="shared" si="281"/>
        <v>42.5</v>
      </c>
      <c r="AJ1075" s="307">
        <f t="shared" si="249"/>
        <v>53.75</v>
      </c>
      <c r="AK1075" s="440">
        <f t="shared" si="250"/>
        <v>27.5</v>
      </c>
      <c r="AL1075" s="349">
        <f t="shared" si="251"/>
        <v>50</v>
      </c>
      <c r="AM1075" s="307">
        <f t="shared" si="252"/>
        <v>57.5</v>
      </c>
      <c r="AN1075" s="350">
        <f t="shared" si="253"/>
        <v>40</v>
      </c>
      <c r="AO1075" s="363">
        <f t="shared" si="254"/>
        <v>57.5</v>
      </c>
      <c r="AP1075" s="307">
        <f t="shared" si="255"/>
        <v>61.25</v>
      </c>
      <c r="AQ1075" s="440">
        <f t="shared" si="256"/>
        <v>52.5</v>
      </c>
      <c r="AR1075" s="234">
        <f t="shared" si="257"/>
        <v>65</v>
      </c>
      <c r="AS1075" s="423">
        <f t="shared" si="282"/>
        <v>30</v>
      </c>
      <c r="AT1075" s="424">
        <f t="shared" si="294"/>
        <v>5</v>
      </c>
      <c r="AU1075" s="234">
        <f t="shared" si="294"/>
        <v>65</v>
      </c>
      <c r="AV1075" s="423">
        <f t="shared" si="294"/>
        <v>30</v>
      </c>
      <c r="AW1075" s="424">
        <f t="shared" si="294"/>
        <v>5</v>
      </c>
      <c r="AX1075" s="430">
        <f>VLOOKUP($B1075,'Calcs01 - MSW generated'!$B$485:$AI$701,32,0)</f>
        <v>0</v>
      </c>
      <c r="AY1075" s="289">
        <f>VLOOKUP($B1075,'Calcs01 - MSW generated'!$B$485:$AI$701,33,0)</f>
        <v>0</v>
      </c>
      <c r="AZ1075" s="431">
        <f>VLOOKUP($B1075,'Calcs01 - MSW generated'!$B$485:$AI$701,34,0)</f>
        <v>100</v>
      </c>
      <c r="BA1075" s="250">
        <f t="shared" si="283"/>
        <v>17.5</v>
      </c>
      <c r="BB1075" s="366">
        <f t="shared" si="258"/>
        <v>25</v>
      </c>
      <c r="BC1075" s="367">
        <f t="shared" si="259"/>
        <v>57.5</v>
      </c>
      <c r="BD1075" s="234">
        <f t="shared" si="295"/>
        <v>35</v>
      </c>
      <c r="BE1075" s="423">
        <f t="shared" si="295"/>
        <v>50</v>
      </c>
      <c r="BF1075" s="239">
        <f t="shared" si="295"/>
        <v>15</v>
      </c>
      <c r="BG1075" s="349">
        <f t="shared" si="284"/>
        <v>42.5</v>
      </c>
      <c r="BH1075" s="307">
        <f t="shared" si="260"/>
        <v>53.75</v>
      </c>
      <c r="BI1075" s="440">
        <f t="shared" si="261"/>
        <v>27.5</v>
      </c>
      <c r="BJ1075" s="349">
        <f t="shared" si="262"/>
        <v>50</v>
      </c>
      <c r="BK1075" s="307">
        <f t="shared" si="263"/>
        <v>57.5</v>
      </c>
      <c r="BL1075" s="350">
        <f t="shared" si="264"/>
        <v>40</v>
      </c>
      <c r="BM1075" s="363">
        <f t="shared" si="265"/>
        <v>57.5</v>
      </c>
      <c r="BN1075" s="307">
        <f t="shared" si="266"/>
        <v>61.25</v>
      </c>
      <c r="BO1075" s="440">
        <f t="shared" si="267"/>
        <v>52.5</v>
      </c>
      <c r="BP1075" s="234">
        <f t="shared" si="290"/>
        <v>65</v>
      </c>
      <c r="BQ1075" s="423">
        <f t="shared" si="290"/>
        <v>30</v>
      </c>
      <c r="BR1075" s="424">
        <f t="shared" si="290"/>
        <v>5</v>
      </c>
    </row>
    <row r="1076" spans="2:70">
      <c r="B1076" s="207" t="s">
        <v>392</v>
      </c>
      <c r="C1076" s="198" t="s">
        <v>272</v>
      </c>
      <c r="D1076" s="200" t="s">
        <v>424</v>
      </c>
      <c r="E1076" s="663">
        <f>VLOOKUP($B1076,'Calcs01 - MSW generated'!$B$485:$AI$701,32,0)</f>
        <v>0</v>
      </c>
      <c r="F1076" s="289">
        <f>VLOOKUP($B1076,'Calcs01 - MSW generated'!$B$485:$AI$701,33,0)</f>
        <v>0</v>
      </c>
      <c r="G1076" s="431">
        <f>VLOOKUP($B1076,'Calcs01 - MSW generated'!$B$485:$AI$701,34,0)</f>
        <v>100</v>
      </c>
      <c r="H1076" s="250">
        <f t="shared" si="268"/>
        <v>17.5</v>
      </c>
      <c r="I1076" s="366">
        <f t="shared" si="269"/>
        <v>25</v>
      </c>
      <c r="J1076" s="367">
        <f t="shared" si="270"/>
        <v>57.5</v>
      </c>
      <c r="K1076" s="234">
        <f t="shared" si="291"/>
        <v>35</v>
      </c>
      <c r="L1076" s="423">
        <f t="shared" si="291"/>
        <v>50</v>
      </c>
      <c r="M1076" s="239">
        <f t="shared" si="291"/>
        <v>15</v>
      </c>
      <c r="N1076" s="349">
        <f t="shared" si="271"/>
        <v>42.5</v>
      </c>
      <c r="O1076" s="307">
        <f t="shared" si="272"/>
        <v>53.75</v>
      </c>
      <c r="P1076" s="440">
        <f t="shared" si="273"/>
        <v>27.5</v>
      </c>
      <c r="Q1076" s="349">
        <f t="shared" si="274"/>
        <v>50</v>
      </c>
      <c r="R1076" s="307">
        <f t="shared" si="275"/>
        <v>57.5</v>
      </c>
      <c r="S1076" s="350">
        <f t="shared" si="276"/>
        <v>40</v>
      </c>
      <c r="T1076" s="363">
        <f t="shared" si="277"/>
        <v>57.5</v>
      </c>
      <c r="U1076" s="307">
        <f t="shared" si="278"/>
        <v>61.25</v>
      </c>
      <c r="V1076" s="440">
        <f t="shared" si="279"/>
        <v>52.5</v>
      </c>
      <c r="W1076" s="234">
        <f t="shared" si="292"/>
        <v>65</v>
      </c>
      <c r="X1076" s="423">
        <f t="shared" si="292"/>
        <v>30</v>
      </c>
      <c r="Y1076" s="424">
        <f t="shared" si="292"/>
        <v>5</v>
      </c>
      <c r="Z1076" s="430">
        <f>VLOOKUP($B1076,'Calcs01 - MSW generated'!$B$485:$AI$701,32,0)</f>
        <v>0</v>
      </c>
      <c r="AA1076" s="289">
        <f>VLOOKUP($B1076,'Calcs01 - MSW generated'!$B$485:$AI$701,33,0)</f>
        <v>0</v>
      </c>
      <c r="AB1076" s="431">
        <f>VLOOKUP($B1076,'Calcs01 - MSW generated'!$B$485:$AI$701,34,0)</f>
        <v>100</v>
      </c>
      <c r="AC1076" s="250">
        <f t="shared" si="280"/>
        <v>17.5</v>
      </c>
      <c r="AD1076" s="366">
        <f t="shared" si="247"/>
        <v>25</v>
      </c>
      <c r="AE1076" s="367">
        <f t="shared" si="248"/>
        <v>57.5</v>
      </c>
      <c r="AF1076" s="234">
        <f t="shared" si="293"/>
        <v>35</v>
      </c>
      <c r="AG1076" s="423">
        <f t="shared" si="293"/>
        <v>50</v>
      </c>
      <c r="AH1076" s="239">
        <f t="shared" si="293"/>
        <v>15</v>
      </c>
      <c r="AI1076" s="349">
        <f t="shared" si="281"/>
        <v>42.5</v>
      </c>
      <c r="AJ1076" s="307">
        <f t="shared" si="249"/>
        <v>53.75</v>
      </c>
      <c r="AK1076" s="440">
        <f t="shared" si="250"/>
        <v>27.5</v>
      </c>
      <c r="AL1076" s="349">
        <f t="shared" si="251"/>
        <v>50</v>
      </c>
      <c r="AM1076" s="307">
        <f t="shared" si="252"/>
        <v>57.5</v>
      </c>
      <c r="AN1076" s="350">
        <f t="shared" si="253"/>
        <v>40</v>
      </c>
      <c r="AO1076" s="363">
        <f t="shared" si="254"/>
        <v>57.5</v>
      </c>
      <c r="AP1076" s="307">
        <f t="shared" si="255"/>
        <v>61.25</v>
      </c>
      <c r="AQ1076" s="440">
        <f t="shared" si="256"/>
        <v>52.5</v>
      </c>
      <c r="AR1076" s="234">
        <f t="shared" si="257"/>
        <v>65</v>
      </c>
      <c r="AS1076" s="423">
        <f t="shared" si="282"/>
        <v>30</v>
      </c>
      <c r="AT1076" s="424">
        <f t="shared" si="294"/>
        <v>5</v>
      </c>
      <c r="AU1076" s="234">
        <f t="shared" si="294"/>
        <v>65</v>
      </c>
      <c r="AV1076" s="423">
        <f t="shared" si="294"/>
        <v>30</v>
      </c>
      <c r="AW1076" s="424">
        <f t="shared" si="294"/>
        <v>5</v>
      </c>
      <c r="AX1076" s="430">
        <f>VLOOKUP($B1076,'Calcs01 - MSW generated'!$B$485:$AI$701,32,0)</f>
        <v>0</v>
      </c>
      <c r="AY1076" s="289">
        <f>VLOOKUP($B1076,'Calcs01 - MSW generated'!$B$485:$AI$701,33,0)</f>
        <v>0</v>
      </c>
      <c r="AZ1076" s="431">
        <f>VLOOKUP($B1076,'Calcs01 - MSW generated'!$B$485:$AI$701,34,0)</f>
        <v>100</v>
      </c>
      <c r="BA1076" s="250">
        <f t="shared" si="283"/>
        <v>17.5</v>
      </c>
      <c r="BB1076" s="366">
        <f t="shared" si="258"/>
        <v>25</v>
      </c>
      <c r="BC1076" s="367">
        <f t="shared" si="259"/>
        <v>57.5</v>
      </c>
      <c r="BD1076" s="234">
        <f t="shared" si="295"/>
        <v>35</v>
      </c>
      <c r="BE1076" s="423">
        <f t="shared" si="295"/>
        <v>50</v>
      </c>
      <c r="BF1076" s="239">
        <f t="shared" si="295"/>
        <v>15</v>
      </c>
      <c r="BG1076" s="349">
        <f t="shared" si="284"/>
        <v>42.5</v>
      </c>
      <c r="BH1076" s="307">
        <f t="shared" si="260"/>
        <v>53.75</v>
      </c>
      <c r="BI1076" s="440">
        <f t="shared" si="261"/>
        <v>27.5</v>
      </c>
      <c r="BJ1076" s="349">
        <f t="shared" si="262"/>
        <v>50</v>
      </c>
      <c r="BK1076" s="307">
        <f t="shared" si="263"/>
        <v>57.5</v>
      </c>
      <c r="BL1076" s="350">
        <f t="shared" si="264"/>
        <v>40</v>
      </c>
      <c r="BM1076" s="363">
        <f t="shared" si="265"/>
        <v>57.5</v>
      </c>
      <c r="BN1076" s="307">
        <f t="shared" si="266"/>
        <v>61.25</v>
      </c>
      <c r="BO1076" s="440">
        <f t="shared" si="267"/>
        <v>52.5</v>
      </c>
      <c r="BP1076" s="234">
        <f t="shared" si="290"/>
        <v>65</v>
      </c>
      <c r="BQ1076" s="423">
        <f t="shared" si="290"/>
        <v>30</v>
      </c>
      <c r="BR1076" s="424">
        <f t="shared" si="290"/>
        <v>5</v>
      </c>
    </row>
    <row r="1077" spans="2:70">
      <c r="B1077" s="207" t="s">
        <v>394</v>
      </c>
      <c r="C1077" s="198" t="s">
        <v>272</v>
      </c>
      <c r="D1077" s="200" t="s">
        <v>424</v>
      </c>
      <c r="E1077" s="663">
        <f>VLOOKUP($B1077,'Calcs01 - MSW generated'!$B$485:$AI$701,32,0)</f>
        <v>20.330033003300329</v>
      </c>
      <c r="F1077" s="289">
        <f>VLOOKUP($B1077,'Calcs01 - MSW generated'!$B$485:$AI$701,33,0)</f>
        <v>26.731023102310232</v>
      </c>
      <c r="G1077" s="431">
        <f>VLOOKUP($B1077,'Calcs01 - MSW generated'!$B$485:$AI$701,34,0)</f>
        <v>52.938943894389439</v>
      </c>
      <c r="H1077" s="250">
        <f t="shared" si="268"/>
        <v>27.665016501650165</v>
      </c>
      <c r="I1077" s="366">
        <f t="shared" si="269"/>
        <v>38.365511551155116</v>
      </c>
      <c r="J1077" s="367">
        <f t="shared" si="270"/>
        <v>33.96947194719472</v>
      </c>
      <c r="K1077" s="234">
        <f t="shared" si="291"/>
        <v>35</v>
      </c>
      <c r="L1077" s="423">
        <f t="shared" si="291"/>
        <v>50</v>
      </c>
      <c r="M1077" s="239">
        <f t="shared" si="291"/>
        <v>15</v>
      </c>
      <c r="N1077" s="349">
        <f t="shared" si="271"/>
        <v>42.5</v>
      </c>
      <c r="O1077" s="307">
        <f t="shared" si="272"/>
        <v>53.75</v>
      </c>
      <c r="P1077" s="440">
        <f t="shared" si="273"/>
        <v>27.5</v>
      </c>
      <c r="Q1077" s="349">
        <f t="shared" si="274"/>
        <v>50</v>
      </c>
      <c r="R1077" s="307">
        <f t="shared" si="275"/>
        <v>57.5</v>
      </c>
      <c r="S1077" s="350">
        <f t="shared" si="276"/>
        <v>40</v>
      </c>
      <c r="T1077" s="363">
        <f t="shared" si="277"/>
        <v>57.5</v>
      </c>
      <c r="U1077" s="307">
        <f t="shared" si="278"/>
        <v>61.25</v>
      </c>
      <c r="V1077" s="440">
        <f t="shared" si="279"/>
        <v>52.5</v>
      </c>
      <c r="W1077" s="234">
        <f t="shared" si="292"/>
        <v>65</v>
      </c>
      <c r="X1077" s="423">
        <f t="shared" si="292"/>
        <v>30</v>
      </c>
      <c r="Y1077" s="424">
        <f t="shared" si="292"/>
        <v>5</v>
      </c>
      <c r="Z1077" s="430">
        <f>VLOOKUP($B1077,'Calcs01 - MSW generated'!$B$485:$AI$701,32,0)</f>
        <v>20.330033003300329</v>
      </c>
      <c r="AA1077" s="289">
        <f>VLOOKUP($B1077,'Calcs01 - MSW generated'!$B$485:$AI$701,33,0)</f>
        <v>26.731023102310232</v>
      </c>
      <c r="AB1077" s="431">
        <f>VLOOKUP($B1077,'Calcs01 - MSW generated'!$B$485:$AI$701,34,0)</f>
        <v>52.938943894389439</v>
      </c>
      <c r="AC1077" s="250">
        <f t="shared" si="280"/>
        <v>27.665016501650165</v>
      </c>
      <c r="AD1077" s="366">
        <f t="shared" si="247"/>
        <v>38.365511551155116</v>
      </c>
      <c r="AE1077" s="367">
        <f t="shared" si="248"/>
        <v>33.96947194719472</v>
      </c>
      <c r="AF1077" s="234">
        <f t="shared" si="293"/>
        <v>35</v>
      </c>
      <c r="AG1077" s="423">
        <f t="shared" si="293"/>
        <v>50</v>
      </c>
      <c r="AH1077" s="239">
        <f t="shared" si="293"/>
        <v>15</v>
      </c>
      <c r="AI1077" s="349">
        <f t="shared" si="281"/>
        <v>42.5</v>
      </c>
      <c r="AJ1077" s="307">
        <f t="shared" si="249"/>
        <v>53.75</v>
      </c>
      <c r="AK1077" s="440">
        <f t="shared" si="250"/>
        <v>27.5</v>
      </c>
      <c r="AL1077" s="349">
        <f t="shared" si="251"/>
        <v>50</v>
      </c>
      <c r="AM1077" s="307">
        <f t="shared" si="252"/>
        <v>57.5</v>
      </c>
      <c r="AN1077" s="350">
        <f t="shared" si="253"/>
        <v>40</v>
      </c>
      <c r="AO1077" s="363">
        <f t="shared" si="254"/>
        <v>57.5</v>
      </c>
      <c r="AP1077" s="307">
        <f t="shared" si="255"/>
        <v>61.25</v>
      </c>
      <c r="AQ1077" s="440">
        <f t="shared" si="256"/>
        <v>52.5</v>
      </c>
      <c r="AR1077" s="234">
        <f t="shared" si="257"/>
        <v>65</v>
      </c>
      <c r="AS1077" s="423">
        <f t="shared" si="282"/>
        <v>30</v>
      </c>
      <c r="AT1077" s="424">
        <f t="shared" si="294"/>
        <v>5</v>
      </c>
      <c r="AU1077" s="234">
        <f t="shared" si="294"/>
        <v>65</v>
      </c>
      <c r="AV1077" s="423">
        <f t="shared" si="294"/>
        <v>30</v>
      </c>
      <c r="AW1077" s="424">
        <f t="shared" si="294"/>
        <v>5</v>
      </c>
      <c r="AX1077" s="430">
        <f>VLOOKUP($B1077,'Calcs01 - MSW generated'!$B$485:$AI$701,32,0)</f>
        <v>20.330033003300329</v>
      </c>
      <c r="AY1077" s="289">
        <f>VLOOKUP($B1077,'Calcs01 - MSW generated'!$B$485:$AI$701,33,0)</f>
        <v>26.731023102310232</v>
      </c>
      <c r="AZ1077" s="431">
        <f>VLOOKUP($B1077,'Calcs01 - MSW generated'!$B$485:$AI$701,34,0)</f>
        <v>52.938943894389439</v>
      </c>
      <c r="BA1077" s="250">
        <f t="shared" si="283"/>
        <v>27.665016501650165</v>
      </c>
      <c r="BB1077" s="366">
        <f t="shared" si="258"/>
        <v>38.365511551155116</v>
      </c>
      <c r="BC1077" s="367">
        <f t="shared" si="259"/>
        <v>33.96947194719472</v>
      </c>
      <c r="BD1077" s="234">
        <f t="shared" si="295"/>
        <v>35</v>
      </c>
      <c r="BE1077" s="423">
        <f t="shared" si="295"/>
        <v>50</v>
      </c>
      <c r="BF1077" s="239">
        <f t="shared" si="295"/>
        <v>15</v>
      </c>
      <c r="BG1077" s="349">
        <f t="shared" si="284"/>
        <v>42.5</v>
      </c>
      <c r="BH1077" s="307">
        <f t="shared" si="260"/>
        <v>53.75</v>
      </c>
      <c r="BI1077" s="440">
        <f t="shared" si="261"/>
        <v>27.5</v>
      </c>
      <c r="BJ1077" s="349">
        <f t="shared" si="262"/>
        <v>50</v>
      </c>
      <c r="BK1077" s="307">
        <f t="shared" si="263"/>
        <v>57.5</v>
      </c>
      <c r="BL1077" s="350">
        <f t="shared" si="264"/>
        <v>40</v>
      </c>
      <c r="BM1077" s="363">
        <f t="shared" si="265"/>
        <v>57.5</v>
      </c>
      <c r="BN1077" s="307">
        <f t="shared" si="266"/>
        <v>61.25</v>
      </c>
      <c r="BO1077" s="440">
        <f t="shared" si="267"/>
        <v>52.5</v>
      </c>
      <c r="BP1077" s="234">
        <f t="shared" ref="BP1077:BR1096" si="296">INDEX($E$936:$V$964, MATCH(_xlfn.CONCAT($C1077,$D1077),$D$936:$D$964, 0), MATCH(_xlfn.CONCAT(BP$968,BP$969,BP$970),$E$935:$V$935,0))</f>
        <v>65</v>
      </c>
      <c r="BQ1077" s="423">
        <f t="shared" si="296"/>
        <v>30</v>
      </c>
      <c r="BR1077" s="424">
        <f t="shared" si="296"/>
        <v>5</v>
      </c>
    </row>
    <row r="1078" spans="2:70">
      <c r="B1078" s="207" t="s">
        <v>396</v>
      </c>
      <c r="C1078" s="198" t="s">
        <v>414</v>
      </c>
      <c r="D1078" s="200" t="s">
        <v>336</v>
      </c>
      <c r="E1078" s="663">
        <f>VLOOKUP($B1078,'Calcs01 - MSW generated'!$B$485:$AI$701,32,0)</f>
        <v>0</v>
      </c>
      <c r="F1078" s="289">
        <f>VLOOKUP($B1078,'Calcs01 - MSW generated'!$B$485:$AI$701,33,0)</f>
        <v>100</v>
      </c>
      <c r="G1078" s="431">
        <f>VLOOKUP($B1078,'Calcs01 - MSW generated'!$B$485:$AI$701,34,0)</f>
        <v>0</v>
      </c>
      <c r="H1078" s="250">
        <f t="shared" si="268"/>
        <v>35</v>
      </c>
      <c r="I1078" s="366">
        <f t="shared" si="269"/>
        <v>65</v>
      </c>
      <c r="J1078" s="367">
        <f t="shared" si="270"/>
        <v>0</v>
      </c>
      <c r="K1078" s="234">
        <f t="shared" si="291"/>
        <v>70</v>
      </c>
      <c r="L1078" s="423">
        <f t="shared" si="291"/>
        <v>30</v>
      </c>
      <c r="M1078" s="239">
        <f t="shared" si="291"/>
        <v>0</v>
      </c>
      <c r="N1078" s="349">
        <f t="shared" si="271"/>
        <v>71.25</v>
      </c>
      <c r="O1078" s="307">
        <f t="shared" si="272"/>
        <v>41.25</v>
      </c>
      <c r="P1078" s="440">
        <f t="shared" si="273"/>
        <v>18.75</v>
      </c>
      <c r="Q1078" s="349">
        <f t="shared" si="274"/>
        <v>72.5</v>
      </c>
      <c r="R1078" s="307">
        <f t="shared" si="275"/>
        <v>52.5</v>
      </c>
      <c r="S1078" s="350">
        <f t="shared" si="276"/>
        <v>37.5</v>
      </c>
      <c r="T1078" s="363">
        <f t="shared" si="277"/>
        <v>73.75</v>
      </c>
      <c r="U1078" s="307">
        <f t="shared" si="278"/>
        <v>63.75</v>
      </c>
      <c r="V1078" s="440">
        <f t="shared" si="279"/>
        <v>56.25</v>
      </c>
      <c r="W1078" s="234">
        <f t="shared" si="292"/>
        <v>75</v>
      </c>
      <c r="X1078" s="423">
        <f t="shared" si="292"/>
        <v>25</v>
      </c>
      <c r="Y1078" s="424">
        <f t="shared" si="292"/>
        <v>0</v>
      </c>
      <c r="Z1078" s="430">
        <f>VLOOKUP($B1078,'Calcs01 - MSW generated'!$B$485:$AI$701,32,0)</f>
        <v>0</v>
      </c>
      <c r="AA1078" s="289">
        <f>VLOOKUP($B1078,'Calcs01 - MSW generated'!$B$485:$AI$701,33,0)</f>
        <v>100</v>
      </c>
      <c r="AB1078" s="431">
        <f>VLOOKUP($B1078,'Calcs01 - MSW generated'!$B$485:$AI$701,34,0)</f>
        <v>0</v>
      </c>
      <c r="AC1078" s="250">
        <f t="shared" si="280"/>
        <v>35</v>
      </c>
      <c r="AD1078" s="366">
        <f t="shared" si="247"/>
        <v>65</v>
      </c>
      <c r="AE1078" s="367">
        <f t="shared" si="248"/>
        <v>0</v>
      </c>
      <c r="AF1078" s="234">
        <f t="shared" si="293"/>
        <v>70</v>
      </c>
      <c r="AG1078" s="423">
        <f t="shared" si="293"/>
        <v>30</v>
      </c>
      <c r="AH1078" s="239">
        <f t="shared" si="293"/>
        <v>0</v>
      </c>
      <c r="AI1078" s="349">
        <f t="shared" si="281"/>
        <v>71.25</v>
      </c>
      <c r="AJ1078" s="307">
        <f t="shared" si="249"/>
        <v>41.25</v>
      </c>
      <c r="AK1078" s="440">
        <f t="shared" si="250"/>
        <v>18.75</v>
      </c>
      <c r="AL1078" s="349">
        <f t="shared" si="251"/>
        <v>72.5</v>
      </c>
      <c r="AM1078" s="307">
        <f t="shared" si="252"/>
        <v>52.5</v>
      </c>
      <c r="AN1078" s="350">
        <f t="shared" si="253"/>
        <v>37.5</v>
      </c>
      <c r="AO1078" s="363">
        <f t="shared" si="254"/>
        <v>73.75</v>
      </c>
      <c r="AP1078" s="307">
        <f t="shared" si="255"/>
        <v>63.75</v>
      </c>
      <c r="AQ1078" s="440">
        <f t="shared" si="256"/>
        <v>56.25</v>
      </c>
      <c r="AR1078" s="234">
        <f t="shared" si="257"/>
        <v>75</v>
      </c>
      <c r="AS1078" s="423">
        <f t="shared" si="282"/>
        <v>25</v>
      </c>
      <c r="AT1078" s="424">
        <f t="shared" si="294"/>
        <v>0</v>
      </c>
      <c r="AU1078" s="234">
        <f t="shared" si="294"/>
        <v>75</v>
      </c>
      <c r="AV1078" s="423">
        <f t="shared" si="294"/>
        <v>25</v>
      </c>
      <c r="AW1078" s="424">
        <f t="shared" si="294"/>
        <v>0</v>
      </c>
      <c r="AX1078" s="430">
        <f>VLOOKUP($B1078,'Calcs01 - MSW generated'!$B$485:$AI$701,32,0)</f>
        <v>0</v>
      </c>
      <c r="AY1078" s="289">
        <f>VLOOKUP($B1078,'Calcs01 - MSW generated'!$B$485:$AI$701,33,0)</f>
        <v>100</v>
      </c>
      <c r="AZ1078" s="431">
        <f>VLOOKUP($B1078,'Calcs01 - MSW generated'!$B$485:$AI$701,34,0)</f>
        <v>0</v>
      </c>
      <c r="BA1078" s="250">
        <f t="shared" si="283"/>
        <v>35</v>
      </c>
      <c r="BB1078" s="366">
        <f t="shared" si="258"/>
        <v>65</v>
      </c>
      <c r="BC1078" s="367">
        <f t="shared" si="259"/>
        <v>0</v>
      </c>
      <c r="BD1078" s="234">
        <f t="shared" si="295"/>
        <v>70</v>
      </c>
      <c r="BE1078" s="423">
        <f t="shared" si="295"/>
        <v>30</v>
      </c>
      <c r="BF1078" s="239">
        <f t="shared" si="295"/>
        <v>0</v>
      </c>
      <c r="BG1078" s="349">
        <f t="shared" si="284"/>
        <v>71.25</v>
      </c>
      <c r="BH1078" s="307">
        <f t="shared" si="260"/>
        <v>41.25</v>
      </c>
      <c r="BI1078" s="440">
        <f t="shared" si="261"/>
        <v>18.75</v>
      </c>
      <c r="BJ1078" s="349">
        <f t="shared" si="262"/>
        <v>72.5</v>
      </c>
      <c r="BK1078" s="307">
        <f t="shared" si="263"/>
        <v>52.5</v>
      </c>
      <c r="BL1078" s="350">
        <f t="shared" si="264"/>
        <v>37.5</v>
      </c>
      <c r="BM1078" s="363">
        <f t="shared" si="265"/>
        <v>73.75</v>
      </c>
      <c r="BN1078" s="307">
        <f t="shared" si="266"/>
        <v>63.75</v>
      </c>
      <c r="BO1078" s="440">
        <f t="shared" si="267"/>
        <v>56.25</v>
      </c>
      <c r="BP1078" s="234">
        <f t="shared" si="296"/>
        <v>75</v>
      </c>
      <c r="BQ1078" s="423">
        <f t="shared" si="296"/>
        <v>25</v>
      </c>
      <c r="BR1078" s="424">
        <f t="shared" si="296"/>
        <v>0</v>
      </c>
    </row>
    <row r="1079" spans="2:70">
      <c r="B1079" s="207" t="s">
        <v>398</v>
      </c>
      <c r="C1079" s="198" t="s">
        <v>272</v>
      </c>
      <c r="D1079" s="200" t="s">
        <v>336</v>
      </c>
      <c r="E1079" s="663">
        <f>VLOOKUP($B1079,'Calcs01 - MSW generated'!$B$485:$AI$701,32,0)</f>
        <v>59</v>
      </c>
      <c r="F1079" s="289">
        <f>VLOOKUP($B1079,'Calcs01 - MSW generated'!$B$485:$AI$701,33,0)</f>
        <v>41</v>
      </c>
      <c r="G1079" s="431">
        <f>VLOOKUP($B1079,'Calcs01 - MSW generated'!$B$485:$AI$701,34,0)</f>
        <v>0</v>
      </c>
      <c r="H1079" s="250">
        <f t="shared" si="268"/>
        <v>64.5</v>
      </c>
      <c r="I1079" s="366">
        <f t="shared" si="269"/>
        <v>35.5</v>
      </c>
      <c r="J1079" s="367">
        <f t="shared" si="270"/>
        <v>0</v>
      </c>
      <c r="K1079" s="234">
        <f t="shared" si="291"/>
        <v>70</v>
      </c>
      <c r="L1079" s="423">
        <f t="shared" si="291"/>
        <v>30</v>
      </c>
      <c r="M1079" s="239">
        <f t="shared" si="291"/>
        <v>0</v>
      </c>
      <c r="N1079" s="349">
        <f t="shared" si="271"/>
        <v>71.25</v>
      </c>
      <c r="O1079" s="307">
        <f t="shared" si="272"/>
        <v>41.25</v>
      </c>
      <c r="P1079" s="440">
        <f t="shared" si="273"/>
        <v>18.75</v>
      </c>
      <c r="Q1079" s="349">
        <f t="shared" si="274"/>
        <v>72.5</v>
      </c>
      <c r="R1079" s="307">
        <f t="shared" si="275"/>
        <v>52.5</v>
      </c>
      <c r="S1079" s="350">
        <f t="shared" si="276"/>
        <v>37.5</v>
      </c>
      <c r="T1079" s="363">
        <f t="shared" si="277"/>
        <v>73.75</v>
      </c>
      <c r="U1079" s="307">
        <f t="shared" si="278"/>
        <v>63.75</v>
      </c>
      <c r="V1079" s="440">
        <f t="shared" si="279"/>
        <v>56.25</v>
      </c>
      <c r="W1079" s="234">
        <f t="shared" si="292"/>
        <v>75</v>
      </c>
      <c r="X1079" s="423">
        <f t="shared" si="292"/>
        <v>25</v>
      </c>
      <c r="Y1079" s="424">
        <f t="shared" si="292"/>
        <v>0</v>
      </c>
      <c r="Z1079" s="430">
        <f>VLOOKUP($B1079,'Calcs01 - MSW generated'!$B$485:$AI$701,32,0)</f>
        <v>59</v>
      </c>
      <c r="AA1079" s="289">
        <f>VLOOKUP($B1079,'Calcs01 - MSW generated'!$B$485:$AI$701,33,0)</f>
        <v>41</v>
      </c>
      <c r="AB1079" s="431">
        <f>VLOOKUP($B1079,'Calcs01 - MSW generated'!$B$485:$AI$701,34,0)</f>
        <v>0</v>
      </c>
      <c r="AC1079" s="250">
        <f t="shared" si="280"/>
        <v>64.5</v>
      </c>
      <c r="AD1079" s="366">
        <f t="shared" si="247"/>
        <v>35.5</v>
      </c>
      <c r="AE1079" s="367">
        <f t="shared" si="248"/>
        <v>0</v>
      </c>
      <c r="AF1079" s="234">
        <f t="shared" si="293"/>
        <v>70</v>
      </c>
      <c r="AG1079" s="423">
        <f t="shared" si="293"/>
        <v>30</v>
      </c>
      <c r="AH1079" s="239">
        <f t="shared" si="293"/>
        <v>0</v>
      </c>
      <c r="AI1079" s="349">
        <f t="shared" si="281"/>
        <v>71.25</v>
      </c>
      <c r="AJ1079" s="307">
        <f t="shared" si="249"/>
        <v>41.25</v>
      </c>
      <c r="AK1079" s="440">
        <f t="shared" si="250"/>
        <v>18.75</v>
      </c>
      <c r="AL1079" s="349">
        <f t="shared" si="251"/>
        <v>72.5</v>
      </c>
      <c r="AM1079" s="307">
        <f t="shared" si="252"/>
        <v>52.5</v>
      </c>
      <c r="AN1079" s="350">
        <f t="shared" si="253"/>
        <v>37.5</v>
      </c>
      <c r="AO1079" s="363">
        <f t="shared" si="254"/>
        <v>73.75</v>
      </c>
      <c r="AP1079" s="307">
        <f t="shared" si="255"/>
        <v>63.75</v>
      </c>
      <c r="AQ1079" s="440">
        <f t="shared" si="256"/>
        <v>56.25</v>
      </c>
      <c r="AR1079" s="234">
        <f t="shared" si="257"/>
        <v>75</v>
      </c>
      <c r="AS1079" s="423">
        <f t="shared" si="282"/>
        <v>25</v>
      </c>
      <c r="AT1079" s="424">
        <f t="shared" si="294"/>
        <v>0</v>
      </c>
      <c r="AU1079" s="234">
        <f t="shared" si="294"/>
        <v>75</v>
      </c>
      <c r="AV1079" s="423">
        <f t="shared" si="294"/>
        <v>25</v>
      </c>
      <c r="AW1079" s="424">
        <f t="shared" si="294"/>
        <v>0</v>
      </c>
      <c r="AX1079" s="430">
        <f>VLOOKUP($B1079,'Calcs01 - MSW generated'!$B$485:$AI$701,32,0)</f>
        <v>59</v>
      </c>
      <c r="AY1079" s="289">
        <f>VLOOKUP($B1079,'Calcs01 - MSW generated'!$B$485:$AI$701,33,0)</f>
        <v>41</v>
      </c>
      <c r="AZ1079" s="431">
        <f>VLOOKUP($B1079,'Calcs01 - MSW generated'!$B$485:$AI$701,34,0)</f>
        <v>0</v>
      </c>
      <c r="BA1079" s="250">
        <f t="shared" si="283"/>
        <v>64.5</v>
      </c>
      <c r="BB1079" s="366">
        <f t="shared" si="258"/>
        <v>35.5</v>
      </c>
      <c r="BC1079" s="367">
        <f t="shared" si="259"/>
        <v>0</v>
      </c>
      <c r="BD1079" s="234">
        <f t="shared" si="295"/>
        <v>70</v>
      </c>
      <c r="BE1079" s="423">
        <f t="shared" si="295"/>
        <v>30</v>
      </c>
      <c r="BF1079" s="239">
        <f t="shared" si="295"/>
        <v>0</v>
      </c>
      <c r="BG1079" s="349">
        <f t="shared" si="284"/>
        <v>71.25</v>
      </c>
      <c r="BH1079" s="307">
        <f t="shared" si="260"/>
        <v>41.25</v>
      </c>
      <c r="BI1079" s="440">
        <f t="shared" si="261"/>
        <v>18.75</v>
      </c>
      <c r="BJ1079" s="349">
        <f t="shared" si="262"/>
        <v>72.5</v>
      </c>
      <c r="BK1079" s="307">
        <f t="shared" si="263"/>
        <v>52.5</v>
      </c>
      <c r="BL1079" s="350">
        <f t="shared" si="264"/>
        <v>37.5</v>
      </c>
      <c r="BM1079" s="363">
        <f t="shared" si="265"/>
        <v>73.75</v>
      </c>
      <c r="BN1079" s="307">
        <f t="shared" si="266"/>
        <v>63.75</v>
      </c>
      <c r="BO1079" s="440">
        <f t="shared" si="267"/>
        <v>56.25</v>
      </c>
      <c r="BP1079" s="234">
        <f t="shared" si="296"/>
        <v>75</v>
      </c>
      <c r="BQ1079" s="423">
        <f t="shared" si="296"/>
        <v>25</v>
      </c>
      <c r="BR1079" s="424">
        <f t="shared" si="296"/>
        <v>0</v>
      </c>
    </row>
    <row r="1080" spans="2:70">
      <c r="B1080" s="207" t="s">
        <v>400</v>
      </c>
      <c r="C1080" s="198" t="s">
        <v>452</v>
      </c>
      <c r="D1080" s="200" t="s">
        <v>336</v>
      </c>
      <c r="E1080" s="663">
        <f>VLOOKUP($B1080,'Calcs01 - MSW generated'!$B$485:$AI$701,32,0)</f>
        <v>0</v>
      </c>
      <c r="F1080" s="289">
        <f>VLOOKUP($B1080,'Calcs01 - MSW generated'!$B$485:$AI$701,33,0)</f>
        <v>0</v>
      </c>
      <c r="G1080" s="431">
        <f>VLOOKUP($B1080,'Calcs01 - MSW generated'!$B$485:$AI$701,34,0)</f>
        <v>100</v>
      </c>
      <c r="H1080" s="250">
        <f t="shared" si="268"/>
        <v>35</v>
      </c>
      <c r="I1080" s="366">
        <f t="shared" si="269"/>
        <v>15</v>
      </c>
      <c r="J1080" s="367">
        <f t="shared" si="270"/>
        <v>50</v>
      </c>
      <c r="K1080" s="234">
        <f t="shared" si="291"/>
        <v>70</v>
      </c>
      <c r="L1080" s="423">
        <f t="shared" si="291"/>
        <v>30</v>
      </c>
      <c r="M1080" s="239">
        <f t="shared" si="291"/>
        <v>0</v>
      </c>
      <c r="N1080" s="349">
        <f t="shared" si="271"/>
        <v>71.25</v>
      </c>
      <c r="O1080" s="307">
        <f t="shared" si="272"/>
        <v>41.25</v>
      </c>
      <c r="P1080" s="440">
        <f t="shared" si="273"/>
        <v>18.75</v>
      </c>
      <c r="Q1080" s="349">
        <f t="shared" si="274"/>
        <v>72.5</v>
      </c>
      <c r="R1080" s="307">
        <f t="shared" si="275"/>
        <v>52.5</v>
      </c>
      <c r="S1080" s="350">
        <f t="shared" si="276"/>
        <v>37.5</v>
      </c>
      <c r="T1080" s="363">
        <f t="shared" si="277"/>
        <v>73.75</v>
      </c>
      <c r="U1080" s="307">
        <f t="shared" si="278"/>
        <v>63.75</v>
      </c>
      <c r="V1080" s="440">
        <f t="shared" si="279"/>
        <v>56.25</v>
      </c>
      <c r="W1080" s="234">
        <f t="shared" si="292"/>
        <v>75</v>
      </c>
      <c r="X1080" s="423">
        <f t="shared" si="292"/>
        <v>25</v>
      </c>
      <c r="Y1080" s="424">
        <f t="shared" si="292"/>
        <v>0</v>
      </c>
      <c r="Z1080" s="430">
        <f>VLOOKUP($B1080,'Calcs01 - MSW generated'!$B$485:$AI$701,32,0)</f>
        <v>0</v>
      </c>
      <c r="AA1080" s="289">
        <f>VLOOKUP($B1080,'Calcs01 - MSW generated'!$B$485:$AI$701,33,0)</f>
        <v>0</v>
      </c>
      <c r="AB1080" s="431">
        <f>VLOOKUP($B1080,'Calcs01 - MSW generated'!$B$485:$AI$701,34,0)</f>
        <v>100</v>
      </c>
      <c r="AC1080" s="250">
        <f t="shared" si="280"/>
        <v>35</v>
      </c>
      <c r="AD1080" s="366">
        <f t="shared" si="247"/>
        <v>15</v>
      </c>
      <c r="AE1080" s="367">
        <f t="shared" si="248"/>
        <v>50</v>
      </c>
      <c r="AF1080" s="234">
        <f t="shared" si="293"/>
        <v>70</v>
      </c>
      <c r="AG1080" s="423">
        <f t="shared" si="293"/>
        <v>30</v>
      </c>
      <c r="AH1080" s="239">
        <f t="shared" si="293"/>
        <v>0</v>
      </c>
      <c r="AI1080" s="349">
        <f t="shared" si="281"/>
        <v>71.25</v>
      </c>
      <c r="AJ1080" s="307">
        <f t="shared" si="249"/>
        <v>41.25</v>
      </c>
      <c r="AK1080" s="440">
        <f t="shared" si="250"/>
        <v>18.75</v>
      </c>
      <c r="AL1080" s="349">
        <f t="shared" si="251"/>
        <v>72.5</v>
      </c>
      <c r="AM1080" s="307">
        <f t="shared" si="252"/>
        <v>52.5</v>
      </c>
      <c r="AN1080" s="350">
        <f t="shared" si="253"/>
        <v>37.5</v>
      </c>
      <c r="AO1080" s="363">
        <f t="shared" si="254"/>
        <v>73.75</v>
      </c>
      <c r="AP1080" s="307">
        <f t="shared" si="255"/>
        <v>63.75</v>
      </c>
      <c r="AQ1080" s="440">
        <f t="shared" si="256"/>
        <v>56.25</v>
      </c>
      <c r="AR1080" s="234">
        <f t="shared" si="257"/>
        <v>75</v>
      </c>
      <c r="AS1080" s="423">
        <f t="shared" si="282"/>
        <v>25</v>
      </c>
      <c r="AT1080" s="424">
        <f t="shared" si="294"/>
        <v>0</v>
      </c>
      <c r="AU1080" s="234">
        <f t="shared" si="294"/>
        <v>75</v>
      </c>
      <c r="AV1080" s="423">
        <f t="shared" si="294"/>
        <v>25</v>
      </c>
      <c r="AW1080" s="424">
        <f t="shared" si="294"/>
        <v>0</v>
      </c>
      <c r="AX1080" s="430">
        <f>VLOOKUP($B1080,'Calcs01 - MSW generated'!$B$485:$AI$701,32,0)</f>
        <v>0</v>
      </c>
      <c r="AY1080" s="289">
        <f>VLOOKUP($B1080,'Calcs01 - MSW generated'!$B$485:$AI$701,33,0)</f>
        <v>0</v>
      </c>
      <c r="AZ1080" s="431">
        <f>VLOOKUP($B1080,'Calcs01 - MSW generated'!$B$485:$AI$701,34,0)</f>
        <v>100</v>
      </c>
      <c r="BA1080" s="250">
        <f t="shared" si="283"/>
        <v>35</v>
      </c>
      <c r="BB1080" s="366">
        <f t="shared" si="258"/>
        <v>15</v>
      </c>
      <c r="BC1080" s="367">
        <f t="shared" si="259"/>
        <v>50</v>
      </c>
      <c r="BD1080" s="234">
        <f t="shared" si="295"/>
        <v>70</v>
      </c>
      <c r="BE1080" s="423">
        <f t="shared" si="295"/>
        <v>30</v>
      </c>
      <c r="BF1080" s="239">
        <f t="shared" si="295"/>
        <v>0</v>
      </c>
      <c r="BG1080" s="349">
        <f t="shared" si="284"/>
        <v>71.25</v>
      </c>
      <c r="BH1080" s="307">
        <f t="shared" si="260"/>
        <v>41.25</v>
      </c>
      <c r="BI1080" s="440">
        <f t="shared" si="261"/>
        <v>18.75</v>
      </c>
      <c r="BJ1080" s="349">
        <f t="shared" si="262"/>
        <v>72.5</v>
      </c>
      <c r="BK1080" s="307">
        <f t="shared" si="263"/>
        <v>52.5</v>
      </c>
      <c r="BL1080" s="350">
        <f t="shared" si="264"/>
        <v>37.5</v>
      </c>
      <c r="BM1080" s="363">
        <f t="shared" si="265"/>
        <v>73.75</v>
      </c>
      <c r="BN1080" s="307">
        <f t="shared" si="266"/>
        <v>63.75</v>
      </c>
      <c r="BO1080" s="440">
        <f t="shared" si="267"/>
        <v>56.25</v>
      </c>
      <c r="BP1080" s="234">
        <f t="shared" si="296"/>
        <v>75</v>
      </c>
      <c r="BQ1080" s="423">
        <f t="shared" si="296"/>
        <v>25</v>
      </c>
      <c r="BR1080" s="424">
        <f t="shared" si="296"/>
        <v>0</v>
      </c>
    </row>
    <row r="1081" spans="2:70">
      <c r="B1081" s="207" t="s">
        <v>404</v>
      </c>
      <c r="C1081" s="198" t="s">
        <v>272</v>
      </c>
      <c r="D1081" s="200" t="s">
        <v>424</v>
      </c>
      <c r="E1081" s="663">
        <f>VLOOKUP($B1081,'Calcs01 - MSW generated'!$B$485:$AI$701,32,0)</f>
        <v>10</v>
      </c>
      <c r="F1081" s="289">
        <f>VLOOKUP($B1081,'Calcs01 - MSW generated'!$B$485:$AI$701,33,0)</f>
        <v>30</v>
      </c>
      <c r="G1081" s="431">
        <f>VLOOKUP($B1081,'Calcs01 - MSW generated'!$B$485:$AI$701,34,0)</f>
        <v>60</v>
      </c>
      <c r="H1081" s="250">
        <f t="shared" si="268"/>
        <v>22.5</v>
      </c>
      <c r="I1081" s="366">
        <f t="shared" si="269"/>
        <v>40</v>
      </c>
      <c r="J1081" s="367">
        <f t="shared" si="270"/>
        <v>37.5</v>
      </c>
      <c r="K1081" s="234">
        <f t="shared" si="291"/>
        <v>35</v>
      </c>
      <c r="L1081" s="423">
        <f t="shared" si="291"/>
        <v>50</v>
      </c>
      <c r="M1081" s="239">
        <f t="shared" si="291"/>
        <v>15</v>
      </c>
      <c r="N1081" s="349">
        <f t="shared" si="271"/>
        <v>42.5</v>
      </c>
      <c r="O1081" s="307">
        <f t="shared" si="272"/>
        <v>53.75</v>
      </c>
      <c r="P1081" s="440">
        <f t="shared" si="273"/>
        <v>27.5</v>
      </c>
      <c r="Q1081" s="349">
        <f t="shared" si="274"/>
        <v>50</v>
      </c>
      <c r="R1081" s="307">
        <f t="shared" si="275"/>
        <v>57.5</v>
      </c>
      <c r="S1081" s="350">
        <f t="shared" si="276"/>
        <v>40</v>
      </c>
      <c r="T1081" s="363">
        <f t="shared" si="277"/>
        <v>57.5</v>
      </c>
      <c r="U1081" s="307">
        <f t="shared" si="278"/>
        <v>61.25</v>
      </c>
      <c r="V1081" s="440">
        <f t="shared" si="279"/>
        <v>52.5</v>
      </c>
      <c r="W1081" s="234">
        <f t="shared" si="292"/>
        <v>65</v>
      </c>
      <c r="X1081" s="423">
        <f t="shared" si="292"/>
        <v>30</v>
      </c>
      <c r="Y1081" s="424">
        <f t="shared" si="292"/>
        <v>5</v>
      </c>
      <c r="Z1081" s="430">
        <f>VLOOKUP($B1081,'Calcs01 - MSW generated'!$B$485:$AI$701,32,0)</f>
        <v>10</v>
      </c>
      <c r="AA1081" s="289">
        <f>VLOOKUP($B1081,'Calcs01 - MSW generated'!$B$485:$AI$701,33,0)</f>
        <v>30</v>
      </c>
      <c r="AB1081" s="431">
        <f>VLOOKUP($B1081,'Calcs01 - MSW generated'!$B$485:$AI$701,34,0)</f>
        <v>60</v>
      </c>
      <c r="AC1081" s="250">
        <f t="shared" si="280"/>
        <v>22.5</v>
      </c>
      <c r="AD1081" s="366">
        <f t="shared" si="247"/>
        <v>40</v>
      </c>
      <c r="AE1081" s="367">
        <f t="shared" si="248"/>
        <v>37.5</v>
      </c>
      <c r="AF1081" s="234">
        <f t="shared" si="293"/>
        <v>35</v>
      </c>
      <c r="AG1081" s="423">
        <f t="shared" si="293"/>
        <v>50</v>
      </c>
      <c r="AH1081" s="239">
        <f t="shared" si="293"/>
        <v>15</v>
      </c>
      <c r="AI1081" s="349">
        <f t="shared" si="281"/>
        <v>42.5</v>
      </c>
      <c r="AJ1081" s="307">
        <f t="shared" si="249"/>
        <v>53.75</v>
      </c>
      <c r="AK1081" s="440">
        <f t="shared" si="250"/>
        <v>27.5</v>
      </c>
      <c r="AL1081" s="349">
        <f t="shared" si="251"/>
        <v>50</v>
      </c>
      <c r="AM1081" s="307">
        <f t="shared" si="252"/>
        <v>57.5</v>
      </c>
      <c r="AN1081" s="350">
        <f t="shared" si="253"/>
        <v>40</v>
      </c>
      <c r="AO1081" s="363">
        <f t="shared" si="254"/>
        <v>57.5</v>
      </c>
      <c r="AP1081" s="307">
        <f t="shared" si="255"/>
        <v>61.25</v>
      </c>
      <c r="AQ1081" s="440">
        <f t="shared" si="256"/>
        <v>52.5</v>
      </c>
      <c r="AR1081" s="234">
        <f t="shared" si="257"/>
        <v>65</v>
      </c>
      <c r="AS1081" s="423">
        <f t="shared" si="282"/>
        <v>30</v>
      </c>
      <c r="AT1081" s="424">
        <f t="shared" si="294"/>
        <v>5</v>
      </c>
      <c r="AU1081" s="234">
        <f t="shared" si="294"/>
        <v>65</v>
      </c>
      <c r="AV1081" s="423">
        <f t="shared" si="294"/>
        <v>30</v>
      </c>
      <c r="AW1081" s="424">
        <f t="shared" si="294"/>
        <v>5</v>
      </c>
      <c r="AX1081" s="430">
        <f>VLOOKUP($B1081,'Calcs01 - MSW generated'!$B$485:$AI$701,32,0)</f>
        <v>10</v>
      </c>
      <c r="AY1081" s="289">
        <f>VLOOKUP($B1081,'Calcs01 - MSW generated'!$B$485:$AI$701,33,0)</f>
        <v>30</v>
      </c>
      <c r="AZ1081" s="431">
        <f>VLOOKUP($B1081,'Calcs01 - MSW generated'!$B$485:$AI$701,34,0)</f>
        <v>60</v>
      </c>
      <c r="BA1081" s="250">
        <f t="shared" si="283"/>
        <v>22.5</v>
      </c>
      <c r="BB1081" s="366">
        <f t="shared" si="258"/>
        <v>40</v>
      </c>
      <c r="BC1081" s="367">
        <f t="shared" si="259"/>
        <v>37.5</v>
      </c>
      <c r="BD1081" s="234">
        <f t="shared" si="295"/>
        <v>35</v>
      </c>
      <c r="BE1081" s="423">
        <f t="shared" si="295"/>
        <v>50</v>
      </c>
      <c r="BF1081" s="239">
        <f t="shared" si="295"/>
        <v>15</v>
      </c>
      <c r="BG1081" s="349">
        <f t="shared" si="284"/>
        <v>42.5</v>
      </c>
      <c r="BH1081" s="307">
        <f t="shared" si="260"/>
        <v>53.75</v>
      </c>
      <c r="BI1081" s="440">
        <f t="shared" si="261"/>
        <v>27.5</v>
      </c>
      <c r="BJ1081" s="349">
        <f t="shared" si="262"/>
        <v>50</v>
      </c>
      <c r="BK1081" s="307">
        <f t="shared" si="263"/>
        <v>57.5</v>
      </c>
      <c r="BL1081" s="350">
        <f t="shared" si="264"/>
        <v>40</v>
      </c>
      <c r="BM1081" s="363">
        <f t="shared" si="265"/>
        <v>57.5</v>
      </c>
      <c r="BN1081" s="307">
        <f t="shared" si="266"/>
        <v>61.25</v>
      </c>
      <c r="BO1081" s="440">
        <f t="shared" si="267"/>
        <v>52.5</v>
      </c>
      <c r="BP1081" s="234">
        <f t="shared" si="296"/>
        <v>65</v>
      </c>
      <c r="BQ1081" s="423">
        <f t="shared" si="296"/>
        <v>30</v>
      </c>
      <c r="BR1081" s="424">
        <f t="shared" si="296"/>
        <v>5</v>
      </c>
    </row>
    <row r="1082" spans="2:70">
      <c r="B1082" s="207" t="s">
        <v>406</v>
      </c>
      <c r="C1082" s="198" t="s">
        <v>452</v>
      </c>
      <c r="D1082" s="200" t="s">
        <v>644</v>
      </c>
      <c r="E1082" s="663">
        <f>VLOOKUP($B1082,'Calcs01 - MSW generated'!$B$485:$AI$701,32,0)</f>
        <v>23</v>
      </c>
      <c r="F1082" s="289">
        <f>VLOOKUP($B1082,'Calcs01 - MSW generated'!$B$485:$AI$701,33,0)</f>
        <v>48</v>
      </c>
      <c r="G1082" s="431">
        <f>VLOOKUP($B1082,'Calcs01 - MSW generated'!$B$485:$AI$701,34,0)</f>
        <v>28.999999999999996</v>
      </c>
      <c r="H1082" s="250">
        <f t="shared" si="268"/>
        <v>36.5</v>
      </c>
      <c r="I1082" s="366">
        <f t="shared" si="269"/>
        <v>49</v>
      </c>
      <c r="J1082" s="367">
        <f t="shared" si="270"/>
        <v>14.5</v>
      </c>
      <c r="K1082" s="234">
        <f t="shared" si="291"/>
        <v>50</v>
      </c>
      <c r="L1082" s="423">
        <f t="shared" si="291"/>
        <v>50</v>
      </c>
      <c r="M1082" s="239">
        <f t="shared" si="291"/>
        <v>0</v>
      </c>
      <c r="N1082" s="349">
        <f t="shared" si="271"/>
        <v>55</v>
      </c>
      <c r="O1082" s="307">
        <f t="shared" si="272"/>
        <v>55</v>
      </c>
      <c r="P1082" s="440">
        <f t="shared" si="273"/>
        <v>17.5</v>
      </c>
      <c r="Q1082" s="349">
        <f t="shared" si="274"/>
        <v>60</v>
      </c>
      <c r="R1082" s="307">
        <f t="shared" si="275"/>
        <v>60</v>
      </c>
      <c r="S1082" s="350">
        <f t="shared" si="276"/>
        <v>35</v>
      </c>
      <c r="T1082" s="363">
        <f t="shared" si="277"/>
        <v>65</v>
      </c>
      <c r="U1082" s="307">
        <f t="shared" si="278"/>
        <v>65</v>
      </c>
      <c r="V1082" s="440">
        <f t="shared" si="279"/>
        <v>52.5</v>
      </c>
      <c r="W1082" s="234">
        <f t="shared" si="292"/>
        <v>70</v>
      </c>
      <c r="X1082" s="423">
        <f t="shared" si="292"/>
        <v>30</v>
      </c>
      <c r="Y1082" s="424">
        <f t="shared" si="292"/>
        <v>0</v>
      </c>
      <c r="Z1082" s="430">
        <f>VLOOKUP($B1082,'Calcs01 - MSW generated'!$B$485:$AI$701,32,0)</f>
        <v>23</v>
      </c>
      <c r="AA1082" s="289">
        <f>VLOOKUP($B1082,'Calcs01 - MSW generated'!$B$485:$AI$701,33,0)</f>
        <v>48</v>
      </c>
      <c r="AB1082" s="431">
        <f>VLOOKUP($B1082,'Calcs01 - MSW generated'!$B$485:$AI$701,34,0)</f>
        <v>28.999999999999996</v>
      </c>
      <c r="AC1082" s="250">
        <f t="shared" si="280"/>
        <v>36.5</v>
      </c>
      <c r="AD1082" s="366">
        <f t="shared" si="247"/>
        <v>49</v>
      </c>
      <c r="AE1082" s="367">
        <f t="shared" si="248"/>
        <v>14.5</v>
      </c>
      <c r="AF1082" s="234">
        <f t="shared" si="293"/>
        <v>50</v>
      </c>
      <c r="AG1082" s="423">
        <f t="shared" si="293"/>
        <v>50</v>
      </c>
      <c r="AH1082" s="239">
        <f t="shared" si="293"/>
        <v>0</v>
      </c>
      <c r="AI1082" s="349">
        <f t="shared" si="281"/>
        <v>55</v>
      </c>
      <c r="AJ1082" s="307">
        <f t="shared" si="249"/>
        <v>55</v>
      </c>
      <c r="AK1082" s="440">
        <f t="shared" si="250"/>
        <v>17.5</v>
      </c>
      <c r="AL1082" s="349">
        <f t="shared" si="251"/>
        <v>60</v>
      </c>
      <c r="AM1082" s="307">
        <f t="shared" si="252"/>
        <v>60</v>
      </c>
      <c r="AN1082" s="350">
        <f t="shared" si="253"/>
        <v>35</v>
      </c>
      <c r="AO1082" s="363">
        <f t="shared" si="254"/>
        <v>65</v>
      </c>
      <c r="AP1082" s="307">
        <f t="shared" si="255"/>
        <v>65</v>
      </c>
      <c r="AQ1082" s="440">
        <f t="shared" si="256"/>
        <v>52.5</v>
      </c>
      <c r="AR1082" s="234">
        <f t="shared" si="257"/>
        <v>70</v>
      </c>
      <c r="AS1082" s="423">
        <f t="shared" si="282"/>
        <v>30</v>
      </c>
      <c r="AT1082" s="424">
        <f t="shared" si="294"/>
        <v>0</v>
      </c>
      <c r="AU1082" s="234">
        <f t="shared" si="294"/>
        <v>70</v>
      </c>
      <c r="AV1082" s="423">
        <f t="shared" si="294"/>
        <v>30</v>
      </c>
      <c r="AW1082" s="424">
        <f t="shared" si="294"/>
        <v>0</v>
      </c>
      <c r="AX1082" s="430">
        <f>VLOOKUP($B1082,'Calcs01 - MSW generated'!$B$485:$AI$701,32,0)</f>
        <v>23</v>
      </c>
      <c r="AY1082" s="289">
        <f>VLOOKUP($B1082,'Calcs01 - MSW generated'!$B$485:$AI$701,33,0)</f>
        <v>48</v>
      </c>
      <c r="AZ1082" s="431">
        <f>VLOOKUP($B1082,'Calcs01 - MSW generated'!$B$485:$AI$701,34,0)</f>
        <v>28.999999999999996</v>
      </c>
      <c r="BA1082" s="250">
        <f t="shared" si="283"/>
        <v>36.5</v>
      </c>
      <c r="BB1082" s="366">
        <f t="shared" si="258"/>
        <v>49</v>
      </c>
      <c r="BC1082" s="367">
        <f t="shared" si="259"/>
        <v>14.5</v>
      </c>
      <c r="BD1082" s="234">
        <f t="shared" si="295"/>
        <v>50</v>
      </c>
      <c r="BE1082" s="423">
        <f t="shared" si="295"/>
        <v>50</v>
      </c>
      <c r="BF1082" s="239">
        <f t="shared" si="295"/>
        <v>0</v>
      </c>
      <c r="BG1082" s="349">
        <f t="shared" si="284"/>
        <v>55</v>
      </c>
      <c r="BH1082" s="307">
        <f t="shared" si="260"/>
        <v>55</v>
      </c>
      <c r="BI1082" s="440">
        <f t="shared" si="261"/>
        <v>17.5</v>
      </c>
      <c r="BJ1082" s="349">
        <f t="shared" si="262"/>
        <v>60</v>
      </c>
      <c r="BK1082" s="307">
        <f t="shared" si="263"/>
        <v>60</v>
      </c>
      <c r="BL1082" s="350">
        <f t="shared" si="264"/>
        <v>35</v>
      </c>
      <c r="BM1082" s="363">
        <f t="shared" si="265"/>
        <v>65</v>
      </c>
      <c r="BN1082" s="307">
        <f t="shared" si="266"/>
        <v>65</v>
      </c>
      <c r="BO1082" s="440">
        <f t="shared" si="267"/>
        <v>52.5</v>
      </c>
      <c r="BP1082" s="234">
        <f t="shared" si="296"/>
        <v>70</v>
      </c>
      <c r="BQ1082" s="423">
        <f t="shared" si="296"/>
        <v>30</v>
      </c>
      <c r="BR1082" s="424">
        <f t="shared" si="296"/>
        <v>0</v>
      </c>
    </row>
    <row r="1083" spans="2:70">
      <c r="B1083" s="207" t="s">
        <v>408</v>
      </c>
      <c r="C1083" s="198" t="s">
        <v>580</v>
      </c>
      <c r="D1083" s="200" t="s">
        <v>418</v>
      </c>
      <c r="E1083" s="663">
        <f>VLOOKUP($B1083,'Calcs01 - MSW generated'!$B$485:$AI$701,32,0)</f>
        <v>8.1193013972055894</v>
      </c>
      <c r="F1083" s="289">
        <f>VLOOKUP($B1083,'Calcs01 - MSW generated'!$B$485:$AI$701,33,0)</f>
        <v>2.4</v>
      </c>
      <c r="G1083" s="431">
        <f>VLOOKUP($B1083,'Calcs01 - MSW generated'!$B$485:$AI$701,34,0)</f>
        <v>89.480698602794419</v>
      </c>
      <c r="H1083" s="250">
        <f t="shared" si="268"/>
        <v>16.559650698602795</v>
      </c>
      <c r="I1083" s="366">
        <f t="shared" si="269"/>
        <v>26.2</v>
      </c>
      <c r="J1083" s="367">
        <f t="shared" si="270"/>
        <v>57.24034930139721</v>
      </c>
      <c r="K1083" s="234">
        <f t="shared" si="291"/>
        <v>25</v>
      </c>
      <c r="L1083" s="423">
        <f t="shared" si="291"/>
        <v>50</v>
      </c>
      <c r="M1083" s="239">
        <f t="shared" si="291"/>
        <v>25</v>
      </c>
      <c r="N1083" s="349">
        <f t="shared" si="271"/>
        <v>33.75</v>
      </c>
      <c r="O1083" s="307">
        <f t="shared" si="272"/>
        <v>52.5</v>
      </c>
      <c r="P1083" s="440">
        <f t="shared" si="273"/>
        <v>33.75</v>
      </c>
      <c r="Q1083" s="349">
        <f t="shared" si="274"/>
        <v>42.5</v>
      </c>
      <c r="R1083" s="307">
        <f t="shared" si="275"/>
        <v>55</v>
      </c>
      <c r="S1083" s="350">
        <f t="shared" si="276"/>
        <v>42.5</v>
      </c>
      <c r="T1083" s="363">
        <f t="shared" si="277"/>
        <v>51.25</v>
      </c>
      <c r="U1083" s="307">
        <f t="shared" si="278"/>
        <v>57.5</v>
      </c>
      <c r="V1083" s="440">
        <f t="shared" si="279"/>
        <v>51.25</v>
      </c>
      <c r="W1083" s="234">
        <f t="shared" si="292"/>
        <v>60</v>
      </c>
      <c r="X1083" s="423">
        <f t="shared" si="292"/>
        <v>30</v>
      </c>
      <c r="Y1083" s="424">
        <f t="shared" si="292"/>
        <v>10</v>
      </c>
      <c r="Z1083" s="430">
        <f>VLOOKUP($B1083,'Calcs01 - MSW generated'!$B$485:$AI$701,32,0)</f>
        <v>8.1193013972055894</v>
      </c>
      <c r="AA1083" s="289">
        <f>VLOOKUP($B1083,'Calcs01 - MSW generated'!$B$485:$AI$701,33,0)</f>
        <v>2.4</v>
      </c>
      <c r="AB1083" s="431">
        <f>VLOOKUP($B1083,'Calcs01 - MSW generated'!$B$485:$AI$701,34,0)</f>
        <v>89.480698602794419</v>
      </c>
      <c r="AC1083" s="250">
        <f t="shared" si="280"/>
        <v>16.559650698602795</v>
      </c>
      <c r="AD1083" s="366">
        <f t="shared" si="247"/>
        <v>26.2</v>
      </c>
      <c r="AE1083" s="367">
        <f t="shared" si="248"/>
        <v>57.24034930139721</v>
      </c>
      <c r="AF1083" s="234">
        <f t="shared" si="293"/>
        <v>25</v>
      </c>
      <c r="AG1083" s="423">
        <f t="shared" si="293"/>
        <v>50</v>
      </c>
      <c r="AH1083" s="239">
        <f t="shared" si="293"/>
        <v>25</v>
      </c>
      <c r="AI1083" s="349">
        <f t="shared" si="281"/>
        <v>33.75</v>
      </c>
      <c r="AJ1083" s="307">
        <f t="shared" si="249"/>
        <v>52.5</v>
      </c>
      <c r="AK1083" s="440">
        <f t="shared" si="250"/>
        <v>33.75</v>
      </c>
      <c r="AL1083" s="349">
        <f t="shared" si="251"/>
        <v>42.5</v>
      </c>
      <c r="AM1083" s="307">
        <f t="shared" si="252"/>
        <v>55</v>
      </c>
      <c r="AN1083" s="350">
        <f t="shared" si="253"/>
        <v>42.5</v>
      </c>
      <c r="AO1083" s="363">
        <f t="shared" si="254"/>
        <v>51.25</v>
      </c>
      <c r="AP1083" s="307">
        <f t="shared" si="255"/>
        <v>57.5</v>
      </c>
      <c r="AQ1083" s="440">
        <f t="shared" si="256"/>
        <v>51.25</v>
      </c>
      <c r="AR1083" s="234">
        <f t="shared" si="257"/>
        <v>60</v>
      </c>
      <c r="AS1083" s="423">
        <f t="shared" si="282"/>
        <v>30</v>
      </c>
      <c r="AT1083" s="424">
        <f t="shared" si="294"/>
        <v>10</v>
      </c>
      <c r="AU1083" s="234">
        <f t="shared" si="294"/>
        <v>60</v>
      </c>
      <c r="AV1083" s="423">
        <f t="shared" si="294"/>
        <v>30</v>
      </c>
      <c r="AW1083" s="424">
        <f t="shared" si="294"/>
        <v>10</v>
      </c>
      <c r="AX1083" s="430">
        <f>VLOOKUP($B1083,'Calcs01 - MSW generated'!$B$485:$AI$701,32,0)</f>
        <v>8.1193013972055894</v>
      </c>
      <c r="AY1083" s="289">
        <f>VLOOKUP($B1083,'Calcs01 - MSW generated'!$B$485:$AI$701,33,0)</f>
        <v>2.4</v>
      </c>
      <c r="AZ1083" s="431">
        <f>VLOOKUP($B1083,'Calcs01 - MSW generated'!$B$485:$AI$701,34,0)</f>
        <v>89.480698602794419</v>
      </c>
      <c r="BA1083" s="250">
        <f t="shared" si="283"/>
        <v>16.559650698602795</v>
      </c>
      <c r="BB1083" s="366">
        <f t="shared" si="258"/>
        <v>26.2</v>
      </c>
      <c r="BC1083" s="367">
        <f t="shared" si="259"/>
        <v>57.24034930139721</v>
      </c>
      <c r="BD1083" s="234">
        <f t="shared" si="295"/>
        <v>25</v>
      </c>
      <c r="BE1083" s="423">
        <f t="shared" si="295"/>
        <v>50</v>
      </c>
      <c r="BF1083" s="239">
        <f t="shared" si="295"/>
        <v>25</v>
      </c>
      <c r="BG1083" s="349">
        <f t="shared" si="284"/>
        <v>33.75</v>
      </c>
      <c r="BH1083" s="307">
        <f t="shared" si="260"/>
        <v>52.5</v>
      </c>
      <c r="BI1083" s="440">
        <f t="shared" si="261"/>
        <v>33.75</v>
      </c>
      <c r="BJ1083" s="349">
        <f t="shared" si="262"/>
        <v>42.5</v>
      </c>
      <c r="BK1083" s="307">
        <f t="shared" si="263"/>
        <v>55</v>
      </c>
      <c r="BL1083" s="350">
        <f t="shared" si="264"/>
        <v>42.5</v>
      </c>
      <c r="BM1083" s="363">
        <f t="shared" si="265"/>
        <v>51.25</v>
      </c>
      <c r="BN1083" s="307">
        <f t="shared" si="266"/>
        <v>57.5</v>
      </c>
      <c r="BO1083" s="440">
        <f t="shared" si="267"/>
        <v>51.25</v>
      </c>
      <c r="BP1083" s="234">
        <f t="shared" si="296"/>
        <v>60</v>
      </c>
      <c r="BQ1083" s="423">
        <f t="shared" si="296"/>
        <v>30</v>
      </c>
      <c r="BR1083" s="424">
        <f t="shared" si="296"/>
        <v>10</v>
      </c>
    </row>
    <row r="1084" spans="2:70">
      <c r="B1084" s="207" t="s">
        <v>410</v>
      </c>
      <c r="C1084" s="198" t="s">
        <v>452</v>
      </c>
      <c r="D1084" s="200" t="s">
        <v>644</v>
      </c>
      <c r="E1084" s="663">
        <f>VLOOKUP($B1084,'Calcs01 - MSW generated'!$B$485:$AI$701,32,0)</f>
        <v>14.075000000000001</v>
      </c>
      <c r="F1084" s="289">
        <f>VLOOKUP($B1084,'Calcs01 - MSW generated'!$B$485:$AI$701,33,0)</f>
        <v>49.35</v>
      </c>
      <c r="G1084" s="431">
        <f>VLOOKUP($B1084,'Calcs01 - MSW generated'!$B$485:$AI$701,34,0)</f>
        <v>36.574999999999996</v>
      </c>
      <c r="H1084" s="250">
        <f t="shared" si="268"/>
        <v>32.037500000000001</v>
      </c>
      <c r="I1084" s="366">
        <f t="shared" si="269"/>
        <v>49.674999999999997</v>
      </c>
      <c r="J1084" s="367">
        <f t="shared" si="270"/>
        <v>18.287499999999998</v>
      </c>
      <c r="K1084" s="234">
        <f t="shared" si="291"/>
        <v>50</v>
      </c>
      <c r="L1084" s="423">
        <f t="shared" si="291"/>
        <v>50</v>
      </c>
      <c r="M1084" s="239">
        <f t="shared" si="291"/>
        <v>0</v>
      </c>
      <c r="N1084" s="349">
        <f t="shared" si="271"/>
        <v>55</v>
      </c>
      <c r="O1084" s="307">
        <f t="shared" si="272"/>
        <v>55</v>
      </c>
      <c r="P1084" s="440">
        <f t="shared" si="273"/>
        <v>17.5</v>
      </c>
      <c r="Q1084" s="349">
        <f t="shared" si="274"/>
        <v>60</v>
      </c>
      <c r="R1084" s="307">
        <f t="shared" si="275"/>
        <v>60</v>
      </c>
      <c r="S1084" s="350">
        <f t="shared" si="276"/>
        <v>35</v>
      </c>
      <c r="T1084" s="363">
        <f t="shared" si="277"/>
        <v>65</v>
      </c>
      <c r="U1084" s="307">
        <f t="shared" si="278"/>
        <v>65</v>
      </c>
      <c r="V1084" s="440">
        <f t="shared" si="279"/>
        <v>52.5</v>
      </c>
      <c r="W1084" s="234">
        <f t="shared" si="292"/>
        <v>70</v>
      </c>
      <c r="X1084" s="423">
        <f t="shared" si="292"/>
        <v>30</v>
      </c>
      <c r="Y1084" s="424">
        <f t="shared" si="292"/>
        <v>0</v>
      </c>
      <c r="Z1084" s="430">
        <f>VLOOKUP($B1084,'Calcs01 - MSW generated'!$B$485:$AI$701,32,0)</f>
        <v>14.075000000000001</v>
      </c>
      <c r="AA1084" s="289">
        <f>VLOOKUP($B1084,'Calcs01 - MSW generated'!$B$485:$AI$701,33,0)</f>
        <v>49.35</v>
      </c>
      <c r="AB1084" s="431">
        <f>VLOOKUP($B1084,'Calcs01 - MSW generated'!$B$485:$AI$701,34,0)</f>
        <v>36.574999999999996</v>
      </c>
      <c r="AC1084" s="250">
        <f t="shared" si="280"/>
        <v>32.037500000000001</v>
      </c>
      <c r="AD1084" s="366">
        <f t="shared" si="247"/>
        <v>49.674999999999997</v>
      </c>
      <c r="AE1084" s="367">
        <f t="shared" si="248"/>
        <v>18.287499999999998</v>
      </c>
      <c r="AF1084" s="234">
        <f t="shared" si="293"/>
        <v>50</v>
      </c>
      <c r="AG1084" s="423">
        <f t="shared" si="293"/>
        <v>50</v>
      </c>
      <c r="AH1084" s="239">
        <f t="shared" si="293"/>
        <v>0</v>
      </c>
      <c r="AI1084" s="349">
        <f t="shared" si="281"/>
        <v>55</v>
      </c>
      <c r="AJ1084" s="307">
        <f t="shared" si="249"/>
        <v>55</v>
      </c>
      <c r="AK1084" s="440">
        <f t="shared" si="250"/>
        <v>17.5</v>
      </c>
      <c r="AL1084" s="349">
        <f t="shared" si="251"/>
        <v>60</v>
      </c>
      <c r="AM1084" s="307">
        <f t="shared" si="252"/>
        <v>60</v>
      </c>
      <c r="AN1084" s="350">
        <f t="shared" si="253"/>
        <v>35</v>
      </c>
      <c r="AO1084" s="363">
        <f t="shared" si="254"/>
        <v>65</v>
      </c>
      <c r="AP1084" s="307">
        <f t="shared" si="255"/>
        <v>65</v>
      </c>
      <c r="AQ1084" s="440">
        <f t="shared" si="256"/>
        <v>52.5</v>
      </c>
      <c r="AR1084" s="234">
        <f t="shared" si="257"/>
        <v>70</v>
      </c>
      <c r="AS1084" s="423">
        <f t="shared" si="282"/>
        <v>30</v>
      </c>
      <c r="AT1084" s="424">
        <f t="shared" si="294"/>
        <v>0</v>
      </c>
      <c r="AU1084" s="234">
        <f t="shared" si="294"/>
        <v>70</v>
      </c>
      <c r="AV1084" s="423">
        <f t="shared" si="294"/>
        <v>30</v>
      </c>
      <c r="AW1084" s="424">
        <f t="shared" si="294"/>
        <v>0</v>
      </c>
      <c r="AX1084" s="430">
        <f>VLOOKUP($B1084,'Calcs01 - MSW generated'!$B$485:$AI$701,32,0)</f>
        <v>14.075000000000001</v>
      </c>
      <c r="AY1084" s="289">
        <f>VLOOKUP($B1084,'Calcs01 - MSW generated'!$B$485:$AI$701,33,0)</f>
        <v>49.35</v>
      </c>
      <c r="AZ1084" s="431">
        <f>VLOOKUP($B1084,'Calcs01 - MSW generated'!$B$485:$AI$701,34,0)</f>
        <v>36.574999999999996</v>
      </c>
      <c r="BA1084" s="250">
        <f t="shared" si="283"/>
        <v>32.037500000000001</v>
      </c>
      <c r="BB1084" s="366">
        <f t="shared" si="258"/>
        <v>49.674999999999997</v>
      </c>
      <c r="BC1084" s="367">
        <f t="shared" si="259"/>
        <v>18.287499999999998</v>
      </c>
      <c r="BD1084" s="234">
        <f t="shared" si="295"/>
        <v>50</v>
      </c>
      <c r="BE1084" s="423">
        <f t="shared" si="295"/>
        <v>50</v>
      </c>
      <c r="BF1084" s="239">
        <f t="shared" si="295"/>
        <v>0</v>
      </c>
      <c r="BG1084" s="349">
        <f t="shared" si="284"/>
        <v>55</v>
      </c>
      <c r="BH1084" s="307">
        <f t="shared" si="260"/>
        <v>55</v>
      </c>
      <c r="BI1084" s="440">
        <f t="shared" si="261"/>
        <v>17.5</v>
      </c>
      <c r="BJ1084" s="349">
        <f t="shared" si="262"/>
        <v>60</v>
      </c>
      <c r="BK1084" s="307">
        <f t="shared" si="263"/>
        <v>60</v>
      </c>
      <c r="BL1084" s="350">
        <f t="shared" si="264"/>
        <v>35</v>
      </c>
      <c r="BM1084" s="363">
        <f t="shared" si="265"/>
        <v>65</v>
      </c>
      <c r="BN1084" s="307">
        <f t="shared" si="266"/>
        <v>65</v>
      </c>
      <c r="BO1084" s="440">
        <f t="shared" si="267"/>
        <v>52.5</v>
      </c>
      <c r="BP1084" s="234">
        <f t="shared" si="296"/>
        <v>70</v>
      </c>
      <c r="BQ1084" s="423">
        <f t="shared" si="296"/>
        <v>30</v>
      </c>
      <c r="BR1084" s="424">
        <f t="shared" si="296"/>
        <v>0</v>
      </c>
    </row>
    <row r="1085" spans="2:70">
      <c r="B1085" s="207" t="s">
        <v>412</v>
      </c>
      <c r="C1085" s="198" t="s">
        <v>414</v>
      </c>
      <c r="D1085" s="200" t="s">
        <v>644</v>
      </c>
      <c r="E1085" s="663">
        <f>VLOOKUP($B1085,'Calcs01 - MSW generated'!$B$485:$AI$701,32,0)</f>
        <v>0.10000000000000002</v>
      </c>
      <c r="F1085" s="289">
        <f>VLOOKUP($B1085,'Calcs01 - MSW generated'!$B$485:$AI$701,33,0)</f>
        <v>96.800000000000011</v>
      </c>
      <c r="G1085" s="431">
        <f>VLOOKUP($B1085,'Calcs01 - MSW generated'!$B$485:$AI$701,34,0)</f>
        <v>3.1000000000000005</v>
      </c>
      <c r="H1085" s="250">
        <f t="shared" si="268"/>
        <v>25.05</v>
      </c>
      <c r="I1085" s="366">
        <f t="shared" si="269"/>
        <v>73.400000000000006</v>
      </c>
      <c r="J1085" s="367">
        <f t="shared" si="270"/>
        <v>1.5500000000000003</v>
      </c>
      <c r="K1085" s="234">
        <f t="shared" si="291"/>
        <v>50</v>
      </c>
      <c r="L1085" s="423">
        <f t="shared" si="291"/>
        <v>50</v>
      </c>
      <c r="M1085" s="239">
        <f t="shared" si="291"/>
        <v>0</v>
      </c>
      <c r="N1085" s="349">
        <f t="shared" si="271"/>
        <v>55</v>
      </c>
      <c r="O1085" s="307">
        <f t="shared" si="272"/>
        <v>55</v>
      </c>
      <c r="P1085" s="440">
        <f t="shared" si="273"/>
        <v>17.5</v>
      </c>
      <c r="Q1085" s="349">
        <f t="shared" si="274"/>
        <v>60</v>
      </c>
      <c r="R1085" s="307">
        <f t="shared" si="275"/>
        <v>60</v>
      </c>
      <c r="S1085" s="350">
        <f t="shared" si="276"/>
        <v>35</v>
      </c>
      <c r="T1085" s="363">
        <f t="shared" si="277"/>
        <v>65</v>
      </c>
      <c r="U1085" s="307">
        <f t="shared" si="278"/>
        <v>65</v>
      </c>
      <c r="V1085" s="440">
        <f t="shared" si="279"/>
        <v>52.5</v>
      </c>
      <c r="W1085" s="234">
        <f t="shared" si="292"/>
        <v>70</v>
      </c>
      <c r="X1085" s="423">
        <f t="shared" si="292"/>
        <v>30</v>
      </c>
      <c r="Y1085" s="424">
        <f t="shared" si="292"/>
        <v>0</v>
      </c>
      <c r="Z1085" s="430">
        <f>VLOOKUP($B1085,'Calcs01 - MSW generated'!$B$485:$AI$701,32,0)</f>
        <v>0.10000000000000002</v>
      </c>
      <c r="AA1085" s="289">
        <f>VLOOKUP($B1085,'Calcs01 - MSW generated'!$B$485:$AI$701,33,0)</f>
        <v>96.800000000000011</v>
      </c>
      <c r="AB1085" s="431">
        <f>VLOOKUP($B1085,'Calcs01 - MSW generated'!$B$485:$AI$701,34,0)</f>
        <v>3.1000000000000005</v>
      </c>
      <c r="AC1085" s="250">
        <f t="shared" si="280"/>
        <v>25.05</v>
      </c>
      <c r="AD1085" s="366">
        <f t="shared" si="247"/>
        <v>73.400000000000006</v>
      </c>
      <c r="AE1085" s="367">
        <f t="shared" si="248"/>
        <v>1.5500000000000003</v>
      </c>
      <c r="AF1085" s="234">
        <f t="shared" si="293"/>
        <v>50</v>
      </c>
      <c r="AG1085" s="423">
        <f t="shared" si="293"/>
        <v>50</v>
      </c>
      <c r="AH1085" s="239">
        <f t="shared" si="293"/>
        <v>0</v>
      </c>
      <c r="AI1085" s="349">
        <f t="shared" si="281"/>
        <v>55</v>
      </c>
      <c r="AJ1085" s="307">
        <f t="shared" si="249"/>
        <v>55</v>
      </c>
      <c r="AK1085" s="440">
        <f t="shared" si="250"/>
        <v>17.5</v>
      </c>
      <c r="AL1085" s="349">
        <f t="shared" si="251"/>
        <v>60</v>
      </c>
      <c r="AM1085" s="307">
        <f t="shared" si="252"/>
        <v>60</v>
      </c>
      <c r="AN1085" s="350">
        <f t="shared" si="253"/>
        <v>35</v>
      </c>
      <c r="AO1085" s="363">
        <f t="shared" si="254"/>
        <v>65</v>
      </c>
      <c r="AP1085" s="307">
        <f t="shared" si="255"/>
        <v>65</v>
      </c>
      <c r="AQ1085" s="440">
        <f t="shared" si="256"/>
        <v>52.5</v>
      </c>
      <c r="AR1085" s="234">
        <f t="shared" si="257"/>
        <v>70</v>
      </c>
      <c r="AS1085" s="423">
        <f t="shared" si="282"/>
        <v>30</v>
      </c>
      <c r="AT1085" s="424">
        <f t="shared" si="294"/>
        <v>0</v>
      </c>
      <c r="AU1085" s="234">
        <f t="shared" si="294"/>
        <v>70</v>
      </c>
      <c r="AV1085" s="423">
        <f t="shared" si="294"/>
        <v>30</v>
      </c>
      <c r="AW1085" s="424">
        <f t="shared" si="294"/>
        <v>0</v>
      </c>
      <c r="AX1085" s="430">
        <f>VLOOKUP($B1085,'Calcs01 - MSW generated'!$B$485:$AI$701,32,0)</f>
        <v>0.10000000000000002</v>
      </c>
      <c r="AY1085" s="289">
        <f>VLOOKUP($B1085,'Calcs01 - MSW generated'!$B$485:$AI$701,33,0)</f>
        <v>96.800000000000011</v>
      </c>
      <c r="AZ1085" s="431">
        <f>VLOOKUP($B1085,'Calcs01 - MSW generated'!$B$485:$AI$701,34,0)</f>
        <v>3.1000000000000005</v>
      </c>
      <c r="BA1085" s="250">
        <f t="shared" si="283"/>
        <v>25.05</v>
      </c>
      <c r="BB1085" s="366">
        <f t="shared" si="258"/>
        <v>73.400000000000006</v>
      </c>
      <c r="BC1085" s="367">
        <f t="shared" si="259"/>
        <v>1.5500000000000003</v>
      </c>
      <c r="BD1085" s="234">
        <f t="shared" si="295"/>
        <v>50</v>
      </c>
      <c r="BE1085" s="423">
        <f t="shared" si="295"/>
        <v>50</v>
      </c>
      <c r="BF1085" s="239">
        <f t="shared" si="295"/>
        <v>0</v>
      </c>
      <c r="BG1085" s="349">
        <f t="shared" si="284"/>
        <v>55</v>
      </c>
      <c r="BH1085" s="307">
        <f t="shared" si="260"/>
        <v>55</v>
      </c>
      <c r="BI1085" s="440">
        <f t="shared" si="261"/>
        <v>17.5</v>
      </c>
      <c r="BJ1085" s="349">
        <f t="shared" si="262"/>
        <v>60</v>
      </c>
      <c r="BK1085" s="307">
        <f t="shared" si="263"/>
        <v>60</v>
      </c>
      <c r="BL1085" s="350">
        <f t="shared" si="264"/>
        <v>35</v>
      </c>
      <c r="BM1085" s="363">
        <f t="shared" si="265"/>
        <v>65</v>
      </c>
      <c r="BN1085" s="307">
        <f t="shared" si="266"/>
        <v>65</v>
      </c>
      <c r="BO1085" s="440">
        <f t="shared" si="267"/>
        <v>52.5</v>
      </c>
      <c r="BP1085" s="234">
        <f t="shared" si="296"/>
        <v>70</v>
      </c>
      <c r="BQ1085" s="423">
        <f t="shared" si="296"/>
        <v>30</v>
      </c>
      <c r="BR1085" s="424">
        <f t="shared" si="296"/>
        <v>0</v>
      </c>
    </row>
    <row r="1086" spans="2:70">
      <c r="B1086" s="207" t="s">
        <v>420</v>
      </c>
      <c r="C1086" s="198" t="s">
        <v>276</v>
      </c>
      <c r="D1086" s="200" t="s">
        <v>336</v>
      </c>
      <c r="E1086" s="663">
        <f>VLOOKUP($B1086,'Calcs01 - MSW generated'!$B$485:$AI$701,32,0)</f>
        <v>64.599999999999994</v>
      </c>
      <c r="F1086" s="289">
        <f>VLOOKUP($B1086,'Calcs01 - MSW generated'!$B$485:$AI$701,33,0)</f>
        <v>0</v>
      </c>
      <c r="G1086" s="431">
        <f>VLOOKUP($B1086,'Calcs01 - MSW generated'!$B$485:$AI$701,34,0)</f>
        <v>35.4</v>
      </c>
      <c r="H1086" s="250">
        <f t="shared" si="268"/>
        <v>67.3</v>
      </c>
      <c r="I1086" s="366">
        <f t="shared" si="269"/>
        <v>15</v>
      </c>
      <c r="J1086" s="367">
        <f t="shared" si="270"/>
        <v>17.7</v>
      </c>
      <c r="K1086" s="234">
        <f t="shared" si="291"/>
        <v>70</v>
      </c>
      <c r="L1086" s="423">
        <f t="shared" si="291"/>
        <v>30</v>
      </c>
      <c r="M1086" s="239">
        <f t="shared" si="291"/>
        <v>0</v>
      </c>
      <c r="N1086" s="349">
        <f t="shared" si="271"/>
        <v>71.25</v>
      </c>
      <c r="O1086" s="307">
        <f t="shared" si="272"/>
        <v>41.25</v>
      </c>
      <c r="P1086" s="440">
        <f t="shared" si="273"/>
        <v>18.75</v>
      </c>
      <c r="Q1086" s="349">
        <f t="shared" si="274"/>
        <v>72.5</v>
      </c>
      <c r="R1086" s="307">
        <f t="shared" si="275"/>
        <v>52.5</v>
      </c>
      <c r="S1086" s="350">
        <f t="shared" si="276"/>
        <v>37.5</v>
      </c>
      <c r="T1086" s="363">
        <f t="shared" si="277"/>
        <v>73.75</v>
      </c>
      <c r="U1086" s="307">
        <f t="shared" si="278"/>
        <v>63.75</v>
      </c>
      <c r="V1086" s="440">
        <f t="shared" si="279"/>
        <v>56.25</v>
      </c>
      <c r="W1086" s="234">
        <f t="shared" si="292"/>
        <v>75</v>
      </c>
      <c r="X1086" s="423">
        <f t="shared" si="292"/>
        <v>25</v>
      </c>
      <c r="Y1086" s="424">
        <f t="shared" si="292"/>
        <v>0</v>
      </c>
      <c r="Z1086" s="430">
        <f>VLOOKUP($B1086,'Calcs01 - MSW generated'!$B$485:$AI$701,32,0)</f>
        <v>64.599999999999994</v>
      </c>
      <c r="AA1086" s="289">
        <f>VLOOKUP($B1086,'Calcs01 - MSW generated'!$B$485:$AI$701,33,0)</f>
        <v>0</v>
      </c>
      <c r="AB1086" s="431">
        <f>VLOOKUP($B1086,'Calcs01 - MSW generated'!$B$485:$AI$701,34,0)</f>
        <v>35.4</v>
      </c>
      <c r="AC1086" s="250">
        <f t="shared" si="280"/>
        <v>67.3</v>
      </c>
      <c r="AD1086" s="366">
        <f t="shared" si="247"/>
        <v>15</v>
      </c>
      <c r="AE1086" s="367">
        <f t="shared" si="248"/>
        <v>17.7</v>
      </c>
      <c r="AF1086" s="234">
        <f t="shared" si="293"/>
        <v>70</v>
      </c>
      <c r="AG1086" s="423">
        <f t="shared" si="293"/>
        <v>30</v>
      </c>
      <c r="AH1086" s="239">
        <f t="shared" si="293"/>
        <v>0</v>
      </c>
      <c r="AI1086" s="349">
        <f t="shared" si="281"/>
        <v>71.25</v>
      </c>
      <c r="AJ1086" s="307">
        <f t="shared" si="249"/>
        <v>41.25</v>
      </c>
      <c r="AK1086" s="440">
        <f t="shared" si="250"/>
        <v>18.75</v>
      </c>
      <c r="AL1086" s="349">
        <f t="shared" si="251"/>
        <v>72.5</v>
      </c>
      <c r="AM1086" s="307">
        <f t="shared" si="252"/>
        <v>52.5</v>
      </c>
      <c r="AN1086" s="350">
        <f t="shared" si="253"/>
        <v>37.5</v>
      </c>
      <c r="AO1086" s="363">
        <f t="shared" si="254"/>
        <v>73.75</v>
      </c>
      <c r="AP1086" s="307">
        <f t="shared" si="255"/>
        <v>63.75</v>
      </c>
      <c r="AQ1086" s="440">
        <f t="shared" si="256"/>
        <v>56.25</v>
      </c>
      <c r="AR1086" s="234">
        <f t="shared" si="257"/>
        <v>75</v>
      </c>
      <c r="AS1086" s="423">
        <f t="shared" si="282"/>
        <v>25</v>
      </c>
      <c r="AT1086" s="424">
        <f t="shared" si="294"/>
        <v>0</v>
      </c>
      <c r="AU1086" s="234">
        <f t="shared" si="294"/>
        <v>75</v>
      </c>
      <c r="AV1086" s="423">
        <f t="shared" si="294"/>
        <v>25</v>
      </c>
      <c r="AW1086" s="424">
        <f t="shared" si="294"/>
        <v>0</v>
      </c>
      <c r="AX1086" s="430">
        <f>VLOOKUP($B1086,'Calcs01 - MSW generated'!$B$485:$AI$701,32,0)</f>
        <v>64.599999999999994</v>
      </c>
      <c r="AY1086" s="289">
        <f>VLOOKUP($B1086,'Calcs01 - MSW generated'!$B$485:$AI$701,33,0)</f>
        <v>0</v>
      </c>
      <c r="AZ1086" s="431">
        <f>VLOOKUP($B1086,'Calcs01 - MSW generated'!$B$485:$AI$701,34,0)</f>
        <v>35.4</v>
      </c>
      <c r="BA1086" s="250">
        <f t="shared" si="283"/>
        <v>67.3</v>
      </c>
      <c r="BB1086" s="366">
        <f t="shared" si="258"/>
        <v>15</v>
      </c>
      <c r="BC1086" s="367">
        <f t="shared" si="259"/>
        <v>17.7</v>
      </c>
      <c r="BD1086" s="234">
        <f t="shared" si="295"/>
        <v>70</v>
      </c>
      <c r="BE1086" s="423">
        <f t="shared" si="295"/>
        <v>30</v>
      </c>
      <c r="BF1086" s="239">
        <f t="shared" si="295"/>
        <v>0</v>
      </c>
      <c r="BG1086" s="349">
        <f t="shared" si="284"/>
        <v>71.25</v>
      </c>
      <c r="BH1086" s="307">
        <f t="shared" si="260"/>
        <v>41.25</v>
      </c>
      <c r="BI1086" s="440">
        <f t="shared" si="261"/>
        <v>18.75</v>
      </c>
      <c r="BJ1086" s="349">
        <f t="shared" si="262"/>
        <v>72.5</v>
      </c>
      <c r="BK1086" s="307">
        <f t="shared" si="263"/>
        <v>52.5</v>
      </c>
      <c r="BL1086" s="350">
        <f t="shared" si="264"/>
        <v>37.5</v>
      </c>
      <c r="BM1086" s="363">
        <f t="shared" si="265"/>
        <v>73.75</v>
      </c>
      <c r="BN1086" s="307">
        <f t="shared" si="266"/>
        <v>63.75</v>
      </c>
      <c r="BO1086" s="440">
        <f t="shared" si="267"/>
        <v>56.25</v>
      </c>
      <c r="BP1086" s="234">
        <f t="shared" si="296"/>
        <v>75</v>
      </c>
      <c r="BQ1086" s="423">
        <f t="shared" si="296"/>
        <v>25</v>
      </c>
      <c r="BR1086" s="424">
        <f t="shared" si="296"/>
        <v>0</v>
      </c>
    </row>
    <row r="1087" spans="2:70">
      <c r="B1087" s="207" t="s">
        <v>422</v>
      </c>
      <c r="C1087" s="198" t="s">
        <v>554</v>
      </c>
      <c r="D1087" s="200" t="s">
        <v>424</v>
      </c>
      <c r="E1087" s="663">
        <f>VLOOKUP($B1087,'Calcs01 - MSW generated'!$B$485:$AI$701,32,0)</f>
        <v>17.307131043875863</v>
      </c>
      <c r="F1087" s="289">
        <f>VLOOKUP($B1087,'Calcs01 - MSW generated'!$B$485:$AI$701,33,0)</f>
        <v>0</v>
      </c>
      <c r="G1087" s="431">
        <f>VLOOKUP($B1087,'Calcs01 - MSW generated'!$B$485:$AI$701,34,0)</f>
        <v>82.692868956124144</v>
      </c>
      <c r="H1087" s="250">
        <f t="shared" si="268"/>
        <v>26.153565521937931</v>
      </c>
      <c r="I1087" s="366">
        <f t="shared" si="269"/>
        <v>25</v>
      </c>
      <c r="J1087" s="367">
        <f t="shared" si="270"/>
        <v>48.846434478062072</v>
      </c>
      <c r="K1087" s="234">
        <f t="shared" si="291"/>
        <v>35</v>
      </c>
      <c r="L1087" s="423">
        <f t="shared" si="291"/>
        <v>50</v>
      </c>
      <c r="M1087" s="239">
        <f t="shared" si="291"/>
        <v>15</v>
      </c>
      <c r="N1087" s="349">
        <f t="shared" si="271"/>
        <v>42.5</v>
      </c>
      <c r="O1087" s="307">
        <f t="shared" si="272"/>
        <v>53.75</v>
      </c>
      <c r="P1087" s="440">
        <f t="shared" si="273"/>
        <v>27.5</v>
      </c>
      <c r="Q1087" s="349">
        <f t="shared" si="274"/>
        <v>50</v>
      </c>
      <c r="R1087" s="307">
        <f t="shared" si="275"/>
        <v>57.5</v>
      </c>
      <c r="S1087" s="350">
        <f t="shared" si="276"/>
        <v>40</v>
      </c>
      <c r="T1087" s="363">
        <f t="shared" si="277"/>
        <v>57.5</v>
      </c>
      <c r="U1087" s="307">
        <f t="shared" si="278"/>
        <v>61.25</v>
      </c>
      <c r="V1087" s="440">
        <f t="shared" si="279"/>
        <v>52.5</v>
      </c>
      <c r="W1087" s="234">
        <f t="shared" si="292"/>
        <v>65</v>
      </c>
      <c r="X1087" s="423">
        <f t="shared" si="292"/>
        <v>30</v>
      </c>
      <c r="Y1087" s="424">
        <f t="shared" si="292"/>
        <v>5</v>
      </c>
      <c r="Z1087" s="430">
        <f>VLOOKUP($B1087,'Calcs01 - MSW generated'!$B$485:$AI$701,32,0)</f>
        <v>17.307131043875863</v>
      </c>
      <c r="AA1087" s="289">
        <f>VLOOKUP($B1087,'Calcs01 - MSW generated'!$B$485:$AI$701,33,0)</f>
        <v>0</v>
      </c>
      <c r="AB1087" s="431">
        <f>VLOOKUP($B1087,'Calcs01 - MSW generated'!$B$485:$AI$701,34,0)</f>
        <v>82.692868956124144</v>
      </c>
      <c r="AC1087" s="250">
        <f t="shared" si="280"/>
        <v>26.153565521937931</v>
      </c>
      <c r="AD1087" s="366">
        <f t="shared" si="247"/>
        <v>25</v>
      </c>
      <c r="AE1087" s="367">
        <f t="shared" si="248"/>
        <v>48.846434478062072</v>
      </c>
      <c r="AF1087" s="234">
        <f t="shared" si="293"/>
        <v>35</v>
      </c>
      <c r="AG1087" s="423">
        <f t="shared" si="293"/>
        <v>50</v>
      </c>
      <c r="AH1087" s="239">
        <f t="shared" si="293"/>
        <v>15</v>
      </c>
      <c r="AI1087" s="349">
        <f t="shared" si="281"/>
        <v>42.5</v>
      </c>
      <c r="AJ1087" s="307">
        <f t="shared" si="249"/>
        <v>53.75</v>
      </c>
      <c r="AK1087" s="440">
        <f t="shared" si="250"/>
        <v>27.5</v>
      </c>
      <c r="AL1087" s="349">
        <f t="shared" si="251"/>
        <v>50</v>
      </c>
      <c r="AM1087" s="307">
        <f t="shared" si="252"/>
        <v>57.5</v>
      </c>
      <c r="AN1087" s="350">
        <f t="shared" si="253"/>
        <v>40</v>
      </c>
      <c r="AO1087" s="363">
        <f t="shared" si="254"/>
        <v>57.5</v>
      </c>
      <c r="AP1087" s="307">
        <f t="shared" si="255"/>
        <v>61.25</v>
      </c>
      <c r="AQ1087" s="440">
        <f t="shared" si="256"/>
        <v>52.5</v>
      </c>
      <c r="AR1087" s="234">
        <f t="shared" si="257"/>
        <v>65</v>
      </c>
      <c r="AS1087" s="423">
        <f t="shared" si="282"/>
        <v>30</v>
      </c>
      <c r="AT1087" s="424">
        <f t="shared" si="294"/>
        <v>5</v>
      </c>
      <c r="AU1087" s="234">
        <f t="shared" si="294"/>
        <v>65</v>
      </c>
      <c r="AV1087" s="423">
        <f t="shared" si="294"/>
        <v>30</v>
      </c>
      <c r="AW1087" s="424">
        <f t="shared" si="294"/>
        <v>5</v>
      </c>
      <c r="AX1087" s="430">
        <f>VLOOKUP($B1087,'Calcs01 - MSW generated'!$B$485:$AI$701,32,0)</f>
        <v>17.307131043875863</v>
      </c>
      <c r="AY1087" s="289">
        <f>VLOOKUP($B1087,'Calcs01 - MSW generated'!$B$485:$AI$701,33,0)</f>
        <v>0</v>
      </c>
      <c r="AZ1087" s="431">
        <f>VLOOKUP($B1087,'Calcs01 - MSW generated'!$B$485:$AI$701,34,0)</f>
        <v>82.692868956124144</v>
      </c>
      <c r="BA1087" s="250">
        <f t="shared" si="283"/>
        <v>26.153565521937931</v>
      </c>
      <c r="BB1087" s="366">
        <f t="shared" si="258"/>
        <v>25</v>
      </c>
      <c r="BC1087" s="367">
        <f t="shared" si="259"/>
        <v>48.846434478062072</v>
      </c>
      <c r="BD1087" s="234">
        <f t="shared" si="295"/>
        <v>35</v>
      </c>
      <c r="BE1087" s="423">
        <f t="shared" si="295"/>
        <v>50</v>
      </c>
      <c r="BF1087" s="239">
        <f t="shared" si="295"/>
        <v>15</v>
      </c>
      <c r="BG1087" s="349">
        <f t="shared" si="284"/>
        <v>42.5</v>
      </c>
      <c r="BH1087" s="307">
        <f t="shared" si="260"/>
        <v>53.75</v>
      </c>
      <c r="BI1087" s="440">
        <f t="shared" si="261"/>
        <v>27.5</v>
      </c>
      <c r="BJ1087" s="349">
        <f t="shared" si="262"/>
        <v>50</v>
      </c>
      <c r="BK1087" s="307">
        <f t="shared" si="263"/>
        <v>57.5</v>
      </c>
      <c r="BL1087" s="350">
        <f t="shared" si="264"/>
        <v>40</v>
      </c>
      <c r="BM1087" s="363">
        <f t="shared" si="265"/>
        <v>57.5</v>
      </c>
      <c r="BN1087" s="307">
        <f t="shared" si="266"/>
        <v>61.25</v>
      </c>
      <c r="BO1087" s="440">
        <f t="shared" si="267"/>
        <v>52.5</v>
      </c>
      <c r="BP1087" s="234">
        <f t="shared" si="296"/>
        <v>65</v>
      </c>
      <c r="BQ1087" s="423">
        <f t="shared" si="296"/>
        <v>30</v>
      </c>
      <c r="BR1087" s="424">
        <f t="shared" si="296"/>
        <v>5</v>
      </c>
    </row>
    <row r="1088" spans="2:70">
      <c r="B1088" s="207" t="s">
        <v>428</v>
      </c>
      <c r="C1088" s="198" t="s">
        <v>580</v>
      </c>
      <c r="D1088" s="200" t="s">
        <v>424</v>
      </c>
      <c r="E1088" s="663">
        <f>VLOOKUP($B1088,'Calcs01 - MSW generated'!$B$485:$AI$701,32,0)</f>
        <v>9.120000000000001</v>
      </c>
      <c r="F1088" s="289">
        <f>VLOOKUP($B1088,'Calcs01 - MSW generated'!$B$485:$AI$701,33,0)</f>
        <v>11.319999999999999</v>
      </c>
      <c r="G1088" s="431">
        <f>VLOOKUP($B1088,'Calcs01 - MSW generated'!$B$485:$AI$701,34,0)</f>
        <v>79.56</v>
      </c>
      <c r="H1088" s="250">
        <f t="shared" si="268"/>
        <v>22.060000000000002</v>
      </c>
      <c r="I1088" s="366">
        <f t="shared" si="269"/>
        <v>30.659999999999997</v>
      </c>
      <c r="J1088" s="367">
        <f t="shared" si="270"/>
        <v>47.28</v>
      </c>
      <c r="K1088" s="234">
        <f t="shared" si="291"/>
        <v>35</v>
      </c>
      <c r="L1088" s="423">
        <f t="shared" si="291"/>
        <v>50</v>
      </c>
      <c r="M1088" s="239">
        <f t="shared" si="291"/>
        <v>15</v>
      </c>
      <c r="N1088" s="349">
        <f t="shared" si="271"/>
        <v>42.5</v>
      </c>
      <c r="O1088" s="307">
        <f t="shared" si="272"/>
        <v>53.75</v>
      </c>
      <c r="P1088" s="440">
        <f t="shared" si="273"/>
        <v>27.5</v>
      </c>
      <c r="Q1088" s="349">
        <f t="shared" si="274"/>
        <v>50</v>
      </c>
      <c r="R1088" s="307">
        <f t="shared" si="275"/>
        <v>57.5</v>
      </c>
      <c r="S1088" s="350">
        <f t="shared" si="276"/>
        <v>40</v>
      </c>
      <c r="T1088" s="363">
        <f t="shared" si="277"/>
        <v>57.5</v>
      </c>
      <c r="U1088" s="307">
        <f t="shared" si="278"/>
        <v>61.25</v>
      </c>
      <c r="V1088" s="440">
        <f t="shared" si="279"/>
        <v>52.5</v>
      </c>
      <c r="W1088" s="234">
        <f t="shared" si="292"/>
        <v>65</v>
      </c>
      <c r="X1088" s="423">
        <f t="shared" si="292"/>
        <v>30</v>
      </c>
      <c r="Y1088" s="424">
        <f t="shared" si="292"/>
        <v>5</v>
      </c>
      <c r="Z1088" s="430">
        <f>VLOOKUP($B1088,'Calcs01 - MSW generated'!$B$485:$AI$701,32,0)</f>
        <v>9.120000000000001</v>
      </c>
      <c r="AA1088" s="289">
        <f>VLOOKUP($B1088,'Calcs01 - MSW generated'!$B$485:$AI$701,33,0)</f>
        <v>11.319999999999999</v>
      </c>
      <c r="AB1088" s="431">
        <f>VLOOKUP($B1088,'Calcs01 - MSW generated'!$B$485:$AI$701,34,0)</f>
        <v>79.56</v>
      </c>
      <c r="AC1088" s="250">
        <f t="shared" si="280"/>
        <v>22.060000000000002</v>
      </c>
      <c r="AD1088" s="366">
        <f t="shared" si="247"/>
        <v>30.659999999999997</v>
      </c>
      <c r="AE1088" s="367">
        <f t="shared" si="248"/>
        <v>47.28</v>
      </c>
      <c r="AF1088" s="234">
        <f t="shared" si="293"/>
        <v>35</v>
      </c>
      <c r="AG1088" s="423">
        <f t="shared" si="293"/>
        <v>50</v>
      </c>
      <c r="AH1088" s="239">
        <f t="shared" si="293"/>
        <v>15</v>
      </c>
      <c r="AI1088" s="349">
        <f t="shared" si="281"/>
        <v>42.5</v>
      </c>
      <c r="AJ1088" s="307">
        <f t="shared" si="249"/>
        <v>53.75</v>
      </c>
      <c r="AK1088" s="440">
        <f t="shared" si="250"/>
        <v>27.5</v>
      </c>
      <c r="AL1088" s="349">
        <f t="shared" si="251"/>
        <v>50</v>
      </c>
      <c r="AM1088" s="307">
        <f t="shared" si="252"/>
        <v>57.5</v>
      </c>
      <c r="AN1088" s="350">
        <f t="shared" si="253"/>
        <v>40</v>
      </c>
      <c r="AO1088" s="363">
        <f t="shared" si="254"/>
        <v>57.5</v>
      </c>
      <c r="AP1088" s="307">
        <f t="shared" si="255"/>
        <v>61.25</v>
      </c>
      <c r="AQ1088" s="440">
        <f t="shared" si="256"/>
        <v>52.5</v>
      </c>
      <c r="AR1088" s="234">
        <f t="shared" si="257"/>
        <v>65</v>
      </c>
      <c r="AS1088" s="423">
        <f t="shared" si="282"/>
        <v>30</v>
      </c>
      <c r="AT1088" s="424">
        <f t="shared" si="294"/>
        <v>5</v>
      </c>
      <c r="AU1088" s="234">
        <f t="shared" si="294"/>
        <v>65</v>
      </c>
      <c r="AV1088" s="423">
        <f t="shared" si="294"/>
        <v>30</v>
      </c>
      <c r="AW1088" s="424">
        <f t="shared" si="294"/>
        <v>5</v>
      </c>
      <c r="AX1088" s="430">
        <f>VLOOKUP($B1088,'Calcs01 - MSW generated'!$B$485:$AI$701,32,0)</f>
        <v>9.120000000000001</v>
      </c>
      <c r="AY1088" s="289">
        <f>VLOOKUP($B1088,'Calcs01 - MSW generated'!$B$485:$AI$701,33,0)</f>
        <v>11.319999999999999</v>
      </c>
      <c r="AZ1088" s="431">
        <f>VLOOKUP($B1088,'Calcs01 - MSW generated'!$B$485:$AI$701,34,0)</f>
        <v>79.56</v>
      </c>
      <c r="BA1088" s="250">
        <f t="shared" si="283"/>
        <v>22.060000000000002</v>
      </c>
      <c r="BB1088" s="366">
        <f t="shared" si="258"/>
        <v>30.659999999999997</v>
      </c>
      <c r="BC1088" s="367">
        <f t="shared" si="259"/>
        <v>47.28</v>
      </c>
      <c r="BD1088" s="234">
        <f t="shared" si="295"/>
        <v>35</v>
      </c>
      <c r="BE1088" s="423">
        <f t="shared" si="295"/>
        <v>50</v>
      </c>
      <c r="BF1088" s="239">
        <f t="shared" si="295"/>
        <v>15</v>
      </c>
      <c r="BG1088" s="349">
        <f t="shared" si="284"/>
        <v>42.5</v>
      </c>
      <c r="BH1088" s="307">
        <f t="shared" si="260"/>
        <v>53.75</v>
      </c>
      <c r="BI1088" s="440">
        <f t="shared" si="261"/>
        <v>27.5</v>
      </c>
      <c r="BJ1088" s="349">
        <f t="shared" si="262"/>
        <v>50</v>
      </c>
      <c r="BK1088" s="307">
        <f t="shared" si="263"/>
        <v>57.5</v>
      </c>
      <c r="BL1088" s="350">
        <f t="shared" si="264"/>
        <v>40</v>
      </c>
      <c r="BM1088" s="363">
        <f t="shared" si="265"/>
        <v>57.5</v>
      </c>
      <c r="BN1088" s="307">
        <f t="shared" si="266"/>
        <v>61.25</v>
      </c>
      <c r="BO1088" s="440">
        <f t="shared" si="267"/>
        <v>52.5</v>
      </c>
      <c r="BP1088" s="234">
        <f t="shared" si="296"/>
        <v>65</v>
      </c>
      <c r="BQ1088" s="423">
        <f t="shared" si="296"/>
        <v>30</v>
      </c>
      <c r="BR1088" s="424">
        <f t="shared" si="296"/>
        <v>5</v>
      </c>
    </row>
    <row r="1089" spans="2:70">
      <c r="B1089" s="207" t="s">
        <v>432</v>
      </c>
      <c r="C1089" s="198" t="s">
        <v>276</v>
      </c>
      <c r="D1089" s="200" t="s">
        <v>336</v>
      </c>
      <c r="E1089" s="663">
        <f>VLOOKUP($B1089,'Calcs01 - MSW generated'!$B$485:$AI$701,32,0)</f>
        <v>33.070000000000007</v>
      </c>
      <c r="F1089" s="289">
        <f>VLOOKUP($B1089,'Calcs01 - MSW generated'!$B$485:$AI$701,33,0)</f>
        <v>65.539999999999992</v>
      </c>
      <c r="G1089" s="431">
        <f>VLOOKUP($B1089,'Calcs01 - MSW generated'!$B$485:$AI$701,34,0)</f>
        <v>1.3900000000000001</v>
      </c>
      <c r="H1089" s="250">
        <f t="shared" si="268"/>
        <v>51.535000000000004</v>
      </c>
      <c r="I1089" s="366">
        <f t="shared" si="269"/>
        <v>47.769999999999996</v>
      </c>
      <c r="J1089" s="367">
        <f t="shared" si="270"/>
        <v>0.69500000000000006</v>
      </c>
      <c r="K1089" s="234">
        <f t="shared" si="291"/>
        <v>70</v>
      </c>
      <c r="L1089" s="423">
        <f t="shared" si="291"/>
        <v>30</v>
      </c>
      <c r="M1089" s="239">
        <f t="shared" si="291"/>
        <v>0</v>
      </c>
      <c r="N1089" s="349">
        <f t="shared" si="271"/>
        <v>71.25</v>
      </c>
      <c r="O1089" s="307">
        <f t="shared" si="272"/>
        <v>41.25</v>
      </c>
      <c r="P1089" s="440">
        <f t="shared" si="273"/>
        <v>18.75</v>
      </c>
      <c r="Q1089" s="349">
        <f t="shared" si="274"/>
        <v>72.5</v>
      </c>
      <c r="R1089" s="307">
        <f t="shared" si="275"/>
        <v>52.5</v>
      </c>
      <c r="S1089" s="350">
        <f t="shared" si="276"/>
        <v>37.5</v>
      </c>
      <c r="T1089" s="363">
        <f t="shared" si="277"/>
        <v>73.75</v>
      </c>
      <c r="U1089" s="307">
        <f t="shared" si="278"/>
        <v>63.75</v>
      </c>
      <c r="V1089" s="440">
        <f t="shared" si="279"/>
        <v>56.25</v>
      </c>
      <c r="W1089" s="234">
        <f t="shared" si="292"/>
        <v>75</v>
      </c>
      <c r="X1089" s="423">
        <f t="shared" si="292"/>
        <v>25</v>
      </c>
      <c r="Y1089" s="424">
        <f t="shared" si="292"/>
        <v>0</v>
      </c>
      <c r="Z1089" s="430">
        <f>VLOOKUP($B1089,'Calcs01 - MSW generated'!$B$485:$AI$701,32,0)</f>
        <v>33.070000000000007</v>
      </c>
      <c r="AA1089" s="289">
        <f>VLOOKUP($B1089,'Calcs01 - MSW generated'!$B$485:$AI$701,33,0)</f>
        <v>65.539999999999992</v>
      </c>
      <c r="AB1089" s="431">
        <f>VLOOKUP($B1089,'Calcs01 - MSW generated'!$B$485:$AI$701,34,0)</f>
        <v>1.3900000000000001</v>
      </c>
      <c r="AC1089" s="250">
        <f t="shared" si="280"/>
        <v>51.535000000000004</v>
      </c>
      <c r="AD1089" s="366">
        <f t="shared" si="247"/>
        <v>47.769999999999996</v>
      </c>
      <c r="AE1089" s="367">
        <f t="shared" si="248"/>
        <v>0.69500000000000006</v>
      </c>
      <c r="AF1089" s="234">
        <f t="shared" si="293"/>
        <v>70</v>
      </c>
      <c r="AG1089" s="423">
        <f t="shared" si="293"/>
        <v>30</v>
      </c>
      <c r="AH1089" s="239">
        <f t="shared" si="293"/>
        <v>0</v>
      </c>
      <c r="AI1089" s="349">
        <f t="shared" si="281"/>
        <v>71.25</v>
      </c>
      <c r="AJ1089" s="307">
        <f t="shared" si="249"/>
        <v>41.25</v>
      </c>
      <c r="AK1089" s="440">
        <f t="shared" si="250"/>
        <v>18.75</v>
      </c>
      <c r="AL1089" s="349">
        <f t="shared" si="251"/>
        <v>72.5</v>
      </c>
      <c r="AM1089" s="307">
        <f t="shared" si="252"/>
        <v>52.5</v>
      </c>
      <c r="AN1089" s="350">
        <f t="shared" si="253"/>
        <v>37.5</v>
      </c>
      <c r="AO1089" s="363">
        <f t="shared" si="254"/>
        <v>73.75</v>
      </c>
      <c r="AP1089" s="307">
        <f t="shared" si="255"/>
        <v>63.75</v>
      </c>
      <c r="AQ1089" s="440">
        <f t="shared" si="256"/>
        <v>56.25</v>
      </c>
      <c r="AR1089" s="234">
        <f t="shared" si="257"/>
        <v>75</v>
      </c>
      <c r="AS1089" s="423">
        <f t="shared" si="282"/>
        <v>25</v>
      </c>
      <c r="AT1089" s="424">
        <f t="shared" si="294"/>
        <v>0</v>
      </c>
      <c r="AU1089" s="234">
        <f t="shared" si="294"/>
        <v>75</v>
      </c>
      <c r="AV1089" s="423">
        <f t="shared" si="294"/>
        <v>25</v>
      </c>
      <c r="AW1089" s="424">
        <f t="shared" si="294"/>
        <v>0</v>
      </c>
      <c r="AX1089" s="430">
        <f>VLOOKUP($B1089,'Calcs01 - MSW generated'!$B$485:$AI$701,32,0)</f>
        <v>33.070000000000007</v>
      </c>
      <c r="AY1089" s="289">
        <f>VLOOKUP($B1089,'Calcs01 - MSW generated'!$B$485:$AI$701,33,0)</f>
        <v>65.539999999999992</v>
      </c>
      <c r="AZ1089" s="431">
        <f>VLOOKUP($B1089,'Calcs01 - MSW generated'!$B$485:$AI$701,34,0)</f>
        <v>1.3900000000000001</v>
      </c>
      <c r="BA1089" s="250">
        <f t="shared" si="283"/>
        <v>51.535000000000004</v>
      </c>
      <c r="BB1089" s="366">
        <f t="shared" si="258"/>
        <v>47.769999999999996</v>
      </c>
      <c r="BC1089" s="367">
        <f t="shared" si="259"/>
        <v>0.69500000000000006</v>
      </c>
      <c r="BD1089" s="234">
        <f t="shared" si="295"/>
        <v>70</v>
      </c>
      <c r="BE1089" s="423">
        <f t="shared" si="295"/>
        <v>30</v>
      </c>
      <c r="BF1089" s="239">
        <f t="shared" si="295"/>
        <v>0</v>
      </c>
      <c r="BG1089" s="349">
        <f t="shared" si="284"/>
        <v>71.25</v>
      </c>
      <c r="BH1089" s="307">
        <f t="shared" si="260"/>
        <v>41.25</v>
      </c>
      <c r="BI1089" s="440">
        <f t="shared" si="261"/>
        <v>18.75</v>
      </c>
      <c r="BJ1089" s="349">
        <f t="shared" si="262"/>
        <v>72.5</v>
      </c>
      <c r="BK1089" s="307">
        <f t="shared" si="263"/>
        <v>52.5</v>
      </c>
      <c r="BL1089" s="350">
        <f t="shared" si="264"/>
        <v>37.5</v>
      </c>
      <c r="BM1089" s="363">
        <f t="shared" si="265"/>
        <v>73.75</v>
      </c>
      <c r="BN1089" s="307">
        <f t="shared" si="266"/>
        <v>63.75</v>
      </c>
      <c r="BO1089" s="440">
        <f t="shared" si="267"/>
        <v>56.25</v>
      </c>
      <c r="BP1089" s="234">
        <f t="shared" si="296"/>
        <v>75</v>
      </c>
      <c r="BQ1089" s="423">
        <f t="shared" si="296"/>
        <v>25</v>
      </c>
      <c r="BR1089" s="424">
        <f t="shared" si="296"/>
        <v>0</v>
      </c>
    </row>
    <row r="1090" spans="2:70">
      <c r="B1090" s="207" t="s">
        <v>434</v>
      </c>
      <c r="C1090" s="198" t="s">
        <v>276</v>
      </c>
      <c r="D1090" s="200" t="s">
        <v>336</v>
      </c>
      <c r="E1090" s="663">
        <f>VLOOKUP($B1090,'Calcs01 - MSW generated'!$B$485:$AI$701,32,0)</f>
        <v>48.03</v>
      </c>
      <c r="F1090" s="289">
        <f>VLOOKUP($B1090,'Calcs01 - MSW generated'!$B$485:$AI$701,33,0)</f>
        <v>51.690000000000005</v>
      </c>
      <c r="G1090" s="431">
        <f>VLOOKUP($B1090,'Calcs01 - MSW generated'!$B$485:$AI$701,34,0)</f>
        <v>0.28000000000000003</v>
      </c>
      <c r="H1090" s="250">
        <f t="shared" si="268"/>
        <v>59.015000000000001</v>
      </c>
      <c r="I1090" s="366">
        <f t="shared" si="269"/>
        <v>40.844999999999999</v>
      </c>
      <c r="J1090" s="367">
        <f t="shared" si="270"/>
        <v>0.14000000000000001</v>
      </c>
      <c r="K1090" s="234">
        <f t="shared" si="291"/>
        <v>70</v>
      </c>
      <c r="L1090" s="423">
        <f t="shared" si="291"/>
        <v>30</v>
      </c>
      <c r="M1090" s="239">
        <f t="shared" si="291"/>
        <v>0</v>
      </c>
      <c r="N1090" s="349">
        <f t="shared" si="271"/>
        <v>71.25</v>
      </c>
      <c r="O1090" s="307">
        <f t="shared" si="272"/>
        <v>41.25</v>
      </c>
      <c r="P1090" s="440">
        <f t="shared" si="273"/>
        <v>18.75</v>
      </c>
      <c r="Q1090" s="349">
        <f t="shared" si="274"/>
        <v>72.5</v>
      </c>
      <c r="R1090" s="307">
        <f t="shared" si="275"/>
        <v>52.5</v>
      </c>
      <c r="S1090" s="350">
        <f t="shared" si="276"/>
        <v>37.5</v>
      </c>
      <c r="T1090" s="363">
        <f t="shared" si="277"/>
        <v>73.75</v>
      </c>
      <c r="U1090" s="307">
        <f t="shared" si="278"/>
        <v>63.75</v>
      </c>
      <c r="V1090" s="440">
        <f t="shared" si="279"/>
        <v>56.25</v>
      </c>
      <c r="W1090" s="234">
        <f t="shared" si="292"/>
        <v>75</v>
      </c>
      <c r="X1090" s="423">
        <f t="shared" si="292"/>
        <v>25</v>
      </c>
      <c r="Y1090" s="424">
        <f t="shared" si="292"/>
        <v>0</v>
      </c>
      <c r="Z1090" s="430">
        <f>VLOOKUP($B1090,'Calcs01 - MSW generated'!$B$485:$AI$701,32,0)</f>
        <v>48.03</v>
      </c>
      <c r="AA1090" s="289">
        <f>VLOOKUP($B1090,'Calcs01 - MSW generated'!$B$485:$AI$701,33,0)</f>
        <v>51.690000000000005</v>
      </c>
      <c r="AB1090" s="431">
        <f>VLOOKUP($B1090,'Calcs01 - MSW generated'!$B$485:$AI$701,34,0)</f>
        <v>0.28000000000000003</v>
      </c>
      <c r="AC1090" s="250">
        <f t="shared" si="280"/>
        <v>59.015000000000001</v>
      </c>
      <c r="AD1090" s="366">
        <f t="shared" si="247"/>
        <v>40.844999999999999</v>
      </c>
      <c r="AE1090" s="367">
        <f t="shared" si="248"/>
        <v>0.14000000000000001</v>
      </c>
      <c r="AF1090" s="234">
        <f t="shared" si="293"/>
        <v>70</v>
      </c>
      <c r="AG1090" s="423">
        <f t="shared" si="293"/>
        <v>30</v>
      </c>
      <c r="AH1090" s="239">
        <f t="shared" si="293"/>
        <v>0</v>
      </c>
      <c r="AI1090" s="349">
        <f t="shared" si="281"/>
        <v>71.25</v>
      </c>
      <c r="AJ1090" s="307">
        <f t="shared" si="249"/>
        <v>41.25</v>
      </c>
      <c r="AK1090" s="440">
        <f t="shared" si="250"/>
        <v>18.75</v>
      </c>
      <c r="AL1090" s="349">
        <f t="shared" si="251"/>
        <v>72.5</v>
      </c>
      <c r="AM1090" s="307">
        <f t="shared" si="252"/>
        <v>52.5</v>
      </c>
      <c r="AN1090" s="350">
        <f t="shared" si="253"/>
        <v>37.5</v>
      </c>
      <c r="AO1090" s="363">
        <f t="shared" si="254"/>
        <v>73.75</v>
      </c>
      <c r="AP1090" s="307">
        <f t="shared" si="255"/>
        <v>63.75</v>
      </c>
      <c r="AQ1090" s="440">
        <f t="shared" si="256"/>
        <v>56.25</v>
      </c>
      <c r="AR1090" s="234">
        <f t="shared" si="257"/>
        <v>75</v>
      </c>
      <c r="AS1090" s="423">
        <f t="shared" si="282"/>
        <v>25</v>
      </c>
      <c r="AT1090" s="424">
        <f t="shared" si="294"/>
        <v>0</v>
      </c>
      <c r="AU1090" s="234">
        <f t="shared" si="294"/>
        <v>75</v>
      </c>
      <c r="AV1090" s="423">
        <f t="shared" si="294"/>
        <v>25</v>
      </c>
      <c r="AW1090" s="424">
        <f t="shared" si="294"/>
        <v>0</v>
      </c>
      <c r="AX1090" s="430">
        <f>VLOOKUP($B1090,'Calcs01 - MSW generated'!$B$485:$AI$701,32,0)</f>
        <v>48.03</v>
      </c>
      <c r="AY1090" s="289">
        <f>VLOOKUP($B1090,'Calcs01 - MSW generated'!$B$485:$AI$701,33,0)</f>
        <v>51.690000000000005</v>
      </c>
      <c r="AZ1090" s="431">
        <f>VLOOKUP($B1090,'Calcs01 - MSW generated'!$B$485:$AI$701,34,0)</f>
        <v>0.28000000000000003</v>
      </c>
      <c r="BA1090" s="250">
        <f t="shared" si="283"/>
        <v>59.015000000000001</v>
      </c>
      <c r="BB1090" s="366">
        <f t="shared" si="258"/>
        <v>40.844999999999999</v>
      </c>
      <c r="BC1090" s="367">
        <f t="shared" si="259"/>
        <v>0.14000000000000001</v>
      </c>
      <c r="BD1090" s="234">
        <f t="shared" si="295"/>
        <v>70</v>
      </c>
      <c r="BE1090" s="423">
        <f t="shared" si="295"/>
        <v>30</v>
      </c>
      <c r="BF1090" s="239">
        <f t="shared" si="295"/>
        <v>0</v>
      </c>
      <c r="BG1090" s="349">
        <f t="shared" si="284"/>
        <v>71.25</v>
      </c>
      <c r="BH1090" s="307">
        <f t="shared" si="260"/>
        <v>41.25</v>
      </c>
      <c r="BI1090" s="440">
        <f t="shared" si="261"/>
        <v>18.75</v>
      </c>
      <c r="BJ1090" s="349">
        <f t="shared" si="262"/>
        <v>72.5</v>
      </c>
      <c r="BK1090" s="307">
        <f t="shared" si="263"/>
        <v>52.5</v>
      </c>
      <c r="BL1090" s="350">
        <f t="shared" si="264"/>
        <v>37.5</v>
      </c>
      <c r="BM1090" s="363">
        <f t="shared" si="265"/>
        <v>73.75</v>
      </c>
      <c r="BN1090" s="307">
        <f t="shared" si="266"/>
        <v>63.75</v>
      </c>
      <c r="BO1090" s="440">
        <f t="shared" si="267"/>
        <v>56.25</v>
      </c>
      <c r="BP1090" s="234">
        <f t="shared" si="296"/>
        <v>75</v>
      </c>
      <c r="BQ1090" s="423">
        <f t="shared" si="296"/>
        <v>25</v>
      </c>
      <c r="BR1090" s="424">
        <f t="shared" si="296"/>
        <v>0</v>
      </c>
    </row>
    <row r="1091" spans="2:70">
      <c r="B1091" s="207" t="s">
        <v>436</v>
      </c>
      <c r="C1091" s="198" t="s">
        <v>276</v>
      </c>
      <c r="D1091" s="200" t="s">
        <v>336</v>
      </c>
      <c r="E1091" s="663">
        <f>VLOOKUP($B1091,'Calcs01 - MSW generated'!$B$485:$AI$701,32,0)</f>
        <v>26.71</v>
      </c>
      <c r="F1091" s="289">
        <f>VLOOKUP($B1091,'Calcs01 - MSW generated'!$B$485:$AI$701,33,0)</f>
        <v>57.64</v>
      </c>
      <c r="G1091" s="431">
        <f>VLOOKUP($B1091,'Calcs01 - MSW generated'!$B$485:$AI$701,34,0)</f>
        <v>15.65</v>
      </c>
      <c r="H1091" s="250">
        <f t="shared" si="268"/>
        <v>48.355000000000004</v>
      </c>
      <c r="I1091" s="366">
        <f t="shared" si="269"/>
        <v>43.82</v>
      </c>
      <c r="J1091" s="367">
        <f t="shared" si="270"/>
        <v>7.8250000000000002</v>
      </c>
      <c r="K1091" s="234">
        <f t="shared" si="291"/>
        <v>70</v>
      </c>
      <c r="L1091" s="423">
        <f t="shared" si="291"/>
        <v>30</v>
      </c>
      <c r="M1091" s="239">
        <f t="shared" si="291"/>
        <v>0</v>
      </c>
      <c r="N1091" s="349">
        <f t="shared" si="271"/>
        <v>71.25</v>
      </c>
      <c r="O1091" s="307">
        <f t="shared" si="272"/>
        <v>41.25</v>
      </c>
      <c r="P1091" s="440">
        <f t="shared" si="273"/>
        <v>18.75</v>
      </c>
      <c r="Q1091" s="349">
        <f t="shared" si="274"/>
        <v>72.5</v>
      </c>
      <c r="R1091" s="307">
        <f t="shared" si="275"/>
        <v>52.5</v>
      </c>
      <c r="S1091" s="350">
        <f t="shared" si="276"/>
        <v>37.5</v>
      </c>
      <c r="T1091" s="363">
        <f t="shared" si="277"/>
        <v>73.75</v>
      </c>
      <c r="U1091" s="307">
        <f t="shared" si="278"/>
        <v>63.75</v>
      </c>
      <c r="V1091" s="440">
        <f t="shared" si="279"/>
        <v>56.25</v>
      </c>
      <c r="W1091" s="234">
        <f t="shared" si="292"/>
        <v>75</v>
      </c>
      <c r="X1091" s="423">
        <f t="shared" si="292"/>
        <v>25</v>
      </c>
      <c r="Y1091" s="424">
        <f t="shared" si="292"/>
        <v>0</v>
      </c>
      <c r="Z1091" s="430">
        <f>VLOOKUP($B1091,'Calcs01 - MSW generated'!$B$485:$AI$701,32,0)</f>
        <v>26.71</v>
      </c>
      <c r="AA1091" s="289">
        <f>VLOOKUP($B1091,'Calcs01 - MSW generated'!$B$485:$AI$701,33,0)</f>
        <v>57.64</v>
      </c>
      <c r="AB1091" s="431">
        <f>VLOOKUP($B1091,'Calcs01 - MSW generated'!$B$485:$AI$701,34,0)</f>
        <v>15.65</v>
      </c>
      <c r="AC1091" s="250">
        <f t="shared" si="280"/>
        <v>48.355000000000004</v>
      </c>
      <c r="AD1091" s="366">
        <f t="shared" si="247"/>
        <v>43.82</v>
      </c>
      <c r="AE1091" s="367">
        <f t="shared" si="248"/>
        <v>7.8250000000000002</v>
      </c>
      <c r="AF1091" s="234">
        <f t="shared" si="293"/>
        <v>70</v>
      </c>
      <c r="AG1091" s="423">
        <f t="shared" si="293"/>
        <v>30</v>
      </c>
      <c r="AH1091" s="239">
        <f t="shared" si="293"/>
        <v>0</v>
      </c>
      <c r="AI1091" s="349">
        <f t="shared" si="281"/>
        <v>71.25</v>
      </c>
      <c r="AJ1091" s="307">
        <f t="shared" si="249"/>
        <v>41.25</v>
      </c>
      <c r="AK1091" s="440">
        <f t="shared" si="250"/>
        <v>18.75</v>
      </c>
      <c r="AL1091" s="349">
        <f t="shared" si="251"/>
        <v>72.5</v>
      </c>
      <c r="AM1091" s="307">
        <f t="shared" si="252"/>
        <v>52.5</v>
      </c>
      <c r="AN1091" s="350">
        <f t="shared" si="253"/>
        <v>37.5</v>
      </c>
      <c r="AO1091" s="363">
        <f t="shared" si="254"/>
        <v>73.75</v>
      </c>
      <c r="AP1091" s="307">
        <f t="shared" si="255"/>
        <v>63.75</v>
      </c>
      <c r="AQ1091" s="440">
        <f t="shared" si="256"/>
        <v>56.25</v>
      </c>
      <c r="AR1091" s="234">
        <f t="shared" si="257"/>
        <v>75</v>
      </c>
      <c r="AS1091" s="423">
        <f t="shared" si="282"/>
        <v>25</v>
      </c>
      <c r="AT1091" s="424">
        <f t="shared" si="294"/>
        <v>0</v>
      </c>
      <c r="AU1091" s="234">
        <f t="shared" si="294"/>
        <v>75</v>
      </c>
      <c r="AV1091" s="423">
        <f t="shared" si="294"/>
        <v>25</v>
      </c>
      <c r="AW1091" s="424">
        <f t="shared" si="294"/>
        <v>0</v>
      </c>
      <c r="AX1091" s="430">
        <f>VLOOKUP($B1091,'Calcs01 - MSW generated'!$B$485:$AI$701,32,0)</f>
        <v>26.71</v>
      </c>
      <c r="AY1091" s="289">
        <f>VLOOKUP($B1091,'Calcs01 - MSW generated'!$B$485:$AI$701,33,0)</f>
        <v>57.64</v>
      </c>
      <c r="AZ1091" s="431">
        <f>VLOOKUP($B1091,'Calcs01 - MSW generated'!$B$485:$AI$701,34,0)</f>
        <v>15.65</v>
      </c>
      <c r="BA1091" s="250">
        <f t="shared" si="283"/>
        <v>48.355000000000004</v>
      </c>
      <c r="BB1091" s="366">
        <f t="shared" si="258"/>
        <v>43.82</v>
      </c>
      <c r="BC1091" s="367">
        <f t="shared" si="259"/>
        <v>7.8250000000000002</v>
      </c>
      <c r="BD1091" s="234">
        <f t="shared" si="295"/>
        <v>70</v>
      </c>
      <c r="BE1091" s="423">
        <f t="shared" si="295"/>
        <v>30</v>
      </c>
      <c r="BF1091" s="239">
        <f t="shared" si="295"/>
        <v>0</v>
      </c>
      <c r="BG1091" s="349">
        <f t="shared" si="284"/>
        <v>71.25</v>
      </c>
      <c r="BH1091" s="307">
        <f t="shared" si="260"/>
        <v>41.25</v>
      </c>
      <c r="BI1091" s="440">
        <f t="shared" si="261"/>
        <v>18.75</v>
      </c>
      <c r="BJ1091" s="349">
        <f t="shared" si="262"/>
        <v>72.5</v>
      </c>
      <c r="BK1091" s="307">
        <f t="shared" si="263"/>
        <v>52.5</v>
      </c>
      <c r="BL1091" s="350">
        <f t="shared" si="264"/>
        <v>37.5</v>
      </c>
      <c r="BM1091" s="363">
        <f t="shared" si="265"/>
        <v>73.75</v>
      </c>
      <c r="BN1091" s="307">
        <f t="shared" si="266"/>
        <v>63.75</v>
      </c>
      <c r="BO1091" s="440">
        <f t="shared" si="267"/>
        <v>56.25</v>
      </c>
      <c r="BP1091" s="234">
        <f t="shared" si="296"/>
        <v>75</v>
      </c>
      <c r="BQ1091" s="423">
        <f t="shared" si="296"/>
        <v>25</v>
      </c>
      <c r="BR1091" s="424">
        <f t="shared" si="296"/>
        <v>0</v>
      </c>
    </row>
    <row r="1092" spans="2:70">
      <c r="B1092" s="207" t="s">
        <v>438</v>
      </c>
      <c r="C1092" s="198" t="s">
        <v>272</v>
      </c>
      <c r="D1092" s="200" t="s">
        <v>336</v>
      </c>
      <c r="E1092" s="663">
        <f>VLOOKUP($B1092,'Calcs01 - MSW generated'!$B$485:$AI$701,32,0)</f>
        <v>20</v>
      </c>
      <c r="F1092" s="289">
        <f>VLOOKUP($B1092,'Calcs01 - MSW generated'!$B$485:$AI$701,33,0)</f>
        <v>0</v>
      </c>
      <c r="G1092" s="431">
        <f>VLOOKUP($B1092,'Calcs01 - MSW generated'!$B$485:$AI$701,34,0)</f>
        <v>80</v>
      </c>
      <c r="H1092" s="250">
        <f t="shared" si="268"/>
        <v>45</v>
      </c>
      <c r="I1092" s="366">
        <f t="shared" si="269"/>
        <v>15</v>
      </c>
      <c r="J1092" s="367">
        <f t="shared" si="270"/>
        <v>40</v>
      </c>
      <c r="K1092" s="234">
        <f t="shared" si="291"/>
        <v>70</v>
      </c>
      <c r="L1092" s="423">
        <f t="shared" si="291"/>
        <v>30</v>
      </c>
      <c r="M1092" s="239">
        <f t="shared" si="291"/>
        <v>0</v>
      </c>
      <c r="N1092" s="349">
        <f t="shared" si="271"/>
        <v>71.25</v>
      </c>
      <c r="O1092" s="307">
        <f t="shared" si="272"/>
        <v>41.25</v>
      </c>
      <c r="P1092" s="440">
        <f t="shared" si="273"/>
        <v>18.75</v>
      </c>
      <c r="Q1092" s="349">
        <f t="shared" si="274"/>
        <v>72.5</v>
      </c>
      <c r="R1092" s="307">
        <f t="shared" si="275"/>
        <v>52.5</v>
      </c>
      <c r="S1092" s="350">
        <f t="shared" si="276"/>
        <v>37.5</v>
      </c>
      <c r="T1092" s="363">
        <f t="shared" si="277"/>
        <v>73.75</v>
      </c>
      <c r="U1092" s="307">
        <f t="shared" si="278"/>
        <v>63.75</v>
      </c>
      <c r="V1092" s="440">
        <f t="shared" si="279"/>
        <v>56.25</v>
      </c>
      <c r="W1092" s="234">
        <f t="shared" si="292"/>
        <v>75</v>
      </c>
      <c r="X1092" s="423">
        <f t="shared" si="292"/>
        <v>25</v>
      </c>
      <c r="Y1092" s="424">
        <f t="shared" si="292"/>
        <v>0</v>
      </c>
      <c r="Z1092" s="430">
        <f>VLOOKUP($B1092,'Calcs01 - MSW generated'!$B$485:$AI$701,32,0)</f>
        <v>20</v>
      </c>
      <c r="AA1092" s="289">
        <f>VLOOKUP($B1092,'Calcs01 - MSW generated'!$B$485:$AI$701,33,0)</f>
        <v>0</v>
      </c>
      <c r="AB1092" s="431">
        <f>VLOOKUP($B1092,'Calcs01 - MSW generated'!$B$485:$AI$701,34,0)</f>
        <v>80</v>
      </c>
      <c r="AC1092" s="250">
        <f t="shared" si="280"/>
        <v>45</v>
      </c>
      <c r="AD1092" s="366">
        <f t="shared" si="247"/>
        <v>15</v>
      </c>
      <c r="AE1092" s="367">
        <f t="shared" si="248"/>
        <v>40</v>
      </c>
      <c r="AF1092" s="234">
        <f t="shared" si="293"/>
        <v>70</v>
      </c>
      <c r="AG1092" s="423">
        <f t="shared" si="293"/>
        <v>30</v>
      </c>
      <c r="AH1092" s="239">
        <f t="shared" si="293"/>
        <v>0</v>
      </c>
      <c r="AI1092" s="349">
        <f t="shared" si="281"/>
        <v>71.25</v>
      </c>
      <c r="AJ1092" s="307">
        <f t="shared" si="249"/>
        <v>41.25</v>
      </c>
      <c r="AK1092" s="440">
        <f t="shared" si="250"/>
        <v>18.75</v>
      </c>
      <c r="AL1092" s="349">
        <f t="shared" si="251"/>
        <v>72.5</v>
      </c>
      <c r="AM1092" s="307">
        <f t="shared" si="252"/>
        <v>52.5</v>
      </c>
      <c r="AN1092" s="350">
        <f t="shared" si="253"/>
        <v>37.5</v>
      </c>
      <c r="AO1092" s="363">
        <f t="shared" si="254"/>
        <v>73.75</v>
      </c>
      <c r="AP1092" s="307">
        <f t="shared" si="255"/>
        <v>63.75</v>
      </c>
      <c r="AQ1092" s="440">
        <f t="shared" si="256"/>
        <v>56.25</v>
      </c>
      <c r="AR1092" s="234">
        <f t="shared" si="257"/>
        <v>75</v>
      </c>
      <c r="AS1092" s="423">
        <f t="shared" si="282"/>
        <v>25</v>
      </c>
      <c r="AT1092" s="424">
        <f t="shared" si="294"/>
        <v>0</v>
      </c>
      <c r="AU1092" s="234">
        <f t="shared" si="294"/>
        <v>75</v>
      </c>
      <c r="AV1092" s="423">
        <f t="shared" si="294"/>
        <v>25</v>
      </c>
      <c r="AW1092" s="424">
        <f t="shared" si="294"/>
        <v>0</v>
      </c>
      <c r="AX1092" s="430">
        <f>VLOOKUP($B1092,'Calcs01 - MSW generated'!$B$485:$AI$701,32,0)</f>
        <v>20</v>
      </c>
      <c r="AY1092" s="289">
        <f>VLOOKUP($B1092,'Calcs01 - MSW generated'!$B$485:$AI$701,33,0)</f>
        <v>0</v>
      </c>
      <c r="AZ1092" s="431">
        <f>VLOOKUP($B1092,'Calcs01 - MSW generated'!$B$485:$AI$701,34,0)</f>
        <v>80</v>
      </c>
      <c r="BA1092" s="250">
        <f t="shared" si="283"/>
        <v>45</v>
      </c>
      <c r="BB1092" s="366">
        <f t="shared" si="258"/>
        <v>15</v>
      </c>
      <c r="BC1092" s="367">
        <f t="shared" si="259"/>
        <v>40</v>
      </c>
      <c r="BD1092" s="234">
        <f t="shared" si="295"/>
        <v>70</v>
      </c>
      <c r="BE1092" s="423">
        <f t="shared" si="295"/>
        <v>30</v>
      </c>
      <c r="BF1092" s="239">
        <f t="shared" si="295"/>
        <v>0</v>
      </c>
      <c r="BG1092" s="349">
        <f t="shared" si="284"/>
        <v>71.25</v>
      </c>
      <c r="BH1092" s="307">
        <f t="shared" si="260"/>
        <v>41.25</v>
      </c>
      <c r="BI1092" s="440">
        <f t="shared" si="261"/>
        <v>18.75</v>
      </c>
      <c r="BJ1092" s="349">
        <f t="shared" si="262"/>
        <v>72.5</v>
      </c>
      <c r="BK1092" s="307">
        <f t="shared" si="263"/>
        <v>52.5</v>
      </c>
      <c r="BL1092" s="350">
        <f t="shared" si="264"/>
        <v>37.5</v>
      </c>
      <c r="BM1092" s="363">
        <f t="shared" si="265"/>
        <v>73.75</v>
      </c>
      <c r="BN1092" s="307">
        <f t="shared" si="266"/>
        <v>63.75</v>
      </c>
      <c r="BO1092" s="440">
        <f t="shared" si="267"/>
        <v>56.25</v>
      </c>
      <c r="BP1092" s="234">
        <f t="shared" si="296"/>
        <v>75</v>
      </c>
      <c r="BQ1092" s="423">
        <f t="shared" si="296"/>
        <v>25</v>
      </c>
      <c r="BR1092" s="424">
        <f t="shared" si="296"/>
        <v>0</v>
      </c>
    </row>
    <row r="1093" spans="2:70">
      <c r="B1093" s="207" t="s">
        <v>440</v>
      </c>
      <c r="C1093" s="198" t="s">
        <v>414</v>
      </c>
      <c r="D1093" s="200" t="s">
        <v>336</v>
      </c>
      <c r="E1093" s="663">
        <f>VLOOKUP($B1093,'Calcs01 - MSW generated'!$B$485:$AI$701,32,0)</f>
        <v>7.2690000000000001</v>
      </c>
      <c r="F1093" s="289">
        <f>VLOOKUP($B1093,'Calcs01 - MSW generated'!$B$485:$AI$701,33,0)</f>
        <v>49.617000000000004</v>
      </c>
      <c r="G1093" s="431">
        <f>VLOOKUP($B1093,'Calcs01 - MSW generated'!$B$485:$AI$701,34,0)</f>
        <v>43.113999999999997</v>
      </c>
      <c r="H1093" s="250">
        <f t="shared" si="268"/>
        <v>38.634500000000003</v>
      </c>
      <c r="I1093" s="366">
        <f t="shared" si="269"/>
        <v>39.808500000000002</v>
      </c>
      <c r="J1093" s="367">
        <f t="shared" si="270"/>
        <v>21.556999999999999</v>
      </c>
      <c r="K1093" s="234">
        <f t="shared" si="291"/>
        <v>70</v>
      </c>
      <c r="L1093" s="423">
        <f t="shared" si="291"/>
        <v>30</v>
      </c>
      <c r="M1093" s="239">
        <f t="shared" si="291"/>
        <v>0</v>
      </c>
      <c r="N1093" s="349">
        <f t="shared" si="271"/>
        <v>71.25</v>
      </c>
      <c r="O1093" s="307">
        <f t="shared" si="272"/>
        <v>41.25</v>
      </c>
      <c r="P1093" s="440">
        <f t="shared" si="273"/>
        <v>18.75</v>
      </c>
      <c r="Q1093" s="349">
        <f t="shared" si="274"/>
        <v>72.5</v>
      </c>
      <c r="R1093" s="307">
        <f t="shared" si="275"/>
        <v>52.5</v>
      </c>
      <c r="S1093" s="350">
        <f t="shared" si="276"/>
        <v>37.5</v>
      </c>
      <c r="T1093" s="363">
        <f t="shared" si="277"/>
        <v>73.75</v>
      </c>
      <c r="U1093" s="307">
        <f t="shared" si="278"/>
        <v>63.75</v>
      </c>
      <c r="V1093" s="440">
        <f t="shared" si="279"/>
        <v>56.25</v>
      </c>
      <c r="W1093" s="234">
        <f t="shared" si="292"/>
        <v>75</v>
      </c>
      <c r="X1093" s="423">
        <f t="shared" si="292"/>
        <v>25</v>
      </c>
      <c r="Y1093" s="424">
        <f t="shared" si="292"/>
        <v>0</v>
      </c>
      <c r="Z1093" s="430">
        <f>VLOOKUP($B1093,'Calcs01 - MSW generated'!$B$485:$AI$701,32,0)</f>
        <v>7.2690000000000001</v>
      </c>
      <c r="AA1093" s="289">
        <f>VLOOKUP($B1093,'Calcs01 - MSW generated'!$B$485:$AI$701,33,0)</f>
        <v>49.617000000000004</v>
      </c>
      <c r="AB1093" s="431">
        <f>VLOOKUP($B1093,'Calcs01 - MSW generated'!$B$485:$AI$701,34,0)</f>
        <v>43.113999999999997</v>
      </c>
      <c r="AC1093" s="250">
        <f t="shared" si="280"/>
        <v>38.634500000000003</v>
      </c>
      <c r="AD1093" s="366">
        <f t="shared" si="247"/>
        <v>39.808500000000002</v>
      </c>
      <c r="AE1093" s="367">
        <f t="shared" si="248"/>
        <v>21.556999999999999</v>
      </c>
      <c r="AF1093" s="234">
        <f t="shared" si="293"/>
        <v>70</v>
      </c>
      <c r="AG1093" s="423">
        <f t="shared" si="293"/>
        <v>30</v>
      </c>
      <c r="AH1093" s="239">
        <f t="shared" si="293"/>
        <v>0</v>
      </c>
      <c r="AI1093" s="349">
        <f t="shared" si="281"/>
        <v>71.25</v>
      </c>
      <c r="AJ1093" s="307">
        <f t="shared" si="249"/>
        <v>41.25</v>
      </c>
      <c r="AK1093" s="440">
        <f t="shared" si="250"/>
        <v>18.75</v>
      </c>
      <c r="AL1093" s="349">
        <f t="shared" si="251"/>
        <v>72.5</v>
      </c>
      <c r="AM1093" s="307">
        <f t="shared" si="252"/>
        <v>52.5</v>
      </c>
      <c r="AN1093" s="350">
        <f t="shared" si="253"/>
        <v>37.5</v>
      </c>
      <c r="AO1093" s="363">
        <f t="shared" si="254"/>
        <v>73.75</v>
      </c>
      <c r="AP1093" s="307">
        <f t="shared" si="255"/>
        <v>63.75</v>
      </c>
      <c r="AQ1093" s="440">
        <f t="shared" si="256"/>
        <v>56.25</v>
      </c>
      <c r="AR1093" s="234">
        <f t="shared" si="257"/>
        <v>75</v>
      </c>
      <c r="AS1093" s="423">
        <f t="shared" si="282"/>
        <v>25</v>
      </c>
      <c r="AT1093" s="424">
        <f t="shared" si="294"/>
        <v>0</v>
      </c>
      <c r="AU1093" s="234">
        <f t="shared" si="294"/>
        <v>75</v>
      </c>
      <c r="AV1093" s="423">
        <f t="shared" si="294"/>
        <v>25</v>
      </c>
      <c r="AW1093" s="424">
        <f t="shared" si="294"/>
        <v>0</v>
      </c>
      <c r="AX1093" s="430">
        <f>VLOOKUP($B1093,'Calcs01 - MSW generated'!$B$485:$AI$701,32,0)</f>
        <v>7.2690000000000001</v>
      </c>
      <c r="AY1093" s="289">
        <f>VLOOKUP($B1093,'Calcs01 - MSW generated'!$B$485:$AI$701,33,0)</f>
        <v>49.617000000000004</v>
      </c>
      <c r="AZ1093" s="431">
        <f>VLOOKUP($B1093,'Calcs01 - MSW generated'!$B$485:$AI$701,34,0)</f>
        <v>43.113999999999997</v>
      </c>
      <c r="BA1093" s="250">
        <f t="shared" si="283"/>
        <v>38.634500000000003</v>
      </c>
      <c r="BB1093" s="366">
        <f t="shared" si="258"/>
        <v>39.808500000000002</v>
      </c>
      <c r="BC1093" s="367">
        <f t="shared" si="259"/>
        <v>21.556999999999999</v>
      </c>
      <c r="BD1093" s="234">
        <f t="shared" si="295"/>
        <v>70</v>
      </c>
      <c r="BE1093" s="423">
        <f t="shared" si="295"/>
        <v>30</v>
      </c>
      <c r="BF1093" s="239">
        <f t="shared" si="295"/>
        <v>0</v>
      </c>
      <c r="BG1093" s="349">
        <f t="shared" si="284"/>
        <v>71.25</v>
      </c>
      <c r="BH1093" s="307">
        <f t="shared" si="260"/>
        <v>41.25</v>
      </c>
      <c r="BI1093" s="440">
        <f t="shared" si="261"/>
        <v>18.75</v>
      </c>
      <c r="BJ1093" s="349">
        <f t="shared" si="262"/>
        <v>72.5</v>
      </c>
      <c r="BK1093" s="307">
        <f t="shared" si="263"/>
        <v>52.5</v>
      </c>
      <c r="BL1093" s="350">
        <f t="shared" si="264"/>
        <v>37.5</v>
      </c>
      <c r="BM1093" s="363">
        <f t="shared" si="265"/>
        <v>73.75</v>
      </c>
      <c r="BN1093" s="307">
        <f t="shared" si="266"/>
        <v>63.75</v>
      </c>
      <c r="BO1093" s="440">
        <f t="shared" si="267"/>
        <v>56.25</v>
      </c>
      <c r="BP1093" s="234">
        <f t="shared" si="296"/>
        <v>75</v>
      </c>
      <c r="BQ1093" s="423">
        <f t="shared" si="296"/>
        <v>25</v>
      </c>
      <c r="BR1093" s="424">
        <f t="shared" si="296"/>
        <v>0</v>
      </c>
    </row>
    <row r="1094" spans="2:70">
      <c r="B1094" s="207" t="s">
        <v>442</v>
      </c>
      <c r="C1094" s="198" t="s">
        <v>452</v>
      </c>
      <c r="D1094" s="200" t="s">
        <v>424</v>
      </c>
      <c r="E1094" s="663">
        <f>VLOOKUP($B1094,'Calcs01 - MSW generated'!$B$485:$AI$701,32,0)</f>
        <v>9</v>
      </c>
      <c r="F1094" s="289">
        <f>VLOOKUP($B1094,'Calcs01 - MSW generated'!$B$485:$AI$701,33,0)</f>
        <v>37</v>
      </c>
      <c r="G1094" s="431">
        <f>VLOOKUP($B1094,'Calcs01 - MSW generated'!$B$485:$AI$701,34,0)</f>
        <v>54</v>
      </c>
      <c r="H1094" s="250">
        <f t="shared" si="268"/>
        <v>22</v>
      </c>
      <c r="I1094" s="366">
        <f t="shared" si="269"/>
        <v>43.5</v>
      </c>
      <c r="J1094" s="367">
        <f t="shared" si="270"/>
        <v>34.5</v>
      </c>
      <c r="K1094" s="234">
        <f t="shared" ref="K1094:M1113" si="297">INDEX($E$936:$V$964, MATCH(_xlfn.CONCAT($C1094,$D1094),$D$936:$D$964, 0), MATCH(_xlfn.CONCAT(K$968,K$969,K$970),$E$935:$V$935,0))</f>
        <v>35</v>
      </c>
      <c r="L1094" s="423">
        <f t="shared" si="297"/>
        <v>50</v>
      </c>
      <c r="M1094" s="239">
        <f t="shared" si="297"/>
        <v>15</v>
      </c>
      <c r="N1094" s="349">
        <f t="shared" si="271"/>
        <v>42.5</v>
      </c>
      <c r="O1094" s="307">
        <f t="shared" si="272"/>
        <v>53.75</v>
      </c>
      <c r="P1094" s="440">
        <f t="shared" si="273"/>
        <v>27.5</v>
      </c>
      <c r="Q1094" s="349">
        <f t="shared" si="274"/>
        <v>50</v>
      </c>
      <c r="R1094" s="307">
        <f t="shared" si="275"/>
        <v>57.5</v>
      </c>
      <c r="S1094" s="350">
        <f t="shared" si="276"/>
        <v>40</v>
      </c>
      <c r="T1094" s="363">
        <f t="shared" si="277"/>
        <v>57.5</v>
      </c>
      <c r="U1094" s="307">
        <f t="shared" si="278"/>
        <v>61.25</v>
      </c>
      <c r="V1094" s="440">
        <f t="shared" si="279"/>
        <v>52.5</v>
      </c>
      <c r="W1094" s="234">
        <f t="shared" ref="W1094:Y1113" si="298">INDEX($E$936:$V$964, MATCH(_xlfn.CONCAT($C1094,$D1094),$D$936:$D$964, 0), MATCH(_xlfn.CONCAT(W$968,W$969,W$970),$E$935:$V$935,0))</f>
        <v>65</v>
      </c>
      <c r="X1094" s="423">
        <f t="shared" si="298"/>
        <v>30</v>
      </c>
      <c r="Y1094" s="424">
        <f t="shared" si="298"/>
        <v>5</v>
      </c>
      <c r="Z1094" s="430">
        <f>VLOOKUP($B1094,'Calcs01 - MSW generated'!$B$485:$AI$701,32,0)</f>
        <v>9</v>
      </c>
      <c r="AA1094" s="289">
        <f>VLOOKUP($B1094,'Calcs01 - MSW generated'!$B$485:$AI$701,33,0)</f>
        <v>37</v>
      </c>
      <c r="AB1094" s="431">
        <f>VLOOKUP($B1094,'Calcs01 - MSW generated'!$B$485:$AI$701,34,0)</f>
        <v>54</v>
      </c>
      <c r="AC1094" s="250">
        <f t="shared" si="280"/>
        <v>22</v>
      </c>
      <c r="AD1094" s="366">
        <f t="shared" si="247"/>
        <v>43.5</v>
      </c>
      <c r="AE1094" s="367">
        <f t="shared" si="248"/>
        <v>34.5</v>
      </c>
      <c r="AF1094" s="234">
        <f t="shared" ref="AF1094:AH1113" si="299">INDEX($E$936:$V$964, MATCH(_xlfn.CONCAT($C1094,$D1094),$D$936:$D$964, 0), MATCH(_xlfn.CONCAT(AF$968,AF$969,AF$970),$E$935:$V$935,0))</f>
        <v>35</v>
      </c>
      <c r="AG1094" s="423">
        <f t="shared" si="299"/>
        <v>50</v>
      </c>
      <c r="AH1094" s="239">
        <f t="shared" si="299"/>
        <v>15</v>
      </c>
      <c r="AI1094" s="349">
        <f t="shared" si="281"/>
        <v>42.5</v>
      </c>
      <c r="AJ1094" s="307">
        <f t="shared" si="249"/>
        <v>53.75</v>
      </c>
      <c r="AK1094" s="440">
        <f t="shared" si="250"/>
        <v>27.5</v>
      </c>
      <c r="AL1094" s="349">
        <f t="shared" si="251"/>
        <v>50</v>
      </c>
      <c r="AM1094" s="307">
        <f t="shared" si="252"/>
        <v>57.5</v>
      </c>
      <c r="AN1094" s="350">
        <f t="shared" si="253"/>
        <v>40</v>
      </c>
      <c r="AO1094" s="363">
        <f t="shared" si="254"/>
        <v>57.5</v>
      </c>
      <c r="AP1094" s="307">
        <f t="shared" si="255"/>
        <v>61.25</v>
      </c>
      <c r="AQ1094" s="440">
        <f t="shared" si="256"/>
        <v>52.5</v>
      </c>
      <c r="AR1094" s="234">
        <f t="shared" si="257"/>
        <v>65</v>
      </c>
      <c r="AS1094" s="423">
        <f t="shared" si="282"/>
        <v>30</v>
      </c>
      <c r="AT1094" s="424">
        <f t="shared" ref="AT1094:AW1113" si="300">INDEX($E$936:$V$964, MATCH(_xlfn.CONCAT($C1094,$D1094),$D$936:$D$964, 0), MATCH(_xlfn.CONCAT(AT$968,AT$969,AT$970),$E$935:$V$935,0))</f>
        <v>5</v>
      </c>
      <c r="AU1094" s="234">
        <f t="shared" si="300"/>
        <v>65</v>
      </c>
      <c r="AV1094" s="423">
        <f t="shared" si="300"/>
        <v>30</v>
      </c>
      <c r="AW1094" s="424">
        <f t="shared" si="300"/>
        <v>5</v>
      </c>
      <c r="AX1094" s="430">
        <f>VLOOKUP($B1094,'Calcs01 - MSW generated'!$B$485:$AI$701,32,0)</f>
        <v>9</v>
      </c>
      <c r="AY1094" s="289">
        <f>VLOOKUP($B1094,'Calcs01 - MSW generated'!$B$485:$AI$701,33,0)</f>
        <v>37</v>
      </c>
      <c r="AZ1094" s="431">
        <f>VLOOKUP($B1094,'Calcs01 - MSW generated'!$B$485:$AI$701,34,0)</f>
        <v>54</v>
      </c>
      <c r="BA1094" s="250">
        <f t="shared" si="283"/>
        <v>22</v>
      </c>
      <c r="BB1094" s="366">
        <f t="shared" si="258"/>
        <v>43.5</v>
      </c>
      <c r="BC1094" s="367">
        <f t="shared" si="259"/>
        <v>34.5</v>
      </c>
      <c r="BD1094" s="234">
        <f t="shared" ref="BD1094:BF1113" si="301">INDEX($E$936:$V$964, MATCH(_xlfn.CONCAT($C1094,$D1094),$D$936:$D$964, 0), MATCH(_xlfn.CONCAT(BD$968,BD$969,BD$970),$E$935:$V$935,0))</f>
        <v>35</v>
      </c>
      <c r="BE1094" s="423">
        <f t="shared" si="301"/>
        <v>50</v>
      </c>
      <c r="BF1094" s="239">
        <f t="shared" si="301"/>
        <v>15</v>
      </c>
      <c r="BG1094" s="349">
        <f t="shared" si="284"/>
        <v>42.5</v>
      </c>
      <c r="BH1094" s="307">
        <f t="shared" si="260"/>
        <v>53.75</v>
      </c>
      <c r="BI1094" s="440">
        <f t="shared" si="261"/>
        <v>27.5</v>
      </c>
      <c r="BJ1094" s="349">
        <f t="shared" si="262"/>
        <v>50</v>
      </c>
      <c r="BK1094" s="307">
        <f t="shared" si="263"/>
        <v>57.5</v>
      </c>
      <c r="BL1094" s="350">
        <f t="shared" si="264"/>
        <v>40</v>
      </c>
      <c r="BM1094" s="363">
        <f t="shared" si="265"/>
        <v>57.5</v>
      </c>
      <c r="BN1094" s="307">
        <f t="shared" si="266"/>
        <v>61.25</v>
      </c>
      <c r="BO1094" s="440">
        <f t="shared" si="267"/>
        <v>52.5</v>
      </c>
      <c r="BP1094" s="234">
        <f t="shared" si="296"/>
        <v>65</v>
      </c>
      <c r="BQ1094" s="423">
        <f t="shared" si="296"/>
        <v>30</v>
      </c>
      <c r="BR1094" s="424">
        <f t="shared" si="296"/>
        <v>5</v>
      </c>
    </row>
    <row r="1095" spans="2:70">
      <c r="B1095" s="207" t="s">
        <v>444</v>
      </c>
      <c r="C1095" s="198" t="s">
        <v>276</v>
      </c>
      <c r="D1095" s="200" t="s">
        <v>336</v>
      </c>
      <c r="E1095" s="663">
        <f>VLOOKUP($B1095,'Calcs01 - MSW generated'!$B$485:$AI$701,32,0)</f>
        <v>5.4</v>
      </c>
      <c r="F1095" s="289">
        <f>VLOOKUP($B1095,'Calcs01 - MSW generated'!$B$485:$AI$701,33,0)</f>
        <v>85</v>
      </c>
      <c r="G1095" s="431">
        <f>VLOOKUP($B1095,'Calcs01 - MSW generated'!$B$485:$AI$701,34,0)</f>
        <v>9.6</v>
      </c>
      <c r="H1095" s="250">
        <f t="shared" si="268"/>
        <v>37.699999999999996</v>
      </c>
      <c r="I1095" s="366">
        <f t="shared" si="269"/>
        <v>57.5</v>
      </c>
      <c r="J1095" s="367">
        <f t="shared" si="270"/>
        <v>4.8</v>
      </c>
      <c r="K1095" s="234">
        <f t="shared" si="297"/>
        <v>70</v>
      </c>
      <c r="L1095" s="423">
        <f t="shared" si="297"/>
        <v>30</v>
      </c>
      <c r="M1095" s="239">
        <f t="shared" si="297"/>
        <v>0</v>
      </c>
      <c r="N1095" s="349">
        <f t="shared" si="271"/>
        <v>71.25</v>
      </c>
      <c r="O1095" s="307">
        <f t="shared" si="272"/>
        <v>41.25</v>
      </c>
      <c r="P1095" s="440">
        <f t="shared" si="273"/>
        <v>18.75</v>
      </c>
      <c r="Q1095" s="349">
        <f t="shared" si="274"/>
        <v>72.5</v>
      </c>
      <c r="R1095" s="307">
        <f t="shared" si="275"/>
        <v>52.5</v>
      </c>
      <c r="S1095" s="350">
        <f t="shared" si="276"/>
        <v>37.5</v>
      </c>
      <c r="T1095" s="363">
        <f t="shared" si="277"/>
        <v>73.75</v>
      </c>
      <c r="U1095" s="307">
        <f t="shared" si="278"/>
        <v>63.75</v>
      </c>
      <c r="V1095" s="440">
        <f t="shared" si="279"/>
        <v>56.25</v>
      </c>
      <c r="W1095" s="234">
        <f t="shared" si="298"/>
        <v>75</v>
      </c>
      <c r="X1095" s="423">
        <f t="shared" si="298"/>
        <v>25</v>
      </c>
      <c r="Y1095" s="424">
        <f t="shared" si="298"/>
        <v>0</v>
      </c>
      <c r="Z1095" s="430">
        <f>VLOOKUP($B1095,'Calcs01 - MSW generated'!$B$485:$AI$701,32,0)</f>
        <v>5.4</v>
      </c>
      <c r="AA1095" s="289">
        <f>VLOOKUP($B1095,'Calcs01 - MSW generated'!$B$485:$AI$701,33,0)</f>
        <v>85</v>
      </c>
      <c r="AB1095" s="431">
        <f>VLOOKUP($B1095,'Calcs01 - MSW generated'!$B$485:$AI$701,34,0)</f>
        <v>9.6</v>
      </c>
      <c r="AC1095" s="250">
        <f t="shared" si="280"/>
        <v>37.699999999999996</v>
      </c>
      <c r="AD1095" s="366">
        <f t="shared" si="247"/>
        <v>57.5</v>
      </c>
      <c r="AE1095" s="367">
        <f t="shared" si="248"/>
        <v>4.8</v>
      </c>
      <c r="AF1095" s="234">
        <f t="shared" si="299"/>
        <v>70</v>
      </c>
      <c r="AG1095" s="423">
        <f t="shared" si="299"/>
        <v>30</v>
      </c>
      <c r="AH1095" s="239">
        <f t="shared" si="299"/>
        <v>0</v>
      </c>
      <c r="AI1095" s="349">
        <f t="shared" si="281"/>
        <v>71.25</v>
      </c>
      <c r="AJ1095" s="307">
        <f t="shared" si="249"/>
        <v>41.25</v>
      </c>
      <c r="AK1095" s="440">
        <f t="shared" si="250"/>
        <v>18.75</v>
      </c>
      <c r="AL1095" s="349">
        <f t="shared" si="251"/>
        <v>72.5</v>
      </c>
      <c r="AM1095" s="307">
        <f t="shared" si="252"/>
        <v>52.5</v>
      </c>
      <c r="AN1095" s="350">
        <f t="shared" si="253"/>
        <v>37.5</v>
      </c>
      <c r="AO1095" s="363">
        <f t="shared" si="254"/>
        <v>73.75</v>
      </c>
      <c r="AP1095" s="307">
        <f t="shared" si="255"/>
        <v>63.75</v>
      </c>
      <c r="AQ1095" s="440">
        <f t="shared" si="256"/>
        <v>56.25</v>
      </c>
      <c r="AR1095" s="234">
        <f t="shared" si="257"/>
        <v>75</v>
      </c>
      <c r="AS1095" s="423">
        <f t="shared" si="282"/>
        <v>25</v>
      </c>
      <c r="AT1095" s="424">
        <f t="shared" si="300"/>
        <v>0</v>
      </c>
      <c r="AU1095" s="234">
        <f t="shared" si="300"/>
        <v>75</v>
      </c>
      <c r="AV1095" s="423">
        <f t="shared" si="300"/>
        <v>25</v>
      </c>
      <c r="AW1095" s="424">
        <f t="shared" si="300"/>
        <v>0</v>
      </c>
      <c r="AX1095" s="430">
        <f>VLOOKUP($B1095,'Calcs01 - MSW generated'!$B$485:$AI$701,32,0)</f>
        <v>5.4</v>
      </c>
      <c r="AY1095" s="289">
        <f>VLOOKUP($B1095,'Calcs01 - MSW generated'!$B$485:$AI$701,33,0)</f>
        <v>85</v>
      </c>
      <c r="AZ1095" s="431">
        <f>VLOOKUP($B1095,'Calcs01 - MSW generated'!$B$485:$AI$701,34,0)</f>
        <v>9.6</v>
      </c>
      <c r="BA1095" s="250">
        <f t="shared" si="283"/>
        <v>37.699999999999996</v>
      </c>
      <c r="BB1095" s="366">
        <f t="shared" si="258"/>
        <v>57.5</v>
      </c>
      <c r="BC1095" s="367">
        <f t="shared" si="259"/>
        <v>4.8</v>
      </c>
      <c r="BD1095" s="234">
        <f t="shared" si="301"/>
        <v>70</v>
      </c>
      <c r="BE1095" s="423">
        <f t="shared" si="301"/>
        <v>30</v>
      </c>
      <c r="BF1095" s="239">
        <f t="shared" si="301"/>
        <v>0</v>
      </c>
      <c r="BG1095" s="349">
        <f t="shared" si="284"/>
        <v>71.25</v>
      </c>
      <c r="BH1095" s="307">
        <f t="shared" si="260"/>
        <v>41.25</v>
      </c>
      <c r="BI1095" s="440">
        <f t="shared" si="261"/>
        <v>18.75</v>
      </c>
      <c r="BJ1095" s="349">
        <f t="shared" si="262"/>
        <v>72.5</v>
      </c>
      <c r="BK1095" s="307">
        <f t="shared" si="263"/>
        <v>52.5</v>
      </c>
      <c r="BL1095" s="350">
        <f t="shared" si="264"/>
        <v>37.5</v>
      </c>
      <c r="BM1095" s="363">
        <f t="shared" si="265"/>
        <v>73.75</v>
      </c>
      <c r="BN1095" s="307">
        <f t="shared" si="266"/>
        <v>63.75</v>
      </c>
      <c r="BO1095" s="440">
        <f t="shared" si="267"/>
        <v>56.25</v>
      </c>
      <c r="BP1095" s="234">
        <f t="shared" si="296"/>
        <v>75</v>
      </c>
      <c r="BQ1095" s="423">
        <f t="shared" si="296"/>
        <v>25</v>
      </c>
      <c r="BR1095" s="424">
        <f t="shared" si="296"/>
        <v>0</v>
      </c>
    </row>
    <row r="1096" spans="2:70">
      <c r="B1096" s="207" t="s">
        <v>446</v>
      </c>
      <c r="C1096" s="198" t="s">
        <v>276</v>
      </c>
      <c r="D1096" s="200" t="s">
        <v>424</v>
      </c>
      <c r="E1096" s="663">
        <f>VLOOKUP($B1096,'Calcs01 - MSW generated'!$B$485:$AI$701,32,0)</f>
        <v>15.32</v>
      </c>
      <c r="F1096" s="289">
        <f>VLOOKUP($B1096,'Calcs01 - MSW generated'!$B$485:$AI$701,33,0)</f>
        <v>0</v>
      </c>
      <c r="G1096" s="431">
        <f>VLOOKUP($B1096,'Calcs01 - MSW generated'!$B$485:$AI$701,34,0)</f>
        <v>84.68</v>
      </c>
      <c r="H1096" s="250">
        <f t="shared" si="268"/>
        <v>25.16</v>
      </c>
      <c r="I1096" s="366">
        <f t="shared" si="269"/>
        <v>25</v>
      </c>
      <c r="J1096" s="367">
        <f t="shared" si="270"/>
        <v>49.84</v>
      </c>
      <c r="K1096" s="234">
        <f t="shared" si="297"/>
        <v>35</v>
      </c>
      <c r="L1096" s="423">
        <f t="shared" si="297"/>
        <v>50</v>
      </c>
      <c r="M1096" s="239">
        <f t="shared" si="297"/>
        <v>15</v>
      </c>
      <c r="N1096" s="349">
        <f t="shared" si="271"/>
        <v>42.5</v>
      </c>
      <c r="O1096" s="307">
        <f t="shared" si="272"/>
        <v>53.75</v>
      </c>
      <c r="P1096" s="440">
        <f t="shared" si="273"/>
        <v>27.5</v>
      </c>
      <c r="Q1096" s="349">
        <f t="shared" si="274"/>
        <v>50</v>
      </c>
      <c r="R1096" s="307">
        <f t="shared" si="275"/>
        <v>57.5</v>
      </c>
      <c r="S1096" s="350">
        <f t="shared" si="276"/>
        <v>40</v>
      </c>
      <c r="T1096" s="363">
        <f t="shared" si="277"/>
        <v>57.5</v>
      </c>
      <c r="U1096" s="307">
        <f t="shared" si="278"/>
        <v>61.25</v>
      </c>
      <c r="V1096" s="440">
        <f t="shared" si="279"/>
        <v>52.5</v>
      </c>
      <c r="W1096" s="234">
        <f t="shared" si="298"/>
        <v>65</v>
      </c>
      <c r="X1096" s="423">
        <f t="shared" si="298"/>
        <v>30</v>
      </c>
      <c r="Y1096" s="424">
        <f t="shared" si="298"/>
        <v>5</v>
      </c>
      <c r="Z1096" s="430">
        <f>VLOOKUP($B1096,'Calcs01 - MSW generated'!$B$485:$AI$701,32,0)</f>
        <v>15.32</v>
      </c>
      <c r="AA1096" s="289">
        <f>VLOOKUP($B1096,'Calcs01 - MSW generated'!$B$485:$AI$701,33,0)</f>
        <v>0</v>
      </c>
      <c r="AB1096" s="431">
        <f>VLOOKUP($B1096,'Calcs01 - MSW generated'!$B$485:$AI$701,34,0)</f>
        <v>84.68</v>
      </c>
      <c r="AC1096" s="250">
        <f t="shared" si="280"/>
        <v>25.16</v>
      </c>
      <c r="AD1096" s="366">
        <f t="shared" si="247"/>
        <v>25</v>
      </c>
      <c r="AE1096" s="367">
        <f t="shared" si="248"/>
        <v>49.84</v>
      </c>
      <c r="AF1096" s="234">
        <f t="shared" si="299"/>
        <v>35</v>
      </c>
      <c r="AG1096" s="423">
        <f t="shared" si="299"/>
        <v>50</v>
      </c>
      <c r="AH1096" s="239">
        <f t="shared" si="299"/>
        <v>15</v>
      </c>
      <c r="AI1096" s="349">
        <f t="shared" si="281"/>
        <v>42.5</v>
      </c>
      <c r="AJ1096" s="307">
        <f t="shared" si="249"/>
        <v>53.75</v>
      </c>
      <c r="AK1096" s="440">
        <f t="shared" si="250"/>
        <v>27.5</v>
      </c>
      <c r="AL1096" s="349">
        <f t="shared" si="251"/>
        <v>50</v>
      </c>
      <c r="AM1096" s="307">
        <f t="shared" si="252"/>
        <v>57.5</v>
      </c>
      <c r="AN1096" s="350">
        <f t="shared" si="253"/>
        <v>40</v>
      </c>
      <c r="AO1096" s="363">
        <f t="shared" si="254"/>
        <v>57.5</v>
      </c>
      <c r="AP1096" s="307">
        <f t="shared" si="255"/>
        <v>61.25</v>
      </c>
      <c r="AQ1096" s="440">
        <f t="shared" si="256"/>
        <v>52.5</v>
      </c>
      <c r="AR1096" s="234">
        <f t="shared" si="257"/>
        <v>65</v>
      </c>
      <c r="AS1096" s="423">
        <f t="shared" si="282"/>
        <v>30</v>
      </c>
      <c r="AT1096" s="424">
        <f t="shared" si="300"/>
        <v>5</v>
      </c>
      <c r="AU1096" s="234">
        <f t="shared" si="300"/>
        <v>65</v>
      </c>
      <c r="AV1096" s="423">
        <f t="shared" si="300"/>
        <v>30</v>
      </c>
      <c r="AW1096" s="424">
        <f t="shared" si="300"/>
        <v>5</v>
      </c>
      <c r="AX1096" s="430">
        <f>VLOOKUP($B1096,'Calcs01 - MSW generated'!$B$485:$AI$701,32,0)</f>
        <v>15.32</v>
      </c>
      <c r="AY1096" s="289">
        <f>VLOOKUP($B1096,'Calcs01 - MSW generated'!$B$485:$AI$701,33,0)</f>
        <v>0</v>
      </c>
      <c r="AZ1096" s="431">
        <f>VLOOKUP($B1096,'Calcs01 - MSW generated'!$B$485:$AI$701,34,0)</f>
        <v>84.68</v>
      </c>
      <c r="BA1096" s="250">
        <f t="shared" si="283"/>
        <v>25.16</v>
      </c>
      <c r="BB1096" s="366">
        <f t="shared" si="258"/>
        <v>25</v>
      </c>
      <c r="BC1096" s="367">
        <f t="shared" si="259"/>
        <v>49.84</v>
      </c>
      <c r="BD1096" s="234">
        <f t="shared" si="301"/>
        <v>35</v>
      </c>
      <c r="BE1096" s="423">
        <f t="shared" si="301"/>
        <v>50</v>
      </c>
      <c r="BF1096" s="239">
        <f t="shared" si="301"/>
        <v>15</v>
      </c>
      <c r="BG1096" s="349">
        <f t="shared" si="284"/>
        <v>42.5</v>
      </c>
      <c r="BH1096" s="307">
        <f t="shared" si="260"/>
        <v>53.75</v>
      </c>
      <c r="BI1096" s="440">
        <f t="shared" si="261"/>
        <v>27.5</v>
      </c>
      <c r="BJ1096" s="349">
        <f t="shared" si="262"/>
        <v>50</v>
      </c>
      <c r="BK1096" s="307">
        <f t="shared" si="263"/>
        <v>57.5</v>
      </c>
      <c r="BL1096" s="350">
        <f t="shared" si="264"/>
        <v>40</v>
      </c>
      <c r="BM1096" s="363">
        <f t="shared" si="265"/>
        <v>57.5</v>
      </c>
      <c r="BN1096" s="307">
        <f t="shared" si="266"/>
        <v>61.25</v>
      </c>
      <c r="BO1096" s="440">
        <f t="shared" si="267"/>
        <v>52.5</v>
      </c>
      <c r="BP1096" s="234">
        <f t="shared" si="296"/>
        <v>65</v>
      </c>
      <c r="BQ1096" s="423">
        <f t="shared" si="296"/>
        <v>30</v>
      </c>
      <c r="BR1096" s="424">
        <f t="shared" si="296"/>
        <v>5</v>
      </c>
    </row>
    <row r="1097" spans="2:70">
      <c r="B1097" s="207" t="s">
        <v>448</v>
      </c>
      <c r="C1097" s="198" t="s">
        <v>580</v>
      </c>
      <c r="D1097" s="200" t="s">
        <v>418</v>
      </c>
      <c r="E1097" s="663">
        <f>VLOOKUP($B1097,'Calcs01 - MSW generated'!$B$485:$AI$701,32,0)</f>
        <v>3.4930139720558881</v>
      </c>
      <c r="F1097" s="289">
        <f>VLOOKUP($B1097,'Calcs01 - MSW generated'!$B$485:$AI$701,33,0)</f>
        <v>0</v>
      </c>
      <c r="G1097" s="431">
        <f>VLOOKUP($B1097,'Calcs01 - MSW generated'!$B$485:$AI$701,34,0)</f>
        <v>96.506986027944109</v>
      </c>
      <c r="H1097" s="250">
        <f t="shared" si="268"/>
        <v>14.246506986027944</v>
      </c>
      <c r="I1097" s="366">
        <f t="shared" si="269"/>
        <v>25</v>
      </c>
      <c r="J1097" s="367">
        <f t="shared" si="270"/>
        <v>60.753493013972054</v>
      </c>
      <c r="K1097" s="234">
        <f t="shared" si="297"/>
        <v>25</v>
      </c>
      <c r="L1097" s="423">
        <f t="shared" si="297"/>
        <v>50</v>
      </c>
      <c r="M1097" s="239">
        <f t="shared" si="297"/>
        <v>25</v>
      </c>
      <c r="N1097" s="349">
        <f t="shared" si="271"/>
        <v>33.75</v>
      </c>
      <c r="O1097" s="307">
        <f t="shared" si="272"/>
        <v>52.5</v>
      </c>
      <c r="P1097" s="440">
        <f t="shared" si="273"/>
        <v>33.75</v>
      </c>
      <c r="Q1097" s="349">
        <f t="shared" si="274"/>
        <v>42.5</v>
      </c>
      <c r="R1097" s="307">
        <f t="shared" si="275"/>
        <v>55</v>
      </c>
      <c r="S1097" s="350">
        <f t="shared" si="276"/>
        <v>42.5</v>
      </c>
      <c r="T1097" s="363">
        <f t="shared" si="277"/>
        <v>51.25</v>
      </c>
      <c r="U1097" s="307">
        <f t="shared" si="278"/>
        <v>57.5</v>
      </c>
      <c r="V1097" s="440">
        <f t="shared" si="279"/>
        <v>51.25</v>
      </c>
      <c r="W1097" s="234">
        <f t="shared" si="298"/>
        <v>60</v>
      </c>
      <c r="X1097" s="423">
        <f t="shared" si="298"/>
        <v>30</v>
      </c>
      <c r="Y1097" s="424">
        <f t="shared" si="298"/>
        <v>10</v>
      </c>
      <c r="Z1097" s="430">
        <f>VLOOKUP($B1097,'Calcs01 - MSW generated'!$B$485:$AI$701,32,0)</f>
        <v>3.4930139720558881</v>
      </c>
      <c r="AA1097" s="289">
        <f>VLOOKUP($B1097,'Calcs01 - MSW generated'!$B$485:$AI$701,33,0)</f>
        <v>0</v>
      </c>
      <c r="AB1097" s="431">
        <f>VLOOKUP($B1097,'Calcs01 - MSW generated'!$B$485:$AI$701,34,0)</f>
        <v>96.506986027944109</v>
      </c>
      <c r="AC1097" s="250">
        <f t="shared" si="280"/>
        <v>14.246506986027944</v>
      </c>
      <c r="AD1097" s="366">
        <f t="shared" si="247"/>
        <v>25</v>
      </c>
      <c r="AE1097" s="367">
        <f t="shared" si="248"/>
        <v>60.753493013972054</v>
      </c>
      <c r="AF1097" s="234">
        <f t="shared" si="299"/>
        <v>25</v>
      </c>
      <c r="AG1097" s="423">
        <f t="shared" si="299"/>
        <v>50</v>
      </c>
      <c r="AH1097" s="239">
        <f t="shared" si="299"/>
        <v>25</v>
      </c>
      <c r="AI1097" s="349">
        <f t="shared" si="281"/>
        <v>33.75</v>
      </c>
      <c r="AJ1097" s="307">
        <f t="shared" si="249"/>
        <v>52.5</v>
      </c>
      <c r="AK1097" s="440">
        <f t="shared" si="250"/>
        <v>33.75</v>
      </c>
      <c r="AL1097" s="349">
        <f t="shared" si="251"/>
        <v>42.5</v>
      </c>
      <c r="AM1097" s="307">
        <f t="shared" si="252"/>
        <v>55</v>
      </c>
      <c r="AN1097" s="350">
        <f t="shared" si="253"/>
        <v>42.5</v>
      </c>
      <c r="AO1097" s="363">
        <f t="shared" si="254"/>
        <v>51.25</v>
      </c>
      <c r="AP1097" s="307">
        <f t="shared" si="255"/>
        <v>57.5</v>
      </c>
      <c r="AQ1097" s="440">
        <f t="shared" si="256"/>
        <v>51.25</v>
      </c>
      <c r="AR1097" s="234">
        <f t="shared" si="257"/>
        <v>60</v>
      </c>
      <c r="AS1097" s="423">
        <f t="shared" si="282"/>
        <v>30</v>
      </c>
      <c r="AT1097" s="424">
        <f t="shared" si="300"/>
        <v>10</v>
      </c>
      <c r="AU1097" s="234">
        <f t="shared" si="300"/>
        <v>60</v>
      </c>
      <c r="AV1097" s="423">
        <f t="shared" si="300"/>
        <v>30</v>
      </c>
      <c r="AW1097" s="424">
        <f t="shared" si="300"/>
        <v>10</v>
      </c>
      <c r="AX1097" s="430">
        <f>VLOOKUP($B1097,'Calcs01 - MSW generated'!$B$485:$AI$701,32,0)</f>
        <v>3.4930139720558881</v>
      </c>
      <c r="AY1097" s="289">
        <f>VLOOKUP($B1097,'Calcs01 - MSW generated'!$B$485:$AI$701,33,0)</f>
        <v>0</v>
      </c>
      <c r="AZ1097" s="431">
        <f>VLOOKUP($B1097,'Calcs01 - MSW generated'!$B$485:$AI$701,34,0)</f>
        <v>96.506986027944109</v>
      </c>
      <c r="BA1097" s="250">
        <f t="shared" si="283"/>
        <v>14.246506986027944</v>
      </c>
      <c r="BB1097" s="366">
        <f t="shared" si="258"/>
        <v>25</v>
      </c>
      <c r="BC1097" s="367">
        <f t="shared" si="259"/>
        <v>60.753493013972054</v>
      </c>
      <c r="BD1097" s="234">
        <f t="shared" si="301"/>
        <v>25</v>
      </c>
      <c r="BE1097" s="423">
        <f t="shared" si="301"/>
        <v>50</v>
      </c>
      <c r="BF1097" s="239">
        <f t="shared" si="301"/>
        <v>25</v>
      </c>
      <c r="BG1097" s="349">
        <f t="shared" si="284"/>
        <v>33.75</v>
      </c>
      <c r="BH1097" s="307">
        <f t="shared" si="260"/>
        <v>52.5</v>
      </c>
      <c r="BI1097" s="440">
        <f t="shared" si="261"/>
        <v>33.75</v>
      </c>
      <c r="BJ1097" s="349">
        <f t="shared" si="262"/>
        <v>42.5</v>
      </c>
      <c r="BK1097" s="307">
        <f t="shared" si="263"/>
        <v>55</v>
      </c>
      <c r="BL1097" s="350">
        <f t="shared" si="264"/>
        <v>42.5</v>
      </c>
      <c r="BM1097" s="363">
        <f t="shared" si="265"/>
        <v>51.25</v>
      </c>
      <c r="BN1097" s="307">
        <f t="shared" si="266"/>
        <v>57.5</v>
      </c>
      <c r="BO1097" s="440">
        <f t="shared" si="267"/>
        <v>51.25</v>
      </c>
      <c r="BP1097" s="234">
        <f t="shared" ref="BP1097:BR1116" si="302">INDEX($E$936:$V$964, MATCH(_xlfn.CONCAT($C1097,$D1097),$D$936:$D$964, 0), MATCH(_xlfn.CONCAT(BP$968,BP$969,BP$970),$E$935:$V$935,0))</f>
        <v>60</v>
      </c>
      <c r="BQ1097" s="423">
        <f t="shared" si="302"/>
        <v>30</v>
      </c>
      <c r="BR1097" s="424">
        <f t="shared" si="302"/>
        <v>10</v>
      </c>
    </row>
    <row r="1098" spans="2:70">
      <c r="B1098" s="207" t="s">
        <v>450</v>
      </c>
      <c r="C1098" s="198" t="s">
        <v>554</v>
      </c>
      <c r="D1098" s="200" t="s">
        <v>644</v>
      </c>
      <c r="E1098" s="663">
        <f>VLOOKUP($B1098,'Calcs01 - MSW generated'!$B$485:$AI$701,32,0)</f>
        <v>7.0000000000000009</v>
      </c>
      <c r="F1098" s="289">
        <f>VLOOKUP($B1098,'Calcs01 - MSW generated'!$B$485:$AI$701,33,0)</f>
        <v>6</v>
      </c>
      <c r="G1098" s="431">
        <f>VLOOKUP($B1098,'Calcs01 - MSW generated'!$B$485:$AI$701,34,0)</f>
        <v>87</v>
      </c>
      <c r="H1098" s="250">
        <f t="shared" si="268"/>
        <v>28.5</v>
      </c>
      <c r="I1098" s="366">
        <f t="shared" si="269"/>
        <v>28</v>
      </c>
      <c r="J1098" s="367">
        <f t="shared" si="270"/>
        <v>43.5</v>
      </c>
      <c r="K1098" s="234">
        <f t="shared" si="297"/>
        <v>50</v>
      </c>
      <c r="L1098" s="423">
        <f t="shared" si="297"/>
        <v>50</v>
      </c>
      <c r="M1098" s="239">
        <f t="shared" si="297"/>
        <v>0</v>
      </c>
      <c r="N1098" s="349">
        <f t="shared" si="271"/>
        <v>55</v>
      </c>
      <c r="O1098" s="307">
        <f t="shared" si="272"/>
        <v>55</v>
      </c>
      <c r="P1098" s="440">
        <f t="shared" si="273"/>
        <v>17.5</v>
      </c>
      <c r="Q1098" s="349">
        <f t="shared" si="274"/>
        <v>60</v>
      </c>
      <c r="R1098" s="307">
        <f t="shared" si="275"/>
        <v>60</v>
      </c>
      <c r="S1098" s="350">
        <f t="shared" si="276"/>
        <v>35</v>
      </c>
      <c r="T1098" s="363">
        <f t="shared" si="277"/>
        <v>65</v>
      </c>
      <c r="U1098" s="307">
        <f t="shared" si="278"/>
        <v>65</v>
      </c>
      <c r="V1098" s="440">
        <f t="shared" si="279"/>
        <v>52.5</v>
      </c>
      <c r="W1098" s="234">
        <f t="shared" si="298"/>
        <v>70</v>
      </c>
      <c r="X1098" s="423">
        <f t="shared" si="298"/>
        <v>30</v>
      </c>
      <c r="Y1098" s="424">
        <f t="shared" si="298"/>
        <v>0</v>
      </c>
      <c r="Z1098" s="430">
        <f>VLOOKUP($B1098,'Calcs01 - MSW generated'!$B$485:$AI$701,32,0)</f>
        <v>7.0000000000000009</v>
      </c>
      <c r="AA1098" s="289">
        <f>VLOOKUP($B1098,'Calcs01 - MSW generated'!$B$485:$AI$701,33,0)</f>
        <v>6</v>
      </c>
      <c r="AB1098" s="431">
        <f>VLOOKUP($B1098,'Calcs01 - MSW generated'!$B$485:$AI$701,34,0)</f>
        <v>87</v>
      </c>
      <c r="AC1098" s="250">
        <f t="shared" si="280"/>
        <v>28.5</v>
      </c>
      <c r="AD1098" s="366">
        <f t="shared" si="247"/>
        <v>28</v>
      </c>
      <c r="AE1098" s="367">
        <f t="shared" si="248"/>
        <v>43.5</v>
      </c>
      <c r="AF1098" s="234">
        <f t="shared" si="299"/>
        <v>50</v>
      </c>
      <c r="AG1098" s="423">
        <f t="shared" si="299"/>
        <v>50</v>
      </c>
      <c r="AH1098" s="239">
        <f t="shared" si="299"/>
        <v>0</v>
      </c>
      <c r="AI1098" s="349">
        <f t="shared" si="281"/>
        <v>55</v>
      </c>
      <c r="AJ1098" s="307">
        <f t="shared" si="249"/>
        <v>55</v>
      </c>
      <c r="AK1098" s="440">
        <f t="shared" si="250"/>
        <v>17.5</v>
      </c>
      <c r="AL1098" s="349">
        <f t="shared" si="251"/>
        <v>60</v>
      </c>
      <c r="AM1098" s="307">
        <f t="shared" si="252"/>
        <v>60</v>
      </c>
      <c r="AN1098" s="350">
        <f t="shared" si="253"/>
        <v>35</v>
      </c>
      <c r="AO1098" s="363">
        <f t="shared" si="254"/>
        <v>65</v>
      </c>
      <c r="AP1098" s="307">
        <f t="shared" si="255"/>
        <v>65</v>
      </c>
      <c r="AQ1098" s="440">
        <f t="shared" si="256"/>
        <v>52.5</v>
      </c>
      <c r="AR1098" s="234">
        <f t="shared" si="257"/>
        <v>70</v>
      </c>
      <c r="AS1098" s="423">
        <f t="shared" si="282"/>
        <v>30</v>
      </c>
      <c r="AT1098" s="424">
        <f t="shared" si="300"/>
        <v>0</v>
      </c>
      <c r="AU1098" s="234">
        <f t="shared" si="300"/>
        <v>70</v>
      </c>
      <c r="AV1098" s="423">
        <f t="shared" si="300"/>
        <v>30</v>
      </c>
      <c r="AW1098" s="424">
        <f t="shared" si="300"/>
        <v>0</v>
      </c>
      <c r="AX1098" s="430">
        <f>VLOOKUP($B1098,'Calcs01 - MSW generated'!$B$485:$AI$701,32,0)</f>
        <v>7.0000000000000009</v>
      </c>
      <c r="AY1098" s="289">
        <f>VLOOKUP($B1098,'Calcs01 - MSW generated'!$B$485:$AI$701,33,0)</f>
        <v>6</v>
      </c>
      <c r="AZ1098" s="431">
        <f>VLOOKUP($B1098,'Calcs01 - MSW generated'!$B$485:$AI$701,34,0)</f>
        <v>87</v>
      </c>
      <c r="BA1098" s="250">
        <f t="shared" si="283"/>
        <v>28.5</v>
      </c>
      <c r="BB1098" s="366">
        <f t="shared" si="258"/>
        <v>28</v>
      </c>
      <c r="BC1098" s="367">
        <f t="shared" si="259"/>
        <v>43.5</v>
      </c>
      <c r="BD1098" s="234">
        <f t="shared" si="301"/>
        <v>50</v>
      </c>
      <c r="BE1098" s="423">
        <f t="shared" si="301"/>
        <v>50</v>
      </c>
      <c r="BF1098" s="239">
        <f t="shared" si="301"/>
        <v>0</v>
      </c>
      <c r="BG1098" s="349">
        <f t="shared" si="284"/>
        <v>55</v>
      </c>
      <c r="BH1098" s="307">
        <f t="shared" si="260"/>
        <v>55</v>
      </c>
      <c r="BI1098" s="440">
        <f t="shared" si="261"/>
        <v>17.5</v>
      </c>
      <c r="BJ1098" s="349">
        <f t="shared" si="262"/>
        <v>60</v>
      </c>
      <c r="BK1098" s="307">
        <f t="shared" si="263"/>
        <v>60</v>
      </c>
      <c r="BL1098" s="350">
        <f t="shared" si="264"/>
        <v>35</v>
      </c>
      <c r="BM1098" s="363">
        <f t="shared" si="265"/>
        <v>65</v>
      </c>
      <c r="BN1098" s="307">
        <f t="shared" si="266"/>
        <v>65</v>
      </c>
      <c r="BO1098" s="440">
        <f t="shared" si="267"/>
        <v>52.5</v>
      </c>
      <c r="BP1098" s="234">
        <f t="shared" si="302"/>
        <v>70</v>
      </c>
      <c r="BQ1098" s="423">
        <f t="shared" si="302"/>
        <v>30</v>
      </c>
      <c r="BR1098" s="424">
        <f t="shared" si="302"/>
        <v>0</v>
      </c>
    </row>
    <row r="1099" spans="2:70">
      <c r="B1099" s="207" t="s">
        <v>454</v>
      </c>
      <c r="C1099" s="198" t="s">
        <v>414</v>
      </c>
      <c r="D1099" s="200" t="s">
        <v>644</v>
      </c>
      <c r="E1099" s="663">
        <f>VLOOKUP($B1099,'Calcs01 - MSW generated'!$B$485:$AI$701,32,0)</f>
        <v>4.9751243781094532</v>
      </c>
      <c r="F1099" s="289">
        <f>VLOOKUP($B1099,'Calcs01 - MSW generated'!$B$485:$AI$701,33,0)</f>
        <v>74.129353233830841</v>
      </c>
      <c r="G1099" s="431">
        <f>VLOOKUP($B1099,'Calcs01 - MSW generated'!$B$485:$AI$701,34,0)</f>
        <v>20.8955223880597</v>
      </c>
      <c r="H1099" s="250">
        <f t="shared" si="268"/>
        <v>27.487562189054724</v>
      </c>
      <c r="I1099" s="366">
        <f t="shared" si="269"/>
        <v>62.06467661691542</v>
      </c>
      <c r="J1099" s="367">
        <f t="shared" si="270"/>
        <v>10.44776119402985</v>
      </c>
      <c r="K1099" s="234">
        <f t="shared" si="297"/>
        <v>50</v>
      </c>
      <c r="L1099" s="423">
        <f t="shared" si="297"/>
        <v>50</v>
      </c>
      <c r="M1099" s="239">
        <f t="shared" si="297"/>
        <v>0</v>
      </c>
      <c r="N1099" s="349">
        <f t="shared" si="271"/>
        <v>55</v>
      </c>
      <c r="O1099" s="307">
        <f t="shared" si="272"/>
        <v>55</v>
      </c>
      <c r="P1099" s="440">
        <f t="shared" si="273"/>
        <v>17.5</v>
      </c>
      <c r="Q1099" s="349">
        <f t="shared" si="274"/>
        <v>60</v>
      </c>
      <c r="R1099" s="307">
        <f t="shared" si="275"/>
        <v>60</v>
      </c>
      <c r="S1099" s="350">
        <f t="shared" si="276"/>
        <v>35</v>
      </c>
      <c r="T1099" s="363">
        <f t="shared" si="277"/>
        <v>65</v>
      </c>
      <c r="U1099" s="307">
        <f t="shared" si="278"/>
        <v>65</v>
      </c>
      <c r="V1099" s="440">
        <f t="shared" si="279"/>
        <v>52.5</v>
      </c>
      <c r="W1099" s="234">
        <f t="shared" si="298"/>
        <v>70</v>
      </c>
      <c r="X1099" s="423">
        <f t="shared" si="298"/>
        <v>30</v>
      </c>
      <c r="Y1099" s="424">
        <f t="shared" si="298"/>
        <v>0</v>
      </c>
      <c r="Z1099" s="430">
        <f>VLOOKUP($B1099,'Calcs01 - MSW generated'!$B$485:$AI$701,32,0)</f>
        <v>4.9751243781094532</v>
      </c>
      <c r="AA1099" s="289">
        <f>VLOOKUP($B1099,'Calcs01 - MSW generated'!$B$485:$AI$701,33,0)</f>
        <v>74.129353233830841</v>
      </c>
      <c r="AB1099" s="431">
        <f>VLOOKUP($B1099,'Calcs01 - MSW generated'!$B$485:$AI$701,34,0)</f>
        <v>20.8955223880597</v>
      </c>
      <c r="AC1099" s="250">
        <f t="shared" si="280"/>
        <v>27.487562189054724</v>
      </c>
      <c r="AD1099" s="366">
        <f t="shared" si="247"/>
        <v>62.06467661691542</v>
      </c>
      <c r="AE1099" s="367">
        <f t="shared" si="248"/>
        <v>10.44776119402985</v>
      </c>
      <c r="AF1099" s="234">
        <f t="shared" si="299"/>
        <v>50</v>
      </c>
      <c r="AG1099" s="423">
        <f t="shared" si="299"/>
        <v>50</v>
      </c>
      <c r="AH1099" s="239">
        <f t="shared" si="299"/>
        <v>0</v>
      </c>
      <c r="AI1099" s="349">
        <f t="shared" si="281"/>
        <v>55</v>
      </c>
      <c r="AJ1099" s="307">
        <f t="shared" si="249"/>
        <v>55</v>
      </c>
      <c r="AK1099" s="440">
        <f t="shared" si="250"/>
        <v>17.5</v>
      </c>
      <c r="AL1099" s="349">
        <f t="shared" si="251"/>
        <v>60</v>
      </c>
      <c r="AM1099" s="307">
        <f t="shared" si="252"/>
        <v>60</v>
      </c>
      <c r="AN1099" s="350">
        <f t="shared" si="253"/>
        <v>35</v>
      </c>
      <c r="AO1099" s="363">
        <f t="shared" si="254"/>
        <v>65</v>
      </c>
      <c r="AP1099" s="307">
        <f t="shared" si="255"/>
        <v>65</v>
      </c>
      <c r="AQ1099" s="440">
        <f t="shared" si="256"/>
        <v>52.5</v>
      </c>
      <c r="AR1099" s="234">
        <f t="shared" si="257"/>
        <v>70</v>
      </c>
      <c r="AS1099" s="423">
        <f t="shared" si="282"/>
        <v>30</v>
      </c>
      <c r="AT1099" s="424">
        <f t="shared" si="300"/>
        <v>0</v>
      </c>
      <c r="AU1099" s="234">
        <f t="shared" si="300"/>
        <v>70</v>
      </c>
      <c r="AV1099" s="423">
        <f t="shared" si="300"/>
        <v>30</v>
      </c>
      <c r="AW1099" s="424">
        <f t="shared" si="300"/>
        <v>0</v>
      </c>
      <c r="AX1099" s="430">
        <f>VLOOKUP($B1099,'Calcs01 - MSW generated'!$B$485:$AI$701,32,0)</f>
        <v>4.9751243781094532</v>
      </c>
      <c r="AY1099" s="289">
        <f>VLOOKUP($B1099,'Calcs01 - MSW generated'!$B$485:$AI$701,33,0)</f>
        <v>74.129353233830841</v>
      </c>
      <c r="AZ1099" s="431">
        <f>VLOOKUP($B1099,'Calcs01 - MSW generated'!$B$485:$AI$701,34,0)</f>
        <v>20.8955223880597</v>
      </c>
      <c r="BA1099" s="250">
        <f t="shared" si="283"/>
        <v>27.487562189054724</v>
      </c>
      <c r="BB1099" s="366">
        <f t="shared" si="258"/>
        <v>62.06467661691542</v>
      </c>
      <c r="BC1099" s="367">
        <f t="shared" si="259"/>
        <v>10.44776119402985</v>
      </c>
      <c r="BD1099" s="234">
        <f t="shared" si="301"/>
        <v>50</v>
      </c>
      <c r="BE1099" s="423">
        <f t="shared" si="301"/>
        <v>50</v>
      </c>
      <c r="BF1099" s="239">
        <f t="shared" si="301"/>
        <v>0</v>
      </c>
      <c r="BG1099" s="349">
        <f t="shared" si="284"/>
        <v>55</v>
      </c>
      <c r="BH1099" s="307">
        <f t="shared" si="260"/>
        <v>55</v>
      </c>
      <c r="BI1099" s="440">
        <f t="shared" si="261"/>
        <v>17.5</v>
      </c>
      <c r="BJ1099" s="349">
        <f t="shared" si="262"/>
        <v>60</v>
      </c>
      <c r="BK1099" s="307">
        <f t="shared" si="263"/>
        <v>60</v>
      </c>
      <c r="BL1099" s="350">
        <f t="shared" si="264"/>
        <v>35</v>
      </c>
      <c r="BM1099" s="363">
        <f t="shared" si="265"/>
        <v>65</v>
      </c>
      <c r="BN1099" s="307">
        <f t="shared" si="266"/>
        <v>65</v>
      </c>
      <c r="BO1099" s="440">
        <f t="shared" si="267"/>
        <v>52.5</v>
      </c>
      <c r="BP1099" s="234">
        <f t="shared" si="302"/>
        <v>70</v>
      </c>
      <c r="BQ1099" s="423">
        <f t="shared" si="302"/>
        <v>30</v>
      </c>
      <c r="BR1099" s="424">
        <f t="shared" si="302"/>
        <v>0</v>
      </c>
    </row>
    <row r="1100" spans="2:70">
      <c r="B1100" s="207" t="s">
        <v>456</v>
      </c>
      <c r="C1100" s="198" t="s">
        <v>272</v>
      </c>
      <c r="D1100" s="200" t="s">
        <v>644</v>
      </c>
      <c r="E1100" s="663">
        <f>VLOOKUP($B1100,'Calcs01 - MSW generated'!$B$485:$AI$701,32,0)</f>
        <v>36.799999999999997</v>
      </c>
      <c r="F1100" s="289">
        <f>VLOOKUP($B1100,'Calcs01 - MSW generated'!$B$485:$AI$701,33,0)</f>
        <v>0</v>
      </c>
      <c r="G1100" s="431">
        <f>VLOOKUP($B1100,'Calcs01 - MSW generated'!$B$485:$AI$701,34,0)</f>
        <v>63.2</v>
      </c>
      <c r="H1100" s="250">
        <f t="shared" si="268"/>
        <v>43.4</v>
      </c>
      <c r="I1100" s="366">
        <f t="shared" si="269"/>
        <v>25</v>
      </c>
      <c r="J1100" s="367">
        <f t="shared" si="270"/>
        <v>31.6</v>
      </c>
      <c r="K1100" s="234">
        <f t="shared" si="297"/>
        <v>50</v>
      </c>
      <c r="L1100" s="423">
        <f t="shared" si="297"/>
        <v>50</v>
      </c>
      <c r="M1100" s="239">
        <f t="shared" si="297"/>
        <v>0</v>
      </c>
      <c r="N1100" s="349">
        <f t="shared" si="271"/>
        <v>55</v>
      </c>
      <c r="O1100" s="307">
        <f t="shared" si="272"/>
        <v>55</v>
      </c>
      <c r="P1100" s="440">
        <f t="shared" si="273"/>
        <v>17.5</v>
      </c>
      <c r="Q1100" s="349">
        <f t="shared" si="274"/>
        <v>60</v>
      </c>
      <c r="R1100" s="307">
        <f t="shared" si="275"/>
        <v>60</v>
      </c>
      <c r="S1100" s="350">
        <f t="shared" si="276"/>
        <v>35</v>
      </c>
      <c r="T1100" s="363">
        <f t="shared" si="277"/>
        <v>65</v>
      </c>
      <c r="U1100" s="307">
        <f t="shared" si="278"/>
        <v>65</v>
      </c>
      <c r="V1100" s="440">
        <f t="shared" si="279"/>
        <v>52.5</v>
      </c>
      <c r="W1100" s="234">
        <f t="shared" si="298"/>
        <v>70</v>
      </c>
      <c r="X1100" s="423">
        <f t="shared" si="298"/>
        <v>30</v>
      </c>
      <c r="Y1100" s="424">
        <f t="shared" si="298"/>
        <v>0</v>
      </c>
      <c r="Z1100" s="430">
        <f>VLOOKUP($B1100,'Calcs01 - MSW generated'!$B$485:$AI$701,32,0)</f>
        <v>36.799999999999997</v>
      </c>
      <c r="AA1100" s="289">
        <f>VLOOKUP($B1100,'Calcs01 - MSW generated'!$B$485:$AI$701,33,0)</f>
        <v>0</v>
      </c>
      <c r="AB1100" s="431">
        <f>VLOOKUP($B1100,'Calcs01 - MSW generated'!$B$485:$AI$701,34,0)</f>
        <v>63.2</v>
      </c>
      <c r="AC1100" s="250">
        <f t="shared" si="280"/>
        <v>43.4</v>
      </c>
      <c r="AD1100" s="366">
        <f t="shared" si="247"/>
        <v>25</v>
      </c>
      <c r="AE1100" s="367">
        <f t="shared" si="248"/>
        <v>31.6</v>
      </c>
      <c r="AF1100" s="234">
        <f t="shared" si="299"/>
        <v>50</v>
      </c>
      <c r="AG1100" s="423">
        <f t="shared" si="299"/>
        <v>50</v>
      </c>
      <c r="AH1100" s="239">
        <f t="shared" si="299"/>
        <v>0</v>
      </c>
      <c r="AI1100" s="349">
        <f t="shared" si="281"/>
        <v>55</v>
      </c>
      <c r="AJ1100" s="307">
        <f t="shared" si="249"/>
        <v>55</v>
      </c>
      <c r="AK1100" s="440">
        <f t="shared" si="250"/>
        <v>17.5</v>
      </c>
      <c r="AL1100" s="349">
        <f t="shared" si="251"/>
        <v>60</v>
      </c>
      <c r="AM1100" s="307">
        <f t="shared" si="252"/>
        <v>60</v>
      </c>
      <c r="AN1100" s="350">
        <f t="shared" si="253"/>
        <v>35</v>
      </c>
      <c r="AO1100" s="363">
        <f t="shared" si="254"/>
        <v>65</v>
      </c>
      <c r="AP1100" s="307">
        <f t="shared" si="255"/>
        <v>65</v>
      </c>
      <c r="AQ1100" s="440">
        <f t="shared" si="256"/>
        <v>52.5</v>
      </c>
      <c r="AR1100" s="234">
        <f t="shared" si="257"/>
        <v>70</v>
      </c>
      <c r="AS1100" s="423">
        <f t="shared" si="282"/>
        <v>30</v>
      </c>
      <c r="AT1100" s="424">
        <f t="shared" si="300"/>
        <v>0</v>
      </c>
      <c r="AU1100" s="234">
        <f t="shared" si="300"/>
        <v>70</v>
      </c>
      <c r="AV1100" s="423">
        <f t="shared" si="300"/>
        <v>30</v>
      </c>
      <c r="AW1100" s="424">
        <f t="shared" si="300"/>
        <v>0</v>
      </c>
      <c r="AX1100" s="430">
        <f>VLOOKUP($B1100,'Calcs01 - MSW generated'!$B$485:$AI$701,32,0)</f>
        <v>36.799999999999997</v>
      </c>
      <c r="AY1100" s="289">
        <f>VLOOKUP($B1100,'Calcs01 - MSW generated'!$B$485:$AI$701,33,0)</f>
        <v>0</v>
      </c>
      <c r="AZ1100" s="431">
        <f>VLOOKUP($B1100,'Calcs01 - MSW generated'!$B$485:$AI$701,34,0)</f>
        <v>63.2</v>
      </c>
      <c r="BA1100" s="250">
        <f t="shared" si="283"/>
        <v>43.4</v>
      </c>
      <c r="BB1100" s="366">
        <f t="shared" si="258"/>
        <v>25</v>
      </c>
      <c r="BC1100" s="367">
        <f t="shared" si="259"/>
        <v>31.6</v>
      </c>
      <c r="BD1100" s="234">
        <f t="shared" si="301"/>
        <v>50</v>
      </c>
      <c r="BE1100" s="423">
        <f t="shared" si="301"/>
        <v>50</v>
      </c>
      <c r="BF1100" s="239">
        <f t="shared" si="301"/>
        <v>0</v>
      </c>
      <c r="BG1100" s="349">
        <f t="shared" si="284"/>
        <v>55</v>
      </c>
      <c r="BH1100" s="307">
        <f t="shared" si="260"/>
        <v>55</v>
      </c>
      <c r="BI1100" s="440">
        <f t="shared" si="261"/>
        <v>17.5</v>
      </c>
      <c r="BJ1100" s="349">
        <f t="shared" si="262"/>
        <v>60</v>
      </c>
      <c r="BK1100" s="307">
        <f t="shared" si="263"/>
        <v>60</v>
      </c>
      <c r="BL1100" s="350">
        <f t="shared" si="264"/>
        <v>35</v>
      </c>
      <c r="BM1100" s="363">
        <f t="shared" si="265"/>
        <v>65</v>
      </c>
      <c r="BN1100" s="307">
        <f t="shared" si="266"/>
        <v>65</v>
      </c>
      <c r="BO1100" s="440">
        <f t="shared" si="267"/>
        <v>52.5</v>
      </c>
      <c r="BP1100" s="234">
        <f t="shared" si="302"/>
        <v>70</v>
      </c>
      <c r="BQ1100" s="423">
        <f t="shared" si="302"/>
        <v>30</v>
      </c>
      <c r="BR1100" s="424">
        <f t="shared" si="302"/>
        <v>0</v>
      </c>
    </row>
    <row r="1101" spans="2:70">
      <c r="B1101" s="207" t="s">
        <v>460</v>
      </c>
      <c r="C1101" s="198" t="s">
        <v>276</v>
      </c>
      <c r="D1101" s="200" t="s">
        <v>644</v>
      </c>
      <c r="E1101" s="663">
        <f>VLOOKUP($B1101,'Calcs01 - MSW generated'!$B$485:$AI$701,32,0)</f>
        <v>0.28000000000000003</v>
      </c>
      <c r="F1101" s="289">
        <f>VLOOKUP($B1101,'Calcs01 - MSW generated'!$B$485:$AI$701,33,0)</f>
        <v>99.72</v>
      </c>
      <c r="G1101" s="431">
        <f>VLOOKUP($B1101,'Calcs01 - MSW generated'!$B$485:$AI$701,34,0)</f>
        <v>0</v>
      </c>
      <c r="H1101" s="250">
        <f t="shared" si="268"/>
        <v>25.14</v>
      </c>
      <c r="I1101" s="366">
        <f t="shared" si="269"/>
        <v>74.86</v>
      </c>
      <c r="J1101" s="367">
        <f t="shared" si="270"/>
        <v>0</v>
      </c>
      <c r="K1101" s="234">
        <f t="shared" si="297"/>
        <v>50</v>
      </c>
      <c r="L1101" s="423">
        <f t="shared" si="297"/>
        <v>50</v>
      </c>
      <c r="M1101" s="239">
        <f t="shared" si="297"/>
        <v>0</v>
      </c>
      <c r="N1101" s="349">
        <f t="shared" si="271"/>
        <v>55</v>
      </c>
      <c r="O1101" s="307">
        <f t="shared" si="272"/>
        <v>55</v>
      </c>
      <c r="P1101" s="440">
        <f t="shared" si="273"/>
        <v>17.5</v>
      </c>
      <c r="Q1101" s="349">
        <f t="shared" si="274"/>
        <v>60</v>
      </c>
      <c r="R1101" s="307">
        <f t="shared" si="275"/>
        <v>60</v>
      </c>
      <c r="S1101" s="350">
        <f t="shared" si="276"/>
        <v>35</v>
      </c>
      <c r="T1101" s="363">
        <f t="shared" si="277"/>
        <v>65</v>
      </c>
      <c r="U1101" s="307">
        <f t="shared" si="278"/>
        <v>65</v>
      </c>
      <c r="V1101" s="440">
        <f t="shared" si="279"/>
        <v>52.5</v>
      </c>
      <c r="W1101" s="234">
        <f t="shared" si="298"/>
        <v>70</v>
      </c>
      <c r="X1101" s="423">
        <f t="shared" si="298"/>
        <v>30</v>
      </c>
      <c r="Y1101" s="424">
        <f t="shared" si="298"/>
        <v>0</v>
      </c>
      <c r="Z1101" s="430">
        <f>VLOOKUP($B1101,'Calcs01 - MSW generated'!$B$485:$AI$701,32,0)</f>
        <v>0.28000000000000003</v>
      </c>
      <c r="AA1101" s="289">
        <f>VLOOKUP($B1101,'Calcs01 - MSW generated'!$B$485:$AI$701,33,0)</f>
        <v>99.72</v>
      </c>
      <c r="AB1101" s="431">
        <f>VLOOKUP($B1101,'Calcs01 - MSW generated'!$B$485:$AI$701,34,0)</f>
        <v>0</v>
      </c>
      <c r="AC1101" s="250">
        <f t="shared" si="280"/>
        <v>25.14</v>
      </c>
      <c r="AD1101" s="366">
        <f t="shared" si="247"/>
        <v>74.86</v>
      </c>
      <c r="AE1101" s="367">
        <f t="shared" si="248"/>
        <v>0</v>
      </c>
      <c r="AF1101" s="234">
        <f t="shared" si="299"/>
        <v>50</v>
      </c>
      <c r="AG1101" s="423">
        <f t="shared" si="299"/>
        <v>50</v>
      </c>
      <c r="AH1101" s="239">
        <f t="shared" si="299"/>
        <v>0</v>
      </c>
      <c r="AI1101" s="349">
        <f t="shared" si="281"/>
        <v>55</v>
      </c>
      <c r="AJ1101" s="307">
        <f t="shared" si="249"/>
        <v>55</v>
      </c>
      <c r="AK1101" s="440">
        <f t="shared" si="250"/>
        <v>17.5</v>
      </c>
      <c r="AL1101" s="349">
        <f t="shared" si="251"/>
        <v>60</v>
      </c>
      <c r="AM1101" s="307">
        <f t="shared" si="252"/>
        <v>60</v>
      </c>
      <c r="AN1101" s="350">
        <f t="shared" si="253"/>
        <v>35</v>
      </c>
      <c r="AO1101" s="363">
        <f t="shared" si="254"/>
        <v>65</v>
      </c>
      <c r="AP1101" s="307">
        <f t="shared" si="255"/>
        <v>65</v>
      </c>
      <c r="AQ1101" s="440">
        <f t="shared" si="256"/>
        <v>52.5</v>
      </c>
      <c r="AR1101" s="234">
        <f t="shared" si="257"/>
        <v>70</v>
      </c>
      <c r="AS1101" s="423">
        <f t="shared" si="282"/>
        <v>30</v>
      </c>
      <c r="AT1101" s="424">
        <f t="shared" si="300"/>
        <v>0</v>
      </c>
      <c r="AU1101" s="234">
        <f t="shared" si="300"/>
        <v>70</v>
      </c>
      <c r="AV1101" s="423">
        <f t="shared" si="300"/>
        <v>30</v>
      </c>
      <c r="AW1101" s="424">
        <f t="shared" si="300"/>
        <v>0</v>
      </c>
      <c r="AX1101" s="430">
        <f>VLOOKUP($B1101,'Calcs01 - MSW generated'!$B$485:$AI$701,32,0)</f>
        <v>0.28000000000000003</v>
      </c>
      <c r="AY1101" s="289">
        <f>VLOOKUP($B1101,'Calcs01 - MSW generated'!$B$485:$AI$701,33,0)</f>
        <v>99.72</v>
      </c>
      <c r="AZ1101" s="431">
        <f>VLOOKUP($B1101,'Calcs01 - MSW generated'!$B$485:$AI$701,34,0)</f>
        <v>0</v>
      </c>
      <c r="BA1101" s="250">
        <f t="shared" si="283"/>
        <v>25.14</v>
      </c>
      <c r="BB1101" s="366">
        <f t="shared" si="258"/>
        <v>74.86</v>
      </c>
      <c r="BC1101" s="367">
        <f t="shared" si="259"/>
        <v>0</v>
      </c>
      <c r="BD1101" s="234">
        <f t="shared" si="301"/>
        <v>50</v>
      </c>
      <c r="BE1101" s="423">
        <f t="shared" si="301"/>
        <v>50</v>
      </c>
      <c r="BF1101" s="239">
        <f t="shared" si="301"/>
        <v>0</v>
      </c>
      <c r="BG1101" s="349">
        <f t="shared" si="284"/>
        <v>55</v>
      </c>
      <c r="BH1101" s="307">
        <f t="shared" si="260"/>
        <v>55</v>
      </c>
      <c r="BI1101" s="440">
        <f t="shared" si="261"/>
        <v>17.5</v>
      </c>
      <c r="BJ1101" s="349">
        <f t="shared" si="262"/>
        <v>60</v>
      </c>
      <c r="BK1101" s="307">
        <f t="shared" si="263"/>
        <v>60</v>
      </c>
      <c r="BL1101" s="350">
        <f t="shared" si="264"/>
        <v>35</v>
      </c>
      <c r="BM1101" s="363">
        <f t="shared" si="265"/>
        <v>65</v>
      </c>
      <c r="BN1101" s="307">
        <f t="shared" si="266"/>
        <v>65</v>
      </c>
      <c r="BO1101" s="440">
        <f t="shared" si="267"/>
        <v>52.5</v>
      </c>
      <c r="BP1101" s="234">
        <f t="shared" si="302"/>
        <v>70</v>
      </c>
      <c r="BQ1101" s="423">
        <f t="shared" si="302"/>
        <v>30</v>
      </c>
      <c r="BR1101" s="424">
        <f t="shared" si="302"/>
        <v>0</v>
      </c>
    </row>
    <row r="1102" spans="2:70">
      <c r="B1102" s="207" t="s">
        <v>462</v>
      </c>
      <c r="C1102" s="198" t="s">
        <v>580</v>
      </c>
      <c r="D1102" s="200" t="s">
        <v>418</v>
      </c>
      <c r="E1102" s="663">
        <f>VLOOKUP($B1102,'Calcs01 - MSW generated'!$B$485:$AI$701,32,0)</f>
        <v>8.1193013972055894</v>
      </c>
      <c r="F1102" s="289">
        <f>VLOOKUP($B1102,'Calcs01 - MSW generated'!$B$485:$AI$701,33,0)</f>
        <v>2.4</v>
      </c>
      <c r="G1102" s="431">
        <f>VLOOKUP($B1102,'Calcs01 - MSW generated'!$B$485:$AI$701,34,0)</f>
        <v>89.480698602794419</v>
      </c>
      <c r="H1102" s="250">
        <f t="shared" si="268"/>
        <v>16.559650698602795</v>
      </c>
      <c r="I1102" s="366">
        <f t="shared" si="269"/>
        <v>26.2</v>
      </c>
      <c r="J1102" s="367">
        <f t="shared" si="270"/>
        <v>57.24034930139721</v>
      </c>
      <c r="K1102" s="234">
        <f t="shared" si="297"/>
        <v>25</v>
      </c>
      <c r="L1102" s="423">
        <f t="shared" si="297"/>
        <v>50</v>
      </c>
      <c r="M1102" s="239">
        <f t="shared" si="297"/>
        <v>25</v>
      </c>
      <c r="N1102" s="349">
        <f t="shared" si="271"/>
        <v>33.75</v>
      </c>
      <c r="O1102" s="307">
        <f t="shared" si="272"/>
        <v>52.5</v>
      </c>
      <c r="P1102" s="440">
        <f t="shared" si="273"/>
        <v>33.75</v>
      </c>
      <c r="Q1102" s="349">
        <f t="shared" si="274"/>
        <v>42.5</v>
      </c>
      <c r="R1102" s="307">
        <f t="shared" si="275"/>
        <v>55</v>
      </c>
      <c r="S1102" s="350">
        <f t="shared" si="276"/>
        <v>42.5</v>
      </c>
      <c r="T1102" s="363">
        <f t="shared" si="277"/>
        <v>51.25</v>
      </c>
      <c r="U1102" s="307">
        <f t="shared" si="278"/>
        <v>57.5</v>
      </c>
      <c r="V1102" s="440">
        <f t="shared" si="279"/>
        <v>51.25</v>
      </c>
      <c r="W1102" s="234">
        <f t="shared" si="298"/>
        <v>60</v>
      </c>
      <c r="X1102" s="423">
        <f t="shared" si="298"/>
        <v>30</v>
      </c>
      <c r="Y1102" s="424">
        <f t="shared" si="298"/>
        <v>10</v>
      </c>
      <c r="Z1102" s="430">
        <f>VLOOKUP($B1102,'Calcs01 - MSW generated'!$B$485:$AI$701,32,0)</f>
        <v>8.1193013972055894</v>
      </c>
      <c r="AA1102" s="289">
        <f>VLOOKUP($B1102,'Calcs01 - MSW generated'!$B$485:$AI$701,33,0)</f>
        <v>2.4</v>
      </c>
      <c r="AB1102" s="431">
        <f>VLOOKUP($B1102,'Calcs01 - MSW generated'!$B$485:$AI$701,34,0)</f>
        <v>89.480698602794419</v>
      </c>
      <c r="AC1102" s="250">
        <f t="shared" si="280"/>
        <v>16.559650698602795</v>
      </c>
      <c r="AD1102" s="366">
        <f t="shared" ref="AD1102:AD1165" si="303">AA1102+((AD$969-AA$969)*(AG1102-AA1102)/(AG$969-AA$969))</f>
        <v>26.2</v>
      </c>
      <c r="AE1102" s="367">
        <f t="shared" ref="AE1102:AE1165" si="304">AB1102+((AE$969-AB$969)*(AH1102-AB1102)/(AH$969-AB$969))</f>
        <v>57.24034930139721</v>
      </c>
      <c r="AF1102" s="234">
        <f t="shared" si="299"/>
        <v>25</v>
      </c>
      <c r="AG1102" s="423">
        <f t="shared" si="299"/>
        <v>50</v>
      </c>
      <c r="AH1102" s="239">
        <f t="shared" si="299"/>
        <v>25</v>
      </c>
      <c r="AI1102" s="349">
        <f t="shared" si="281"/>
        <v>33.75</v>
      </c>
      <c r="AJ1102" s="307">
        <f t="shared" ref="AJ1102:AJ1165" si="305">AG1102+((AJ$969-AG$969)*($W1102-AG1102)/($W$969-AG$969))</f>
        <v>52.5</v>
      </c>
      <c r="AK1102" s="440">
        <f t="shared" ref="AK1102:AK1165" si="306">AH1102+((AK$969-AH$969)*($W1102-AH1102)/($W$969-AH$969))</f>
        <v>33.75</v>
      </c>
      <c r="AL1102" s="349">
        <f t="shared" ref="AL1102:AL1165" si="307">AI1102+((AL$969-AI$969)*($W1102-AI1102)/($W$969-AI$969))</f>
        <v>42.5</v>
      </c>
      <c r="AM1102" s="307">
        <f t="shared" ref="AM1102:AM1165" si="308">AJ1102+((AM$969-AJ$969)*($W1102-AJ1102)/($W$969-AJ$969))</f>
        <v>55</v>
      </c>
      <c r="AN1102" s="350">
        <f t="shared" ref="AN1102:AN1165" si="309">AK1102+((AN$969-AK$969)*($W1102-AK1102)/($W$969-AK$969))</f>
        <v>42.5</v>
      </c>
      <c r="AO1102" s="363">
        <f t="shared" ref="AO1102:AO1165" si="310">AL1102+((AO$969-AL$969)*($W1102-AL1102)/($W$969-AL$969))</f>
        <v>51.25</v>
      </c>
      <c r="AP1102" s="307">
        <f t="shared" ref="AP1102:AP1165" si="311">AM1102+((AP$969-AM$969)*($W1102-AM1102)/($W$969-AM$969))</f>
        <v>57.5</v>
      </c>
      <c r="AQ1102" s="440">
        <f t="shared" ref="AQ1102:AQ1165" si="312">AN1102+((AQ$969-AN$969)*($W1102-AN1102)/($W$969-AN$969))</f>
        <v>51.25</v>
      </c>
      <c r="AR1102" s="234">
        <f t="shared" ref="AR1102:AR1165" si="313">INDEX($E$936:$V$964, MATCH(_xlfn.CONCAT($C1102,$D1102),$D$936:$D$964, 0), MATCH(_xlfn.CONCAT(AR$968,AR$969,AR$970),$E$935:$V$935,0))</f>
        <v>60</v>
      </c>
      <c r="AS1102" s="423">
        <f t="shared" si="282"/>
        <v>30</v>
      </c>
      <c r="AT1102" s="424">
        <f t="shared" si="300"/>
        <v>10</v>
      </c>
      <c r="AU1102" s="234">
        <f t="shared" si="300"/>
        <v>60</v>
      </c>
      <c r="AV1102" s="423">
        <f t="shared" si="300"/>
        <v>30</v>
      </c>
      <c r="AW1102" s="424">
        <f t="shared" si="300"/>
        <v>10</v>
      </c>
      <c r="AX1102" s="430">
        <f>VLOOKUP($B1102,'Calcs01 - MSW generated'!$B$485:$AI$701,32,0)</f>
        <v>8.1193013972055894</v>
      </c>
      <c r="AY1102" s="289">
        <f>VLOOKUP($B1102,'Calcs01 - MSW generated'!$B$485:$AI$701,33,0)</f>
        <v>2.4</v>
      </c>
      <c r="AZ1102" s="431">
        <f>VLOOKUP($B1102,'Calcs01 - MSW generated'!$B$485:$AI$701,34,0)</f>
        <v>89.480698602794419</v>
      </c>
      <c r="BA1102" s="250">
        <f t="shared" si="283"/>
        <v>16.559650698602795</v>
      </c>
      <c r="BB1102" s="366">
        <f t="shared" ref="BB1102:BB1165" si="314">AY1102+((BB$969-AY$969)*(BE1102-AY1102)/(BE$969-AY$969))</f>
        <v>26.2</v>
      </c>
      <c r="BC1102" s="367">
        <f t="shared" ref="BC1102:BC1165" si="315">AZ1102+((BC$969-AZ$969)*(BF1102-AZ1102)/(BF$969-AZ$969))</f>
        <v>57.24034930139721</v>
      </c>
      <c r="BD1102" s="234">
        <f t="shared" si="301"/>
        <v>25</v>
      </c>
      <c r="BE1102" s="423">
        <f t="shared" si="301"/>
        <v>50</v>
      </c>
      <c r="BF1102" s="239">
        <f t="shared" si="301"/>
        <v>25</v>
      </c>
      <c r="BG1102" s="349">
        <f t="shared" si="284"/>
        <v>33.75</v>
      </c>
      <c r="BH1102" s="307">
        <f t="shared" ref="BH1102:BH1165" si="316">BE1102+((BH$969-BE$969)*($W1102-BE1102)/($W$969-BE$969))</f>
        <v>52.5</v>
      </c>
      <c r="BI1102" s="440">
        <f t="shared" ref="BI1102:BI1165" si="317">BF1102+((BI$969-BF$969)*($W1102-BF1102)/($W$969-BF$969))</f>
        <v>33.75</v>
      </c>
      <c r="BJ1102" s="349">
        <f t="shared" ref="BJ1102:BJ1165" si="318">BG1102+((BJ$969-BG$969)*($W1102-BG1102)/($W$969-BG$969))</f>
        <v>42.5</v>
      </c>
      <c r="BK1102" s="307">
        <f t="shared" ref="BK1102:BK1165" si="319">BH1102+((BK$969-BH$969)*($W1102-BH1102)/($W$969-BH$969))</f>
        <v>55</v>
      </c>
      <c r="BL1102" s="350">
        <f t="shared" ref="BL1102:BL1165" si="320">BI1102+((BL$969-BI$969)*($W1102-BI1102)/($W$969-BI$969))</f>
        <v>42.5</v>
      </c>
      <c r="BM1102" s="363">
        <f t="shared" ref="BM1102:BM1165" si="321">BJ1102+((BM$969-BJ$969)*($W1102-BJ1102)/($W$969-BJ$969))</f>
        <v>51.25</v>
      </c>
      <c r="BN1102" s="307">
        <f t="shared" ref="BN1102:BN1165" si="322">BK1102+((BN$969-BK$969)*($W1102-BK1102)/($W$969-BK$969))</f>
        <v>57.5</v>
      </c>
      <c r="BO1102" s="440">
        <f t="shared" ref="BO1102:BO1165" si="323">BL1102+((BO$969-BL$969)*($W1102-BL1102)/($W$969-BL$969))</f>
        <v>51.25</v>
      </c>
      <c r="BP1102" s="234">
        <f t="shared" si="302"/>
        <v>60</v>
      </c>
      <c r="BQ1102" s="423">
        <f t="shared" si="302"/>
        <v>30</v>
      </c>
      <c r="BR1102" s="424">
        <f t="shared" si="302"/>
        <v>10</v>
      </c>
    </row>
    <row r="1103" spans="2:70">
      <c r="B1103" s="207" t="s">
        <v>464</v>
      </c>
      <c r="C1103" s="198" t="s">
        <v>452</v>
      </c>
      <c r="D1103" s="200" t="s">
        <v>336</v>
      </c>
      <c r="E1103" s="663">
        <f>VLOOKUP($B1103,'Calcs01 - MSW generated'!$B$485:$AI$701,32,0)</f>
        <v>6.69</v>
      </c>
      <c r="F1103" s="289">
        <f>VLOOKUP($B1103,'Calcs01 - MSW generated'!$B$485:$AI$701,33,0)</f>
        <v>89.960000000000008</v>
      </c>
      <c r="G1103" s="431">
        <f>VLOOKUP($B1103,'Calcs01 - MSW generated'!$B$485:$AI$701,34,0)</f>
        <v>3.35</v>
      </c>
      <c r="H1103" s="250">
        <f t="shared" ref="H1103:H1166" si="324">E1103+((H$969-E$969)*(K1103-E1103)/(K$969-E$969))</f>
        <v>38.344999999999999</v>
      </c>
      <c r="I1103" s="366">
        <f t="shared" ref="I1103:I1166" si="325">F1103+((I$969-F$969)*(L1103-F1103)/(L$969-F$969))</f>
        <v>59.980000000000004</v>
      </c>
      <c r="J1103" s="367">
        <f t="shared" ref="J1103:J1166" si="326">G1103+((J$969-G$969)*(M1103-G1103)/(M$969-G$969))</f>
        <v>1.675</v>
      </c>
      <c r="K1103" s="234">
        <f t="shared" si="297"/>
        <v>70</v>
      </c>
      <c r="L1103" s="423">
        <f t="shared" si="297"/>
        <v>30</v>
      </c>
      <c r="M1103" s="239">
        <f t="shared" si="297"/>
        <v>0</v>
      </c>
      <c r="N1103" s="349">
        <f t="shared" ref="N1103:N1166" si="327">K1103+((N$969-K$969)*($W1103-K1103)/($W$969-K$969))</f>
        <v>71.25</v>
      </c>
      <c r="O1103" s="307">
        <f t="shared" ref="O1103:O1166" si="328">L1103+((O$969-L$969)*($W1103-L1103)/($W$969-L$969))</f>
        <v>41.25</v>
      </c>
      <c r="P1103" s="440">
        <f t="shared" ref="P1103:P1166" si="329">M1103+((P$969-M$969)*($W1103-M1103)/($W$969-M$969))</f>
        <v>18.75</v>
      </c>
      <c r="Q1103" s="349">
        <f t="shared" ref="Q1103:Q1166" si="330">N1103+((Q$969-N$969)*($W1103-N1103)/($W$969-N$969))</f>
        <v>72.5</v>
      </c>
      <c r="R1103" s="307">
        <f t="shared" ref="R1103:R1166" si="331">O1103+((R$969-O$969)*($W1103-O1103)/($W$969-O$969))</f>
        <v>52.5</v>
      </c>
      <c r="S1103" s="350">
        <f t="shared" ref="S1103:S1166" si="332">P1103+((S$969-P$969)*($W1103-P1103)/($W$969-P$969))</f>
        <v>37.5</v>
      </c>
      <c r="T1103" s="363">
        <f t="shared" ref="T1103:T1166" si="333">Q1103+((T$969-Q$969)*($W1103-Q1103)/($W$969-Q$969))</f>
        <v>73.75</v>
      </c>
      <c r="U1103" s="307">
        <f t="shared" ref="U1103:U1166" si="334">R1103+((U$969-R$969)*($W1103-R1103)/($W$969-R$969))</f>
        <v>63.75</v>
      </c>
      <c r="V1103" s="440">
        <f t="shared" ref="V1103:V1166" si="335">S1103+((V$969-S$969)*($W1103-S1103)/($W$969-S$969))</f>
        <v>56.25</v>
      </c>
      <c r="W1103" s="234">
        <f t="shared" si="298"/>
        <v>75</v>
      </c>
      <c r="X1103" s="423">
        <f t="shared" si="298"/>
        <v>25</v>
      </c>
      <c r="Y1103" s="424">
        <f t="shared" si="298"/>
        <v>0</v>
      </c>
      <c r="Z1103" s="430">
        <f>VLOOKUP($B1103,'Calcs01 - MSW generated'!$B$485:$AI$701,32,0)</f>
        <v>6.69</v>
      </c>
      <c r="AA1103" s="289">
        <f>VLOOKUP($B1103,'Calcs01 - MSW generated'!$B$485:$AI$701,33,0)</f>
        <v>89.960000000000008</v>
      </c>
      <c r="AB1103" s="431">
        <f>VLOOKUP($B1103,'Calcs01 - MSW generated'!$B$485:$AI$701,34,0)</f>
        <v>3.35</v>
      </c>
      <c r="AC1103" s="250">
        <f t="shared" ref="AC1103:AC1166" si="336">Z1103+((AC$969-Z$969)*(AF1103-Z1103)/(AF$969-Z$969))</f>
        <v>38.344999999999999</v>
      </c>
      <c r="AD1103" s="366">
        <f t="shared" si="303"/>
        <v>59.980000000000004</v>
      </c>
      <c r="AE1103" s="367">
        <f t="shared" si="304"/>
        <v>1.675</v>
      </c>
      <c r="AF1103" s="234">
        <f t="shared" si="299"/>
        <v>70</v>
      </c>
      <c r="AG1103" s="423">
        <f t="shared" si="299"/>
        <v>30</v>
      </c>
      <c r="AH1103" s="239">
        <f t="shared" si="299"/>
        <v>0</v>
      </c>
      <c r="AI1103" s="349">
        <f t="shared" ref="AI1103:AI1166" si="337">AF1103+((AI$969-AF$969)*($W1103-AF1103)/($W$969-AF$969))</f>
        <v>71.25</v>
      </c>
      <c r="AJ1103" s="307">
        <f t="shared" si="305"/>
        <v>41.25</v>
      </c>
      <c r="AK1103" s="440">
        <f t="shared" si="306"/>
        <v>18.75</v>
      </c>
      <c r="AL1103" s="349">
        <f t="shared" si="307"/>
        <v>72.5</v>
      </c>
      <c r="AM1103" s="307">
        <f t="shared" si="308"/>
        <v>52.5</v>
      </c>
      <c r="AN1103" s="350">
        <f t="shared" si="309"/>
        <v>37.5</v>
      </c>
      <c r="AO1103" s="363">
        <f t="shared" si="310"/>
        <v>73.75</v>
      </c>
      <c r="AP1103" s="307">
        <f t="shared" si="311"/>
        <v>63.75</v>
      </c>
      <c r="AQ1103" s="440">
        <f t="shared" si="312"/>
        <v>56.25</v>
      </c>
      <c r="AR1103" s="234">
        <f t="shared" si="313"/>
        <v>75</v>
      </c>
      <c r="AS1103" s="423">
        <f t="shared" ref="AS1103:AS1166" si="338">INDEX($E$936:$V$964, MATCH(_xlfn.CONCAT($C1103,$D1103),$D$936:$D$964, 0), MATCH(_xlfn.CONCAT(AS$968,AS$969,AS$970),$E$935:$V$935,0))</f>
        <v>25</v>
      </c>
      <c r="AT1103" s="424">
        <f t="shared" si="300"/>
        <v>0</v>
      </c>
      <c r="AU1103" s="234">
        <f t="shared" si="300"/>
        <v>75</v>
      </c>
      <c r="AV1103" s="423">
        <f t="shared" si="300"/>
        <v>25</v>
      </c>
      <c r="AW1103" s="424">
        <f t="shared" si="300"/>
        <v>0</v>
      </c>
      <c r="AX1103" s="430">
        <f>VLOOKUP($B1103,'Calcs01 - MSW generated'!$B$485:$AI$701,32,0)</f>
        <v>6.69</v>
      </c>
      <c r="AY1103" s="289">
        <f>VLOOKUP($B1103,'Calcs01 - MSW generated'!$B$485:$AI$701,33,0)</f>
        <v>89.960000000000008</v>
      </c>
      <c r="AZ1103" s="431">
        <f>VLOOKUP($B1103,'Calcs01 - MSW generated'!$B$485:$AI$701,34,0)</f>
        <v>3.35</v>
      </c>
      <c r="BA1103" s="250">
        <f t="shared" ref="BA1103:BA1166" si="339">AX1103+((BA$969-AX$969)*(BD1103-AX1103)/(BD$969-AX$969))</f>
        <v>38.344999999999999</v>
      </c>
      <c r="BB1103" s="366">
        <f t="shared" si="314"/>
        <v>59.980000000000004</v>
      </c>
      <c r="BC1103" s="367">
        <f t="shared" si="315"/>
        <v>1.675</v>
      </c>
      <c r="BD1103" s="234">
        <f t="shared" si="301"/>
        <v>70</v>
      </c>
      <c r="BE1103" s="423">
        <f t="shared" si="301"/>
        <v>30</v>
      </c>
      <c r="BF1103" s="239">
        <f t="shared" si="301"/>
        <v>0</v>
      </c>
      <c r="BG1103" s="349">
        <f t="shared" ref="BG1103:BG1166" si="340">BD1103+((BG$969-BD$969)*($W1103-BD1103)/($W$969-BD$969))</f>
        <v>71.25</v>
      </c>
      <c r="BH1103" s="307">
        <f t="shared" si="316"/>
        <v>41.25</v>
      </c>
      <c r="BI1103" s="440">
        <f t="shared" si="317"/>
        <v>18.75</v>
      </c>
      <c r="BJ1103" s="349">
        <f t="shared" si="318"/>
        <v>72.5</v>
      </c>
      <c r="BK1103" s="307">
        <f t="shared" si="319"/>
        <v>52.5</v>
      </c>
      <c r="BL1103" s="350">
        <f t="shared" si="320"/>
        <v>37.5</v>
      </c>
      <c r="BM1103" s="363">
        <f t="shared" si="321"/>
        <v>73.75</v>
      </c>
      <c r="BN1103" s="307">
        <f t="shared" si="322"/>
        <v>63.75</v>
      </c>
      <c r="BO1103" s="440">
        <f t="shared" si="323"/>
        <v>56.25</v>
      </c>
      <c r="BP1103" s="234">
        <f t="shared" si="302"/>
        <v>75</v>
      </c>
      <c r="BQ1103" s="423">
        <f t="shared" si="302"/>
        <v>25</v>
      </c>
      <c r="BR1103" s="424">
        <f t="shared" si="302"/>
        <v>0</v>
      </c>
    </row>
    <row r="1104" spans="2:70">
      <c r="B1104" s="207" t="s">
        <v>466</v>
      </c>
      <c r="C1104" s="198" t="s">
        <v>272</v>
      </c>
      <c r="D1104" s="200" t="s">
        <v>424</v>
      </c>
      <c r="E1104" s="663">
        <f>VLOOKUP($B1104,'Calcs01 - MSW generated'!$B$485:$AI$701,32,0)</f>
        <v>0</v>
      </c>
      <c r="F1104" s="289">
        <f>VLOOKUP($B1104,'Calcs01 - MSW generated'!$B$485:$AI$701,33,0)</f>
        <v>0</v>
      </c>
      <c r="G1104" s="431">
        <f>VLOOKUP($B1104,'Calcs01 - MSW generated'!$B$485:$AI$701,34,0)</f>
        <v>100</v>
      </c>
      <c r="H1104" s="250">
        <f t="shared" si="324"/>
        <v>17.5</v>
      </c>
      <c r="I1104" s="366">
        <f t="shared" si="325"/>
        <v>25</v>
      </c>
      <c r="J1104" s="367">
        <f t="shared" si="326"/>
        <v>57.5</v>
      </c>
      <c r="K1104" s="234">
        <f t="shared" si="297"/>
        <v>35</v>
      </c>
      <c r="L1104" s="423">
        <f t="shared" si="297"/>
        <v>50</v>
      </c>
      <c r="M1104" s="239">
        <f t="shared" si="297"/>
        <v>15</v>
      </c>
      <c r="N1104" s="349">
        <f t="shared" si="327"/>
        <v>42.5</v>
      </c>
      <c r="O1104" s="307">
        <f t="shared" si="328"/>
        <v>53.75</v>
      </c>
      <c r="P1104" s="440">
        <f t="shared" si="329"/>
        <v>27.5</v>
      </c>
      <c r="Q1104" s="349">
        <f t="shared" si="330"/>
        <v>50</v>
      </c>
      <c r="R1104" s="307">
        <f t="shared" si="331"/>
        <v>57.5</v>
      </c>
      <c r="S1104" s="350">
        <f t="shared" si="332"/>
        <v>40</v>
      </c>
      <c r="T1104" s="363">
        <f t="shared" si="333"/>
        <v>57.5</v>
      </c>
      <c r="U1104" s="307">
        <f t="shared" si="334"/>
        <v>61.25</v>
      </c>
      <c r="V1104" s="440">
        <f t="shared" si="335"/>
        <v>52.5</v>
      </c>
      <c r="W1104" s="234">
        <f t="shared" si="298"/>
        <v>65</v>
      </c>
      <c r="X1104" s="423">
        <f t="shared" si="298"/>
        <v>30</v>
      </c>
      <c r="Y1104" s="424">
        <f t="shared" si="298"/>
        <v>5</v>
      </c>
      <c r="Z1104" s="430">
        <f>VLOOKUP($B1104,'Calcs01 - MSW generated'!$B$485:$AI$701,32,0)</f>
        <v>0</v>
      </c>
      <c r="AA1104" s="289">
        <f>VLOOKUP($B1104,'Calcs01 - MSW generated'!$B$485:$AI$701,33,0)</f>
        <v>0</v>
      </c>
      <c r="AB1104" s="431">
        <f>VLOOKUP($B1104,'Calcs01 - MSW generated'!$B$485:$AI$701,34,0)</f>
        <v>100</v>
      </c>
      <c r="AC1104" s="250">
        <f t="shared" si="336"/>
        <v>17.5</v>
      </c>
      <c r="AD1104" s="366">
        <f t="shared" si="303"/>
        <v>25</v>
      </c>
      <c r="AE1104" s="367">
        <f t="shared" si="304"/>
        <v>57.5</v>
      </c>
      <c r="AF1104" s="234">
        <f t="shared" si="299"/>
        <v>35</v>
      </c>
      <c r="AG1104" s="423">
        <f t="shared" si="299"/>
        <v>50</v>
      </c>
      <c r="AH1104" s="239">
        <f t="shared" si="299"/>
        <v>15</v>
      </c>
      <c r="AI1104" s="349">
        <f t="shared" si="337"/>
        <v>42.5</v>
      </c>
      <c r="AJ1104" s="307">
        <f t="shared" si="305"/>
        <v>53.75</v>
      </c>
      <c r="AK1104" s="440">
        <f t="shared" si="306"/>
        <v>27.5</v>
      </c>
      <c r="AL1104" s="349">
        <f t="shared" si="307"/>
        <v>50</v>
      </c>
      <c r="AM1104" s="307">
        <f t="shared" si="308"/>
        <v>57.5</v>
      </c>
      <c r="AN1104" s="350">
        <f t="shared" si="309"/>
        <v>40</v>
      </c>
      <c r="AO1104" s="363">
        <f t="shared" si="310"/>
        <v>57.5</v>
      </c>
      <c r="AP1104" s="307">
        <f t="shared" si="311"/>
        <v>61.25</v>
      </c>
      <c r="AQ1104" s="440">
        <f t="shared" si="312"/>
        <v>52.5</v>
      </c>
      <c r="AR1104" s="234">
        <f t="shared" si="313"/>
        <v>65</v>
      </c>
      <c r="AS1104" s="423">
        <f t="shared" si="338"/>
        <v>30</v>
      </c>
      <c r="AT1104" s="424">
        <f t="shared" si="300"/>
        <v>5</v>
      </c>
      <c r="AU1104" s="234">
        <f t="shared" si="300"/>
        <v>65</v>
      </c>
      <c r="AV1104" s="423">
        <f t="shared" si="300"/>
        <v>30</v>
      </c>
      <c r="AW1104" s="424">
        <f t="shared" si="300"/>
        <v>5</v>
      </c>
      <c r="AX1104" s="430">
        <f>VLOOKUP($B1104,'Calcs01 - MSW generated'!$B$485:$AI$701,32,0)</f>
        <v>0</v>
      </c>
      <c r="AY1104" s="289">
        <f>VLOOKUP($B1104,'Calcs01 - MSW generated'!$B$485:$AI$701,33,0)</f>
        <v>0</v>
      </c>
      <c r="AZ1104" s="431">
        <f>VLOOKUP($B1104,'Calcs01 - MSW generated'!$B$485:$AI$701,34,0)</f>
        <v>100</v>
      </c>
      <c r="BA1104" s="250">
        <f t="shared" si="339"/>
        <v>17.5</v>
      </c>
      <c r="BB1104" s="366">
        <f t="shared" si="314"/>
        <v>25</v>
      </c>
      <c r="BC1104" s="367">
        <f t="shared" si="315"/>
        <v>57.5</v>
      </c>
      <c r="BD1104" s="234">
        <f t="shared" si="301"/>
        <v>35</v>
      </c>
      <c r="BE1104" s="423">
        <f t="shared" si="301"/>
        <v>50</v>
      </c>
      <c r="BF1104" s="239">
        <f t="shared" si="301"/>
        <v>15</v>
      </c>
      <c r="BG1104" s="349">
        <f t="shared" si="340"/>
        <v>42.5</v>
      </c>
      <c r="BH1104" s="307">
        <f t="shared" si="316"/>
        <v>53.75</v>
      </c>
      <c r="BI1104" s="440">
        <f t="shared" si="317"/>
        <v>27.5</v>
      </c>
      <c r="BJ1104" s="349">
        <f t="shared" si="318"/>
        <v>50</v>
      </c>
      <c r="BK1104" s="307">
        <f t="shared" si="319"/>
        <v>57.5</v>
      </c>
      <c r="BL1104" s="350">
        <f t="shared" si="320"/>
        <v>40</v>
      </c>
      <c r="BM1104" s="363">
        <f t="shared" si="321"/>
        <v>57.5</v>
      </c>
      <c r="BN1104" s="307">
        <f t="shared" si="322"/>
        <v>61.25</v>
      </c>
      <c r="BO1104" s="440">
        <f t="shared" si="323"/>
        <v>52.5</v>
      </c>
      <c r="BP1104" s="234">
        <f t="shared" si="302"/>
        <v>65</v>
      </c>
      <c r="BQ1104" s="423">
        <f t="shared" si="302"/>
        <v>30</v>
      </c>
      <c r="BR1104" s="424">
        <f t="shared" si="302"/>
        <v>5</v>
      </c>
    </row>
    <row r="1105" spans="2:70">
      <c r="B1105" s="207" t="s">
        <v>470</v>
      </c>
      <c r="C1105" s="198" t="s">
        <v>276</v>
      </c>
      <c r="D1105" s="200" t="s">
        <v>644</v>
      </c>
      <c r="E1105" s="663">
        <f>VLOOKUP($B1105,'Calcs01 - MSW generated'!$B$485:$AI$701,32,0)</f>
        <v>5.42</v>
      </c>
      <c r="F1105" s="289">
        <f>VLOOKUP($B1105,'Calcs01 - MSW generated'!$B$485:$AI$701,33,0)</f>
        <v>0</v>
      </c>
      <c r="G1105" s="431">
        <f>VLOOKUP($B1105,'Calcs01 - MSW generated'!$B$485:$AI$701,34,0)</f>
        <v>94.58</v>
      </c>
      <c r="H1105" s="250">
        <f t="shared" si="324"/>
        <v>27.71</v>
      </c>
      <c r="I1105" s="366">
        <f t="shared" si="325"/>
        <v>25</v>
      </c>
      <c r="J1105" s="367">
        <f t="shared" si="326"/>
        <v>47.29</v>
      </c>
      <c r="K1105" s="234">
        <f t="shared" si="297"/>
        <v>50</v>
      </c>
      <c r="L1105" s="423">
        <f t="shared" si="297"/>
        <v>50</v>
      </c>
      <c r="M1105" s="239">
        <f t="shared" si="297"/>
        <v>0</v>
      </c>
      <c r="N1105" s="349">
        <f t="shared" si="327"/>
        <v>55</v>
      </c>
      <c r="O1105" s="307">
        <f t="shared" si="328"/>
        <v>55</v>
      </c>
      <c r="P1105" s="440">
        <f t="shared" si="329"/>
        <v>17.5</v>
      </c>
      <c r="Q1105" s="349">
        <f t="shared" si="330"/>
        <v>60</v>
      </c>
      <c r="R1105" s="307">
        <f t="shared" si="331"/>
        <v>60</v>
      </c>
      <c r="S1105" s="350">
        <f t="shared" si="332"/>
        <v>35</v>
      </c>
      <c r="T1105" s="363">
        <f t="shared" si="333"/>
        <v>65</v>
      </c>
      <c r="U1105" s="307">
        <f t="shared" si="334"/>
        <v>65</v>
      </c>
      <c r="V1105" s="440">
        <f t="shared" si="335"/>
        <v>52.5</v>
      </c>
      <c r="W1105" s="234">
        <f t="shared" si="298"/>
        <v>70</v>
      </c>
      <c r="X1105" s="423">
        <f t="shared" si="298"/>
        <v>30</v>
      </c>
      <c r="Y1105" s="424">
        <f t="shared" si="298"/>
        <v>0</v>
      </c>
      <c r="Z1105" s="430">
        <f>VLOOKUP($B1105,'Calcs01 - MSW generated'!$B$485:$AI$701,32,0)</f>
        <v>5.42</v>
      </c>
      <c r="AA1105" s="289">
        <f>VLOOKUP($B1105,'Calcs01 - MSW generated'!$B$485:$AI$701,33,0)</f>
        <v>0</v>
      </c>
      <c r="AB1105" s="431">
        <f>VLOOKUP($B1105,'Calcs01 - MSW generated'!$B$485:$AI$701,34,0)</f>
        <v>94.58</v>
      </c>
      <c r="AC1105" s="250">
        <f t="shared" si="336"/>
        <v>27.71</v>
      </c>
      <c r="AD1105" s="366">
        <f t="shared" si="303"/>
        <v>25</v>
      </c>
      <c r="AE1105" s="367">
        <f t="shared" si="304"/>
        <v>47.29</v>
      </c>
      <c r="AF1105" s="234">
        <f t="shared" si="299"/>
        <v>50</v>
      </c>
      <c r="AG1105" s="423">
        <f t="shared" si="299"/>
        <v>50</v>
      </c>
      <c r="AH1105" s="239">
        <f t="shared" si="299"/>
        <v>0</v>
      </c>
      <c r="AI1105" s="349">
        <f t="shared" si="337"/>
        <v>55</v>
      </c>
      <c r="AJ1105" s="307">
        <f t="shared" si="305"/>
        <v>55</v>
      </c>
      <c r="AK1105" s="440">
        <f t="shared" si="306"/>
        <v>17.5</v>
      </c>
      <c r="AL1105" s="349">
        <f t="shared" si="307"/>
        <v>60</v>
      </c>
      <c r="AM1105" s="307">
        <f t="shared" si="308"/>
        <v>60</v>
      </c>
      <c r="AN1105" s="350">
        <f t="shared" si="309"/>
        <v>35</v>
      </c>
      <c r="AO1105" s="363">
        <f t="shared" si="310"/>
        <v>65</v>
      </c>
      <c r="AP1105" s="307">
        <f t="shared" si="311"/>
        <v>65</v>
      </c>
      <c r="AQ1105" s="440">
        <f t="shared" si="312"/>
        <v>52.5</v>
      </c>
      <c r="AR1105" s="234">
        <f t="shared" si="313"/>
        <v>70</v>
      </c>
      <c r="AS1105" s="423">
        <f t="shared" si="338"/>
        <v>30</v>
      </c>
      <c r="AT1105" s="424">
        <f t="shared" si="300"/>
        <v>0</v>
      </c>
      <c r="AU1105" s="234">
        <f t="shared" si="300"/>
        <v>70</v>
      </c>
      <c r="AV1105" s="423">
        <f t="shared" si="300"/>
        <v>30</v>
      </c>
      <c r="AW1105" s="424">
        <f t="shared" si="300"/>
        <v>0</v>
      </c>
      <c r="AX1105" s="430">
        <f>VLOOKUP($B1105,'Calcs01 - MSW generated'!$B$485:$AI$701,32,0)</f>
        <v>5.42</v>
      </c>
      <c r="AY1105" s="289">
        <f>VLOOKUP($B1105,'Calcs01 - MSW generated'!$B$485:$AI$701,33,0)</f>
        <v>0</v>
      </c>
      <c r="AZ1105" s="431">
        <f>VLOOKUP($B1105,'Calcs01 - MSW generated'!$B$485:$AI$701,34,0)</f>
        <v>94.58</v>
      </c>
      <c r="BA1105" s="250">
        <f t="shared" si="339"/>
        <v>27.71</v>
      </c>
      <c r="BB1105" s="366">
        <f t="shared" si="314"/>
        <v>25</v>
      </c>
      <c r="BC1105" s="367">
        <f t="shared" si="315"/>
        <v>47.29</v>
      </c>
      <c r="BD1105" s="234">
        <f t="shared" si="301"/>
        <v>50</v>
      </c>
      <c r="BE1105" s="423">
        <f t="shared" si="301"/>
        <v>50</v>
      </c>
      <c r="BF1105" s="239">
        <f t="shared" si="301"/>
        <v>0</v>
      </c>
      <c r="BG1105" s="349">
        <f t="shared" si="340"/>
        <v>55</v>
      </c>
      <c r="BH1105" s="307">
        <f t="shared" si="316"/>
        <v>55</v>
      </c>
      <c r="BI1105" s="440">
        <f t="shared" si="317"/>
        <v>17.5</v>
      </c>
      <c r="BJ1105" s="349">
        <f t="shared" si="318"/>
        <v>60</v>
      </c>
      <c r="BK1105" s="307">
        <f t="shared" si="319"/>
        <v>60</v>
      </c>
      <c r="BL1105" s="350">
        <f t="shared" si="320"/>
        <v>35</v>
      </c>
      <c r="BM1105" s="363">
        <f t="shared" si="321"/>
        <v>65</v>
      </c>
      <c r="BN1105" s="307">
        <f t="shared" si="322"/>
        <v>65</v>
      </c>
      <c r="BO1105" s="440">
        <f t="shared" si="323"/>
        <v>52.5</v>
      </c>
      <c r="BP1105" s="234">
        <f t="shared" si="302"/>
        <v>70</v>
      </c>
      <c r="BQ1105" s="423">
        <f t="shared" si="302"/>
        <v>30</v>
      </c>
      <c r="BR1105" s="424">
        <f t="shared" si="302"/>
        <v>0</v>
      </c>
    </row>
    <row r="1106" spans="2:70">
      <c r="B1106" s="207" t="s">
        <v>472</v>
      </c>
      <c r="C1106" s="198" t="s">
        <v>272</v>
      </c>
      <c r="D1106" s="200" t="s">
        <v>424</v>
      </c>
      <c r="E1106" s="663">
        <f>VLOOKUP($B1106,'Calcs01 - MSW generated'!$B$485:$AI$701,32,0)</f>
        <v>0</v>
      </c>
      <c r="F1106" s="289">
        <f>VLOOKUP($B1106,'Calcs01 - MSW generated'!$B$485:$AI$701,33,0)</f>
        <v>0</v>
      </c>
      <c r="G1106" s="431">
        <f>VLOOKUP($B1106,'Calcs01 - MSW generated'!$B$485:$AI$701,34,0)</f>
        <v>100</v>
      </c>
      <c r="H1106" s="250">
        <f t="shared" si="324"/>
        <v>17.5</v>
      </c>
      <c r="I1106" s="366">
        <f t="shared" si="325"/>
        <v>25</v>
      </c>
      <c r="J1106" s="367">
        <f t="shared" si="326"/>
        <v>57.5</v>
      </c>
      <c r="K1106" s="234">
        <f t="shared" si="297"/>
        <v>35</v>
      </c>
      <c r="L1106" s="423">
        <f t="shared" si="297"/>
        <v>50</v>
      </c>
      <c r="M1106" s="239">
        <f t="shared" si="297"/>
        <v>15</v>
      </c>
      <c r="N1106" s="349">
        <f t="shared" si="327"/>
        <v>42.5</v>
      </c>
      <c r="O1106" s="307">
        <f t="shared" si="328"/>
        <v>53.75</v>
      </c>
      <c r="P1106" s="440">
        <f t="shared" si="329"/>
        <v>27.5</v>
      </c>
      <c r="Q1106" s="349">
        <f t="shared" si="330"/>
        <v>50</v>
      </c>
      <c r="R1106" s="307">
        <f t="shared" si="331"/>
        <v>57.5</v>
      </c>
      <c r="S1106" s="350">
        <f t="shared" si="332"/>
        <v>40</v>
      </c>
      <c r="T1106" s="363">
        <f t="shared" si="333"/>
        <v>57.5</v>
      </c>
      <c r="U1106" s="307">
        <f t="shared" si="334"/>
        <v>61.25</v>
      </c>
      <c r="V1106" s="440">
        <f t="shared" si="335"/>
        <v>52.5</v>
      </c>
      <c r="W1106" s="234">
        <f t="shared" si="298"/>
        <v>65</v>
      </c>
      <c r="X1106" s="423">
        <f t="shared" si="298"/>
        <v>30</v>
      </c>
      <c r="Y1106" s="424">
        <f t="shared" si="298"/>
        <v>5</v>
      </c>
      <c r="Z1106" s="430">
        <f>VLOOKUP($B1106,'Calcs01 - MSW generated'!$B$485:$AI$701,32,0)</f>
        <v>0</v>
      </c>
      <c r="AA1106" s="289">
        <f>VLOOKUP($B1106,'Calcs01 - MSW generated'!$B$485:$AI$701,33,0)</f>
        <v>0</v>
      </c>
      <c r="AB1106" s="431">
        <f>VLOOKUP($B1106,'Calcs01 - MSW generated'!$B$485:$AI$701,34,0)</f>
        <v>100</v>
      </c>
      <c r="AC1106" s="250">
        <f t="shared" si="336"/>
        <v>17.5</v>
      </c>
      <c r="AD1106" s="366">
        <f t="shared" si="303"/>
        <v>25</v>
      </c>
      <c r="AE1106" s="367">
        <f t="shared" si="304"/>
        <v>57.5</v>
      </c>
      <c r="AF1106" s="234">
        <f t="shared" si="299"/>
        <v>35</v>
      </c>
      <c r="AG1106" s="423">
        <f t="shared" si="299"/>
        <v>50</v>
      </c>
      <c r="AH1106" s="239">
        <f t="shared" si="299"/>
        <v>15</v>
      </c>
      <c r="AI1106" s="349">
        <f t="shared" si="337"/>
        <v>42.5</v>
      </c>
      <c r="AJ1106" s="307">
        <f t="shared" si="305"/>
        <v>53.75</v>
      </c>
      <c r="AK1106" s="440">
        <f t="shared" si="306"/>
        <v>27.5</v>
      </c>
      <c r="AL1106" s="349">
        <f t="shared" si="307"/>
        <v>50</v>
      </c>
      <c r="AM1106" s="307">
        <f t="shared" si="308"/>
        <v>57.5</v>
      </c>
      <c r="AN1106" s="350">
        <f t="shared" si="309"/>
        <v>40</v>
      </c>
      <c r="AO1106" s="363">
        <f t="shared" si="310"/>
        <v>57.5</v>
      </c>
      <c r="AP1106" s="307">
        <f t="shared" si="311"/>
        <v>61.25</v>
      </c>
      <c r="AQ1106" s="440">
        <f t="shared" si="312"/>
        <v>52.5</v>
      </c>
      <c r="AR1106" s="234">
        <f t="shared" si="313"/>
        <v>65</v>
      </c>
      <c r="AS1106" s="423">
        <f t="shared" si="338"/>
        <v>30</v>
      </c>
      <c r="AT1106" s="424">
        <f t="shared" si="300"/>
        <v>5</v>
      </c>
      <c r="AU1106" s="234">
        <f t="shared" si="300"/>
        <v>65</v>
      </c>
      <c r="AV1106" s="423">
        <f t="shared" si="300"/>
        <v>30</v>
      </c>
      <c r="AW1106" s="424">
        <f t="shared" si="300"/>
        <v>5</v>
      </c>
      <c r="AX1106" s="430">
        <f>VLOOKUP($B1106,'Calcs01 - MSW generated'!$B$485:$AI$701,32,0)</f>
        <v>0</v>
      </c>
      <c r="AY1106" s="289">
        <f>VLOOKUP($B1106,'Calcs01 - MSW generated'!$B$485:$AI$701,33,0)</f>
        <v>0</v>
      </c>
      <c r="AZ1106" s="431">
        <f>VLOOKUP($B1106,'Calcs01 - MSW generated'!$B$485:$AI$701,34,0)</f>
        <v>100</v>
      </c>
      <c r="BA1106" s="250">
        <f t="shared" si="339"/>
        <v>17.5</v>
      </c>
      <c r="BB1106" s="366">
        <f t="shared" si="314"/>
        <v>25</v>
      </c>
      <c r="BC1106" s="367">
        <f t="shared" si="315"/>
        <v>57.5</v>
      </c>
      <c r="BD1106" s="234">
        <f t="shared" si="301"/>
        <v>35</v>
      </c>
      <c r="BE1106" s="423">
        <f t="shared" si="301"/>
        <v>50</v>
      </c>
      <c r="BF1106" s="239">
        <f t="shared" si="301"/>
        <v>15</v>
      </c>
      <c r="BG1106" s="349">
        <f t="shared" si="340"/>
        <v>42.5</v>
      </c>
      <c r="BH1106" s="307">
        <f t="shared" si="316"/>
        <v>53.75</v>
      </c>
      <c r="BI1106" s="440">
        <f t="shared" si="317"/>
        <v>27.5</v>
      </c>
      <c r="BJ1106" s="349">
        <f t="shared" si="318"/>
        <v>50</v>
      </c>
      <c r="BK1106" s="307">
        <f t="shared" si="319"/>
        <v>57.5</v>
      </c>
      <c r="BL1106" s="350">
        <f t="shared" si="320"/>
        <v>40</v>
      </c>
      <c r="BM1106" s="363">
        <f t="shared" si="321"/>
        <v>57.5</v>
      </c>
      <c r="BN1106" s="307">
        <f t="shared" si="322"/>
        <v>61.25</v>
      </c>
      <c r="BO1106" s="440">
        <f t="shared" si="323"/>
        <v>52.5</v>
      </c>
      <c r="BP1106" s="234">
        <f t="shared" si="302"/>
        <v>65</v>
      </c>
      <c r="BQ1106" s="423">
        <f t="shared" si="302"/>
        <v>30</v>
      </c>
      <c r="BR1106" s="424">
        <f t="shared" si="302"/>
        <v>5</v>
      </c>
    </row>
    <row r="1107" spans="2:70">
      <c r="B1107" s="207" t="s">
        <v>474</v>
      </c>
      <c r="C1107" s="198" t="s">
        <v>272</v>
      </c>
      <c r="D1107" s="200" t="s">
        <v>336</v>
      </c>
      <c r="E1107" s="663">
        <f>VLOOKUP($B1107,'Calcs01 - MSW generated'!$B$485:$AI$701,32,0)</f>
        <v>36</v>
      </c>
      <c r="F1107" s="289">
        <f>VLOOKUP($B1107,'Calcs01 - MSW generated'!$B$485:$AI$701,33,0)</f>
        <v>0</v>
      </c>
      <c r="G1107" s="431">
        <f>VLOOKUP($B1107,'Calcs01 - MSW generated'!$B$485:$AI$701,34,0)</f>
        <v>64</v>
      </c>
      <c r="H1107" s="250">
        <f t="shared" si="324"/>
        <v>53</v>
      </c>
      <c r="I1107" s="366">
        <f t="shared" si="325"/>
        <v>15</v>
      </c>
      <c r="J1107" s="367">
        <f t="shared" si="326"/>
        <v>32</v>
      </c>
      <c r="K1107" s="234">
        <f t="shared" si="297"/>
        <v>70</v>
      </c>
      <c r="L1107" s="423">
        <f t="shared" si="297"/>
        <v>30</v>
      </c>
      <c r="M1107" s="239">
        <f t="shared" si="297"/>
        <v>0</v>
      </c>
      <c r="N1107" s="349">
        <f t="shared" si="327"/>
        <v>71.25</v>
      </c>
      <c r="O1107" s="307">
        <f t="shared" si="328"/>
        <v>41.25</v>
      </c>
      <c r="P1107" s="440">
        <f t="shared" si="329"/>
        <v>18.75</v>
      </c>
      <c r="Q1107" s="349">
        <f t="shared" si="330"/>
        <v>72.5</v>
      </c>
      <c r="R1107" s="307">
        <f t="shared" si="331"/>
        <v>52.5</v>
      </c>
      <c r="S1107" s="350">
        <f t="shared" si="332"/>
        <v>37.5</v>
      </c>
      <c r="T1107" s="363">
        <f t="shared" si="333"/>
        <v>73.75</v>
      </c>
      <c r="U1107" s="307">
        <f t="shared" si="334"/>
        <v>63.75</v>
      </c>
      <c r="V1107" s="440">
        <f t="shared" si="335"/>
        <v>56.25</v>
      </c>
      <c r="W1107" s="234">
        <f t="shared" si="298"/>
        <v>75</v>
      </c>
      <c r="X1107" s="423">
        <f t="shared" si="298"/>
        <v>25</v>
      </c>
      <c r="Y1107" s="424">
        <f t="shared" si="298"/>
        <v>0</v>
      </c>
      <c r="Z1107" s="430">
        <f>VLOOKUP($B1107,'Calcs01 - MSW generated'!$B$485:$AI$701,32,0)</f>
        <v>36</v>
      </c>
      <c r="AA1107" s="289">
        <f>VLOOKUP($B1107,'Calcs01 - MSW generated'!$B$485:$AI$701,33,0)</f>
        <v>0</v>
      </c>
      <c r="AB1107" s="431">
        <f>VLOOKUP($B1107,'Calcs01 - MSW generated'!$B$485:$AI$701,34,0)</f>
        <v>64</v>
      </c>
      <c r="AC1107" s="250">
        <f t="shared" si="336"/>
        <v>53</v>
      </c>
      <c r="AD1107" s="366">
        <f t="shared" si="303"/>
        <v>15</v>
      </c>
      <c r="AE1107" s="367">
        <f t="shared" si="304"/>
        <v>32</v>
      </c>
      <c r="AF1107" s="234">
        <f t="shared" si="299"/>
        <v>70</v>
      </c>
      <c r="AG1107" s="423">
        <f t="shared" si="299"/>
        <v>30</v>
      </c>
      <c r="AH1107" s="239">
        <f t="shared" si="299"/>
        <v>0</v>
      </c>
      <c r="AI1107" s="349">
        <f t="shared" si="337"/>
        <v>71.25</v>
      </c>
      <c r="AJ1107" s="307">
        <f t="shared" si="305"/>
        <v>41.25</v>
      </c>
      <c r="AK1107" s="440">
        <f t="shared" si="306"/>
        <v>18.75</v>
      </c>
      <c r="AL1107" s="349">
        <f t="shared" si="307"/>
        <v>72.5</v>
      </c>
      <c r="AM1107" s="307">
        <f t="shared" si="308"/>
        <v>52.5</v>
      </c>
      <c r="AN1107" s="350">
        <f t="shared" si="309"/>
        <v>37.5</v>
      </c>
      <c r="AO1107" s="363">
        <f t="shared" si="310"/>
        <v>73.75</v>
      </c>
      <c r="AP1107" s="307">
        <f t="shared" si="311"/>
        <v>63.75</v>
      </c>
      <c r="AQ1107" s="440">
        <f t="shared" si="312"/>
        <v>56.25</v>
      </c>
      <c r="AR1107" s="234">
        <f t="shared" si="313"/>
        <v>75</v>
      </c>
      <c r="AS1107" s="423">
        <f t="shared" si="338"/>
        <v>25</v>
      </c>
      <c r="AT1107" s="424">
        <f t="shared" si="300"/>
        <v>0</v>
      </c>
      <c r="AU1107" s="234">
        <f t="shared" si="300"/>
        <v>75</v>
      </c>
      <c r="AV1107" s="423">
        <f t="shared" si="300"/>
        <v>25</v>
      </c>
      <c r="AW1107" s="424">
        <f t="shared" si="300"/>
        <v>0</v>
      </c>
      <c r="AX1107" s="430">
        <f>VLOOKUP($B1107,'Calcs01 - MSW generated'!$B$485:$AI$701,32,0)</f>
        <v>36</v>
      </c>
      <c r="AY1107" s="289">
        <f>VLOOKUP($B1107,'Calcs01 - MSW generated'!$B$485:$AI$701,33,0)</f>
        <v>0</v>
      </c>
      <c r="AZ1107" s="431">
        <f>VLOOKUP($B1107,'Calcs01 - MSW generated'!$B$485:$AI$701,34,0)</f>
        <v>64</v>
      </c>
      <c r="BA1107" s="250">
        <f t="shared" si="339"/>
        <v>53</v>
      </c>
      <c r="BB1107" s="366">
        <f t="shared" si="314"/>
        <v>15</v>
      </c>
      <c r="BC1107" s="367">
        <f t="shared" si="315"/>
        <v>32</v>
      </c>
      <c r="BD1107" s="234">
        <f t="shared" si="301"/>
        <v>70</v>
      </c>
      <c r="BE1107" s="423">
        <f t="shared" si="301"/>
        <v>30</v>
      </c>
      <c r="BF1107" s="239">
        <f t="shared" si="301"/>
        <v>0</v>
      </c>
      <c r="BG1107" s="349">
        <f t="shared" si="340"/>
        <v>71.25</v>
      </c>
      <c r="BH1107" s="307">
        <f t="shared" si="316"/>
        <v>41.25</v>
      </c>
      <c r="BI1107" s="440">
        <f t="shared" si="317"/>
        <v>18.75</v>
      </c>
      <c r="BJ1107" s="349">
        <f t="shared" si="318"/>
        <v>72.5</v>
      </c>
      <c r="BK1107" s="307">
        <f t="shared" si="319"/>
        <v>52.5</v>
      </c>
      <c r="BL1107" s="350">
        <f t="shared" si="320"/>
        <v>37.5</v>
      </c>
      <c r="BM1107" s="363">
        <f t="shared" si="321"/>
        <v>73.75</v>
      </c>
      <c r="BN1107" s="307">
        <f t="shared" si="322"/>
        <v>63.75</v>
      </c>
      <c r="BO1107" s="440">
        <f t="shared" si="323"/>
        <v>56.25</v>
      </c>
      <c r="BP1107" s="234">
        <f t="shared" si="302"/>
        <v>75</v>
      </c>
      <c r="BQ1107" s="423">
        <f t="shared" si="302"/>
        <v>25</v>
      </c>
      <c r="BR1107" s="424">
        <f t="shared" si="302"/>
        <v>0</v>
      </c>
    </row>
    <row r="1108" spans="2:70">
      <c r="B1108" s="207" t="s">
        <v>476</v>
      </c>
      <c r="C1108" s="198" t="s">
        <v>580</v>
      </c>
      <c r="D1108" s="200" t="s">
        <v>418</v>
      </c>
      <c r="E1108" s="663">
        <f>VLOOKUP($B1108,'Calcs01 - MSW generated'!$B$485:$AI$701,32,0)</f>
        <v>1</v>
      </c>
      <c r="F1108" s="289">
        <f>VLOOKUP($B1108,'Calcs01 - MSW generated'!$B$485:$AI$701,33,0)</f>
        <v>0</v>
      </c>
      <c r="G1108" s="431">
        <f>VLOOKUP($B1108,'Calcs01 - MSW generated'!$B$485:$AI$701,34,0)</f>
        <v>99</v>
      </c>
      <c r="H1108" s="250">
        <f t="shared" si="324"/>
        <v>13</v>
      </c>
      <c r="I1108" s="366">
        <f t="shared" si="325"/>
        <v>25</v>
      </c>
      <c r="J1108" s="367">
        <f t="shared" si="326"/>
        <v>62</v>
      </c>
      <c r="K1108" s="234">
        <f t="shared" si="297"/>
        <v>25</v>
      </c>
      <c r="L1108" s="423">
        <f t="shared" si="297"/>
        <v>50</v>
      </c>
      <c r="M1108" s="239">
        <f t="shared" si="297"/>
        <v>25</v>
      </c>
      <c r="N1108" s="349">
        <f t="shared" si="327"/>
        <v>33.75</v>
      </c>
      <c r="O1108" s="307">
        <f t="shared" si="328"/>
        <v>52.5</v>
      </c>
      <c r="P1108" s="440">
        <f t="shared" si="329"/>
        <v>33.75</v>
      </c>
      <c r="Q1108" s="349">
        <f t="shared" si="330"/>
        <v>42.5</v>
      </c>
      <c r="R1108" s="307">
        <f t="shared" si="331"/>
        <v>55</v>
      </c>
      <c r="S1108" s="350">
        <f t="shared" si="332"/>
        <v>42.5</v>
      </c>
      <c r="T1108" s="363">
        <f t="shared" si="333"/>
        <v>51.25</v>
      </c>
      <c r="U1108" s="307">
        <f t="shared" si="334"/>
        <v>57.5</v>
      </c>
      <c r="V1108" s="440">
        <f t="shared" si="335"/>
        <v>51.25</v>
      </c>
      <c r="W1108" s="234">
        <f t="shared" si="298"/>
        <v>60</v>
      </c>
      <c r="X1108" s="423">
        <f t="shared" si="298"/>
        <v>30</v>
      </c>
      <c r="Y1108" s="424">
        <f t="shared" si="298"/>
        <v>10</v>
      </c>
      <c r="Z1108" s="430">
        <f>VLOOKUP($B1108,'Calcs01 - MSW generated'!$B$485:$AI$701,32,0)</f>
        <v>1</v>
      </c>
      <c r="AA1108" s="289">
        <f>VLOOKUP($B1108,'Calcs01 - MSW generated'!$B$485:$AI$701,33,0)</f>
        <v>0</v>
      </c>
      <c r="AB1108" s="431">
        <f>VLOOKUP($B1108,'Calcs01 - MSW generated'!$B$485:$AI$701,34,0)</f>
        <v>99</v>
      </c>
      <c r="AC1108" s="250">
        <f t="shared" si="336"/>
        <v>13</v>
      </c>
      <c r="AD1108" s="366">
        <f t="shared" si="303"/>
        <v>25</v>
      </c>
      <c r="AE1108" s="367">
        <f t="shared" si="304"/>
        <v>62</v>
      </c>
      <c r="AF1108" s="234">
        <f t="shared" si="299"/>
        <v>25</v>
      </c>
      <c r="AG1108" s="423">
        <f t="shared" si="299"/>
        <v>50</v>
      </c>
      <c r="AH1108" s="239">
        <f t="shared" si="299"/>
        <v>25</v>
      </c>
      <c r="AI1108" s="349">
        <f t="shared" si="337"/>
        <v>33.75</v>
      </c>
      <c r="AJ1108" s="307">
        <f t="shared" si="305"/>
        <v>52.5</v>
      </c>
      <c r="AK1108" s="440">
        <f t="shared" si="306"/>
        <v>33.75</v>
      </c>
      <c r="AL1108" s="349">
        <f t="shared" si="307"/>
        <v>42.5</v>
      </c>
      <c r="AM1108" s="307">
        <f t="shared" si="308"/>
        <v>55</v>
      </c>
      <c r="AN1108" s="350">
        <f t="shared" si="309"/>
        <v>42.5</v>
      </c>
      <c r="AO1108" s="363">
        <f t="shared" si="310"/>
        <v>51.25</v>
      </c>
      <c r="AP1108" s="307">
        <f t="shared" si="311"/>
        <v>57.5</v>
      </c>
      <c r="AQ1108" s="440">
        <f t="shared" si="312"/>
        <v>51.25</v>
      </c>
      <c r="AR1108" s="234">
        <f t="shared" si="313"/>
        <v>60</v>
      </c>
      <c r="AS1108" s="423">
        <f t="shared" si="338"/>
        <v>30</v>
      </c>
      <c r="AT1108" s="424">
        <f t="shared" si="300"/>
        <v>10</v>
      </c>
      <c r="AU1108" s="234">
        <f t="shared" si="300"/>
        <v>60</v>
      </c>
      <c r="AV1108" s="423">
        <f t="shared" si="300"/>
        <v>30</v>
      </c>
      <c r="AW1108" s="424">
        <f t="shared" si="300"/>
        <v>10</v>
      </c>
      <c r="AX1108" s="430">
        <f>VLOOKUP($B1108,'Calcs01 - MSW generated'!$B$485:$AI$701,32,0)</f>
        <v>1</v>
      </c>
      <c r="AY1108" s="289">
        <f>VLOOKUP($B1108,'Calcs01 - MSW generated'!$B$485:$AI$701,33,0)</f>
        <v>0</v>
      </c>
      <c r="AZ1108" s="431">
        <f>VLOOKUP($B1108,'Calcs01 - MSW generated'!$B$485:$AI$701,34,0)</f>
        <v>99</v>
      </c>
      <c r="BA1108" s="250">
        <f t="shared" si="339"/>
        <v>13</v>
      </c>
      <c r="BB1108" s="366">
        <f t="shared" si="314"/>
        <v>25</v>
      </c>
      <c r="BC1108" s="367">
        <f t="shared" si="315"/>
        <v>62</v>
      </c>
      <c r="BD1108" s="234">
        <f t="shared" si="301"/>
        <v>25</v>
      </c>
      <c r="BE1108" s="423">
        <f t="shared" si="301"/>
        <v>50</v>
      </c>
      <c r="BF1108" s="239">
        <f t="shared" si="301"/>
        <v>25</v>
      </c>
      <c r="BG1108" s="349">
        <f t="shared" si="340"/>
        <v>33.75</v>
      </c>
      <c r="BH1108" s="307">
        <f t="shared" si="316"/>
        <v>52.5</v>
      </c>
      <c r="BI1108" s="440">
        <f t="shared" si="317"/>
        <v>33.75</v>
      </c>
      <c r="BJ1108" s="349">
        <f t="shared" si="318"/>
        <v>42.5</v>
      </c>
      <c r="BK1108" s="307">
        <f t="shared" si="319"/>
        <v>55</v>
      </c>
      <c r="BL1108" s="350">
        <f t="shared" si="320"/>
        <v>42.5</v>
      </c>
      <c r="BM1108" s="363">
        <f t="shared" si="321"/>
        <v>51.25</v>
      </c>
      <c r="BN1108" s="307">
        <f t="shared" si="322"/>
        <v>57.5</v>
      </c>
      <c r="BO1108" s="440">
        <f t="shared" si="323"/>
        <v>51.25</v>
      </c>
      <c r="BP1108" s="234">
        <f t="shared" si="302"/>
        <v>60</v>
      </c>
      <c r="BQ1108" s="423">
        <f t="shared" si="302"/>
        <v>30</v>
      </c>
      <c r="BR1108" s="424">
        <f t="shared" si="302"/>
        <v>10</v>
      </c>
    </row>
    <row r="1109" spans="2:70">
      <c r="B1109" s="207" t="s">
        <v>478</v>
      </c>
      <c r="C1109" s="198" t="s">
        <v>580</v>
      </c>
      <c r="D1109" s="200" t="s">
        <v>424</v>
      </c>
      <c r="E1109" s="663">
        <f>VLOOKUP($B1109,'Calcs01 - MSW generated'!$B$485:$AI$701,32,0)</f>
        <v>8</v>
      </c>
      <c r="F1109" s="289">
        <f>VLOOKUP($B1109,'Calcs01 - MSW generated'!$B$485:$AI$701,33,0)</f>
        <v>37.299999999999997</v>
      </c>
      <c r="G1109" s="431">
        <f>VLOOKUP($B1109,'Calcs01 - MSW generated'!$B$485:$AI$701,34,0)</f>
        <v>54.7</v>
      </c>
      <c r="H1109" s="250">
        <f t="shared" si="324"/>
        <v>21.5</v>
      </c>
      <c r="I1109" s="366">
        <f t="shared" si="325"/>
        <v>43.65</v>
      </c>
      <c r="J1109" s="367">
        <f t="shared" si="326"/>
        <v>34.85</v>
      </c>
      <c r="K1109" s="234">
        <f t="shared" si="297"/>
        <v>35</v>
      </c>
      <c r="L1109" s="423">
        <f t="shared" si="297"/>
        <v>50</v>
      </c>
      <c r="M1109" s="239">
        <f t="shared" si="297"/>
        <v>15</v>
      </c>
      <c r="N1109" s="349">
        <f t="shared" si="327"/>
        <v>42.5</v>
      </c>
      <c r="O1109" s="307">
        <f t="shared" si="328"/>
        <v>53.75</v>
      </c>
      <c r="P1109" s="440">
        <f t="shared" si="329"/>
        <v>27.5</v>
      </c>
      <c r="Q1109" s="349">
        <f t="shared" si="330"/>
        <v>50</v>
      </c>
      <c r="R1109" s="307">
        <f t="shared" si="331"/>
        <v>57.5</v>
      </c>
      <c r="S1109" s="350">
        <f t="shared" si="332"/>
        <v>40</v>
      </c>
      <c r="T1109" s="363">
        <f t="shared" si="333"/>
        <v>57.5</v>
      </c>
      <c r="U1109" s="307">
        <f t="shared" si="334"/>
        <v>61.25</v>
      </c>
      <c r="V1109" s="440">
        <f t="shared" si="335"/>
        <v>52.5</v>
      </c>
      <c r="W1109" s="234">
        <f t="shared" si="298"/>
        <v>65</v>
      </c>
      <c r="X1109" s="423">
        <f t="shared" si="298"/>
        <v>30</v>
      </c>
      <c r="Y1109" s="424">
        <f t="shared" si="298"/>
        <v>5</v>
      </c>
      <c r="Z1109" s="430">
        <f>VLOOKUP($B1109,'Calcs01 - MSW generated'!$B$485:$AI$701,32,0)</f>
        <v>8</v>
      </c>
      <c r="AA1109" s="289">
        <f>VLOOKUP($B1109,'Calcs01 - MSW generated'!$B$485:$AI$701,33,0)</f>
        <v>37.299999999999997</v>
      </c>
      <c r="AB1109" s="431">
        <f>VLOOKUP($B1109,'Calcs01 - MSW generated'!$B$485:$AI$701,34,0)</f>
        <v>54.7</v>
      </c>
      <c r="AC1109" s="250">
        <f t="shared" si="336"/>
        <v>21.5</v>
      </c>
      <c r="AD1109" s="366">
        <f t="shared" si="303"/>
        <v>43.65</v>
      </c>
      <c r="AE1109" s="367">
        <f t="shared" si="304"/>
        <v>34.85</v>
      </c>
      <c r="AF1109" s="234">
        <f t="shared" si="299"/>
        <v>35</v>
      </c>
      <c r="AG1109" s="423">
        <f t="shared" si="299"/>
        <v>50</v>
      </c>
      <c r="AH1109" s="239">
        <f t="shared" si="299"/>
        <v>15</v>
      </c>
      <c r="AI1109" s="349">
        <f t="shared" si="337"/>
        <v>42.5</v>
      </c>
      <c r="AJ1109" s="307">
        <f t="shared" si="305"/>
        <v>53.75</v>
      </c>
      <c r="AK1109" s="440">
        <f t="shared" si="306"/>
        <v>27.5</v>
      </c>
      <c r="AL1109" s="349">
        <f t="shared" si="307"/>
        <v>50</v>
      </c>
      <c r="AM1109" s="307">
        <f t="shared" si="308"/>
        <v>57.5</v>
      </c>
      <c r="AN1109" s="350">
        <f t="shared" si="309"/>
        <v>40</v>
      </c>
      <c r="AO1109" s="363">
        <f t="shared" si="310"/>
        <v>57.5</v>
      </c>
      <c r="AP1109" s="307">
        <f t="shared" si="311"/>
        <v>61.25</v>
      </c>
      <c r="AQ1109" s="440">
        <f t="shared" si="312"/>
        <v>52.5</v>
      </c>
      <c r="AR1109" s="234">
        <f t="shared" si="313"/>
        <v>65</v>
      </c>
      <c r="AS1109" s="423">
        <f t="shared" si="338"/>
        <v>30</v>
      </c>
      <c r="AT1109" s="424">
        <f t="shared" si="300"/>
        <v>5</v>
      </c>
      <c r="AU1109" s="234">
        <f t="shared" si="300"/>
        <v>65</v>
      </c>
      <c r="AV1109" s="423">
        <f t="shared" si="300"/>
        <v>30</v>
      </c>
      <c r="AW1109" s="424">
        <f t="shared" si="300"/>
        <v>5</v>
      </c>
      <c r="AX1109" s="430">
        <f>VLOOKUP($B1109,'Calcs01 - MSW generated'!$B$485:$AI$701,32,0)</f>
        <v>8</v>
      </c>
      <c r="AY1109" s="289">
        <f>VLOOKUP($B1109,'Calcs01 - MSW generated'!$B$485:$AI$701,33,0)</f>
        <v>37.299999999999997</v>
      </c>
      <c r="AZ1109" s="431">
        <f>VLOOKUP($B1109,'Calcs01 - MSW generated'!$B$485:$AI$701,34,0)</f>
        <v>54.7</v>
      </c>
      <c r="BA1109" s="250">
        <f t="shared" si="339"/>
        <v>21.5</v>
      </c>
      <c r="BB1109" s="366">
        <f t="shared" si="314"/>
        <v>43.65</v>
      </c>
      <c r="BC1109" s="367">
        <f t="shared" si="315"/>
        <v>34.85</v>
      </c>
      <c r="BD1109" s="234">
        <f t="shared" si="301"/>
        <v>35</v>
      </c>
      <c r="BE1109" s="423">
        <f t="shared" si="301"/>
        <v>50</v>
      </c>
      <c r="BF1109" s="239">
        <f t="shared" si="301"/>
        <v>15</v>
      </c>
      <c r="BG1109" s="349">
        <f t="shared" si="340"/>
        <v>42.5</v>
      </c>
      <c r="BH1109" s="307">
        <f t="shared" si="316"/>
        <v>53.75</v>
      </c>
      <c r="BI1109" s="440">
        <f t="shared" si="317"/>
        <v>27.5</v>
      </c>
      <c r="BJ1109" s="349">
        <f t="shared" si="318"/>
        <v>50</v>
      </c>
      <c r="BK1109" s="307">
        <f t="shared" si="319"/>
        <v>57.5</v>
      </c>
      <c r="BL1109" s="350">
        <f t="shared" si="320"/>
        <v>40</v>
      </c>
      <c r="BM1109" s="363">
        <f t="shared" si="321"/>
        <v>57.5</v>
      </c>
      <c r="BN1109" s="307">
        <f t="shared" si="322"/>
        <v>61.25</v>
      </c>
      <c r="BO1109" s="440">
        <f t="shared" si="323"/>
        <v>52.5</v>
      </c>
      <c r="BP1109" s="234">
        <f t="shared" si="302"/>
        <v>65</v>
      </c>
      <c r="BQ1109" s="423">
        <f t="shared" si="302"/>
        <v>30</v>
      </c>
      <c r="BR1109" s="424">
        <f t="shared" si="302"/>
        <v>5</v>
      </c>
    </row>
    <row r="1110" spans="2:70">
      <c r="B1110" s="207" t="s">
        <v>480</v>
      </c>
      <c r="C1110" s="198" t="s">
        <v>580</v>
      </c>
      <c r="D1110" s="200" t="s">
        <v>644</v>
      </c>
      <c r="E1110" s="663">
        <f>VLOOKUP($B1110,'Calcs01 - MSW generated'!$B$485:$AI$701,32,0)</f>
        <v>9</v>
      </c>
      <c r="F1110" s="289">
        <f>VLOOKUP($B1110,'Calcs01 - MSW generated'!$B$485:$AI$701,33,0)</f>
        <v>91</v>
      </c>
      <c r="G1110" s="431">
        <f>VLOOKUP($B1110,'Calcs01 - MSW generated'!$B$485:$AI$701,34,0)</f>
        <v>0</v>
      </c>
      <c r="H1110" s="250">
        <f t="shared" si="324"/>
        <v>29.5</v>
      </c>
      <c r="I1110" s="366">
        <f t="shared" si="325"/>
        <v>70.5</v>
      </c>
      <c r="J1110" s="367">
        <f t="shared" si="326"/>
        <v>0</v>
      </c>
      <c r="K1110" s="234">
        <f t="shared" si="297"/>
        <v>50</v>
      </c>
      <c r="L1110" s="423">
        <f t="shared" si="297"/>
        <v>50</v>
      </c>
      <c r="M1110" s="239">
        <f t="shared" si="297"/>
        <v>0</v>
      </c>
      <c r="N1110" s="349">
        <f t="shared" si="327"/>
        <v>55</v>
      </c>
      <c r="O1110" s="307">
        <f t="shared" si="328"/>
        <v>55</v>
      </c>
      <c r="P1110" s="440">
        <f t="shared" si="329"/>
        <v>17.5</v>
      </c>
      <c r="Q1110" s="349">
        <f t="shared" si="330"/>
        <v>60</v>
      </c>
      <c r="R1110" s="307">
        <f t="shared" si="331"/>
        <v>60</v>
      </c>
      <c r="S1110" s="350">
        <f t="shared" si="332"/>
        <v>35</v>
      </c>
      <c r="T1110" s="363">
        <f t="shared" si="333"/>
        <v>65</v>
      </c>
      <c r="U1110" s="307">
        <f t="shared" si="334"/>
        <v>65</v>
      </c>
      <c r="V1110" s="440">
        <f t="shared" si="335"/>
        <v>52.5</v>
      </c>
      <c r="W1110" s="234">
        <f t="shared" si="298"/>
        <v>70</v>
      </c>
      <c r="X1110" s="423">
        <f t="shared" si="298"/>
        <v>30</v>
      </c>
      <c r="Y1110" s="424">
        <f t="shared" si="298"/>
        <v>0</v>
      </c>
      <c r="Z1110" s="430">
        <f>VLOOKUP($B1110,'Calcs01 - MSW generated'!$B$485:$AI$701,32,0)</f>
        <v>9</v>
      </c>
      <c r="AA1110" s="289">
        <f>VLOOKUP($B1110,'Calcs01 - MSW generated'!$B$485:$AI$701,33,0)</f>
        <v>91</v>
      </c>
      <c r="AB1110" s="431">
        <f>VLOOKUP($B1110,'Calcs01 - MSW generated'!$B$485:$AI$701,34,0)</f>
        <v>0</v>
      </c>
      <c r="AC1110" s="250">
        <f t="shared" si="336"/>
        <v>29.5</v>
      </c>
      <c r="AD1110" s="366">
        <f t="shared" si="303"/>
        <v>70.5</v>
      </c>
      <c r="AE1110" s="367">
        <f t="shared" si="304"/>
        <v>0</v>
      </c>
      <c r="AF1110" s="234">
        <f t="shared" si="299"/>
        <v>50</v>
      </c>
      <c r="AG1110" s="423">
        <f t="shared" si="299"/>
        <v>50</v>
      </c>
      <c r="AH1110" s="239">
        <f t="shared" si="299"/>
        <v>0</v>
      </c>
      <c r="AI1110" s="349">
        <f t="shared" si="337"/>
        <v>55</v>
      </c>
      <c r="AJ1110" s="307">
        <f t="shared" si="305"/>
        <v>55</v>
      </c>
      <c r="AK1110" s="440">
        <f t="shared" si="306"/>
        <v>17.5</v>
      </c>
      <c r="AL1110" s="349">
        <f t="shared" si="307"/>
        <v>60</v>
      </c>
      <c r="AM1110" s="307">
        <f t="shared" si="308"/>
        <v>60</v>
      </c>
      <c r="AN1110" s="350">
        <f t="shared" si="309"/>
        <v>35</v>
      </c>
      <c r="AO1110" s="363">
        <f t="shared" si="310"/>
        <v>65</v>
      </c>
      <c r="AP1110" s="307">
        <f t="shared" si="311"/>
        <v>65</v>
      </c>
      <c r="AQ1110" s="440">
        <f t="shared" si="312"/>
        <v>52.5</v>
      </c>
      <c r="AR1110" s="234">
        <f t="shared" si="313"/>
        <v>70</v>
      </c>
      <c r="AS1110" s="423">
        <f t="shared" si="338"/>
        <v>30</v>
      </c>
      <c r="AT1110" s="424">
        <f t="shared" si="300"/>
        <v>0</v>
      </c>
      <c r="AU1110" s="234">
        <f t="shared" si="300"/>
        <v>70</v>
      </c>
      <c r="AV1110" s="423">
        <f t="shared" si="300"/>
        <v>30</v>
      </c>
      <c r="AW1110" s="424">
        <f t="shared" si="300"/>
        <v>0</v>
      </c>
      <c r="AX1110" s="430">
        <f>VLOOKUP($B1110,'Calcs01 - MSW generated'!$B$485:$AI$701,32,0)</f>
        <v>9</v>
      </c>
      <c r="AY1110" s="289">
        <f>VLOOKUP($B1110,'Calcs01 - MSW generated'!$B$485:$AI$701,33,0)</f>
        <v>91</v>
      </c>
      <c r="AZ1110" s="431">
        <f>VLOOKUP($B1110,'Calcs01 - MSW generated'!$B$485:$AI$701,34,0)</f>
        <v>0</v>
      </c>
      <c r="BA1110" s="250">
        <f t="shared" si="339"/>
        <v>29.5</v>
      </c>
      <c r="BB1110" s="366">
        <f t="shared" si="314"/>
        <v>70.5</v>
      </c>
      <c r="BC1110" s="367">
        <f t="shared" si="315"/>
        <v>0</v>
      </c>
      <c r="BD1110" s="234">
        <f t="shared" si="301"/>
        <v>50</v>
      </c>
      <c r="BE1110" s="423">
        <f t="shared" si="301"/>
        <v>50</v>
      </c>
      <c r="BF1110" s="239">
        <f t="shared" si="301"/>
        <v>0</v>
      </c>
      <c r="BG1110" s="349">
        <f t="shared" si="340"/>
        <v>55</v>
      </c>
      <c r="BH1110" s="307">
        <f t="shared" si="316"/>
        <v>55</v>
      </c>
      <c r="BI1110" s="440">
        <f t="shared" si="317"/>
        <v>17.5</v>
      </c>
      <c r="BJ1110" s="349">
        <f t="shared" si="318"/>
        <v>60</v>
      </c>
      <c r="BK1110" s="307">
        <f t="shared" si="319"/>
        <v>60</v>
      </c>
      <c r="BL1110" s="350">
        <f t="shared" si="320"/>
        <v>35</v>
      </c>
      <c r="BM1110" s="363">
        <f t="shared" si="321"/>
        <v>65</v>
      </c>
      <c r="BN1110" s="307">
        <f t="shared" si="322"/>
        <v>65</v>
      </c>
      <c r="BO1110" s="440">
        <f t="shared" si="323"/>
        <v>52.5</v>
      </c>
      <c r="BP1110" s="234">
        <f t="shared" si="302"/>
        <v>70</v>
      </c>
      <c r="BQ1110" s="423">
        <f t="shared" si="302"/>
        <v>30</v>
      </c>
      <c r="BR1110" s="424">
        <f t="shared" si="302"/>
        <v>0</v>
      </c>
    </row>
    <row r="1111" spans="2:70">
      <c r="B1111" s="207" t="s">
        <v>482</v>
      </c>
      <c r="C1111" s="198" t="s">
        <v>580</v>
      </c>
      <c r="D1111" s="200" t="s">
        <v>418</v>
      </c>
      <c r="E1111" s="663">
        <f>VLOOKUP($B1111,'Calcs01 - MSW generated'!$B$485:$AI$701,32,0)</f>
        <v>8.1193013972055894</v>
      </c>
      <c r="F1111" s="289">
        <f>VLOOKUP($B1111,'Calcs01 - MSW generated'!$B$485:$AI$701,33,0)</f>
        <v>2.4</v>
      </c>
      <c r="G1111" s="431">
        <f>VLOOKUP($B1111,'Calcs01 - MSW generated'!$B$485:$AI$701,34,0)</f>
        <v>89.480698602794419</v>
      </c>
      <c r="H1111" s="250">
        <f t="shared" si="324"/>
        <v>16.559650698602795</v>
      </c>
      <c r="I1111" s="366">
        <f t="shared" si="325"/>
        <v>26.2</v>
      </c>
      <c r="J1111" s="367">
        <f t="shared" si="326"/>
        <v>57.24034930139721</v>
      </c>
      <c r="K1111" s="234">
        <f t="shared" si="297"/>
        <v>25</v>
      </c>
      <c r="L1111" s="423">
        <f t="shared" si="297"/>
        <v>50</v>
      </c>
      <c r="M1111" s="239">
        <f t="shared" si="297"/>
        <v>25</v>
      </c>
      <c r="N1111" s="349">
        <f t="shared" si="327"/>
        <v>33.75</v>
      </c>
      <c r="O1111" s="307">
        <f t="shared" si="328"/>
        <v>52.5</v>
      </c>
      <c r="P1111" s="440">
        <f t="shared" si="329"/>
        <v>33.75</v>
      </c>
      <c r="Q1111" s="349">
        <f t="shared" si="330"/>
        <v>42.5</v>
      </c>
      <c r="R1111" s="307">
        <f t="shared" si="331"/>
        <v>55</v>
      </c>
      <c r="S1111" s="350">
        <f t="shared" si="332"/>
        <v>42.5</v>
      </c>
      <c r="T1111" s="363">
        <f t="shared" si="333"/>
        <v>51.25</v>
      </c>
      <c r="U1111" s="307">
        <f t="shared" si="334"/>
        <v>57.5</v>
      </c>
      <c r="V1111" s="440">
        <f t="shared" si="335"/>
        <v>51.25</v>
      </c>
      <c r="W1111" s="234">
        <f t="shared" si="298"/>
        <v>60</v>
      </c>
      <c r="X1111" s="423">
        <f t="shared" si="298"/>
        <v>30</v>
      </c>
      <c r="Y1111" s="424">
        <f t="shared" si="298"/>
        <v>10</v>
      </c>
      <c r="Z1111" s="430">
        <f>VLOOKUP($B1111,'Calcs01 - MSW generated'!$B$485:$AI$701,32,0)</f>
        <v>8.1193013972055894</v>
      </c>
      <c r="AA1111" s="289">
        <f>VLOOKUP($B1111,'Calcs01 - MSW generated'!$B$485:$AI$701,33,0)</f>
        <v>2.4</v>
      </c>
      <c r="AB1111" s="431">
        <f>VLOOKUP($B1111,'Calcs01 - MSW generated'!$B$485:$AI$701,34,0)</f>
        <v>89.480698602794419</v>
      </c>
      <c r="AC1111" s="250">
        <f t="shared" si="336"/>
        <v>16.559650698602795</v>
      </c>
      <c r="AD1111" s="366">
        <f t="shared" si="303"/>
        <v>26.2</v>
      </c>
      <c r="AE1111" s="367">
        <f t="shared" si="304"/>
        <v>57.24034930139721</v>
      </c>
      <c r="AF1111" s="234">
        <f t="shared" si="299"/>
        <v>25</v>
      </c>
      <c r="AG1111" s="423">
        <f t="shared" si="299"/>
        <v>50</v>
      </c>
      <c r="AH1111" s="239">
        <f t="shared" si="299"/>
        <v>25</v>
      </c>
      <c r="AI1111" s="349">
        <f t="shared" si="337"/>
        <v>33.75</v>
      </c>
      <c r="AJ1111" s="307">
        <f t="shared" si="305"/>
        <v>52.5</v>
      </c>
      <c r="AK1111" s="440">
        <f t="shared" si="306"/>
        <v>33.75</v>
      </c>
      <c r="AL1111" s="349">
        <f t="shared" si="307"/>
        <v>42.5</v>
      </c>
      <c r="AM1111" s="307">
        <f t="shared" si="308"/>
        <v>55</v>
      </c>
      <c r="AN1111" s="350">
        <f t="shared" si="309"/>
        <v>42.5</v>
      </c>
      <c r="AO1111" s="363">
        <f t="shared" si="310"/>
        <v>51.25</v>
      </c>
      <c r="AP1111" s="307">
        <f t="shared" si="311"/>
        <v>57.5</v>
      </c>
      <c r="AQ1111" s="440">
        <f t="shared" si="312"/>
        <v>51.25</v>
      </c>
      <c r="AR1111" s="234">
        <f t="shared" si="313"/>
        <v>60</v>
      </c>
      <c r="AS1111" s="423">
        <f t="shared" si="338"/>
        <v>30</v>
      </c>
      <c r="AT1111" s="424">
        <f t="shared" si="300"/>
        <v>10</v>
      </c>
      <c r="AU1111" s="234">
        <f t="shared" si="300"/>
        <v>60</v>
      </c>
      <c r="AV1111" s="423">
        <f t="shared" si="300"/>
        <v>30</v>
      </c>
      <c r="AW1111" s="424">
        <f t="shared" si="300"/>
        <v>10</v>
      </c>
      <c r="AX1111" s="430">
        <f>VLOOKUP($B1111,'Calcs01 - MSW generated'!$B$485:$AI$701,32,0)</f>
        <v>8.1193013972055894</v>
      </c>
      <c r="AY1111" s="289">
        <f>VLOOKUP($B1111,'Calcs01 - MSW generated'!$B$485:$AI$701,33,0)</f>
        <v>2.4</v>
      </c>
      <c r="AZ1111" s="431">
        <f>VLOOKUP($B1111,'Calcs01 - MSW generated'!$B$485:$AI$701,34,0)</f>
        <v>89.480698602794419</v>
      </c>
      <c r="BA1111" s="250">
        <f t="shared" si="339"/>
        <v>16.559650698602795</v>
      </c>
      <c r="BB1111" s="366">
        <f t="shared" si="314"/>
        <v>26.2</v>
      </c>
      <c r="BC1111" s="367">
        <f t="shared" si="315"/>
        <v>57.24034930139721</v>
      </c>
      <c r="BD1111" s="234">
        <f t="shared" si="301"/>
        <v>25</v>
      </c>
      <c r="BE1111" s="423">
        <f t="shared" si="301"/>
        <v>50</v>
      </c>
      <c r="BF1111" s="239">
        <f t="shared" si="301"/>
        <v>25</v>
      </c>
      <c r="BG1111" s="349">
        <f t="shared" si="340"/>
        <v>33.75</v>
      </c>
      <c r="BH1111" s="307">
        <f t="shared" si="316"/>
        <v>52.5</v>
      </c>
      <c r="BI1111" s="440">
        <f t="shared" si="317"/>
        <v>33.75</v>
      </c>
      <c r="BJ1111" s="349">
        <f t="shared" si="318"/>
        <v>42.5</v>
      </c>
      <c r="BK1111" s="307">
        <f t="shared" si="319"/>
        <v>55</v>
      </c>
      <c r="BL1111" s="350">
        <f t="shared" si="320"/>
        <v>42.5</v>
      </c>
      <c r="BM1111" s="363">
        <f t="shared" si="321"/>
        <v>51.25</v>
      </c>
      <c r="BN1111" s="307">
        <f t="shared" si="322"/>
        <v>57.5</v>
      </c>
      <c r="BO1111" s="440">
        <f t="shared" si="323"/>
        <v>51.25</v>
      </c>
      <c r="BP1111" s="234">
        <f t="shared" si="302"/>
        <v>60</v>
      </c>
      <c r="BQ1111" s="423">
        <f t="shared" si="302"/>
        <v>30</v>
      </c>
      <c r="BR1111" s="424">
        <f t="shared" si="302"/>
        <v>10</v>
      </c>
    </row>
    <row r="1112" spans="2:70">
      <c r="B1112" s="207" t="s">
        <v>484</v>
      </c>
      <c r="C1112" s="198" t="s">
        <v>272</v>
      </c>
      <c r="D1112" s="200" t="s">
        <v>644</v>
      </c>
      <c r="E1112" s="663">
        <f>VLOOKUP($B1112,'Calcs01 - MSW generated'!$B$485:$AI$701,32,0)</f>
        <v>18.5</v>
      </c>
      <c r="F1112" s="289">
        <f>VLOOKUP($B1112,'Calcs01 - MSW generated'!$B$485:$AI$701,33,0)</f>
        <v>81.5</v>
      </c>
      <c r="G1112" s="431">
        <f>VLOOKUP($B1112,'Calcs01 - MSW generated'!$B$485:$AI$701,34,0)</f>
        <v>0</v>
      </c>
      <c r="H1112" s="250">
        <f t="shared" si="324"/>
        <v>34.25</v>
      </c>
      <c r="I1112" s="366">
        <f t="shared" si="325"/>
        <v>65.75</v>
      </c>
      <c r="J1112" s="367">
        <f t="shared" si="326"/>
        <v>0</v>
      </c>
      <c r="K1112" s="234">
        <f t="shared" si="297"/>
        <v>50</v>
      </c>
      <c r="L1112" s="423">
        <f t="shared" si="297"/>
        <v>50</v>
      </c>
      <c r="M1112" s="239">
        <f t="shared" si="297"/>
        <v>0</v>
      </c>
      <c r="N1112" s="349">
        <f t="shared" si="327"/>
        <v>55</v>
      </c>
      <c r="O1112" s="307">
        <f t="shared" si="328"/>
        <v>55</v>
      </c>
      <c r="P1112" s="440">
        <f t="shared" si="329"/>
        <v>17.5</v>
      </c>
      <c r="Q1112" s="349">
        <f t="shared" si="330"/>
        <v>60</v>
      </c>
      <c r="R1112" s="307">
        <f t="shared" si="331"/>
        <v>60</v>
      </c>
      <c r="S1112" s="350">
        <f t="shared" si="332"/>
        <v>35</v>
      </c>
      <c r="T1112" s="363">
        <f t="shared" si="333"/>
        <v>65</v>
      </c>
      <c r="U1112" s="307">
        <f t="shared" si="334"/>
        <v>65</v>
      </c>
      <c r="V1112" s="440">
        <f t="shared" si="335"/>
        <v>52.5</v>
      </c>
      <c r="W1112" s="234">
        <f t="shared" si="298"/>
        <v>70</v>
      </c>
      <c r="X1112" s="423">
        <f t="shared" si="298"/>
        <v>30</v>
      </c>
      <c r="Y1112" s="424">
        <f t="shared" si="298"/>
        <v>0</v>
      </c>
      <c r="Z1112" s="430">
        <f>VLOOKUP($B1112,'Calcs01 - MSW generated'!$B$485:$AI$701,32,0)</f>
        <v>18.5</v>
      </c>
      <c r="AA1112" s="289">
        <f>VLOOKUP($B1112,'Calcs01 - MSW generated'!$B$485:$AI$701,33,0)</f>
        <v>81.5</v>
      </c>
      <c r="AB1112" s="431">
        <f>VLOOKUP($B1112,'Calcs01 - MSW generated'!$B$485:$AI$701,34,0)</f>
        <v>0</v>
      </c>
      <c r="AC1112" s="250">
        <f t="shared" si="336"/>
        <v>34.25</v>
      </c>
      <c r="AD1112" s="366">
        <f t="shared" si="303"/>
        <v>65.75</v>
      </c>
      <c r="AE1112" s="367">
        <f t="shared" si="304"/>
        <v>0</v>
      </c>
      <c r="AF1112" s="234">
        <f t="shared" si="299"/>
        <v>50</v>
      </c>
      <c r="AG1112" s="423">
        <f t="shared" si="299"/>
        <v>50</v>
      </c>
      <c r="AH1112" s="239">
        <f t="shared" si="299"/>
        <v>0</v>
      </c>
      <c r="AI1112" s="349">
        <f t="shared" si="337"/>
        <v>55</v>
      </c>
      <c r="AJ1112" s="307">
        <f t="shared" si="305"/>
        <v>55</v>
      </c>
      <c r="AK1112" s="440">
        <f t="shared" si="306"/>
        <v>17.5</v>
      </c>
      <c r="AL1112" s="349">
        <f t="shared" si="307"/>
        <v>60</v>
      </c>
      <c r="AM1112" s="307">
        <f t="shared" si="308"/>
        <v>60</v>
      </c>
      <c r="AN1112" s="350">
        <f t="shared" si="309"/>
        <v>35</v>
      </c>
      <c r="AO1112" s="363">
        <f t="shared" si="310"/>
        <v>65</v>
      </c>
      <c r="AP1112" s="307">
        <f t="shared" si="311"/>
        <v>65</v>
      </c>
      <c r="AQ1112" s="440">
        <f t="shared" si="312"/>
        <v>52.5</v>
      </c>
      <c r="AR1112" s="234">
        <f t="shared" si="313"/>
        <v>70</v>
      </c>
      <c r="AS1112" s="423">
        <f t="shared" si="338"/>
        <v>30</v>
      </c>
      <c r="AT1112" s="424">
        <f t="shared" si="300"/>
        <v>0</v>
      </c>
      <c r="AU1112" s="234">
        <f t="shared" si="300"/>
        <v>70</v>
      </c>
      <c r="AV1112" s="423">
        <f t="shared" si="300"/>
        <v>30</v>
      </c>
      <c r="AW1112" s="424">
        <f t="shared" si="300"/>
        <v>0</v>
      </c>
      <c r="AX1112" s="430">
        <f>VLOOKUP($B1112,'Calcs01 - MSW generated'!$B$485:$AI$701,32,0)</f>
        <v>18.5</v>
      </c>
      <c r="AY1112" s="289">
        <f>VLOOKUP($B1112,'Calcs01 - MSW generated'!$B$485:$AI$701,33,0)</f>
        <v>81.5</v>
      </c>
      <c r="AZ1112" s="431">
        <f>VLOOKUP($B1112,'Calcs01 - MSW generated'!$B$485:$AI$701,34,0)</f>
        <v>0</v>
      </c>
      <c r="BA1112" s="250">
        <f t="shared" si="339"/>
        <v>34.25</v>
      </c>
      <c r="BB1112" s="366">
        <f t="shared" si="314"/>
        <v>65.75</v>
      </c>
      <c r="BC1112" s="367">
        <f t="shared" si="315"/>
        <v>0</v>
      </c>
      <c r="BD1112" s="234">
        <f t="shared" si="301"/>
        <v>50</v>
      </c>
      <c r="BE1112" s="423">
        <f t="shared" si="301"/>
        <v>50</v>
      </c>
      <c r="BF1112" s="239">
        <f t="shared" si="301"/>
        <v>0</v>
      </c>
      <c r="BG1112" s="349">
        <f t="shared" si="340"/>
        <v>55</v>
      </c>
      <c r="BH1112" s="307">
        <f t="shared" si="316"/>
        <v>55</v>
      </c>
      <c r="BI1112" s="440">
        <f t="shared" si="317"/>
        <v>17.5</v>
      </c>
      <c r="BJ1112" s="349">
        <f t="shared" si="318"/>
        <v>60</v>
      </c>
      <c r="BK1112" s="307">
        <f t="shared" si="319"/>
        <v>60</v>
      </c>
      <c r="BL1112" s="350">
        <f t="shared" si="320"/>
        <v>35</v>
      </c>
      <c r="BM1112" s="363">
        <f t="shared" si="321"/>
        <v>65</v>
      </c>
      <c r="BN1112" s="307">
        <f t="shared" si="322"/>
        <v>65</v>
      </c>
      <c r="BO1112" s="440">
        <f t="shared" si="323"/>
        <v>52.5</v>
      </c>
      <c r="BP1112" s="234">
        <f t="shared" si="302"/>
        <v>70</v>
      </c>
      <c r="BQ1112" s="423">
        <f t="shared" si="302"/>
        <v>30</v>
      </c>
      <c r="BR1112" s="424">
        <f t="shared" si="302"/>
        <v>0</v>
      </c>
    </row>
    <row r="1113" spans="2:70">
      <c r="B1113" s="207" t="s">
        <v>488</v>
      </c>
      <c r="C1113" s="198" t="s">
        <v>580</v>
      </c>
      <c r="D1113" s="200" t="s">
        <v>644</v>
      </c>
      <c r="E1113" s="663">
        <f>VLOOKUP($B1113,'Calcs01 - MSW generated'!$B$485:$AI$701,32,0)</f>
        <v>4.5</v>
      </c>
      <c r="F1113" s="289">
        <f>VLOOKUP($B1113,'Calcs01 - MSW generated'!$B$485:$AI$701,33,0)</f>
        <v>0</v>
      </c>
      <c r="G1113" s="431">
        <f>VLOOKUP($B1113,'Calcs01 - MSW generated'!$B$485:$AI$701,34,0)</f>
        <v>95.5</v>
      </c>
      <c r="H1113" s="250">
        <f t="shared" si="324"/>
        <v>27.25</v>
      </c>
      <c r="I1113" s="366">
        <f t="shared" si="325"/>
        <v>25</v>
      </c>
      <c r="J1113" s="367">
        <f t="shared" si="326"/>
        <v>47.75</v>
      </c>
      <c r="K1113" s="234">
        <f t="shared" si="297"/>
        <v>50</v>
      </c>
      <c r="L1113" s="423">
        <f t="shared" si="297"/>
        <v>50</v>
      </c>
      <c r="M1113" s="239">
        <f t="shared" si="297"/>
        <v>0</v>
      </c>
      <c r="N1113" s="349">
        <f t="shared" si="327"/>
        <v>55</v>
      </c>
      <c r="O1113" s="307">
        <f t="shared" si="328"/>
        <v>55</v>
      </c>
      <c r="P1113" s="440">
        <f t="shared" si="329"/>
        <v>17.5</v>
      </c>
      <c r="Q1113" s="349">
        <f t="shared" si="330"/>
        <v>60</v>
      </c>
      <c r="R1113" s="307">
        <f t="shared" si="331"/>
        <v>60</v>
      </c>
      <c r="S1113" s="350">
        <f t="shared" si="332"/>
        <v>35</v>
      </c>
      <c r="T1113" s="363">
        <f t="shared" si="333"/>
        <v>65</v>
      </c>
      <c r="U1113" s="307">
        <f t="shared" si="334"/>
        <v>65</v>
      </c>
      <c r="V1113" s="440">
        <f t="shared" si="335"/>
        <v>52.5</v>
      </c>
      <c r="W1113" s="234">
        <f t="shared" si="298"/>
        <v>70</v>
      </c>
      <c r="X1113" s="423">
        <f t="shared" si="298"/>
        <v>30</v>
      </c>
      <c r="Y1113" s="424">
        <f t="shared" si="298"/>
        <v>0</v>
      </c>
      <c r="Z1113" s="430">
        <f>VLOOKUP($B1113,'Calcs01 - MSW generated'!$B$485:$AI$701,32,0)</f>
        <v>4.5</v>
      </c>
      <c r="AA1113" s="289">
        <f>VLOOKUP($B1113,'Calcs01 - MSW generated'!$B$485:$AI$701,33,0)</f>
        <v>0</v>
      </c>
      <c r="AB1113" s="431">
        <f>VLOOKUP($B1113,'Calcs01 - MSW generated'!$B$485:$AI$701,34,0)</f>
        <v>95.5</v>
      </c>
      <c r="AC1113" s="250">
        <f t="shared" si="336"/>
        <v>27.25</v>
      </c>
      <c r="AD1113" s="366">
        <f t="shared" si="303"/>
        <v>25</v>
      </c>
      <c r="AE1113" s="367">
        <f t="shared" si="304"/>
        <v>47.75</v>
      </c>
      <c r="AF1113" s="234">
        <f t="shared" si="299"/>
        <v>50</v>
      </c>
      <c r="AG1113" s="423">
        <f t="shared" si="299"/>
        <v>50</v>
      </c>
      <c r="AH1113" s="239">
        <f t="shared" si="299"/>
        <v>0</v>
      </c>
      <c r="AI1113" s="349">
        <f t="shared" si="337"/>
        <v>55</v>
      </c>
      <c r="AJ1113" s="307">
        <f t="shared" si="305"/>
        <v>55</v>
      </c>
      <c r="AK1113" s="440">
        <f t="shared" si="306"/>
        <v>17.5</v>
      </c>
      <c r="AL1113" s="349">
        <f t="shared" si="307"/>
        <v>60</v>
      </c>
      <c r="AM1113" s="307">
        <f t="shared" si="308"/>
        <v>60</v>
      </c>
      <c r="AN1113" s="350">
        <f t="shared" si="309"/>
        <v>35</v>
      </c>
      <c r="AO1113" s="363">
        <f t="shared" si="310"/>
        <v>65</v>
      </c>
      <c r="AP1113" s="307">
        <f t="shared" si="311"/>
        <v>65</v>
      </c>
      <c r="AQ1113" s="440">
        <f t="shared" si="312"/>
        <v>52.5</v>
      </c>
      <c r="AR1113" s="234">
        <f t="shared" si="313"/>
        <v>70</v>
      </c>
      <c r="AS1113" s="423">
        <f t="shared" si="338"/>
        <v>30</v>
      </c>
      <c r="AT1113" s="424">
        <f t="shared" si="300"/>
        <v>0</v>
      </c>
      <c r="AU1113" s="234">
        <f t="shared" si="300"/>
        <v>70</v>
      </c>
      <c r="AV1113" s="423">
        <f t="shared" si="300"/>
        <v>30</v>
      </c>
      <c r="AW1113" s="424">
        <f t="shared" si="300"/>
        <v>0</v>
      </c>
      <c r="AX1113" s="430">
        <f>VLOOKUP($B1113,'Calcs01 - MSW generated'!$B$485:$AI$701,32,0)</f>
        <v>4.5</v>
      </c>
      <c r="AY1113" s="289">
        <f>VLOOKUP($B1113,'Calcs01 - MSW generated'!$B$485:$AI$701,33,0)</f>
        <v>0</v>
      </c>
      <c r="AZ1113" s="431">
        <f>VLOOKUP($B1113,'Calcs01 - MSW generated'!$B$485:$AI$701,34,0)</f>
        <v>95.5</v>
      </c>
      <c r="BA1113" s="250">
        <f t="shared" si="339"/>
        <v>27.25</v>
      </c>
      <c r="BB1113" s="366">
        <f t="shared" si="314"/>
        <v>25</v>
      </c>
      <c r="BC1113" s="367">
        <f t="shared" si="315"/>
        <v>47.75</v>
      </c>
      <c r="BD1113" s="234">
        <f t="shared" si="301"/>
        <v>50</v>
      </c>
      <c r="BE1113" s="423">
        <f t="shared" si="301"/>
        <v>50</v>
      </c>
      <c r="BF1113" s="239">
        <f t="shared" si="301"/>
        <v>0</v>
      </c>
      <c r="BG1113" s="349">
        <f t="shared" si="340"/>
        <v>55</v>
      </c>
      <c r="BH1113" s="307">
        <f t="shared" si="316"/>
        <v>55</v>
      </c>
      <c r="BI1113" s="440">
        <f t="shared" si="317"/>
        <v>17.5</v>
      </c>
      <c r="BJ1113" s="349">
        <f t="shared" si="318"/>
        <v>60</v>
      </c>
      <c r="BK1113" s="307">
        <f t="shared" si="319"/>
        <v>60</v>
      </c>
      <c r="BL1113" s="350">
        <f t="shared" si="320"/>
        <v>35</v>
      </c>
      <c r="BM1113" s="363">
        <f t="shared" si="321"/>
        <v>65</v>
      </c>
      <c r="BN1113" s="307">
        <f t="shared" si="322"/>
        <v>65</v>
      </c>
      <c r="BO1113" s="440">
        <f t="shared" si="323"/>
        <v>52.5</v>
      </c>
      <c r="BP1113" s="234">
        <f t="shared" si="302"/>
        <v>70</v>
      </c>
      <c r="BQ1113" s="423">
        <f t="shared" si="302"/>
        <v>30</v>
      </c>
      <c r="BR1113" s="424">
        <f t="shared" si="302"/>
        <v>0</v>
      </c>
    </row>
    <row r="1114" spans="2:70">
      <c r="B1114" s="207" t="s">
        <v>490</v>
      </c>
      <c r="C1114" s="198" t="s">
        <v>272</v>
      </c>
      <c r="D1114" s="200" t="s">
        <v>336</v>
      </c>
      <c r="E1114" s="663">
        <f>VLOOKUP($B1114,'Calcs01 - MSW generated'!$B$485:$AI$701,32,0)</f>
        <v>31.604074846138577</v>
      </c>
      <c r="F1114" s="289">
        <f>VLOOKUP($B1114,'Calcs01 - MSW generated'!$B$485:$AI$701,33,0)</f>
        <v>41.950925153861427</v>
      </c>
      <c r="G1114" s="431">
        <f>VLOOKUP($B1114,'Calcs01 - MSW generated'!$B$485:$AI$701,34,0)</f>
        <v>26.445</v>
      </c>
      <c r="H1114" s="250">
        <f t="shared" si="324"/>
        <v>50.802037423069294</v>
      </c>
      <c r="I1114" s="366">
        <f t="shared" si="325"/>
        <v>35.97546257693071</v>
      </c>
      <c r="J1114" s="367">
        <f t="shared" si="326"/>
        <v>13.2225</v>
      </c>
      <c r="K1114" s="234">
        <f t="shared" ref="K1114:M1133" si="341">INDEX($E$936:$V$964, MATCH(_xlfn.CONCAT($C1114,$D1114),$D$936:$D$964, 0), MATCH(_xlfn.CONCAT(K$968,K$969,K$970),$E$935:$V$935,0))</f>
        <v>70</v>
      </c>
      <c r="L1114" s="423">
        <f t="shared" si="341"/>
        <v>30</v>
      </c>
      <c r="M1114" s="239">
        <f t="shared" si="341"/>
        <v>0</v>
      </c>
      <c r="N1114" s="349">
        <f t="shared" si="327"/>
        <v>71.25</v>
      </c>
      <c r="O1114" s="307">
        <f t="shared" si="328"/>
        <v>41.25</v>
      </c>
      <c r="P1114" s="440">
        <f t="shared" si="329"/>
        <v>18.75</v>
      </c>
      <c r="Q1114" s="349">
        <f t="shared" si="330"/>
        <v>72.5</v>
      </c>
      <c r="R1114" s="307">
        <f t="shared" si="331"/>
        <v>52.5</v>
      </c>
      <c r="S1114" s="350">
        <f t="shared" si="332"/>
        <v>37.5</v>
      </c>
      <c r="T1114" s="363">
        <f t="shared" si="333"/>
        <v>73.75</v>
      </c>
      <c r="U1114" s="307">
        <f t="shared" si="334"/>
        <v>63.75</v>
      </c>
      <c r="V1114" s="440">
        <f t="shared" si="335"/>
        <v>56.25</v>
      </c>
      <c r="W1114" s="234">
        <f t="shared" ref="W1114:Y1133" si="342">INDEX($E$936:$V$964, MATCH(_xlfn.CONCAT($C1114,$D1114),$D$936:$D$964, 0), MATCH(_xlfn.CONCAT(W$968,W$969,W$970),$E$935:$V$935,0))</f>
        <v>75</v>
      </c>
      <c r="X1114" s="423">
        <f t="shared" si="342"/>
        <v>25</v>
      </c>
      <c r="Y1114" s="424">
        <f t="shared" si="342"/>
        <v>0</v>
      </c>
      <c r="Z1114" s="430">
        <f>VLOOKUP($B1114,'Calcs01 - MSW generated'!$B$485:$AI$701,32,0)</f>
        <v>31.604074846138577</v>
      </c>
      <c r="AA1114" s="289">
        <f>VLOOKUP($B1114,'Calcs01 - MSW generated'!$B$485:$AI$701,33,0)</f>
        <v>41.950925153861427</v>
      </c>
      <c r="AB1114" s="431">
        <f>VLOOKUP($B1114,'Calcs01 - MSW generated'!$B$485:$AI$701,34,0)</f>
        <v>26.445</v>
      </c>
      <c r="AC1114" s="250">
        <f t="shared" si="336"/>
        <v>50.802037423069294</v>
      </c>
      <c r="AD1114" s="366">
        <f t="shared" si="303"/>
        <v>35.97546257693071</v>
      </c>
      <c r="AE1114" s="367">
        <f t="shared" si="304"/>
        <v>13.2225</v>
      </c>
      <c r="AF1114" s="234">
        <f t="shared" ref="AF1114:AH1133" si="343">INDEX($E$936:$V$964, MATCH(_xlfn.CONCAT($C1114,$D1114),$D$936:$D$964, 0), MATCH(_xlfn.CONCAT(AF$968,AF$969,AF$970),$E$935:$V$935,0))</f>
        <v>70</v>
      </c>
      <c r="AG1114" s="423">
        <f t="shared" si="343"/>
        <v>30</v>
      </c>
      <c r="AH1114" s="239">
        <f t="shared" si="343"/>
        <v>0</v>
      </c>
      <c r="AI1114" s="349">
        <f t="shared" si="337"/>
        <v>71.25</v>
      </c>
      <c r="AJ1114" s="307">
        <f t="shared" si="305"/>
        <v>41.25</v>
      </c>
      <c r="AK1114" s="440">
        <f t="shared" si="306"/>
        <v>18.75</v>
      </c>
      <c r="AL1114" s="349">
        <f t="shared" si="307"/>
        <v>72.5</v>
      </c>
      <c r="AM1114" s="307">
        <f t="shared" si="308"/>
        <v>52.5</v>
      </c>
      <c r="AN1114" s="350">
        <f t="shared" si="309"/>
        <v>37.5</v>
      </c>
      <c r="AO1114" s="363">
        <f t="shared" si="310"/>
        <v>73.75</v>
      </c>
      <c r="AP1114" s="307">
        <f t="shared" si="311"/>
        <v>63.75</v>
      </c>
      <c r="AQ1114" s="440">
        <f t="shared" si="312"/>
        <v>56.25</v>
      </c>
      <c r="AR1114" s="234">
        <f t="shared" si="313"/>
        <v>75</v>
      </c>
      <c r="AS1114" s="423">
        <f t="shared" si="338"/>
        <v>25</v>
      </c>
      <c r="AT1114" s="424">
        <f t="shared" ref="AT1114:AW1133" si="344">INDEX($E$936:$V$964, MATCH(_xlfn.CONCAT($C1114,$D1114),$D$936:$D$964, 0), MATCH(_xlfn.CONCAT(AT$968,AT$969,AT$970),$E$935:$V$935,0))</f>
        <v>0</v>
      </c>
      <c r="AU1114" s="234">
        <f t="shared" si="344"/>
        <v>75</v>
      </c>
      <c r="AV1114" s="423">
        <f t="shared" si="344"/>
        <v>25</v>
      </c>
      <c r="AW1114" s="424">
        <f t="shared" si="344"/>
        <v>0</v>
      </c>
      <c r="AX1114" s="430">
        <f>VLOOKUP($B1114,'Calcs01 - MSW generated'!$B$485:$AI$701,32,0)</f>
        <v>31.604074846138577</v>
      </c>
      <c r="AY1114" s="289">
        <f>VLOOKUP($B1114,'Calcs01 - MSW generated'!$B$485:$AI$701,33,0)</f>
        <v>41.950925153861427</v>
      </c>
      <c r="AZ1114" s="431">
        <f>VLOOKUP($B1114,'Calcs01 - MSW generated'!$B$485:$AI$701,34,0)</f>
        <v>26.445</v>
      </c>
      <c r="BA1114" s="250">
        <f t="shared" si="339"/>
        <v>50.802037423069294</v>
      </c>
      <c r="BB1114" s="366">
        <f t="shared" si="314"/>
        <v>35.97546257693071</v>
      </c>
      <c r="BC1114" s="367">
        <f t="shared" si="315"/>
        <v>13.2225</v>
      </c>
      <c r="BD1114" s="234">
        <f t="shared" ref="BD1114:BF1133" si="345">INDEX($E$936:$V$964, MATCH(_xlfn.CONCAT($C1114,$D1114),$D$936:$D$964, 0), MATCH(_xlfn.CONCAT(BD$968,BD$969,BD$970),$E$935:$V$935,0))</f>
        <v>70</v>
      </c>
      <c r="BE1114" s="423">
        <f t="shared" si="345"/>
        <v>30</v>
      </c>
      <c r="BF1114" s="239">
        <f t="shared" si="345"/>
        <v>0</v>
      </c>
      <c r="BG1114" s="349">
        <f t="shared" si="340"/>
        <v>71.25</v>
      </c>
      <c r="BH1114" s="307">
        <f t="shared" si="316"/>
        <v>41.25</v>
      </c>
      <c r="BI1114" s="440">
        <f t="shared" si="317"/>
        <v>18.75</v>
      </c>
      <c r="BJ1114" s="349">
        <f t="shared" si="318"/>
        <v>72.5</v>
      </c>
      <c r="BK1114" s="307">
        <f t="shared" si="319"/>
        <v>52.5</v>
      </c>
      <c r="BL1114" s="350">
        <f t="shared" si="320"/>
        <v>37.5</v>
      </c>
      <c r="BM1114" s="363">
        <f t="shared" si="321"/>
        <v>73.75</v>
      </c>
      <c r="BN1114" s="307">
        <f t="shared" si="322"/>
        <v>63.75</v>
      </c>
      <c r="BO1114" s="440">
        <f t="shared" si="323"/>
        <v>56.25</v>
      </c>
      <c r="BP1114" s="234">
        <f t="shared" si="302"/>
        <v>75</v>
      </c>
      <c r="BQ1114" s="423">
        <f t="shared" si="302"/>
        <v>25</v>
      </c>
      <c r="BR1114" s="424">
        <f t="shared" si="302"/>
        <v>0</v>
      </c>
    </row>
    <row r="1115" spans="2:70">
      <c r="B1115" s="207" t="s">
        <v>492</v>
      </c>
      <c r="C1115" s="198" t="s">
        <v>580</v>
      </c>
      <c r="D1115" s="200" t="s">
        <v>418</v>
      </c>
      <c r="E1115" s="663">
        <f>VLOOKUP($B1115,'Calcs01 - MSW generated'!$B$485:$AI$701,32,0)</f>
        <v>4</v>
      </c>
      <c r="F1115" s="289">
        <f>VLOOKUP($B1115,'Calcs01 - MSW generated'!$B$485:$AI$701,33,0)</f>
        <v>0</v>
      </c>
      <c r="G1115" s="431">
        <f>VLOOKUP($B1115,'Calcs01 - MSW generated'!$B$485:$AI$701,34,0)</f>
        <v>96</v>
      </c>
      <c r="H1115" s="250">
        <f t="shared" si="324"/>
        <v>14.5</v>
      </c>
      <c r="I1115" s="366">
        <f t="shared" si="325"/>
        <v>25</v>
      </c>
      <c r="J1115" s="367">
        <f t="shared" si="326"/>
        <v>60.5</v>
      </c>
      <c r="K1115" s="234">
        <f t="shared" si="341"/>
        <v>25</v>
      </c>
      <c r="L1115" s="423">
        <f t="shared" si="341"/>
        <v>50</v>
      </c>
      <c r="M1115" s="239">
        <f t="shared" si="341"/>
        <v>25</v>
      </c>
      <c r="N1115" s="349">
        <f t="shared" si="327"/>
        <v>33.75</v>
      </c>
      <c r="O1115" s="307">
        <f t="shared" si="328"/>
        <v>52.5</v>
      </c>
      <c r="P1115" s="440">
        <f t="shared" si="329"/>
        <v>33.75</v>
      </c>
      <c r="Q1115" s="349">
        <f t="shared" si="330"/>
        <v>42.5</v>
      </c>
      <c r="R1115" s="307">
        <f t="shared" si="331"/>
        <v>55</v>
      </c>
      <c r="S1115" s="350">
        <f t="shared" si="332"/>
        <v>42.5</v>
      </c>
      <c r="T1115" s="363">
        <f t="shared" si="333"/>
        <v>51.25</v>
      </c>
      <c r="U1115" s="307">
        <f t="shared" si="334"/>
        <v>57.5</v>
      </c>
      <c r="V1115" s="440">
        <f t="shared" si="335"/>
        <v>51.25</v>
      </c>
      <c r="W1115" s="234">
        <f t="shared" si="342"/>
        <v>60</v>
      </c>
      <c r="X1115" s="423">
        <f t="shared" si="342"/>
        <v>30</v>
      </c>
      <c r="Y1115" s="424">
        <f t="shared" si="342"/>
        <v>10</v>
      </c>
      <c r="Z1115" s="430">
        <f>VLOOKUP($B1115,'Calcs01 - MSW generated'!$B$485:$AI$701,32,0)</f>
        <v>4</v>
      </c>
      <c r="AA1115" s="289">
        <f>VLOOKUP($B1115,'Calcs01 - MSW generated'!$B$485:$AI$701,33,0)</f>
        <v>0</v>
      </c>
      <c r="AB1115" s="431">
        <f>VLOOKUP($B1115,'Calcs01 - MSW generated'!$B$485:$AI$701,34,0)</f>
        <v>96</v>
      </c>
      <c r="AC1115" s="250">
        <f t="shared" si="336"/>
        <v>14.5</v>
      </c>
      <c r="AD1115" s="366">
        <f t="shared" si="303"/>
        <v>25</v>
      </c>
      <c r="AE1115" s="367">
        <f t="shared" si="304"/>
        <v>60.5</v>
      </c>
      <c r="AF1115" s="234">
        <f t="shared" si="343"/>
        <v>25</v>
      </c>
      <c r="AG1115" s="423">
        <f t="shared" si="343"/>
        <v>50</v>
      </c>
      <c r="AH1115" s="239">
        <f t="shared" si="343"/>
        <v>25</v>
      </c>
      <c r="AI1115" s="349">
        <f t="shared" si="337"/>
        <v>33.75</v>
      </c>
      <c r="AJ1115" s="307">
        <f t="shared" si="305"/>
        <v>52.5</v>
      </c>
      <c r="AK1115" s="440">
        <f t="shared" si="306"/>
        <v>33.75</v>
      </c>
      <c r="AL1115" s="349">
        <f t="shared" si="307"/>
        <v>42.5</v>
      </c>
      <c r="AM1115" s="307">
        <f t="shared" si="308"/>
        <v>55</v>
      </c>
      <c r="AN1115" s="350">
        <f t="shared" si="309"/>
        <v>42.5</v>
      </c>
      <c r="AO1115" s="363">
        <f t="shared" si="310"/>
        <v>51.25</v>
      </c>
      <c r="AP1115" s="307">
        <f t="shared" si="311"/>
        <v>57.5</v>
      </c>
      <c r="AQ1115" s="440">
        <f t="shared" si="312"/>
        <v>51.25</v>
      </c>
      <c r="AR1115" s="234">
        <f t="shared" si="313"/>
        <v>60</v>
      </c>
      <c r="AS1115" s="423">
        <f t="shared" si="338"/>
        <v>30</v>
      </c>
      <c r="AT1115" s="424">
        <f t="shared" si="344"/>
        <v>10</v>
      </c>
      <c r="AU1115" s="234">
        <f t="shared" si="344"/>
        <v>60</v>
      </c>
      <c r="AV1115" s="423">
        <f t="shared" si="344"/>
        <v>30</v>
      </c>
      <c r="AW1115" s="424">
        <f t="shared" si="344"/>
        <v>10</v>
      </c>
      <c r="AX1115" s="430">
        <f>VLOOKUP($B1115,'Calcs01 - MSW generated'!$B$485:$AI$701,32,0)</f>
        <v>4</v>
      </c>
      <c r="AY1115" s="289">
        <f>VLOOKUP($B1115,'Calcs01 - MSW generated'!$B$485:$AI$701,33,0)</f>
        <v>0</v>
      </c>
      <c r="AZ1115" s="431">
        <f>VLOOKUP($B1115,'Calcs01 - MSW generated'!$B$485:$AI$701,34,0)</f>
        <v>96</v>
      </c>
      <c r="BA1115" s="250">
        <f t="shared" si="339"/>
        <v>14.5</v>
      </c>
      <c r="BB1115" s="366">
        <f t="shared" si="314"/>
        <v>25</v>
      </c>
      <c r="BC1115" s="367">
        <f t="shared" si="315"/>
        <v>60.5</v>
      </c>
      <c r="BD1115" s="234">
        <f t="shared" si="345"/>
        <v>25</v>
      </c>
      <c r="BE1115" s="423">
        <f t="shared" si="345"/>
        <v>50</v>
      </c>
      <c r="BF1115" s="239">
        <f t="shared" si="345"/>
        <v>25</v>
      </c>
      <c r="BG1115" s="349">
        <f t="shared" si="340"/>
        <v>33.75</v>
      </c>
      <c r="BH1115" s="307">
        <f t="shared" si="316"/>
        <v>52.5</v>
      </c>
      <c r="BI1115" s="440">
        <f t="shared" si="317"/>
        <v>33.75</v>
      </c>
      <c r="BJ1115" s="349">
        <f t="shared" si="318"/>
        <v>42.5</v>
      </c>
      <c r="BK1115" s="307">
        <f t="shared" si="319"/>
        <v>55</v>
      </c>
      <c r="BL1115" s="350">
        <f t="shared" si="320"/>
        <v>42.5</v>
      </c>
      <c r="BM1115" s="363">
        <f t="shared" si="321"/>
        <v>51.25</v>
      </c>
      <c r="BN1115" s="307">
        <f t="shared" si="322"/>
        <v>57.5</v>
      </c>
      <c r="BO1115" s="440">
        <f t="shared" si="323"/>
        <v>51.25</v>
      </c>
      <c r="BP1115" s="234">
        <f t="shared" si="302"/>
        <v>60</v>
      </c>
      <c r="BQ1115" s="423">
        <f t="shared" si="302"/>
        <v>30</v>
      </c>
      <c r="BR1115" s="424">
        <f t="shared" si="302"/>
        <v>10</v>
      </c>
    </row>
    <row r="1116" spans="2:70">
      <c r="B1116" s="207" t="s">
        <v>494</v>
      </c>
      <c r="C1116" s="198" t="s">
        <v>580</v>
      </c>
      <c r="D1116" s="200" t="s">
        <v>424</v>
      </c>
      <c r="E1116" s="663">
        <f>VLOOKUP($B1116,'Calcs01 - MSW generated'!$B$485:$AI$701,32,0)</f>
        <v>0</v>
      </c>
      <c r="F1116" s="289">
        <f>VLOOKUP($B1116,'Calcs01 - MSW generated'!$B$485:$AI$701,33,0)</f>
        <v>40</v>
      </c>
      <c r="G1116" s="431">
        <f>VLOOKUP($B1116,'Calcs01 - MSW generated'!$B$485:$AI$701,34,0)</f>
        <v>60</v>
      </c>
      <c r="H1116" s="250">
        <f t="shared" si="324"/>
        <v>17.5</v>
      </c>
      <c r="I1116" s="366">
        <f t="shared" si="325"/>
        <v>45</v>
      </c>
      <c r="J1116" s="367">
        <f t="shared" si="326"/>
        <v>37.5</v>
      </c>
      <c r="K1116" s="234">
        <f t="shared" si="341"/>
        <v>35</v>
      </c>
      <c r="L1116" s="423">
        <f t="shared" si="341"/>
        <v>50</v>
      </c>
      <c r="M1116" s="239">
        <f t="shared" si="341"/>
        <v>15</v>
      </c>
      <c r="N1116" s="349">
        <f t="shared" si="327"/>
        <v>42.5</v>
      </c>
      <c r="O1116" s="307">
        <f t="shared" si="328"/>
        <v>53.75</v>
      </c>
      <c r="P1116" s="440">
        <f t="shared" si="329"/>
        <v>27.5</v>
      </c>
      <c r="Q1116" s="349">
        <f t="shared" si="330"/>
        <v>50</v>
      </c>
      <c r="R1116" s="307">
        <f t="shared" si="331"/>
        <v>57.5</v>
      </c>
      <c r="S1116" s="350">
        <f t="shared" si="332"/>
        <v>40</v>
      </c>
      <c r="T1116" s="363">
        <f t="shared" si="333"/>
        <v>57.5</v>
      </c>
      <c r="U1116" s="307">
        <f t="shared" si="334"/>
        <v>61.25</v>
      </c>
      <c r="V1116" s="440">
        <f t="shared" si="335"/>
        <v>52.5</v>
      </c>
      <c r="W1116" s="234">
        <f t="shared" si="342"/>
        <v>65</v>
      </c>
      <c r="X1116" s="423">
        <f t="shared" si="342"/>
        <v>30</v>
      </c>
      <c r="Y1116" s="424">
        <f t="shared" si="342"/>
        <v>5</v>
      </c>
      <c r="Z1116" s="430">
        <f>VLOOKUP($B1116,'Calcs01 - MSW generated'!$B$485:$AI$701,32,0)</f>
        <v>0</v>
      </c>
      <c r="AA1116" s="289">
        <f>VLOOKUP($B1116,'Calcs01 - MSW generated'!$B$485:$AI$701,33,0)</f>
        <v>40</v>
      </c>
      <c r="AB1116" s="431">
        <f>VLOOKUP($B1116,'Calcs01 - MSW generated'!$B$485:$AI$701,34,0)</f>
        <v>60</v>
      </c>
      <c r="AC1116" s="250">
        <f t="shared" si="336"/>
        <v>17.5</v>
      </c>
      <c r="AD1116" s="366">
        <f t="shared" si="303"/>
        <v>45</v>
      </c>
      <c r="AE1116" s="367">
        <f t="shared" si="304"/>
        <v>37.5</v>
      </c>
      <c r="AF1116" s="234">
        <f t="shared" si="343"/>
        <v>35</v>
      </c>
      <c r="AG1116" s="423">
        <f t="shared" si="343"/>
        <v>50</v>
      </c>
      <c r="AH1116" s="239">
        <f t="shared" si="343"/>
        <v>15</v>
      </c>
      <c r="AI1116" s="349">
        <f t="shared" si="337"/>
        <v>42.5</v>
      </c>
      <c r="AJ1116" s="307">
        <f t="shared" si="305"/>
        <v>53.75</v>
      </c>
      <c r="AK1116" s="440">
        <f t="shared" si="306"/>
        <v>27.5</v>
      </c>
      <c r="AL1116" s="349">
        <f t="shared" si="307"/>
        <v>50</v>
      </c>
      <c r="AM1116" s="307">
        <f t="shared" si="308"/>
        <v>57.5</v>
      </c>
      <c r="AN1116" s="350">
        <f t="shared" si="309"/>
        <v>40</v>
      </c>
      <c r="AO1116" s="363">
        <f t="shared" si="310"/>
        <v>57.5</v>
      </c>
      <c r="AP1116" s="307">
        <f t="shared" si="311"/>
        <v>61.25</v>
      </c>
      <c r="AQ1116" s="440">
        <f t="shared" si="312"/>
        <v>52.5</v>
      </c>
      <c r="AR1116" s="234">
        <f t="shared" si="313"/>
        <v>65</v>
      </c>
      <c r="AS1116" s="423">
        <f t="shared" si="338"/>
        <v>30</v>
      </c>
      <c r="AT1116" s="424">
        <f t="shared" si="344"/>
        <v>5</v>
      </c>
      <c r="AU1116" s="234">
        <f t="shared" si="344"/>
        <v>65</v>
      </c>
      <c r="AV1116" s="423">
        <f t="shared" si="344"/>
        <v>30</v>
      </c>
      <c r="AW1116" s="424">
        <f t="shared" si="344"/>
        <v>5</v>
      </c>
      <c r="AX1116" s="430">
        <f>VLOOKUP($B1116,'Calcs01 - MSW generated'!$B$485:$AI$701,32,0)</f>
        <v>0</v>
      </c>
      <c r="AY1116" s="289">
        <f>VLOOKUP($B1116,'Calcs01 - MSW generated'!$B$485:$AI$701,33,0)</f>
        <v>40</v>
      </c>
      <c r="AZ1116" s="431">
        <f>VLOOKUP($B1116,'Calcs01 - MSW generated'!$B$485:$AI$701,34,0)</f>
        <v>60</v>
      </c>
      <c r="BA1116" s="250">
        <f t="shared" si="339"/>
        <v>17.5</v>
      </c>
      <c r="BB1116" s="366">
        <f t="shared" si="314"/>
        <v>45</v>
      </c>
      <c r="BC1116" s="367">
        <f t="shared" si="315"/>
        <v>37.5</v>
      </c>
      <c r="BD1116" s="234">
        <f t="shared" si="345"/>
        <v>35</v>
      </c>
      <c r="BE1116" s="423">
        <f t="shared" si="345"/>
        <v>50</v>
      </c>
      <c r="BF1116" s="239">
        <f t="shared" si="345"/>
        <v>15</v>
      </c>
      <c r="BG1116" s="349">
        <f t="shared" si="340"/>
        <v>42.5</v>
      </c>
      <c r="BH1116" s="307">
        <f t="shared" si="316"/>
        <v>53.75</v>
      </c>
      <c r="BI1116" s="440">
        <f t="shared" si="317"/>
        <v>27.5</v>
      </c>
      <c r="BJ1116" s="349">
        <f t="shared" si="318"/>
        <v>50</v>
      </c>
      <c r="BK1116" s="307">
        <f t="shared" si="319"/>
        <v>57.5</v>
      </c>
      <c r="BL1116" s="350">
        <f t="shared" si="320"/>
        <v>40</v>
      </c>
      <c r="BM1116" s="363">
        <f t="shared" si="321"/>
        <v>57.5</v>
      </c>
      <c r="BN1116" s="307">
        <f t="shared" si="322"/>
        <v>61.25</v>
      </c>
      <c r="BO1116" s="440">
        <f t="shared" si="323"/>
        <v>52.5</v>
      </c>
      <c r="BP1116" s="234">
        <f t="shared" si="302"/>
        <v>65</v>
      </c>
      <c r="BQ1116" s="423">
        <f t="shared" si="302"/>
        <v>30</v>
      </c>
      <c r="BR1116" s="424">
        <f t="shared" si="302"/>
        <v>5</v>
      </c>
    </row>
    <row r="1117" spans="2:70">
      <c r="B1117" s="207" t="s">
        <v>496</v>
      </c>
      <c r="C1117" s="198" t="s">
        <v>414</v>
      </c>
      <c r="D1117" s="200" t="s">
        <v>424</v>
      </c>
      <c r="E1117" s="663">
        <f>VLOOKUP($B1117,'Calcs01 - MSW generated'!$B$485:$AI$701,32,0)</f>
        <v>0</v>
      </c>
      <c r="F1117" s="289">
        <f>VLOOKUP($B1117,'Calcs01 - MSW generated'!$B$485:$AI$701,33,0)</f>
        <v>19.600000000000001</v>
      </c>
      <c r="G1117" s="431">
        <f>VLOOKUP($B1117,'Calcs01 - MSW generated'!$B$485:$AI$701,34,0)</f>
        <v>80.400000000000006</v>
      </c>
      <c r="H1117" s="250">
        <f t="shared" si="324"/>
        <v>17.5</v>
      </c>
      <c r="I1117" s="366">
        <f t="shared" si="325"/>
        <v>34.799999999999997</v>
      </c>
      <c r="J1117" s="367">
        <f t="shared" si="326"/>
        <v>47.7</v>
      </c>
      <c r="K1117" s="234">
        <f t="shared" si="341"/>
        <v>35</v>
      </c>
      <c r="L1117" s="423">
        <f t="shared" si="341"/>
        <v>50</v>
      </c>
      <c r="M1117" s="239">
        <f t="shared" si="341"/>
        <v>15</v>
      </c>
      <c r="N1117" s="349">
        <f t="shared" si="327"/>
        <v>42.5</v>
      </c>
      <c r="O1117" s="307">
        <f t="shared" si="328"/>
        <v>53.75</v>
      </c>
      <c r="P1117" s="440">
        <f t="shared" si="329"/>
        <v>27.5</v>
      </c>
      <c r="Q1117" s="349">
        <f t="shared" si="330"/>
        <v>50</v>
      </c>
      <c r="R1117" s="307">
        <f t="shared" si="331"/>
        <v>57.5</v>
      </c>
      <c r="S1117" s="350">
        <f t="shared" si="332"/>
        <v>40</v>
      </c>
      <c r="T1117" s="363">
        <f t="shared" si="333"/>
        <v>57.5</v>
      </c>
      <c r="U1117" s="307">
        <f t="shared" si="334"/>
        <v>61.25</v>
      </c>
      <c r="V1117" s="440">
        <f t="shared" si="335"/>
        <v>52.5</v>
      </c>
      <c r="W1117" s="234">
        <f t="shared" si="342"/>
        <v>65</v>
      </c>
      <c r="X1117" s="423">
        <f t="shared" si="342"/>
        <v>30</v>
      </c>
      <c r="Y1117" s="424">
        <f t="shared" si="342"/>
        <v>5</v>
      </c>
      <c r="Z1117" s="430">
        <f>VLOOKUP($B1117,'Calcs01 - MSW generated'!$B$485:$AI$701,32,0)</f>
        <v>0</v>
      </c>
      <c r="AA1117" s="289">
        <f>VLOOKUP($B1117,'Calcs01 - MSW generated'!$B$485:$AI$701,33,0)</f>
        <v>19.600000000000001</v>
      </c>
      <c r="AB1117" s="431">
        <f>VLOOKUP($B1117,'Calcs01 - MSW generated'!$B$485:$AI$701,34,0)</f>
        <v>80.400000000000006</v>
      </c>
      <c r="AC1117" s="250">
        <f t="shared" si="336"/>
        <v>17.5</v>
      </c>
      <c r="AD1117" s="366">
        <f t="shared" si="303"/>
        <v>34.799999999999997</v>
      </c>
      <c r="AE1117" s="367">
        <f t="shared" si="304"/>
        <v>47.7</v>
      </c>
      <c r="AF1117" s="234">
        <f t="shared" si="343"/>
        <v>35</v>
      </c>
      <c r="AG1117" s="423">
        <f t="shared" si="343"/>
        <v>50</v>
      </c>
      <c r="AH1117" s="239">
        <f t="shared" si="343"/>
        <v>15</v>
      </c>
      <c r="AI1117" s="349">
        <f t="shared" si="337"/>
        <v>42.5</v>
      </c>
      <c r="AJ1117" s="307">
        <f t="shared" si="305"/>
        <v>53.75</v>
      </c>
      <c r="AK1117" s="440">
        <f t="shared" si="306"/>
        <v>27.5</v>
      </c>
      <c r="AL1117" s="349">
        <f t="shared" si="307"/>
        <v>50</v>
      </c>
      <c r="AM1117" s="307">
        <f t="shared" si="308"/>
        <v>57.5</v>
      </c>
      <c r="AN1117" s="350">
        <f t="shared" si="309"/>
        <v>40</v>
      </c>
      <c r="AO1117" s="363">
        <f t="shared" si="310"/>
        <v>57.5</v>
      </c>
      <c r="AP1117" s="307">
        <f t="shared" si="311"/>
        <v>61.25</v>
      </c>
      <c r="AQ1117" s="440">
        <f t="shared" si="312"/>
        <v>52.5</v>
      </c>
      <c r="AR1117" s="234">
        <f t="shared" si="313"/>
        <v>65</v>
      </c>
      <c r="AS1117" s="423">
        <f t="shared" si="338"/>
        <v>30</v>
      </c>
      <c r="AT1117" s="424">
        <f t="shared" si="344"/>
        <v>5</v>
      </c>
      <c r="AU1117" s="234">
        <f t="shared" si="344"/>
        <v>65</v>
      </c>
      <c r="AV1117" s="423">
        <f t="shared" si="344"/>
        <v>30</v>
      </c>
      <c r="AW1117" s="424">
        <f t="shared" si="344"/>
        <v>5</v>
      </c>
      <c r="AX1117" s="430">
        <f>VLOOKUP($B1117,'Calcs01 - MSW generated'!$B$485:$AI$701,32,0)</f>
        <v>0</v>
      </c>
      <c r="AY1117" s="289">
        <f>VLOOKUP($B1117,'Calcs01 - MSW generated'!$B$485:$AI$701,33,0)</f>
        <v>19.600000000000001</v>
      </c>
      <c r="AZ1117" s="431">
        <f>VLOOKUP($B1117,'Calcs01 - MSW generated'!$B$485:$AI$701,34,0)</f>
        <v>80.400000000000006</v>
      </c>
      <c r="BA1117" s="250">
        <f t="shared" si="339"/>
        <v>17.5</v>
      </c>
      <c r="BB1117" s="366">
        <f t="shared" si="314"/>
        <v>34.799999999999997</v>
      </c>
      <c r="BC1117" s="367">
        <f t="shared" si="315"/>
        <v>47.7</v>
      </c>
      <c r="BD1117" s="234">
        <f t="shared" si="345"/>
        <v>35</v>
      </c>
      <c r="BE1117" s="423">
        <f t="shared" si="345"/>
        <v>50</v>
      </c>
      <c r="BF1117" s="239">
        <f t="shared" si="345"/>
        <v>15</v>
      </c>
      <c r="BG1117" s="349">
        <f t="shared" si="340"/>
        <v>42.5</v>
      </c>
      <c r="BH1117" s="307">
        <f t="shared" si="316"/>
        <v>53.75</v>
      </c>
      <c r="BI1117" s="440">
        <f t="shared" si="317"/>
        <v>27.5</v>
      </c>
      <c r="BJ1117" s="349">
        <f t="shared" si="318"/>
        <v>50</v>
      </c>
      <c r="BK1117" s="307">
        <f t="shared" si="319"/>
        <v>57.5</v>
      </c>
      <c r="BL1117" s="350">
        <f t="shared" si="320"/>
        <v>40</v>
      </c>
      <c r="BM1117" s="363">
        <f t="shared" si="321"/>
        <v>57.5</v>
      </c>
      <c r="BN1117" s="307">
        <f t="shared" si="322"/>
        <v>61.25</v>
      </c>
      <c r="BO1117" s="440">
        <f t="shared" si="323"/>
        <v>52.5</v>
      </c>
      <c r="BP1117" s="234">
        <f t="shared" ref="BP1117:BR1136" si="346">INDEX($E$936:$V$964, MATCH(_xlfn.CONCAT($C1117,$D1117),$D$936:$D$964, 0), MATCH(_xlfn.CONCAT(BP$968,BP$969,BP$970),$E$935:$V$935,0))</f>
        <v>65</v>
      </c>
      <c r="BQ1117" s="423">
        <f t="shared" si="346"/>
        <v>30</v>
      </c>
      <c r="BR1117" s="424">
        <f t="shared" si="346"/>
        <v>5</v>
      </c>
    </row>
    <row r="1118" spans="2:70">
      <c r="B1118" s="207" t="s">
        <v>498</v>
      </c>
      <c r="C1118" s="198" t="s">
        <v>276</v>
      </c>
      <c r="D1118" s="200" t="s">
        <v>336</v>
      </c>
      <c r="E1118" s="663">
        <f>VLOOKUP($B1118,'Calcs01 - MSW generated'!$B$485:$AI$701,32,0)</f>
        <v>51.457344438805464</v>
      </c>
      <c r="F1118" s="289">
        <f>VLOOKUP($B1118,'Calcs01 - MSW generated'!$B$485:$AI$701,33,0)</f>
        <v>48.542655561194536</v>
      </c>
      <c r="G1118" s="431">
        <f>VLOOKUP($B1118,'Calcs01 - MSW generated'!$B$485:$AI$701,34,0)</f>
        <v>0</v>
      </c>
      <c r="H1118" s="250">
        <f t="shared" si="324"/>
        <v>60.728672219402732</v>
      </c>
      <c r="I1118" s="366">
        <f t="shared" si="325"/>
        <v>39.271327780597268</v>
      </c>
      <c r="J1118" s="367">
        <f t="shared" si="326"/>
        <v>0</v>
      </c>
      <c r="K1118" s="234">
        <f t="shared" si="341"/>
        <v>70</v>
      </c>
      <c r="L1118" s="423">
        <f t="shared" si="341"/>
        <v>30</v>
      </c>
      <c r="M1118" s="239">
        <f t="shared" si="341"/>
        <v>0</v>
      </c>
      <c r="N1118" s="349">
        <f t="shared" si="327"/>
        <v>71.25</v>
      </c>
      <c r="O1118" s="307">
        <f t="shared" si="328"/>
        <v>41.25</v>
      </c>
      <c r="P1118" s="440">
        <f t="shared" si="329"/>
        <v>18.75</v>
      </c>
      <c r="Q1118" s="349">
        <f t="shared" si="330"/>
        <v>72.5</v>
      </c>
      <c r="R1118" s="307">
        <f t="shared" si="331"/>
        <v>52.5</v>
      </c>
      <c r="S1118" s="350">
        <f t="shared" si="332"/>
        <v>37.5</v>
      </c>
      <c r="T1118" s="363">
        <f t="shared" si="333"/>
        <v>73.75</v>
      </c>
      <c r="U1118" s="307">
        <f t="shared" si="334"/>
        <v>63.75</v>
      </c>
      <c r="V1118" s="440">
        <f t="shared" si="335"/>
        <v>56.25</v>
      </c>
      <c r="W1118" s="234">
        <f t="shared" si="342"/>
        <v>75</v>
      </c>
      <c r="X1118" s="423">
        <f t="shared" si="342"/>
        <v>25</v>
      </c>
      <c r="Y1118" s="424">
        <f t="shared" si="342"/>
        <v>0</v>
      </c>
      <c r="Z1118" s="430">
        <f>VLOOKUP($B1118,'Calcs01 - MSW generated'!$B$485:$AI$701,32,0)</f>
        <v>51.457344438805464</v>
      </c>
      <c r="AA1118" s="289">
        <f>VLOOKUP($B1118,'Calcs01 - MSW generated'!$B$485:$AI$701,33,0)</f>
        <v>48.542655561194536</v>
      </c>
      <c r="AB1118" s="431">
        <f>VLOOKUP($B1118,'Calcs01 - MSW generated'!$B$485:$AI$701,34,0)</f>
        <v>0</v>
      </c>
      <c r="AC1118" s="250">
        <f t="shared" si="336"/>
        <v>60.728672219402732</v>
      </c>
      <c r="AD1118" s="366">
        <f t="shared" si="303"/>
        <v>39.271327780597268</v>
      </c>
      <c r="AE1118" s="367">
        <f t="shared" si="304"/>
        <v>0</v>
      </c>
      <c r="AF1118" s="234">
        <f t="shared" si="343"/>
        <v>70</v>
      </c>
      <c r="AG1118" s="423">
        <f t="shared" si="343"/>
        <v>30</v>
      </c>
      <c r="AH1118" s="239">
        <f t="shared" si="343"/>
        <v>0</v>
      </c>
      <c r="AI1118" s="349">
        <f t="shared" si="337"/>
        <v>71.25</v>
      </c>
      <c r="AJ1118" s="307">
        <f t="shared" si="305"/>
        <v>41.25</v>
      </c>
      <c r="AK1118" s="440">
        <f t="shared" si="306"/>
        <v>18.75</v>
      </c>
      <c r="AL1118" s="349">
        <f t="shared" si="307"/>
        <v>72.5</v>
      </c>
      <c r="AM1118" s="307">
        <f t="shared" si="308"/>
        <v>52.5</v>
      </c>
      <c r="AN1118" s="350">
        <f t="shared" si="309"/>
        <v>37.5</v>
      </c>
      <c r="AO1118" s="363">
        <f t="shared" si="310"/>
        <v>73.75</v>
      </c>
      <c r="AP1118" s="307">
        <f t="shared" si="311"/>
        <v>63.75</v>
      </c>
      <c r="AQ1118" s="440">
        <f t="shared" si="312"/>
        <v>56.25</v>
      </c>
      <c r="AR1118" s="234">
        <f t="shared" si="313"/>
        <v>75</v>
      </c>
      <c r="AS1118" s="423">
        <f t="shared" si="338"/>
        <v>25</v>
      </c>
      <c r="AT1118" s="424">
        <f t="shared" si="344"/>
        <v>0</v>
      </c>
      <c r="AU1118" s="234">
        <f t="shared" si="344"/>
        <v>75</v>
      </c>
      <c r="AV1118" s="423">
        <f t="shared" si="344"/>
        <v>25</v>
      </c>
      <c r="AW1118" s="424">
        <f t="shared" si="344"/>
        <v>0</v>
      </c>
      <c r="AX1118" s="430">
        <f>VLOOKUP($B1118,'Calcs01 - MSW generated'!$B$485:$AI$701,32,0)</f>
        <v>51.457344438805464</v>
      </c>
      <c r="AY1118" s="289">
        <f>VLOOKUP($B1118,'Calcs01 - MSW generated'!$B$485:$AI$701,33,0)</f>
        <v>48.542655561194536</v>
      </c>
      <c r="AZ1118" s="431">
        <f>VLOOKUP($B1118,'Calcs01 - MSW generated'!$B$485:$AI$701,34,0)</f>
        <v>0</v>
      </c>
      <c r="BA1118" s="250">
        <f t="shared" si="339"/>
        <v>60.728672219402732</v>
      </c>
      <c r="BB1118" s="366">
        <f t="shared" si="314"/>
        <v>39.271327780597268</v>
      </c>
      <c r="BC1118" s="367">
        <f t="shared" si="315"/>
        <v>0</v>
      </c>
      <c r="BD1118" s="234">
        <f t="shared" si="345"/>
        <v>70</v>
      </c>
      <c r="BE1118" s="423">
        <f t="shared" si="345"/>
        <v>30</v>
      </c>
      <c r="BF1118" s="239">
        <f t="shared" si="345"/>
        <v>0</v>
      </c>
      <c r="BG1118" s="349">
        <f t="shared" si="340"/>
        <v>71.25</v>
      </c>
      <c r="BH1118" s="307">
        <f t="shared" si="316"/>
        <v>41.25</v>
      </c>
      <c r="BI1118" s="440">
        <f t="shared" si="317"/>
        <v>18.75</v>
      </c>
      <c r="BJ1118" s="349">
        <f t="shared" si="318"/>
        <v>72.5</v>
      </c>
      <c r="BK1118" s="307">
        <f t="shared" si="319"/>
        <v>52.5</v>
      </c>
      <c r="BL1118" s="350">
        <f t="shared" si="320"/>
        <v>37.5</v>
      </c>
      <c r="BM1118" s="363">
        <f t="shared" si="321"/>
        <v>73.75</v>
      </c>
      <c r="BN1118" s="307">
        <f t="shared" si="322"/>
        <v>63.75</v>
      </c>
      <c r="BO1118" s="440">
        <f t="shared" si="323"/>
        <v>56.25</v>
      </c>
      <c r="BP1118" s="234">
        <f t="shared" si="346"/>
        <v>75</v>
      </c>
      <c r="BQ1118" s="423">
        <f t="shared" si="346"/>
        <v>25</v>
      </c>
      <c r="BR1118" s="424">
        <f t="shared" si="346"/>
        <v>0</v>
      </c>
    </row>
    <row r="1119" spans="2:70">
      <c r="B1119" s="207" t="s">
        <v>500</v>
      </c>
      <c r="C1119" s="198" t="s">
        <v>276</v>
      </c>
      <c r="D1119" s="200" t="s">
        <v>336</v>
      </c>
      <c r="E1119" s="663">
        <f>VLOOKUP($B1119,'Calcs01 - MSW generated'!$B$485:$AI$701,32,0)</f>
        <v>42.849999999999994</v>
      </c>
      <c r="F1119" s="289">
        <f>VLOOKUP($B1119,'Calcs01 - MSW generated'!$B$485:$AI$701,33,0)</f>
        <v>55.72999999999999</v>
      </c>
      <c r="G1119" s="431">
        <f>VLOOKUP($B1119,'Calcs01 - MSW generated'!$B$485:$AI$701,34,0)</f>
        <v>1.4199999999999997</v>
      </c>
      <c r="H1119" s="250">
        <f t="shared" si="324"/>
        <v>56.424999999999997</v>
      </c>
      <c r="I1119" s="366">
        <f t="shared" si="325"/>
        <v>42.864999999999995</v>
      </c>
      <c r="J1119" s="367">
        <f t="shared" si="326"/>
        <v>0.70999999999999985</v>
      </c>
      <c r="K1119" s="234">
        <f t="shared" si="341"/>
        <v>70</v>
      </c>
      <c r="L1119" s="423">
        <f t="shared" si="341"/>
        <v>30</v>
      </c>
      <c r="M1119" s="239">
        <f t="shared" si="341"/>
        <v>0</v>
      </c>
      <c r="N1119" s="349">
        <f t="shared" si="327"/>
        <v>71.25</v>
      </c>
      <c r="O1119" s="307">
        <f t="shared" si="328"/>
        <v>41.25</v>
      </c>
      <c r="P1119" s="440">
        <f t="shared" si="329"/>
        <v>18.75</v>
      </c>
      <c r="Q1119" s="349">
        <f t="shared" si="330"/>
        <v>72.5</v>
      </c>
      <c r="R1119" s="307">
        <f t="shared" si="331"/>
        <v>52.5</v>
      </c>
      <c r="S1119" s="350">
        <f t="shared" si="332"/>
        <v>37.5</v>
      </c>
      <c r="T1119" s="363">
        <f t="shared" si="333"/>
        <v>73.75</v>
      </c>
      <c r="U1119" s="307">
        <f t="shared" si="334"/>
        <v>63.75</v>
      </c>
      <c r="V1119" s="440">
        <f t="shared" si="335"/>
        <v>56.25</v>
      </c>
      <c r="W1119" s="234">
        <f t="shared" si="342"/>
        <v>75</v>
      </c>
      <c r="X1119" s="423">
        <f t="shared" si="342"/>
        <v>25</v>
      </c>
      <c r="Y1119" s="424">
        <f t="shared" si="342"/>
        <v>0</v>
      </c>
      <c r="Z1119" s="430">
        <f>VLOOKUP($B1119,'Calcs01 - MSW generated'!$B$485:$AI$701,32,0)</f>
        <v>42.849999999999994</v>
      </c>
      <c r="AA1119" s="289">
        <f>VLOOKUP($B1119,'Calcs01 - MSW generated'!$B$485:$AI$701,33,0)</f>
        <v>55.72999999999999</v>
      </c>
      <c r="AB1119" s="431">
        <f>VLOOKUP($B1119,'Calcs01 - MSW generated'!$B$485:$AI$701,34,0)</f>
        <v>1.4199999999999997</v>
      </c>
      <c r="AC1119" s="250">
        <f t="shared" si="336"/>
        <v>56.424999999999997</v>
      </c>
      <c r="AD1119" s="366">
        <f t="shared" si="303"/>
        <v>42.864999999999995</v>
      </c>
      <c r="AE1119" s="367">
        <f t="shared" si="304"/>
        <v>0.70999999999999985</v>
      </c>
      <c r="AF1119" s="234">
        <f t="shared" si="343"/>
        <v>70</v>
      </c>
      <c r="AG1119" s="423">
        <f t="shared" si="343"/>
        <v>30</v>
      </c>
      <c r="AH1119" s="239">
        <f t="shared" si="343"/>
        <v>0</v>
      </c>
      <c r="AI1119" s="349">
        <f t="shared" si="337"/>
        <v>71.25</v>
      </c>
      <c r="AJ1119" s="307">
        <f t="shared" si="305"/>
        <v>41.25</v>
      </c>
      <c r="AK1119" s="440">
        <f t="shared" si="306"/>
        <v>18.75</v>
      </c>
      <c r="AL1119" s="349">
        <f t="shared" si="307"/>
        <v>72.5</v>
      </c>
      <c r="AM1119" s="307">
        <f t="shared" si="308"/>
        <v>52.5</v>
      </c>
      <c r="AN1119" s="350">
        <f t="shared" si="309"/>
        <v>37.5</v>
      </c>
      <c r="AO1119" s="363">
        <f t="shared" si="310"/>
        <v>73.75</v>
      </c>
      <c r="AP1119" s="307">
        <f t="shared" si="311"/>
        <v>63.75</v>
      </c>
      <c r="AQ1119" s="440">
        <f t="shared" si="312"/>
        <v>56.25</v>
      </c>
      <c r="AR1119" s="234">
        <f t="shared" si="313"/>
        <v>75</v>
      </c>
      <c r="AS1119" s="423">
        <f t="shared" si="338"/>
        <v>25</v>
      </c>
      <c r="AT1119" s="424">
        <f t="shared" si="344"/>
        <v>0</v>
      </c>
      <c r="AU1119" s="234">
        <f t="shared" si="344"/>
        <v>75</v>
      </c>
      <c r="AV1119" s="423">
        <f t="shared" si="344"/>
        <v>25</v>
      </c>
      <c r="AW1119" s="424">
        <f t="shared" si="344"/>
        <v>0</v>
      </c>
      <c r="AX1119" s="430">
        <f>VLOOKUP($B1119,'Calcs01 - MSW generated'!$B$485:$AI$701,32,0)</f>
        <v>42.849999999999994</v>
      </c>
      <c r="AY1119" s="289">
        <f>VLOOKUP($B1119,'Calcs01 - MSW generated'!$B$485:$AI$701,33,0)</f>
        <v>55.72999999999999</v>
      </c>
      <c r="AZ1119" s="431">
        <f>VLOOKUP($B1119,'Calcs01 - MSW generated'!$B$485:$AI$701,34,0)</f>
        <v>1.4199999999999997</v>
      </c>
      <c r="BA1119" s="250">
        <f t="shared" si="339"/>
        <v>56.424999999999997</v>
      </c>
      <c r="BB1119" s="366">
        <f t="shared" si="314"/>
        <v>42.864999999999995</v>
      </c>
      <c r="BC1119" s="367">
        <f t="shared" si="315"/>
        <v>0.70999999999999985</v>
      </c>
      <c r="BD1119" s="234">
        <f t="shared" si="345"/>
        <v>70</v>
      </c>
      <c r="BE1119" s="423">
        <f t="shared" si="345"/>
        <v>30</v>
      </c>
      <c r="BF1119" s="239">
        <f t="shared" si="345"/>
        <v>0</v>
      </c>
      <c r="BG1119" s="349">
        <f t="shared" si="340"/>
        <v>71.25</v>
      </c>
      <c r="BH1119" s="307">
        <f t="shared" si="316"/>
        <v>41.25</v>
      </c>
      <c r="BI1119" s="440">
        <f t="shared" si="317"/>
        <v>18.75</v>
      </c>
      <c r="BJ1119" s="349">
        <f t="shared" si="318"/>
        <v>72.5</v>
      </c>
      <c r="BK1119" s="307">
        <f t="shared" si="319"/>
        <v>52.5</v>
      </c>
      <c r="BL1119" s="350">
        <f t="shared" si="320"/>
        <v>37.5</v>
      </c>
      <c r="BM1119" s="363">
        <f t="shared" si="321"/>
        <v>73.75</v>
      </c>
      <c r="BN1119" s="307">
        <f t="shared" si="322"/>
        <v>63.75</v>
      </c>
      <c r="BO1119" s="440">
        <f t="shared" si="323"/>
        <v>56.25</v>
      </c>
      <c r="BP1119" s="234">
        <f t="shared" si="346"/>
        <v>75</v>
      </c>
      <c r="BQ1119" s="423">
        <f t="shared" si="346"/>
        <v>25</v>
      </c>
      <c r="BR1119" s="424">
        <f t="shared" si="346"/>
        <v>0</v>
      </c>
    </row>
    <row r="1120" spans="2:70">
      <c r="B1120" s="207" t="s">
        <v>502</v>
      </c>
      <c r="C1120" s="198" t="s">
        <v>554</v>
      </c>
      <c r="D1120" s="200" t="s">
        <v>418</v>
      </c>
      <c r="E1120" s="663">
        <f>VLOOKUP($B1120,'Calcs01 - MSW generated'!$B$485:$AI$701,32,0)</f>
        <v>2.87</v>
      </c>
      <c r="F1120" s="289">
        <f>VLOOKUP($B1120,'Calcs01 - MSW generated'!$B$485:$AI$701,33,0)</f>
        <v>37</v>
      </c>
      <c r="G1120" s="431">
        <f>VLOOKUP($B1120,'Calcs01 - MSW generated'!$B$485:$AI$701,34,0)</f>
        <v>60.13</v>
      </c>
      <c r="H1120" s="250">
        <f t="shared" si="324"/>
        <v>13.934999999999999</v>
      </c>
      <c r="I1120" s="366">
        <f t="shared" si="325"/>
        <v>43.5</v>
      </c>
      <c r="J1120" s="367">
        <f t="shared" si="326"/>
        <v>42.564999999999998</v>
      </c>
      <c r="K1120" s="234">
        <f t="shared" si="341"/>
        <v>25</v>
      </c>
      <c r="L1120" s="423">
        <f t="shared" si="341"/>
        <v>50</v>
      </c>
      <c r="M1120" s="239">
        <f t="shared" si="341"/>
        <v>25</v>
      </c>
      <c r="N1120" s="349">
        <f t="shared" si="327"/>
        <v>33.75</v>
      </c>
      <c r="O1120" s="307">
        <f t="shared" si="328"/>
        <v>52.5</v>
      </c>
      <c r="P1120" s="440">
        <f t="shared" si="329"/>
        <v>33.75</v>
      </c>
      <c r="Q1120" s="349">
        <f t="shared" si="330"/>
        <v>42.5</v>
      </c>
      <c r="R1120" s="307">
        <f t="shared" si="331"/>
        <v>55</v>
      </c>
      <c r="S1120" s="350">
        <f t="shared" si="332"/>
        <v>42.5</v>
      </c>
      <c r="T1120" s="363">
        <f t="shared" si="333"/>
        <v>51.25</v>
      </c>
      <c r="U1120" s="307">
        <f t="shared" si="334"/>
        <v>57.5</v>
      </c>
      <c r="V1120" s="440">
        <f t="shared" si="335"/>
        <v>51.25</v>
      </c>
      <c r="W1120" s="234">
        <f t="shared" si="342"/>
        <v>60</v>
      </c>
      <c r="X1120" s="423">
        <f t="shared" si="342"/>
        <v>30</v>
      </c>
      <c r="Y1120" s="424">
        <f t="shared" si="342"/>
        <v>10</v>
      </c>
      <c r="Z1120" s="430">
        <f>VLOOKUP($B1120,'Calcs01 - MSW generated'!$B$485:$AI$701,32,0)</f>
        <v>2.87</v>
      </c>
      <c r="AA1120" s="289">
        <f>VLOOKUP($B1120,'Calcs01 - MSW generated'!$B$485:$AI$701,33,0)</f>
        <v>37</v>
      </c>
      <c r="AB1120" s="431">
        <f>VLOOKUP($B1120,'Calcs01 - MSW generated'!$B$485:$AI$701,34,0)</f>
        <v>60.13</v>
      </c>
      <c r="AC1120" s="250">
        <f t="shared" si="336"/>
        <v>13.934999999999999</v>
      </c>
      <c r="AD1120" s="366">
        <f t="shared" si="303"/>
        <v>43.5</v>
      </c>
      <c r="AE1120" s="367">
        <f t="shared" si="304"/>
        <v>42.564999999999998</v>
      </c>
      <c r="AF1120" s="234">
        <f t="shared" si="343"/>
        <v>25</v>
      </c>
      <c r="AG1120" s="423">
        <f t="shared" si="343"/>
        <v>50</v>
      </c>
      <c r="AH1120" s="239">
        <f t="shared" si="343"/>
        <v>25</v>
      </c>
      <c r="AI1120" s="349">
        <f t="shared" si="337"/>
        <v>33.75</v>
      </c>
      <c r="AJ1120" s="307">
        <f t="shared" si="305"/>
        <v>52.5</v>
      </c>
      <c r="AK1120" s="440">
        <f t="shared" si="306"/>
        <v>33.75</v>
      </c>
      <c r="AL1120" s="349">
        <f t="shared" si="307"/>
        <v>42.5</v>
      </c>
      <c r="AM1120" s="307">
        <f t="shared" si="308"/>
        <v>55</v>
      </c>
      <c r="AN1120" s="350">
        <f t="shared" si="309"/>
        <v>42.5</v>
      </c>
      <c r="AO1120" s="363">
        <f t="shared" si="310"/>
        <v>51.25</v>
      </c>
      <c r="AP1120" s="307">
        <f t="shared" si="311"/>
        <v>57.5</v>
      </c>
      <c r="AQ1120" s="440">
        <f t="shared" si="312"/>
        <v>51.25</v>
      </c>
      <c r="AR1120" s="234">
        <f t="shared" si="313"/>
        <v>60</v>
      </c>
      <c r="AS1120" s="423">
        <f t="shared" si="338"/>
        <v>30</v>
      </c>
      <c r="AT1120" s="424">
        <f t="shared" si="344"/>
        <v>10</v>
      </c>
      <c r="AU1120" s="234">
        <f t="shared" si="344"/>
        <v>60</v>
      </c>
      <c r="AV1120" s="423">
        <f t="shared" si="344"/>
        <v>30</v>
      </c>
      <c r="AW1120" s="424">
        <f t="shared" si="344"/>
        <v>10</v>
      </c>
      <c r="AX1120" s="430">
        <f>VLOOKUP($B1120,'Calcs01 - MSW generated'!$B$485:$AI$701,32,0)</f>
        <v>2.87</v>
      </c>
      <c r="AY1120" s="289">
        <f>VLOOKUP($B1120,'Calcs01 - MSW generated'!$B$485:$AI$701,33,0)</f>
        <v>37</v>
      </c>
      <c r="AZ1120" s="431">
        <f>VLOOKUP($B1120,'Calcs01 - MSW generated'!$B$485:$AI$701,34,0)</f>
        <v>60.13</v>
      </c>
      <c r="BA1120" s="250">
        <f t="shared" si="339"/>
        <v>13.934999999999999</v>
      </c>
      <c r="BB1120" s="366">
        <f t="shared" si="314"/>
        <v>43.5</v>
      </c>
      <c r="BC1120" s="367">
        <f t="shared" si="315"/>
        <v>42.564999999999998</v>
      </c>
      <c r="BD1120" s="234">
        <f t="shared" si="345"/>
        <v>25</v>
      </c>
      <c r="BE1120" s="423">
        <f t="shared" si="345"/>
        <v>50</v>
      </c>
      <c r="BF1120" s="239">
        <f t="shared" si="345"/>
        <v>25</v>
      </c>
      <c r="BG1120" s="349">
        <f t="shared" si="340"/>
        <v>33.75</v>
      </c>
      <c r="BH1120" s="307">
        <f t="shared" si="316"/>
        <v>52.5</v>
      </c>
      <c r="BI1120" s="440">
        <f t="shared" si="317"/>
        <v>33.75</v>
      </c>
      <c r="BJ1120" s="349">
        <f t="shared" si="318"/>
        <v>42.5</v>
      </c>
      <c r="BK1120" s="307">
        <f t="shared" si="319"/>
        <v>55</v>
      </c>
      <c r="BL1120" s="350">
        <f t="shared" si="320"/>
        <v>42.5</v>
      </c>
      <c r="BM1120" s="363">
        <f t="shared" si="321"/>
        <v>51.25</v>
      </c>
      <c r="BN1120" s="307">
        <f t="shared" si="322"/>
        <v>57.5</v>
      </c>
      <c r="BO1120" s="440">
        <f t="shared" si="323"/>
        <v>51.25</v>
      </c>
      <c r="BP1120" s="234">
        <f t="shared" si="346"/>
        <v>60</v>
      </c>
      <c r="BQ1120" s="423">
        <f t="shared" si="346"/>
        <v>30</v>
      </c>
      <c r="BR1120" s="424">
        <f t="shared" si="346"/>
        <v>10</v>
      </c>
    </row>
    <row r="1121" spans="2:70">
      <c r="B1121" s="207" t="s">
        <v>504</v>
      </c>
      <c r="C1121" s="198" t="s">
        <v>272</v>
      </c>
      <c r="D1121" s="200" t="s">
        <v>644</v>
      </c>
      <c r="E1121" s="663">
        <f>VLOOKUP($B1121,'Calcs01 - MSW generated'!$B$485:$AI$701,32,0)</f>
        <v>19.116304854122262</v>
      </c>
      <c r="F1121" s="289">
        <f>VLOOKUP($B1121,'Calcs01 - MSW generated'!$B$485:$AI$701,33,0)</f>
        <v>40.117717052239335</v>
      </c>
      <c r="G1121" s="431">
        <f>VLOOKUP($B1121,'Calcs01 - MSW generated'!$B$485:$AI$701,34,0)</f>
        <v>40.765978093638402</v>
      </c>
      <c r="H1121" s="250">
        <f t="shared" si="324"/>
        <v>34.558152427061131</v>
      </c>
      <c r="I1121" s="366">
        <f t="shared" si="325"/>
        <v>45.058858526119664</v>
      </c>
      <c r="J1121" s="367">
        <f t="shared" si="326"/>
        <v>20.382989046819201</v>
      </c>
      <c r="K1121" s="234">
        <f t="shared" si="341"/>
        <v>50</v>
      </c>
      <c r="L1121" s="423">
        <f t="shared" si="341"/>
        <v>50</v>
      </c>
      <c r="M1121" s="239">
        <f t="shared" si="341"/>
        <v>0</v>
      </c>
      <c r="N1121" s="349">
        <f t="shared" si="327"/>
        <v>55</v>
      </c>
      <c r="O1121" s="307">
        <f t="shared" si="328"/>
        <v>55</v>
      </c>
      <c r="P1121" s="440">
        <f t="shared" si="329"/>
        <v>17.5</v>
      </c>
      <c r="Q1121" s="349">
        <f t="shared" si="330"/>
        <v>60</v>
      </c>
      <c r="R1121" s="307">
        <f t="shared" si="331"/>
        <v>60</v>
      </c>
      <c r="S1121" s="350">
        <f t="shared" si="332"/>
        <v>35</v>
      </c>
      <c r="T1121" s="363">
        <f t="shared" si="333"/>
        <v>65</v>
      </c>
      <c r="U1121" s="307">
        <f t="shared" si="334"/>
        <v>65</v>
      </c>
      <c r="V1121" s="440">
        <f t="shared" si="335"/>
        <v>52.5</v>
      </c>
      <c r="W1121" s="234">
        <f t="shared" si="342"/>
        <v>70</v>
      </c>
      <c r="X1121" s="423">
        <f t="shared" si="342"/>
        <v>30</v>
      </c>
      <c r="Y1121" s="424">
        <f t="shared" si="342"/>
        <v>0</v>
      </c>
      <c r="Z1121" s="430">
        <f>VLOOKUP($B1121,'Calcs01 - MSW generated'!$B$485:$AI$701,32,0)</f>
        <v>19.116304854122262</v>
      </c>
      <c r="AA1121" s="289">
        <f>VLOOKUP($B1121,'Calcs01 - MSW generated'!$B$485:$AI$701,33,0)</f>
        <v>40.117717052239335</v>
      </c>
      <c r="AB1121" s="431">
        <f>VLOOKUP($B1121,'Calcs01 - MSW generated'!$B$485:$AI$701,34,0)</f>
        <v>40.765978093638402</v>
      </c>
      <c r="AC1121" s="250">
        <f t="shared" si="336"/>
        <v>34.558152427061131</v>
      </c>
      <c r="AD1121" s="366">
        <f t="shared" si="303"/>
        <v>45.058858526119664</v>
      </c>
      <c r="AE1121" s="367">
        <f t="shared" si="304"/>
        <v>20.382989046819201</v>
      </c>
      <c r="AF1121" s="234">
        <f t="shared" si="343"/>
        <v>50</v>
      </c>
      <c r="AG1121" s="423">
        <f t="shared" si="343"/>
        <v>50</v>
      </c>
      <c r="AH1121" s="239">
        <f t="shared" si="343"/>
        <v>0</v>
      </c>
      <c r="AI1121" s="349">
        <f t="shared" si="337"/>
        <v>55</v>
      </c>
      <c r="AJ1121" s="307">
        <f t="shared" si="305"/>
        <v>55</v>
      </c>
      <c r="AK1121" s="440">
        <f t="shared" si="306"/>
        <v>17.5</v>
      </c>
      <c r="AL1121" s="349">
        <f t="shared" si="307"/>
        <v>60</v>
      </c>
      <c r="AM1121" s="307">
        <f t="shared" si="308"/>
        <v>60</v>
      </c>
      <c r="AN1121" s="350">
        <f t="shared" si="309"/>
        <v>35</v>
      </c>
      <c r="AO1121" s="363">
        <f t="shared" si="310"/>
        <v>65</v>
      </c>
      <c r="AP1121" s="307">
        <f t="shared" si="311"/>
        <v>65</v>
      </c>
      <c r="AQ1121" s="440">
        <f t="shared" si="312"/>
        <v>52.5</v>
      </c>
      <c r="AR1121" s="234">
        <f t="shared" si="313"/>
        <v>70</v>
      </c>
      <c r="AS1121" s="423">
        <f t="shared" si="338"/>
        <v>30</v>
      </c>
      <c r="AT1121" s="424">
        <f t="shared" si="344"/>
        <v>0</v>
      </c>
      <c r="AU1121" s="234">
        <f t="shared" si="344"/>
        <v>70</v>
      </c>
      <c r="AV1121" s="423">
        <f t="shared" si="344"/>
        <v>30</v>
      </c>
      <c r="AW1121" s="424">
        <f t="shared" si="344"/>
        <v>0</v>
      </c>
      <c r="AX1121" s="430">
        <f>VLOOKUP($B1121,'Calcs01 - MSW generated'!$B$485:$AI$701,32,0)</f>
        <v>19.116304854122262</v>
      </c>
      <c r="AY1121" s="289">
        <f>VLOOKUP($B1121,'Calcs01 - MSW generated'!$B$485:$AI$701,33,0)</f>
        <v>40.117717052239335</v>
      </c>
      <c r="AZ1121" s="431">
        <f>VLOOKUP($B1121,'Calcs01 - MSW generated'!$B$485:$AI$701,34,0)</f>
        <v>40.765978093638402</v>
      </c>
      <c r="BA1121" s="250">
        <f t="shared" si="339"/>
        <v>34.558152427061131</v>
      </c>
      <c r="BB1121" s="366">
        <f t="shared" si="314"/>
        <v>45.058858526119664</v>
      </c>
      <c r="BC1121" s="367">
        <f t="shared" si="315"/>
        <v>20.382989046819201</v>
      </c>
      <c r="BD1121" s="234">
        <f t="shared" si="345"/>
        <v>50</v>
      </c>
      <c r="BE1121" s="423">
        <f t="shared" si="345"/>
        <v>50</v>
      </c>
      <c r="BF1121" s="239">
        <f t="shared" si="345"/>
        <v>0</v>
      </c>
      <c r="BG1121" s="349">
        <f t="shared" si="340"/>
        <v>55</v>
      </c>
      <c r="BH1121" s="307">
        <f t="shared" si="316"/>
        <v>55</v>
      </c>
      <c r="BI1121" s="440">
        <f t="shared" si="317"/>
        <v>17.5</v>
      </c>
      <c r="BJ1121" s="349">
        <f t="shared" si="318"/>
        <v>60</v>
      </c>
      <c r="BK1121" s="307">
        <f t="shared" si="319"/>
        <v>60</v>
      </c>
      <c r="BL1121" s="350">
        <f t="shared" si="320"/>
        <v>35</v>
      </c>
      <c r="BM1121" s="363">
        <f t="shared" si="321"/>
        <v>65</v>
      </c>
      <c r="BN1121" s="307">
        <f t="shared" si="322"/>
        <v>65</v>
      </c>
      <c r="BO1121" s="440">
        <f t="shared" si="323"/>
        <v>52.5</v>
      </c>
      <c r="BP1121" s="234">
        <f t="shared" si="346"/>
        <v>70</v>
      </c>
      <c r="BQ1121" s="423">
        <f t="shared" si="346"/>
        <v>30</v>
      </c>
      <c r="BR1121" s="424">
        <f t="shared" si="346"/>
        <v>0</v>
      </c>
    </row>
    <row r="1122" spans="2:70">
      <c r="B1122" s="207" t="s">
        <v>506</v>
      </c>
      <c r="C1122" s="198" t="s">
        <v>272</v>
      </c>
      <c r="D1122" s="200" t="s">
        <v>336</v>
      </c>
      <c r="E1122" s="663">
        <f>VLOOKUP($B1122,'Calcs01 - MSW generated'!$B$485:$AI$701,32,0)</f>
        <v>0</v>
      </c>
      <c r="F1122" s="289">
        <f>VLOOKUP($B1122,'Calcs01 - MSW generated'!$B$485:$AI$701,33,0)</f>
        <v>100</v>
      </c>
      <c r="G1122" s="431">
        <f>VLOOKUP($B1122,'Calcs01 - MSW generated'!$B$485:$AI$701,34,0)</f>
        <v>0</v>
      </c>
      <c r="H1122" s="250">
        <f t="shared" si="324"/>
        <v>35</v>
      </c>
      <c r="I1122" s="366">
        <f t="shared" si="325"/>
        <v>65</v>
      </c>
      <c r="J1122" s="367">
        <f t="shared" si="326"/>
        <v>0</v>
      </c>
      <c r="K1122" s="234">
        <f t="shared" si="341"/>
        <v>70</v>
      </c>
      <c r="L1122" s="423">
        <f t="shared" si="341"/>
        <v>30</v>
      </c>
      <c r="M1122" s="239">
        <f t="shared" si="341"/>
        <v>0</v>
      </c>
      <c r="N1122" s="349">
        <f t="shared" si="327"/>
        <v>71.25</v>
      </c>
      <c r="O1122" s="307">
        <f t="shared" si="328"/>
        <v>41.25</v>
      </c>
      <c r="P1122" s="440">
        <f t="shared" si="329"/>
        <v>18.75</v>
      </c>
      <c r="Q1122" s="349">
        <f t="shared" si="330"/>
        <v>72.5</v>
      </c>
      <c r="R1122" s="307">
        <f t="shared" si="331"/>
        <v>52.5</v>
      </c>
      <c r="S1122" s="350">
        <f t="shared" si="332"/>
        <v>37.5</v>
      </c>
      <c r="T1122" s="363">
        <f t="shared" si="333"/>
        <v>73.75</v>
      </c>
      <c r="U1122" s="307">
        <f t="shared" si="334"/>
        <v>63.75</v>
      </c>
      <c r="V1122" s="440">
        <f t="shared" si="335"/>
        <v>56.25</v>
      </c>
      <c r="W1122" s="234">
        <f t="shared" si="342"/>
        <v>75</v>
      </c>
      <c r="X1122" s="423">
        <f t="shared" si="342"/>
        <v>25</v>
      </c>
      <c r="Y1122" s="424">
        <f t="shared" si="342"/>
        <v>0</v>
      </c>
      <c r="Z1122" s="430">
        <f>VLOOKUP($B1122,'Calcs01 - MSW generated'!$B$485:$AI$701,32,0)</f>
        <v>0</v>
      </c>
      <c r="AA1122" s="289">
        <f>VLOOKUP($B1122,'Calcs01 - MSW generated'!$B$485:$AI$701,33,0)</f>
        <v>100</v>
      </c>
      <c r="AB1122" s="431">
        <f>VLOOKUP($B1122,'Calcs01 - MSW generated'!$B$485:$AI$701,34,0)</f>
        <v>0</v>
      </c>
      <c r="AC1122" s="250">
        <f t="shared" si="336"/>
        <v>35</v>
      </c>
      <c r="AD1122" s="366">
        <f t="shared" si="303"/>
        <v>65</v>
      </c>
      <c r="AE1122" s="367">
        <f t="shared" si="304"/>
        <v>0</v>
      </c>
      <c r="AF1122" s="234">
        <f t="shared" si="343"/>
        <v>70</v>
      </c>
      <c r="AG1122" s="423">
        <f t="shared" si="343"/>
        <v>30</v>
      </c>
      <c r="AH1122" s="239">
        <f t="shared" si="343"/>
        <v>0</v>
      </c>
      <c r="AI1122" s="349">
        <f t="shared" si="337"/>
        <v>71.25</v>
      </c>
      <c r="AJ1122" s="307">
        <f t="shared" si="305"/>
        <v>41.25</v>
      </c>
      <c r="AK1122" s="440">
        <f t="shared" si="306"/>
        <v>18.75</v>
      </c>
      <c r="AL1122" s="349">
        <f t="shared" si="307"/>
        <v>72.5</v>
      </c>
      <c r="AM1122" s="307">
        <f t="shared" si="308"/>
        <v>52.5</v>
      </c>
      <c r="AN1122" s="350">
        <f t="shared" si="309"/>
        <v>37.5</v>
      </c>
      <c r="AO1122" s="363">
        <f t="shared" si="310"/>
        <v>73.75</v>
      </c>
      <c r="AP1122" s="307">
        <f t="shared" si="311"/>
        <v>63.75</v>
      </c>
      <c r="AQ1122" s="440">
        <f t="shared" si="312"/>
        <v>56.25</v>
      </c>
      <c r="AR1122" s="234">
        <f t="shared" si="313"/>
        <v>75</v>
      </c>
      <c r="AS1122" s="423">
        <f t="shared" si="338"/>
        <v>25</v>
      </c>
      <c r="AT1122" s="424">
        <f t="shared" si="344"/>
        <v>0</v>
      </c>
      <c r="AU1122" s="234">
        <f t="shared" si="344"/>
        <v>75</v>
      </c>
      <c r="AV1122" s="423">
        <f t="shared" si="344"/>
        <v>25</v>
      </c>
      <c r="AW1122" s="424">
        <f t="shared" si="344"/>
        <v>0</v>
      </c>
      <c r="AX1122" s="430">
        <f>VLOOKUP($B1122,'Calcs01 - MSW generated'!$B$485:$AI$701,32,0)</f>
        <v>0</v>
      </c>
      <c r="AY1122" s="289">
        <f>VLOOKUP($B1122,'Calcs01 - MSW generated'!$B$485:$AI$701,33,0)</f>
        <v>100</v>
      </c>
      <c r="AZ1122" s="431">
        <f>VLOOKUP($B1122,'Calcs01 - MSW generated'!$B$485:$AI$701,34,0)</f>
        <v>0</v>
      </c>
      <c r="BA1122" s="250">
        <f t="shared" si="339"/>
        <v>35</v>
      </c>
      <c r="BB1122" s="366">
        <f t="shared" si="314"/>
        <v>65</v>
      </c>
      <c r="BC1122" s="367">
        <f t="shared" si="315"/>
        <v>0</v>
      </c>
      <c r="BD1122" s="234">
        <f t="shared" si="345"/>
        <v>70</v>
      </c>
      <c r="BE1122" s="423">
        <f t="shared" si="345"/>
        <v>30</v>
      </c>
      <c r="BF1122" s="239">
        <f t="shared" si="345"/>
        <v>0</v>
      </c>
      <c r="BG1122" s="349">
        <f t="shared" si="340"/>
        <v>71.25</v>
      </c>
      <c r="BH1122" s="307">
        <f t="shared" si="316"/>
        <v>41.25</v>
      </c>
      <c r="BI1122" s="440">
        <f t="shared" si="317"/>
        <v>18.75</v>
      </c>
      <c r="BJ1122" s="349">
        <f t="shared" si="318"/>
        <v>72.5</v>
      </c>
      <c r="BK1122" s="307">
        <f t="shared" si="319"/>
        <v>52.5</v>
      </c>
      <c r="BL1122" s="350">
        <f t="shared" si="320"/>
        <v>37.5</v>
      </c>
      <c r="BM1122" s="363">
        <f t="shared" si="321"/>
        <v>73.75</v>
      </c>
      <c r="BN1122" s="307">
        <f t="shared" si="322"/>
        <v>63.75</v>
      </c>
      <c r="BO1122" s="440">
        <f t="shared" si="323"/>
        <v>56.25</v>
      </c>
      <c r="BP1122" s="234">
        <f t="shared" si="346"/>
        <v>75</v>
      </c>
      <c r="BQ1122" s="423">
        <f t="shared" si="346"/>
        <v>25</v>
      </c>
      <c r="BR1122" s="424">
        <f t="shared" si="346"/>
        <v>0</v>
      </c>
    </row>
    <row r="1123" spans="2:70">
      <c r="B1123" s="207" t="s">
        <v>510</v>
      </c>
      <c r="C1123" s="198" t="s">
        <v>452</v>
      </c>
      <c r="D1123" s="200" t="s">
        <v>336</v>
      </c>
      <c r="E1123" s="663">
        <f>VLOOKUP($B1123,'Calcs01 - MSW generated'!$B$485:$AI$701,32,0)</f>
        <v>0</v>
      </c>
      <c r="F1123" s="289">
        <f>VLOOKUP($B1123,'Calcs01 - MSW generated'!$B$485:$AI$701,33,0)</f>
        <v>0.01</v>
      </c>
      <c r="G1123" s="431">
        <f>VLOOKUP($B1123,'Calcs01 - MSW generated'!$B$485:$AI$701,34,0)</f>
        <v>99.99</v>
      </c>
      <c r="H1123" s="250">
        <f t="shared" si="324"/>
        <v>35</v>
      </c>
      <c r="I1123" s="366">
        <f t="shared" si="325"/>
        <v>15.004999999999999</v>
      </c>
      <c r="J1123" s="367">
        <f t="shared" si="326"/>
        <v>49.994999999999997</v>
      </c>
      <c r="K1123" s="234">
        <f t="shared" si="341"/>
        <v>70</v>
      </c>
      <c r="L1123" s="423">
        <f t="shared" si="341"/>
        <v>30</v>
      </c>
      <c r="M1123" s="239">
        <f t="shared" si="341"/>
        <v>0</v>
      </c>
      <c r="N1123" s="349">
        <f t="shared" si="327"/>
        <v>71.25</v>
      </c>
      <c r="O1123" s="307">
        <f t="shared" si="328"/>
        <v>41.25</v>
      </c>
      <c r="P1123" s="440">
        <f t="shared" si="329"/>
        <v>18.75</v>
      </c>
      <c r="Q1123" s="349">
        <f t="shared" si="330"/>
        <v>72.5</v>
      </c>
      <c r="R1123" s="307">
        <f t="shared" si="331"/>
        <v>52.5</v>
      </c>
      <c r="S1123" s="350">
        <f t="shared" si="332"/>
        <v>37.5</v>
      </c>
      <c r="T1123" s="363">
        <f t="shared" si="333"/>
        <v>73.75</v>
      </c>
      <c r="U1123" s="307">
        <f t="shared" si="334"/>
        <v>63.75</v>
      </c>
      <c r="V1123" s="440">
        <f t="shared" si="335"/>
        <v>56.25</v>
      </c>
      <c r="W1123" s="234">
        <f t="shared" si="342"/>
        <v>75</v>
      </c>
      <c r="X1123" s="423">
        <f t="shared" si="342"/>
        <v>25</v>
      </c>
      <c r="Y1123" s="424">
        <f t="shared" si="342"/>
        <v>0</v>
      </c>
      <c r="Z1123" s="430">
        <f>VLOOKUP($B1123,'Calcs01 - MSW generated'!$B$485:$AI$701,32,0)</f>
        <v>0</v>
      </c>
      <c r="AA1123" s="289">
        <f>VLOOKUP($B1123,'Calcs01 - MSW generated'!$B$485:$AI$701,33,0)</f>
        <v>0.01</v>
      </c>
      <c r="AB1123" s="431">
        <f>VLOOKUP($B1123,'Calcs01 - MSW generated'!$B$485:$AI$701,34,0)</f>
        <v>99.99</v>
      </c>
      <c r="AC1123" s="250">
        <f t="shared" si="336"/>
        <v>35</v>
      </c>
      <c r="AD1123" s="366">
        <f t="shared" si="303"/>
        <v>15.004999999999999</v>
      </c>
      <c r="AE1123" s="367">
        <f t="shared" si="304"/>
        <v>49.994999999999997</v>
      </c>
      <c r="AF1123" s="234">
        <f t="shared" si="343"/>
        <v>70</v>
      </c>
      <c r="AG1123" s="423">
        <f t="shared" si="343"/>
        <v>30</v>
      </c>
      <c r="AH1123" s="239">
        <f t="shared" si="343"/>
        <v>0</v>
      </c>
      <c r="AI1123" s="349">
        <f t="shared" si="337"/>
        <v>71.25</v>
      </c>
      <c r="AJ1123" s="307">
        <f t="shared" si="305"/>
        <v>41.25</v>
      </c>
      <c r="AK1123" s="440">
        <f t="shared" si="306"/>
        <v>18.75</v>
      </c>
      <c r="AL1123" s="349">
        <f t="shared" si="307"/>
        <v>72.5</v>
      </c>
      <c r="AM1123" s="307">
        <f t="shared" si="308"/>
        <v>52.5</v>
      </c>
      <c r="AN1123" s="350">
        <f t="shared" si="309"/>
        <v>37.5</v>
      </c>
      <c r="AO1123" s="363">
        <f t="shared" si="310"/>
        <v>73.75</v>
      </c>
      <c r="AP1123" s="307">
        <f t="shared" si="311"/>
        <v>63.75</v>
      </c>
      <c r="AQ1123" s="440">
        <f t="shared" si="312"/>
        <v>56.25</v>
      </c>
      <c r="AR1123" s="234">
        <f t="shared" si="313"/>
        <v>75</v>
      </c>
      <c r="AS1123" s="423">
        <f t="shared" si="338"/>
        <v>25</v>
      </c>
      <c r="AT1123" s="424">
        <f t="shared" si="344"/>
        <v>0</v>
      </c>
      <c r="AU1123" s="234">
        <f t="shared" si="344"/>
        <v>75</v>
      </c>
      <c r="AV1123" s="423">
        <f t="shared" si="344"/>
        <v>25</v>
      </c>
      <c r="AW1123" s="424">
        <f t="shared" si="344"/>
        <v>0</v>
      </c>
      <c r="AX1123" s="430">
        <f>VLOOKUP($B1123,'Calcs01 - MSW generated'!$B$485:$AI$701,32,0)</f>
        <v>0</v>
      </c>
      <c r="AY1123" s="289">
        <f>VLOOKUP($B1123,'Calcs01 - MSW generated'!$B$485:$AI$701,33,0)</f>
        <v>0.01</v>
      </c>
      <c r="AZ1123" s="431">
        <f>VLOOKUP($B1123,'Calcs01 - MSW generated'!$B$485:$AI$701,34,0)</f>
        <v>99.99</v>
      </c>
      <c r="BA1123" s="250">
        <f t="shared" si="339"/>
        <v>35</v>
      </c>
      <c r="BB1123" s="366">
        <f t="shared" si="314"/>
        <v>15.004999999999999</v>
      </c>
      <c r="BC1123" s="367">
        <f t="shared" si="315"/>
        <v>49.994999999999997</v>
      </c>
      <c r="BD1123" s="234">
        <f t="shared" si="345"/>
        <v>70</v>
      </c>
      <c r="BE1123" s="423">
        <f t="shared" si="345"/>
        <v>30</v>
      </c>
      <c r="BF1123" s="239">
        <f t="shared" si="345"/>
        <v>0</v>
      </c>
      <c r="BG1123" s="349">
        <f t="shared" si="340"/>
        <v>71.25</v>
      </c>
      <c r="BH1123" s="307">
        <f t="shared" si="316"/>
        <v>41.25</v>
      </c>
      <c r="BI1123" s="440">
        <f t="shared" si="317"/>
        <v>18.75</v>
      </c>
      <c r="BJ1123" s="349">
        <f t="shared" si="318"/>
        <v>72.5</v>
      </c>
      <c r="BK1123" s="307">
        <f t="shared" si="319"/>
        <v>52.5</v>
      </c>
      <c r="BL1123" s="350">
        <f t="shared" si="320"/>
        <v>37.5</v>
      </c>
      <c r="BM1123" s="363">
        <f t="shared" si="321"/>
        <v>73.75</v>
      </c>
      <c r="BN1123" s="307">
        <f t="shared" si="322"/>
        <v>63.75</v>
      </c>
      <c r="BO1123" s="440">
        <f t="shared" si="323"/>
        <v>56.25</v>
      </c>
      <c r="BP1123" s="234">
        <f t="shared" si="346"/>
        <v>75</v>
      </c>
      <c r="BQ1123" s="423">
        <f t="shared" si="346"/>
        <v>25</v>
      </c>
      <c r="BR1123" s="424">
        <f t="shared" si="346"/>
        <v>0</v>
      </c>
    </row>
    <row r="1124" spans="2:70">
      <c r="B1124" s="207" t="s">
        <v>514</v>
      </c>
      <c r="C1124" s="198" t="s">
        <v>554</v>
      </c>
      <c r="D1124" s="200" t="s">
        <v>424</v>
      </c>
      <c r="E1124" s="663">
        <f>VLOOKUP($B1124,'Calcs01 - MSW generated'!$B$485:$AI$701,32,0)</f>
        <v>10</v>
      </c>
      <c r="F1124" s="289">
        <f>VLOOKUP($B1124,'Calcs01 - MSW generated'!$B$485:$AI$701,33,0)</f>
        <v>40</v>
      </c>
      <c r="G1124" s="431">
        <f>VLOOKUP($B1124,'Calcs01 - MSW generated'!$B$485:$AI$701,34,0)</f>
        <v>50</v>
      </c>
      <c r="H1124" s="250">
        <f t="shared" si="324"/>
        <v>22.5</v>
      </c>
      <c r="I1124" s="366">
        <f t="shared" si="325"/>
        <v>45</v>
      </c>
      <c r="J1124" s="367">
        <f t="shared" si="326"/>
        <v>32.5</v>
      </c>
      <c r="K1124" s="234">
        <f t="shared" si="341"/>
        <v>35</v>
      </c>
      <c r="L1124" s="423">
        <f t="shared" si="341"/>
        <v>50</v>
      </c>
      <c r="M1124" s="239">
        <f t="shared" si="341"/>
        <v>15</v>
      </c>
      <c r="N1124" s="349">
        <f t="shared" si="327"/>
        <v>42.5</v>
      </c>
      <c r="O1124" s="307">
        <f t="shared" si="328"/>
        <v>53.75</v>
      </c>
      <c r="P1124" s="440">
        <f t="shared" si="329"/>
        <v>27.5</v>
      </c>
      <c r="Q1124" s="349">
        <f t="shared" si="330"/>
        <v>50</v>
      </c>
      <c r="R1124" s="307">
        <f t="shared" si="331"/>
        <v>57.5</v>
      </c>
      <c r="S1124" s="350">
        <f t="shared" si="332"/>
        <v>40</v>
      </c>
      <c r="T1124" s="363">
        <f t="shared" si="333"/>
        <v>57.5</v>
      </c>
      <c r="U1124" s="307">
        <f t="shared" si="334"/>
        <v>61.25</v>
      </c>
      <c r="V1124" s="440">
        <f t="shared" si="335"/>
        <v>52.5</v>
      </c>
      <c r="W1124" s="234">
        <f t="shared" si="342"/>
        <v>65</v>
      </c>
      <c r="X1124" s="423">
        <f t="shared" si="342"/>
        <v>30</v>
      </c>
      <c r="Y1124" s="424">
        <f t="shared" si="342"/>
        <v>5</v>
      </c>
      <c r="Z1124" s="430">
        <f>VLOOKUP($B1124,'Calcs01 - MSW generated'!$B$485:$AI$701,32,0)</f>
        <v>10</v>
      </c>
      <c r="AA1124" s="289">
        <f>VLOOKUP($B1124,'Calcs01 - MSW generated'!$B$485:$AI$701,33,0)</f>
        <v>40</v>
      </c>
      <c r="AB1124" s="431">
        <f>VLOOKUP($B1124,'Calcs01 - MSW generated'!$B$485:$AI$701,34,0)</f>
        <v>50</v>
      </c>
      <c r="AC1124" s="250">
        <f t="shared" si="336"/>
        <v>22.5</v>
      </c>
      <c r="AD1124" s="366">
        <f t="shared" si="303"/>
        <v>45</v>
      </c>
      <c r="AE1124" s="367">
        <f t="shared" si="304"/>
        <v>32.5</v>
      </c>
      <c r="AF1124" s="234">
        <f t="shared" si="343"/>
        <v>35</v>
      </c>
      <c r="AG1124" s="423">
        <f t="shared" si="343"/>
        <v>50</v>
      </c>
      <c r="AH1124" s="239">
        <f t="shared" si="343"/>
        <v>15</v>
      </c>
      <c r="AI1124" s="349">
        <f t="shared" si="337"/>
        <v>42.5</v>
      </c>
      <c r="AJ1124" s="307">
        <f t="shared" si="305"/>
        <v>53.75</v>
      </c>
      <c r="AK1124" s="440">
        <f t="shared" si="306"/>
        <v>27.5</v>
      </c>
      <c r="AL1124" s="349">
        <f t="shared" si="307"/>
        <v>50</v>
      </c>
      <c r="AM1124" s="307">
        <f t="shared" si="308"/>
        <v>57.5</v>
      </c>
      <c r="AN1124" s="350">
        <f t="shared" si="309"/>
        <v>40</v>
      </c>
      <c r="AO1124" s="363">
        <f t="shared" si="310"/>
        <v>57.5</v>
      </c>
      <c r="AP1124" s="307">
        <f t="shared" si="311"/>
        <v>61.25</v>
      </c>
      <c r="AQ1124" s="440">
        <f t="shared" si="312"/>
        <v>52.5</v>
      </c>
      <c r="AR1124" s="234">
        <f t="shared" si="313"/>
        <v>65</v>
      </c>
      <c r="AS1124" s="423">
        <f t="shared" si="338"/>
        <v>30</v>
      </c>
      <c r="AT1124" s="424">
        <f t="shared" si="344"/>
        <v>5</v>
      </c>
      <c r="AU1124" s="234">
        <f t="shared" si="344"/>
        <v>65</v>
      </c>
      <c r="AV1124" s="423">
        <f t="shared" si="344"/>
        <v>30</v>
      </c>
      <c r="AW1124" s="424">
        <f t="shared" si="344"/>
        <v>5</v>
      </c>
      <c r="AX1124" s="430">
        <f>VLOOKUP($B1124,'Calcs01 - MSW generated'!$B$485:$AI$701,32,0)</f>
        <v>10</v>
      </c>
      <c r="AY1124" s="289">
        <f>VLOOKUP($B1124,'Calcs01 - MSW generated'!$B$485:$AI$701,33,0)</f>
        <v>40</v>
      </c>
      <c r="AZ1124" s="431">
        <f>VLOOKUP($B1124,'Calcs01 - MSW generated'!$B$485:$AI$701,34,0)</f>
        <v>50</v>
      </c>
      <c r="BA1124" s="250">
        <f t="shared" si="339"/>
        <v>22.5</v>
      </c>
      <c r="BB1124" s="366">
        <f t="shared" si="314"/>
        <v>45</v>
      </c>
      <c r="BC1124" s="367">
        <f t="shared" si="315"/>
        <v>32.5</v>
      </c>
      <c r="BD1124" s="234">
        <f t="shared" si="345"/>
        <v>35</v>
      </c>
      <c r="BE1124" s="423">
        <f t="shared" si="345"/>
        <v>50</v>
      </c>
      <c r="BF1124" s="239">
        <f t="shared" si="345"/>
        <v>15</v>
      </c>
      <c r="BG1124" s="349">
        <f t="shared" si="340"/>
        <v>42.5</v>
      </c>
      <c r="BH1124" s="307">
        <f t="shared" si="316"/>
        <v>53.75</v>
      </c>
      <c r="BI1124" s="440">
        <f t="shared" si="317"/>
        <v>27.5</v>
      </c>
      <c r="BJ1124" s="349">
        <f t="shared" si="318"/>
        <v>50</v>
      </c>
      <c r="BK1124" s="307">
        <f t="shared" si="319"/>
        <v>57.5</v>
      </c>
      <c r="BL1124" s="350">
        <f t="shared" si="320"/>
        <v>40</v>
      </c>
      <c r="BM1124" s="363">
        <f t="shared" si="321"/>
        <v>57.5</v>
      </c>
      <c r="BN1124" s="307">
        <f t="shared" si="322"/>
        <v>61.25</v>
      </c>
      <c r="BO1124" s="440">
        <f t="shared" si="323"/>
        <v>52.5</v>
      </c>
      <c r="BP1124" s="234">
        <f t="shared" si="346"/>
        <v>65</v>
      </c>
      <c r="BQ1124" s="423">
        <f t="shared" si="346"/>
        <v>30</v>
      </c>
      <c r="BR1124" s="424">
        <f t="shared" si="346"/>
        <v>5</v>
      </c>
    </row>
    <row r="1125" spans="2:70">
      <c r="B1125" s="207" t="s">
        <v>516</v>
      </c>
      <c r="C1125" s="198" t="s">
        <v>414</v>
      </c>
      <c r="D1125" s="200" t="s">
        <v>336</v>
      </c>
      <c r="E1125" s="663">
        <f>VLOOKUP($B1125,'Calcs01 - MSW generated'!$B$485:$AI$701,32,0)</f>
        <v>0</v>
      </c>
      <c r="F1125" s="289">
        <f>VLOOKUP($B1125,'Calcs01 - MSW generated'!$B$485:$AI$701,33,0)</f>
        <v>57.70000000000001</v>
      </c>
      <c r="G1125" s="431">
        <f>VLOOKUP($B1125,'Calcs01 - MSW generated'!$B$485:$AI$701,34,0)</f>
        <v>42.3</v>
      </c>
      <c r="H1125" s="250">
        <f t="shared" si="324"/>
        <v>35</v>
      </c>
      <c r="I1125" s="366">
        <f t="shared" si="325"/>
        <v>43.850000000000009</v>
      </c>
      <c r="J1125" s="367">
        <f t="shared" si="326"/>
        <v>21.15</v>
      </c>
      <c r="K1125" s="234">
        <f t="shared" si="341"/>
        <v>70</v>
      </c>
      <c r="L1125" s="423">
        <f t="shared" si="341"/>
        <v>30</v>
      </c>
      <c r="M1125" s="239">
        <f t="shared" si="341"/>
        <v>0</v>
      </c>
      <c r="N1125" s="349">
        <f t="shared" si="327"/>
        <v>71.25</v>
      </c>
      <c r="O1125" s="307">
        <f t="shared" si="328"/>
        <v>41.25</v>
      </c>
      <c r="P1125" s="440">
        <f t="shared" si="329"/>
        <v>18.75</v>
      </c>
      <c r="Q1125" s="349">
        <f t="shared" si="330"/>
        <v>72.5</v>
      </c>
      <c r="R1125" s="307">
        <f t="shared" si="331"/>
        <v>52.5</v>
      </c>
      <c r="S1125" s="350">
        <f t="shared" si="332"/>
        <v>37.5</v>
      </c>
      <c r="T1125" s="363">
        <f t="shared" si="333"/>
        <v>73.75</v>
      </c>
      <c r="U1125" s="307">
        <f t="shared" si="334"/>
        <v>63.75</v>
      </c>
      <c r="V1125" s="440">
        <f t="shared" si="335"/>
        <v>56.25</v>
      </c>
      <c r="W1125" s="234">
        <f t="shared" si="342"/>
        <v>75</v>
      </c>
      <c r="X1125" s="423">
        <f t="shared" si="342"/>
        <v>25</v>
      </c>
      <c r="Y1125" s="424">
        <f t="shared" si="342"/>
        <v>0</v>
      </c>
      <c r="Z1125" s="430">
        <f>VLOOKUP($B1125,'Calcs01 - MSW generated'!$B$485:$AI$701,32,0)</f>
        <v>0</v>
      </c>
      <c r="AA1125" s="289">
        <f>VLOOKUP($B1125,'Calcs01 - MSW generated'!$B$485:$AI$701,33,0)</f>
        <v>57.70000000000001</v>
      </c>
      <c r="AB1125" s="431">
        <f>VLOOKUP($B1125,'Calcs01 - MSW generated'!$B$485:$AI$701,34,0)</f>
        <v>42.3</v>
      </c>
      <c r="AC1125" s="250">
        <f t="shared" si="336"/>
        <v>35</v>
      </c>
      <c r="AD1125" s="366">
        <f t="shared" si="303"/>
        <v>43.850000000000009</v>
      </c>
      <c r="AE1125" s="367">
        <f t="shared" si="304"/>
        <v>21.15</v>
      </c>
      <c r="AF1125" s="234">
        <f t="shared" si="343"/>
        <v>70</v>
      </c>
      <c r="AG1125" s="423">
        <f t="shared" si="343"/>
        <v>30</v>
      </c>
      <c r="AH1125" s="239">
        <f t="shared" si="343"/>
        <v>0</v>
      </c>
      <c r="AI1125" s="349">
        <f t="shared" si="337"/>
        <v>71.25</v>
      </c>
      <c r="AJ1125" s="307">
        <f t="shared" si="305"/>
        <v>41.25</v>
      </c>
      <c r="AK1125" s="440">
        <f t="shared" si="306"/>
        <v>18.75</v>
      </c>
      <c r="AL1125" s="349">
        <f t="shared" si="307"/>
        <v>72.5</v>
      </c>
      <c r="AM1125" s="307">
        <f t="shared" si="308"/>
        <v>52.5</v>
      </c>
      <c r="AN1125" s="350">
        <f t="shared" si="309"/>
        <v>37.5</v>
      </c>
      <c r="AO1125" s="363">
        <f t="shared" si="310"/>
        <v>73.75</v>
      </c>
      <c r="AP1125" s="307">
        <f t="shared" si="311"/>
        <v>63.75</v>
      </c>
      <c r="AQ1125" s="440">
        <f t="shared" si="312"/>
        <v>56.25</v>
      </c>
      <c r="AR1125" s="234">
        <f t="shared" si="313"/>
        <v>75</v>
      </c>
      <c r="AS1125" s="423">
        <f t="shared" si="338"/>
        <v>25</v>
      </c>
      <c r="AT1125" s="424">
        <f t="shared" si="344"/>
        <v>0</v>
      </c>
      <c r="AU1125" s="234">
        <f t="shared" si="344"/>
        <v>75</v>
      </c>
      <c r="AV1125" s="423">
        <f t="shared" si="344"/>
        <v>25</v>
      </c>
      <c r="AW1125" s="424">
        <f t="shared" si="344"/>
        <v>0</v>
      </c>
      <c r="AX1125" s="430">
        <f>VLOOKUP($B1125,'Calcs01 - MSW generated'!$B$485:$AI$701,32,0)</f>
        <v>0</v>
      </c>
      <c r="AY1125" s="289">
        <f>VLOOKUP($B1125,'Calcs01 - MSW generated'!$B$485:$AI$701,33,0)</f>
        <v>57.70000000000001</v>
      </c>
      <c r="AZ1125" s="431">
        <f>VLOOKUP($B1125,'Calcs01 - MSW generated'!$B$485:$AI$701,34,0)</f>
        <v>42.3</v>
      </c>
      <c r="BA1125" s="250">
        <f t="shared" si="339"/>
        <v>35</v>
      </c>
      <c r="BB1125" s="366">
        <f t="shared" si="314"/>
        <v>43.850000000000009</v>
      </c>
      <c r="BC1125" s="367">
        <f t="shared" si="315"/>
        <v>21.15</v>
      </c>
      <c r="BD1125" s="234">
        <f t="shared" si="345"/>
        <v>70</v>
      </c>
      <c r="BE1125" s="423">
        <f t="shared" si="345"/>
        <v>30</v>
      </c>
      <c r="BF1125" s="239">
        <f t="shared" si="345"/>
        <v>0</v>
      </c>
      <c r="BG1125" s="349">
        <f t="shared" si="340"/>
        <v>71.25</v>
      </c>
      <c r="BH1125" s="307">
        <f t="shared" si="316"/>
        <v>41.25</v>
      </c>
      <c r="BI1125" s="440">
        <f t="shared" si="317"/>
        <v>18.75</v>
      </c>
      <c r="BJ1125" s="349">
        <f t="shared" si="318"/>
        <v>72.5</v>
      </c>
      <c r="BK1125" s="307">
        <f t="shared" si="319"/>
        <v>52.5</v>
      </c>
      <c r="BL1125" s="350">
        <f t="shared" si="320"/>
        <v>37.5</v>
      </c>
      <c r="BM1125" s="363">
        <f t="shared" si="321"/>
        <v>73.75</v>
      </c>
      <c r="BN1125" s="307">
        <f t="shared" si="322"/>
        <v>63.75</v>
      </c>
      <c r="BO1125" s="440">
        <f t="shared" si="323"/>
        <v>56.25</v>
      </c>
      <c r="BP1125" s="234">
        <f t="shared" si="346"/>
        <v>75</v>
      </c>
      <c r="BQ1125" s="423">
        <f t="shared" si="346"/>
        <v>25</v>
      </c>
      <c r="BR1125" s="424">
        <f t="shared" si="346"/>
        <v>0</v>
      </c>
    </row>
    <row r="1126" spans="2:70">
      <c r="B1126" s="207" t="s">
        <v>518</v>
      </c>
      <c r="C1126" s="198" t="s">
        <v>414</v>
      </c>
      <c r="D1126" s="200" t="s">
        <v>644</v>
      </c>
      <c r="E1126" s="663">
        <f>VLOOKUP($B1126,'Calcs01 - MSW generated'!$B$485:$AI$701,32,0)</f>
        <v>4</v>
      </c>
      <c r="F1126" s="289">
        <f>VLOOKUP($B1126,'Calcs01 - MSW generated'!$B$485:$AI$701,33,0)</f>
        <v>39.61</v>
      </c>
      <c r="G1126" s="431">
        <f>VLOOKUP($B1126,'Calcs01 - MSW generated'!$B$485:$AI$701,34,0)</f>
        <v>56.389999999999993</v>
      </c>
      <c r="H1126" s="250">
        <f t="shared" si="324"/>
        <v>27</v>
      </c>
      <c r="I1126" s="366">
        <f t="shared" si="325"/>
        <v>44.805</v>
      </c>
      <c r="J1126" s="367">
        <f t="shared" si="326"/>
        <v>28.194999999999993</v>
      </c>
      <c r="K1126" s="234">
        <f t="shared" si="341"/>
        <v>50</v>
      </c>
      <c r="L1126" s="423">
        <f t="shared" si="341"/>
        <v>50</v>
      </c>
      <c r="M1126" s="239">
        <f t="shared" si="341"/>
        <v>0</v>
      </c>
      <c r="N1126" s="349">
        <f t="shared" si="327"/>
        <v>55</v>
      </c>
      <c r="O1126" s="307">
        <f t="shared" si="328"/>
        <v>55</v>
      </c>
      <c r="P1126" s="440">
        <f t="shared" si="329"/>
        <v>17.5</v>
      </c>
      <c r="Q1126" s="349">
        <f t="shared" si="330"/>
        <v>60</v>
      </c>
      <c r="R1126" s="307">
        <f t="shared" si="331"/>
        <v>60</v>
      </c>
      <c r="S1126" s="350">
        <f t="shared" si="332"/>
        <v>35</v>
      </c>
      <c r="T1126" s="363">
        <f t="shared" si="333"/>
        <v>65</v>
      </c>
      <c r="U1126" s="307">
        <f t="shared" si="334"/>
        <v>65</v>
      </c>
      <c r="V1126" s="440">
        <f t="shared" si="335"/>
        <v>52.5</v>
      </c>
      <c r="W1126" s="234">
        <f t="shared" si="342"/>
        <v>70</v>
      </c>
      <c r="X1126" s="423">
        <f t="shared" si="342"/>
        <v>30</v>
      </c>
      <c r="Y1126" s="424">
        <f t="shared" si="342"/>
        <v>0</v>
      </c>
      <c r="Z1126" s="430">
        <f>VLOOKUP($B1126,'Calcs01 - MSW generated'!$B$485:$AI$701,32,0)</f>
        <v>4</v>
      </c>
      <c r="AA1126" s="289">
        <f>VLOOKUP($B1126,'Calcs01 - MSW generated'!$B$485:$AI$701,33,0)</f>
        <v>39.61</v>
      </c>
      <c r="AB1126" s="431">
        <f>VLOOKUP($B1126,'Calcs01 - MSW generated'!$B$485:$AI$701,34,0)</f>
        <v>56.389999999999993</v>
      </c>
      <c r="AC1126" s="250">
        <f t="shared" si="336"/>
        <v>27</v>
      </c>
      <c r="AD1126" s="366">
        <f t="shared" si="303"/>
        <v>44.805</v>
      </c>
      <c r="AE1126" s="367">
        <f t="shared" si="304"/>
        <v>28.194999999999993</v>
      </c>
      <c r="AF1126" s="234">
        <f t="shared" si="343"/>
        <v>50</v>
      </c>
      <c r="AG1126" s="423">
        <f t="shared" si="343"/>
        <v>50</v>
      </c>
      <c r="AH1126" s="239">
        <f t="shared" si="343"/>
        <v>0</v>
      </c>
      <c r="AI1126" s="349">
        <f t="shared" si="337"/>
        <v>55</v>
      </c>
      <c r="AJ1126" s="307">
        <f t="shared" si="305"/>
        <v>55</v>
      </c>
      <c r="AK1126" s="440">
        <f t="shared" si="306"/>
        <v>17.5</v>
      </c>
      <c r="AL1126" s="349">
        <f t="shared" si="307"/>
        <v>60</v>
      </c>
      <c r="AM1126" s="307">
        <f t="shared" si="308"/>
        <v>60</v>
      </c>
      <c r="AN1126" s="350">
        <f t="shared" si="309"/>
        <v>35</v>
      </c>
      <c r="AO1126" s="363">
        <f t="shared" si="310"/>
        <v>65</v>
      </c>
      <c r="AP1126" s="307">
        <f t="shared" si="311"/>
        <v>65</v>
      </c>
      <c r="AQ1126" s="440">
        <f t="shared" si="312"/>
        <v>52.5</v>
      </c>
      <c r="AR1126" s="234">
        <f t="shared" si="313"/>
        <v>70</v>
      </c>
      <c r="AS1126" s="423">
        <f t="shared" si="338"/>
        <v>30</v>
      </c>
      <c r="AT1126" s="424">
        <f t="shared" si="344"/>
        <v>0</v>
      </c>
      <c r="AU1126" s="234">
        <f t="shared" si="344"/>
        <v>70</v>
      </c>
      <c r="AV1126" s="423">
        <f t="shared" si="344"/>
        <v>30</v>
      </c>
      <c r="AW1126" s="424">
        <f t="shared" si="344"/>
        <v>0</v>
      </c>
      <c r="AX1126" s="430">
        <f>VLOOKUP($B1126,'Calcs01 - MSW generated'!$B$485:$AI$701,32,0)</f>
        <v>4</v>
      </c>
      <c r="AY1126" s="289">
        <f>VLOOKUP($B1126,'Calcs01 - MSW generated'!$B$485:$AI$701,33,0)</f>
        <v>39.61</v>
      </c>
      <c r="AZ1126" s="431">
        <f>VLOOKUP($B1126,'Calcs01 - MSW generated'!$B$485:$AI$701,34,0)</f>
        <v>56.389999999999993</v>
      </c>
      <c r="BA1126" s="250">
        <f t="shared" si="339"/>
        <v>27</v>
      </c>
      <c r="BB1126" s="366">
        <f t="shared" si="314"/>
        <v>44.805</v>
      </c>
      <c r="BC1126" s="367">
        <f t="shared" si="315"/>
        <v>28.194999999999993</v>
      </c>
      <c r="BD1126" s="234">
        <f t="shared" si="345"/>
        <v>50</v>
      </c>
      <c r="BE1126" s="423">
        <f t="shared" si="345"/>
        <v>50</v>
      </c>
      <c r="BF1126" s="239">
        <f t="shared" si="345"/>
        <v>0</v>
      </c>
      <c r="BG1126" s="349">
        <f t="shared" si="340"/>
        <v>55</v>
      </c>
      <c r="BH1126" s="307">
        <f t="shared" si="316"/>
        <v>55</v>
      </c>
      <c r="BI1126" s="440">
        <f t="shared" si="317"/>
        <v>17.5</v>
      </c>
      <c r="BJ1126" s="349">
        <f t="shared" si="318"/>
        <v>60</v>
      </c>
      <c r="BK1126" s="307">
        <f t="shared" si="319"/>
        <v>60</v>
      </c>
      <c r="BL1126" s="350">
        <f t="shared" si="320"/>
        <v>35</v>
      </c>
      <c r="BM1126" s="363">
        <f t="shared" si="321"/>
        <v>65</v>
      </c>
      <c r="BN1126" s="307">
        <f t="shared" si="322"/>
        <v>65</v>
      </c>
      <c r="BO1126" s="440">
        <f t="shared" si="323"/>
        <v>52.5</v>
      </c>
      <c r="BP1126" s="234">
        <f t="shared" si="346"/>
        <v>70</v>
      </c>
      <c r="BQ1126" s="423">
        <f t="shared" si="346"/>
        <v>30</v>
      </c>
      <c r="BR1126" s="424">
        <f t="shared" si="346"/>
        <v>0</v>
      </c>
    </row>
    <row r="1127" spans="2:70">
      <c r="B1127" s="207" t="s">
        <v>520</v>
      </c>
      <c r="C1127" s="198" t="s">
        <v>272</v>
      </c>
      <c r="D1127" s="200" t="s">
        <v>424</v>
      </c>
      <c r="E1127" s="663">
        <f>VLOOKUP($B1127,'Calcs01 - MSW generated'!$B$485:$AI$701,32,0)</f>
        <v>28.000000000000004</v>
      </c>
      <c r="F1127" s="289">
        <f>VLOOKUP($B1127,'Calcs01 - MSW generated'!$B$485:$AI$701,33,0)</f>
        <v>0</v>
      </c>
      <c r="G1127" s="431">
        <f>VLOOKUP($B1127,'Calcs01 - MSW generated'!$B$485:$AI$701,34,0)</f>
        <v>72</v>
      </c>
      <c r="H1127" s="250">
        <f t="shared" si="324"/>
        <v>31.500000000000004</v>
      </c>
      <c r="I1127" s="366">
        <f t="shared" si="325"/>
        <v>25</v>
      </c>
      <c r="J1127" s="367">
        <f t="shared" si="326"/>
        <v>43.5</v>
      </c>
      <c r="K1127" s="234">
        <f t="shared" si="341"/>
        <v>35</v>
      </c>
      <c r="L1127" s="423">
        <f t="shared" si="341"/>
        <v>50</v>
      </c>
      <c r="M1127" s="239">
        <f t="shared" si="341"/>
        <v>15</v>
      </c>
      <c r="N1127" s="349">
        <f t="shared" si="327"/>
        <v>42.5</v>
      </c>
      <c r="O1127" s="307">
        <f t="shared" si="328"/>
        <v>53.75</v>
      </c>
      <c r="P1127" s="440">
        <f t="shared" si="329"/>
        <v>27.5</v>
      </c>
      <c r="Q1127" s="349">
        <f t="shared" si="330"/>
        <v>50</v>
      </c>
      <c r="R1127" s="307">
        <f t="shared" si="331"/>
        <v>57.5</v>
      </c>
      <c r="S1127" s="350">
        <f t="shared" si="332"/>
        <v>40</v>
      </c>
      <c r="T1127" s="363">
        <f t="shared" si="333"/>
        <v>57.5</v>
      </c>
      <c r="U1127" s="307">
        <f t="shared" si="334"/>
        <v>61.25</v>
      </c>
      <c r="V1127" s="440">
        <f t="shared" si="335"/>
        <v>52.5</v>
      </c>
      <c r="W1127" s="234">
        <f t="shared" si="342"/>
        <v>65</v>
      </c>
      <c r="X1127" s="423">
        <f t="shared" si="342"/>
        <v>30</v>
      </c>
      <c r="Y1127" s="424">
        <f t="shared" si="342"/>
        <v>5</v>
      </c>
      <c r="Z1127" s="430">
        <f>VLOOKUP($B1127,'Calcs01 - MSW generated'!$B$485:$AI$701,32,0)</f>
        <v>28.000000000000004</v>
      </c>
      <c r="AA1127" s="289">
        <f>VLOOKUP($B1127,'Calcs01 - MSW generated'!$B$485:$AI$701,33,0)</f>
        <v>0</v>
      </c>
      <c r="AB1127" s="431">
        <f>VLOOKUP($B1127,'Calcs01 - MSW generated'!$B$485:$AI$701,34,0)</f>
        <v>72</v>
      </c>
      <c r="AC1127" s="250">
        <f t="shared" si="336"/>
        <v>31.500000000000004</v>
      </c>
      <c r="AD1127" s="366">
        <f t="shared" si="303"/>
        <v>25</v>
      </c>
      <c r="AE1127" s="367">
        <f t="shared" si="304"/>
        <v>43.5</v>
      </c>
      <c r="AF1127" s="234">
        <f t="shared" si="343"/>
        <v>35</v>
      </c>
      <c r="AG1127" s="423">
        <f t="shared" si="343"/>
        <v>50</v>
      </c>
      <c r="AH1127" s="239">
        <f t="shared" si="343"/>
        <v>15</v>
      </c>
      <c r="AI1127" s="349">
        <f t="shared" si="337"/>
        <v>42.5</v>
      </c>
      <c r="AJ1127" s="307">
        <f t="shared" si="305"/>
        <v>53.75</v>
      </c>
      <c r="AK1127" s="440">
        <f t="shared" si="306"/>
        <v>27.5</v>
      </c>
      <c r="AL1127" s="349">
        <f t="shared" si="307"/>
        <v>50</v>
      </c>
      <c r="AM1127" s="307">
        <f t="shared" si="308"/>
        <v>57.5</v>
      </c>
      <c r="AN1127" s="350">
        <f t="shared" si="309"/>
        <v>40</v>
      </c>
      <c r="AO1127" s="363">
        <f t="shared" si="310"/>
        <v>57.5</v>
      </c>
      <c r="AP1127" s="307">
        <f t="shared" si="311"/>
        <v>61.25</v>
      </c>
      <c r="AQ1127" s="440">
        <f t="shared" si="312"/>
        <v>52.5</v>
      </c>
      <c r="AR1127" s="234">
        <f t="shared" si="313"/>
        <v>65</v>
      </c>
      <c r="AS1127" s="423">
        <f t="shared" si="338"/>
        <v>30</v>
      </c>
      <c r="AT1127" s="424">
        <f t="shared" si="344"/>
        <v>5</v>
      </c>
      <c r="AU1127" s="234">
        <f t="shared" si="344"/>
        <v>65</v>
      </c>
      <c r="AV1127" s="423">
        <f t="shared" si="344"/>
        <v>30</v>
      </c>
      <c r="AW1127" s="424">
        <f t="shared" si="344"/>
        <v>5</v>
      </c>
      <c r="AX1127" s="430">
        <f>VLOOKUP($B1127,'Calcs01 - MSW generated'!$B$485:$AI$701,32,0)</f>
        <v>28.000000000000004</v>
      </c>
      <c r="AY1127" s="289">
        <f>VLOOKUP($B1127,'Calcs01 - MSW generated'!$B$485:$AI$701,33,0)</f>
        <v>0</v>
      </c>
      <c r="AZ1127" s="431">
        <f>VLOOKUP($B1127,'Calcs01 - MSW generated'!$B$485:$AI$701,34,0)</f>
        <v>72</v>
      </c>
      <c r="BA1127" s="250">
        <f t="shared" si="339"/>
        <v>31.500000000000004</v>
      </c>
      <c r="BB1127" s="366">
        <f t="shared" si="314"/>
        <v>25</v>
      </c>
      <c r="BC1127" s="367">
        <f t="shared" si="315"/>
        <v>43.5</v>
      </c>
      <c r="BD1127" s="234">
        <f t="shared" si="345"/>
        <v>35</v>
      </c>
      <c r="BE1127" s="423">
        <f t="shared" si="345"/>
        <v>50</v>
      </c>
      <c r="BF1127" s="239">
        <f t="shared" si="345"/>
        <v>15</v>
      </c>
      <c r="BG1127" s="349">
        <f t="shared" si="340"/>
        <v>42.5</v>
      </c>
      <c r="BH1127" s="307">
        <f t="shared" si="316"/>
        <v>53.75</v>
      </c>
      <c r="BI1127" s="440">
        <f t="shared" si="317"/>
        <v>27.5</v>
      </c>
      <c r="BJ1127" s="349">
        <f t="shared" si="318"/>
        <v>50</v>
      </c>
      <c r="BK1127" s="307">
        <f t="shared" si="319"/>
        <v>57.5</v>
      </c>
      <c r="BL1127" s="350">
        <f t="shared" si="320"/>
        <v>40</v>
      </c>
      <c r="BM1127" s="363">
        <f t="shared" si="321"/>
        <v>57.5</v>
      </c>
      <c r="BN1127" s="307">
        <f t="shared" si="322"/>
        <v>61.25</v>
      </c>
      <c r="BO1127" s="440">
        <f t="shared" si="323"/>
        <v>52.5</v>
      </c>
      <c r="BP1127" s="234">
        <f t="shared" si="346"/>
        <v>65</v>
      </c>
      <c r="BQ1127" s="423">
        <f t="shared" si="346"/>
        <v>30</v>
      </c>
      <c r="BR1127" s="424">
        <f t="shared" si="346"/>
        <v>5</v>
      </c>
    </row>
    <row r="1128" spans="2:70">
      <c r="B1128" s="207" t="s">
        <v>522</v>
      </c>
      <c r="C1128" s="198" t="s">
        <v>272</v>
      </c>
      <c r="D1128" s="200" t="s">
        <v>336</v>
      </c>
      <c r="E1128" s="663">
        <f>VLOOKUP($B1128,'Calcs01 - MSW generated'!$B$485:$AI$701,32,0)</f>
        <v>31.604074846138577</v>
      </c>
      <c r="F1128" s="289">
        <f>VLOOKUP($B1128,'Calcs01 - MSW generated'!$B$485:$AI$701,33,0)</f>
        <v>41.950925153861427</v>
      </c>
      <c r="G1128" s="431">
        <f>VLOOKUP($B1128,'Calcs01 - MSW generated'!$B$485:$AI$701,34,0)</f>
        <v>26.445</v>
      </c>
      <c r="H1128" s="250">
        <f t="shared" si="324"/>
        <v>50.802037423069294</v>
      </c>
      <c r="I1128" s="366">
        <f t="shared" si="325"/>
        <v>35.97546257693071</v>
      </c>
      <c r="J1128" s="367">
        <f t="shared" si="326"/>
        <v>13.2225</v>
      </c>
      <c r="K1128" s="234">
        <f t="shared" si="341"/>
        <v>70</v>
      </c>
      <c r="L1128" s="423">
        <f t="shared" si="341"/>
        <v>30</v>
      </c>
      <c r="M1128" s="239">
        <f t="shared" si="341"/>
        <v>0</v>
      </c>
      <c r="N1128" s="349">
        <f t="shared" si="327"/>
        <v>71.25</v>
      </c>
      <c r="O1128" s="307">
        <f t="shared" si="328"/>
        <v>41.25</v>
      </c>
      <c r="P1128" s="440">
        <f t="shared" si="329"/>
        <v>18.75</v>
      </c>
      <c r="Q1128" s="349">
        <f t="shared" si="330"/>
        <v>72.5</v>
      </c>
      <c r="R1128" s="307">
        <f t="shared" si="331"/>
        <v>52.5</v>
      </c>
      <c r="S1128" s="350">
        <f t="shared" si="332"/>
        <v>37.5</v>
      </c>
      <c r="T1128" s="363">
        <f t="shared" si="333"/>
        <v>73.75</v>
      </c>
      <c r="U1128" s="307">
        <f t="shared" si="334"/>
        <v>63.75</v>
      </c>
      <c r="V1128" s="440">
        <f t="shared" si="335"/>
        <v>56.25</v>
      </c>
      <c r="W1128" s="234">
        <f t="shared" si="342"/>
        <v>75</v>
      </c>
      <c r="X1128" s="423">
        <f t="shared" si="342"/>
        <v>25</v>
      </c>
      <c r="Y1128" s="424">
        <f t="shared" si="342"/>
        <v>0</v>
      </c>
      <c r="Z1128" s="430">
        <f>VLOOKUP($B1128,'Calcs01 - MSW generated'!$B$485:$AI$701,32,0)</f>
        <v>31.604074846138577</v>
      </c>
      <c r="AA1128" s="289">
        <f>VLOOKUP($B1128,'Calcs01 - MSW generated'!$B$485:$AI$701,33,0)</f>
        <v>41.950925153861427</v>
      </c>
      <c r="AB1128" s="431">
        <f>VLOOKUP($B1128,'Calcs01 - MSW generated'!$B$485:$AI$701,34,0)</f>
        <v>26.445</v>
      </c>
      <c r="AC1128" s="250">
        <f t="shared" si="336"/>
        <v>50.802037423069294</v>
      </c>
      <c r="AD1128" s="366">
        <f t="shared" si="303"/>
        <v>35.97546257693071</v>
      </c>
      <c r="AE1128" s="367">
        <f t="shared" si="304"/>
        <v>13.2225</v>
      </c>
      <c r="AF1128" s="234">
        <f t="shared" si="343"/>
        <v>70</v>
      </c>
      <c r="AG1128" s="423">
        <f t="shared" si="343"/>
        <v>30</v>
      </c>
      <c r="AH1128" s="239">
        <f t="shared" si="343"/>
        <v>0</v>
      </c>
      <c r="AI1128" s="349">
        <f t="shared" si="337"/>
        <v>71.25</v>
      </c>
      <c r="AJ1128" s="307">
        <f t="shared" si="305"/>
        <v>41.25</v>
      </c>
      <c r="AK1128" s="440">
        <f t="shared" si="306"/>
        <v>18.75</v>
      </c>
      <c r="AL1128" s="349">
        <f t="shared" si="307"/>
        <v>72.5</v>
      </c>
      <c r="AM1128" s="307">
        <f t="shared" si="308"/>
        <v>52.5</v>
      </c>
      <c r="AN1128" s="350">
        <f t="shared" si="309"/>
        <v>37.5</v>
      </c>
      <c r="AO1128" s="363">
        <f t="shared" si="310"/>
        <v>73.75</v>
      </c>
      <c r="AP1128" s="307">
        <f t="shared" si="311"/>
        <v>63.75</v>
      </c>
      <c r="AQ1128" s="440">
        <f t="shared" si="312"/>
        <v>56.25</v>
      </c>
      <c r="AR1128" s="234">
        <f t="shared" si="313"/>
        <v>75</v>
      </c>
      <c r="AS1128" s="423">
        <f t="shared" si="338"/>
        <v>25</v>
      </c>
      <c r="AT1128" s="424">
        <f t="shared" si="344"/>
        <v>0</v>
      </c>
      <c r="AU1128" s="234">
        <f t="shared" si="344"/>
        <v>75</v>
      </c>
      <c r="AV1128" s="423">
        <f t="shared" si="344"/>
        <v>25</v>
      </c>
      <c r="AW1128" s="424">
        <f t="shared" si="344"/>
        <v>0</v>
      </c>
      <c r="AX1128" s="430">
        <f>VLOOKUP($B1128,'Calcs01 - MSW generated'!$B$485:$AI$701,32,0)</f>
        <v>31.604074846138577</v>
      </c>
      <c r="AY1128" s="289">
        <f>VLOOKUP($B1128,'Calcs01 - MSW generated'!$B$485:$AI$701,33,0)</f>
        <v>41.950925153861427</v>
      </c>
      <c r="AZ1128" s="431">
        <f>VLOOKUP($B1128,'Calcs01 - MSW generated'!$B$485:$AI$701,34,0)</f>
        <v>26.445</v>
      </c>
      <c r="BA1128" s="250">
        <f t="shared" si="339"/>
        <v>50.802037423069294</v>
      </c>
      <c r="BB1128" s="366">
        <f t="shared" si="314"/>
        <v>35.97546257693071</v>
      </c>
      <c r="BC1128" s="367">
        <f t="shared" si="315"/>
        <v>13.2225</v>
      </c>
      <c r="BD1128" s="234">
        <f t="shared" si="345"/>
        <v>70</v>
      </c>
      <c r="BE1128" s="423">
        <f t="shared" si="345"/>
        <v>30</v>
      </c>
      <c r="BF1128" s="239">
        <f t="shared" si="345"/>
        <v>0</v>
      </c>
      <c r="BG1128" s="349">
        <f t="shared" si="340"/>
        <v>71.25</v>
      </c>
      <c r="BH1128" s="307">
        <f t="shared" si="316"/>
        <v>41.25</v>
      </c>
      <c r="BI1128" s="440">
        <f t="shared" si="317"/>
        <v>18.75</v>
      </c>
      <c r="BJ1128" s="349">
        <f t="shared" si="318"/>
        <v>72.5</v>
      </c>
      <c r="BK1128" s="307">
        <f t="shared" si="319"/>
        <v>52.5</v>
      </c>
      <c r="BL1128" s="350">
        <f t="shared" si="320"/>
        <v>37.5</v>
      </c>
      <c r="BM1128" s="363">
        <f t="shared" si="321"/>
        <v>73.75</v>
      </c>
      <c r="BN1128" s="307">
        <f t="shared" si="322"/>
        <v>63.75</v>
      </c>
      <c r="BO1128" s="440">
        <f t="shared" si="323"/>
        <v>56.25</v>
      </c>
      <c r="BP1128" s="234">
        <f t="shared" si="346"/>
        <v>75</v>
      </c>
      <c r="BQ1128" s="423">
        <f t="shared" si="346"/>
        <v>25</v>
      </c>
      <c r="BR1128" s="424">
        <f t="shared" si="346"/>
        <v>0</v>
      </c>
    </row>
    <row r="1129" spans="2:70">
      <c r="B1129" s="207" t="s">
        <v>524</v>
      </c>
      <c r="C1129" s="198" t="s">
        <v>272</v>
      </c>
      <c r="D1129" s="200" t="s">
        <v>424</v>
      </c>
      <c r="E1129" s="663">
        <f>VLOOKUP($B1129,'Calcs01 - MSW generated'!$B$485:$AI$701,32,0)</f>
        <v>1.9801980198019802</v>
      </c>
      <c r="F1129" s="289">
        <f>VLOOKUP($B1129,'Calcs01 - MSW generated'!$B$485:$AI$701,33,0)</f>
        <v>61.386138613861384</v>
      </c>
      <c r="G1129" s="431">
        <f>VLOOKUP($B1129,'Calcs01 - MSW generated'!$B$485:$AI$701,34,0)</f>
        <v>36.633663366336634</v>
      </c>
      <c r="H1129" s="250">
        <f t="shared" si="324"/>
        <v>18.490099009900987</v>
      </c>
      <c r="I1129" s="366">
        <f t="shared" si="325"/>
        <v>55.693069306930695</v>
      </c>
      <c r="J1129" s="367">
        <f t="shared" si="326"/>
        <v>25.816831683168317</v>
      </c>
      <c r="K1129" s="234">
        <f t="shared" si="341"/>
        <v>35</v>
      </c>
      <c r="L1129" s="423">
        <f t="shared" si="341"/>
        <v>50</v>
      </c>
      <c r="M1129" s="239">
        <f t="shared" si="341"/>
        <v>15</v>
      </c>
      <c r="N1129" s="349">
        <f t="shared" si="327"/>
        <v>42.5</v>
      </c>
      <c r="O1129" s="307">
        <f t="shared" si="328"/>
        <v>53.75</v>
      </c>
      <c r="P1129" s="440">
        <f t="shared" si="329"/>
        <v>27.5</v>
      </c>
      <c r="Q1129" s="349">
        <f t="shared" si="330"/>
        <v>50</v>
      </c>
      <c r="R1129" s="307">
        <f t="shared" si="331"/>
        <v>57.5</v>
      </c>
      <c r="S1129" s="350">
        <f t="shared" si="332"/>
        <v>40</v>
      </c>
      <c r="T1129" s="363">
        <f t="shared" si="333"/>
        <v>57.5</v>
      </c>
      <c r="U1129" s="307">
        <f t="shared" si="334"/>
        <v>61.25</v>
      </c>
      <c r="V1129" s="440">
        <f t="shared" si="335"/>
        <v>52.5</v>
      </c>
      <c r="W1129" s="234">
        <f t="shared" si="342"/>
        <v>65</v>
      </c>
      <c r="X1129" s="423">
        <f t="shared" si="342"/>
        <v>30</v>
      </c>
      <c r="Y1129" s="424">
        <f t="shared" si="342"/>
        <v>5</v>
      </c>
      <c r="Z1129" s="430">
        <f>VLOOKUP($B1129,'Calcs01 - MSW generated'!$B$485:$AI$701,32,0)</f>
        <v>1.9801980198019802</v>
      </c>
      <c r="AA1129" s="289">
        <f>VLOOKUP($B1129,'Calcs01 - MSW generated'!$B$485:$AI$701,33,0)</f>
        <v>61.386138613861384</v>
      </c>
      <c r="AB1129" s="431">
        <f>VLOOKUP($B1129,'Calcs01 - MSW generated'!$B$485:$AI$701,34,0)</f>
        <v>36.633663366336634</v>
      </c>
      <c r="AC1129" s="250">
        <f t="shared" si="336"/>
        <v>18.490099009900987</v>
      </c>
      <c r="AD1129" s="366">
        <f t="shared" si="303"/>
        <v>55.693069306930695</v>
      </c>
      <c r="AE1129" s="367">
        <f t="shared" si="304"/>
        <v>25.816831683168317</v>
      </c>
      <c r="AF1129" s="234">
        <f t="shared" si="343"/>
        <v>35</v>
      </c>
      <c r="AG1129" s="423">
        <f t="shared" si="343"/>
        <v>50</v>
      </c>
      <c r="AH1129" s="239">
        <f t="shared" si="343"/>
        <v>15</v>
      </c>
      <c r="AI1129" s="349">
        <f t="shared" si="337"/>
        <v>42.5</v>
      </c>
      <c r="AJ1129" s="307">
        <f t="shared" si="305"/>
        <v>53.75</v>
      </c>
      <c r="AK1129" s="440">
        <f t="shared" si="306"/>
        <v>27.5</v>
      </c>
      <c r="AL1129" s="349">
        <f t="shared" si="307"/>
        <v>50</v>
      </c>
      <c r="AM1129" s="307">
        <f t="shared" si="308"/>
        <v>57.5</v>
      </c>
      <c r="AN1129" s="350">
        <f t="shared" si="309"/>
        <v>40</v>
      </c>
      <c r="AO1129" s="363">
        <f t="shared" si="310"/>
        <v>57.5</v>
      </c>
      <c r="AP1129" s="307">
        <f t="shared" si="311"/>
        <v>61.25</v>
      </c>
      <c r="AQ1129" s="440">
        <f t="shared" si="312"/>
        <v>52.5</v>
      </c>
      <c r="AR1129" s="234">
        <f t="shared" si="313"/>
        <v>65</v>
      </c>
      <c r="AS1129" s="423">
        <f t="shared" si="338"/>
        <v>30</v>
      </c>
      <c r="AT1129" s="424">
        <f t="shared" si="344"/>
        <v>5</v>
      </c>
      <c r="AU1129" s="234">
        <f t="shared" si="344"/>
        <v>65</v>
      </c>
      <c r="AV1129" s="423">
        <f t="shared" si="344"/>
        <v>30</v>
      </c>
      <c r="AW1129" s="424">
        <f t="shared" si="344"/>
        <v>5</v>
      </c>
      <c r="AX1129" s="430">
        <f>VLOOKUP($B1129,'Calcs01 - MSW generated'!$B$485:$AI$701,32,0)</f>
        <v>1.9801980198019802</v>
      </c>
      <c r="AY1129" s="289">
        <f>VLOOKUP($B1129,'Calcs01 - MSW generated'!$B$485:$AI$701,33,0)</f>
        <v>61.386138613861384</v>
      </c>
      <c r="AZ1129" s="431">
        <f>VLOOKUP($B1129,'Calcs01 - MSW generated'!$B$485:$AI$701,34,0)</f>
        <v>36.633663366336634</v>
      </c>
      <c r="BA1129" s="250">
        <f t="shared" si="339"/>
        <v>18.490099009900987</v>
      </c>
      <c r="BB1129" s="366">
        <f t="shared" si="314"/>
        <v>55.693069306930695</v>
      </c>
      <c r="BC1129" s="367">
        <f t="shared" si="315"/>
        <v>25.816831683168317</v>
      </c>
      <c r="BD1129" s="234">
        <f t="shared" si="345"/>
        <v>35</v>
      </c>
      <c r="BE1129" s="423">
        <f t="shared" si="345"/>
        <v>50</v>
      </c>
      <c r="BF1129" s="239">
        <f t="shared" si="345"/>
        <v>15</v>
      </c>
      <c r="BG1129" s="349">
        <f t="shared" si="340"/>
        <v>42.5</v>
      </c>
      <c r="BH1129" s="307">
        <f t="shared" si="316"/>
        <v>53.75</v>
      </c>
      <c r="BI1129" s="440">
        <f t="shared" si="317"/>
        <v>27.5</v>
      </c>
      <c r="BJ1129" s="349">
        <f t="shared" si="318"/>
        <v>50</v>
      </c>
      <c r="BK1129" s="307">
        <f t="shared" si="319"/>
        <v>57.5</v>
      </c>
      <c r="BL1129" s="350">
        <f t="shared" si="320"/>
        <v>40</v>
      </c>
      <c r="BM1129" s="363">
        <f t="shared" si="321"/>
        <v>57.5</v>
      </c>
      <c r="BN1129" s="307">
        <f t="shared" si="322"/>
        <v>61.25</v>
      </c>
      <c r="BO1129" s="440">
        <f t="shared" si="323"/>
        <v>52.5</v>
      </c>
      <c r="BP1129" s="234">
        <f t="shared" si="346"/>
        <v>65</v>
      </c>
      <c r="BQ1129" s="423">
        <f t="shared" si="346"/>
        <v>30</v>
      </c>
      <c r="BR1129" s="424">
        <f t="shared" si="346"/>
        <v>5</v>
      </c>
    </row>
    <row r="1130" spans="2:70">
      <c r="B1130" s="207" t="s">
        <v>526</v>
      </c>
      <c r="C1130" s="198" t="s">
        <v>276</v>
      </c>
      <c r="D1130" s="200" t="s">
        <v>336</v>
      </c>
      <c r="E1130" s="663">
        <f>VLOOKUP($B1130,'Calcs01 - MSW generated'!$B$485:$AI$701,32,0)</f>
        <v>42.5</v>
      </c>
      <c r="F1130" s="289">
        <f>VLOOKUP($B1130,'Calcs01 - MSW generated'!$B$485:$AI$701,33,0)</f>
        <v>57.499999999999993</v>
      </c>
      <c r="G1130" s="431">
        <f>VLOOKUP($B1130,'Calcs01 - MSW generated'!$B$485:$AI$701,34,0)</f>
        <v>0</v>
      </c>
      <c r="H1130" s="250">
        <f t="shared" si="324"/>
        <v>56.25</v>
      </c>
      <c r="I1130" s="366">
        <f t="shared" si="325"/>
        <v>43.75</v>
      </c>
      <c r="J1130" s="367">
        <f t="shared" si="326"/>
        <v>0</v>
      </c>
      <c r="K1130" s="234">
        <f t="shared" si="341"/>
        <v>70</v>
      </c>
      <c r="L1130" s="423">
        <f t="shared" si="341"/>
        <v>30</v>
      </c>
      <c r="M1130" s="239">
        <f t="shared" si="341"/>
        <v>0</v>
      </c>
      <c r="N1130" s="349">
        <f t="shared" si="327"/>
        <v>71.25</v>
      </c>
      <c r="O1130" s="307">
        <f t="shared" si="328"/>
        <v>41.25</v>
      </c>
      <c r="P1130" s="440">
        <f t="shared" si="329"/>
        <v>18.75</v>
      </c>
      <c r="Q1130" s="349">
        <f t="shared" si="330"/>
        <v>72.5</v>
      </c>
      <c r="R1130" s="307">
        <f t="shared" si="331"/>
        <v>52.5</v>
      </c>
      <c r="S1130" s="350">
        <f t="shared" si="332"/>
        <v>37.5</v>
      </c>
      <c r="T1130" s="363">
        <f t="shared" si="333"/>
        <v>73.75</v>
      </c>
      <c r="U1130" s="307">
        <f t="shared" si="334"/>
        <v>63.75</v>
      </c>
      <c r="V1130" s="440">
        <f t="shared" si="335"/>
        <v>56.25</v>
      </c>
      <c r="W1130" s="234">
        <f t="shared" si="342"/>
        <v>75</v>
      </c>
      <c r="X1130" s="423">
        <f t="shared" si="342"/>
        <v>25</v>
      </c>
      <c r="Y1130" s="424">
        <f t="shared" si="342"/>
        <v>0</v>
      </c>
      <c r="Z1130" s="430">
        <f>VLOOKUP($B1130,'Calcs01 - MSW generated'!$B$485:$AI$701,32,0)</f>
        <v>42.5</v>
      </c>
      <c r="AA1130" s="289">
        <f>VLOOKUP($B1130,'Calcs01 - MSW generated'!$B$485:$AI$701,33,0)</f>
        <v>57.499999999999993</v>
      </c>
      <c r="AB1130" s="431">
        <f>VLOOKUP($B1130,'Calcs01 - MSW generated'!$B$485:$AI$701,34,0)</f>
        <v>0</v>
      </c>
      <c r="AC1130" s="250">
        <f t="shared" si="336"/>
        <v>56.25</v>
      </c>
      <c r="AD1130" s="366">
        <f t="shared" si="303"/>
        <v>43.75</v>
      </c>
      <c r="AE1130" s="367">
        <f t="shared" si="304"/>
        <v>0</v>
      </c>
      <c r="AF1130" s="234">
        <f t="shared" si="343"/>
        <v>70</v>
      </c>
      <c r="AG1130" s="423">
        <f t="shared" si="343"/>
        <v>30</v>
      </c>
      <c r="AH1130" s="239">
        <f t="shared" si="343"/>
        <v>0</v>
      </c>
      <c r="AI1130" s="349">
        <f t="shared" si="337"/>
        <v>71.25</v>
      </c>
      <c r="AJ1130" s="307">
        <f t="shared" si="305"/>
        <v>41.25</v>
      </c>
      <c r="AK1130" s="440">
        <f t="shared" si="306"/>
        <v>18.75</v>
      </c>
      <c r="AL1130" s="349">
        <f t="shared" si="307"/>
        <v>72.5</v>
      </c>
      <c r="AM1130" s="307">
        <f t="shared" si="308"/>
        <v>52.5</v>
      </c>
      <c r="AN1130" s="350">
        <f t="shared" si="309"/>
        <v>37.5</v>
      </c>
      <c r="AO1130" s="363">
        <f t="shared" si="310"/>
        <v>73.75</v>
      </c>
      <c r="AP1130" s="307">
        <f t="shared" si="311"/>
        <v>63.75</v>
      </c>
      <c r="AQ1130" s="440">
        <f t="shared" si="312"/>
        <v>56.25</v>
      </c>
      <c r="AR1130" s="234">
        <f t="shared" si="313"/>
        <v>75</v>
      </c>
      <c r="AS1130" s="423">
        <f t="shared" si="338"/>
        <v>25</v>
      </c>
      <c r="AT1130" s="424">
        <f t="shared" si="344"/>
        <v>0</v>
      </c>
      <c r="AU1130" s="234">
        <f t="shared" si="344"/>
        <v>75</v>
      </c>
      <c r="AV1130" s="423">
        <f t="shared" si="344"/>
        <v>25</v>
      </c>
      <c r="AW1130" s="424">
        <f t="shared" si="344"/>
        <v>0</v>
      </c>
      <c r="AX1130" s="430">
        <f>VLOOKUP($B1130,'Calcs01 - MSW generated'!$B$485:$AI$701,32,0)</f>
        <v>42.5</v>
      </c>
      <c r="AY1130" s="289">
        <f>VLOOKUP($B1130,'Calcs01 - MSW generated'!$B$485:$AI$701,33,0)</f>
        <v>57.499999999999993</v>
      </c>
      <c r="AZ1130" s="431">
        <f>VLOOKUP($B1130,'Calcs01 - MSW generated'!$B$485:$AI$701,34,0)</f>
        <v>0</v>
      </c>
      <c r="BA1130" s="250">
        <f t="shared" si="339"/>
        <v>56.25</v>
      </c>
      <c r="BB1130" s="366">
        <f t="shared" si="314"/>
        <v>43.75</v>
      </c>
      <c r="BC1130" s="367">
        <f t="shared" si="315"/>
        <v>0</v>
      </c>
      <c r="BD1130" s="234">
        <f t="shared" si="345"/>
        <v>70</v>
      </c>
      <c r="BE1130" s="423">
        <f t="shared" si="345"/>
        <v>30</v>
      </c>
      <c r="BF1130" s="239">
        <f t="shared" si="345"/>
        <v>0</v>
      </c>
      <c r="BG1130" s="349">
        <f t="shared" si="340"/>
        <v>71.25</v>
      </c>
      <c r="BH1130" s="307">
        <f t="shared" si="316"/>
        <v>41.25</v>
      </c>
      <c r="BI1130" s="440">
        <f t="shared" si="317"/>
        <v>18.75</v>
      </c>
      <c r="BJ1130" s="349">
        <f t="shared" si="318"/>
        <v>72.5</v>
      </c>
      <c r="BK1130" s="307">
        <f t="shared" si="319"/>
        <v>52.5</v>
      </c>
      <c r="BL1130" s="350">
        <f t="shared" si="320"/>
        <v>37.5</v>
      </c>
      <c r="BM1130" s="363">
        <f t="shared" si="321"/>
        <v>73.75</v>
      </c>
      <c r="BN1130" s="307">
        <f t="shared" si="322"/>
        <v>63.75</v>
      </c>
      <c r="BO1130" s="440">
        <f t="shared" si="323"/>
        <v>56.25</v>
      </c>
      <c r="BP1130" s="234">
        <f t="shared" si="346"/>
        <v>75</v>
      </c>
      <c r="BQ1130" s="423">
        <f t="shared" si="346"/>
        <v>25</v>
      </c>
      <c r="BR1130" s="424">
        <f t="shared" si="346"/>
        <v>0</v>
      </c>
    </row>
    <row r="1131" spans="2:70">
      <c r="B1131" s="207" t="s">
        <v>530</v>
      </c>
      <c r="C1131" s="198" t="s">
        <v>414</v>
      </c>
      <c r="D1131" s="200" t="s">
        <v>336</v>
      </c>
      <c r="E1131" s="663">
        <f>VLOOKUP($B1131,'Calcs01 - MSW generated'!$B$485:$AI$701,32,0)</f>
        <v>14.000000000000002</v>
      </c>
      <c r="F1131" s="289">
        <f>VLOOKUP($B1131,'Calcs01 - MSW generated'!$B$485:$AI$701,33,0)</f>
        <v>66.5</v>
      </c>
      <c r="G1131" s="431">
        <f>VLOOKUP($B1131,'Calcs01 - MSW generated'!$B$485:$AI$701,34,0)</f>
        <v>19.5</v>
      </c>
      <c r="H1131" s="250">
        <f t="shared" si="324"/>
        <v>42</v>
      </c>
      <c r="I1131" s="366">
        <f t="shared" si="325"/>
        <v>48.25</v>
      </c>
      <c r="J1131" s="367">
        <f t="shared" si="326"/>
        <v>9.75</v>
      </c>
      <c r="K1131" s="234">
        <f t="shared" si="341"/>
        <v>70</v>
      </c>
      <c r="L1131" s="423">
        <f t="shared" si="341"/>
        <v>30</v>
      </c>
      <c r="M1131" s="239">
        <f t="shared" si="341"/>
        <v>0</v>
      </c>
      <c r="N1131" s="349">
        <f t="shared" si="327"/>
        <v>71.25</v>
      </c>
      <c r="O1131" s="307">
        <f t="shared" si="328"/>
        <v>41.25</v>
      </c>
      <c r="P1131" s="440">
        <f t="shared" si="329"/>
        <v>18.75</v>
      </c>
      <c r="Q1131" s="349">
        <f t="shared" si="330"/>
        <v>72.5</v>
      </c>
      <c r="R1131" s="307">
        <f t="shared" si="331"/>
        <v>52.5</v>
      </c>
      <c r="S1131" s="350">
        <f t="shared" si="332"/>
        <v>37.5</v>
      </c>
      <c r="T1131" s="363">
        <f t="shared" si="333"/>
        <v>73.75</v>
      </c>
      <c r="U1131" s="307">
        <f t="shared" si="334"/>
        <v>63.75</v>
      </c>
      <c r="V1131" s="440">
        <f t="shared" si="335"/>
        <v>56.25</v>
      </c>
      <c r="W1131" s="234">
        <f t="shared" si="342"/>
        <v>75</v>
      </c>
      <c r="X1131" s="423">
        <f t="shared" si="342"/>
        <v>25</v>
      </c>
      <c r="Y1131" s="424">
        <f t="shared" si="342"/>
        <v>0</v>
      </c>
      <c r="Z1131" s="430">
        <f>VLOOKUP($B1131,'Calcs01 - MSW generated'!$B$485:$AI$701,32,0)</f>
        <v>14.000000000000002</v>
      </c>
      <c r="AA1131" s="289">
        <f>VLOOKUP($B1131,'Calcs01 - MSW generated'!$B$485:$AI$701,33,0)</f>
        <v>66.5</v>
      </c>
      <c r="AB1131" s="431">
        <f>VLOOKUP($B1131,'Calcs01 - MSW generated'!$B$485:$AI$701,34,0)</f>
        <v>19.5</v>
      </c>
      <c r="AC1131" s="250">
        <f t="shared" si="336"/>
        <v>42</v>
      </c>
      <c r="AD1131" s="366">
        <f t="shared" si="303"/>
        <v>48.25</v>
      </c>
      <c r="AE1131" s="367">
        <f t="shared" si="304"/>
        <v>9.75</v>
      </c>
      <c r="AF1131" s="234">
        <f t="shared" si="343"/>
        <v>70</v>
      </c>
      <c r="AG1131" s="423">
        <f t="shared" si="343"/>
        <v>30</v>
      </c>
      <c r="AH1131" s="239">
        <f t="shared" si="343"/>
        <v>0</v>
      </c>
      <c r="AI1131" s="349">
        <f t="shared" si="337"/>
        <v>71.25</v>
      </c>
      <c r="AJ1131" s="307">
        <f t="shared" si="305"/>
        <v>41.25</v>
      </c>
      <c r="AK1131" s="440">
        <f t="shared" si="306"/>
        <v>18.75</v>
      </c>
      <c r="AL1131" s="349">
        <f t="shared" si="307"/>
        <v>72.5</v>
      </c>
      <c r="AM1131" s="307">
        <f t="shared" si="308"/>
        <v>52.5</v>
      </c>
      <c r="AN1131" s="350">
        <f t="shared" si="309"/>
        <v>37.5</v>
      </c>
      <c r="AO1131" s="363">
        <f t="shared" si="310"/>
        <v>73.75</v>
      </c>
      <c r="AP1131" s="307">
        <f t="shared" si="311"/>
        <v>63.75</v>
      </c>
      <c r="AQ1131" s="440">
        <f t="shared" si="312"/>
        <v>56.25</v>
      </c>
      <c r="AR1131" s="234">
        <f t="shared" si="313"/>
        <v>75</v>
      </c>
      <c r="AS1131" s="423">
        <f t="shared" si="338"/>
        <v>25</v>
      </c>
      <c r="AT1131" s="424">
        <f t="shared" si="344"/>
        <v>0</v>
      </c>
      <c r="AU1131" s="234">
        <f t="shared" si="344"/>
        <v>75</v>
      </c>
      <c r="AV1131" s="423">
        <f t="shared" si="344"/>
        <v>25</v>
      </c>
      <c r="AW1131" s="424">
        <f t="shared" si="344"/>
        <v>0</v>
      </c>
      <c r="AX1131" s="430">
        <f>VLOOKUP($B1131,'Calcs01 - MSW generated'!$B$485:$AI$701,32,0)</f>
        <v>14.000000000000002</v>
      </c>
      <c r="AY1131" s="289">
        <f>VLOOKUP($B1131,'Calcs01 - MSW generated'!$B$485:$AI$701,33,0)</f>
        <v>66.5</v>
      </c>
      <c r="AZ1131" s="431">
        <f>VLOOKUP($B1131,'Calcs01 - MSW generated'!$B$485:$AI$701,34,0)</f>
        <v>19.5</v>
      </c>
      <c r="BA1131" s="250">
        <f t="shared" si="339"/>
        <v>42</v>
      </c>
      <c r="BB1131" s="366">
        <f t="shared" si="314"/>
        <v>48.25</v>
      </c>
      <c r="BC1131" s="367">
        <f t="shared" si="315"/>
        <v>9.75</v>
      </c>
      <c r="BD1131" s="234">
        <f t="shared" si="345"/>
        <v>70</v>
      </c>
      <c r="BE1131" s="423">
        <f t="shared" si="345"/>
        <v>30</v>
      </c>
      <c r="BF1131" s="239">
        <f t="shared" si="345"/>
        <v>0</v>
      </c>
      <c r="BG1131" s="349">
        <f t="shared" si="340"/>
        <v>71.25</v>
      </c>
      <c r="BH1131" s="307">
        <f t="shared" si="316"/>
        <v>41.25</v>
      </c>
      <c r="BI1131" s="440">
        <f t="shared" si="317"/>
        <v>18.75</v>
      </c>
      <c r="BJ1131" s="349">
        <f t="shared" si="318"/>
        <v>72.5</v>
      </c>
      <c r="BK1131" s="307">
        <f t="shared" si="319"/>
        <v>52.5</v>
      </c>
      <c r="BL1131" s="350">
        <f t="shared" si="320"/>
        <v>37.5</v>
      </c>
      <c r="BM1131" s="363">
        <f t="shared" si="321"/>
        <v>73.75</v>
      </c>
      <c r="BN1131" s="307">
        <f t="shared" si="322"/>
        <v>63.75</v>
      </c>
      <c r="BO1131" s="440">
        <f t="shared" si="323"/>
        <v>56.25</v>
      </c>
      <c r="BP1131" s="234">
        <f t="shared" si="346"/>
        <v>75</v>
      </c>
      <c r="BQ1131" s="423">
        <f t="shared" si="346"/>
        <v>25</v>
      </c>
      <c r="BR1131" s="424">
        <f t="shared" si="346"/>
        <v>0</v>
      </c>
    </row>
    <row r="1132" spans="2:70">
      <c r="B1132" s="207" t="s">
        <v>534</v>
      </c>
      <c r="C1132" s="198" t="s">
        <v>276</v>
      </c>
      <c r="D1132" s="200" t="s">
        <v>336</v>
      </c>
      <c r="E1132" s="663">
        <f>VLOOKUP($B1132,'Calcs01 - MSW generated'!$B$485:$AI$701,32,0)</f>
        <v>30.349999999999998</v>
      </c>
      <c r="F1132" s="289">
        <f>VLOOKUP($B1132,'Calcs01 - MSW generated'!$B$485:$AI$701,33,0)</f>
        <v>69.650000000000006</v>
      </c>
      <c r="G1132" s="431">
        <f>VLOOKUP($B1132,'Calcs01 - MSW generated'!$B$485:$AI$701,34,0)</f>
        <v>0</v>
      </c>
      <c r="H1132" s="250">
        <f t="shared" si="324"/>
        <v>50.174999999999997</v>
      </c>
      <c r="I1132" s="366">
        <f t="shared" si="325"/>
        <v>49.825000000000003</v>
      </c>
      <c r="J1132" s="367">
        <f t="shared" si="326"/>
        <v>0</v>
      </c>
      <c r="K1132" s="234">
        <f t="shared" si="341"/>
        <v>70</v>
      </c>
      <c r="L1132" s="423">
        <f t="shared" si="341"/>
        <v>30</v>
      </c>
      <c r="M1132" s="239">
        <f t="shared" si="341"/>
        <v>0</v>
      </c>
      <c r="N1132" s="349">
        <f t="shared" si="327"/>
        <v>71.25</v>
      </c>
      <c r="O1132" s="307">
        <f t="shared" si="328"/>
        <v>41.25</v>
      </c>
      <c r="P1132" s="440">
        <f t="shared" si="329"/>
        <v>18.75</v>
      </c>
      <c r="Q1132" s="349">
        <f t="shared" si="330"/>
        <v>72.5</v>
      </c>
      <c r="R1132" s="307">
        <f t="shared" si="331"/>
        <v>52.5</v>
      </c>
      <c r="S1132" s="350">
        <f t="shared" si="332"/>
        <v>37.5</v>
      </c>
      <c r="T1132" s="363">
        <f t="shared" si="333"/>
        <v>73.75</v>
      </c>
      <c r="U1132" s="307">
        <f t="shared" si="334"/>
        <v>63.75</v>
      </c>
      <c r="V1132" s="440">
        <f t="shared" si="335"/>
        <v>56.25</v>
      </c>
      <c r="W1132" s="234">
        <f t="shared" si="342"/>
        <v>75</v>
      </c>
      <c r="X1132" s="423">
        <f t="shared" si="342"/>
        <v>25</v>
      </c>
      <c r="Y1132" s="424">
        <f t="shared" si="342"/>
        <v>0</v>
      </c>
      <c r="Z1132" s="430">
        <f>VLOOKUP($B1132,'Calcs01 - MSW generated'!$B$485:$AI$701,32,0)</f>
        <v>30.349999999999998</v>
      </c>
      <c r="AA1132" s="289">
        <f>VLOOKUP($B1132,'Calcs01 - MSW generated'!$B$485:$AI$701,33,0)</f>
        <v>69.650000000000006</v>
      </c>
      <c r="AB1132" s="431">
        <f>VLOOKUP($B1132,'Calcs01 - MSW generated'!$B$485:$AI$701,34,0)</f>
        <v>0</v>
      </c>
      <c r="AC1132" s="250">
        <f t="shared" si="336"/>
        <v>50.174999999999997</v>
      </c>
      <c r="AD1132" s="366">
        <f t="shared" si="303"/>
        <v>49.825000000000003</v>
      </c>
      <c r="AE1132" s="367">
        <f t="shared" si="304"/>
        <v>0</v>
      </c>
      <c r="AF1132" s="234">
        <f t="shared" si="343"/>
        <v>70</v>
      </c>
      <c r="AG1132" s="423">
        <f t="shared" si="343"/>
        <v>30</v>
      </c>
      <c r="AH1132" s="239">
        <f t="shared" si="343"/>
        <v>0</v>
      </c>
      <c r="AI1132" s="349">
        <f t="shared" si="337"/>
        <v>71.25</v>
      </c>
      <c r="AJ1132" s="307">
        <f t="shared" si="305"/>
        <v>41.25</v>
      </c>
      <c r="AK1132" s="440">
        <f t="shared" si="306"/>
        <v>18.75</v>
      </c>
      <c r="AL1132" s="349">
        <f t="shared" si="307"/>
        <v>72.5</v>
      </c>
      <c r="AM1132" s="307">
        <f t="shared" si="308"/>
        <v>52.5</v>
      </c>
      <c r="AN1132" s="350">
        <f t="shared" si="309"/>
        <v>37.5</v>
      </c>
      <c r="AO1132" s="363">
        <f t="shared" si="310"/>
        <v>73.75</v>
      </c>
      <c r="AP1132" s="307">
        <f t="shared" si="311"/>
        <v>63.75</v>
      </c>
      <c r="AQ1132" s="440">
        <f t="shared" si="312"/>
        <v>56.25</v>
      </c>
      <c r="AR1132" s="234">
        <f t="shared" si="313"/>
        <v>75</v>
      </c>
      <c r="AS1132" s="423">
        <f t="shared" si="338"/>
        <v>25</v>
      </c>
      <c r="AT1132" s="424">
        <f t="shared" si="344"/>
        <v>0</v>
      </c>
      <c r="AU1132" s="234">
        <f t="shared" si="344"/>
        <v>75</v>
      </c>
      <c r="AV1132" s="423">
        <f t="shared" si="344"/>
        <v>25</v>
      </c>
      <c r="AW1132" s="424">
        <f t="shared" si="344"/>
        <v>0</v>
      </c>
      <c r="AX1132" s="430">
        <f>VLOOKUP($B1132,'Calcs01 - MSW generated'!$B$485:$AI$701,32,0)</f>
        <v>30.349999999999998</v>
      </c>
      <c r="AY1132" s="289">
        <f>VLOOKUP($B1132,'Calcs01 - MSW generated'!$B$485:$AI$701,33,0)</f>
        <v>69.650000000000006</v>
      </c>
      <c r="AZ1132" s="431">
        <f>VLOOKUP($B1132,'Calcs01 - MSW generated'!$B$485:$AI$701,34,0)</f>
        <v>0</v>
      </c>
      <c r="BA1132" s="250">
        <f t="shared" si="339"/>
        <v>50.174999999999997</v>
      </c>
      <c r="BB1132" s="366">
        <f t="shared" si="314"/>
        <v>49.825000000000003</v>
      </c>
      <c r="BC1132" s="367">
        <f t="shared" si="315"/>
        <v>0</v>
      </c>
      <c r="BD1132" s="234">
        <f t="shared" si="345"/>
        <v>70</v>
      </c>
      <c r="BE1132" s="423">
        <f t="shared" si="345"/>
        <v>30</v>
      </c>
      <c r="BF1132" s="239">
        <f t="shared" si="345"/>
        <v>0</v>
      </c>
      <c r="BG1132" s="349">
        <f t="shared" si="340"/>
        <v>71.25</v>
      </c>
      <c r="BH1132" s="307">
        <f t="shared" si="316"/>
        <v>41.25</v>
      </c>
      <c r="BI1132" s="440">
        <f t="shared" si="317"/>
        <v>18.75</v>
      </c>
      <c r="BJ1132" s="349">
        <f t="shared" si="318"/>
        <v>72.5</v>
      </c>
      <c r="BK1132" s="307">
        <f t="shared" si="319"/>
        <v>52.5</v>
      </c>
      <c r="BL1132" s="350">
        <f t="shared" si="320"/>
        <v>37.5</v>
      </c>
      <c r="BM1132" s="363">
        <f t="shared" si="321"/>
        <v>73.75</v>
      </c>
      <c r="BN1132" s="307">
        <f t="shared" si="322"/>
        <v>63.75</v>
      </c>
      <c r="BO1132" s="440">
        <f t="shared" si="323"/>
        <v>56.25</v>
      </c>
      <c r="BP1132" s="234">
        <f t="shared" si="346"/>
        <v>75</v>
      </c>
      <c r="BQ1132" s="423">
        <f t="shared" si="346"/>
        <v>25</v>
      </c>
      <c r="BR1132" s="424">
        <f t="shared" si="346"/>
        <v>0</v>
      </c>
    </row>
    <row r="1133" spans="2:70">
      <c r="B1133" s="207" t="s">
        <v>536</v>
      </c>
      <c r="C1133" s="198" t="s">
        <v>414</v>
      </c>
      <c r="D1133" s="200" t="s">
        <v>644</v>
      </c>
      <c r="E1133" s="663">
        <f>VLOOKUP($B1133,'Calcs01 - MSW generated'!$B$485:$AI$701,32,0)</f>
        <v>0</v>
      </c>
      <c r="F1133" s="289">
        <f>VLOOKUP($B1133,'Calcs01 - MSW generated'!$B$485:$AI$701,33,0)</f>
        <v>76.599999999999994</v>
      </c>
      <c r="G1133" s="431">
        <f>VLOOKUP($B1133,'Calcs01 - MSW generated'!$B$485:$AI$701,34,0)</f>
        <v>23.4</v>
      </c>
      <c r="H1133" s="250">
        <f t="shared" si="324"/>
        <v>25</v>
      </c>
      <c r="I1133" s="366">
        <f t="shared" si="325"/>
        <v>63.3</v>
      </c>
      <c r="J1133" s="367">
        <f t="shared" si="326"/>
        <v>11.7</v>
      </c>
      <c r="K1133" s="234">
        <f t="shared" si="341"/>
        <v>50</v>
      </c>
      <c r="L1133" s="423">
        <f t="shared" si="341"/>
        <v>50</v>
      </c>
      <c r="M1133" s="239">
        <f t="shared" si="341"/>
        <v>0</v>
      </c>
      <c r="N1133" s="349">
        <f t="shared" si="327"/>
        <v>55</v>
      </c>
      <c r="O1133" s="307">
        <f t="shared" si="328"/>
        <v>55</v>
      </c>
      <c r="P1133" s="440">
        <f t="shared" si="329"/>
        <v>17.5</v>
      </c>
      <c r="Q1133" s="349">
        <f t="shared" si="330"/>
        <v>60</v>
      </c>
      <c r="R1133" s="307">
        <f t="shared" si="331"/>
        <v>60</v>
      </c>
      <c r="S1133" s="350">
        <f t="shared" si="332"/>
        <v>35</v>
      </c>
      <c r="T1133" s="363">
        <f t="shared" si="333"/>
        <v>65</v>
      </c>
      <c r="U1133" s="307">
        <f t="shared" si="334"/>
        <v>65</v>
      </c>
      <c r="V1133" s="440">
        <f t="shared" si="335"/>
        <v>52.5</v>
      </c>
      <c r="W1133" s="234">
        <f t="shared" si="342"/>
        <v>70</v>
      </c>
      <c r="X1133" s="423">
        <f t="shared" si="342"/>
        <v>30</v>
      </c>
      <c r="Y1133" s="424">
        <f t="shared" si="342"/>
        <v>0</v>
      </c>
      <c r="Z1133" s="430">
        <f>VLOOKUP($B1133,'Calcs01 - MSW generated'!$B$485:$AI$701,32,0)</f>
        <v>0</v>
      </c>
      <c r="AA1133" s="289">
        <f>VLOOKUP($B1133,'Calcs01 - MSW generated'!$B$485:$AI$701,33,0)</f>
        <v>76.599999999999994</v>
      </c>
      <c r="AB1133" s="431">
        <f>VLOOKUP($B1133,'Calcs01 - MSW generated'!$B$485:$AI$701,34,0)</f>
        <v>23.4</v>
      </c>
      <c r="AC1133" s="250">
        <f t="shared" si="336"/>
        <v>25</v>
      </c>
      <c r="AD1133" s="366">
        <f t="shared" si="303"/>
        <v>63.3</v>
      </c>
      <c r="AE1133" s="367">
        <f t="shared" si="304"/>
        <v>11.7</v>
      </c>
      <c r="AF1133" s="234">
        <f t="shared" si="343"/>
        <v>50</v>
      </c>
      <c r="AG1133" s="423">
        <f t="shared" si="343"/>
        <v>50</v>
      </c>
      <c r="AH1133" s="239">
        <f t="shared" si="343"/>
        <v>0</v>
      </c>
      <c r="AI1133" s="349">
        <f t="shared" si="337"/>
        <v>55</v>
      </c>
      <c r="AJ1133" s="307">
        <f t="shared" si="305"/>
        <v>55</v>
      </c>
      <c r="AK1133" s="440">
        <f t="shared" si="306"/>
        <v>17.5</v>
      </c>
      <c r="AL1133" s="349">
        <f t="shared" si="307"/>
        <v>60</v>
      </c>
      <c r="AM1133" s="307">
        <f t="shared" si="308"/>
        <v>60</v>
      </c>
      <c r="AN1133" s="350">
        <f t="shared" si="309"/>
        <v>35</v>
      </c>
      <c r="AO1133" s="363">
        <f t="shared" si="310"/>
        <v>65</v>
      </c>
      <c r="AP1133" s="307">
        <f t="shared" si="311"/>
        <v>65</v>
      </c>
      <c r="AQ1133" s="440">
        <f t="shared" si="312"/>
        <v>52.5</v>
      </c>
      <c r="AR1133" s="234">
        <f t="shared" si="313"/>
        <v>70</v>
      </c>
      <c r="AS1133" s="423">
        <f t="shared" si="338"/>
        <v>30</v>
      </c>
      <c r="AT1133" s="424">
        <f t="shared" si="344"/>
        <v>0</v>
      </c>
      <c r="AU1133" s="234">
        <f t="shared" si="344"/>
        <v>70</v>
      </c>
      <c r="AV1133" s="423">
        <f t="shared" si="344"/>
        <v>30</v>
      </c>
      <c r="AW1133" s="424">
        <f t="shared" si="344"/>
        <v>0</v>
      </c>
      <c r="AX1133" s="430">
        <f>VLOOKUP($B1133,'Calcs01 - MSW generated'!$B$485:$AI$701,32,0)</f>
        <v>0</v>
      </c>
      <c r="AY1133" s="289">
        <f>VLOOKUP($B1133,'Calcs01 - MSW generated'!$B$485:$AI$701,33,0)</f>
        <v>76.599999999999994</v>
      </c>
      <c r="AZ1133" s="431">
        <f>VLOOKUP($B1133,'Calcs01 - MSW generated'!$B$485:$AI$701,34,0)</f>
        <v>23.4</v>
      </c>
      <c r="BA1133" s="250">
        <f t="shared" si="339"/>
        <v>25</v>
      </c>
      <c r="BB1133" s="366">
        <f t="shared" si="314"/>
        <v>63.3</v>
      </c>
      <c r="BC1133" s="367">
        <f t="shared" si="315"/>
        <v>11.7</v>
      </c>
      <c r="BD1133" s="234">
        <f t="shared" si="345"/>
        <v>50</v>
      </c>
      <c r="BE1133" s="423">
        <f t="shared" si="345"/>
        <v>50</v>
      </c>
      <c r="BF1133" s="239">
        <f t="shared" si="345"/>
        <v>0</v>
      </c>
      <c r="BG1133" s="349">
        <f t="shared" si="340"/>
        <v>55</v>
      </c>
      <c r="BH1133" s="307">
        <f t="shared" si="316"/>
        <v>55</v>
      </c>
      <c r="BI1133" s="440">
        <f t="shared" si="317"/>
        <v>17.5</v>
      </c>
      <c r="BJ1133" s="349">
        <f t="shared" si="318"/>
        <v>60</v>
      </c>
      <c r="BK1133" s="307">
        <f t="shared" si="319"/>
        <v>60</v>
      </c>
      <c r="BL1133" s="350">
        <f t="shared" si="320"/>
        <v>35</v>
      </c>
      <c r="BM1133" s="363">
        <f t="shared" si="321"/>
        <v>65</v>
      </c>
      <c r="BN1133" s="307">
        <f t="shared" si="322"/>
        <v>65</v>
      </c>
      <c r="BO1133" s="440">
        <f t="shared" si="323"/>
        <v>52.5</v>
      </c>
      <c r="BP1133" s="234">
        <f t="shared" si="346"/>
        <v>70</v>
      </c>
      <c r="BQ1133" s="423">
        <f t="shared" si="346"/>
        <v>30</v>
      </c>
      <c r="BR1133" s="424">
        <f t="shared" si="346"/>
        <v>0</v>
      </c>
    </row>
    <row r="1134" spans="2:70">
      <c r="B1134" s="207" t="s">
        <v>538</v>
      </c>
      <c r="C1134" s="198" t="s">
        <v>452</v>
      </c>
      <c r="D1134" s="200" t="s">
        <v>424</v>
      </c>
      <c r="E1134" s="663">
        <f>VLOOKUP($B1134,'Calcs01 - MSW generated'!$B$485:$AI$701,32,0)</f>
        <v>0.99009900990099009</v>
      </c>
      <c r="F1134" s="289">
        <f>VLOOKUP($B1134,'Calcs01 - MSW generated'!$B$485:$AI$701,33,0)</f>
        <v>32.673267326732677</v>
      </c>
      <c r="G1134" s="431">
        <f>VLOOKUP($B1134,'Calcs01 - MSW generated'!$B$485:$AI$701,34,0)</f>
        <v>66.336633663366342</v>
      </c>
      <c r="H1134" s="250">
        <f t="shared" si="324"/>
        <v>17.995049504950497</v>
      </c>
      <c r="I1134" s="366">
        <f t="shared" si="325"/>
        <v>41.336633663366342</v>
      </c>
      <c r="J1134" s="367">
        <f t="shared" si="326"/>
        <v>40.668316831683171</v>
      </c>
      <c r="K1134" s="234">
        <f t="shared" ref="K1134:M1153" si="347">INDEX($E$936:$V$964, MATCH(_xlfn.CONCAT($C1134,$D1134),$D$936:$D$964, 0), MATCH(_xlfn.CONCAT(K$968,K$969,K$970),$E$935:$V$935,0))</f>
        <v>35</v>
      </c>
      <c r="L1134" s="423">
        <f t="shared" si="347"/>
        <v>50</v>
      </c>
      <c r="M1134" s="239">
        <f t="shared" si="347"/>
        <v>15</v>
      </c>
      <c r="N1134" s="349">
        <f t="shared" si="327"/>
        <v>42.5</v>
      </c>
      <c r="O1134" s="307">
        <f t="shared" si="328"/>
        <v>53.75</v>
      </c>
      <c r="P1134" s="440">
        <f t="shared" si="329"/>
        <v>27.5</v>
      </c>
      <c r="Q1134" s="349">
        <f t="shared" si="330"/>
        <v>50</v>
      </c>
      <c r="R1134" s="307">
        <f t="shared" si="331"/>
        <v>57.5</v>
      </c>
      <c r="S1134" s="350">
        <f t="shared" si="332"/>
        <v>40</v>
      </c>
      <c r="T1134" s="363">
        <f t="shared" si="333"/>
        <v>57.5</v>
      </c>
      <c r="U1134" s="307">
        <f t="shared" si="334"/>
        <v>61.25</v>
      </c>
      <c r="V1134" s="440">
        <f t="shared" si="335"/>
        <v>52.5</v>
      </c>
      <c r="W1134" s="234">
        <f t="shared" ref="W1134:Y1153" si="348">INDEX($E$936:$V$964, MATCH(_xlfn.CONCAT($C1134,$D1134),$D$936:$D$964, 0), MATCH(_xlfn.CONCAT(W$968,W$969,W$970),$E$935:$V$935,0))</f>
        <v>65</v>
      </c>
      <c r="X1134" s="423">
        <f t="shared" si="348"/>
        <v>30</v>
      </c>
      <c r="Y1134" s="424">
        <f t="shared" si="348"/>
        <v>5</v>
      </c>
      <c r="Z1134" s="430">
        <f>VLOOKUP($B1134,'Calcs01 - MSW generated'!$B$485:$AI$701,32,0)</f>
        <v>0.99009900990099009</v>
      </c>
      <c r="AA1134" s="289">
        <f>VLOOKUP($B1134,'Calcs01 - MSW generated'!$B$485:$AI$701,33,0)</f>
        <v>32.673267326732677</v>
      </c>
      <c r="AB1134" s="431">
        <f>VLOOKUP($B1134,'Calcs01 - MSW generated'!$B$485:$AI$701,34,0)</f>
        <v>66.336633663366342</v>
      </c>
      <c r="AC1134" s="250">
        <f t="shared" si="336"/>
        <v>17.995049504950497</v>
      </c>
      <c r="AD1134" s="366">
        <f t="shared" si="303"/>
        <v>41.336633663366342</v>
      </c>
      <c r="AE1134" s="367">
        <f t="shared" si="304"/>
        <v>40.668316831683171</v>
      </c>
      <c r="AF1134" s="234">
        <f t="shared" ref="AF1134:AH1153" si="349">INDEX($E$936:$V$964, MATCH(_xlfn.CONCAT($C1134,$D1134),$D$936:$D$964, 0), MATCH(_xlfn.CONCAT(AF$968,AF$969,AF$970),$E$935:$V$935,0))</f>
        <v>35</v>
      </c>
      <c r="AG1134" s="423">
        <f t="shared" si="349"/>
        <v>50</v>
      </c>
      <c r="AH1134" s="239">
        <f t="shared" si="349"/>
        <v>15</v>
      </c>
      <c r="AI1134" s="349">
        <f t="shared" si="337"/>
        <v>42.5</v>
      </c>
      <c r="AJ1134" s="307">
        <f t="shared" si="305"/>
        <v>53.75</v>
      </c>
      <c r="AK1134" s="440">
        <f t="shared" si="306"/>
        <v>27.5</v>
      </c>
      <c r="AL1134" s="349">
        <f t="shared" si="307"/>
        <v>50</v>
      </c>
      <c r="AM1134" s="307">
        <f t="shared" si="308"/>
        <v>57.5</v>
      </c>
      <c r="AN1134" s="350">
        <f t="shared" si="309"/>
        <v>40</v>
      </c>
      <c r="AO1134" s="363">
        <f t="shared" si="310"/>
        <v>57.5</v>
      </c>
      <c r="AP1134" s="307">
        <f t="shared" si="311"/>
        <v>61.25</v>
      </c>
      <c r="AQ1134" s="440">
        <f t="shared" si="312"/>
        <v>52.5</v>
      </c>
      <c r="AR1134" s="234">
        <f t="shared" si="313"/>
        <v>65</v>
      </c>
      <c r="AS1134" s="423">
        <f t="shared" si="338"/>
        <v>30</v>
      </c>
      <c r="AT1134" s="424">
        <f t="shared" ref="AT1134:AW1153" si="350">INDEX($E$936:$V$964, MATCH(_xlfn.CONCAT($C1134,$D1134),$D$936:$D$964, 0), MATCH(_xlfn.CONCAT(AT$968,AT$969,AT$970),$E$935:$V$935,0))</f>
        <v>5</v>
      </c>
      <c r="AU1134" s="234">
        <f t="shared" si="350"/>
        <v>65</v>
      </c>
      <c r="AV1134" s="423">
        <f t="shared" si="350"/>
        <v>30</v>
      </c>
      <c r="AW1134" s="424">
        <f t="shared" si="350"/>
        <v>5</v>
      </c>
      <c r="AX1134" s="430">
        <f>VLOOKUP($B1134,'Calcs01 - MSW generated'!$B$485:$AI$701,32,0)</f>
        <v>0.99009900990099009</v>
      </c>
      <c r="AY1134" s="289">
        <f>VLOOKUP($B1134,'Calcs01 - MSW generated'!$B$485:$AI$701,33,0)</f>
        <v>32.673267326732677</v>
      </c>
      <c r="AZ1134" s="431">
        <f>VLOOKUP($B1134,'Calcs01 - MSW generated'!$B$485:$AI$701,34,0)</f>
        <v>66.336633663366342</v>
      </c>
      <c r="BA1134" s="250">
        <f t="shared" si="339"/>
        <v>17.995049504950497</v>
      </c>
      <c r="BB1134" s="366">
        <f t="shared" si="314"/>
        <v>41.336633663366342</v>
      </c>
      <c r="BC1134" s="367">
        <f t="shared" si="315"/>
        <v>40.668316831683171</v>
      </c>
      <c r="BD1134" s="234">
        <f t="shared" ref="BD1134:BF1153" si="351">INDEX($E$936:$V$964, MATCH(_xlfn.CONCAT($C1134,$D1134),$D$936:$D$964, 0), MATCH(_xlfn.CONCAT(BD$968,BD$969,BD$970),$E$935:$V$935,0))</f>
        <v>35</v>
      </c>
      <c r="BE1134" s="423">
        <f t="shared" si="351"/>
        <v>50</v>
      </c>
      <c r="BF1134" s="239">
        <f t="shared" si="351"/>
        <v>15</v>
      </c>
      <c r="BG1134" s="349">
        <f t="shared" si="340"/>
        <v>42.5</v>
      </c>
      <c r="BH1134" s="307">
        <f t="shared" si="316"/>
        <v>53.75</v>
      </c>
      <c r="BI1134" s="440">
        <f t="shared" si="317"/>
        <v>27.5</v>
      </c>
      <c r="BJ1134" s="349">
        <f t="shared" si="318"/>
        <v>50</v>
      </c>
      <c r="BK1134" s="307">
        <f t="shared" si="319"/>
        <v>57.5</v>
      </c>
      <c r="BL1134" s="350">
        <f t="shared" si="320"/>
        <v>40</v>
      </c>
      <c r="BM1134" s="363">
        <f t="shared" si="321"/>
        <v>57.5</v>
      </c>
      <c r="BN1134" s="307">
        <f t="shared" si="322"/>
        <v>61.25</v>
      </c>
      <c r="BO1134" s="440">
        <f t="shared" si="323"/>
        <v>52.5</v>
      </c>
      <c r="BP1134" s="234">
        <f t="shared" si="346"/>
        <v>65</v>
      </c>
      <c r="BQ1134" s="423">
        <f t="shared" si="346"/>
        <v>30</v>
      </c>
      <c r="BR1134" s="424">
        <f t="shared" si="346"/>
        <v>5</v>
      </c>
    </row>
    <row r="1135" spans="2:70">
      <c r="B1135" s="207" t="s">
        <v>544</v>
      </c>
      <c r="C1135" s="198" t="s">
        <v>272</v>
      </c>
      <c r="D1135" s="200" t="s">
        <v>336</v>
      </c>
      <c r="E1135" s="663">
        <f>VLOOKUP($B1135,'Calcs01 - MSW generated'!$B$485:$AI$701,32,0)</f>
        <v>39</v>
      </c>
      <c r="F1135" s="289">
        <f>VLOOKUP($B1135,'Calcs01 - MSW generated'!$B$485:$AI$701,33,0)</f>
        <v>0</v>
      </c>
      <c r="G1135" s="431">
        <f>VLOOKUP($B1135,'Calcs01 - MSW generated'!$B$485:$AI$701,34,0)</f>
        <v>61</v>
      </c>
      <c r="H1135" s="250">
        <f t="shared" si="324"/>
        <v>54.5</v>
      </c>
      <c r="I1135" s="366">
        <f t="shared" si="325"/>
        <v>15</v>
      </c>
      <c r="J1135" s="367">
        <f t="shared" si="326"/>
        <v>30.5</v>
      </c>
      <c r="K1135" s="234">
        <f t="shared" si="347"/>
        <v>70</v>
      </c>
      <c r="L1135" s="423">
        <f t="shared" si="347"/>
        <v>30</v>
      </c>
      <c r="M1135" s="239">
        <f t="shared" si="347"/>
        <v>0</v>
      </c>
      <c r="N1135" s="349">
        <f t="shared" si="327"/>
        <v>71.25</v>
      </c>
      <c r="O1135" s="307">
        <f t="shared" si="328"/>
        <v>41.25</v>
      </c>
      <c r="P1135" s="440">
        <f t="shared" si="329"/>
        <v>18.75</v>
      </c>
      <c r="Q1135" s="349">
        <f t="shared" si="330"/>
        <v>72.5</v>
      </c>
      <c r="R1135" s="307">
        <f t="shared" si="331"/>
        <v>52.5</v>
      </c>
      <c r="S1135" s="350">
        <f t="shared" si="332"/>
        <v>37.5</v>
      </c>
      <c r="T1135" s="363">
        <f t="shared" si="333"/>
        <v>73.75</v>
      </c>
      <c r="U1135" s="307">
        <f t="shared" si="334"/>
        <v>63.75</v>
      </c>
      <c r="V1135" s="440">
        <f t="shared" si="335"/>
        <v>56.25</v>
      </c>
      <c r="W1135" s="234">
        <f t="shared" si="348"/>
        <v>75</v>
      </c>
      <c r="X1135" s="423">
        <f t="shared" si="348"/>
        <v>25</v>
      </c>
      <c r="Y1135" s="424">
        <f t="shared" si="348"/>
        <v>0</v>
      </c>
      <c r="Z1135" s="430">
        <f>VLOOKUP($B1135,'Calcs01 - MSW generated'!$B$485:$AI$701,32,0)</f>
        <v>39</v>
      </c>
      <c r="AA1135" s="289">
        <f>VLOOKUP($B1135,'Calcs01 - MSW generated'!$B$485:$AI$701,33,0)</f>
        <v>0</v>
      </c>
      <c r="AB1135" s="431">
        <f>VLOOKUP($B1135,'Calcs01 - MSW generated'!$B$485:$AI$701,34,0)</f>
        <v>61</v>
      </c>
      <c r="AC1135" s="250">
        <f t="shared" si="336"/>
        <v>54.5</v>
      </c>
      <c r="AD1135" s="366">
        <f t="shared" si="303"/>
        <v>15</v>
      </c>
      <c r="AE1135" s="367">
        <f t="shared" si="304"/>
        <v>30.5</v>
      </c>
      <c r="AF1135" s="234">
        <f t="shared" si="349"/>
        <v>70</v>
      </c>
      <c r="AG1135" s="423">
        <f t="shared" si="349"/>
        <v>30</v>
      </c>
      <c r="AH1135" s="239">
        <f t="shared" si="349"/>
        <v>0</v>
      </c>
      <c r="AI1135" s="349">
        <f t="shared" si="337"/>
        <v>71.25</v>
      </c>
      <c r="AJ1135" s="307">
        <f t="shared" si="305"/>
        <v>41.25</v>
      </c>
      <c r="AK1135" s="440">
        <f t="shared" si="306"/>
        <v>18.75</v>
      </c>
      <c r="AL1135" s="349">
        <f t="shared" si="307"/>
        <v>72.5</v>
      </c>
      <c r="AM1135" s="307">
        <f t="shared" si="308"/>
        <v>52.5</v>
      </c>
      <c r="AN1135" s="350">
        <f t="shared" si="309"/>
        <v>37.5</v>
      </c>
      <c r="AO1135" s="363">
        <f t="shared" si="310"/>
        <v>73.75</v>
      </c>
      <c r="AP1135" s="307">
        <f t="shared" si="311"/>
        <v>63.75</v>
      </c>
      <c r="AQ1135" s="440">
        <f t="shared" si="312"/>
        <v>56.25</v>
      </c>
      <c r="AR1135" s="234">
        <f t="shared" si="313"/>
        <v>75</v>
      </c>
      <c r="AS1135" s="423">
        <f t="shared" si="338"/>
        <v>25</v>
      </c>
      <c r="AT1135" s="424">
        <f t="shared" si="350"/>
        <v>0</v>
      </c>
      <c r="AU1135" s="234">
        <f t="shared" si="350"/>
        <v>75</v>
      </c>
      <c r="AV1135" s="423">
        <f t="shared" si="350"/>
        <v>25</v>
      </c>
      <c r="AW1135" s="424">
        <f t="shared" si="350"/>
        <v>0</v>
      </c>
      <c r="AX1135" s="430">
        <f>VLOOKUP($B1135,'Calcs01 - MSW generated'!$B$485:$AI$701,32,0)</f>
        <v>39</v>
      </c>
      <c r="AY1135" s="289">
        <f>VLOOKUP($B1135,'Calcs01 - MSW generated'!$B$485:$AI$701,33,0)</f>
        <v>0</v>
      </c>
      <c r="AZ1135" s="431">
        <f>VLOOKUP($B1135,'Calcs01 - MSW generated'!$B$485:$AI$701,34,0)</f>
        <v>61</v>
      </c>
      <c r="BA1135" s="250">
        <f t="shared" si="339"/>
        <v>54.5</v>
      </c>
      <c r="BB1135" s="366">
        <f t="shared" si="314"/>
        <v>15</v>
      </c>
      <c r="BC1135" s="367">
        <f t="shared" si="315"/>
        <v>30.5</v>
      </c>
      <c r="BD1135" s="234">
        <f t="shared" si="351"/>
        <v>70</v>
      </c>
      <c r="BE1135" s="423">
        <f t="shared" si="351"/>
        <v>30</v>
      </c>
      <c r="BF1135" s="239">
        <f t="shared" si="351"/>
        <v>0</v>
      </c>
      <c r="BG1135" s="349">
        <f t="shared" si="340"/>
        <v>71.25</v>
      </c>
      <c r="BH1135" s="307">
        <f t="shared" si="316"/>
        <v>41.25</v>
      </c>
      <c r="BI1135" s="440">
        <f t="shared" si="317"/>
        <v>18.75</v>
      </c>
      <c r="BJ1135" s="349">
        <f t="shared" si="318"/>
        <v>72.5</v>
      </c>
      <c r="BK1135" s="307">
        <f t="shared" si="319"/>
        <v>52.5</v>
      </c>
      <c r="BL1135" s="350">
        <f t="shared" si="320"/>
        <v>37.5</v>
      </c>
      <c r="BM1135" s="363">
        <f t="shared" si="321"/>
        <v>73.75</v>
      </c>
      <c r="BN1135" s="307">
        <f t="shared" si="322"/>
        <v>63.75</v>
      </c>
      <c r="BO1135" s="440">
        <f t="shared" si="323"/>
        <v>56.25</v>
      </c>
      <c r="BP1135" s="234">
        <f t="shared" si="346"/>
        <v>75</v>
      </c>
      <c r="BQ1135" s="423">
        <f t="shared" si="346"/>
        <v>25</v>
      </c>
      <c r="BR1135" s="424">
        <f t="shared" si="346"/>
        <v>0</v>
      </c>
    </row>
    <row r="1136" spans="2:70">
      <c r="B1136" s="207" t="s">
        <v>546</v>
      </c>
      <c r="C1136" s="198" t="s">
        <v>452</v>
      </c>
      <c r="D1136" s="200" t="s">
        <v>336</v>
      </c>
      <c r="E1136" s="663">
        <f>VLOOKUP($B1136,'Calcs01 - MSW generated'!$B$485:$AI$701,32,0)</f>
        <v>3</v>
      </c>
      <c r="F1136" s="289">
        <f>VLOOKUP($B1136,'Calcs01 - MSW generated'!$B$485:$AI$701,33,0)</f>
        <v>97</v>
      </c>
      <c r="G1136" s="431">
        <f>VLOOKUP($B1136,'Calcs01 - MSW generated'!$B$485:$AI$701,34,0)</f>
        <v>0</v>
      </c>
      <c r="H1136" s="250">
        <f t="shared" si="324"/>
        <v>36.5</v>
      </c>
      <c r="I1136" s="366">
        <f t="shared" si="325"/>
        <v>63.5</v>
      </c>
      <c r="J1136" s="367">
        <f t="shared" si="326"/>
        <v>0</v>
      </c>
      <c r="K1136" s="234">
        <f t="shared" si="347"/>
        <v>70</v>
      </c>
      <c r="L1136" s="423">
        <f t="shared" si="347"/>
        <v>30</v>
      </c>
      <c r="M1136" s="239">
        <f t="shared" si="347"/>
        <v>0</v>
      </c>
      <c r="N1136" s="349">
        <f t="shared" si="327"/>
        <v>71.25</v>
      </c>
      <c r="O1136" s="307">
        <f t="shared" si="328"/>
        <v>41.25</v>
      </c>
      <c r="P1136" s="440">
        <f t="shared" si="329"/>
        <v>18.75</v>
      </c>
      <c r="Q1136" s="349">
        <f t="shared" si="330"/>
        <v>72.5</v>
      </c>
      <c r="R1136" s="307">
        <f t="shared" si="331"/>
        <v>52.5</v>
      </c>
      <c r="S1136" s="350">
        <f t="shared" si="332"/>
        <v>37.5</v>
      </c>
      <c r="T1136" s="363">
        <f t="shared" si="333"/>
        <v>73.75</v>
      </c>
      <c r="U1136" s="307">
        <f t="shared" si="334"/>
        <v>63.75</v>
      </c>
      <c r="V1136" s="440">
        <f t="shared" si="335"/>
        <v>56.25</v>
      </c>
      <c r="W1136" s="234">
        <f t="shared" si="348"/>
        <v>75</v>
      </c>
      <c r="X1136" s="423">
        <f t="shared" si="348"/>
        <v>25</v>
      </c>
      <c r="Y1136" s="424">
        <f t="shared" si="348"/>
        <v>0</v>
      </c>
      <c r="Z1136" s="430">
        <f>VLOOKUP($B1136,'Calcs01 - MSW generated'!$B$485:$AI$701,32,0)</f>
        <v>3</v>
      </c>
      <c r="AA1136" s="289">
        <f>VLOOKUP($B1136,'Calcs01 - MSW generated'!$B$485:$AI$701,33,0)</f>
        <v>97</v>
      </c>
      <c r="AB1136" s="431">
        <f>VLOOKUP($B1136,'Calcs01 - MSW generated'!$B$485:$AI$701,34,0)</f>
        <v>0</v>
      </c>
      <c r="AC1136" s="250">
        <f t="shared" si="336"/>
        <v>36.5</v>
      </c>
      <c r="AD1136" s="366">
        <f t="shared" si="303"/>
        <v>63.5</v>
      </c>
      <c r="AE1136" s="367">
        <f t="shared" si="304"/>
        <v>0</v>
      </c>
      <c r="AF1136" s="234">
        <f t="shared" si="349"/>
        <v>70</v>
      </c>
      <c r="AG1136" s="423">
        <f t="shared" si="349"/>
        <v>30</v>
      </c>
      <c r="AH1136" s="239">
        <f t="shared" si="349"/>
        <v>0</v>
      </c>
      <c r="AI1136" s="349">
        <f t="shared" si="337"/>
        <v>71.25</v>
      </c>
      <c r="AJ1136" s="307">
        <f t="shared" si="305"/>
        <v>41.25</v>
      </c>
      <c r="AK1136" s="440">
        <f t="shared" si="306"/>
        <v>18.75</v>
      </c>
      <c r="AL1136" s="349">
        <f t="shared" si="307"/>
        <v>72.5</v>
      </c>
      <c r="AM1136" s="307">
        <f t="shared" si="308"/>
        <v>52.5</v>
      </c>
      <c r="AN1136" s="350">
        <f t="shared" si="309"/>
        <v>37.5</v>
      </c>
      <c r="AO1136" s="363">
        <f t="shared" si="310"/>
        <v>73.75</v>
      </c>
      <c r="AP1136" s="307">
        <f t="shared" si="311"/>
        <v>63.75</v>
      </c>
      <c r="AQ1136" s="440">
        <f t="shared" si="312"/>
        <v>56.25</v>
      </c>
      <c r="AR1136" s="234">
        <f t="shared" si="313"/>
        <v>75</v>
      </c>
      <c r="AS1136" s="423">
        <f t="shared" si="338"/>
        <v>25</v>
      </c>
      <c r="AT1136" s="424">
        <f t="shared" si="350"/>
        <v>0</v>
      </c>
      <c r="AU1136" s="234">
        <f t="shared" si="350"/>
        <v>75</v>
      </c>
      <c r="AV1136" s="423">
        <f t="shared" si="350"/>
        <v>25</v>
      </c>
      <c r="AW1136" s="424">
        <f t="shared" si="350"/>
        <v>0</v>
      </c>
      <c r="AX1136" s="430">
        <f>VLOOKUP($B1136,'Calcs01 - MSW generated'!$B$485:$AI$701,32,0)</f>
        <v>3</v>
      </c>
      <c r="AY1136" s="289">
        <f>VLOOKUP($B1136,'Calcs01 - MSW generated'!$B$485:$AI$701,33,0)</f>
        <v>97</v>
      </c>
      <c r="AZ1136" s="431">
        <f>VLOOKUP($B1136,'Calcs01 - MSW generated'!$B$485:$AI$701,34,0)</f>
        <v>0</v>
      </c>
      <c r="BA1136" s="250">
        <f t="shared" si="339"/>
        <v>36.5</v>
      </c>
      <c r="BB1136" s="366">
        <f t="shared" si="314"/>
        <v>63.5</v>
      </c>
      <c r="BC1136" s="367">
        <f t="shared" si="315"/>
        <v>0</v>
      </c>
      <c r="BD1136" s="234">
        <f t="shared" si="351"/>
        <v>70</v>
      </c>
      <c r="BE1136" s="423">
        <f t="shared" si="351"/>
        <v>30</v>
      </c>
      <c r="BF1136" s="239">
        <f t="shared" si="351"/>
        <v>0</v>
      </c>
      <c r="BG1136" s="349">
        <f t="shared" si="340"/>
        <v>71.25</v>
      </c>
      <c r="BH1136" s="307">
        <f t="shared" si="316"/>
        <v>41.25</v>
      </c>
      <c r="BI1136" s="440">
        <f t="shared" si="317"/>
        <v>18.75</v>
      </c>
      <c r="BJ1136" s="349">
        <f t="shared" si="318"/>
        <v>72.5</v>
      </c>
      <c r="BK1136" s="307">
        <f t="shared" si="319"/>
        <v>52.5</v>
      </c>
      <c r="BL1136" s="350">
        <f t="shared" si="320"/>
        <v>37.5</v>
      </c>
      <c r="BM1136" s="363">
        <f t="shared" si="321"/>
        <v>73.75</v>
      </c>
      <c r="BN1136" s="307">
        <f t="shared" si="322"/>
        <v>63.75</v>
      </c>
      <c r="BO1136" s="440">
        <f t="shared" si="323"/>
        <v>56.25</v>
      </c>
      <c r="BP1136" s="234">
        <f t="shared" si="346"/>
        <v>75</v>
      </c>
      <c r="BQ1136" s="423">
        <f t="shared" si="346"/>
        <v>25</v>
      </c>
      <c r="BR1136" s="424">
        <f t="shared" si="346"/>
        <v>0</v>
      </c>
    </row>
    <row r="1137" spans="2:70">
      <c r="B1137" s="207" t="s">
        <v>548</v>
      </c>
      <c r="C1137" s="198" t="s">
        <v>276</v>
      </c>
      <c r="D1137" s="200" t="s">
        <v>644</v>
      </c>
      <c r="E1137" s="663">
        <f>VLOOKUP($B1137,'Calcs01 - MSW generated'!$B$485:$AI$701,32,0)</f>
        <v>13.13</v>
      </c>
      <c r="F1137" s="289">
        <f>VLOOKUP($B1137,'Calcs01 - MSW generated'!$B$485:$AI$701,33,0)</f>
        <v>74.33</v>
      </c>
      <c r="G1137" s="431">
        <f>VLOOKUP($B1137,'Calcs01 - MSW generated'!$B$485:$AI$701,34,0)</f>
        <v>12.54</v>
      </c>
      <c r="H1137" s="250">
        <f t="shared" si="324"/>
        <v>31.564999999999998</v>
      </c>
      <c r="I1137" s="366">
        <f t="shared" si="325"/>
        <v>62.164999999999999</v>
      </c>
      <c r="J1137" s="367">
        <f t="shared" si="326"/>
        <v>6.27</v>
      </c>
      <c r="K1137" s="234">
        <f t="shared" si="347"/>
        <v>50</v>
      </c>
      <c r="L1137" s="423">
        <f t="shared" si="347"/>
        <v>50</v>
      </c>
      <c r="M1137" s="239">
        <f t="shared" si="347"/>
        <v>0</v>
      </c>
      <c r="N1137" s="349">
        <f t="shared" si="327"/>
        <v>55</v>
      </c>
      <c r="O1137" s="307">
        <f t="shared" si="328"/>
        <v>55</v>
      </c>
      <c r="P1137" s="440">
        <f t="shared" si="329"/>
        <v>17.5</v>
      </c>
      <c r="Q1137" s="349">
        <f t="shared" si="330"/>
        <v>60</v>
      </c>
      <c r="R1137" s="307">
        <f t="shared" si="331"/>
        <v>60</v>
      </c>
      <c r="S1137" s="350">
        <f t="shared" si="332"/>
        <v>35</v>
      </c>
      <c r="T1137" s="363">
        <f t="shared" si="333"/>
        <v>65</v>
      </c>
      <c r="U1137" s="307">
        <f t="shared" si="334"/>
        <v>65</v>
      </c>
      <c r="V1137" s="440">
        <f t="shared" si="335"/>
        <v>52.5</v>
      </c>
      <c r="W1137" s="234">
        <f t="shared" si="348"/>
        <v>70</v>
      </c>
      <c r="X1137" s="423">
        <f t="shared" si="348"/>
        <v>30</v>
      </c>
      <c r="Y1137" s="424">
        <f t="shared" si="348"/>
        <v>0</v>
      </c>
      <c r="Z1137" s="430">
        <f>VLOOKUP($B1137,'Calcs01 - MSW generated'!$B$485:$AI$701,32,0)</f>
        <v>13.13</v>
      </c>
      <c r="AA1137" s="289">
        <f>VLOOKUP($B1137,'Calcs01 - MSW generated'!$B$485:$AI$701,33,0)</f>
        <v>74.33</v>
      </c>
      <c r="AB1137" s="431">
        <f>VLOOKUP($B1137,'Calcs01 - MSW generated'!$B$485:$AI$701,34,0)</f>
        <v>12.54</v>
      </c>
      <c r="AC1137" s="250">
        <f t="shared" si="336"/>
        <v>31.564999999999998</v>
      </c>
      <c r="AD1137" s="366">
        <f t="shared" si="303"/>
        <v>62.164999999999999</v>
      </c>
      <c r="AE1137" s="367">
        <f t="shared" si="304"/>
        <v>6.27</v>
      </c>
      <c r="AF1137" s="234">
        <f t="shared" si="349"/>
        <v>50</v>
      </c>
      <c r="AG1137" s="423">
        <f t="shared" si="349"/>
        <v>50</v>
      </c>
      <c r="AH1137" s="239">
        <f t="shared" si="349"/>
        <v>0</v>
      </c>
      <c r="AI1137" s="349">
        <f t="shared" si="337"/>
        <v>55</v>
      </c>
      <c r="AJ1137" s="307">
        <f t="shared" si="305"/>
        <v>55</v>
      </c>
      <c r="AK1137" s="440">
        <f t="shared" si="306"/>
        <v>17.5</v>
      </c>
      <c r="AL1137" s="349">
        <f t="shared" si="307"/>
        <v>60</v>
      </c>
      <c r="AM1137" s="307">
        <f t="shared" si="308"/>
        <v>60</v>
      </c>
      <c r="AN1137" s="350">
        <f t="shared" si="309"/>
        <v>35</v>
      </c>
      <c r="AO1137" s="363">
        <f t="shared" si="310"/>
        <v>65</v>
      </c>
      <c r="AP1137" s="307">
        <f t="shared" si="311"/>
        <v>65</v>
      </c>
      <c r="AQ1137" s="440">
        <f t="shared" si="312"/>
        <v>52.5</v>
      </c>
      <c r="AR1137" s="234">
        <f t="shared" si="313"/>
        <v>70</v>
      </c>
      <c r="AS1137" s="423">
        <f t="shared" si="338"/>
        <v>30</v>
      </c>
      <c r="AT1137" s="424">
        <f t="shared" si="350"/>
        <v>0</v>
      </c>
      <c r="AU1137" s="234">
        <f t="shared" si="350"/>
        <v>70</v>
      </c>
      <c r="AV1137" s="423">
        <f t="shared" si="350"/>
        <v>30</v>
      </c>
      <c r="AW1137" s="424">
        <f t="shared" si="350"/>
        <v>0</v>
      </c>
      <c r="AX1137" s="430">
        <f>VLOOKUP($B1137,'Calcs01 - MSW generated'!$B$485:$AI$701,32,0)</f>
        <v>13.13</v>
      </c>
      <c r="AY1137" s="289">
        <f>VLOOKUP($B1137,'Calcs01 - MSW generated'!$B$485:$AI$701,33,0)</f>
        <v>74.33</v>
      </c>
      <c r="AZ1137" s="431">
        <f>VLOOKUP($B1137,'Calcs01 - MSW generated'!$B$485:$AI$701,34,0)</f>
        <v>12.54</v>
      </c>
      <c r="BA1137" s="250">
        <f t="shared" si="339"/>
        <v>31.564999999999998</v>
      </c>
      <c r="BB1137" s="366">
        <f t="shared" si="314"/>
        <v>62.164999999999999</v>
      </c>
      <c r="BC1137" s="367">
        <f t="shared" si="315"/>
        <v>6.27</v>
      </c>
      <c r="BD1137" s="234">
        <f t="shared" si="351"/>
        <v>50</v>
      </c>
      <c r="BE1137" s="423">
        <f t="shared" si="351"/>
        <v>50</v>
      </c>
      <c r="BF1137" s="239">
        <f t="shared" si="351"/>
        <v>0</v>
      </c>
      <c r="BG1137" s="349">
        <f t="shared" si="340"/>
        <v>55</v>
      </c>
      <c r="BH1137" s="307">
        <f t="shared" si="316"/>
        <v>55</v>
      </c>
      <c r="BI1137" s="440">
        <f t="shared" si="317"/>
        <v>17.5</v>
      </c>
      <c r="BJ1137" s="349">
        <f t="shared" si="318"/>
        <v>60</v>
      </c>
      <c r="BK1137" s="307">
        <f t="shared" si="319"/>
        <v>60</v>
      </c>
      <c r="BL1137" s="350">
        <f t="shared" si="320"/>
        <v>35</v>
      </c>
      <c r="BM1137" s="363">
        <f t="shared" si="321"/>
        <v>65</v>
      </c>
      <c r="BN1137" s="307">
        <f t="shared" si="322"/>
        <v>65</v>
      </c>
      <c r="BO1137" s="440">
        <f t="shared" si="323"/>
        <v>52.5</v>
      </c>
      <c r="BP1137" s="234">
        <f t="shared" ref="BP1137:BR1156" si="352">INDEX($E$936:$V$964, MATCH(_xlfn.CONCAT($C1137,$D1137),$D$936:$D$964, 0), MATCH(_xlfn.CONCAT(BP$968,BP$969,BP$970),$E$935:$V$935,0))</f>
        <v>70</v>
      </c>
      <c r="BQ1137" s="423">
        <f t="shared" si="352"/>
        <v>30</v>
      </c>
      <c r="BR1137" s="424">
        <f t="shared" si="352"/>
        <v>0</v>
      </c>
    </row>
    <row r="1138" spans="2:70">
      <c r="B1138" s="207" t="s">
        <v>550</v>
      </c>
      <c r="C1138" s="198" t="s">
        <v>276</v>
      </c>
      <c r="D1138" s="200" t="s">
        <v>644</v>
      </c>
      <c r="E1138" s="663">
        <f>VLOOKUP($B1138,'Calcs01 - MSW generated'!$B$485:$AI$701,32,0)</f>
        <v>4.5</v>
      </c>
      <c r="F1138" s="289">
        <f>VLOOKUP($B1138,'Calcs01 - MSW generated'!$B$485:$AI$701,33,0)</f>
        <v>0</v>
      </c>
      <c r="G1138" s="431">
        <f>VLOOKUP($B1138,'Calcs01 - MSW generated'!$B$485:$AI$701,34,0)</f>
        <v>95.5</v>
      </c>
      <c r="H1138" s="250">
        <f t="shared" si="324"/>
        <v>27.25</v>
      </c>
      <c r="I1138" s="366">
        <f t="shared" si="325"/>
        <v>25</v>
      </c>
      <c r="J1138" s="367">
        <f t="shared" si="326"/>
        <v>47.75</v>
      </c>
      <c r="K1138" s="234">
        <f t="shared" si="347"/>
        <v>50</v>
      </c>
      <c r="L1138" s="423">
        <f t="shared" si="347"/>
        <v>50</v>
      </c>
      <c r="M1138" s="239">
        <f t="shared" si="347"/>
        <v>0</v>
      </c>
      <c r="N1138" s="349">
        <f t="shared" si="327"/>
        <v>55</v>
      </c>
      <c r="O1138" s="307">
        <f t="shared" si="328"/>
        <v>55</v>
      </c>
      <c r="P1138" s="440">
        <f t="shared" si="329"/>
        <v>17.5</v>
      </c>
      <c r="Q1138" s="349">
        <f t="shared" si="330"/>
        <v>60</v>
      </c>
      <c r="R1138" s="307">
        <f t="shared" si="331"/>
        <v>60</v>
      </c>
      <c r="S1138" s="350">
        <f t="shared" si="332"/>
        <v>35</v>
      </c>
      <c r="T1138" s="363">
        <f t="shared" si="333"/>
        <v>65</v>
      </c>
      <c r="U1138" s="307">
        <f t="shared" si="334"/>
        <v>65</v>
      </c>
      <c r="V1138" s="440">
        <f t="shared" si="335"/>
        <v>52.5</v>
      </c>
      <c r="W1138" s="234">
        <f t="shared" si="348"/>
        <v>70</v>
      </c>
      <c r="X1138" s="423">
        <f t="shared" si="348"/>
        <v>30</v>
      </c>
      <c r="Y1138" s="424">
        <f t="shared" si="348"/>
        <v>0</v>
      </c>
      <c r="Z1138" s="430">
        <f>VLOOKUP($B1138,'Calcs01 - MSW generated'!$B$485:$AI$701,32,0)</f>
        <v>4.5</v>
      </c>
      <c r="AA1138" s="289">
        <f>VLOOKUP($B1138,'Calcs01 - MSW generated'!$B$485:$AI$701,33,0)</f>
        <v>0</v>
      </c>
      <c r="AB1138" s="431">
        <f>VLOOKUP($B1138,'Calcs01 - MSW generated'!$B$485:$AI$701,34,0)</f>
        <v>95.5</v>
      </c>
      <c r="AC1138" s="250">
        <f t="shared" si="336"/>
        <v>27.25</v>
      </c>
      <c r="AD1138" s="366">
        <f t="shared" si="303"/>
        <v>25</v>
      </c>
      <c r="AE1138" s="367">
        <f t="shared" si="304"/>
        <v>47.75</v>
      </c>
      <c r="AF1138" s="234">
        <f t="shared" si="349"/>
        <v>50</v>
      </c>
      <c r="AG1138" s="423">
        <f t="shared" si="349"/>
        <v>50</v>
      </c>
      <c r="AH1138" s="239">
        <f t="shared" si="349"/>
        <v>0</v>
      </c>
      <c r="AI1138" s="349">
        <f t="shared" si="337"/>
        <v>55</v>
      </c>
      <c r="AJ1138" s="307">
        <f t="shared" si="305"/>
        <v>55</v>
      </c>
      <c r="AK1138" s="440">
        <f t="shared" si="306"/>
        <v>17.5</v>
      </c>
      <c r="AL1138" s="349">
        <f t="shared" si="307"/>
        <v>60</v>
      </c>
      <c r="AM1138" s="307">
        <f t="shared" si="308"/>
        <v>60</v>
      </c>
      <c r="AN1138" s="350">
        <f t="shared" si="309"/>
        <v>35</v>
      </c>
      <c r="AO1138" s="363">
        <f t="shared" si="310"/>
        <v>65</v>
      </c>
      <c r="AP1138" s="307">
        <f t="shared" si="311"/>
        <v>65</v>
      </c>
      <c r="AQ1138" s="440">
        <f t="shared" si="312"/>
        <v>52.5</v>
      </c>
      <c r="AR1138" s="234">
        <f t="shared" si="313"/>
        <v>70</v>
      </c>
      <c r="AS1138" s="423">
        <f t="shared" si="338"/>
        <v>30</v>
      </c>
      <c r="AT1138" s="424">
        <f t="shared" si="350"/>
        <v>0</v>
      </c>
      <c r="AU1138" s="234">
        <f t="shared" si="350"/>
        <v>70</v>
      </c>
      <c r="AV1138" s="423">
        <f t="shared" si="350"/>
        <v>30</v>
      </c>
      <c r="AW1138" s="424">
        <f t="shared" si="350"/>
        <v>0</v>
      </c>
      <c r="AX1138" s="430">
        <f>VLOOKUP($B1138,'Calcs01 - MSW generated'!$B$485:$AI$701,32,0)</f>
        <v>4.5</v>
      </c>
      <c r="AY1138" s="289">
        <f>VLOOKUP($B1138,'Calcs01 - MSW generated'!$B$485:$AI$701,33,0)</f>
        <v>0</v>
      </c>
      <c r="AZ1138" s="431">
        <f>VLOOKUP($B1138,'Calcs01 - MSW generated'!$B$485:$AI$701,34,0)</f>
        <v>95.5</v>
      </c>
      <c r="BA1138" s="250">
        <f t="shared" si="339"/>
        <v>27.25</v>
      </c>
      <c r="BB1138" s="366">
        <f t="shared" si="314"/>
        <v>25</v>
      </c>
      <c r="BC1138" s="367">
        <f t="shared" si="315"/>
        <v>47.75</v>
      </c>
      <c r="BD1138" s="234">
        <f t="shared" si="351"/>
        <v>50</v>
      </c>
      <c r="BE1138" s="423">
        <f t="shared" si="351"/>
        <v>50</v>
      </c>
      <c r="BF1138" s="239">
        <f t="shared" si="351"/>
        <v>0</v>
      </c>
      <c r="BG1138" s="349">
        <f t="shared" si="340"/>
        <v>55</v>
      </c>
      <c r="BH1138" s="307">
        <f t="shared" si="316"/>
        <v>55</v>
      </c>
      <c r="BI1138" s="440">
        <f t="shared" si="317"/>
        <v>17.5</v>
      </c>
      <c r="BJ1138" s="349">
        <f t="shared" si="318"/>
        <v>60</v>
      </c>
      <c r="BK1138" s="307">
        <f t="shared" si="319"/>
        <v>60</v>
      </c>
      <c r="BL1138" s="350">
        <f t="shared" si="320"/>
        <v>35</v>
      </c>
      <c r="BM1138" s="363">
        <f t="shared" si="321"/>
        <v>65</v>
      </c>
      <c r="BN1138" s="307">
        <f t="shared" si="322"/>
        <v>65</v>
      </c>
      <c r="BO1138" s="440">
        <f t="shared" si="323"/>
        <v>52.5</v>
      </c>
      <c r="BP1138" s="234">
        <f t="shared" si="352"/>
        <v>70</v>
      </c>
      <c r="BQ1138" s="423">
        <f t="shared" si="352"/>
        <v>30</v>
      </c>
      <c r="BR1138" s="424">
        <f t="shared" si="352"/>
        <v>0</v>
      </c>
    </row>
    <row r="1139" spans="2:70">
      <c r="B1139" s="207" t="s">
        <v>552</v>
      </c>
      <c r="C1139" s="198" t="s">
        <v>580</v>
      </c>
      <c r="D1139" s="200" t="s">
        <v>418</v>
      </c>
      <c r="E1139" s="663">
        <f>VLOOKUP($B1139,'Calcs01 - MSW generated'!$B$485:$AI$701,32,0)</f>
        <v>8.1193013972055894</v>
      </c>
      <c r="F1139" s="289">
        <f>VLOOKUP($B1139,'Calcs01 - MSW generated'!$B$485:$AI$701,33,0)</f>
        <v>2.4</v>
      </c>
      <c r="G1139" s="431">
        <f>VLOOKUP($B1139,'Calcs01 - MSW generated'!$B$485:$AI$701,34,0)</f>
        <v>89.480698602794419</v>
      </c>
      <c r="H1139" s="250">
        <f t="shared" si="324"/>
        <v>16.559650698602795</v>
      </c>
      <c r="I1139" s="366">
        <f t="shared" si="325"/>
        <v>26.2</v>
      </c>
      <c r="J1139" s="367">
        <f t="shared" si="326"/>
        <v>57.24034930139721</v>
      </c>
      <c r="K1139" s="234">
        <f t="shared" si="347"/>
        <v>25</v>
      </c>
      <c r="L1139" s="423">
        <f t="shared" si="347"/>
        <v>50</v>
      </c>
      <c r="M1139" s="239">
        <f t="shared" si="347"/>
        <v>25</v>
      </c>
      <c r="N1139" s="349">
        <f t="shared" si="327"/>
        <v>33.75</v>
      </c>
      <c r="O1139" s="307">
        <f t="shared" si="328"/>
        <v>52.5</v>
      </c>
      <c r="P1139" s="440">
        <f t="shared" si="329"/>
        <v>33.75</v>
      </c>
      <c r="Q1139" s="349">
        <f t="shared" si="330"/>
        <v>42.5</v>
      </c>
      <c r="R1139" s="307">
        <f t="shared" si="331"/>
        <v>55</v>
      </c>
      <c r="S1139" s="350">
        <f t="shared" si="332"/>
        <v>42.5</v>
      </c>
      <c r="T1139" s="363">
        <f t="shared" si="333"/>
        <v>51.25</v>
      </c>
      <c r="U1139" s="307">
        <f t="shared" si="334"/>
        <v>57.5</v>
      </c>
      <c r="V1139" s="440">
        <f t="shared" si="335"/>
        <v>51.25</v>
      </c>
      <c r="W1139" s="234">
        <f t="shared" si="348"/>
        <v>60</v>
      </c>
      <c r="X1139" s="423">
        <f t="shared" si="348"/>
        <v>30</v>
      </c>
      <c r="Y1139" s="424">
        <f t="shared" si="348"/>
        <v>10</v>
      </c>
      <c r="Z1139" s="430">
        <f>VLOOKUP($B1139,'Calcs01 - MSW generated'!$B$485:$AI$701,32,0)</f>
        <v>8.1193013972055894</v>
      </c>
      <c r="AA1139" s="289">
        <f>VLOOKUP($B1139,'Calcs01 - MSW generated'!$B$485:$AI$701,33,0)</f>
        <v>2.4</v>
      </c>
      <c r="AB1139" s="431">
        <f>VLOOKUP($B1139,'Calcs01 - MSW generated'!$B$485:$AI$701,34,0)</f>
        <v>89.480698602794419</v>
      </c>
      <c r="AC1139" s="250">
        <f t="shared" si="336"/>
        <v>16.559650698602795</v>
      </c>
      <c r="AD1139" s="366">
        <f t="shared" si="303"/>
        <v>26.2</v>
      </c>
      <c r="AE1139" s="367">
        <f t="shared" si="304"/>
        <v>57.24034930139721</v>
      </c>
      <c r="AF1139" s="234">
        <f t="shared" si="349"/>
        <v>25</v>
      </c>
      <c r="AG1139" s="423">
        <f t="shared" si="349"/>
        <v>50</v>
      </c>
      <c r="AH1139" s="239">
        <f t="shared" si="349"/>
        <v>25</v>
      </c>
      <c r="AI1139" s="349">
        <f t="shared" si="337"/>
        <v>33.75</v>
      </c>
      <c r="AJ1139" s="307">
        <f t="shared" si="305"/>
        <v>52.5</v>
      </c>
      <c r="AK1139" s="440">
        <f t="shared" si="306"/>
        <v>33.75</v>
      </c>
      <c r="AL1139" s="349">
        <f t="shared" si="307"/>
        <v>42.5</v>
      </c>
      <c r="AM1139" s="307">
        <f t="shared" si="308"/>
        <v>55</v>
      </c>
      <c r="AN1139" s="350">
        <f t="shared" si="309"/>
        <v>42.5</v>
      </c>
      <c r="AO1139" s="363">
        <f t="shared" si="310"/>
        <v>51.25</v>
      </c>
      <c r="AP1139" s="307">
        <f t="shared" si="311"/>
        <v>57.5</v>
      </c>
      <c r="AQ1139" s="440">
        <f t="shared" si="312"/>
        <v>51.25</v>
      </c>
      <c r="AR1139" s="234">
        <f t="shared" si="313"/>
        <v>60</v>
      </c>
      <c r="AS1139" s="423">
        <f t="shared" si="338"/>
        <v>30</v>
      </c>
      <c r="AT1139" s="424">
        <f t="shared" si="350"/>
        <v>10</v>
      </c>
      <c r="AU1139" s="234">
        <f t="shared" si="350"/>
        <v>60</v>
      </c>
      <c r="AV1139" s="423">
        <f t="shared" si="350"/>
        <v>30</v>
      </c>
      <c r="AW1139" s="424">
        <f t="shared" si="350"/>
        <v>10</v>
      </c>
      <c r="AX1139" s="430">
        <f>VLOOKUP($B1139,'Calcs01 - MSW generated'!$B$485:$AI$701,32,0)</f>
        <v>8.1193013972055894</v>
      </c>
      <c r="AY1139" s="289">
        <f>VLOOKUP($B1139,'Calcs01 - MSW generated'!$B$485:$AI$701,33,0)</f>
        <v>2.4</v>
      </c>
      <c r="AZ1139" s="431">
        <f>VLOOKUP($B1139,'Calcs01 - MSW generated'!$B$485:$AI$701,34,0)</f>
        <v>89.480698602794419</v>
      </c>
      <c r="BA1139" s="250">
        <f t="shared" si="339"/>
        <v>16.559650698602795</v>
      </c>
      <c r="BB1139" s="366">
        <f t="shared" si="314"/>
        <v>26.2</v>
      </c>
      <c r="BC1139" s="367">
        <f t="shared" si="315"/>
        <v>57.24034930139721</v>
      </c>
      <c r="BD1139" s="234">
        <f t="shared" si="351"/>
        <v>25</v>
      </c>
      <c r="BE1139" s="423">
        <f t="shared" si="351"/>
        <v>50</v>
      </c>
      <c r="BF1139" s="239">
        <f t="shared" si="351"/>
        <v>25</v>
      </c>
      <c r="BG1139" s="349">
        <f t="shared" si="340"/>
        <v>33.75</v>
      </c>
      <c r="BH1139" s="307">
        <f t="shared" si="316"/>
        <v>52.5</v>
      </c>
      <c r="BI1139" s="440">
        <f t="shared" si="317"/>
        <v>33.75</v>
      </c>
      <c r="BJ1139" s="349">
        <f t="shared" si="318"/>
        <v>42.5</v>
      </c>
      <c r="BK1139" s="307">
        <f t="shared" si="319"/>
        <v>55</v>
      </c>
      <c r="BL1139" s="350">
        <f t="shared" si="320"/>
        <v>42.5</v>
      </c>
      <c r="BM1139" s="363">
        <f t="shared" si="321"/>
        <v>51.25</v>
      </c>
      <c r="BN1139" s="307">
        <f t="shared" si="322"/>
        <v>57.5</v>
      </c>
      <c r="BO1139" s="440">
        <f t="shared" si="323"/>
        <v>51.25</v>
      </c>
      <c r="BP1139" s="234">
        <f t="shared" si="352"/>
        <v>60</v>
      </c>
      <c r="BQ1139" s="423">
        <f t="shared" si="352"/>
        <v>30</v>
      </c>
      <c r="BR1139" s="424">
        <f t="shared" si="352"/>
        <v>10</v>
      </c>
    </row>
    <row r="1140" spans="2:70">
      <c r="B1140" s="207" t="s">
        <v>556</v>
      </c>
      <c r="C1140" s="198" t="s">
        <v>452</v>
      </c>
      <c r="D1140" s="200" t="s">
        <v>336</v>
      </c>
      <c r="E1140" s="663">
        <f>VLOOKUP($B1140,'Calcs01 - MSW generated'!$B$485:$AI$701,32,0)</f>
        <v>15</v>
      </c>
      <c r="F1140" s="289">
        <f>VLOOKUP($B1140,'Calcs01 - MSW generated'!$B$485:$AI$701,33,0)</f>
        <v>85</v>
      </c>
      <c r="G1140" s="431">
        <f>VLOOKUP($B1140,'Calcs01 - MSW generated'!$B$485:$AI$701,34,0)</f>
        <v>0</v>
      </c>
      <c r="H1140" s="250">
        <f t="shared" si="324"/>
        <v>42.5</v>
      </c>
      <c r="I1140" s="366">
        <f t="shared" si="325"/>
        <v>57.5</v>
      </c>
      <c r="J1140" s="367">
        <f t="shared" si="326"/>
        <v>0</v>
      </c>
      <c r="K1140" s="234">
        <f t="shared" si="347"/>
        <v>70</v>
      </c>
      <c r="L1140" s="423">
        <f t="shared" si="347"/>
        <v>30</v>
      </c>
      <c r="M1140" s="239">
        <f t="shared" si="347"/>
        <v>0</v>
      </c>
      <c r="N1140" s="349">
        <f t="shared" si="327"/>
        <v>71.25</v>
      </c>
      <c r="O1140" s="307">
        <f t="shared" si="328"/>
        <v>41.25</v>
      </c>
      <c r="P1140" s="440">
        <f t="shared" si="329"/>
        <v>18.75</v>
      </c>
      <c r="Q1140" s="349">
        <f t="shared" si="330"/>
        <v>72.5</v>
      </c>
      <c r="R1140" s="307">
        <f t="shared" si="331"/>
        <v>52.5</v>
      </c>
      <c r="S1140" s="350">
        <f t="shared" si="332"/>
        <v>37.5</v>
      </c>
      <c r="T1140" s="363">
        <f t="shared" si="333"/>
        <v>73.75</v>
      </c>
      <c r="U1140" s="307">
        <f t="shared" si="334"/>
        <v>63.75</v>
      </c>
      <c r="V1140" s="440">
        <f t="shared" si="335"/>
        <v>56.25</v>
      </c>
      <c r="W1140" s="234">
        <f t="shared" si="348"/>
        <v>75</v>
      </c>
      <c r="X1140" s="423">
        <f t="shared" si="348"/>
        <v>25</v>
      </c>
      <c r="Y1140" s="424">
        <f t="shared" si="348"/>
        <v>0</v>
      </c>
      <c r="Z1140" s="430">
        <f>VLOOKUP($B1140,'Calcs01 - MSW generated'!$B$485:$AI$701,32,0)</f>
        <v>15</v>
      </c>
      <c r="AA1140" s="289">
        <f>VLOOKUP($B1140,'Calcs01 - MSW generated'!$B$485:$AI$701,33,0)</f>
        <v>85</v>
      </c>
      <c r="AB1140" s="431">
        <f>VLOOKUP($B1140,'Calcs01 - MSW generated'!$B$485:$AI$701,34,0)</f>
        <v>0</v>
      </c>
      <c r="AC1140" s="250">
        <f t="shared" si="336"/>
        <v>42.5</v>
      </c>
      <c r="AD1140" s="366">
        <f t="shared" si="303"/>
        <v>57.5</v>
      </c>
      <c r="AE1140" s="367">
        <f t="shared" si="304"/>
        <v>0</v>
      </c>
      <c r="AF1140" s="234">
        <f t="shared" si="349"/>
        <v>70</v>
      </c>
      <c r="AG1140" s="423">
        <f t="shared" si="349"/>
        <v>30</v>
      </c>
      <c r="AH1140" s="239">
        <f t="shared" si="349"/>
        <v>0</v>
      </c>
      <c r="AI1140" s="349">
        <f t="shared" si="337"/>
        <v>71.25</v>
      </c>
      <c r="AJ1140" s="307">
        <f t="shared" si="305"/>
        <v>41.25</v>
      </c>
      <c r="AK1140" s="440">
        <f t="shared" si="306"/>
        <v>18.75</v>
      </c>
      <c r="AL1140" s="349">
        <f t="shared" si="307"/>
        <v>72.5</v>
      </c>
      <c r="AM1140" s="307">
        <f t="shared" si="308"/>
        <v>52.5</v>
      </c>
      <c r="AN1140" s="350">
        <f t="shared" si="309"/>
        <v>37.5</v>
      </c>
      <c r="AO1140" s="363">
        <f t="shared" si="310"/>
        <v>73.75</v>
      </c>
      <c r="AP1140" s="307">
        <f t="shared" si="311"/>
        <v>63.75</v>
      </c>
      <c r="AQ1140" s="440">
        <f t="shared" si="312"/>
        <v>56.25</v>
      </c>
      <c r="AR1140" s="234">
        <f t="shared" si="313"/>
        <v>75</v>
      </c>
      <c r="AS1140" s="423">
        <f t="shared" si="338"/>
        <v>25</v>
      </c>
      <c r="AT1140" s="424">
        <f t="shared" si="350"/>
        <v>0</v>
      </c>
      <c r="AU1140" s="234">
        <f t="shared" si="350"/>
        <v>75</v>
      </c>
      <c r="AV1140" s="423">
        <f t="shared" si="350"/>
        <v>25</v>
      </c>
      <c r="AW1140" s="424">
        <f t="shared" si="350"/>
        <v>0</v>
      </c>
      <c r="AX1140" s="430">
        <f>VLOOKUP($B1140,'Calcs01 - MSW generated'!$B$485:$AI$701,32,0)</f>
        <v>15</v>
      </c>
      <c r="AY1140" s="289">
        <f>VLOOKUP($B1140,'Calcs01 - MSW generated'!$B$485:$AI$701,33,0)</f>
        <v>85</v>
      </c>
      <c r="AZ1140" s="431">
        <f>VLOOKUP($B1140,'Calcs01 - MSW generated'!$B$485:$AI$701,34,0)</f>
        <v>0</v>
      </c>
      <c r="BA1140" s="250">
        <f t="shared" si="339"/>
        <v>42.5</v>
      </c>
      <c r="BB1140" s="366">
        <f t="shared" si="314"/>
        <v>57.5</v>
      </c>
      <c r="BC1140" s="367">
        <f t="shared" si="315"/>
        <v>0</v>
      </c>
      <c r="BD1140" s="234">
        <f t="shared" si="351"/>
        <v>70</v>
      </c>
      <c r="BE1140" s="423">
        <f t="shared" si="351"/>
        <v>30</v>
      </c>
      <c r="BF1140" s="239">
        <f t="shared" si="351"/>
        <v>0</v>
      </c>
      <c r="BG1140" s="349">
        <f t="shared" si="340"/>
        <v>71.25</v>
      </c>
      <c r="BH1140" s="307">
        <f t="shared" si="316"/>
        <v>41.25</v>
      </c>
      <c r="BI1140" s="440">
        <f t="shared" si="317"/>
        <v>18.75</v>
      </c>
      <c r="BJ1140" s="349">
        <f t="shared" si="318"/>
        <v>72.5</v>
      </c>
      <c r="BK1140" s="307">
        <f t="shared" si="319"/>
        <v>52.5</v>
      </c>
      <c r="BL1140" s="350">
        <f t="shared" si="320"/>
        <v>37.5</v>
      </c>
      <c r="BM1140" s="363">
        <f t="shared" si="321"/>
        <v>73.75</v>
      </c>
      <c r="BN1140" s="307">
        <f t="shared" si="322"/>
        <v>63.75</v>
      </c>
      <c r="BO1140" s="440">
        <f t="shared" si="323"/>
        <v>56.25</v>
      </c>
      <c r="BP1140" s="234">
        <f t="shared" si="352"/>
        <v>75</v>
      </c>
      <c r="BQ1140" s="423">
        <f t="shared" si="352"/>
        <v>25</v>
      </c>
      <c r="BR1140" s="424">
        <f t="shared" si="352"/>
        <v>0</v>
      </c>
    </row>
    <row r="1141" spans="2:70">
      <c r="B1141" s="207" t="s">
        <v>558</v>
      </c>
      <c r="C1141" s="198" t="s">
        <v>580</v>
      </c>
      <c r="D1141" s="200" t="s">
        <v>424</v>
      </c>
      <c r="E1141" s="663">
        <f>VLOOKUP($B1141,'Calcs01 - MSW generated'!$B$485:$AI$701,32,0)</f>
        <v>0</v>
      </c>
      <c r="F1141" s="289">
        <f>VLOOKUP($B1141,'Calcs01 - MSW generated'!$B$485:$AI$701,33,0)</f>
        <v>82</v>
      </c>
      <c r="G1141" s="431">
        <f>VLOOKUP($B1141,'Calcs01 - MSW generated'!$B$485:$AI$701,34,0)</f>
        <v>18</v>
      </c>
      <c r="H1141" s="250">
        <f t="shared" si="324"/>
        <v>17.5</v>
      </c>
      <c r="I1141" s="366">
        <f t="shared" si="325"/>
        <v>66</v>
      </c>
      <c r="J1141" s="367">
        <f t="shared" si="326"/>
        <v>16.5</v>
      </c>
      <c r="K1141" s="234">
        <f t="shared" si="347"/>
        <v>35</v>
      </c>
      <c r="L1141" s="423">
        <f t="shared" si="347"/>
        <v>50</v>
      </c>
      <c r="M1141" s="239">
        <f t="shared" si="347"/>
        <v>15</v>
      </c>
      <c r="N1141" s="349">
        <f t="shared" si="327"/>
        <v>42.5</v>
      </c>
      <c r="O1141" s="307">
        <f t="shared" si="328"/>
        <v>53.75</v>
      </c>
      <c r="P1141" s="440">
        <f t="shared" si="329"/>
        <v>27.5</v>
      </c>
      <c r="Q1141" s="349">
        <f t="shared" si="330"/>
        <v>50</v>
      </c>
      <c r="R1141" s="307">
        <f t="shared" si="331"/>
        <v>57.5</v>
      </c>
      <c r="S1141" s="350">
        <f t="shared" si="332"/>
        <v>40</v>
      </c>
      <c r="T1141" s="363">
        <f t="shared" si="333"/>
        <v>57.5</v>
      </c>
      <c r="U1141" s="307">
        <f t="shared" si="334"/>
        <v>61.25</v>
      </c>
      <c r="V1141" s="440">
        <f t="shared" si="335"/>
        <v>52.5</v>
      </c>
      <c r="W1141" s="234">
        <f t="shared" si="348"/>
        <v>65</v>
      </c>
      <c r="X1141" s="423">
        <f t="shared" si="348"/>
        <v>30</v>
      </c>
      <c r="Y1141" s="424">
        <f t="shared" si="348"/>
        <v>5</v>
      </c>
      <c r="Z1141" s="430">
        <f>VLOOKUP($B1141,'Calcs01 - MSW generated'!$B$485:$AI$701,32,0)</f>
        <v>0</v>
      </c>
      <c r="AA1141" s="289">
        <f>VLOOKUP($B1141,'Calcs01 - MSW generated'!$B$485:$AI$701,33,0)</f>
        <v>82</v>
      </c>
      <c r="AB1141" s="431">
        <f>VLOOKUP($B1141,'Calcs01 - MSW generated'!$B$485:$AI$701,34,0)</f>
        <v>18</v>
      </c>
      <c r="AC1141" s="250">
        <f t="shared" si="336"/>
        <v>17.5</v>
      </c>
      <c r="AD1141" s="366">
        <f t="shared" si="303"/>
        <v>66</v>
      </c>
      <c r="AE1141" s="367">
        <f t="shared" si="304"/>
        <v>16.5</v>
      </c>
      <c r="AF1141" s="234">
        <f t="shared" si="349"/>
        <v>35</v>
      </c>
      <c r="AG1141" s="423">
        <f t="shared" si="349"/>
        <v>50</v>
      </c>
      <c r="AH1141" s="239">
        <f t="shared" si="349"/>
        <v>15</v>
      </c>
      <c r="AI1141" s="349">
        <f t="shared" si="337"/>
        <v>42.5</v>
      </c>
      <c r="AJ1141" s="307">
        <f t="shared" si="305"/>
        <v>53.75</v>
      </c>
      <c r="AK1141" s="440">
        <f t="shared" si="306"/>
        <v>27.5</v>
      </c>
      <c r="AL1141" s="349">
        <f t="shared" si="307"/>
        <v>50</v>
      </c>
      <c r="AM1141" s="307">
        <f t="shared" si="308"/>
        <v>57.5</v>
      </c>
      <c r="AN1141" s="350">
        <f t="shared" si="309"/>
        <v>40</v>
      </c>
      <c r="AO1141" s="363">
        <f t="shared" si="310"/>
        <v>57.5</v>
      </c>
      <c r="AP1141" s="307">
        <f t="shared" si="311"/>
        <v>61.25</v>
      </c>
      <c r="AQ1141" s="440">
        <f t="shared" si="312"/>
        <v>52.5</v>
      </c>
      <c r="AR1141" s="234">
        <f t="shared" si="313"/>
        <v>65</v>
      </c>
      <c r="AS1141" s="423">
        <f t="shared" si="338"/>
        <v>30</v>
      </c>
      <c r="AT1141" s="424">
        <f t="shared" si="350"/>
        <v>5</v>
      </c>
      <c r="AU1141" s="234">
        <f t="shared" si="350"/>
        <v>65</v>
      </c>
      <c r="AV1141" s="423">
        <f t="shared" si="350"/>
        <v>30</v>
      </c>
      <c r="AW1141" s="424">
        <f t="shared" si="350"/>
        <v>5</v>
      </c>
      <c r="AX1141" s="430">
        <f>VLOOKUP($B1141,'Calcs01 - MSW generated'!$B$485:$AI$701,32,0)</f>
        <v>0</v>
      </c>
      <c r="AY1141" s="289">
        <f>VLOOKUP($B1141,'Calcs01 - MSW generated'!$B$485:$AI$701,33,0)</f>
        <v>82</v>
      </c>
      <c r="AZ1141" s="431">
        <f>VLOOKUP($B1141,'Calcs01 - MSW generated'!$B$485:$AI$701,34,0)</f>
        <v>18</v>
      </c>
      <c r="BA1141" s="250">
        <f t="shared" si="339"/>
        <v>17.5</v>
      </c>
      <c r="BB1141" s="366">
        <f t="shared" si="314"/>
        <v>66</v>
      </c>
      <c r="BC1141" s="367">
        <f t="shared" si="315"/>
        <v>16.5</v>
      </c>
      <c r="BD1141" s="234">
        <f t="shared" si="351"/>
        <v>35</v>
      </c>
      <c r="BE1141" s="423">
        <f t="shared" si="351"/>
        <v>50</v>
      </c>
      <c r="BF1141" s="239">
        <f t="shared" si="351"/>
        <v>15</v>
      </c>
      <c r="BG1141" s="349">
        <f t="shared" si="340"/>
        <v>42.5</v>
      </c>
      <c r="BH1141" s="307">
        <f t="shared" si="316"/>
        <v>53.75</v>
      </c>
      <c r="BI1141" s="440">
        <f t="shared" si="317"/>
        <v>27.5</v>
      </c>
      <c r="BJ1141" s="349">
        <f t="shared" si="318"/>
        <v>50</v>
      </c>
      <c r="BK1141" s="307">
        <f t="shared" si="319"/>
        <v>57.5</v>
      </c>
      <c r="BL1141" s="350">
        <f t="shared" si="320"/>
        <v>40</v>
      </c>
      <c r="BM1141" s="363">
        <f t="shared" si="321"/>
        <v>57.5</v>
      </c>
      <c r="BN1141" s="307">
        <f t="shared" si="322"/>
        <v>61.25</v>
      </c>
      <c r="BO1141" s="440">
        <f t="shared" si="323"/>
        <v>52.5</v>
      </c>
      <c r="BP1141" s="234">
        <f t="shared" si="352"/>
        <v>65</v>
      </c>
      <c r="BQ1141" s="423">
        <f t="shared" si="352"/>
        <v>30</v>
      </c>
      <c r="BR1141" s="424">
        <f t="shared" si="352"/>
        <v>5</v>
      </c>
    </row>
    <row r="1142" spans="2:70">
      <c r="B1142" s="207" t="s">
        <v>560</v>
      </c>
      <c r="C1142" s="198" t="s">
        <v>580</v>
      </c>
      <c r="D1142" s="200" t="s">
        <v>418</v>
      </c>
      <c r="E1142" s="663">
        <f>VLOOKUP($B1142,'Calcs01 - MSW generated'!$B$485:$AI$701,32,0)</f>
        <v>0</v>
      </c>
      <c r="F1142" s="289">
        <f>VLOOKUP($B1142,'Calcs01 - MSW generated'!$B$485:$AI$701,33,0)</f>
        <v>5.100000000000005</v>
      </c>
      <c r="G1142" s="431">
        <f>VLOOKUP($B1142,'Calcs01 - MSW generated'!$B$485:$AI$701,34,0)</f>
        <v>94.899999999999991</v>
      </c>
      <c r="H1142" s="250">
        <f t="shared" si="324"/>
        <v>12.5</v>
      </c>
      <c r="I1142" s="366">
        <f t="shared" si="325"/>
        <v>27.55</v>
      </c>
      <c r="J1142" s="367">
        <f t="shared" si="326"/>
        <v>59.949999999999996</v>
      </c>
      <c r="K1142" s="234">
        <f t="shared" si="347"/>
        <v>25</v>
      </c>
      <c r="L1142" s="423">
        <f t="shared" si="347"/>
        <v>50</v>
      </c>
      <c r="M1142" s="239">
        <f t="shared" si="347"/>
        <v>25</v>
      </c>
      <c r="N1142" s="349">
        <f t="shared" si="327"/>
        <v>33.75</v>
      </c>
      <c r="O1142" s="307">
        <f t="shared" si="328"/>
        <v>52.5</v>
      </c>
      <c r="P1142" s="440">
        <f t="shared" si="329"/>
        <v>33.75</v>
      </c>
      <c r="Q1142" s="349">
        <f t="shared" si="330"/>
        <v>42.5</v>
      </c>
      <c r="R1142" s="307">
        <f t="shared" si="331"/>
        <v>55</v>
      </c>
      <c r="S1142" s="350">
        <f t="shared" si="332"/>
        <v>42.5</v>
      </c>
      <c r="T1142" s="363">
        <f t="shared" si="333"/>
        <v>51.25</v>
      </c>
      <c r="U1142" s="307">
        <f t="shared" si="334"/>
        <v>57.5</v>
      </c>
      <c r="V1142" s="440">
        <f t="shared" si="335"/>
        <v>51.25</v>
      </c>
      <c r="W1142" s="234">
        <f t="shared" si="348"/>
        <v>60</v>
      </c>
      <c r="X1142" s="423">
        <f t="shared" si="348"/>
        <v>30</v>
      </c>
      <c r="Y1142" s="424">
        <f t="shared" si="348"/>
        <v>10</v>
      </c>
      <c r="Z1142" s="430">
        <f>VLOOKUP($B1142,'Calcs01 - MSW generated'!$B$485:$AI$701,32,0)</f>
        <v>0</v>
      </c>
      <c r="AA1142" s="289">
        <f>VLOOKUP($B1142,'Calcs01 - MSW generated'!$B$485:$AI$701,33,0)</f>
        <v>5.100000000000005</v>
      </c>
      <c r="AB1142" s="431">
        <f>VLOOKUP($B1142,'Calcs01 - MSW generated'!$B$485:$AI$701,34,0)</f>
        <v>94.899999999999991</v>
      </c>
      <c r="AC1142" s="250">
        <f t="shared" si="336"/>
        <v>12.5</v>
      </c>
      <c r="AD1142" s="366">
        <f t="shared" si="303"/>
        <v>27.55</v>
      </c>
      <c r="AE1142" s="367">
        <f t="shared" si="304"/>
        <v>59.949999999999996</v>
      </c>
      <c r="AF1142" s="234">
        <f t="shared" si="349"/>
        <v>25</v>
      </c>
      <c r="AG1142" s="423">
        <f t="shared" si="349"/>
        <v>50</v>
      </c>
      <c r="AH1142" s="239">
        <f t="shared" si="349"/>
        <v>25</v>
      </c>
      <c r="AI1142" s="349">
        <f t="shared" si="337"/>
        <v>33.75</v>
      </c>
      <c r="AJ1142" s="307">
        <f t="shared" si="305"/>
        <v>52.5</v>
      </c>
      <c r="AK1142" s="440">
        <f t="shared" si="306"/>
        <v>33.75</v>
      </c>
      <c r="AL1142" s="349">
        <f t="shared" si="307"/>
        <v>42.5</v>
      </c>
      <c r="AM1142" s="307">
        <f t="shared" si="308"/>
        <v>55</v>
      </c>
      <c r="AN1142" s="350">
        <f t="shared" si="309"/>
        <v>42.5</v>
      </c>
      <c r="AO1142" s="363">
        <f t="shared" si="310"/>
        <v>51.25</v>
      </c>
      <c r="AP1142" s="307">
        <f t="shared" si="311"/>
        <v>57.5</v>
      </c>
      <c r="AQ1142" s="440">
        <f t="shared" si="312"/>
        <v>51.25</v>
      </c>
      <c r="AR1142" s="234">
        <f t="shared" si="313"/>
        <v>60</v>
      </c>
      <c r="AS1142" s="423">
        <f t="shared" si="338"/>
        <v>30</v>
      </c>
      <c r="AT1142" s="424">
        <f t="shared" si="350"/>
        <v>10</v>
      </c>
      <c r="AU1142" s="234">
        <f t="shared" si="350"/>
        <v>60</v>
      </c>
      <c r="AV1142" s="423">
        <f t="shared" si="350"/>
        <v>30</v>
      </c>
      <c r="AW1142" s="424">
        <f t="shared" si="350"/>
        <v>10</v>
      </c>
      <c r="AX1142" s="430">
        <f>VLOOKUP($B1142,'Calcs01 - MSW generated'!$B$485:$AI$701,32,0)</f>
        <v>0</v>
      </c>
      <c r="AY1142" s="289">
        <f>VLOOKUP($B1142,'Calcs01 - MSW generated'!$B$485:$AI$701,33,0)</f>
        <v>5.100000000000005</v>
      </c>
      <c r="AZ1142" s="431">
        <f>VLOOKUP($B1142,'Calcs01 - MSW generated'!$B$485:$AI$701,34,0)</f>
        <v>94.899999999999991</v>
      </c>
      <c r="BA1142" s="250">
        <f t="shared" si="339"/>
        <v>12.5</v>
      </c>
      <c r="BB1142" s="366">
        <f t="shared" si="314"/>
        <v>27.55</v>
      </c>
      <c r="BC1142" s="367">
        <f t="shared" si="315"/>
        <v>59.949999999999996</v>
      </c>
      <c r="BD1142" s="234">
        <f t="shared" si="351"/>
        <v>25</v>
      </c>
      <c r="BE1142" s="423">
        <f t="shared" si="351"/>
        <v>50</v>
      </c>
      <c r="BF1142" s="239">
        <f t="shared" si="351"/>
        <v>25</v>
      </c>
      <c r="BG1142" s="349">
        <f t="shared" si="340"/>
        <v>33.75</v>
      </c>
      <c r="BH1142" s="307">
        <f t="shared" si="316"/>
        <v>52.5</v>
      </c>
      <c r="BI1142" s="440">
        <f t="shared" si="317"/>
        <v>33.75</v>
      </c>
      <c r="BJ1142" s="349">
        <f t="shared" si="318"/>
        <v>42.5</v>
      </c>
      <c r="BK1142" s="307">
        <f t="shared" si="319"/>
        <v>55</v>
      </c>
      <c r="BL1142" s="350">
        <f t="shared" si="320"/>
        <v>42.5</v>
      </c>
      <c r="BM1142" s="363">
        <f t="shared" si="321"/>
        <v>51.25</v>
      </c>
      <c r="BN1142" s="307">
        <f t="shared" si="322"/>
        <v>57.5</v>
      </c>
      <c r="BO1142" s="440">
        <f t="shared" si="323"/>
        <v>51.25</v>
      </c>
      <c r="BP1142" s="234">
        <f t="shared" si="352"/>
        <v>60</v>
      </c>
      <c r="BQ1142" s="423">
        <f t="shared" si="352"/>
        <v>30</v>
      </c>
      <c r="BR1142" s="424">
        <f t="shared" si="352"/>
        <v>10</v>
      </c>
    </row>
    <row r="1143" spans="2:70">
      <c r="B1143" s="207" t="s">
        <v>562</v>
      </c>
      <c r="C1143" s="198" t="s">
        <v>272</v>
      </c>
      <c r="D1143" s="200" t="s">
        <v>336</v>
      </c>
      <c r="E1143" s="663">
        <f>VLOOKUP($B1143,'Calcs01 - MSW generated'!$B$485:$AI$701,32,0)</f>
        <v>61</v>
      </c>
      <c r="F1143" s="289">
        <f>VLOOKUP($B1143,'Calcs01 - MSW generated'!$B$485:$AI$701,33,0)</f>
        <v>39</v>
      </c>
      <c r="G1143" s="431">
        <f>VLOOKUP($B1143,'Calcs01 - MSW generated'!$B$485:$AI$701,34,0)</f>
        <v>0</v>
      </c>
      <c r="H1143" s="250">
        <f t="shared" si="324"/>
        <v>65.5</v>
      </c>
      <c r="I1143" s="366">
        <f t="shared" si="325"/>
        <v>34.5</v>
      </c>
      <c r="J1143" s="367">
        <f t="shared" si="326"/>
        <v>0</v>
      </c>
      <c r="K1143" s="234">
        <f t="shared" si="347"/>
        <v>70</v>
      </c>
      <c r="L1143" s="423">
        <f t="shared" si="347"/>
        <v>30</v>
      </c>
      <c r="M1143" s="239">
        <f t="shared" si="347"/>
        <v>0</v>
      </c>
      <c r="N1143" s="349">
        <f t="shared" si="327"/>
        <v>71.25</v>
      </c>
      <c r="O1143" s="307">
        <f t="shared" si="328"/>
        <v>41.25</v>
      </c>
      <c r="P1143" s="440">
        <f t="shared" si="329"/>
        <v>18.75</v>
      </c>
      <c r="Q1143" s="349">
        <f t="shared" si="330"/>
        <v>72.5</v>
      </c>
      <c r="R1143" s="307">
        <f t="shared" si="331"/>
        <v>52.5</v>
      </c>
      <c r="S1143" s="350">
        <f t="shared" si="332"/>
        <v>37.5</v>
      </c>
      <c r="T1143" s="363">
        <f t="shared" si="333"/>
        <v>73.75</v>
      </c>
      <c r="U1143" s="307">
        <f t="shared" si="334"/>
        <v>63.75</v>
      </c>
      <c r="V1143" s="440">
        <f t="shared" si="335"/>
        <v>56.25</v>
      </c>
      <c r="W1143" s="234">
        <f t="shared" si="348"/>
        <v>75</v>
      </c>
      <c r="X1143" s="423">
        <f t="shared" si="348"/>
        <v>25</v>
      </c>
      <c r="Y1143" s="424">
        <f t="shared" si="348"/>
        <v>0</v>
      </c>
      <c r="Z1143" s="430">
        <f>VLOOKUP($B1143,'Calcs01 - MSW generated'!$B$485:$AI$701,32,0)</f>
        <v>61</v>
      </c>
      <c r="AA1143" s="289">
        <f>VLOOKUP($B1143,'Calcs01 - MSW generated'!$B$485:$AI$701,33,0)</f>
        <v>39</v>
      </c>
      <c r="AB1143" s="431">
        <f>VLOOKUP($B1143,'Calcs01 - MSW generated'!$B$485:$AI$701,34,0)</f>
        <v>0</v>
      </c>
      <c r="AC1143" s="250">
        <f t="shared" si="336"/>
        <v>65.5</v>
      </c>
      <c r="AD1143" s="366">
        <f t="shared" si="303"/>
        <v>34.5</v>
      </c>
      <c r="AE1143" s="367">
        <f t="shared" si="304"/>
        <v>0</v>
      </c>
      <c r="AF1143" s="234">
        <f t="shared" si="349"/>
        <v>70</v>
      </c>
      <c r="AG1143" s="423">
        <f t="shared" si="349"/>
        <v>30</v>
      </c>
      <c r="AH1143" s="239">
        <f t="shared" si="349"/>
        <v>0</v>
      </c>
      <c r="AI1143" s="349">
        <f t="shared" si="337"/>
        <v>71.25</v>
      </c>
      <c r="AJ1143" s="307">
        <f t="shared" si="305"/>
        <v>41.25</v>
      </c>
      <c r="AK1143" s="440">
        <f t="shared" si="306"/>
        <v>18.75</v>
      </c>
      <c r="AL1143" s="349">
        <f t="shared" si="307"/>
        <v>72.5</v>
      </c>
      <c r="AM1143" s="307">
        <f t="shared" si="308"/>
        <v>52.5</v>
      </c>
      <c r="AN1143" s="350">
        <f t="shared" si="309"/>
        <v>37.5</v>
      </c>
      <c r="AO1143" s="363">
        <f t="shared" si="310"/>
        <v>73.75</v>
      </c>
      <c r="AP1143" s="307">
        <f t="shared" si="311"/>
        <v>63.75</v>
      </c>
      <c r="AQ1143" s="440">
        <f t="shared" si="312"/>
        <v>56.25</v>
      </c>
      <c r="AR1143" s="234">
        <f t="shared" si="313"/>
        <v>75</v>
      </c>
      <c r="AS1143" s="423">
        <f t="shared" si="338"/>
        <v>25</v>
      </c>
      <c r="AT1143" s="424">
        <f t="shared" si="350"/>
        <v>0</v>
      </c>
      <c r="AU1143" s="234">
        <f t="shared" si="350"/>
        <v>75</v>
      </c>
      <c r="AV1143" s="423">
        <f t="shared" si="350"/>
        <v>25</v>
      </c>
      <c r="AW1143" s="424">
        <f t="shared" si="350"/>
        <v>0</v>
      </c>
      <c r="AX1143" s="430">
        <f>VLOOKUP($B1143,'Calcs01 - MSW generated'!$B$485:$AI$701,32,0)</f>
        <v>61</v>
      </c>
      <c r="AY1143" s="289">
        <f>VLOOKUP($B1143,'Calcs01 - MSW generated'!$B$485:$AI$701,33,0)</f>
        <v>39</v>
      </c>
      <c r="AZ1143" s="431">
        <f>VLOOKUP($B1143,'Calcs01 - MSW generated'!$B$485:$AI$701,34,0)</f>
        <v>0</v>
      </c>
      <c r="BA1143" s="250">
        <f t="shared" si="339"/>
        <v>65.5</v>
      </c>
      <c r="BB1143" s="366">
        <f t="shared" si="314"/>
        <v>34.5</v>
      </c>
      <c r="BC1143" s="367">
        <f t="shared" si="315"/>
        <v>0</v>
      </c>
      <c r="BD1143" s="234">
        <f t="shared" si="351"/>
        <v>70</v>
      </c>
      <c r="BE1143" s="423">
        <f t="shared" si="351"/>
        <v>30</v>
      </c>
      <c r="BF1143" s="239">
        <f t="shared" si="351"/>
        <v>0</v>
      </c>
      <c r="BG1143" s="349">
        <f t="shared" si="340"/>
        <v>71.25</v>
      </c>
      <c r="BH1143" s="307">
        <f t="shared" si="316"/>
        <v>41.25</v>
      </c>
      <c r="BI1143" s="440">
        <f t="shared" si="317"/>
        <v>18.75</v>
      </c>
      <c r="BJ1143" s="349">
        <f t="shared" si="318"/>
        <v>72.5</v>
      </c>
      <c r="BK1143" s="307">
        <f t="shared" si="319"/>
        <v>52.5</v>
      </c>
      <c r="BL1143" s="350">
        <f t="shared" si="320"/>
        <v>37.5</v>
      </c>
      <c r="BM1143" s="363">
        <f t="shared" si="321"/>
        <v>73.75</v>
      </c>
      <c r="BN1143" s="307">
        <f t="shared" si="322"/>
        <v>63.75</v>
      </c>
      <c r="BO1143" s="440">
        <f t="shared" si="323"/>
        <v>56.25</v>
      </c>
      <c r="BP1143" s="234">
        <f t="shared" si="352"/>
        <v>75</v>
      </c>
      <c r="BQ1143" s="423">
        <f t="shared" si="352"/>
        <v>25</v>
      </c>
      <c r="BR1143" s="424">
        <f t="shared" si="352"/>
        <v>0</v>
      </c>
    </row>
    <row r="1144" spans="2:70">
      <c r="B1144" s="207" t="s">
        <v>564</v>
      </c>
      <c r="C1144" s="198" t="s">
        <v>272</v>
      </c>
      <c r="D1144" s="200" t="s">
        <v>424</v>
      </c>
      <c r="E1144" s="663">
        <f>VLOOKUP($B1144,'Calcs01 - MSW generated'!$B$485:$AI$701,32,0)</f>
        <v>0</v>
      </c>
      <c r="F1144" s="289">
        <f>VLOOKUP($B1144,'Calcs01 - MSW generated'!$B$485:$AI$701,33,0)</f>
        <v>0</v>
      </c>
      <c r="G1144" s="431">
        <f>VLOOKUP($B1144,'Calcs01 - MSW generated'!$B$485:$AI$701,34,0)</f>
        <v>100</v>
      </c>
      <c r="H1144" s="250">
        <f t="shared" si="324"/>
        <v>17.5</v>
      </c>
      <c r="I1144" s="366">
        <f t="shared" si="325"/>
        <v>25</v>
      </c>
      <c r="J1144" s="367">
        <f t="shared" si="326"/>
        <v>57.5</v>
      </c>
      <c r="K1144" s="234">
        <f t="shared" si="347"/>
        <v>35</v>
      </c>
      <c r="L1144" s="423">
        <f t="shared" si="347"/>
        <v>50</v>
      </c>
      <c r="M1144" s="239">
        <f t="shared" si="347"/>
        <v>15</v>
      </c>
      <c r="N1144" s="349">
        <f t="shared" si="327"/>
        <v>42.5</v>
      </c>
      <c r="O1144" s="307">
        <f t="shared" si="328"/>
        <v>53.75</v>
      </c>
      <c r="P1144" s="440">
        <f t="shared" si="329"/>
        <v>27.5</v>
      </c>
      <c r="Q1144" s="349">
        <f t="shared" si="330"/>
        <v>50</v>
      </c>
      <c r="R1144" s="307">
        <f t="shared" si="331"/>
        <v>57.5</v>
      </c>
      <c r="S1144" s="350">
        <f t="shared" si="332"/>
        <v>40</v>
      </c>
      <c r="T1144" s="363">
        <f t="shared" si="333"/>
        <v>57.5</v>
      </c>
      <c r="U1144" s="307">
        <f t="shared" si="334"/>
        <v>61.25</v>
      </c>
      <c r="V1144" s="440">
        <f t="shared" si="335"/>
        <v>52.5</v>
      </c>
      <c r="W1144" s="234">
        <f t="shared" si="348"/>
        <v>65</v>
      </c>
      <c r="X1144" s="423">
        <f t="shared" si="348"/>
        <v>30</v>
      </c>
      <c r="Y1144" s="424">
        <f t="shared" si="348"/>
        <v>5</v>
      </c>
      <c r="Z1144" s="430">
        <f>VLOOKUP($B1144,'Calcs01 - MSW generated'!$B$485:$AI$701,32,0)</f>
        <v>0</v>
      </c>
      <c r="AA1144" s="289">
        <f>VLOOKUP($B1144,'Calcs01 - MSW generated'!$B$485:$AI$701,33,0)</f>
        <v>0</v>
      </c>
      <c r="AB1144" s="431">
        <f>VLOOKUP($B1144,'Calcs01 - MSW generated'!$B$485:$AI$701,34,0)</f>
        <v>100</v>
      </c>
      <c r="AC1144" s="250">
        <f t="shared" si="336"/>
        <v>17.5</v>
      </c>
      <c r="AD1144" s="366">
        <f t="shared" si="303"/>
        <v>25</v>
      </c>
      <c r="AE1144" s="367">
        <f t="shared" si="304"/>
        <v>57.5</v>
      </c>
      <c r="AF1144" s="234">
        <f t="shared" si="349"/>
        <v>35</v>
      </c>
      <c r="AG1144" s="423">
        <f t="shared" si="349"/>
        <v>50</v>
      </c>
      <c r="AH1144" s="239">
        <f t="shared" si="349"/>
        <v>15</v>
      </c>
      <c r="AI1144" s="349">
        <f t="shared" si="337"/>
        <v>42.5</v>
      </c>
      <c r="AJ1144" s="307">
        <f t="shared" si="305"/>
        <v>53.75</v>
      </c>
      <c r="AK1144" s="440">
        <f t="shared" si="306"/>
        <v>27.5</v>
      </c>
      <c r="AL1144" s="349">
        <f t="shared" si="307"/>
        <v>50</v>
      </c>
      <c r="AM1144" s="307">
        <f t="shared" si="308"/>
        <v>57.5</v>
      </c>
      <c r="AN1144" s="350">
        <f t="shared" si="309"/>
        <v>40</v>
      </c>
      <c r="AO1144" s="363">
        <f t="shared" si="310"/>
        <v>57.5</v>
      </c>
      <c r="AP1144" s="307">
        <f t="shared" si="311"/>
        <v>61.25</v>
      </c>
      <c r="AQ1144" s="440">
        <f t="shared" si="312"/>
        <v>52.5</v>
      </c>
      <c r="AR1144" s="234">
        <f t="shared" si="313"/>
        <v>65</v>
      </c>
      <c r="AS1144" s="423">
        <f t="shared" si="338"/>
        <v>30</v>
      </c>
      <c r="AT1144" s="424">
        <f t="shared" si="350"/>
        <v>5</v>
      </c>
      <c r="AU1144" s="234">
        <f t="shared" si="350"/>
        <v>65</v>
      </c>
      <c r="AV1144" s="423">
        <f t="shared" si="350"/>
        <v>30</v>
      </c>
      <c r="AW1144" s="424">
        <f t="shared" si="350"/>
        <v>5</v>
      </c>
      <c r="AX1144" s="430">
        <f>VLOOKUP($B1144,'Calcs01 - MSW generated'!$B$485:$AI$701,32,0)</f>
        <v>0</v>
      </c>
      <c r="AY1144" s="289">
        <f>VLOOKUP($B1144,'Calcs01 - MSW generated'!$B$485:$AI$701,33,0)</f>
        <v>0</v>
      </c>
      <c r="AZ1144" s="431">
        <f>VLOOKUP($B1144,'Calcs01 - MSW generated'!$B$485:$AI$701,34,0)</f>
        <v>100</v>
      </c>
      <c r="BA1144" s="250">
        <f t="shared" si="339"/>
        <v>17.5</v>
      </c>
      <c r="BB1144" s="366">
        <f t="shared" si="314"/>
        <v>25</v>
      </c>
      <c r="BC1144" s="367">
        <f t="shared" si="315"/>
        <v>57.5</v>
      </c>
      <c r="BD1144" s="234">
        <f t="shared" si="351"/>
        <v>35</v>
      </c>
      <c r="BE1144" s="423">
        <f t="shared" si="351"/>
        <v>50</v>
      </c>
      <c r="BF1144" s="239">
        <f t="shared" si="351"/>
        <v>15</v>
      </c>
      <c r="BG1144" s="349">
        <f t="shared" si="340"/>
        <v>42.5</v>
      </c>
      <c r="BH1144" s="307">
        <f t="shared" si="316"/>
        <v>53.75</v>
      </c>
      <c r="BI1144" s="440">
        <f t="shared" si="317"/>
        <v>27.5</v>
      </c>
      <c r="BJ1144" s="349">
        <f t="shared" si="318"/>
        <v>50</v>
      </c>
      <c r="BK1144" s="307">
        <f t="shared" si="319"/>
        <v>57.5</v>
      </c>
      <c r="BL1144" s="350">
        <f t="shared" si="320"/>
        <v>40</v>
      </c>
      <c r="BM1144" s="363">
        <f t="shared" si="321"/>
        <v>57.5</v>
      </c>
      <c r="BN1144" s="307">
        <f t="shared" si="322"/>
        <v>61.25</v>
      </c>
      <c r="BO1144" s="440">
        <f t="shared" si="323"/>
        <v>52.5</v>
      </c>
      <c r="BP1144" s="234">
        <f t="shared" si="352"/>
        <v>65</v>
      </c>
      <c r="BQ1144" s="423">
        <f t="shared" si="352"/>
        <v>30</v>
      </c>
      <c r="BR1144" s="424">
        <f t="shared" si="352"/>
        <v>5</v>
      </c>
    </row>
    <row r="1145" spans="2:70">
      <c r="B1145" s="207" t="s">
        <v>566</v>
      </c>
      <c r="C1145" s="198" t="s">
        <v>580</v>
      </c>
      <c r="D1145" s="200" t="s">
        <v>418</v>
      </c>
      <c r="E1145" s="663">
        <f>VLOOKUP($B1145,'Calcs01 - MSW generated'!$B$485:$AI$701,32,0)</f>
        <v>8.1193013972055894</v>
      </c>
      <c r="F1145" s="289">
        <f>VLOOKUP($B1145,'Calcs01 - MSW generated'!$B$485:$AI$701,33,0)</f>
        <v>2.4</v>
      </c>
      <c r="G1145" s="431">
        <f>VLOOKUP($B1145,'Calcs01 - MSW generated'!$B$485:$AI$701,34,0)</f>
        <v>89.480698602794419</v>
      </c>
      <c r="H1145" s="250">
        <f t="shared" si="324"/>
        <v>16.559650698602795</v>
      </c>
      <c r="I1145" s="366">
        <f t="shared" si="325"/>
        <v>26.2</v>
      </c>
      <c r="J1145" s="367">
        <f t="shared" si="326"/>
        <v>57.24034930139721</v>
      </c>
      <c r="K1145" s="234">
        <f t="shared" si="347"/>
        <v>25</v>
      </c>
      <c r="L1145" s="423">
        <f t="shared" si="347"/>
        <v>50</v>
      </c>
      <c r="M1145" s="239">
        <f t="shared" si="347"/>
        <v>25</v>
      </c>
      <c r="N1145" s="349">
        <f t="shared" si="327"/>
        <v>33.75</v>
      </c>
      <c r="O1145" s="307">
        <f t="shared" si="328"/>
        <v>52.5</v>
      </c>
      <c r="P1145" s="440">
        <f t="shared" si="329"/>
        <v>33.75</v>
      </c>
      <c r="Q1145" s="349">
        <f t="shared" si="330"/>
        <v>42.5</v>
      </c>
      <c r="R1145" s="307">
        <f t="shared" si="331"/>
        <v>55</v>
      </c>
      <c r="S1145" s="350">
        <f t="shared" si="332"/>
        <v>42.5</v>
      </c>
      <c r="T1145" s="363">
        <f t="shared" si="333"/>
        <v>51.25</v>
      </c>
      <c r="U1145" s="307">
        <f t="shared" si="334"/>
        <v>57.5</v>
      </c>
      <c r="V1145" s="440">
        <f t="shared" si="335"/>
        <v>51.25</v>
      </c>
      <c r="W1145" s="234">
        <f t="shared" si="348"/>
        <v>60</v>
      </c>
      <c r="X1145" s="423">
        <f t="shared" si="348"/>
        <v>30</v>
      </c>
      <c r="Y1145" s="424">
        <f t="shared" si="348"/>
        <v>10</v>
      </c>
      <c r="Z1145" s="430">
        <f>VLOOKUP($B1145,'Calcs01 - MSW generated'!$B$485:$AI$701,32,0)</f>
        <v>8.1193013972055894</v>
      </c>
      <c r="AA1145" s="289">
        <f>VLOOKUP($B1145,'Calcs01 - MSW generated'!$B$485:$AI$701,33,0)</f>
        <v>2.4</v>
      </c>
      <c r="AB1145" s="431">
        <f>VLOOKUP($B1145,'Calcs01 - MSW generated'!$B$485:$AI$701,34,0)</f>
        <v>89.480698602794419</v>
      </c>
      <c r="AC1145" s="250">
        <f t="shared" si="336"/>
        <v>16.559650698602795</v>
      </c>
      <c r="AD1145" s="366">
        <f t="shared" si="303"/>
        <v>26.2</v>
      </c>
      <c r="AE1145" s="367">
        <f t="shared" si="304"/>
        <v>57.24034930139721</v>
      </c>
      <c r="AF1145" s="234">
        <f t="shared" si="349"/>
        <v>25</v>
      </c>
      <c r="AG1145" s="423">
        <f t="shared" si="349"/>
        <v>50</v>
      </c>
      <c r="AH1145" s="239">
        <f t="shared" si="349"/>
        <v>25</v>
      </c>
      <c r="AI1145" s="349">
        <f t="shared" si="337"/>
        <v>33.75</v>
      </c>
      <c r="AJ1145" s="307">
        <f t="shared" si="305"/>
        <v>52.5</v>
      </c>
      <c r="AK1145" s="440">
        <f t="shared" si="306"/>
        <v>33.75</v>
      </c>
      <c r="AL1145" s="349">
        <f t="shared" si="307"/>
        <v>42.5</v>
      </c>
      <c r="AM1145" s="307">
        <f t="shared" si="308"/>
        <v>55</v>
      </c>
      <c r="AN1145" s="350">
        <f t="shared" si="309"/>
        <v>42.5</v>
      </c>
      <c r="AO1145" s="363">
        <f t="shared" si="310"/>
        <v>51.25</v>
      </c>
      <c r="AP1145" s="307">
        <f t="shared" si="311"/>
        <v>57.5</v>
      </c>
      <c r="AQ1145" s="440">
        <f t="shared" si="312"/>
        <v>51.25</v>
      </c>
      <c r="AR1145" s="234">
        <f t="shared" si="313"/>
        <v>60</v>
      </c>
      <c r="AS1145" s="423">
        <f t="shared" si="338"/>
        <v>30</v>
      </c>
      <c r="AT1145" s="424">
        <f t="shared" si="350"/>
        <v>10</v>
      </c>
      <c r="AU1145" s="234">
        <f t="shared" si="350"/>
        <v>60</v>
      </c>
      <c r="AV1145" s="423">
        <f t="shared" si="350"/>
        <v>30</v>
      </c>
      <c r="AW1145" s="424">
        <f t="shared" si="350"/>
        <v>10</v>
      </c>
      <c r="AX1145" s="430">
        <f>VLOOKUP($B1145,'Calcs01 - MSW generated'!$B$485:$AI$701,32,0)</f>
        <v>8.1193013972055894</v>
      </c>
      <c r="AY1145" s="289">
        <f>VLOOKUP($B1145,'Calcs01 - MSW generated'!$B$485:$AI$701,33,0)</f>
        <v>2.4</v>
      </c>
      <c r="AZ1145" s="431">
        <f>VLOOKUP($B1145,'Calcs01 - MSW generated'!$B$485:$AI$701,34,0)</f>
        <v>89.480698602794419</v>
      </c>
      <c r="BA1145" s="250">
        <f t="shared" si="339"/>
        <v>16.559650698602795</v>
      </c>
      <c r="BB1145" s="366">
        <f t="shared" si="314"/>
        <v>26.2</v>
      </c>
      <c r="BC1145" s="367">
        <f t="shared" si="315"/>
        <v>57.24034930139721</v>
      </c>
      <c r="BD1145" s="234">
        <f t="shared" si="351"/>
        <v>25</v>
      </c>
      <c r="BE1145" s="423">
        <f t="shared" si="351"/>
        <v>50</v>
      </c>
      <c r="BF1145" s="239">
        <f t="shared" si="351"/>
        <v>25</v>
      </c>
      <c r="BG1145" s="349">
        <f t="shared" si="340"/>
        <v>33.75</v>
      </c>
      <c r="BH1145" s="307">
        <f t="shared" si="316"/>
        <v>52.5</v>
      </c>
      <c r="BI1145" s="440">
        <f t="shared" si="317"/>
        <v>33.75</v>
      </c>
      <c r="BJ1145" s="349">
        <f t="shared" si="318"/>
        <v>42.5</v>
      </c>
      <c r="BK1145" s="307">
        <f t="shared" si="319"/>
        <v>55</v>
      </c>
      <c r="BL1145" s="350">
        <f t="shared" si="320"/>
        <v>42.5</v>
      </c>
      <c r="BM1145" s="363">
        <f t="shared" si="321"/>
        <v>51.25</v>
      </c>
      <c r="BN1145" s="307">
        <f t="shared" si="322"/>
        <v>57.5</v>
      </c>
      <c r="BO1145" s="440">
        <f t="shared" si="323"/>
        <v>51.25</v>
      </c>
      <c r="BP1145" s="234">
        <f t="shared" si="352"/>
        <v>60</v>
      </c>
      <c r="BQ1145" s="423">
        <f t="shared" si="352"/>
        <v>30</v>
      </c>
      <c r="BR1145" s="424">
        <f t="shared" si="352"/>
        <v>10</v>
      </c>
    </row>
    <row r="1146" spans="2:70">
      <c r="B1146" s="207" t="s">
        <v>568</v>
      </c>
      <c r="C1146" s="198" t="s">
        <v>414</v>
      </c>
      <c r="D1146" s="200" t="s">
        <v>424</v>
      </c>
      <c r="E1146" s="663">
        <f>VLOOKUP($B1146,'Calcs01 - MSW generated'!$B$485:$AI$701,32,0)</f>
        <v>0</v>
      </c>
      <c r="F1146" s="289">
        <f>VLOOKUP($B1146,'Calcs01 - MSW generated'!$B$485:$AI$701,33,0)</f>
        <v>78.2</v>
      </c>
      <c r="G1146" s="431">
        <f>VLOOKUP($B1146,'Calcs01 - MSW generated'!$B$485:$AI$701,34,0)</f>
        <v>21.800000000000004</v>
      </c>
      <c r="H1146" s="250">
        <f t="shared" si="324"/>
        <v>17.5</v>
      </c>
      <c r="I1146" s="366">
        <f t="shared" si="325"/>
        <v>64.100000000000009</v>
      </c>
      <c r="J1146" s="367">
        <f t="shared" si="326"/>
        <v>18.400000000000002</v>
      </c>
      <c r="K1146" s="234">
        <f t="shared" si="347"/>
        <v>35</v>
      </c>
      <c r="L1146" s="423">
        <f t="shared" si="347"/>
        <v>50</v>
      </c>
      <c r="M1146" s="239">
        <f t="shared" si="347"/>
        <v>15</v>
      </c>
      <c r="N1146" s="349">
        <f t="shared" si="327"/>
        <v>42.5</v>
      </c>
      <c r="O1146" s="307">
        <f t="shared" si="328"/>
        <v>53.75</v>
      </c>
      <c r="P1146" s="440">
        <f t="shared" si="329"/>
        <v>27.5</v>
      </c>
      <c r="Q1146" s="349">
        <f t="shared" si="330"/>
        <v>50</v>
      </c>
      <c r="R1146" s="307">
        <f t="shared" si="331"/>
        <v>57.5</v>
      </c>
      <c r="S1146" s="350">
        <f t="shared" si="332"/>
        <v>40</v>
      </c>
      <c r="T1146" s="363">
        <f t="shared" si="333"/>
        <v>57.5</v>
      </c>
      <c r="U1146" s="307">
        <f t="shared" si="334"/>
        <v>61.25</v>
      </c>
      <c r="V1146" s="440">
        <f t="shared" si="335"/>
        <v>52.5</v>
      </c>
      <c r="W1146" s="234">
        <f t="shared" si="348"/>
        <v>65</v>
      </c>
      <c r="X1146" s="423">
        <f t="shared" si="348"/>
        <v>30</v>
      </c>
      <c r="Y1146" s="424">
        <f t="shared" si="348"/>
        <v>5</v>
      </c>
      <c r="Z1146" s="430">
        <f>VLOOKUP($B1146,'Calcs01 - MSW generated'!$B$485:$AI$701,32,0)</f>
        <v>0</v>
      </c>
      <c r="AA1146" s="289">
        <f>VLOOKUP($B1146,'Calcs01 - MSW generated'!$B$485:$AI$701,33,0)</f>
        <v>78.2</v>
      </c>
      <c r="AB1146" s="431">
        <f>VLOOKUP($B1146,'Calcs01 - MSW generated'!$B$485:$AI$701,34,0)</f>
        <v>21.800000000000004</v>
      </c>
      <c r="AC1146" s="250">
        <f t="shared" si="336"/>
        <v>17.5</v>
      </c>
      <c r="AD1146" s="366">
        <f t="shared" si="303"/>
        <v>64.100000000000009</v>
      </c>
      <c r="AE1146" s="367">
        <f t="shared" si="304"/>
        <v>18.400000000000002</v>
      </c>
      <c r="AF1146" s="234">
        <f t="shared" si="349"/>
        <v>35</v>
      </c>
      <c r="AG1146" s="423">
        <f t="shared" si="349"/>
        <v>50</v>
      </c>
      <c r="AH1146" s="239">
        <f t="shared" si="349"/>
        <v>15</v>
      </c>
      <c r="AI1146" s="349">
        <f t="shared" si="337"/>
        <v>42.5</v>
      </c>
      <c r="AJ1146" s="307">
        <f t="shared" si="305"/>
        <v>53.75</v>
      </c>
      <c r="AK1146" s="440">
        <f t="shared" si="306"/>
        <v>27.5</v>
      </c>
      <c r="AL1146" s="349">
        <f t="shared" si="307"/>
        <v>50</v>
      </c>
      <c r="AM1146" s="307">
        <f t="shared" si="308"/>
        <v>57.5</v>
      </c>
      <c r="AN1146" s="350">
        <f t="shared" si="309"/>
        <v>40</v>
      </c>
      <c r="AO1146" s="363">
        <f t="shared" si="310"/>
        <v>57.5</v>
      </c>
      <c r="AP1146" s="307">
        <f t="shared" si="311"/>
        <v>61.25</v>
      </c>
      <c r="AQ1146" s="440">
        <f t="shared" si="312"/>
        <v>52.5</v>
      </c>
      <c r="AR1146" s="234">
        <f t="shared" si="313"/>
        <v>65</v>
      </c>
      <c r="AS1146" s="423">
        <f t="shared" si="338"/>
        <v>30</v>
      </c>
      <c r="AT1146" s="424">
        <f t="shared" si="350"/>
        <v>5</v>
      </c>
      <c r="AU1146" s="234">
        <f t="shared" si="350"/>
        <v>65</v>
      </c>
      <c r="AV1146" s="423">
        <f t="shared" si="350"/>
        <v>30</v>
      </c>
      <c r="AW1146" s="424">
        <f t="shared" si="350"/>
        <v>5</v>
      </c>
      <c r="AX1146" s="430">
        <f>VLOOKUP($B1146,'Calcs01 - MSW generated'!$B$485:$AI$701,32,0)</f>
        <v>0</v>
      </c>
      <c r="AY1146" s="289">
        <f>VLOOKUP($B1146,'Calcs01 - MSW generated'!$B$485:$AI$701,33,0)</f>
        <v>78.2</v>
      </c>
      <c r="AZ1146" s="431">
        <f>VLOOKUP($B1146,'Calcs01 - MSW generated'!$B$485:$AI$701,34,0)</f>
        <v>21.800000000000004</v>
      </c>
      <c r="BA1146" s="250">
        <f t="shared" si="339"/>
        <v>17.5</v>
      </c>
      <c r="BB1146" s="366">
        <f t="shared" si="314"/>
        <v>64.100000000000009</v>
      </c>
      <c r="BC1146" s="367">
        <f t="shared" si="315"/>
        <v>18.400000000000002</v>
      </c>
      <c r="BD1146" s="234">
        <f t="shared" si="351"/>
        <v>35</v>
      </c>
      <c r="BE1146" s="423">
        <f t="shared" si="351"/>
        <v>50</v>
      </c>
      <c r="BF1146" s="239">
        <f t="shared" si="351"/>
        <v>15</v>
      </c>
      <c r="BG1146" s="349">
        <f t="shared" si="340"/>
        <v>42.5</v>
      </c>
      <c r="BH1146" s="307">
        <f t="shared" si="316"/>
        <v>53.75</v>
      </c>
      <c r="BI1146" s="440">
        <f t="shared" si="317"/>
        <v>27.5</v>
      </c>
      <c r="BJ1146" s="349">
        <f t="shared" si="318"/>
        <v>50</v>
      </c>
      <c r="BK1146" s="307">
        <f t="shared" si="319"/>
        <v>57.5</v>
      </c>
      <c r="BL1146" s="350">
        <f t="shared" si="320"/>
        <v>40</v>
      </c>
      <c r="BM1146" s="363">
        <f t="shared" si="321"/>
        <v>57.5</v>
      </c>
      <c r="BN1146" s="307">
        <f t="shared" si="322"/>
        <v>61.25</v>
      </c>
      <c r="BO1146" s="440">
        <f t="shared" si="323"/>
        <v>52.5</v>
      </c>
      <c r="BP1146" s="234">
        <f t="shared" si="352"/>
        <v>65</v>
      </c>
      <c r="BQ1146" s="423">
        <f t="shared" si="352"/>
        <v>30</v>
      </c>
      <c r="BR1146" s="424">
        <f t="shared" si="352"/>
        <v>5</v>
      </c>
    </row>
    <row r="1147" spans="2:70">
      <c r="B1147" s="207" t="s">
        <v>570</v>
      </c>
      <c r="C1147" s="198" t="s">
        <v>276</v>
      </c>
      <c r="D1147" s="200" t="s">
        <v>336</v>
      </c>
      <c r="E1147" s="663">
        <f>VLOOKUP($B1147,'Calcs01 - MSW generated'!$B$485:$AI$701,32,0)</f>
        <v>45.05</v>
      </c>
      <c r="F1147" s="289">
        <f>VLOOKUP($B1147,'Calcs01 - MSW generated'!$B$485:$AI$701,33,0)</f>
        <v>0</v>
      </c>
      <c r="G1147" s="431">
        <f>VLOOKUP($B1147,'Calcs01 - MSW generated'!$B$485:$AI$701,34,0)</f>
        <v>54.949999999999996</v>
      </c>
      <c r="H1147" s="250">
        <f t="shared" si="324"/>
        <v>57.524999999999999</v>
      </c>
      <c r="I1147" s="366">
        <f t="shared" si="325"/>
        <v>15</v>
      </c>
      <c r="J1147" s="367">
        <f t="shared" si="326"/>
        <v>27.474999999999994</v>
      </c>
      <c r="K1147" s="234">
        <f t="shared" si="347"/>
        <v>70</v>
      </c>
      <c r="L1147" s="423">
        <f t="shared" si="347"/>
        <v>30</v>
      </c>
      <c r="M1147" s="239">
        <f t="shared" si="347"/>
        <v>0</v>
      </c>
      <c r="N1147" s="349">
        <f t="shared" si="327"/>
        <v>71.25</v>
      </c>
      <c r="O1147" s="307">
        <f t="shared" si="328"/>
        <v>41.25</v>
      </c>
      <c r="P1147" s="440">
        <f t="shared" si="329"/>
        <v>18.75</v>
      </c>
      <c r="Q1147" s="349">
        <f t="shared" si="330"/>
        <v>72.5</v>
      </c>
      <c r="R1147" s="307">
        <f t="shared" si="331"/>
        <v>52.5</v>
      </c>
      <c r="S1147" s="350">
        <f t="shared" si="332"/>
        <v>37.5</v>
      </c>
      <c r="T1147" s="363">
        <f t="shared" si="333"/>
        <v>73.75</v>
      </c>
      <c r="U1147" s="307">
        <f t="shared" si="334"/>
        <v>63.75</v>
      </c>
      <c r="V1147" s="440">
        <f t="shared" si="335"/>
        <v>56.25</v>
      </c>
      <c r="W1147" s="234">
        <f t="shared" si="348"/>
        <v>75</v>
      </c>
      <c r="X1147" s="423">
        <f t="shared" si="348"/>
        <v>25</v>
      </c>
      <c r="Y1147" s="424">
        <f t="shared" si="348"/>
        <v>0</v>
      </c>
      <c r="Z1147" s="430">
        <f>VLOOKUP($B1147,'Calcs01 - MSW generated'!$B$485:$AI$701,32,0)</f>
        <v>45.05</v>
      </c>
      <c r="AA1147" s="289">
        <f>VLOOKUP($B1147,'Calcs01 - MSW generated'!$B$485:$AI$701,33,0)</f>
        <v>0</v>
      </c>
      <c r="AB1147" s="431">
        <f>VLOOKUP($B1147,'Calcs01 - MSW generated'!$B$485:$AI$701,34,0)</f>
        <v>54.949999999999996</v>
      </c>
      <c r="AC1147" s="250">
        <f t="shared" si="336"/>
        <v>57.524999999999999</v>
      </c>
      <c r="AD1147" s="366">
        <f t="shared" si="303"/>
        <v>15</v>
      </c>
      <c r="AE1147" s="367">
        <f t="shared" si="304"/>
        <v>27.474999999999994</v>
      </c>
      <c r="AF1147" s="234">
        <f t="shared" si="349"/>
        <v>70</v>
      </c>
      <c r="AG1147" s="423">
        <f t="shared" si="349"/>
        <v>30</v>
      </c>
      <c r="AH1147" s="239">
        <f t="shared" si="349"/>
        <v>0</v>
      </c>
      <c r="AI1147" s="349">
        <f t="shared" si="337"/>
        <v>71.25</v>
      </c>
      <c r="AJ1147" s="307">
        <f t="shared" si="305"/>
        <v>41.25</v>
      </c>
      <c r="AK1147" s="440">
        <f t="shared" si="306"/>
        <v>18.75</v>
      </c>
      <c r="AL1147" s="349">
        <f t="shared" si="307"/>
        <v>72.5</v>
      </c>
      <c r="AM1147" s="307">
        <f t="shared" si="308"/>
        <v>52.5</v>
      </c>
      <c r="AN1147" s="350">
        <f t="shared" si="309"/>
        <v>37.5</v>
      </c>
      <c r="AO1147" s="363">
        <f t="shared" si="310"/>
        <v>73.75</v>
      </c>
      <c r="AP1147" s="307">
        <f t="shared" si="311"/>
        <v>63.75</v>
      </c>
      <c r="AQ1147" s="440">
        <f t="shared" si="312"/>
        <v>56.25</v>
      </c>
      <c r="AR1147" s="234">
        <f t="shared" si="313"/>
        <v>75</v>
      </c>
      <c r="AS1147" s="423">
        <f t="shared" si="338"/>
        <v>25</v>
      </c>
      <c r="AT1147" s="424">
        <f t="shared" si="350"/>
        <v>0</v>
      </c>
      <c r="AU1147" s="234">
        <f t="shared" si="350"/>
        <v>75</v>
      </c>
      <c r="AV1147" s="423">
        <f t="shared" si="350"/>
        <v>25</v>
      </c>
      <c r="AW1147" s="424">
        <f t="shared" si="350"/>
        <v>0</v>
      </c>
      <c r="AX1147" s="430">
        <f>VLOOKUP($B1147,'Calcs01 - MSW generated'!$B$485:$AI$701,32,0)</f>
        <v>45.05</v>
      </c>
      <c r="AY1147" s="289">
        <f>VLOOKUP($B1147,'Calcs01 - MSW generated'!$B$485:$AI$701,33,0)</f>
        <v>0</v>
      </c>
      <c r="AZ1147" s="431">
        <f>VLOOKUP($B1147,'Calcs01 - MSW generated'!$B$485:$AI$701,34,0)</f>
        <v>54.949999999999996</v>
      </c>
      <c r="BA1147" s="250">
        <f t="shared" si="339"/>
        <v>57.524999999999999</v>
      </c>
      <c r="BB1147" s="366">
        <f t="shared" si="314"/>
        <v>15</v>
      </c>
      <c r="BC1147" s="367">
        <f t="shared" si="315"/>
        <v>27.474999999999994</v>
      </c>
      <c r="BD1147" s="234">
        <f t="shared" si="351"/>
        <v>70</v>
      </c>
      <c r="BE1147" s="423">
        <f t="shared" si="351"/>
        <v>30</v>
      </c>
      <c r="BF1147" s="239">
        <f t="shared" si="351"/>
        <v>0</v>
      </c>
      <c r="BG1147" s="349">
        <f t="shared" si="340"/>
        <v>71.25</v>
      </c>
      <c r="BH1147" s="307">
        <f t="shared" si="316"/>
        <v>41.25</v>
      </c>
      <c r="BI1147" s="440">
        <f t="shared" si="317"/>
        <v>18.75</v>
      </c>
      <c r="BJ1147" s="349">
        <f t="shared" si="318"/>
        <v>72.5</v>
      </c>
      <c r="BK1147" s="307">
        <f t="shared" si="319"/>
        <v>52.5</v>
      </c>
      <c r="BL1147" s="350">
        <f t="shared" si="320"/>
        <v>37.5</v>
      </c>
      <c r="BM1147" s="363">
        <f t="shared" si="321"/>
        <v>73.75</v>
      </c>
      <c r="BN1147" s="307">
        <f t="shared" si="322"/>
        <v>63.75</v>
      </c>
      <c r="BO1147" s="440">
        <f t="shared" si="323"/>
        <v>56.25</v>
      </c>
      <c r="BP1147" s="234">
        <f t="shared" si="352"/>
        <v>75</v>
      </c>
      <c r="BQ1147" s="423">
        <f t="shared" si="352"/>
        <v>25</v>
      </c>
      <c r="BR1147" s="424">
        <f t="shared" si="352"/>
        <v>0</v>
      </c>
    </row>
    <row r="1148" spans="2:70">
      <c r="B1148" s="207" t="s">
        <v>572</v>
      </c>
      <c r="C1148" s="198" t="s">
        <v>580</v>
      </c>
      <c r="D1148" s="200" t="s">
        <v>418</v>
      </c>
      <c r="E1148" s="663">
        <f>VLOOKUP($B1148,'Calcs01 - MSW generated'!$B$485:$AI$701,32,0)</f>
        <v>8.1193013972055894</v>
      </c>
      <c r="F1148" s="289">
        <f>VLOOKUP($B1148,'Calcs01 - MSW generated'!$B$485:$AI$701,33,0)</f>
        <v>2.4</v>
      </c>
      <c r="G1148" s="431">
        <f>VLOOKUP($B1148,'Calcs01 - MSW generated'!$B$485:$AI$701,34,0)</f>
        <v>89.480698602794419</v>
      </c>
      <c r="H1148" s="250">
        <f t="shared" si="324"/>
        <v>16.559650698602795</v>
      </c>
      <c r="I1148" s="366">
        <f t="shared" si="325"/>
        <v>26.2</v>
      </c>
      <c r="J1148" s="367">
        <f t="shared" si="326"/>
        <v>57.24034930139721</v>
      </c>
      <c r="K1148" s="234">
        <f t="shared" si="347"/>
        <v>25</v>
      </c>
      <c r="L1148" s="423">
        <f t="shared" si="347"/>
        <v>50</v>
      </c>
      <c r="M1148" s="239">
        <f t="shared" si="347"/>
        <v>25</v>
      </c>
      <c r="N1148" s="349">
        <f t="shared" si="327"/>
        <v>33.75</v>
      </c>
      <c r="O1148" s="307">
        <f t="shared" si="328"/>
        <v>52.5</v>
      </c>
      <c r="P1148" s="440">
        <f t="shared" si="329"/>
        <v>33.75</v>
      </c>
      <c r="Q1148" s="349">
        <f t="shared" si="330"/>
        <v>42.5</v>
      </c>
      <c r="R1148" s="307">
        <f t="shared" si="331"/>
        <v>55</v>
      </c>
      <c r="S1148" s="350">
        <f t="shared" si="332"/>
        <v>42.5</v>
      </c>
      <c r="T1148" s="363">
        <f t="shared" si="333"/>
        <v>51.25</v>
      </c>
      <c r="U1148" s="307">
        <f t="shared" si="334"/>
        <v>57.5</v>
      </c>
      <c r="V1148" s="440">
        <f t="shared" si="335"/>
        <v>51.25</v>
      </c>
      <c r="W1148" s="234">
        <f t="shared" si="348"/>
        <v>60</v>
      </c>
      <c r="X1148" s="423">
        <f t="shared" si="348"/>
        <v>30</v>
      </c>
      <c r="Y1148" s="424">
        <f t="shared" si="348"/>
        <v>10</v>
      </c>
      <c r="Z1148" s="430">
        <f>VLOOKUP($B1148,'Calcs01 - MSW generated'!$B$485:$AI$701,32,0)</f>
        <v>8.1193013972055894</v>
      </c>
      <c r="AA1148" s="289">
        <f>VLOOKUP($B1148,'Calcs01 - MSW generated'!$B$485:$AI$701,33,0)</f>
        <v>2.4</v>
      </c>
      <c r="AB1148" s="431">
        <f>VLOOKUP($B1148,'Calcs01 - MSW generated'!$B$485:$AI$701,34,0)</f>
        <v>89.480698602794419</v>
      </c>
      <c r="AC1148" s="250">
        <f t="shared" si="336"/>
        <v>16.559650698602795</v>
      </c>
      <c r="AD1148" s="366">
        <f t="shared" si="303"/>
        <v>26.2</v>
      </c>
      <c r="AE1148" s="367">
        <f t="shared" si="304"/>
        <v>57.24034930139721</v>
      </c>
      <c r="AF1148" s="234">
        <f t="shared" si="349"/>
        <v>25</v>
      </c>
      <c r="AG1148" s="423">
        <f t="shared" si="349"/>
        <v>50</v>
      </c>
      <c r="AH1148" s="239">
        <f t="shared" si="349"/>
        <v>25</v>
      </c>
      <c r="AI1148" s="349">
        <f t="shared" si="337"/>
        <v>33.75</v>
      </c>
      <c r="AJ1148" s="307">
        <f t="shared" si="305"/>
        <v>52.5</v>
      </c>
      <c r="AK1148" s="440">
        <f t="shared" si="306"/>
        <v>33.75</v>
      </c>
      <c r="AL1148" s="349">
        <f t="shared" si="307"/>
        <v>42.5</v>
      </c>
      <c r="AM1148" s="307">
        <f t="shared" si="308"/>
        <v>55</v>
      </c>
      <c r="AN1148" s="350">
        <f t="shared" si="309"/>
        <v>42.5</v>
      </c>
      <c r="AO1148" s="363">
        <f t="shared" si="310"/>
        <v>51.25</v>
      </c>
      <c r="AP1148" s="307">
        <f t="shared" si="311"/>
        <v>57.5</v>
      </c>
      <c r="AQ1148" s="440">
        <f t="shared" si="312"/>
        <v>51.25</v>
      </c>
      <c r="AR1148" s="234">
        <f t="shared" si="313"/>
        <v>60</v>
      </c>
      <c r="AS1148" s="423">
        <f t="shared" si="338"/>
        <v>30</v>
      </c>
      <c r="AT1148" s="424">
        <f t="shared" si="350"/>
        <v>10</v>
      </c>
      <c r="AU1148" s="234">
        <f t="shared" si="350"/>
        <v>60</v>
      </c>
      <c r="AV1148" s="423">
        <f t="shared" si="350"/>
        <v>30</v>
      </c>
      <c r="AW1148" s="424">
        <f t="shared" si="350"/>
        <v>10</v>
      </c>
      <c r="AX1148" s="430">
        <f>VLOOKUP($B1148,'Calcs01 - MSW generated'!$B$485:$AI$701,32,0)</f>
        <v>8.1193013972055894</v>
      </c>
      <c r="AY1148" s="289">
        <f>VLOOKUP($B1148,'Calcs01 - MSW generated'!$B$485:$AI$701,33,0)</f>
        <v>2.4</v>
      </c>
      <c r="AZ1148" s="431">
        <f>VLOOKUP($B1148,'Calcs01 - MSW generated'!$B$485:$AI$701,34,0)</f>
        <v>89.480698602794419</v>
      </c>
      <c r="BA1148" s="250">
        <f t="shared" si="339"/>
        <v>16.559650698602795</v>
      </c>
      <c r="BB1148" s="366">
        <f t="shared" si="314"/>
        <v>26.2</v>
      </c>
      <c r="BC1148" s="367">
        <f t="shared" si="315"/>
        <v>57.24034930139721</v>
      </c>
      <c r="BD1148" s="234">
        <f t="shared" si="351"/>
        <v>25</v>
      </c>
      <c r="BE1148" s="423">
        <f t="shared" si="351"/>
        <v>50</v>
      </c>
      <c r="BF1148" s="239">
        <f t="shared" si="351"/>
        <v>25</v>
      </c>
      <c r="BG1148" s="349">
        <f t="shared" si="340"/>
        <v>33.75</v>
      </c>
      <c r="BH1148" s="307">
        <f t="shared" si="316"/>
        <v>52.5</v>
      </c>
      <c r="BI1148" s="440">
        <f t="shared" si="317"/>
        <v>33.75</v>
      </c>
      <c r="BJ1148" s="349">
        <f t="shared" si="318"/>
        <v>42.5</v>
      </c>
      <c r="BK1148" s="307">
        <f t="shared" si="319"/>
        <v>55</v>
      </c>
      <c r="BL1148" s="350">
        <f t="shared" si="320"/>
        <v>42.5</v>
      </c>
      <c r="BM1148" s="363">
        <f t="shared" si="321"/>
        <v>51.25</v>
      </c>
      <c r="BN1148" s="307">
        <f t="shared" si="322"/>
        <v>57.5</v>
      </c>
      <c r="BO1148" s="440">
        <f t="shared" si="323"/>
        <v>51.25</v>
      </c>
      <c r="BP1148" s="234">
        <f t="shared" si="352"/>
        <v>60</v>
      </c>
      <c r="BQ1148" s="423">
        <f t="shared" si="352"/>
        <v>30</v>
      </c>
      <c r="BR1148" s="424">
        <f t="shared" si="352"/>
        <v>10</v>
      </c>
    </row>
    <row r="1149" spans="2:70">
      <c r="B1149" s="207" t="s">
        <v>574</v>
      </c>
      <c r="C1149" s="198" t="s">
        <v>276</v>
      </c>
      <c r="D1149" s="200" t="s">
        <v>644</v>
      </c>
      <c r="E1149" s="663">
        <f>VLOOKUP($B1149,'Calcs01 - MSW generated'!$B$485:$AI$701,32,0)</f>
        <v>0.76</v>
      </c>
      <c r="F1149" s="289">
        <f>VLOOKUP($B1149,'Calcs01 - MSW generated'!$B$485:$AI$701,33,0)</f>
        <v>73.91</v>
      </c>
      <c r="G1149" s="431">
        <f>VLOOKUP($B1149,'Calcs01 - MSW generated'!$B$485:$AI$701,34,0)</f>
        <v>25.33</v>
      </c>
      <c r="H1149" s="250">
        <f t="shared" si="324"/>
        <v>25.380000000000003</v>
      </c>
      <c r="I1149" s="366">
        <f t="shared" si="325"/>
        <v>61.954999999999998</v>
      </c>
      <c r="J1149" s="367">
        <f t="shared" si="326"/>
        <v>12.664999999999999</v>
      </c>
      <c r="K1149" s="234">
        <f t="shared" si="347"/>
        <v>50</v>
      </c>
      <c r="L1149" s="423">
        <f t="shared" si="347"/>
        <v>50</v>
      </c>
      <c r="M1149" s="239">
        <f t="shared" si="347"/>
        <v>0</v>
      </c>
      <c r="N1149" s="349">
        <f t="shared" si="327"/>
        <v>55</v>
      </c>
      <c r="O1149" s="307">
        <f t="shared" si="328"/>
        <v>55</v>
      </c>
      <c r="P1149" s="440">
        <f t="shared" si="329"/>
        <v>17.5</v>
      </c>
      <c r="Q1149" s="349">
        <f t="shared" si="330"/>
        <v>60</v>
      </c>
      <c r="R1149" s="307">
        <f t="shared" si="331"/>
        <v>60</v>
      </c>
      <c r="S1149" s="350">
        <f t="shared" si="332"/>
        <v>35</v>
      </c>
      <c r="T1149" s="363">
        <f t="shared" si="333"/>
        <v>65</v>
      </c>
      <c r="U1149" s="307">
        <f t="shared" si="334"/>
        <v>65</v>
      </c>
      <c r="V1149" s="440">
        <f t="shared" si="335"/>
        <v>52.5</v>
      </c>
      <c r="W1149" s="234">
        <f t="shared" si="348"/>
        <v>70</v>
      </c>
      <c r="X1149" s="423">
        <f t="shared" si="348"/>
        <v>30</v>
      </c>
      <c r="Y1149" s="424">
        <f t="shared" si="348"/>
        <v>0</v>
      </c>
      <c r="Z1149" s="430">
        <f>VLOOKUP($B1149,'Calcs01 - MSW generated'!$B$485:$AI$701,32,0)</f>
        <v>0.76</v>
      </c>
      <c r="AA1149" s="289">
        <f>VLOOKUP($B1149,'Calcs01 - MSW generated'!$B$485:$AI$701,33,0)</f>
        <v>73.91</v>
      </c>
      <c r="AB1149" s="431">
        <f>VLOOKUP($B1149,'Calcs01 - MSW generated'!$B$485:$AI$701,34,0)</f>
        <v>25.33</v>
      </c>
      <c r="AC1149" s="250">
        <f t="shared" si="336"/>
        <v>25.380000000000003</v>
      </c>
      <c r="AD1149" s="366">
        <f t="shared" si="303"/>
        <v>61.954999999999998</v>
      </c>
      <c r="AE1149" s="367">
        <f t="shared" si="304"/>
        <v>12.664999999999999</v>
      </c>
      <c r="AF1149" s="234">
        <f t="shared" si="349"/>
        <v>50</v>
      </c>
      <c r="AG1149" s="423">
        <f t="shared" si="349"/>
        <v>50</v>
      </c>
      <c r="AH1149" s="239">
        <f t="shared" si="349"/>
        <v>0</v>
      </c>
      <c r="AI1149" s="349">
        <f t="shared" si="337"/>
        <v>55</v>
      </c>
      <c r="AJ1149" s="307">
        <f t="shared" si="305"/>
        <v>55</v>
      </c>
      <c r="AK1149" s="440">
        <f t="shared" si="306"/>
        <v>17.5</v>
      </c>
      <c r="AL1149" s="349">
        <f t="shared" si="307"/>
        <v>60</v>
      </c>
      <c r="AM1149" s="307">
        <f t="shared" si="308"/>
        <v>60</v>
      </c>
      <c r="AN1149" s="350">
        <f t="shared" si="309"/>
        <v>35</v>
      </c>
      <c r="AO1149" s="363">
        <f t="shared" si="310"/>
        <v>65</v>
      </c>
      <c r="AP1149" s="307">
        <f t="shared" si="311"/>
        <v>65</v>
      </c>
      <c r="AQ1149" s="440">
        <f t="shared" si="312"/>
        <v>52.5</v>
      </c>
      <c r="AR1149" s="234">
        <f t="shared" si="313"/>
        <v>70</v>
      </c>
      <c r="AS1149" s="423">
        <f t="shared" si="338"/>
        <v>30</v>
      </c>
      <c r="AT1149" s="424">
        <f t="shared" si="350"/>
        <v>0</v>
      </c>
      <c r="AU1149" s="234">
        <f t="shared" si="350"/>
        <v>70</v>
      </c>
      <c r="AV1149" s="423">
        <f t="shared" si="350"/>
        <v>30</v>
      </c>
      <c r="AW1149" s="424">
        <f t="shared" si="350"/>
        <v>0</v>
      </c>
      <c r="AX1149" s="430">
        <f>VLOOKUP($B1149,'Calcs01 - MSW generated'!$B$485:$AI$701,32,0)</f>
        <v>0.76</v>
      </c>
      <c r="AY1149" s="289">
        <f>VLOOKUP($B1149,'Calcs01 - MSW generated'!$B$485:$AI$701,33,0)</f>
        <v>73.91</v>
      </c>
      <c r="AZ1149" s="431">
        <f>VLOOKUP($B1149,'Calcs01 - MSW generated'!$B$485:$AI$701,34,0)</f>
        <v>25.33</v>
      </c>
      <c r="BA1149" s="250">
        <f t="shared" si="339"/>
        <v>25.380000000000003</v>
      </c>
      <c r="BB1149" s="366">
        <f t="shared" si="314"/>
        <v>61.954999999999998</v>
      </c>
      <c r="BC1149" s="367">
        <f t="shared" si="315"/>
        <v>12.664999999999999</v>
      </c>
      <c r="BD1149" s="234">
        <f t="shared" si="351"/>
        <v>50</v>
      </c>
      <c r="BE1149" s="423">
        <f t="shared" si="351"/>
        <v>50</v>
      </c>
      <c r="BF1149" s="239">
        <f t="shared" si="351"/>
        <v>0</v>
      </c>
      <c r="BG1149" s="349">
        <f t="shared" si="340"/>
        <v>55</v>
      </c>
      <c r="BH1149" s="307">
        <f t="shared" si="316"/>
        <v>55</v>
      </c>
      <c r="BI1149" s="440">
        <f t="shared" si="317"/>
        <v>17.5</v>
      </c>
      <c r="BJ1149" s="349">
        <f t="shared" si="318"/>
        <v>60</v>
      </c>
      <c r="BK1149" s="307">
        <f t="shared" si="319"/>
        <v>60</v>
      </c>
      <c r="BL1149" s="350">
        <f t="shared" si="320"/>
        <v>35</v>
      </c>
      <c r="BM1149" s="363">
        <f t="shared" si="321"/>
        <v>65</v>
      </c>
      <c r="BN1149" s="307">
        <f t="shared" si="322"/>
        <v>65</v>
      </c>
      <c r="BO1149" s="440">
        <f t="shared" si="323"/>
        <v>52.5</v>
      </c>
      <c r="BP1149" s="234">
        <f t="shared" si="352"/>
        <v>70</v>
      </c>
      <c r="BQ1149" s="423">
        <f t="shared" si="352"/>
        <v>30</v>
      </c>
      <c r="BR1149" s="424">
        <f t="shared" si="352"/>
        <v>0</v>
      </c>
    </row>
    <row r="1150" spans="2:70">
      <c r="B1150" s="207" t="s">
        <v>578</v>
      </c>
      <c r="C1150" s="198" t="s">
        <v>580</v>
      </c>
      <c r="D1150" s="200" t="s">
        <v>418</v>
      </c>
      <c r="E1150" s="663">
        <f>VLOOKUP($B1150,'Calcs01 - MSW generated'!$B$485:$AI$701,32,0)</f>
        <v>8.1193013972055894</v>
      </c>
      <c r="F1150" s="289">
        <f>VLOOKUP($B1150,'Calcs01 - MSW generated'!$B$485:$AI$701,33,0)</f>
        <v>2.4</v>
      </c>
      <c r="G1150" s="431">
        <f>VLOOKUP($B1150,'Calcs01 - MSW generated'!$B$485:$AI$701,34,0)</f>
        <v>89.480698602794419</v>
      </c>
      <c r="H1150" s="250">
        <f t="shared" si="324"/>
        <v>16.559650698602795</v>
      </c>
      <c r="I1150" s="366">
        <f t="shared" si="325"/>
        <v>26.2</v>
      </c>
      <c r="J1150" s="367">
        <f t="shared" si="326"/>
        <v>57.24034930139721</v>
      </c>
      <c r="K1150" s="234">
        <f t="shared" si="347"/>
        <v>25</v>
      </c>
      <c r="L1150" s="423">
        <f t="shared" si="347"/>
        <v>50</v>
      </c>
      <c r="M1150" s="239">
        <f t="shared" si="347"/>
        <v>25</v>
      </c>
      <c r="N1150" s="349">
        <f t="shared" si="327"/>
        <v>33.75</v>
      </c>
      <c r="O1150" s="307">
        <f t="shared" si="328"/>
        <v>52.5</v>
      </c>
      <c r="P1150" s="440">
        <f t="shared" si="329"/>
        <v>33.75</v>
      </c>
      <c r="Q1150" s="349">
        <f t="shared" si="330"/>
        <v>42.5</v>
      </c>
      <c r="R1150" s="307">
        <f t="shared" si="331"/>
        <v>55</v>
      </c>
      <c r="S1150" s="350">
        <f t="shared" si="332"/>
        <v>42.5</v>
      </c>
      <c r="T1150" s="363">
        <f t="shared" si="333"/>
        <v>51.25</v>
      </c>
      <c r="U1150" s="307">
        <f t="shared" si="334"/>
        <v>57.5</v>
      </c>
      <c r="V1150" s="440">
        <f t="shared" si="335"/>
        <v>51.25</v>
      </c>
      <c r="W1150" s="234">
        <f t="shared" si="348"/>
        <v>60</v>
      </c>
      <c r="X1150" s="423">
        <f t="shared" si="348"/>
        <v>30</v>
      </c>
      <c r="Y1150" s="424">
        <f t="shared" si="348"/>
        <v>10</v>
      </c>
      <c r="Z1150" s="430">
        <f>VLOOKUP($B1150,'Calcs01 - MSW generated'!$B$485:$AI$701,32,0)</f>
        <v>8.1193013972055894</v>
      </c>
      <c r="AA1150" s="289">
        <f>VLOOKUP($B1150,'Calcs01 - MSW generated'!$B$485:$AI$701,33,0)</f>
        <v>2.4</v>
      </c>
      <c r="AB1150" s="431">
        <f>VLOOKUP($B1150,'Calcs01 - MSW generated'!$B$485:$AI$701,34,0)</f>
        <v>89.480698602794419</v>
      </c>
      <c r="AC1150" s="250">
        <f t="shared" si="336"/>
        <v>16.559650698602795</v>
      </c>
      <c r="AD1150" s="366">
        <f t="shared" si="303"/>
        <v>26.2</v>
      </c>
      <c r="AE1150" s="367">
        <f t="shared" si="304"/>
        <v>57.24034930139721</v>
      </c>
      <c r="AF1150" s="234">
        <f t="shared" si="349"/>
        <v>25</v>
      </c>
      <c r="AG1150" s="423">
        <f t="shared" si="349"/>
        <v>50</v>
      </c>
      <c r="AH1150" s="239">
        <f t="shared" si="349"/>
        <v>25</v>
      </c>
      <c r="AI1150" s="349">
        <f t="shared" si="337"/>
        <v>33.75</v>
      </c>
      <c r="AJ1150" s="307">
        <f t="shared" si="305"/>
        <v>52.5</v>
      </c>
      <c r="AK1150" s="440">
        <f t="shared" si="306"/>
        <v>33.75</v>
      </c>
      <c r="AL1150" s="349">
        <f t="shared" si="307"/>
        <v>42.5</v>
      </c>
      <c r="AM1150" s="307">
        <f t="shared" si="308"/>
        <v>55</v>
      </c>
      <c r="AN1150" s="350">
        <f t="shared" si="309"/>
        <v>42.5</v>
      </c>
      <c r="AO1150" s="363">
        <f t="shared" si="310"/>
        <v>51.25</v>
      </c>
      <c r="AP1150" s="307">
        <f t="shared" si="311"/>
        <v>57.5</v>
      </c>
      <c r="AQ1150" s="440">
        <f t="shared" si="312"/>
        <v>51.25</v>
      </c>
      <c r="AR1150" s="234">
        <f t="shared" si="313"/>
        <v>60</v>
      </c>
      <c r="AS1150" s="423">
        <f t="shared" si="338"/>
        <v>30</v>
      </c>
      <c r="AT1150" s="424">
        <f t="shared" si="350"/>
        <v>10</v>
      </c>
      <c r="AU1150" s="234">
        <f t="shared" si="350"/>
        <v>60</v>
      </c>
      <c r="AV1150" s="423">
        <f t="shared" si="350"/>
        <v>30</v>
      </c>
      <c r="AW1150" s="424">
        <f t="shared" si="350"/>
        <v>10</v>
      </c>
      <c r="AX1150" s="430">
        <f>VLOOKUP($B1150,'Calcs01 - MSW generated'!$B$485:$AI$701,32,0)</f>
        <v>8.1193013972055894</v>
      </c>
      <c r="AY1150" s="289">
        <f>VLOOKUP($B1150,'Calcs01 - MSW generated'!$B$485:$AI$701,33,0)</f>
        <v>2.4</v>
      </c>
      <c r="AZ1150" s="431">
        <f>VLOOKUP($B1150,'Calcs01 - MSW generated'!$B$485:$AI$701,34,0)</f>
        <v>89.480698602794419</v>
      </c>
      <c r="BA1150" s="250">
        <f t="shared" si="339"/>
        <v>16.559650698602795</v>
      </c>
      <c r="BB1150" s="366">
        <f t="shared" si="314"/>
        <v>26.2</v>
      </c>
      <c r="BC1150" s="367">
        <f t="shared" si="315"/>
        <v>57.24034930139721</v>
      </c>
      <c r="BD1150" s="234">
        <f t="shared" si="351"/>
        <v>25</v>
      </c>
      <c r="BE1150" s="423">
        <f t="shared" si="351"/>
        <v>50</v>
      </c>
      <c r="BF1150" s="239">
        <f t="shared" si="351"/>
        <v>25</v>
      </c>
      <c r="BG1150" s="349">
        <f t="shared" si="340"/>
        <v>33.75</v>
      </c>
      <c r="BH1150" s="307">
        <f t="shared" si="316"/>
        <v>52.5</v>
      </c>
      <c r="BI1150" s="440">
        <f t="shared" si="317"/>
        <v>33.75</v>
      </c>
      <c r="BJ1150" s="349">
        <f t="shared" si="318"/>
        <v>42.5</v>
      </c>
      <c r="BK1150" s="307">
        <f t="shared" si="319"/>
        <v>55</v>
      </c>
      <c r="BL1150" s="350">
        <f t="shared" si="320"/>
        <v>42.5</v>
      </c>
      <c r="BM1150" s="363">
        <f t="shared" si="321"/>
        <v>51.25</v>
      </c>
      <c r="BN1150" s="307">
        <f t="shared" si="322"/>
        <v>57.5</v>
      </c>
      <c r="BO1150" s="440">
        <f t="shared" si="323"/>
        <v>51.25</v>
      </c>
      <c r="BP1150" s="234">
        <f t="shared" si="352"/>
        <v>60</v>
      </c>
      <c r="BQ1150" s="423">
        <f t="shared" si="352"/>
        <v>30</v>
      </c>
      <c r="BR1150" s="424">
        <f t="shared" si="352"/>
        <v>10</v>
      </c>
    </row>
    <row r="1151" spans="2:70">
      <c r="B1151" s="207" t="s">
        <v>584</v>
      </c>
      <c r="C1151" s="198" t="s">
        <v>580</v>
      </c>
      <c r="D1151" s="200" t="s">
        <v>424</v>
      </c>
      <c r="E1151" s="663">
        <f>VLOOKUP($B1151,'Calcs01 - MSW generated'!$B$485:$AI$701,32,0)</f>
        <v>9.120000000000001</v>
      </c>
      <c r="F1151" s="289">
        <f>VLOOKUP($B1151,'Calcs01 - MSW generated'!$B$485:$AI$701,33,0)</f>
        <v>11.319999999999999</v>
      </c>
      <c r="G1151" s="431">
        <f>VLOOKUP($B1151,'Calcs01 - MSW generated'!$B$485:$AI$701,34,0)</f>
        <v>79.56</v>
      </c>
      <c r="H1151" s="250">
        <f t="shared" si="324"/>
        <v>22.060000000000002</v>
      </c>
      <c r="I1151" s="366">
        <f t="shared" si="325"/>
        <v>30.659999999999997</v>
      </c>
      <c r="J1151" s="367">
        <f t="shared" si="326"/>
        <v>47.28</v>
      </c>
      <c r="K1151" s="234">
        <f t="shared" si="347"/>
        <v>35</v>
      </c>
      <c r="L1151" s="423">
        <f t="shared" si="347"/>
        <v>50</v>
      </c>
      <c r="M1151" s="239">
        <f t="shared" si="347"/>
        <v>15</v>
      </c>
      <c r="N1151" s="349">
        <f t="shared" si="327"/>
        <v>42.5</v>
      </c>
      <c r="O1151" s="307">
        <f t="shared" si="328"/>
        <v>53.75</v>
      </c>
      <c r="P1151" s="440">
        <f t="shared" si="329"/>
        <v>27.5</v>
      </c>
      <c r="Q1151" s="349">
        <f t="shared" si="330"/>
        <v>50</v>
      </c>
      <c r="R1151" s="307">
        <f t="shared" si="331"/>
        <v>57.5</v>
      </c>
      <c r="S1151" s="350">
        <f t="shared" si="332"/>
        <v>40</v>
      </c>
      <c r="T1151" s="363">
        <f t="shared" si="333"/>
        <v>57.5</v>
      </c>
      <c r="U1151" s="307">
        <f t="shared" si="334"/>
        <v>61.25</v>
      </c>
      <c r="V1151" s="440">
        <f t="shared" si="335"/>
        <v>52.5</v>
      </c>
      <c r="W1151" s="234">
        <f t="shared" si="348"/>
        <v>65</v>
      </c>
      <c r="X1151" s="423">
        <f t="shared" si="348"/>
        <v>30</v>
      </c>
      <c r="Y1151" s="424">
        <f t="shared" si="348"/>
        <v>5</v>
      </c>
      <c r="Z1151" s="430">
        <f>VLOOKUP($B1151,'Calcs01 - MSW generated'!$B$485:$AI$701,32,0)</f>
        <v>9.120000000000001</v>
      </c>
      <c r="AA1151" s="289">
        <f>VLOOKUP($B1151,'Calcs01 - MSW generated'!$B$485:$AI$701,33,0)</f>
        <v>11.319999999999999</v>
      </c>
      <c r="AB1151" s="431">
        <f>VLOOKUP($B1151,'Calcs01 - MSW generated'!$B$485:$AI$701,34,0)</f>
        <v>79.56</v>
      </c>
      <c r="AC1151" s="250">
        <f t="shared" si="336"/>
        <v>22.060000000000002</v>
      </c>
      <c r="AD1151" s="366">
        <f t="shared" si="303"/>
        <v>30.659999999999997</v>
      </c>
      <c r="AE1151" s="367">
        <f t="shared" si="304"/>
        <v>47.28</v>
      </c>
      <c r="AF1151" s="234">
        <f t="shared" si="349"/>
        <v>35</v>
      </c>
      <c r="AG1151" s="423">
        <f t="shared" si="349"/>
        <v>50</v>
      </c>
      <c r="AH1151" s="239">
        <f t="shared" si="349"/>
        <v>15</v>
      </c>
      <c r="AI1151" s="349">
        <f t="shared" si="337"/>
        <v>42.5</v>
      </c>
      <c r="AJ1151" s="307">
        <f t="shared" si="305"/>
        <v>53.75</v>
      </c>
      <c r="AK1151" s="440">
        <f t="shared" si="306"/>
        <v>27.5</v>
      </c>
      <c r="AL1151" s="349">
        <f t="shared" si="307"/>
        <v>50</v>
      </c>
      <c r="AM1151" s="307">
        <f t="shared" si="308"/>
        <v>57.5</v>
      </c>
      <c r="AN1151" s="350">
        <f t="shared" si="309"/>
        <v>40</v>
      </c>
      <c r="AO1151" s="363">
        <f t="shared" si="310"/>
        <v>57.5</v>
      </c>
      <c r="AP1151" s="307">
        <f t="shared" si="311"/>
        <v>61.25</v>
      </c>
      <c r="AQ1151" s="440">
        <f t="shared" si="312"/>
        <v>52.5</v>
      </c>
      <c r="AR1151" s="234">
        <f t="shared" si="313"/>
        <v>65</v>
      </c>
      <c r="AS1151" s="423">
        <f t="shared" si="338"/>
        <v>30</v>
      </c>
      <c r="AT1151" s="424">
        <f t="shared" si="350"/>
        <v>5</v>
      </c>
      <c r="AU1151" s="234">
        <f t="shared" si="350"/>
        <v>65</v>
      </c>
      <c r="AV1151" s="423">
        <f t="shared" si="350"/>
        <v>30</v>
      </c>
      <c r="AW1151" s="424">
        <f t="shared" si="350"/>
        <v>5</v>
      </c>
      <c r="AX1151" s="430">
        <f>VLOOKUP($B1151,'Calcs01 - MSW generated'!$B$485:$AI$701,32,0)</f>
        <v>9.120000000000001</v>
      </c>
      <c r="AY1151" s="289">
        <f>VLOOKUP($B1151,'Calcs01 - MSW generated'!$B$485:$AI$701,33,0)</f>
        <v>11.319999999999999</v>
      </c>
      <c r="AZ1151" s="431">
        <f>VLOOKUP($B1151,'Calcs01 - MSW generated'!$B$485:$AI$701,34,0)</f>
        <v>79.56</v>
      </c>
      <c r="BA1151" s="250">
        <f t="shared" si="339"/>
        <v>22.060000000000002</v>
      </c>
      <c r="BB1151" s="366">
        <f t="shared" si="314"/>
        <v>30.659999999999997</v>
      </c>
      <c r="BC1151" s="367">
        <f t="shared" si="315"/>
        <v>47.28</v>
      </c>
      <c r="BD1151" s="234">
        <f t="shared" si="351"/>
        <v>35</v>
      </c>
      <c r="BE1151" s="423">
        <f t="shared" si="351"/>
        <v>50</v>
      </c>
      <c r="BF1151" s="239">
        <f t="shared" si="351"/>
        <v>15</v>
      </c>
      <c r="BG1151" s="349">
        <f t="shared" si="340"/>
        <v>42.5</v>
      </c>
      <c r="BH1151" s="307">
        <f t="shared" si="316"/>
        <v>53.75</v>
      </c>
      <c r="BI1151" s="440">
        <f t="shared" si="317"/>
        <v>27.5</v>
      </c>
      <c r="BJ1151" s="349">
        <f t="shared" si="318"/>
        <v>50</v>
      </c>
      <c r="BK1151" s="307">
        <f t="shared" si="319"/>
        <v>57.5</v>
      </c>
      <c r="BL1151" s="350">
        <f t="shared" si="320"/>
        <v>40</v>
      </c>
      <c r="BM1151" s="363">
        <f t="shared" si="321"/>
        <v>57.5</v>
      </c>
      <c r="BN1151" s="307">
        <f t="shared" si="322"/>
        <v>61.25</v>
      </c>
      <c r="BO1151" s="440">
        <f t="shared" si="323"/>
        <v>52.5</v>
      </c>
      <c r="BP1151" s="234">
        <f t="shared" si="352"/>
        <v>65</v>
      </c>
      <c r="BQ1151" s="423">
        <f t="shared" si="352"/>
        <v>30</v>
      </c>
      <c r="BR1151" s="424">
        <f t="shared" si="352"/>
        <v>5</v>
      </c>
    </row>
    <row r="1152" spans="2:70">
      <c r="B1152" s="207" t="s">
        <v>586</v>
      </c>
      <c r="C1152" s="198" t="s">
        <v>414</v>
      </c>
      <c r="D1152" s="200" t="s">
        <v>644</v>
      </c>
      <c r="E1152" s="663">
        <f>VLOOKUP($B1152,'Calcs01 - MSW generated'!$B$485:$AI$701,32,0)</f>
        <v>0</v>
      </c>
      <c r="F1152" s="289">
        <f>VLOOKUP($B1152,'Calcs01 - MSW generated'!$B$485:$AI$701,33,0)</f>
        <v>0</v>
      </c>
      <c r="G1152" s="431">
        <f>VLOOKUP($B1152,'Calcs01 - MSW generated'!$B$485:$AI$701,34,0)</f>
        <v>100</v>
      </c>
      <c r="H1152" s="250">
        <f t="shared" si="324"/>
        <v>25</v>
      </c>
      <c r="I1152" s="366">
        <f t="shared" si="325"/>
        <v>25</v>
      </c>
      <c r="J1152" s="367">
        <f t="shared" si="326"/>
        <v>50</v>
      </c>
      <c r="K1152" s="234">
        <f t="shared" si="347"/>
        <v>50</v>
      </c>
      <c r="L1152" s="423">
        <f t="shared" si="347"/>
        <v>50</v>
      </c>
      <c r="M1152" s="239">
        <f t="shared" si="347"/>
        <v>0</v>
      </c>
      <c r="N1152" s="349">
        <f t="shared" si="327"/>
        <v>55</v>
      </c>
      <c r="O1152" s="307">
        <f t="shared" si="328"/>
        <v>55</v>
      </c>
      <c r="P1152" s="440">
        <f t="shared" si="329"/>
        <v>17.5</v>
      </c>
      <c r="Q1152" s="349">
        <f t="shared" si="330"/>
        <v>60</v>
      </c>
      <c r="R1152" s="307">
        <f t="shared" si="331"/>
        <v>60</v>
      </c>
      <c r="S1152" s="350">
        <f t="shared" si="332"/>
        <v>35</v>
      </c>
      <c r="T1152" s="363">
        <f t="shared" si="333"/>
        <v>65</v>
      </c>
      <c r="U1152" s="307">
        <f t="shared" si="334"/>
        <v>65</v>
      </c>
      <c r="V1152" s="440">
        <f t="shared" si="335"/>
        <v>52.5</v>
      </c>
      <c r="W1152" s="234">
        <f t="shared" si="348"/>
        <v>70</v>
      </c>
      <c r="X1152" s="423">
        <f t="shared" si="348"/>
        <v>30</v>
      </c>
      <c r="Y1152" s="424">
        <f t="shared" si="348"/>
        <v>0</v>
      </c>
      <c r="Z1152" s="430">
        <f>VLOOKUP($B1152,'Calcs01 - MSW generated'!$B$485:$AI$701,32,0)</f>
        <v>0</v>
      </c>
      <c r="AA1152" s="289">
        <f>VLOOKUP($B1152,'Calcs01 - MSW generated'!$B$485:$AI$701,33,0)</f>
        <v>0</v>
      </c>
      <c r="AB1152" s="431">
        <f>VLOOKUP($B1152,'Calcs01 - MSW generated'!$B$485:$AI$701,34,0)</f>
        <v>100</v>
      </c>
      <c r="AC1152" s="250">
        <f t="shared" si="336"/>
        <v>25</v>
      </c>
      <c r="AD1152" s="366">
        <f t="shared" si="303"/>
        <v>25</v>
      </c>
      <c r="AE1152" s="367">
        <f t="shared" si="304"/>
        <v>50</v>
      </c>
      <c r="AF1152" s="234">
        <f t="shared" si="349"/>
        <v>50</v>
      </c>
      <c r="AG1152" s="423">
        <f t="shared" si="349"/>
        <v>50</v>
      </c>
      <c r="AH1152" s="239">
        <f t="shared" si="349"/>
        <v>0</v>
      </c>
      <c r="AI1152" s="349">
        <f t="shared" si="337"/>
        <v>55</v>
      </c>
      <c r="AJ1152" s="307">
        <f t="shared" si="305"/>
        <v>55</v>
      </c>
      <c r="AK1152" s="440">
        <f t="shared" si="306"/>
        <v>17.5</v>
      </c>
      <c r="AL1152" s="349">
        <f t="shared" si="307"/>
        <v>60</v>
      </c>
      <c r="AM1152" s="307">
        <f t="shared" si="308"/>
        <v>60</v>
      </c>
      <c r="AN1152" s="350">
        <f t="shared" si="309"/>
        <v>35</v>
      </c>
      <c r="AO1152" s="363">
        <f t="shared" si="310"/>
        <v>65</v>
      </c>
      <c r="AP1152" s="307">
        <f t="shared" si="311"/>
        <v>65</v>
      </c>
      <c r="AQ1152" s="440">
        <f t="shared" si="312"/>
        <v>52.5</v>
      </c>
      <c r="AR1152" s="234">
        <f t="shared" si="313"/>
        <v>70</v>
      </c>
      <c r="AS1152" s="423">
        <f t="shared" si="338"/>
        <v>30</v>
      </c>
      <c r="AT1152" s="424">
        <f t="shared" si="350"/>
        <v>0</v>
      </c>
      <c r="AU1152" s="234">
        <f t="shared" si="350"/>
        <v>70</v>
      </c>
      <c r="AV1152" s="423">
        <f t="shared" si="350"/>
        <v>30</v>
      </c>
      <c r="AW1152" s="424">
        <f t="shared" si="350"/>
        <v>0</v>
      </c>
      <c r="AX1152" s="430">
        <f>VLOOKUP($B1152,'Calcs01 - MSW generated'!$B$485:$AI$701,32,0)</f>
        <v>0</v>
      </c>
      <c r="AY1152" s="289">
        <f>VLOOKUP($B1152,'Calcs01 - MSW generated'!$B$485:$AI$701,33,0)</f>
        <v>0</v>
      </c>
      <c r="AZ1152" s="431">
        <f>VLOOKUP($B1152,'Calcs01 - MSW generated'!$B$485:$AI$701,34,0)</f>
        <v>100</v>
      </c>
      <c r="BA1152" s="250">
        <f t="shared" si="339"/>
        <v>25</v>
      </c>
      <c r="BB1152" s="366">
        <f t="shared" si="314"/>
        <v>25</v>
      </c>
      <c r="BC1152" s="367">
        <f t="shared" si="315"/>
        <v>50</v>
      </c>
      <c r="BD1152" s="234">
        <f t="shared" si="351"/>
        <v>50</v>
      </c>
      <c r="BE1152" s="423">
        <f t="shared" si="351"/>
        <v>50</v>
      </c>
      <c r="BF1152" s="239">
        <f t="shared" si="351"/>
        <v>0</v>
      </c>
      <c r="BG1152" s="349">
        <f t="shared" si="340"/>
        <v>55</v>
      </c>
      <c r="BH1152" s="307">
        <f t="shared" si="316"/>
        <v>55</v>
      </c>
      <c r="BI1152" s="440">
        <f t="shared" si="317"/>
        <v>17.5</v>
      </c>
      <c r="BJ1152" s="349">
        <f t="shared" si="318"/>
        <v>60</v>
      </c>
      <c r="BK1152" s="307">
        <f t="shared" si="319"/>
        <v>60</v>
      </c>
      <c r="BL1152" s="350">
        <f t="shared" si="320"/>
        <v>35</v>
      </c>
      <c r="BM1152" s="363">
        <f t="shared" si="321"/>
        <v>65</v>
      </c>
      <c r="BN1152" s="307">
        <f t="shared" si="322"/>
        <v>65</v>
      </c>
      <c r="BO1152" s="440">
        <f t="shared" si="323"/>
        <v>52.5</v>
      </c>
      <c r="BP1152" s="234">
        <f t="shared" si="352"/>
        <v>70</v>
      </c>
      <c r="BQ1152" s="423">
        <f t="shared" si="352"/>
        <v>30</v>
      </c>
      <c r="BR1152" s="424">
        <f t="shared" si="352"/>
        <v>0</v>
      </c>
    </row>
    <row r="1153" spans="2:70">
      <c r="B1153" s="207" t="s">
        <v>588</v>
      </c>
      <c r="C1153" s="198" t="s">
        <v>276</v>
      </c>
      <c r="D1153" s="200" t="s">
        <v>336</v>
      </c>
      <c r="E1153" s="663">
        <f>VLOOKUP($B1153,'Calcs01 - MSW generated'!$B$485:$AI$701,32,0)</f>
        <v>14.91</v>
      </c>
      <c r="F1153" s="289">
        <f>VLOOKUP($B1153,'Calcs01 - MSW generated'!$B$485:$AI$701,33,0)</f>
        <v>79.430000000000007</v>
      </c>
      <c r="G1153" s="431">
        <f>VLOOKUP($B1153,'Calcs01 - MSW generated'!$B$485:$AI$701,34,0)</f>
        <v>5.66</v>
      </c>
      <c r="H1153" s="250">
        <f t="shared" si="324"/>
        <v>42.455000000000005</v>
      </c>
      <c r="I1153" s="366">
        <f t="shared" si="325"/>
        <v>54.715000000000003</v>
      </c>
      <c r="J1153" s="367">
        <f t="shared" si="326"/>
        <v>2.83</v>
      </c>
      <c r="K1153" s="234">
        <f t="shared" si="347"/>
        <v>70</v>
      </c>
      <c r="L1153" s="423">
        <f t="shared" si="347"/>
        <v>30</v>
      </c>
      <c r="M1153" s="239">
        <f t="shared" si="347"/>
        <v>0</v>
      </c>
      <c r="N1153" s="349">
        <f t="shared" si="327"/>
        <v>71.25</v>
      </c>
      <c r="O1153" s="307">
        <f t="shared" si="328"/>
        <v>41.25</v>
      </c>
      <c r="P1153" s="440">
        <f t="shared" si="329"/>
        <v>18.75</v>
      </c>
      <c r="Q1153" s="349">
        <f t="shared" si="330"/>
        <v>72.5</v>
      </c>
      <c r="R1153" s="307">
        <f t="shared" si="331"/>
        <v>52.5</v>
      </c>
      <c r="S1153" s="350">
        <f t="shared" si="332"/>
        <v>37.5</v>
      </c>
      <c r="T1153" s="363">
        <f t="shared" si="333"/>
        <v>73.75</v>
      </c>
      <c r="U1153" s="307">
        <f t="shared" si="334"/>
        <v>63.75</v>
      </c>
      <c r="V1153" s="440">
        <f t="shared" si="335"/>
        <v>56.25</v>
      </c>
      <c r="W1153" s="234">
        <f t="shared" si="348"/>
        <v>75</v>
      </c>
      <c r="X1153" s="423">
        <f t="shared" si="348"/>
        <v>25</v>
      </c>
      <c r="Y1153" s="424">
        <f t="shared" si="348"/>
        <v>0</v>
      </c>
      <c r="Z1153" s="430">
        <f>VLOOKUP($B1153,'Calcs01 - MSW generated'!$B$485:$AI$701,32,0)</f>
        <v>14.91</v>
      </c>
      <c r="AA1153" s="289">
        <f>VLOOKUP($B1153,'Calcs01 - MSW generated'!$B$485:$AI$701,33,0)</f>
        <v>79.430000000000007</v>
      </c>
      <c r="AB1153" s="431">
        <f>VLOOKUP($B1153,'Calcs01 - MSW generated'!$B$485:$AI$701,34,0)</f>
        <v>5.66</v>
      </c>
      <c r="AC1153" s="250">
        <f t="shared" si="336"/>
        <v>42.455000000000005</v>
      </c>
      <c r="AD1153" s="366">
        <f t="shared" si="303"/>
        <v>54.715000000000003</v>
      </c>
      <c r="AE1153" s="367">
        <f t="shared" si="304"/>
        <v>2.83</v>
      </c>
      <c r="AF1153" s="234">
        <f t="shared" si="349"/>
        <v>70</v>
      </c>
      <c r="AG1153" s="423">
        <f t="shared" si="349"/>
        <v>30</v>
      </c>
      <c r="AH1153" s="239">
        <f t="shared" si="349"/>
        <v>0</v>
      </c>
      <c r="AI1153" s="349">
        <f t="shared" si="337"/>
        <v>71.25</v>
      </c>
      <c r="AJ1153" s="307">
        <f t="shared" si="305"/>
        <v>41.25</v>
      </c>
      <c r="AK1153" s="440">
        <f t="shared" si="306"/>
        <v>18.75</v>
      </c>
      <c r="AL1153" s="349">
        <f t="shared" si="307"/>
        <v>72.5</v>
      </c>
      <c r="AM1153" s="307">
        <f t="shared" si="308"/>
        <v>52.5</v>
      </c>
      <c r="AN1153" s="350">
        <f t="shared" si="309"/>
        <v>37.5</v>
      </c>
      <c r="AO1153" s="363">
        <f t="shared" si="310"/>
        <v>73.75</v>
      </c>
      <c r="AP1153" s="307">
        <f t="shared" si="311"/>
        <v>63.75</v>
      </c>
      <c r="AQ1153" s="440">
        <f t="shared" si="312"/>
        <v>56.25</v>
      </c>
      <c r="AR1153" s="234">
        <f t="shared" si="313"/>
        <v>75</v>
      </c>
      <c r="AS1153" s="423">
        <f t="shared" si="338"/>
        <v>25</v>
      </c>
      <c r="AT1153" s="424">
        <f t="shared" si="350"/>
        <v>0</v>
      </c>
      <c r="AU1153" s="234">
        <f t="shared" si="350"/>
        <v>75</v>
      </c>
      <c r="AV1153" s="423">
        <f t="shared" si="350"/>
        <v>25</v>
      </c>
      <c r="AW1153" s="424">
        <f t="shared" si="350"/>
        <v>0</v>
      </c>
      <c r="AX1153" s="430">
        <f>VLOOKUP($B1153,'Calcs01 - MSW generated'!$B$485:$AI$701,32,0)</f>
        <v>14.91</v>
      </c>
      <c r="AY1153" s="289">
        <f>VLOOKUP($B1153,'Calcs01 - MSW generated'!$B$485:$AI$701,33,0)</f>
        <v>79.430000000000007</v>
      </c>
      <c r="AZ1153" s="431">
        <f>VLOOKUP($B1153,'Calcs01 - MSW generated'!$B$485:$AI$701,34,0)</f>
        <v>5.66</v>
      </c>
      <c r="BA1153" s="250">
        <f t="shared" si="339"/>
        <v>42.455000000000005</v>
      </c>
      <c r="BB1153" s="366">
        <f t="shared" si="314"/>
        <v>54.715000000000003</v>
      </c>
      <c r="BC1153" s="367">
        <f t="shared" si="315"/>
        <v>2.83</v>
      </c>
      <c r="BD1153" s="234">
        <f t="shared" si="351"/>
        <v>70</v>
      </c>
      <c r="BE1153" s="423">
        <f t="shared" si="351"/>
        <v>30</v>
      </c>
      <c r="BF1153" s="239">
        <f t="shared" si="351"/>
        <v>0</v>
      </c>
      <c r="BG1153" s="349">
        <f t="shared" si="340"/>
        <v>71.25</v>
      </c>
      <c r="BH1153" s="307">
        <f t="shared" si="316"/>
        <v>41.25</v>
      </c>
      <c r="BI1153" s="440">
        <f t="shared" si="317"/>
        <v>18.75</v>
      </c>
      <c r="BJ1153" s="349">
        <f t="shared" si="318"/>
        <v>72.5</v>
      </c>
      <c r="BK1153" s="307">
        <f t="shared" si="319"/>
        <v>52.5</v>
      </c>
      <c r="BL1153" s="350">
        <f t="shared" si="320"/>
        <v>37.5</v>
      </c>
      <c r="BM1153" s="363">
        <f t="shared" si="321"/>
        <v>73.75</v>
      </c>
      <c r="BN1153" s="307">
        <f t="shared" si="322"/>
        <v>63.75</v>
      </c>
      <c r="BO1153" s="440">
        <f t="shared" si="323"/>
        <v>56.25</v>
      </c>
      <c r="BP1153" s="234">
        <f t="shared" si="352"/>
        <v>75</v>
      </c>
      <c r="BQ1153" s="423">
        <f t="shared" si="352"/>
        <v>25</v>
      </c>
      <c r="BR1153" s="424">
        <f t="shared" si="352"/>
        <v>0</v>
      </c>
    </row>
    <row r="1154" spans="2:70">
      <c r="B1154" s="207" t="s">
        <v>590</v>
      </c>
      <c r="C1154" s="198" t="s">
        <v>276</v>
      </c>
      <c r="D1154" s="200" t="s">
        <v>336</v>
      </c>
      <c r="E1154" s="663">
        <f>VLOOKUP($B1154,'Calcs01 - MSW generated'!$B$485:$AI$701,32,0)</f>
        <v>54.11</v>
      </c>
      <c r="F1154" s="289">
        <f>VLOOKUP($B1154,'Calcs01 - MSW generated'!$B$485:$AI$701,33,0)</f>
        <v>39.739999999999995</v>
      </c>
      <c r="G1154" s="431">
        <f>VLOOKUP($B1154,'Calcs01 - MSW generated'!$B$485:$AI$701,34,0)</f>
        <v>6.15</v>
      </c>
      <c r="H1154" s="250">
        <f t="shared" si="324"/>
        <v>62.055</v>
      </c>
      <c r="I1154" s="366">
        <f t="shared" si="325"/>
        <v>34.869999999999997</v>
      </c>
      <c r="J1154" s="367">
        <f t="shared" si="326"/>
        <v>3.0750000000000002</v>
      </c>
      <c r="K1154" s="234">
        <f t="shared" ref="K1154:M1173" si="353">INDEX($E$936:$V$964, MATCH(_xlfn.CONCAT($C1154,$D1154),$D$936:$D$964, 0), MATCH(_xlfn.CONCAT(K$968,K$969,K$970),$E$935:$V$935,0))</f>
        <v>70</v>
      </c>
      <c r="L1154" s="423">
        <f t="shared" si="353"/>
        <v>30</v>
      </c>
      <c r="M1154" s="239">
        <f t="shared" si="353"/>
        <v>0</v>
      </c>
      <c r="N1154" s="349">
        <f t="shared" si="327"/>
        <v>71.25</v>
      </c>
      <c r="O1154" s="307">
        <f t="shared" si="328"/>
        <v>41.25</v>
      </c>
      <c r="P1154" s="440">
        <f t="shared" si="329"/>
        <v>18.75</v>
      </c>
      <c r="Q1154" s="349">
        <f t="shared" si="330"/>
        <v>72.5</v>
      </c>
      <c r="R1154" s="307">
        <f t="shared" si="331"/>
        <v>52.5</v>
      </c>
      <c r="S1154" s="350">
        <f t="shared" si="332"/>
        <v>37.5</v>
      </c>
      <c r="T1154" s="363">
        <f t="shared" si="333"/>
        <v>73.75</v>
      </c>
      <c r="U1154" s="307">
        <f t="shared" si="334"/>
        <v>63.75</v>
      </c>
      <c r="V1154" s="440">
        <f t="shared" si="335"/>
        <v>56.25</v>
      </c>
      <c r="W1154" s="234">
        <f t="shared" ref="W1154:Y1173" si="354">INDEX($E$936:$V$964, MATCH(_xlfn.CONCAT($C1154,$D1154),$D$936:$D$964, 0), MATCH(_xlfn.CONCAT(W$968,W$969,W$970),$E$935:$V$935,0))</f>
        <v>75</v>
      </c>
      <c r="X1154" s="423">
        <f t="shared" si="354"/>
        <v>25</v>
      </c>
      <c r="Y1154" s="424">
        <f t="shared" si="354"/>
        <v>0</v>
      </c>
      <c r="Z1154" s="430">
        <f>VLOOKUP($B1154,'Calcs01 - MSW generated'!$B$485:$AI$701,32,0)</f>
        <v>54.11</v>
      </c>
      <c r="AA1154" s="289">
        <f>VLOOKUP($B1154,'Calcs01 - MSW generated'!$B$485:$AI$701,33,0)</f>
        <v>39.739999999999995</v>
      </c>
      <c r="AB1154" s="431">
        <f>VLOOKUP($B1154,'Calcs01 - MSW generated'!$B$485:$AI$701,34,0)</f>
        <v>6.15</v>
      </c>
      <c r="AC1154" s="250">
        <f t="shared" si="336"/>
        <v>62.055</v>
      </c>
      <c r="AD1154" s="366">
        <f t="shared" si="303"/>
        <v>34.869999999999997</v>
      </c>
      <c r="AE1154" s="367">
        <f t="shared" si="304"/>
        <v>3.0750000000000002</v>
      </c>
      <c r="AF1154" s="234">
        <f t="shared" ref="AF1154:AH1173" si="355">INDEX($E$936:$V$964, MATCH(_xlfn.CONCAT($C1154,$D1154),$D$936:$D$964, 0), MATCH(_xlfn.CONCAT(AF$968,AF$969,AF$970),$E$935:$V$935,0))</f>
        <v>70</v>
      </c>
      <c r="AG1154" s="423">
        <f t="shared" si="355"/>
        <v>30</v>
      </c>
      <c r="AH1154" s="239">
        <f t="shared" si="355"/>
        <v>0</v>
      </c>
      <c r="AI1154" s="349">
        <f t="shared" si="337"/>
        <v>71.25</v>
      </c>
      <c r="AJ1154" s="307">
        <f t="shared" si="305"/>
        <v>41.25</v>
      </c>
      <c r="AK1154" s="440">
        <f t="shared" si="306"/>
        <v>18.75</v>
      </c>
      <c r="AL1154" s="349">
        <f t="shared" si="307"/>
        <v>72.5</v>
      </c>
      <c r="AM1154" s="307">
        <f t="shared" si="308"/>
        <v>52.5</v>
      </c>
      <c r="AN1154" s="350">
        <f t="shared" si="309"/>
        <v>37.5</v>
      </c>
      <c r="AO1154" s="363">
        <f t="shared" si="310"/>
        <v>73.75</v>
      </c>
      <c r="AP1154" s="307">
        <f t="shared" si="311"/>
        <v>63.75</v>
      </c>
      <c r="AQ1154" s="440">
        <f t="shared" si="312"/>
        <v>56.25</v>
      </c>
      <c r="AR1154" s="234">
        <f t="shared" si="313"/>
        <v>75</v>
      </c>
      <c r="AS1154" s="423">
        <f t="shared" si="338"/>
        <v>25</v>
      </c>
      <c r="AT1154" s="424">
        <f t="shared" ref="AT1154:AW1173" si="356">INDEX($E$936:$V$964, MATCH(_xlfn.CONCAT($C1154,$D1154),$D$936:$D$964, 0), MATCH(_xlfn.CONCAT(AT$968,AT$969,AT$970),$E$935:$V$935,0))</f>
        <v>0</v>
      </c>
      <c r="AU1154" s="234">
        <f t="shared" si="356"/>
        <v>75</v>
      </c>
      <c r="AV1154" s="423">
        <f t="shared" si="356"/>
        <v>25</v>
      </c>
      <c r="AW1154" s="424">
        <f t="shared" si="356"/>
        <v>0</v>
      </c>
      <c r="AX1154" s="430">
        <f>VLOOKUP($B1154,'Calcs01 - MSW generated'!$B$485:$AI$701,32,0)</f>
        <v>54.11</v>
      </c>
      <c r="AY1154" s="289">
        <f>VLOOKUP($B1154,'Calcs01 - MSW generated'!$B$485:$AI$701,33,0)</f>
        <v>39.739999999999995</v>
      </c>
      <c r="AZ1154" s="431">
        <f>VLOOKUP($B1154,'Calcs01 - MSW generated'!$B$485:$AI$701,34,0)</f>
        <v>6.15</v>
      </c>
      <c r="BA1154" s="250">
        <f t="shared" si="339"/>
        <v>62.055</v>
      </c>
      <c r="BB1154" s="366">
        <f t="shared" si="314"/>
        <v>34.869999999999997</v>
      </c>
      <c r="BC1154" s="367">
        <f t="shared" si="315"/>
        <v>3.0750000000000002</v>
      </c>
      <c r="BD1154" s="234">
        <f t="shared" ref="BD1154:BF1173" si="357">INDEX($E$936:$V$964, MATCH(_xlfn.CONCAT($C1154,$D1154),$D$936:$D$964, 0), MATCH(_xlfn.CONCAT(BD$968,BD$969,BD$970),$E$935:$V$935,0))</f>
        <v>70</v>
      </c>
      <c r="BE1154" s="423">
        <f t="shared" si="357"/>
        <v>30</v>
      </c>
      <c r="BF1154" s="239">
        <f t="shared" si="357"/>
        <v>0</v>
      </c>
      <c r="BG1154" s="349">
        <f t="shared" si="340"/>
        <v>71.25</v>
      </c>
      <c r="BH1154" s="307">
        <f t="shared" si="316"/>
        <v>41.25</v>
      </c>
      <c r="BI1154" s="440">
        <f t="shared" si="317"/>
        <v>18.75</v>
      </c>
      <c r="BJ1154" s="349">
        <f t="shared" si="318"/>
        <v>72.5</v>
      </c>
      <c r="BK1154" s="307">
        <f t="shared" si="319"/>
        <v>52.5</v>
      </c>
      <c r="BL1154" s="350">
        <f t="shared" si="320"/>
        <v>37.5</v>
      </c>
      <c r="BM1154" s="363">
        <f t="shared" si="321"/>
        <v>73.75</v>
      </c>
      <c r="BN1154" s="307">
        <f t="shared" si="322"/>
        <v>63.75</v>
      </c>
      <c r="BO1154" s="440">
        <f t="shared" si="323"/>
        <v>56.25</v>
      </c>
      <c r="BP1154" s="234">
        <f t="shared" si="352"/>
        <v>75</v>
      </c>
      <c r="BQ1154" s="423">
        <f t="shared" si="352"/>
        <v>25</v>
      </c>
      <c r="BR1154" s="424">
        <f t="shared" si="352"/>
        <v>0</v>
      </c>
    </row>
    <row r="1155" spans="2:70">
      <c r="B1155" s="207" t="s">
        <v>592</v>
      </c>
      <c r="C1155" s="198" t="s">
        <v>276</v>
      </c>
      <c r="D1155" s="200" t="s">
        <v>336</v>
      </c>
      <c r="E1155" s="663">
        <f>VLOOKUP($B1155,'Calcs01 - MSW generated'!$B$485:$AI$701,32,0)</f>
        <v>48</v>
      </c>
      <c r="F1155" s="289">
        <f>VLOOKUP($B1155,'Calcs01 - MSW generated'!$B$485:$AI$701,33,0)</f>
        <v>52</v>
      </c>
      <c r="G1155" s="431">
        <f>VLOOKUP($B1155,'Calcs01 - MSW generated'!$B$485:$AI$701,34,0)</f>
        <v>0</v>
      </c>
      <c r="H1155" s="250">
        <f t="shared" si="324"/>
        <v>59</v>
      </c>
      <c r="I1155" s="366">
        <f t="shared" si="325"/>
        <v>41</v>
      </c>
      <c r="J1155" s="367">
        <f t="shared" si="326"/>
        <v>0</v>
      </c>
      <c r="K1155" s="234">
        <f t="shared" si="353"/>
        <v>70</v>
      </c>
      <c r="L1155" s="423">
        <f t="shared" si="353"/>
        <v>30</v>
      </c>
      <c r="M1155" s="239">
        <f t="shared" si="353"/>
        <v>0</v>
      </c>
      <c r="N1155" s="349">
        <f t="shared" si="327"/>
        <v>71.25</v>
      </c>
      <c r="O1155" s="307">
        <f t="shared" si="328"/>
        <v>41.25</v>
      </c>
      <c r="P1155" s="440">
        <f t="shared" si="329"/>
        <v>18.75</v>
      </c>
      <c r="Q1155" s="349">
        <f t="shared" si="330"/>
        <v>72.5</v>
      </c>
      <c r="R1155" s="307">
        <f t="shared" si="331"/>
        <v>52.5</v>
      </c>
      <c r="S1155" s="350">
        <f t="shared" si="332"/>
        <v>37.5</v>
      </c>
      <c r="T1155" s="363">
        <f t="shared" si="333"/>
        <v>73.75</v>
      </c>
      <c r="U1155" s="307">
        <f t="shared" si="334"/>
        <v>63.75</v>
      </c>
      <c r="V1155" s="440">
        <f t="shared" si="335"/>
        <v>56.25</v>
      </c>
      <c r="W1155" s="234">
        <f t="shared" si="354"/>
        <v>75</v>
      </c>
      <c r="X1155" s="423">
        <f t="shared" si="354"/>
        <v>25</v>
      </c>
      <c r="Y1155" s="424">
        <f t="shared" si="354"/>
        <v>0</v>
      </c>
      <c r="Z1155" s="430">
        <f>VLOOKUP($B1155,'Calcs01 - MSW generated'!$B$485:$AI$701,32,0)</f>
        <v>48</v>
      </c>
      <c r="AA1155" s="289">
        <f>VLOOKUP($B1155,'Calcs01 - MSW generated'!$B$485:$AI$701,33,0)</f>
        <v>52</v>
      </c>
      <c r="AB1155" s="431">
        <f>VLOOKUP($B1155,'Calcs01 - MSW generated'!$B$485:$AI$701,34,0)</f>
        <v>0</v>
      </c>
      <c r="AC1155" s="250">
        <f t="shared" si="336"/>
        <v>59</v>
      </c>
      <c r="AD1155" s="366">
        <f t="shared" si="303"/>
        <v>41</v>
      </c>
      <c r="AE1155" s="367">
        <f t="shared" si="304"/>
        <v>0</v>
      </c>
      <c r="AF1155" s="234">
        <f t="shared" si="355"/>
        <v>70</v>
      </c>
      <c r="AG1155" s="423">
        <f t="shared" si="355"/>
        <v>30</v>
      </c>
      <c r="AH1155" s="239">
        <f t="shared" si="355"/>
        <v>0</v>
      </c>
      <c r="AI1155" s="349">
        <f t="shared" si="337"/>
        <v>71.25</v>
      </c>
      <c r="AJ1155" s="307">
        <f t="shared" si="305"/>
        <v>41.25</v>
      </c>
      <c r="AK1155" s="440">
        <f t="shared" si="306"/>
        <v>18.75</v>
      </c>
      <c r="AL1155" s="349">
        <f t="shared" si="307"/>
        <v>72.5</v>
      </c>
      <c r="AM1155" s="307">
        <f t="shared" si="308"/>
        <v>52.5</v>
      </c>
      <c r="AN1155" s="350">
        <f t="shared" si="309"/>
        <v>37.5</v>
      </c>
      <c r="AO1155" s="363">
        <f t="shared" si="310"/>
        <v>73.75</v>
      </c>
      <c r="AP1155" s="307">
        <f t="shared" si="311"/>
        <v>63.75</v>
      </c>
      <c r="AQ1155" s="440">
        <f t="shared" si="312"/>
        <v>56.25</v>
      </c>
      <c r="AR1155" s="234">
        <f t="shared" si="313"/>
        <v>75</v>
      </c>
      <c r="AS1155" s="423">
        <f t="shared" si="338"/>
        <v>25</v>
      </c>
      <c r="AT1155" s="424">
        <f t="shared" si="356"/>
        <v>0</v>
      </c>
      <c r="AU1155" s="234">
        <f t="shared" si="356"/>
        <v>75</v>
      </c>
      <c r="AV1155" s="423">
        <f t="shared" si="356"/>
        <v>25</v>
      </c>
      <c r="AW1155" s="424">
        <f t="shared" si="356"/>
        <v>0</v>
      </c>
      <c r="AX1155" s="430">
        <f>VLOOKUP($B1155,'Calcs01 - MSW generated'!$B$485:$AI$701,32,0)</f>
        <v>48</v>
      </c>
      <c r="AY1155" s="289">
        <f>VLOOKUP($B1155,'Calcs01 - MSW generated'!$B$485:$AI$701,33,0)</f>
        <v>52</v>
      </c>
      <c r="AZ1155" s="431">
        <f>VLOOKUP($B1155,'Calcs01 - MSW generated'!$B$485:$AI$701,34,0)</f>
        <v>0</v>
      </c>
      <c r="BA1155" s="250">
        <f t="shared" si="339"/>
        <v>59</v>
      </c>
      <c r="BB1155" s="366">
        <f t="shared" si="314"/>
        <v>41</v>
      </c>
      <c r="BC1155" s="367">
        <f t="shared" si="315"/>
        <v>0</v>
      </c>
      <c r="BD1155" s="234">
        <f t="shared" si="357"/>
        <v>70</v>
      </c>
      <c r="BE1155" s="423">
        <f t="shared" si="357"/>
        <v>30</v>
      </c>
      <c r="BF1155" s="239">
        <f t="shared" si="357"/>
        <v>0</v>
      </c>
      <c r="BG1155" s="349">
        <f t="shared" si="340"/>
        <v>71.25</v>
      </c>
      <c r="BH1155" s="307">
        <f t="shared" si="316"/>
        <v>41.25</v>
      </c>
      <c r="BI1155" s="440">
        <f t="shared" si="317"/>
        <v>18.75</v>
      </c>
      <c r="BJ1155" s="349">
        <f t="shared" si="318"/>
        <v>72.5</v>
      </c>
      <c r="BK1155" s="307">
        <f t="shared" si="319"/>
        <v>52.5</v>
      </c>
      <c r="BL1155" s="350">
        <f t="shared" si="320"/>
        <v>37.5</v>
      </c>
      <c r="BM1155" s="363">
        <f t="shared" si="321"/>
        <v>73.75</v>
      </c>
      <c r="BN1155" s="307">
        <f t="shared" si="322"/>
        <v>63.75</v>
      </c>
      <c r="BO1155" s="440">
        <f t="shared" si="323"/>
        <v>56.25</v>
      </c>
      <c r="BP1155" s="234">
        <f t="shared" si="352"/>
        <v>75</v>
      </c>
      <c r="BQ1155" s="423">
        <f t="shared" si="352"/>
        <v>25</v>
      </c>
      <c r="BR1155" s="424">
        <f t="shared" si="352"/>
        <v>0</v>
      </c>
    </row>
    <row r="1156" spans="2:70">
      <c r="B1156" s="207" t="s">
        <v>594</v>
      </c>
      <c r="C1156" s="198" t="s">
        <v>580</v>
      </c>
      <c r="D1156" s="200" t="s">
        <v>424</v>
      </c>
      <c r="E1156" s="663">
        <f>VLOOKUP($B1156,'Calcs01 - MSW generated'!$B$485:$AI$701,32,0)</f>
        <v>9.120000000000001</v>
      </c>
      <c r="F1156" s="289">
        <f>VLOOKUP($B1156,'Calcs01 - MSW generated'!$B$485:$AI$701,33,0)</f>
        <v>11.319999999999999</v>
      </c>
      <c r="G1156" s="431">
        <f>VLOOKUP($B1156,'Calcs01 - MSW generated'!$B$485:$AI$701,34,0)</f>
        <v>79.56</v>
      </c>
      <c r="H1156" s="250">
        <f t="shared" si="324"/>
        <v>22.060000000000002</v>
      </c>
      <c r="I1156" s="366">
        <f t="shared" si="325"/>
        <v>30.659999999999997</v>
      </c>
      <c r="J1156" s="367">
        <f t="shared" si="326"/>
        <v>47.28</v>
      </c>
      <c r="K1156" s="234">
        <f t="shared" si="353"/>
        <v>35</v>
      </c>
      <c r="L1156" s="423">
        <f t="shared" si="353"/>
        <v>50</v>
      </c>
      <c r="M1156" s="239">
        <f t="shared" si="353"/>
        <v>15</v>
      </c>
      <c r="N1156" s="349">
        <f t="shared" si="327"/>
        <v>42.5</v>
      </c>
      <c r="O1156" s="307">
        <f t="shared" si="328"/>
        <v>53.75</v>
      </c>
      <c r="P1156" s="440">
        <f t="shared" si="329"/>
        <v>27.5</v>
      </c>
      <c r="Q1156" s="349">
        <f t="shared" si="330"/>
        <v>50</v>
      </c>
      <c r="R1156" s="307">
        <f t="shared" si="331"/>
        <v>57.5</v>
      </c>
      <c r="S1156" s="350">
        <f t="shared" si="332"/>
        <v>40</v>
      </c>
      <c r="T1156" s="363">
        <f t="shared" si="333"/>
        <v>57.5</v>
      </c>
      <c r="U1156" s="307">
        <f t="shared" si="334"/>
        <v>61.25</v>
      </c>
      <c r="V1156" s="440">
        <f t="shared" si="335"/>
        <v>52.5</v>
      </c>
      <c r="W1156" s="234">
        <f t="shared" si="354"/>
        <v>65</v>
      </c>
      <c r="X1156" s="423">
        <f t="shared" si="354"/>
        <v>30</v>
      </c>
      <c r="Y1156" s="424">
        <f t="shared" si="354"/>
        <v>5</v>
      </c>
      <c r="Z1156" s="430">
        <f>VLOOKUP($B1156,'Calcs01 - MSW generated'!$B$485:$AI$701,32,0)</f>
        <v>9.120000000000001</v>
      </c>
      <c r="AA1156" s="289">
        <f>VLOOKUP($B1156,'Calcs01 - MSW generated'!$B$485:$AI$701,33,0)</f>
        <v>11.319999999999999</v>
      </c>
      <c r="AB1156" s="431">
        <f>VLOOKUP($B1156,'Calcs01 - MSW generated'!$B$485:$AI$701,34,0)</f>
        <v>79.56</v>
      </c>
      <c r="AC1156" s="250">
        <f t="shared" si="336"/>
        <v>22.060000000000002</v>
      </c>
      <c r="AD1156" s="366">
        <f t="shared" si="303"/>
        <v>30.659999999999997</v>
      </c>
      <c r="AE1156" s="367">
        <f t="shared" si="304"/>
        <v>47.28</v>
      </c>
      <c r="AF1156" s="234">
        <f t="shared" si="355"/>
        <v>35</v>
      </c>
      <c r="AG1156" s="423">
        <f t="shared" si="355"/>
        <v>50</v>
      </c>
      <c r="AH1156" s="239">
        <f t="shared" si="355"/>
        <v>15</v>
      </c>
      <c r="AI1156" s="349">
        <f t="shared" si="337"/>
        <v>42.5</v>
      </c>
      <c r="AJ1156" s="307">
        <f t="shared" si="305"/>
        <v>53.75</v>
      </c>
      <c r="AK1156" s="440">
        <f t="shared" si="306"/>
        <v>27.5</v>
      </c>
      <c r="AL1156" s="349">
        <f t="shared" si="307"/>
        <v>50</v>
      </c>
      <c r="AM1156" s="307">
        <f t="shared" si="308"/>
        <v>57.5</v>
      </c>
      <c r="AN1156" s="350">
        <f t="shared" si="309"/>
        <v>40</v>
      </c>
      <c r="AO1156" s="363">
        <f t="shared" si="310"/>
        <v>57.5</v>
      </c>
      <c r="AP1156" s="307">
        <f t="shared" si="311"/>
        <v>61.25</v>
      </c>
      <c r="AQ1156" s="440">
        <f t="shared" si="312"/>
        <v>52.5</v>
      </c>
      <c r="AR1156" s="234">
        <f t="shared" si="313"/>
        <v>65</v>
      </c>
      <c r="AS1156" s="423">
        <f t="shared" si="338"/>
        <v>30</v>
      </c>
      <c r="AT1156" s="424">
        <f t="shared" si="356"/>
        <v>5</v>
      </c>
      <c r="AU1156" s="234">
        <f t="shared" si="356"/>
        <v>65</v>
      </c>
      <c r="AV1156" s="423">
        <f t="shared" si="356"/>
        <v>30</v>
      </c>
      <c r="AW1156" s="424">
        <f t="shared" si="356"/>
        <v>5</v>
      </c>
      <c r="AX1156" s="430">
        <f>VLOOKUP($B1156,'Calcs01 - MSW generated'!$B$485:$AI$701,32,0)</f>
        <v>9.120000000000001</v>
      </c>
      <c r="AY1156" s="289">
        <f>VLOOKUP($B1156,'Calcs01 - MSW generated'!$B$485:$AI$701,33,0)</f>
        <v>11.319999999999999</v>
      </c>
      <c r="AZ1156" s="431">
        <f>VLOOKUP($B1156,'Calcs01 - MSW generated'!$B$485:$AI$701,34,0)</f>
        <v>79.56</v>
      </c>
      <c r="BA1156" s="250">
        <f t="shared" si="339"/>
        <v>22.060000000000002</v>
      </c>
      <c r="BB1156" s="366">
        <f t="shared" si="314"/>
        <v>30.659999999999997</v>
      </c>
      <c r="BC1156" s="367">
        <f t="shared" si="315"/>
        <v>47.28</v>
      </c>
      <c r="BD1156" s="234">
        <f t="shared" si="357"/>
        <v>35</v>
      </c>
      <c r="BE1156" s="423">
        <f t="shared" si="357"/>
        <v>50</v>
      </c>
      <c r="BF1156" s="239">
        <f t="shared" si="357"/>
        <v>15</v>
      </c>
      <c r="BG1156" s="349">
        <f t="shared" si="340"/>
        <v>42.5</v>
      </c>
      <c r="BH1156" s="307">
        <f t="shared" si="316"/>
        <v>53.75</v>
      </c>
      <c r="BI1156" s="440">
        <f t="shared" si="317"/>
        <v>27.5</v>
      </c>
      <c r="BJ1156" s="349">
        <f t="shared" si="318"/>
        <v>50</v>
      </c>
      <c r="BK1156" s="307">
        <f t="shared" si="319"/>
        <v>57.5</v>
      </c>
      <c r="BL1156" s="350">
        <f t="shared" si="320"/>
        <v>40</v>
      </c>
      <c r="BM1156" s="363">
        <f t="shared" si="321"/>
        <v>57.5</v>
      </c>
      <c r="BN1156" s="307">
        <f t="shared" si="322"/>
        <v>61.25</v>
      </c>
      <c r="BO1156" s="440">
        <f t="shared" si="323"/>
        <v>52.5</v>
      </c>
      <c r="BP1156" s="234">
        <f t="shared" si="352"/>
        <v>65</v>
      </c>
      <c r="BQ1156" s="423">
        <f t="shared" si="352"/>
        <v>30</v>
      </c>
      <c r="BR1156" s="424">
        <f t="shared" si="352"/>
        <v>5</v>
      </c>
    </row>
    <row r="1157" spans="2:70">
      <c r="B1157" s="207" t="s">
        <v>596</v>
      </c>
      <c r="C1157" s="198" t="s">
        <v>414</v>
      </c>
      <c r="D1157" s="200" t="s">
        <v>336</v>
      </c>
      <c r="E1157" s="663">
        <f>VLOOKUP($B1157,'Calcs01 - MSW generated'!$B$485:$AI$701,32,0)</f>
        <v>7.2690000000000001</v>
      </c>
      <c r="F1157" s="289">
        <f>VLOOKUP($B1157,'Calcs01 - MSW generated'!$B$485:$AI$701,33,0)</f>
        <v>49.617000000000004</v>
      </c>
      <c r="G1157" s="431">
        <f>VLOOKUP($B1157,'Calcs01 - MSW generated'!$B$485:$AI$701,34,0)</f>
        <v>43.113999999999997</v>
      </c>
      <c r="H1157" s="250">
        <f t="shared" si="324"/>
        <v>38.634500000000003</v>
      </c>
      <c r="I1157" s="366">
        <f t="shared" si="325"/>
        <v>39.808500000000002</v>
      </c>
      <c r="J1157" s="367">
        <f t="shared" si="326"/>
        <v>21.556999999999999</v>
      </c>
      <c r="K1157" s="234">
        <f t="shared" si="353"/>
        <v>70</v>
      </c>
      <c r="L1157" s="423">
        <f t="shared" si="353"/>
        <v>30</v>
      </c>
      <c r="M1157" s="239">
        <f t="shared" si="353"/>
        <v>0</v>
      </c>
      <c r="N1157" s="349">
        <f t="shared" si="327"/>
        <v>71.25</v>
      </c>
      <c r="O1157" s="307">
        <f t="shared" si="328"/>
        <v>41.25</v>
      </c>
      <c r="P1157" s="440">
        <f t="shared" si="329"/>
        <v>18.75</v>
      </c>
      <c r="Q1157" s="349">
        <f t="shared" si="330"/>
        <v>72.5</v>
      </c>
      <c r="R1157" s="307">
        <f t="shared" si="331"/>
        <v>52.5</v>
      </c>
      <c r="S1157" s="350">
        <f t="shared" si="332"/>
        <v>37.5</v>
      </c>
      <c r="T1157" s="363">
        <f t="shared" si="333"/>
        <v>73.75</v>
      </c>
      <c r="U1157" s="307">
        <f t="shared" si="334"/>
        <v>63.75</v>
      </c>
      <c r="V1157" s="440">
        <f t="shared" si="335"/>
        <v>56.25</v>
      </c>
      <c r="W1157" s="234">
        <f t="shared" si="354"/>
        <v>75</v>
      </c>
      <c r="X1157" s="423">
        <f t="shared" si="354"/>
        <v>25</v>
      </c>
      <c r="Y1157" s="424">
        <f t="shared" si="354"/>
        <v>0</v>
      </c>
      <c r="Z1157" s="430">
        <f>VLOOKUP($B1157,'Calcs01 - MSW generated'!$B$485:$AI$701,32,0)</f>
        <v>7.2690000000000001</v>
      </c>
      <c r="AA1157" s="289">
        <f>VLOOKUP($B1157,'Calcs01 - MSW generated'!$B$485:$AI$701,33,0)</f>
        <v>49.617000000000004</v>
      </c>
      <c r="AB1157" s="431">
        <f>VLOOKUP($B1157,'Calcs01 - MSW generated'!$B$485:$AI$701,34,0)</f>
        <v>43.113999999999997</v>
      </c>
      <c r="AC1157" s="250">
        <f t="shared" si="336"/>
        <v>38.634500000000003</v>
      </c>
      <c r="AD1157" s="366">
        <f t="shared" si="303"/>
        <v>39.808500000000002</v>
      </c>
      <c r="AE1157" s="367">
        <f t="shared" si="304"/>
        <v>21.556999999999999</v>
      </c>
      <c r="AF1157" s="234">
        <f t="shared" si="355"/>
        <v>70</v>
      </c>
      <c r="AG1157" s="423">
        <f t="shared" si="355"/>
        <v>30</v>
      </c>
      <c r="AH1157" s="239">
        <f t="shared" si="355"/>
        <v>0</v>
      </c>
      <c r="AI1157" s="349">
        <f t="shared" si="337"/>
        <v>71.25</v>
      </c>
      <c r="AJ1157" s="307">
        <f t="shared" si="305"/>
        <v>41.25</v>
      </c>
      <c r="AK1157" s="440">
        <f t="shared" si="306"/>
        <v>18.75</v>
      </c>
      <c r="AL1157" s="349">
        <f t="shared" si="307"/>
        <v>72.5</v>
      </c>
      <c r="AM1157" s="307">
        <f t="shared" si="308"/>
        <v>52.5</v>
      </c>
      <c r="AN1157" s="350">
        <f t="shared" si="309"/>
        <v>37.5</v>
      </c>
      <c r="AO1157" s="363">
        <f t="shared" si="310"/>
        <v>73.75</v>
      </c>
      <c r="AP1157" s="307">
        <f t="shared" si="311"/>
        <v>63.75</v>
      </c>
      <c r="AQ1157" s="440">
        <f t="shared" si="312"/>
        <v>56.25</v>
      </c>
      <c r="AR1157" s="234">
        <f t="shared" si="313"/>
        <v>75</v>
      </c>
      <c r="AS1157" s="423">
        <f t="shared" si="338"/>
        <v>25</v>
      </c>
      <c r="AT1157" s="424">
        <f t="shared" si="356"/>
        <v>0</v>
      </c>
      <c r="AU1157" s="234">
        <f t="shared" si="356"/>
        <v>75</v>
      </c>
      <c r="AV1157" s="423">
        <f t="shared" si="356"/>
        <v>25</v>
      </c>
      <c r="AW1157" s="424">
        <f t="shared" si="356"/>
        <v>0</v>
      </c>
      <c r="AX1157" s="430">
        <f>VLOOKUP($B1157,'Calcs01 - MSW generated'!$B$485:$AI$701,32,0)</f>
        <v>7.2690000000000001</v>
      </c>
      <c r="AY1157" s="289">
        <f>VLOOKUP($B1157,'Calcs01 - MSW generated'!$B$485:$AI$701,33,0)</f>
        <v>49.617000000000004</v>
      </c>
      <c r="AZ1157" s="431">
        <f>VLOOKUP($B1157,'Calcs01 - MSW generated'!$B$485:$AI$701,34,0)</f>
        <v>43.113999999999997</v>
      </c>
      <c r="BA1157" s="250">
        <f t="shared" si="339"/>
        <v>38.634500000000003</v>
      </c>
      <c r="BB1157" s="366">
        <f t="shared" si="314"/>
        <v>39.808500000000002</v>
      </c>
      <c r="BC1157" s="367">
        <f t="shared" si="315"/>
        <v>21.556999999999999</v>
      </c>
      <c r="BD1157" s="234">
        <f t="shared" si="357"/>
        <v>70</v>
      </c>
      <c r="BE1157" s="423">
        <f t="shared" si="357"/>
        <v>30</v>
      </c>
      <c r="BF1157" s="239">
        <f t="shared" si="357"/>
        <v>0</v>
      </c>
      <c r="BG1157" s="349">
        <f t="shared" si="340"/>
        <v>71.25</v>
      </c>
      <c r="BH1157" s="307">
        <f t="shared" si="316"/>
        <v>41.25</v>
      </c>
      <c r="BI1157" s="440">
        <f t="shared" si="317"/>
        <v>18.75</v>
      </c>
      <c r="BJ1157" s="349">
        <f t="shared" si="318"/>
        <v>72.5</v>
      </c>
      <c r="BK1157" s="307">
        <f t="shared" si="319"/>
        <v>52.5</v>
      </c>
      <c r="BL1157" s="350">
        <f t="shared" si="320"/>
        <v>37.5</v>
      </c>
      <c r="BM1157" s="363">
        <f t="shared" si="321"/>
        <v>73.75</v>
      </c>
      <c r="BN1157" s="307">
        <f t="shared" si="322"/>
        <v>63.75</v>
      </c>
      <c r="BO1157" s="440">
        <f t="shared" si="323"/>
        <v>56.25</v>
      </c>
      <c r="BP1157" s="234">
        <f t="shared" ref="BP1157:BR1176" si="358">INDEX($E$936:$V$964, MATCH(_xlfn.CONCAT($C1157,$D1157),$D$936:$D$964, 0), MATCH(_xlfn.CONCAT(BP$968,BP$969,BP$970),$E$935:$V$935,0))</f>
        <v>75</v>
      </c>
      <c r="BQ1157" s="423">
        <f t="shared" si="358"/>
        <v>25</v>
      </c>
      <c r="BR1157" s="424">
        <f t="shared" si="358"/>
        <v>0</v>
      </c>
    </row>
    <row r="1158" spans="2:70">
      <c r="B1158" s="207" t="s">
        <v>598</v>
      </c>
      <c r="C1158" s="198" t="s">
        <v>580</v>
      </c>
      <c r="D1158" s="200" t="s">
        <v>336</v>
      </c>
      <c r="E1158" s="663">
        <f>VLOOKUP($B1158,'Calcs01 - MSW generated'!$B$485:$AI$701,32,0)</f>
        <v>0</v>
      </c>
      <c r="F1158" s="289">
        <f>VLOOKUP($B1158,'Calcs01 - MSW generated'!$B$485:$AI$701,33,0)</f>
        <v>0</v>
      </c>
      <c r="G1158" s="431">
        <f>VLOOKUP($B1158,'Calcs01 - MSW generated'!$B$485:$AI$701,34,0)</f>
        <v>0</v>
      </c>
      <c r="H1158" s="250">
        <f t="shared" si="324"/>
        <v>35</v>
      </c>
      <c r="I1158" s="366">
        <f t="shared" si="325"/>
        <v>15</v>
      </c>
      <c r="J1158" s="367">
        <f t="shared" si="326"/>
        <v>0</v>
      </c>
      <c r="K1158" s="234">
        <f t="shared" si="353"/>
        <v>70</v>
      </c>
      <c r="L1158" s="423">
        <f t="shared" si="353"/>
        <v>30</v>
      </c>
      <c r="M1158" s="239">
        <f t="shared" si="353"/>
        <v>0</v>
      </c>
      <c r="N1158" s="349">
        <f t="shared" si="327"/>
        <v>71.25</v>
      </c>
      <c r="O1158" s="307">
        <f t="shared" si="328"/>
        <v>41.25</v>
      </c>
      <c r="P1158" s="440">
        <f t="shared" si="329"/>
        <v>18.75</v>
      </c>
      <c r="Q1158" s="349">
        <f t="shared" si="330"/>
        <v>72.5</v>
      </c>
      <c r="R1158" s="307">
        <f t="shared" si="331"/>
        <v>52.5</v>
      </c>
      <c r="S1158" s="350">
        <f t="shared" si="332"/>
        <v>37.5</v>
      </c>
      <c r="T1158" s="363">
        <f t="shared" si="333"/>
        <v>73.75</v>
      </c>
      <c r="U1158" s="307">
        <f t="shared" si="334"/>
        <v>63.75</v>
      </c>
      <c r="V1158" s="440">
        <f t="shared" si="335"/>
        <v>56.25</v>
      </c>
      <c r="W1158" s="234">
        <f t="shared" si="354"/>
        <v>75</v>
      </c>
      <c r="X1158" s="423">
        <f t="shared" si="354"/>
        <v>25</v>
      </c>
      <c r="Y1158" s="424">
        <f t="shared" si="354"/>
        <v>0</v>
      </c>
      <c r="Z1158" s="430">
        <f>VLOOKUP($B1158,'Calcs01 - MSW generated'!$B$485:$AI$701,32,0)</f>
        <v>0</v>
      </c>
      <c r="AA1158" s="289">
        <f>VLOOKUP($B1158,'Calcs01 - MSW generated'!$B$485:$AI$701,33,0)</f>
        <v>0</v>
      </c>
      <c r="AB1158" s="431">
        <f>VLOOKUP($B1158,'Calcs01 - MSW generated'!$B$485:$AI$701,34,0)</f>
        <v>0</v>
      </c>
      <c r="AC1158" s="250">
        <f t="shared" si="336"/>
        <v>35</v>
      </c>
      <c r="AD1158" s="366">
        <f t="shared" si="303"/>
        <v>15</v>
      </c>
      <c r="AE1158" s="367">
        <f t="shared" si="304"/>
        <v>0</v>
      </c>
      <c r="AF1158" s="234">
        <f t="shared" si="355"/>
        <v>70</v>
      </c>
      <c r="AG1158" s="423">
        <f t="shared" si="355"/>
        <v>30</v>
      </c>
      <c r="AH1158" s="239">
        <f t="shared" si="355"/>
        <v>0</v>
      </c>
      <c r="AI1158" s="349">
        <f t="shared" si="337"/>
        <v>71.25</v>
      </c>
      <c r="AJ1158" s="307">
        <f t="shared" si="305"/>
        <v>41.25</v>
      </c>
      <c r="AK1158" s="440">
        <f t="shared" si="306"/>
        <v>18.75</v>
      </c>
      <c r="AL1158" s="349">
        <f t="shared" si="307"/>
        <v>72.5</v>
      </c>
      <c r="AM1158" s="307">
        <f t="shared" si="308"/>
        <v>52.5</v>
      </c>
      <c r="AN1158" s="350">
        <f t="shared" si="309"/>
        <v>37.5</v>
      </c>
      <c r="AO1158" s="363">
        <f t="shared" si="310"/>
        <v>73.75</v>
      </c>
      <c r="AP1158" s="307">
        <f t="shared" si="311"/>
        <v>63.75</v>
      </c>
      <c r="AQ1158" s="440">
        <f t="shared" si="312"/>
        <v>56.25</v>
      </c>
      <c r="AR1158" s="234">
        <f t="shared" si="313"/>
        <v>75</v>
      </c>
      <c r="AS1158" s="423">
        <f t="shared" si="338"/>
        <v>25</v>
      </c>
      <c r="AT1158" s="424">
        <f t="shared" si="356"/>
        <v>0</v>
      </c>
      <c r="AU1158" s="234">
        <f t="shared" si="356"/>
        <v>75</v>
      </c>
      <c r="AV1158" s="423">
        <f t="shared" si="356"/>
        <v>25</v>
      </c>
      <c r="AW1158" s="424">
        <f t="shared" si="356"/>
        <v>0</v>
      </c>
      <c r="AX1158" s="430">
        <f>VLOOKUP($B1158,'Calcs01 - MSW generated'!$B$485:$AI$701,32,0)</f>
        <v>0</v>
      </c>
      <c r="AY1158" s="289">
        <f>VLOOKUP($B1158,'Calcs01 - MSW generated'!$B$485:$AI$701,33,0)</f>
        <v>0</v>
      </c>
      <c r="AZ1158" s="431">
        <f>VLOOKUP($B1158,'Calcs01 - MSW generated'!$B$485:$AI$701,34,0)</f>
        <v>0</v>
      </c>
      <c r="BA1158" s="250">
        <f t="shared" si="339"/>
        <v>35</v>
      </c>
      <c r="BB1158" s="366">
        <f t="shared" si="314"/>
        <v>15</v>
      </c>
      <c r="BC1158" s="367">
        <f t="shared" si="315"/>
        <v>0</v>
      </c>
      <c r="BD1158" s="234">
        <f t="shared" si="357"/>
        <v>70</v>
      </c>
      <c r="BE1158" s="423">
        <f t="shared" si="357"/>
        <v>30</v>
      </c>
      <c r="BF1158" s="239">
        <f t="shared" si="357"/>
        <v>0</v>
      </c>
      <c r="BG1158" s="349">
        <f t="shared" si="340"/>
        <v>71.25</v>
      </c>
      <c r="BH1158" s="307">
        <f t="shared" si="316"/>
        <v>41.25</v>
      </c>
      <c r="BI1158" s="440">
        <f t="shared" si="317"/>
        <v>18.75</v>
      </c>
      <c r="BJ1158" s="349">
        <f t="shared" si="318"/>
        <v>72.5</v>
      </c>
      <c r="BK1158" s="307">
        <f t="shared" si="319"/>
        <v>52.5</v>
      </c>
      <c r="BL1158" s="350">
        <f t="shared" si="320"/>
        <v>37.5</v>
      </c>
      <c r="BM1158" s="363">
        <f t="shared" si="321"/>
        <v>73.75</v>
      </c>
      <c r="BN1158" s="307">
        <f t="shared" si="322"/>
        <v>63.75</v>
      </c>
      <c r="BO1158" s="440">
        <f t="shared" si="323"/>
        <v>56.25</v>
      </c>
      <c r="BP1158" s="234">
        <f t="shared" si="358"/>
        <v>75</v>
      </c>
      <c r="BQ1158" s="423">
        <f t="shared" si="358"/>
        <v>25</v>
      </c>
      <c r="BR1158" s="424">
        <f t="shared" si="358"/>
        <v>0</v>
      </c>
    </row>
    <row r="1159" spans="2:70">
      <c r="B1159" s="207" t="s">
        <v>600</v>
      </c>
      <c r="C1159" s="198" t="s">
        <v>452</v>
      </c>
      <c r="D1159" s="200" t="s">
        <v>418</v>
      </c>
      <c r="E1159" s="663">
        <f>VLOOKUP($B1159,'Calcs01 - MSW generated'!$B$485:$AI$701,32,0)</f>
        <v>3.8461538461538463</v>
      </c>
      <c r="F1159" s="289">
        <f>VLOOKUP($B1159,'Calcs01 - MSW generated'!$B$485:$AI$701,33,0)</f>
        <v>19.230769230769234</v>
      </c>
      <c r="G1159" s="431">
        <f>VLOOKUP($B1159,'Calcs01 - MSW generated'!$B$485:$AI$701,34,0)</f>
        <v>76.923076923076934</v>
      </c>
      <c r="H1159" s="250">
        <f t="shared" si="324"/>
        <v>14.423076923076923</v>
      </c>
      <c r="I1159" s="366">
        <f t="shared" si="325"/>
        <v>34.615384615384613</v>
      </c>
      <c r="J1159" s="367">
        <f t="shared" si="326"/>
        <v>50.961538461538467</v>
      </c>
      <c r="K1159" s="234">
        <f t="shared" si="353"/>
        <v>25</v>
      </c>
      <c r="L1159" s="423">
        <f t="shared" si="353"/>
        <v>50</v>
      </c>
      <c r="M1159" s="239">
        <f t="shared" si="353"/>
        <v>25</v>
      </c>
      <c r="N1159" s="349">
        <f t="shared" si="327"/>
        <v>33.75</v>
      </c>
      <c r="O1159" s="307">
        <f t="shared" si="328"/>
        <v>52.5</v>
      </c>
      <c r="P1159" s="440">
        <f t="shared" si="329"/>
        <v>33.75</v>
      </c>
      <c r="Q1159" s="349">
        <f t="shared" si="330"/>
        <v>42.5</v>
      </c>
      <c r="R1159" s="307">
        <f t="shared" si="331"/>
        <v>55</v>
      </c>
      <c r="S1159" s="350">
        <f t="shared" si="332"/>
        <v>42.5</v>
      </c>
      <c r="T1159" s="363">
        <f t="shared" si="333"/>
        <v>51.25</v>
      </c>
      <c r="U1159" s="307">
        <f t="shared" si="334"/>
        <v>57.5</v>
      </c>
      <c r="V1159" s="440">
        <f t="shared" si="335"/>
        <v>51.25</v>
      </c>
      <c r="W1159" s="234">
        <f t="shared" si="354"/>
        <v>60</v>
      </c>
      <c r="X1159" s="423">
        <f t="shared" si="354"/>
        <v>30</v>
      </c>
      <c r="Y1159" s="424">
        <f t="shared" si="354"/>
        <v>10</v>
      </c>
      <c r="Z1159" s="430">
        <f>VLOOKUP($B1159,'Calcs01 - MSW generated'!$B$485:$AI$701,32,0)</f>
        <v>3.8461538461538463</v>
      </c>
      <c r="AA1159" s="289">
        <f>VLOOKUP($B1159,'Calcs01 - MSW generated'!$B$485:$AI$701,33,0)</f>
        <v>19.230769230769234</v>
      </c>
      <c r="AB1159" s="431">
        <f>VLOOKUP($B1159,'Calcs01 - MSW generated'!$B$485:$AI$701,34,0)</f>
        <v>76.923076923076934</v>
      </c>
      <c r="AC1159" s="250">
        <f t="shared" si="336"/>
        <v>14.423076923076923</v>
      </c>
      <c r="AD1159" s="366">
        <f t="shared" si="303"/>
        <v>34.615384615384613</v>
      </c>
      <c r="AE1159" s="367">
        <f t="shared" si="304"/>
        <v>50.961538461538467</v>
      </c>
      <c r="AF1159" s="234">
        <f t="shared" si="355"/>
        <v>25</v>
      </c>
      <c r="AG1159" s="423">
        <f t="shared" si="355"/>
        <v>50</v>
      </c>
      <c r="AH1159" s="239">
        <f t="shared" si="355"/>
        <v>25</v>
      </c>
      <c r="AI1159" s="349">
        <f t="shared" si="337"/>
        <v>33.75</v>
      </c>
      <c r="AJ1159" s="307">
        <f t="shared" si="305"/>
        <v>52.5</v>
      </c>
      <c r="AK1159" s="440">
        <f t="shared" si="306"/>
        <v>33.75</v>
      </c>
      <c r="AL1159" s="349">
        <f t="shared" si="307"/>
        <v>42.5</v>
      </c>
      <c r="AM1159" s="307">
        <f t="shared" si="308"/>
        <v>55</v>
      </c>
      <c r="AN1159" s="350">
        <f t="shared" si="309"/>
        <v>42.5</v>
      </c>
      <c r="AO1159" s="363">
        <f t="shared" si="310"/>
        <v>51.25</v>
      </c>
      <c r="AP1159" s="307">
        <f t="shared" si="311"/>
        <v>57.5</v>
      </c>
      <c r="AQ1159" s="440">
        <f t="shared" si="312"/>
        <v>51.25</v>
      </c>
      <c r="AR1159" s="234">
        <f t="shared" si="313"/>
        <v>60</v>
      </c>
      <c r="AS1159" s="423">
        <f t="shared" si="338"/>
        <v>30</v>
      </c>
      <c r="AT1159" s="424">
        <f t="shared" si="356"/>
        <v>10</v>
      </c>
      <c r="AU1159" s="234">
        <f t="shared" si="356"/>
        <v>60</v>
      </c>
      <c r="AV1159" s="423">
        <f t="shared" si="356"/>
        <v>30</v>
      </c>
      <c r="AW1159" s="424">
        <f t="shared" si="356"/>
        <v>10</v>
      </c>
      <c r="AX1159" s="430">
        <f>VLOOKUP($B1159,'Calcs01 - MSW generated'!$B$485:$AI$701,32,0)</f>
        <v>3.8461538461538463</v>
      </c>
      <c r="AY1159" s="289">
        <f>VLOOKUP($B1159,'Calcs01 - MSW generated'!$B$485:$AI$701,33,0)</f>
        <v>19.230769230769234</v>
      </c>
      <c r="AZ1159" s="431">
        <f>VLOOKUP($B1159,'Calcs01 - MSW generated'!$B$485:$AI$701,34,0)</f>
        <v>76.923076923076934</v>
      </c>
      <c r="BA1159" s="250">
        <f t="shared" si="339"/>
        <v>14.423076923076923</v>
      </c>
      <c r="BB1159" s="366">
        <f t="shared" si="314"/>
        <v>34.615384615384613</v>
      </c>
      <c r="BC1159" s="367">
        <f t="shared" si="315"/>
        <v>50.961538461538467</v>
      </c>
      <c r="BD1159" s="234">
        <f t="shared" si="357"/>
        <v>25</v>
      </c>
      <c r="BE1159" s="423">
        <f t="shared" si="357"/>
        <v>50</v>
      </c>
      <c r="BF1159" s="239">
        <f t="shared" si="357"/>
        <v>25</v>
      </c>
      <c r="BG1159" s="349">
        <f t="shared" si="340"/>
        <v>33.75</v>
      </c>
      <c r="BH1159" s="307">
        <f t="shared" si="316"/>
        <v>52.5</v>
      </c>
      <c r="BI1159" s="440">
        <f t="shared" si="317"/>
        <v>33.75</v>
      </c>
      <c r="BJ1159" s="349">
        <f t="shared" si="318"/>
        <v>42.5</v>
      </c>
      <c r="BK1159" s="307">
        <f t="shared" si="319"/>
        <v>55</v>
      </c>
      <c r="BL1159" s="350">
        <f t="shared" si="320"/>
        <v>42.5</v>
      </c>
      <c r="BM1159" s="363">
        <f t="shared" si="321"/>
        <v>51.25</v>
      </c>
      <c r="BN1159" s="307">
        <f t="shared" si="322"/>
        <v>57.5</v>
      </c>
      <c r="BO1159" s="440">
        <f t="shared" si="323"/>
        <v>51.25</v>
      </c>
      <c r="BP1159" s="234">
        <f t="shared" si="358"/>
        <v>60</v>
      </c>
      <c r="BQ1159" s="423">
        <f t="shared" si="358"/>
        <v>30</v>
      </c>
      <c r="BR1159" s="424">
        <f t="shared" si="358"/>
        <v>10</v>
      </c>
    </row>
    <row r="1160" spans="2:70">
      <c r="B1160" s="207" t="s">
        <v>602</v>
      </c>
      <c r="C1160" s="198" t="s">
        <v>414</v>
      </c>
      <c r="D1160" s="200" t="s">
        <v>336</v>
      </c>
      <c r="E1160" s="663">
        <f>VLOOKUP($B1160,'Calcs01 - MSW generated'!$B$485:$AI$701,32,0)</f>
        <v>7.2690000000000001</v>
      </c>
      <c r="F1160" s="289">
        <f>VLOOKUP($B1160,'Calcs01 - MSW generated'!$B$485:$AI$701,33,0)</f>
        <v>49.617000000000004</v>
      </c>
      <c r="G1160" s="431">
        <f>VLOOKUP($B1160,'Calcs01 - MSW generated'!$B$485:$AI$701,34,0)</f>
        <v>43.113999999999997</v>
      </c>
      <c r="H1160" s="250">
        <f t="shared" si="324"/>
        <v>38.634500000000003</v>
      </c>
      <c r="I1160" s="366">
        <f t="shared" si="325"/>
        <v>39.808500000000002</v>
      </c>
      <c r="J1160" s="367">
        <f t="shared" si="326"/>
        <v>21.556999999999999</v>
      </c>
      <c r="K1160" s="234">
        <f t="shared" si="353"/>
        <v>70</v>
      </c>
      <c r="L1160" s="423">
        <f t="shared" si="353"/>
        <v>30</v>
      </c>
      <c r="M1160" s="239">
        <f t="shared" si="353"/>
        <v>0</v>
      </c>
      <c r="N1160" s="349">
        <f t="shared" si="327"/>
        <v>71.25</v>
      </c>
      <c r="O1160" s="307">
        <f t="shared" si="328"/>
        <v>41.25</v>
      </c>
      <c r="P1160" s="440">
        <f t="shared" si="329"/>
        <v>18.75</v>
      </c>
      <c r="Q1160" s="349">
        <f t="shared" si="330"/>
        <v>72.5</v>
      </c>
      <c r="R1160" s="307">
        <f t="shared" si="331"/>
        <v>52.5</v>
      </c>
      <c r="S1160" s="350">
        <f t="shared" si="332"/>
        <v>37.5</v>
      </c>
      <c r="T1160" s="363">
        <f t="shared" si="333"/>
        <v>73.75</v>
      </c>
      <c r="U1160" s="307">
        <f t="shared" si="334"/>
        <v>63.75</v>
      </c>
      <c r="V1160" s="440">
        <f t="shared" si="335"/>
        <v>56.25</v>
      </c>
      <c r="W1160" s="234">
        <f t="shared" si="354"/>
        <v>75</v>
      </c>
      <c r="X1160" s="423">
        <f t="shared" si="354"/>
        <v>25</v>
      </c>
      <c r="Y1160" s="424">
        <f t="shared" si="354"/>
        <v>0</v>
      </c>
      <c r="Z1160" s="430">
        <f>VLOOKUP($B1160,'Calcs01 - MSW generated'!$B$485:$AI$701,32,0)</f>
        <v>7.2690000000000001</v>
      </c>
      <c r="AA1160" s="289">
        <f>VLOOKUP($B1160,'Calcs01 - MSW generated'!$B$485:$AI$701,33,0)</f>
        <v>49.617000000000004</v>
      </c>
      <c r="AB1160" s="431">
        <f>VLOOKUP($B1160,'Calcs01 - MSW generated'!$B$485:$AI$701,34,0)</f>
        <v>43.113999999999997</v>
      </c>
      <c r="AC1160" s="250">
        <f t="shared" si="336"/>
        <v>38.634500000000003</v>
      </c>
      <c r="AD1160" s="366">
        <f t="shared" si="303"/>
        <v>39.808500000000002</v>
      </c>
      <c r="AE1160" s="367">
        <f t="shared" si="304"/>
        <v>21.556999999999999</v>
      </c>
      <c r="AF1160" s="234">
        <f t="shared" si="355"/>
        <v>70</v>
      </c>
      <c r="AG1160" s="423">
        <f t="shared" si="355"/>
        <v>30</v>
      </c>
      <c r="AH1160" s="239">
        <f t="shared" si="355"/>
        <v>0</v>
      </c>
      <c r="AI1160" s="349">
        <f t="shared" si="337"/>
        <v>71.25</v>
      </c>
      <c r="AJ1160" s="307">
        <f t="shared" si="305"/>
        <v>41.25</v>
      </c>
      <c r="AK1160" s="440">
        <f t="shared" si="306"/>
        <v>18.75</v>
      </c>
      <c r="AL1160" s="349">
        <f t="shared" si="307"/>
        <v>72.5</v>
      </c>
      <c r="AM1160" s="307">
        <f t="shared" si="308"/>
        <v>52.5</v>
      </c>
      <c r="AN1160" s="350">
        <f t="shared" si="309"/>
        <v>37.5</v>
      </c>
      <c r="AO1160" s="363">
        <f t="shared" si="310"/>
        <v>73.75</v>
      </c>
      <c r="AP1160" s="307">
        <f t="shared" si="311"/>
        <v>63.75</v>
      </c>
      <c r="AQ1160" s="440">
        <f t="shared" si="312"/>
        <v>56.25</v>
      </c>
      <c r="AR1160" s="234">
        <f t="shared" si="313"/>
        <v>75</v>
      </c>
      <c r="AS1160" s="423">
        <f t="shared" si="338"/>
        <v>25</v>
      </c>
      <c r="AT1160" s="424">
        <f t="shared" si="356"/>
        <v>0</v>
      </c>
      <c r="AU1160" s="234">
        <f t="shared" si="356"/>
        <v>75</v>
      </c>
      <c r="AV1160" s="423">
        <f t="shared" si="356"/>
        <v>25</v>
      </c>
      <c r="AW1160" s="424">
        <f t="shared" si="356"/>
        <v>0</v>
      </c>
      <c r="AX1160" s="430">
        <f>VLOOKUP($B1160,'Calcs01 - MSW generated'!$B$485:$AI$701,32,0)</f>
        <v>7.2690000000000001</v>
      </c>
      <c r="AY1160" s="289">
        <f>VLOOKUP($B1160,'Calcs01 - MSW generated'!$B$485:$AI$701,33,0)</f>
        <v>49.617000000000004</v>
      </c>
      <c r="AZ1160" s="431">
        <f>VLOOKUP($B1160,'Calcs01 - MSW generated'!$B$485:$AI$701,34,0)</f>
        <v>43.113999999999997</v>
      </c>
      <c r="BA1160" s="250">
        <f t="shared" si="339"/>
        <v>38.634500000000003</v>
      </c>
      <c r="BB1160" s="366">
        <f t="shared" si="314"/>
        <v>39.808500000000002</v>
      </c>
      <c r="BC1160" s="367">
        <f t="shared" si="315"/>
        <v>21.556999999999999</v>
      </c>
      <c r="BD1160" s="234">
        <f t="shared" si="357"/>
        <v>70</v>
      </c>
      <c r="BE1160" s="423">
        <f t="shared" si="357"/>
        <v>30</v>
      </c>
      <c r="BF1160" s="239">
        <f t="shared" si="357"/>
        <v>0</v>
      </c>
      <c r="BG1160" s="349">
        <f t="shared" si="340"/>
        <v>71.25</v>
      </c>
      <c r="BH1160" s="307">
        <f t="shared" si="316"/>
        <v>41.25</v>
      </c>
      <c r="BI1160" s="440">
        <f t="shared" si="317"/>
        <v>18.75</v>
      </c>
      <c r="BJ1160" s="349">
        <f t="shared" si="318"/>
        <v>72.5</v>
      </c>
      <c r="BK1160" s="307">
        <f t="shared" si="319"/>
        <v>52.5</v>
      </c>
      <c r="BL1160" s="350">
        <f t="shared" si="320"/>
        <v>37.5</v>
      </c>
      <c r="BM1160" s="363">
        <f t="shared" si="321"/>
        <v>73.75</v>
      </c>
      <c r="BN1160" s="307">
        <f t="shared" si="322"/>
        <v>63.75</v>
      </c>
      <c r="BO1160" s="440">
        <f t="shared" si="323"/>
        <v>56.25</v>
      </c>
      <c r="BP1160" s="234">
        <f t="shared" si="358"/>
        <v>75</v>
      </c>
      <c r="BQ1160" s="423">
        <f t="shared" si="358"/>
        <v>25</v>
      </c>
      <c r="BR1160" s="424">
        <f t="shared" si="358"/>
        <v>0</v>
      </c>
    </row>
    <row r="1161" spans="2:70">
      <c r="B1161" s="207" t="s">
        <v>604</v>
      </c>
      <c r="C1161" s="198" t="s">
        <v>580</v>
      </c>
      <c r="D1161" s="200" t="s">
        <v>418</v>
      </c>
      <c r="E1161" s="663">
        <f>VLOOKUP($B1161,'Calcs01 - MSW generated'!$B$485:$AI$701,32,0)</f>
        <v>8.1193013972055894</v>
      </c>
      <c r="F1161" s="289">
        <f>VLOOKUP($B1161,'Calcs01 - MSW generated'!$B$485:$AI$701,33,0)</f>
        <v>2.4</v>
      </c>
      <c r="G1161" s="431">
        <f>VLOOKUP($B1161,'Calcs01 - MSW generated'!$B$485:$AI$701,34,0)</f>
        <v>89.480698602794419</v>
      </c>
      <c r="H1161" s="250">
        <f t="shared" si="324"/>
        <v>16.559650698602795</v>
      </c>
      <c r="I1161" s="366">
        <f t="shared" si="325"/>
        <v>26.2</v>
      </c>
      <c r="J1161" s="367">
        <f t="shared" si="326"/>
        <v>57.24034930139721</v>
      </c>
      <c r="K1161" s="234">
        <f t="shared" si="353"/>
        <v>25</v>
      </c>
      <c r="L1161" s="423">
        <f t="shared" si="353"/>
        <v>50</v>
      </c>
      <c r="M1161" s="239">
        <f t="shared" si="353"/>
        <v>25</v>
      </c>
      <c r="N1161" s="349">
        <f t="shared" si="327"/>
        <v>33.75</v>
      </c>
      <c r="O1161" s="307">
        <f t="shared" si="328"/>
        <v>52.5</v>
      </c>
      <c r="P1161" s="440">
        <f t="shared" si="329"/>
        <v>33.75</v>
      </c>
      <c r="Q1161" s="349">
        <f t="shared" si="330"/>
        <v>42.5</v>
      </c>
      <c r="R1161" s="307">
        <f t="shared" si="331"/>
        <v>55</v>
      </c>
      <c r="S1161" s="350">
        <f t="shared" si="332"/>
        <v>42.5</v>
      </c>
      <c r="T1161" s="363">
        <f t="shared" si="333"/>
        <v>51.25</v>
      </c>
      <c r="U1161" s="307">
        <f t="shared" si="334"/>
        <v>57.5</v>
      </c>
      <c r="V1161" s="440">
        <f t="shared" si="335"/>
        <v>51.25</v>
      </c>
      <c r="W1161" s="234">
        <f t="shared" si="354"/>
        <v>60</v>
      </c>
      <c r="X1161" s="423">
        <f t="shared" si="354"/>
        <v>30</v>
      </c>
      <c r="Y1161" s="424">
        <f t="shared" si="354"/>
        <v>10</v>
      </c>
      <c r="Z1161" s="430">
        <f>VLOOKUP($B1161,'Calcs01 - MSW generated'!$B$485:$AI$701,32,0)</f>
        <v>8.1193013972055894</v>
      </c>
      <c r="AA1161" s="289">
        <f>VLOOKUP($B1161,'Calcs01 - MSW generated'!$B$485:$AI$701,33,0)</f>
        <v>2.4</v>
      </c>
      <c r="AB1161" s="431">
        <f>VLOOKUP($B1161,'Calcs01 - MSW generated'!$B$485:$AI$701,34,0)</f>
        <v>89.480698602794419</v>
      </c>
      <c r="AC1161" s="250">
        <f t="shared" si="336"/>
        <v>16.559650698602795</v>
      </c>
      <c r="AD1161" s="366">
        <f t="shared" si="303"/>
        <v>26.2</v>
      </c>
      <c r="AE1161" s="367">
        <f t="shared" si="304"/>
        <v>57.24034930139721</v>
      </c>
      <c r="AF1161" s="234">
        <f t="shared" si="355"/>
        <v>25</v>
      </c>
      <c r="AG1161" s="423">
        <f t="shared" si="355"/>
        <v>50</v>
      </c>
      <c r="AH1161" s="239">
        <f t="shared" si="355"/>
        <v>25</v>
      </c>
      <c r="AI1161" s="349">
        <f t="shared" si="337"/>
        <v>33.75</v>
      </c>
      <c r="AJ1161" s="307">
        <f t="shared" si="305"/>
        <v>52.5</v>
      </c>
      <c r="AK1161" s="440">
        <f t="shared" si="306"/>
        <v>33.75</v>
      </c>
      <c r="AL1161" s="349">
        <f t="shared" si="307"/>
        <v>42.5</v>
      </c>
      <c r="AM1161" s="307">
        <f t="shared" si="308"/>
        <v>55</v>
      </c>
      <c r="AN1161" s="350">
        <f t="shared" si="309"/>
        <v>42.5</v>
      </c>
      <c r="AO1161" s="363">
        <f t="shared" si="310"/>
        <v>51.25</v>
      </c>
      <c r="AP1161" s="307">
        <f t="shared" si="311"/>
        <v>57.5</v>
      </c>
      <c r="AQ1161" s="440">
        <f t="shared" si="312"/>
        <v>51.25</v>
      </c>
      <c r="AR1161" s="234">
        <f t="shared" si="313"/>
        <v>60</v>
      </c>
      <c r="AS1161" s="423">
        <f t="shared" si="338"/>
        <v>30</v>
      </c>
      <c r="AT1161" s="424">
        <f t="shared" si="356"/>
        <v>10</v>
      </c>
      <c r="AU1161" s="234">
        <f t="shared" si="356"/>
        <v>60</v>
      </c>
      <c r="AV1161" s="423">
        <f t="shared" si="356"/>
        <v>30</v>
      </c>
      <c r="AW1161" s="424">
        <f t="shared" si="356"/>
        <v>10</v>
      </c>
      <c r="AX1161" s="430">
        <f>VLOOKUP($B1161,'Calcs01 - MSW generated'!$B$485:$AI$701,32,0)</f>
        <v>8.1193013972055894</v>
      </c>
      <c r="AY1161" s="289">
        <f>VLOOKUP($B1161,'Calcs01 - MSW generated'!$B$485:$AI$701,33,0)</f>
        <v>2.4</v>
      </c>
      <c r="AZ1161" s="431">
        <f>VLOOKUP($B1161,'Calcs01 - MSW generated'!$B$485:$AI$701,34,0)</f>
        <v>89.480698602794419</v>
      </c>
      <c r="BA1161" s="250">
        <f t="shared" si="339"/>
        <v>16.559650698602795</v>
      </c>
      <c r="BB1161" s="366">
        <f t="shared" si="314"/>
        <v>26.2</v>
      </c>
      <c r="BC1161" s="367">
        <f t="shared" si="315"/>
        <v>57.24034930139721</v>
      </c>
      <c r="BD1161" s="234">
        <f t="shared" si="357"/>
        <v>25</v>
      </c>
      <c r="BE1161" s="423">
        <f t="shared" si="357"/>
        <v>50</v>
      </c>
      <c r="BF1161" s="239">
        <f t="shared" si="357"/>
        <v>25</v>
      </c>
      <c r="BG1161" s="349">
        <f t="shared" si="340"/>
        <v>33.75</v>
      </c>
      <c r="BH1161" s="307">
        <f t="shared" si="316"/>
        <v>52.5</v>
      </c>
      <c r="BI1161" s="440">
        <f t="shared" si="317"/>
        <v>33.75</v>
      </c>
      <c r="BJ1161" s="349">
        <f t="shared" si="318"/>
        <v>42.5</v>
      </c>
      <c r="BK1161" s="307">
        <f t="shared" si="319"/>
        <v>55</v>
      </c>
      <c r="BL1161" s="350">
        <f t="shared" si="320"/>
        <v>42.5</v>
      </c>
      <c r="BM1161" s="363">
        <f t="shared" si="321"/>
        <v>51.25</v>
      </c>
      <c r="BN1161" s="307">
        <f t="shared" si="322"/>
        <v>57.5</v>
      </c>
      <c r="BO1161" s="440">
        <f t="shared" si="323"/>
        <v>51.25</v>
      </c>
      <c r="BP1161" s="234">
        <f t="shared" si="358"/>
        <v>60</v>
      </c>
      <c r="BQ1161" s="423">
        <f t="shared" si="358"/>
        <v>30</v>
      </c>
      <c r="BR1161" s="424">
        <f t="shared" si="358"/>
        <v>10</v>
      </c>
    </row>
    <row r="1162" spans="2:70">
      <c r="B1162" s="207" t="s">
        <v>610</v>
      </c>
      <c r="C1162" s="198" t="s">
        <v>580</v>
      </c>
      <c r="D1162" s="200" t="s">
        <v>418</v>
      </c>
      <c r="E1162" s="663">
        <f>VLOOKUP($B1162,'Calcs01 - MSW generated'!$B$485:$AI$701,32,0)</f>
        <v>3.8</v>
      </c>
      <c r="F1162" s="289">
        <f>VLOOKUP($B1162,'Calcs01 - MSW generated'!$B$485:$AI$701,33,0)</f>
        <v>0</v>
      </c>
      <c r="G1162" s="431">
        <f>VLOOKUP($B1162,'Calcs01 - MSW generated'!$B$485:$AI$701,34,0)</f>
        <v>96.2</v>
      </c>
      <c r="H1162" s="250">
        <f t="shared" si="324"/>
        <v>14.399999999999999</v>
      </c>
      <c r="I1162" s="366">
        <f t="shared" si="325"/>
        <v>25</v>
      </c>
      <c r="J1162" s="367">
        <f t="shared" si="326"/>
        <v>60.6</v>
      </c>
      <c r="K1162" s="234">
        <f t="shared" si="353"/>
        <v>25</v>
      </c>
      <c r="L1162" s="423">
        <f t="shared" si="353"/>
        <v>50</v>
      </c>
      <c r="M1162" s="239">
        <f t="shared" si="353"/>
        <v>25</v>
      </c>
      <c r="N1162" s="349">
        <f t="shared" si="327"/>
        <v>33.75</v>
      </c>
      <c r="O1162" s="307">
        <f t="shared" si="328"/>
        <v>52.5</v>
      </c>
      <c r="P1162" s="440">
        <f t="shared" si="329"/>
        <v>33.75</v>
      </c>
      <c r="Q1162" s="349">
        <f t="shared" si="330"/>
        <v>42.5</v>
      </c>
      <c r="R1162" s="307">
        <f t="shared" si="331"/>
        <v>55</v>
      </c>
      <c r="S1162" s="350">
        <f t="shared" si="332"/>
        <v>42.5</v>
      </c>
      <c r="T1162" s="363">
        <f t="shared" si="333"/>
        <v>51.25</v>
      </c>
      <c r="U1162" s="307">
        <f t="shared" si="334"/>
        <v>57.5</v>
      </c>
      <c r="V1162" s="440">
        <f t="shared" si="335"/>
        <v>51.25</v>
      </c>
      <c r="W1162" s="234">
        <f t="shared" si="354"/>
        <v>60</v>
      </c>
      <c r="X1162" s="423">
        <f t="shared" si="354"/>
        <v>30</v>
      </c>
      <c r="Y1162" s="424">
        <f t="shared" si="354"/>
        <v>10</v>
      </c>
      <c r="Z1162" s="430">
        <f>VLOOKUP($B1162,'Calcs01 - MSW generated'!$B$485:$AI$701,32,0)</f>
        <v>3.8</v>
      </c>
      <c r="AA1162" s="289">
        <f>VLOOKUP($B1162,'Calcs01 - MSW generated'!$B$485:$AI$701,33,0)</f>
        <v>0</v>
      </c>
      <c r="AB1162" s="431">
        <f>VLOOKUP($B1162,'Calcs01 - MSW generated'!$B$485:$AI$701,34,0)</f>
        <v>96.2</v>
      </c>
      <c r="AC1162" s="250">
        <f t="shared" si="336"/>
        <v>14.399999999999999</v>
      </c>
      <c r="AD1162" s="366">
        <f t="shared" si="303"/>
        <v>25</v>
      </c>
      <c r="AE1162" s="367">
        <f t="shared" si="304"/>
        <v>60.6</v>
      </c>
      <c r="AF1162" s="234">
        <f t="shared" si="355"/>
        <v>25</v>
      </c>
      <c r="AG1162" s="423">
        <f t="shared" si="355"/>
        <v>50</v>
      </c>
      <c r="AH1162" s="239">
        <f t="shared" si="355"/>
        <v>25</v>
      </c>
      <c r="AI1162" s="349">
        <f t="shared" si="337"/>
        <v>33.75</v>
      </c>
      <c r="AJ1162" s="307">
        <f t="shared" si="305"/>
        <v>52.5</v>
      </c>
      <c r="AK1162" s="440">
        <f t="shared" si="306"/>
        <v>33.75</v>
      </c>
      <c r="AL1162" s="349">
        <f t="shared" si="307"/>
        <v>42.5</v>
      </c>
      <c r="AM1162" s="307">
        <f t="shared" si="308"/>
        <v>55</v>
      </c>
      <c r="AN1162" s="350">
        <f t="shared" si="309"/>
        <v>42.5</v>
      </c>
      <c r="AO1162" s="363">
        <f t="shared" si="310"/>
        <v>51.25</v>
      </c>
      <c r="AP1162" s="307">
        <f t="shared" si="311"/>
        <v>57.5</v>
      </c>
      <c r="AQ1162" s="440">
        <f t="shared" si="312"/>
        <v>51.25</v>
      </c>
      <c r="AR1162" s="234">
        <f t="shared" si="313"/>
        <v>60</v>
      </c>
      <c r="AS1162" s="423">
        <f t="shared" si="338"/>
        <v>30</v>
      </c>
      <c r="AT1162" s="424">
        <f t="shared" si="356"/>
        <v>10</v>
      </c>
      <c r="AU1162" s="234">
        <f t="shared" si="356"/>
        <v>60</v>
      </c>
      <c r="AV1162" s="423">
        <f t="shared" si="356"/>
        <v>30</v>
      </c>
      <c r="AW1162" s="424">
        <f t="shared" si="356"/>
        <v>10</v>
      </c>
      <c r="AX1162" s="430">
        <f>VLOOKUP($B1162,'Calcs01 - MSW generated'!$B$485:$AI$701,32,0)</f>
        <v>3.8</v>
      </c>
      <c r="AY1162" s="289">
        <f>VLOOKUP($B1162,'Calcs01 - MSW generated'!$B$485:$AI$701,33,0)</f>
        <v>0</v>
      </c>
      <c r="AZ1162" s="431">
        <f>VLOOKUP($B1162,'Calcs01 - MSW generated'!$B$485:$AI$701,34,0)</f>
        <v>96.2</v>
      </c>
      <c r="BA1162" s="250">
        <f t="shared" si="339"/>
        <v>14.399999999999999</v>
      </c>
      <c r="BB1162" s="366">
        <f t="shared" si="314"/>
        <v>25</v>
      </c>
      <c r="BC1162" s="367">
        <f t="shared" si="315"/>
        <v>60.6</v>
      </c>
      <c r="BD1162" s="234">
        <f t="shared" si="357"/>
        <v>25</v>
      </c>
      <c r="BE1162" s="423">
        <f t="shared" si="357"/>
        <v>50</v>
      </c>
      <c r="BF1162" s="239">
        <f t="shared" si="357"/>
        <v>25</v>
      </c>
      <c r="BG1162" s="349">
        <f t="shared" si="340"/>
        <v>33.75</v>
      </c>
      <c r="BH1162" s="307">
        <f t="shared" si="316"/>
        <v>52.5</v>
      </c>
      <c r="BI1162" s="440">
        <f t="shared" si="317"/>
        <v>33.75</v>
      </c>
      <c r="BJ1162" s="349">
        <f t="shared" si="318"/>
        <v>42.5</v>
      </c>
      <c r="BK1162" s="307">
        <f t="shared" si="319"/>
        <v>55</v>
      </c>
      <c r="BL1162" s="350">
        <f t="shared" si="320"/>
        <v>42.5</v>
      </c>
      <c r="BM1162" s="363">
        <f t="shared" si="321"/>
        <v>51.25</v>
      </c>
      <c r="BN1162" s="307">
        <f t="shared" si="322"/>
        <v>57.5</v>
      </c>
      <c r="BO1162" s="440">
        <f t="shared" si="323"/>
        <v>51.25</v>
      </c>
      <c r="BP1162" s="234">
        <f t="shared" si="358"/>
        <v>60</v>
      </c>
      <c r="BQ1162" s="423">
        <f t="shared" si="358"/>
        <v>30</v>
      </c>
      <c r="BR1162" s="424">
        <f t="shared" si="358"/>
        <v>10</v>
      </c>
    </row>
    <row r="1163" spans="2:70">
      <c r="B1163" s="207" t="s">
        <v>612</v>
      </c>
      <c r="C1163" s="198" t="s">
        <v>272</v>
      </c>
      <c r="D1163" s="200" t="s">
        <v>644</v>
      </c>
      <c r="E1163" s="663">
        <f>VLOOKUP($B1163,'Calcs01 - MSW generated'!$B$485:$AI$701,32,0)</f>
        <v>19.100000000000001</v>
      </c>
      <c r="F1163" s="289">
        <f>VLOOKUP($B1163,'Calcs01 - MSW generated'!$B$485:$AI$701,33,0)</f>
        <v>27.399999999999995</v>
      </c>
      <c r="G1163" s="431">
        <f>VLOOKUP($B1163,'Calcs01 - MSW generated'!$B$485:$AI$701,34,0)</f>
        <v>53.5</v>
      </c>
      <c r="H1163" s="250">
        <f t="shared" si="324"/>
        <v>34.549999999999997</v>
      </c>
      <c r="I1163" s="366">
        <f t="shared" si="325"/>
        <v>38.699999999999996</v>
      </c>
      <c r="J1163" s="367">
        <f t="shared" si="326"/>
        <v>26.75</v>
      </c>
      <c r="K1163" s="234">
        <f t="shared" si="353"/>
        <v>50</v>
      </c>
      <c r="L1163" s="423">
        <f t="shared" si="353"/>
        <v>50</v>
      </c>
      <c r="M1163" s="239">
        <f t="shared" si="353"/>
        <v>0</v>
      </c>
      <c r="N1163" s="349">
        <f t="shared" si="327"/>
        <v>55</v>
      </c>
      <c r="O1163" s="307">
        <f t="shared" si="328"/>
        <v>55</v>
      </c>
      <c r="P1163" s="440">
        <f t="shared" si="329"/>
        <v>17.5</v>
      </c>
      <c r="Q1163" s="349">
        <f t="shared" si="330"/>
        <v>60</v>
      </c>
      <c r="R1163" s="307">
        <f t="shared" si="331"/>
        <v>60</v>
      </c>
      <c r="S1163" s="350">
        <f t="shared" si="332"/>
        <v>35</v>
      </c>
      <c r="T1163" s="363">
        <f t="shared" si="333"/>
        <v>65</v>
      </c>
      <c r="U1163" s="307">
        <f t="shared" si="334"/>
        <v>65</v>
      </c>
      <c r="V1163" s="440">
        <f t="shared" si="335"/>
        <v>52.5</v>
      </c>
      <c r="W1163" s="234">
        <f t="shared" si="354"/>
        <v>70</v>
      </c>
      <c r="X1163" s="423">
        <f t="shared" si="354"/>
        <v>30</v>
      </c>
      <c r="Y1163" s="424">
        <f t="shared" si="354"/>
        <v>0</v>
      </c>
      <c r="Z1163" s="430">
        <f>VLOOKUP($B1163,'Calcs01 - MSW generated'!$B$485:$AI$701,32,0)</f>
        <v>19.100000000000001</v>
      </c>
      <c r="AA1163" s="289">
        <f>VLOOKUP($B1163,'Calcs01 - MSW generated'!$B$485:$AI$701,33,0)</f>
        <v>27.399999999999995</v>
      </c>
      <c r="AB1163" s="431">
        <f>VLOOKUP($B1163,'Calcs01 - MSW generated'!$B$485:$AI$701,34,0)</f>
        <v>53.5</v>
      </c>
      <c r="AC1163" s="250">
        <f t="shared" si="336"/>
        <v>34.549999999999997</v>
      </c>
      <c r="AD1163" s="366">
        <f t="shared" si="303"/>
        <v>38.699999999999996</v>
      </c>
      <c r="AE1163" s="367">
        <f t="shared" si="304"/>
        <v>26.75</v>
      </c>
      <c r="AF1163" s="234">
        <f t="shared" si="355"/>
        <v>50</v>
      </c>
      <c r="AG1163" s="423">
        <f t="shared" si="355"/>
        <v>50</v>
      </c>
      <c r="AH1163" s="239">
        <f t="shared" si="355"/>
        <v>0</v>
      </c>
      <c r="AI1163" s="349">
        <f t="shared" si="337"/>
        <v>55</v>
      </c>
      <c r="AJ1163" s="307">
        <f t="shared" si="305"/>
        <v>55</v>
      </c>
      <c r="AK1163" s="440">
        <f t="shared" si="306"/>
        <v>17.5</v>
      </c>
      <c r="AL1163" s="349">
        <f t="shared" si="307"/>
        <v>60</v>
      </c>
      <c r="AM1163" s="307">
        <f t="shared" si="308"/>
        <v>60</v>
      </c>
      <c r="AN1163" s="350">
        <f t="shared" si="309"/>
        <v>35</v>
      </c>
      <c r="AO1163" s="363">
        <f t="shared" si="310"/>
        <v>65</v>
      </c>
      <c r="AP1163" s="307">
        <f t="shared" si="311"/>
        <v>65</v>
      </c>
      <c r="AQ1163" s="440">
        <f t="shared" si="312"/>
        <v>52.5</v>
      </c>
      <c r="AR1163" s="234">
        <f t="shared" si="313"/>
        <v>70</v>
      </c>
      <c r="AS1163" s="423">
        <f t="shared" si="338"/>
        <v>30</v>
      </c>
      <c r="AT1163" s="424">
        <f t="shared" si="356"/>
        <v>0</v>
      </c>
      <c r="AU1163" s="234">
        <f t="shared" si="356"/>
        <v>70</v>
      </c>
      <c r="AV1163" s="423">
        <f t="shared" si="356"/>
        <v>30</v>
      </c>
      <c r="AW1163" s="424">
        <f t="shared" si="356"/>
        <v>0</v>
      </c>
      <c r="AX1163" s="430">
        <f>VLOOKUP($B1163,'Calcs01 - MSW generated'!$B$485:$AI$701,32,0)</f>
        <v>19.100000000000001</v>
      </c>
      <c r="AY1163" s="289">
        <f>VLOOKUP($B1163,'Calcs01 - MSW generated'!$B$485:$AI$701,33,0)</f>
        <v>27.399999999999995</v>
      </c>
      <c r="AZ1163" s="431">
        <f>VLOOKUP($B1163,'Calcs01 - MSW generated'!$B$485:$AI$701,34,0)</f>
        <v>53.5</v>
      </c>
      <c r="BA1163" s="250">
        <f t="shared" si="339"/>
        <v>34.549999999999997</v>
      </c>
      <c r="BB1163" s="366">
        <f t="shared" si="314"/>
        <v>38.699999999999996</v>
      </c>
      <c r="BC1163" s="367">
        <f t="shared" si="315"/>
        <v>26.75</v>
      </c>
      <c r="BD1163" s="234">
        <f t="shared" si="357"/>
        <v>50</v>
      </c>
      <c r="BE1163" s="423">
        <f t="shared" si="357"/>
        <v>50</v>
      </c>
      <c r="BF1163" s="239">
        <f t="shared" si="357"/>
        <v>0</v>
      </c>
      <c r="BG1163" s="349">
        <f t="shared" si="340"/>
        <v>55</v>
      </c>
      <c r="BH1163" s="307">
        <f t="shared" si="316"/>
        <v>55</v>
      </c>
      <c r="BI1163" s="440">
        <f t="shared" si="317"/>
        <v>17.5</v>
      </c>
      <c r="BJ1163" s="349">
        <f t="shared" si="318"/>
        <v>60</v>
      </c>
      <c r="BK1163" s="307">
        <f t="shared" si="319"/>
        <v>60</v>
      </c>
      <c r="BL1163" s="350">
        <f t="shared" si="320"/>
        <v>35</v>
      </c>
      <c r="BM1163" s="363">
        <f t="shared" si="321"/>
        <v>65</v>
      </c>
      <c r="BN1163" s="307">
        <f t="shared" si="322"/>
        <v>65</v>
      </c>
      <c r="BO1163" s="440">
        <f t="shared" si="323"/>
        <v>52.5</v>
      </c>
      <c r="BP1163" s="234">
        <f t="shared" si="358"/>
        <v>70</v>
      </c>
      <c r="BQ1163" s="423">
        <f t="shared" si="358"/>
        <v>30</v>
      </c>
      <c r="BR1163" s="424">
        <f t="shared" si="358"/>
        <v>0</v>
      </c>
    </row>
    <row r="1164" spans="2:70">
      <c r="B1164" s="207" t="s">
        <v>614</v>
      </c>
      <c r="C1164" s="198" t="s">
        <v>276</v>
      </c>
      <c r="D1164" s="200" t="s">
        <v>418</v>
      </c>
      <c r="E1164" s="663">
        <f>VLOOKUP($B1164,'Calcs01 - MSW generated'!$B$485:$AI$701,32,0)</f>
        <v>0</v>
      </c>
      <c r="F1164" s="289">
        <f>VLOOKUP($B1164,'Calcs01 - MSW generated'!$B$485:$AI$701,33,0)</f>
        <v>0</v>
      </c>
      <c r="G1164" s="431">
        <f>VLOOKUP($B1164,'Calcs01 - MSW generated'!$B$485:$AI$701,34,0)</f>
        <v>100</v>
      </c>
      <c r="H1164" s="250">
        <f t="shared" si="324"/>
        <v>12.5</v>
      </c>
      <c r="I1164" s="366">
        <f t="shared" si="325"/>
        <v>25</v>
      </c>
      <c r="J1164" s="367">
        <f t="shared" si="326"/>
        <v>62.5</v>
      </c>
      <c r="K1164" s="234">
        <f t="shared" si="353"/>
        <v>25</v>
      </c>
      <c r="L1164" s="423">
        <f t="shared" si="353"/>
        <v>50</v>
      </c>
      <c r="M1164" s="239">
        <f t="shared" si="353"/>
        <v>25</v>
      </c>
      <c r="N1164" s="349">
        <f t="shared" si="327"/>
        <v>33.75</v>
      </c>
      <c r="O1164" s="307">
        <f t="shared" si="328"/>
        <v>52.5</v>
      </c>
      <c r="P1164" s="440">
        <f t="shared" si="329"/>
        <v>33.75</v>
      </c>
      <c r="Q1164" s="349">
        <f t="shared" si="330"/>
        <v>42.5</v>
      </c>
      <c r="R1164" s="307">
        <f t="shared" si="331"/>
        <v>55</v>
      </c>
      <c r="S1164" s="350">
        <f t="shared" si="332"/>
        <v>42.5</v>
      </c>
      <c r="T1164" s="363">
        <f t="shared" si="333"/>
        <v>51.25</v>
      </c>
      <c r="U1164" s="307">
        <f t="shared" si="334"/>
        <v>57.5</v>
      </c>
      <c r="V1164" s="440">
        <f t="shared" si="335"/>
        <v>51.25</v>
      </c>
      <c r="W1164" s="234">
        <f t="shared" si="354"/>
        <v>60</v>
      </c>
      <c r="X1164" s="423">
        <f t="shared" si="354"/>
        <v>30</v>
      </c>
      <c r="Y1164" s="424">
        <f t="shared" si="354"/>
        <v>10</v>
      </c>
      <c r="Z1164" s="430">
        <f>VLOOKUP($B1164,'Calcs01 - MSW generated'!$B$485:$AI$701,32,0)</f>
        <v>0</v>
      </c>
      <c r="AA1164" s="289">
        <f>VLOOKUP($B1164,'Calcs01 - MSW generated'!$B$485:$AI$701,33,0)</f>
        <v>0</v>
      </c>
      <c r="AB1164" s="431">
        <f>VLOOKUP($B1164,'Calcs01 - MSW generated'!$B$485:$AI$701,34,0)</f>
        <v>100</v>
      </c>
      <c r="AC1164" s="250">
        <f t="shared" si="336"/>
        <v>12.5</v>
      </c>
      <c r="AD1164" s="366">
        <f t="shared" si="303"/>
        <v>25</v>
      </c>
      <c r="AE1164" s="367">
        <f t="shared" si="304"/>
        <v>62.5</v>
      </c>
      <c r="AF1164" s="234">
        <f t="shared" si="355"/>
        <v>25</v>
      </c>
      <c r="AG1164" s="423">
        <f t="shared" si="355"/>
        <v>50</v>
      </c>
      <c r="AH1164" s="239">
        <f t="shared" si="355"/>
        <v>25</v>
      </c>
      <c r="AI1164" s="349">
        <f t="shared" si="337"/>
        <v>33.75</v>
      </c>
      <c r="AJ1164" s="307">
        <f t="shared" si="305"/>
        <v>52.5</v>
      </c>
      <c r="AK1164" s="440">
        <f t="shared" si="306"/>
        <v>33.75</v>
      </c>
      <c r="AL1164" s="349">
        <f t="shared" si="307"/>
        <v>42.5</v>
      </c>
      <c r="AM1164" s="307">
        <f t="shared" si="308"/>
        <v>55</v>
      </c>
      <c r="AN1164" s="350">
        <f t="shared" si="309"/>
        <v>42.5</v>
      </c>
      <c r="AO1164" s="363">
        <f t="shared" si="310"/>
        <v>51.25</v>
      </c>
      <c r="AP1164" s="307">
        <f t="shared" si="311"/>
        <v>57.5</v>
      </c>
      <c r="AQ1164" s="440">
        <f t="shared" si="312"/>
        <v>51.25</v>
      </c>
      <c r="AR1164" s="234">
        <f t="shared" si="313"/>
        <v>60</v>
      </c>
      <c r="AS1164" s="423">
        <f t="shared" si="338"/>
        <v>30</v>
      </c>
      <c r="AT1164" s="424">
        <f t="shared" si="356"/>
        <v>10</v>
      </c>
      <c r="AU1164" s="234">
        <f t="shared" si="356"/>
        <v>60</v>
      </c>
      <c r="AV1164" s="423">
        <f t="shared" si="356"/>
        <v>30</v>
      </c>
      <c r="AW1164" s="424">
        <f t="shared" si="356"/>
        <v>10</v>
      </c>
      <c r="AX1164" s="430">
        <f>VLOOKUP($B1164,'Calcs01 - MSW generated'!$B$485:$AI$701,32,0)</f>
        <v>0</v>
      </c>
      <c r="AY1164" s="289">
        <f>VLOOKUP($B1164,'Calcs01 - MSW generated'!$B$485:$AI$701,33,0)</f>
        <v>0</v>
      </c>
      <c r="AZ1164" s="431">
        <f>VLOOKUP($B1164,'Calcs01 - MSW generated'!$B$485:$AI$701,34,0)</f>
        <v>100</v>
      </c>
      <c r="BA1164" s="250">
        <f t="shared" si="339"/>
        <v>12.5</v>
      </c>
      <c r="BB1164" s="366">
        <f t="shared" si="314"/>
        <v>25</v>
      </c>
      <c r="BC1164" s="367">
        <f t="shared" si="315"/>
        <v>62.5</v>
      </c>
      <c r="BD1164" s="234">
        <f t="shared" si="357"/>
        <v>25</v>
      </c>
      <c r="BE1164" s="423">
        <f t="shared" si="357"/>
        <v>50</v>
      </c>
      <c r="BF1164" s="239">
        <f t="shared" si="357"/>
        <v>25</v>
      </c>
      <c r="BG1164" s="349">
        <f t="shared" si="340"/>
        <v>33.75</v>
      </c>
      <c r="BH1164" s="307">
        <f t="shared" si="316"/>
        <v>52.5</v>
      </c>
      <c r="BI1164" s="440">
        <f t="shared" si="317"/>
        <v>33.75</v>
      </c>
      <c r="BJ1164" s="349">
        <f t="shared" si="318"/>
        <v>42.5</v>
      </c>
      <c r="BK1164" s="307">
        <f t="shared" si="319"/>
        <v>55</v>
      </c>
      <c r="BL1164" s="350">
        <f t="shared" si="320"/>
        <v>42.5</v>
      </c>
      <c r="BM1164" s="363">
        <f t="shared" si="321"/>
        <v>51.25</v>
      </c>
      <c r="BN1164" s="307">
        <f t="shared" si="322"/>
        <v>57.5</v>
      </c>
      <c r="BO1164" s="440">
        <f t="shared" si="323"/>
        <v>51.25</v>
      </c>
      <c r="BP1164" s="234">
        <f t="shared" si="358"/>
        <v>60</v>
      </c>
      <c r="BQ1164" s="423">
        <f t="shared" si="358"/>
        <v>30</v>
      </c>
      <c r="BR1164" s="424">
        <f t="shared" si="358"/>
        <v>10</v>
      </c>
    </row>
    <row r="1165" spans="2:70">
      <c r="B1165" s="207" t="s">
        <v>616</v>
      </c>
      <c r="C1165" s="198" t="s">
        <v>276</v>
      </c>
      <c r="D1165" s="200" t="s">
        <v>644</v>
      </c>
      <c r="E1165" s="663">
        <f>VLOOKUP($B1165,'Calcs01 - MSW generated'!$B$485:$AI$701,32,0)</f>
        <v>0</v>
      </c>
      <c r="F1165" s="289">
        <f>VLOOKUP($B1165,'Calcs01 - MSW generated'!$B$485:$AI$701,33,0)</f>
        <v>100</v>
      </c>
      <c r="G1165" s="431">
        <f>VLOOKUP($B1165,'Calcs01 - MSW generated'!$B$485:$AI$701,34,0)</f>
        <v>0</v>
      </c>
      <c r="H1165" s="250">
        <f t="shared" si="324"/>
        <v>25</v>
      </c>
      <c r="I1165" s="366">
        <f t="shared" si="325"/>
        <v>75</v>
      </c>
      <c r="J1165" s="367">
        <f t="shared" si="326"/>
        <v>0</v>
      </c>
      <c r="K1165" s="234">
        <f t="shared" si="353"/>
        <v>50</v>
      </c>
      <c r="L1165" s="423">
        <f t="shared" si="353"/>
        <v>50</v>
      </c>
      <c r="M1165" s="239">
        <f t="shared" si="353"/>
        <v>0</v>
      </c>
      <c r="N1165" s="349">
        <f t="shared" si="327"/>
        <v>55</v>
      </c>
      <c r="O1165" s="307">
        <f t="shared" si="328"/>
        <v>55</v>
      </c>
      <c r="P1165" s="440">
        <f t="shared" si="329"/>
        <v>17.5</v>
      </c>
      <c r="Q1165" s="349">
        <f t="shared" si="330"/>
        <v>60</v>
      </c>
      <c r="R1165" s="307">
        <f t="shared" si="331"/>
        <v>60</v>
      </c>
      <c r="S1165" s="350">
        <f t="shared" si="332"/>
        <v>35</v>
      </c>
      <c r="T1165" s="363">
        <f t="shared" si="333"/>
        <v>65</v>
      </c>
      <c r="U1165" s="307">
        <f t="shared" si="334"/>
        <v>65</v>
      </c>
      <c r="V1165" s="440">
        <f t="shared" si="335"/>
        <v>52.5</v>
      </c>
      <c r="W1165" s="234">
        <f t="shared" si="354"/>
        <v>70</v>
      </c>
      <c r="X1165" s="423">
        <f t="shared" si="354"/>
        <v>30</v>
      </c>
      <c r="Y1165" s="424">
        <f t="shared" si="354"/>
        <v>0</v>
      </c>
      <c r="Z1165" s="430">
        <f>VLOOKUP($B1165,'Calcs01 - MSW generated'!$B$485:$AI$701,32,0)</f>
        <v>0</v>
      </c>
      <c r="AA1165" s="289">
        <f>VLOOKUP($B1165,'Calcs01 - MSW generated'!$B$485:$AI$701,33,0)</f>
        <v>100</v>
      </c>
      <c r="AB1165" s="431">
        <f>VLOOKUP($B1165,'Calcs01 - MSW generated'!$B$485:$AI$701,34,0)</f>
        <v>0</v>
      </c>
      <c r="AC1165" s="250">
        <f t="shared" si="336"/>
        <v>25</v>
      </c>
      <c r="AD1165" s="366">
        <f t="shared" si="303"/>
        <v>75</v>
      </c>
      <c r="AE1165" s="367">
        <f t="shared" si="304"/>
        <v>0</v>
      </c>
      <c r="AF1165" s="234">
        <f t="shared" si="355"/>
        <v>50</v>
      </c>
      <c r="AG1165" s="423">
        <f t="shared" si="355"/>
        <v>50</v>
      </c>
      <c r="AH1165" s="239">
        <f t="shared" si="355"/>
        <v>0</v>
      </c>
      <c r="AI1165" s="349">
        <f t="shared" si="337"/>
        <v>55</v>
      </c>
      <c r="AJ1165" s="307">
        <f t="shared" si="305"/>
        <v>55</v>
      </c>
      <c r="AK1165" s="440">
        <f t="shared" si="306"/>
        <v>17.5</v>
      </c>
      <c r="AL1165" s="349">
        <f t="shared" si="307"/>
        <v>60</v>
      </c>
      <c r="AM1165" s="307">
        <f t="shared" si="308"/>
        <v>60</v>
      </c>
      <c r="AN1165" s="350">
        <f t="shared" si="309"/>
        <v>35</v>
      </c>
      <c r="AO1165" s="363">
        <f t="shared" si="310"/>
        <v>65</v>
      </c>
      <c r="AP1165" s="307">
        <f t="shared" si="311"/>
        <v>65</v>
      </c>
      <c r="AQ1165" s="440">
        <f t="shared" si="312"/>
        <v>52.5</v>
      </c>
      <c r="AR1165" s="234">
        <f t="shared" si="313"/>
        <v>70</v>
      </c>
      <c r="AS1165" s="423">
        <f t="shared" si="338"/>
        <v>30</v>
      </c>
      <c r="AT1165" s="424">
        <f t="shared" si="356"/>
        <v>0</v>
      </c>
      <c r="AU1165" s="234">
        <f t="shared" si="356"/>
        <v>70</v>
      </c>
      <c r="AV1165" s="423">
        <f t="shared" si="356"/>
        <v>30</v>
      </c>
      <c r="AW1165" s="424">
        <f t="shared" si="356"/>
        <v>0</v>
      </c>
      <c r="AX1165" s="430">
        <f>VLOOKUP($B1165,'Calcs01 - MSW generated'!$B$485:$AI$701,32,0)</f>
        <v>0</v>
      </c>
      <c r="AY1165" s="289">
        <f>VLOOKUP($B1165,'Calcs01 - MSW generated'!$B$485:$AI$701,33,0)</f>
        <v>100</v>
      </c>
      <c r="AZ1165" s="431">
        <f>VLOOKUP($B1165,'Calcs01 - MSW generated'!$B$485:$AI$701,34,0)</f>
        <v>0</v>
      </c>
      <c r="BA1165" s="250">
        <f t="shared" si="339"/>
        <v>25</v>
      </c>
      <c r="BB1165" s="366">
        <f t="shared" si="314"/>
        <v>75</v>
      </c>
      <c r="BC1165" s="367">
        <f t="shared" si="315"/>
        <v>0</v>
      </c>
      <c r="BD1165" s="234">
        <f t="shared" si="357"/>
        <v>50</v>
      </c>
      <c r="BE1165" s="423">
        <f t="shared" si="357"/>
        <v>50</v>
      </c>
      <c r="BF1165" s="239">
        <f t="shared" si="357"/>
        <v>0</v>
      </c>
      <c r="BG1165" s="349">
        <f t="shared" si="340"/>
        <v>55</v>
      </c>
      <c r="BH1165" s="307">
        <f t="shared" si="316"/>
        <v>55</v>
      </c>
      <c r="BI1165" s="440">
        <f t="shared" si="317"/>
        <v>17.5</v>
      </c>
      <c r="BJ1165" s="349">
        <f t="shared" si="318"/>
        <v>60</v>
      </c>
      <c r="BK1165" s="307">
        <f t="shared" si="319"/>
        <v>60</v>
      </c>
      <c r="BL1165" s="350">
        <f t="shared" si="320"/>
        <v>35</v>
      </c>
      <c r="BM1165" s="363">
        <f t="shared" si="321"/>
        <v>65</v>
      </c>
      <c r="BN1165" s="307">
        <f t="shared" si="322"/>
        <v>65</v>
      </c>
      <c r="BO1165" s="440">
        <f t="shared" si="323"/>
        <v>52.5</v>
      </c>
      <c r="BP1165" s="234">
        <f t="shared" si="358"/>
        <v>70</v>
      </c>
      <c r="BQ1165" s="423">
        <f t="shared" si="358"/>
        <v>30</v>
      </c>
      <c r="BR1165" s="424">
        <f t="shared" si="358"/>
        <v>0</v>
      </c>
    </row>
    <row r="1166" spans="2:70">
      <c r="B1166" s="207" t="s">
        <v>620</v>
      </c>
      <c r="C1166" s="198" t="s">
        <v>272</v>
      </c>
      <c r="D1166" s="200" t="s">
        <v>424</v>
      </c>
      <c r="E1166" s="663">
        <f>VLOOKUP($B1166,'Calcs01 - MSW generated'!$B$485:$AI$701,32,0)</f>
        <v>20.330033003300329</v>
      </c>
      <c r="F1166" s="289">
        <f>VLOOKUP($B1166,'Calcs01 - MSW generated'!$B$485:$AI$701,33,0)</f>
        <v>26.731023102310232</v>
      </c>
      <c r="G1166" s="431">
        <f>VLOOKUP($B1166,'Calcs01 - MSW generated'!$B$485:$AI$701,34,0)</f>
        <v>52.938943894389439</v>
      </c>
      <c r="H1166" s="250">
        <f t="shared" si="324"/>
        <v>27.665016501650165</v>
      </c>
      <c r="I1166" s="366">
        <f t="shared" si="325"/>
        <v>38.365511551155116</v>
      </c>
      <c r="J1166" s="367">
        <f t="shared" si="326"/>
        <v>33.96947194719472</v>
      </c>
      <c r="K1166" s="234">
        <f t="shared" si="353"/>
        <v>35</v>
      </c>
      <c r="L1166" s="423">
        <f t="shared" si="353"/>
        <v>50</v>
      </c>
      <c r="M1166" s="239">
        <f t="shared" si="353"/>
        <v>15</v>
      </c>
      <c r="N1166" s="349">
        <f t="shared" si="327"/>
        <v>42.5</v>
      </c>
      <c r="O1166" s="307">
        <f t="shared" si="328"/>
        <v>53.75</v>
      </c>
      <c r="P1166" s="440">
        <f t="shared" si="329"/>
        <v>27.5</v>
      </c>
      <c r="Q1166" s="349">
        <f t="shared" si="330"/>
        <v>50</v>
      </c>
      <c r="R1166" s="307">
        <f t="shared" si="331"/>
        <v>57.5</v>
      </c>
      <c r="S1166" s="350">
        <f t="shared" si="332"/>
        <v>40</v>
      </c>
      <c r="T1166" s="363">
        <f t="shared" si="333"/>
        <v>57.5</v>
      </c>
      <c r="U1166" s="307">
        <f t="shared" si="334"/>
        <v>61.25</v>
      </c>
      <c r="V1166" s="440">
        <f t="shared" si="335"/>
        <v>52.5</v>
      </c>
      <c r="W1166" s="234">
        <f t="shared" si="354"/>
        <v>65</v>
      </c>
      <c r="X1166" s="423">
        <f t="shared" si="354"/>
        <v>30</v>
      </c>
      <c r="Y1166" s="424">
        <f t="shared" si="354"/>
        <v>5</v>
      </c>
      <c r="Z1166" s="430">
        <f>VLOOKUP($B1166,'Calcs01 - MSW generated'!$B$485:$AI$701,32,0)</f>
        <v>20.330033003300329</v>
      </c>
      <c r="AA1166" s="289">
        <f>VLOOKUP($B1166,'Calcs01 - MSW generated'!$B$485:$AI$701,33,0)</f>
        <v>26.731023102310232</v>
      </c>
      <c r="AB1166" s="431">
        <f>VLOOKUP($B1166,'Calcs01 - MSW generated'!$B$485:$AI$701,34,0)</f>
        <v>52.938943894389439</v>
      </c>
      <c r="AC1166" s="250">
        <f t="shared" si="336"/>
        <v>27.665016501650165</v>
      </c>
      <c r="AD1166" s="366">
        <f t="shared" ref="AD1166:AD1190" si="359">AA1166+((AD$969-AA$969)*(AG1166-AA1166)/(AG$969-AA$969))</f>
        <v>38.365511551155116</v>
      </c>
      <c r="AE1166" s="367">
        <f t="shared" ref="AE1166:AE1190" si="360">AB1166+((AE$969-AB$969)*(AH1166-AB1166)/(AH$969-AB$969))</f>
        <v>33.96947194719472</v>
      </c>
      <c r="AF1166" s="234">
        <f t="shared" si="355"/>
        <v>35</v>
      </c>
      <c r="AG1166" s="423">
        <f t="shared" si="355"/>
        <v>50</v>
      </c>
      <c r="AH1166" s="239">
        <f t="shared" si="355"/>
        <v>15</v>
      </c>
      <c r="AI1166" s="349">
        <f t="shared" si="337"/>
        <v>42.5</v>
      </c>
      <c r="AJ1166" s="307">
        <f t="shared" ref="AJ1166:AJ1190" si="361">AG1166+((AJ$969-AG$969)*($W1166-AG1166)/($W$969-AG$969))</f>
        <v>53.75</v>
      </c>
      <c r="AK1166" s="440">
        <f t="shared" ref="AK1166:AK1190" si="362">AH1166+((AK$969-AH$969)*($W1166-AH1166)/($W$969-AH$969))</f>
        <v>27.5</v>
      </c>
      <c r="AL1166" s="349">
        <f t="shared" ref="AL1166:AL1190" si="363">AI1166+((AL$969-AI$969)*($W1166-AI1166)/($W$969-AI$969))</f>
        <v>50</v>
      </c>
      <c r="AM1166" s="307">
        <f t="shared" ref="AM1166:AM1190" si="364">AJ1166+((AM$969-AJ$969)*($W1166-AJ1166)/($W$969-AJ$969))</f>
        <v>57.5</v>
      </c>
      <c r="AN1166" s="350">
        <f t="shared" ref="AN1166:AN1190" si="365">AK1166+((AN$969-AK$969)*($W1166-AK1166)/($W$969-AK$969))</f>
        <v>40</v>
      </c>
      <c r="AO1166" s="363">
        <f t="shared" ref="AO1166:AO1190" si="366">AL1166+((AO$969-AL$969)*($W1166-AL1166)/($W$969-AL$969))</f>
        <v>57.5</v>
      </c>
      <c r="AP1166" s="307">
        <f t="shared" ref="AP1166:AP1190" si="367">AM1166+((AP$969-AM$969)*($W1166-AM1166)/($W$969-AM$969))</f>
        <v>61.25</v>
      </c>
      <c r="AQ1166" s="440">
        <f t="shared" ref="AQ1166:AQ1190" si="368">AN1166+((AQ$969-AN$969)*($W1166-AN1166)/($W$969-AN$969))</f>
        <v>52.5</v>
      </c>
      <c r="AR1166" s="234">
        <f t="shared" ref="AR1166:AR1190" si="369">INDEX($E$936:$V$964, MATCH(_xlfn.CONCAT($C1166,$D1166),$D$936:$D$964, 0), MATCH(_xlfn.CONCAT(AR$968,AR$969,AR$970),$E$935:$V$935,0))</f>
        <v>65</v>
      </c>
      <c r="AS1166" s="423">
        <f t="shared" si="338"/>
        <v>30</v>
      </c>
      <c r="AT1166" s="424">
        <f t="shared" si="356"/>
        <v>5</v>
      </c>
      <c r="AU1166" s="234">
        <f t="shared" si="356"/>
        <v>65</v>
      </c>
      <c r="AV1166" s="423">
        <f t="shared" si="356"/>
        <v>30</v>
      </c>
      <c r="AW1166" s="424">
        <f t="shared" si="356"/>
        <v>5</v>
      </c>
      <c r="AX1166" s="430">
        <f>VLOOKUP($B1166,'Calcs01 - MSW generated'!$B$485:$AI$701,32,0)</f>
        <v>20.330033003300329</v>
      </c>
      <c r="AY1166" s="289">
        <f>VLOOKUP($B1166,'Calcs01 - MSW generated'!$B$485:$AI$701,33,0)</f>
        <v>26.731023102310232</v>
      </c>
      <c r="AZ1166" s="431">
        <f>VLOOKUP($B1166,'Calcs01 - MSW generated'!$B$485:$AI$701,34,0)</f>
        <v>52.938943894389439</v>
      </c>
      <c r="BA1166" s="250">
        <f t="shared" si="339"/>
        <v>27.665016501650165</v>
      </c>
      <c r="BB1166" s="366">
        <f t="shared" ref="BB1166:BB1190" si="370">AY1166+((BB$969-AY$969)*(BE1166-AY1166)/(BE$969-AY$969))</f>
        <v>38.365511551155116</v>
      </c>
      <c r="BC1166" s="367">
        <f t="shared" ref="BC1166:BC1190" si="371">AZ1166+((BC$969-AZ$969)*(BF1166-AZ1166)/(BF$969-AZ$969))</f>
        <v>33.96947194719472</v>
      </c>
      <c r="BD1166" s="234">
        <f t="shared" si="357"/>
        <v>35</v>
      </c>
      <c r="BE1166" s="423">
        <f t="shared" si="357"/>
        <v>50</v>
      </c>
      <c r="BF1166" s="239">
        <f t="shared" si="357"/>
        <v>15</v>
      </c>
      <c r="BG1166" s="349">
        <f t="shared" si="340"/>
        <v>42.5</v>
      </c>
      <c r="BH1166" s="307">
        <f t="shared" ref="BH1166:BH1190" si="372">BE1166+((BH$969-BE$969)*($W1166-BE1166)/($W$969-BE$969))</f>
        <v>53.75</v>
      </c>
      <c r="BI1166" s="440">
        <f t="shared" ref="BI1166:BI1190" si="373">BF1166+((BI$969-BF$969)*($W1166-BF1166)/($W$969-BF$969))</f>
        <v>27.5</v>
      </c>
      <c r="BJ1166" s="349">
        <f t="shared" ref="BJ1166:BJ1190" si="374">BG1166+((BJ$969-BG$969)*($W1166-BG1166)/($W$969-BG$969))</f>
        <v>50</v>
      </c>
      <c r="BK1166" s="307">
        <f t="shared" ref="BK1166:BK1190" si="375">BH1166+((BK$969-BH$969)*($W1166-BH1166)/($W$969-BH$969))</f>
        <v>57.5</v>
      </c>
      <c r="BL1166" s="350">
        <f t="shared" ref="BL1166:BL1190" si="376">BI1166+((BL$969-BI$969)*($W1166-BI1166)/($W$969-BI$969))</f>
        <v>40</v>
      </c>
      <c r="BM1166" s="363">
        <f t="shared" ref="BM1166:BM1190" si="377">BJ1166+((BM$969-BJ$969)*($W1166-BJ1166)/($W$969-BJ$969))</f>
        <v>57.5</v>
      </c>
      <c r="BN1166" s="307">
        <f t="shared" ref="BN1166:BN1190" si="378">BK1166+((BN$969-BK$969)*($W1166-BK1166)/($W$969-BK$969))</f>
        <v>61.25</v>
      </c>
      <c r="BO1166" s="440">
        <f t="shared" ref="BO1166:BO1190" si="379">BL1166+((BO$969-BL$969)*($W1166-BL1166)/($W$969-BL$969))</f>
        <v>52.5</v>
      </c>
      <c r="BP1166" s="234">
        <f t="shared" si="358"/>
        <v>65</v>
      </c>
      <c r="BQ1166" s="423">
        <f t="shared" si="358"/>
        <v>30</v>
      </c>
      <c r="BR1166" s="424">
        <f t="shared" si="358"/>
        <v>5</v>
      </c>
    </row>
    <row r="1167" spans="2:70">
      <c r="B1167" s="207" t="s">
        <v>624</v>
      </c>
      <c r="C1167" s="198" t="s">
        <v>272</v>
      </c>
      <c r="D1167" s="200" t="s">
        <v>644</v>
      </c>
      <c r="E1167" s="663">
        <f>VLOOKUP($B1167,'Calcs01 - MSW generated'!$B$485:$AI$701,32,0)</f>
        <v>0</v>
      </c>
      <c r="F1167" s="289">
        <f>VLOOKUP($B1167,'Calcs01 - MSW generated'!$B$485:$AI$701,33,0)</f>
        <v>40</v>
      </c>
      <c r="G1167" s="431">
        <f>VLOOKUP($B1167,'Calcs01 - MSW generated'!$B$485:$AI$701,34,0)</f>
        <v>60</v>
      </c>
      <c r="H1167" s="250">
        <f t="shared" ref="H1167:H1190" si="380">E1167+((H$969-E$969)*(K1167-E1167)/(K$969-E$969))</f>
        <v>25</v>
      </c>
      <c r="I1167" s="366">
        <f t="shared" ref="I1167:I1190" si="381">F1167+((I$969-F$969)*(L1167-F1167)/(L$969-F$969))</f>
        <v>45</v>
      </c>
      <c r="J1167" s="367">
        <f t="shared" ref="J1167:J1190" si="382">G1167+((J$969-G$969)*(M1167-G1167)/(M$969-G$969))</f>
        <v>30</v>
      </c>
      <c r="K1167" s="234">
        <f t="shared" si="353"/>
        <v>50</v>
      </c>
      <c r="L1167" s="423">
        <f t="shared" si="353"/>
        <v>50</v>
      </c>
      <c r="M1167" s="239">
        <f t="shared" si="353"/>
        <v>0</v>
      </c>
      <c r="N1167" s="349">
        <f t="shared" ref="N1167:N1190" si="383">K1167+((N$969-K$969)*($W1167-K1167)/($W$969-K$969))</f>
        <v>55</v>
      </c>
      <c r="O1167" s="307">
        <f t="shared" ref="O1167:O1190" si="384">L1167+((O$969-L$969)*($W1167-L1167)/($W$969-L$969))</f>
        <v>55</v>
      </c>
      <c r="P1167" s="440">
        <f t="shared" ref="P1167:P1190" si="385">M1167+((P$969-M$969)*($W1167-M1167)/($W$969-M$969))</f>
        <v>17.5</v>
      </c>
      <c r="Q1167" s="349">
        <f t="shared" ref="Q1167:Q1190" si="386">N1167+((Q$969-N$969)*($W1167-N1167)/($W$969-N$969))</f>
        <v>60</v>
      </c>
      <c r="R1167" s="307">
        <f t="shared" ref="R1167:R1190" si="387">O1167+((R$969-O$969)*($W1167-O1167)/($W$969-O$969))</f>
        <v>60</v>
      </c>
      <c r="S1167" s="350">
        <f t="shared" ref="S1167:S1190" si="388">P1167+((S$969-P$969)*($W1167-P1167)/($W$969-P$969))</f>
        <v>35</v>
      </c>
      <c r="T1167" s="363">
        <f t="shared" ref="T1167:T1190" si="389">Q1167+((T$969-Q$969)*($W1167-Q1167)/($W$969-Q$969))</f>
        <v>65</v>
      </c>
      <c r="U1167" s="307">
        <f t="shared" ref="U1167:U1190" si="390">R1167+((U$969-R$969)*($W1167-R1167)/($W$969-R$969))</f>
        <v>65</v>
      </c>
      <c r="V1167" s="440">
        <f t="shared" ref="V1167:V1190" si="391">S1167+((V$969-S$969)*($W1167-S1167)/($W$969-S$969))</f>
        <v>52.5</v>
      </c>
      <c r="W1167" s="234">
        <f t="shared" si="354"/>
        <v>70</v>
      </c>
      <c r="X1167" s="423">
        <f t="shared" si="354"/>
        <v>30</v>
      </c>
      <c r="Y1167" s="424">
        <f t="shared" si="354"/>
        <v>0</v>
      </c>
      <c r="Z1167" s="430">
        <f>VLOOKUP($B1167,'Calcs01 - MSW generated'!$B$485:$AI$701,32,0)</f>
        <v>0</v>
      </c>
      <c r="AA1167" s="289">
        <f>VLOOKUP($B1167,'Calcs01 - MSW generated'!$B$485:$AI$701,33,0)</f>
        <v>40</v>
      </c>
      <c r="AB1167" s="431">
        <f>VLOOKUP($B1167,'Calcs01 - MSW generated'!$B$485:$AI$701,34,0)</f>
        <v>60</v>
      </c>
      <c r="AC1167" s="250">
        <f t="shared" ref="AC1167:AC1190" si="392">Z1167+((AC$969-Z$969)*(AF1167-Z1167)/(AF$969-Z$969))</f>
        <v>25</v>
      </c>
      <c r="AD1167" s="366">
        <f t="shared" si="359"/>
        <v>45</v>
      </c>
      <c r="AE1167" s="367">
        <f t="shared" si="360"/>
        <v>30</v>
      </c>
      <c r="AF1167" s="234">
        <f t="shared" si="355"/>
        <v>50</v>
      </c>
      <c r="AG1167" s="423">
        <f t="shared" si="355"/>
        <v>50</v>
      </c>
      <c r="AH1167" s="239">
        <f t="shared" si="355"/>
        <v>0</v>
      </c>
      <c r="AI1167" s="349">
        <f t="shared" ref="AI1167:AI1190" si="393">AF1167+((AI$969-AF$969)*($W1167-AF1167)/($W$969-AF$969))</f>
        <v>55</v>
      </c>
      <c r="AJ1167" s="307">
        <f t="shared" si="361"/>
        <v>55</v>
      </c>
      <c r="AK1167" s="440">
        <f t="shared" si="362"/>
        <v>17.5</v>
      </c>
      <c r="AL1167" s="349">
        <f t="shared" si="363"/>
        <v>60</v>
      </c>
      <c r="AM1167" s="307">
        <f t="shared" si="364"/>
        <v>60</v>
      </c>
      <c r="AN1167" s="350">
        <f t="shared" si="365"/>
        <v>35</v>
      </c>
      <c r="AO1167" s="363">
        <f t="shared" si="366"/>
        <v>65</v>
      </c>
      <c r="AP1167" s="307">
        <f t="shared" si="367"/>
        <v>65</v>
      </c>
      <c r="AQ1167" s="440">
        <f t="shared" si="368"/>
        <v>52.5</v>
      </c>
      <c r="AR1167" s="234">
        <f t="shared" si="369"/>
        <v>70</v>
      </c>
      <c r="AS1167" s="423">
        <f t="shared" ref="AS1167:AS1190" si="394">INDEX($E$936:$V$964, MATCH(_xlfn.CONCAT($C1167,$D1167),$D$936:$D$964, 0), MATCH(_xlfn.CONCAT(AS$968,AS$969,AS$970),$E$935:$V$935,0))</f>
        <v>30</v>
      </c>
      <c r="AT1167" s="424">
        <f t="shared" si="356"/>
        <v>0</v>
      </c>
      <c r="AU1167" s="234">
        <f t="shared" si="356"/>
        <v>70</v>
      </c>
      <c r="AV1167" s="423">
        <f t="shared" si="356"/>
        <v>30</v>
      </c>
      <c r="AW1167" s="424">
        <f t="shared" si="356"/>
        <v>0</v>
      </c>
      <c r="AX1167" s="430">
        <f>VLOOKUP($B1167,'Calcs01 - MSW generated'!$B$485:$AI$701,32,0)</f>
        <v>0</v>
      </c>
      <c r="AY1167" s="289">
        <f>VLOOKUP($B1167,'Calcs01 - MSW generated'!$B$485:$AI$701,33,0)</f>
        <v>40</v>
      </c>
      <c r="AZ1167" s="431">
        <f>VLOOKUP($B1167,'Calcs01 - MSW generated'!$B$485:$AI$701,34,0)</f>
        <v>60</v>
      </c>
      <c r="BA1167" s="250">
        <f t="shared" ref="BA1167:BA1190" si="395">AX1167+((BA$969-AX$969)*(BD1167-AX1167)/(BD$969-AX$969))</f>
        <v>25</v>
      </c>
      <c r="BB1167" s="366">
        <f t="shared" si="370"/>
        <v>45</v>
      </c>
      <c r="BC1167" s="367">
        <f t="shared" si="371"/>
        <v>30</v>
      </c>
      <c r="BD1167" s="234">
        <f t="shared" si="357"/>
        <v>50</v>
      </c>
      <c r="BE1167" s="423">
        <f t="shared" si="357"/>
        <v>50</v>
      </c>
      <c r="BF1167" s="239">
        <f t="shared" si="357"/>
        <v>0</v>
      </c>
      <c r="BG1167" s="349">
        <f t="shared" ref="BG1167:BG1190" si="396">BD1167+((BG$969-BD$969)*($W1167-BD1167)/($W$969-BD$969))</f>
        <v>55</v>
      </c>
      <c r="BH1167" s="307">
        <f t="shared" si="372"/>
        <v>55</v>
      </c>
      <c r="BI1167" s="440">
        <f t="shared" si="373"/>
        <v>17.5</v>
      </c>
      <c r="BJ1167" s="349">
        <f t="shared" si="374"/>
        <v>60</v>
      </c>
      <c r="BK1167" s="307">
        <f t="shared" si="375"/>
        <v>60</v>
      </c>
      <c r="BL1167" s="350">
        <f t="shared" si="376"/>
        <v>35</v>
      </c>
      <c r="BM1167" s="363">
        <f t="shared" si="377"/>
        <v>65</v>
      </c>
      <c r="BN1167" s="307">
        <f t="shared" si="378"/>
        <v>65</v>
      </c>
      <c r="BO1167" s="440">
        <f t="shared" si="379"/>
        <v>52.5</v>
      </c>
      <c r="BP1167" s="234">
        <f t="shared" si="358"/>
        <v>70</v>
      </c>
      <c r="BQ1167" s="423">
        <f t="shared" si="358"/>
        <v>30</v>
      </c>
      <c r="BR1167" s="424">
        <f t="shared" si="358"/>
        <v>0</v>
      </c>
    </row>
    <row r="1168" spans="2:70">
      <c r="B1168" s="207" t="s">
        <v>630</v>
      </c>
      <c r="C1168" s="198" t="s">
        <v>414</v>
      </c>
      <c r="D1168" s="200" t="s">
        <v>336</v>
      </c>
      <c r="E1168" s="663">
        <f>VLOOKUP($B1168,'Calcs01 - MSW generated'!$B$485:$AI$701,32,0)</f>
        <v>0.8</v>
      </c>
      <c r="F1168" s="289">
        <f>VLOOKUP($B1168,'Calcs01 - MSW generated'!$B$485:$AI$701,33,0)</f>
        <v>12</v>
      </c>
      <c r="G1168" s="431">
        <f>VLOOKUP($B1168,'Calcs01 - MSW generated'!$B$485:$AI$701,34,0)</f>
        <v>87.2</v>
      </c>
      <c r="H1168" s="250">
        <f t="shared" si="380"/>
        <v>35.4</v>
      </c>
      <c r="I1168" s="366">
        <f t="shared" si="381"/>
        <v>21</v>
      </c>
      <c r="J1168" s="367">
        <f t="shared" si="382"/>
        <v>43.6</v>
      </c>
      <c r="K1168" s="234">
        <f t="shared" si="353"/>
        <v>70</v>
      </c>
      <c r="L1168" s="423">
        <f t="shared" si="353"/>
        <v>30</v>
      </c>
      <c r="M1168" s="239">
        <f t="shared" si="353"/>
        <v>0</v>
      </c>
      <c r="N1168" s="349">
        <f t="shared" si="383"/>
        <v>71.25</v>
      </c>
      <c r="O1168" s="307">
        <f t="shared" si="384"/>
        <v>41.25</v>
      </c>
      <c r="P1168" s="440">
        <f t="shared" si="385"/>
        <v>18.75</v>
      </c>
      <c r="Q1168" s="349">
        <f t="shared" si="386"/>
        <v>72.5</v>
      </c>
      <c r="R1168" s="307">
        <f t="shared" si="387"/>
        <v>52.5</v>
      </c>
      <c r="S1168" s="350">
        <f t="shared" si="388"/>
        <v>37.5</v>
      </c>
      <c r="T1168" s="363">
        <f t="shared" si="389"/>
        <v>73.75</v>
      </c>
      <c r="U1168" s="307">
        <f t="shared" si="390"/>
        <v>63.75</v>
      </c>
      <c r="V1168" s="440">
        <f t="shared" si="391"/>
        <v>56.25</v>
      </c>
      <c r="W1168" s="234">
        <f t="shared" si="354"/>
        <v>75</v>
      </c>
      <c r="X1168" s="423">
        <f t="shared" si="354"/>
        <v>25</v>
      </c>
      <c r="Y1168" s="424">
        <f t="shared" si="354"/>
        <v>0</v>
      </c>
      <c r="Z1168" s="430">
        <f>VLOOKUP($B1168,'Calcs01 - MSW generated'!$B$485:$AI$701,32,0)</f>
        <v>0.8</v>
      </c>
      <c r="AA1168" s="289">
        <f>VLOOKUP($B1168,'Calcs01 - MSW generated'!$B$485:$AI$701,33,0)</f>
        <v>12</v>
      </c>
      <c r="AB1168" s="431">
        <f>VLOOKUP($B1168,'Calcs01 - MSW generated'!$B$485:$AI$701,34,0)</f>
        <v>87.2</v>
      </c>
      <c r="AC1168" s="250">
        <f t="shared" si="392"/>
        <v>35.4</v>
      </c>
      <c r="AD1168" s="366">
        <f t="shared" si="359"/>
        <v>21</v>
      </c>
      <c r="AE1168" s="367">
        <f t="shared" si="360"/>
        <v>43.6</v>
      </c>
      <c r="AF1168" s="234">
        <f t="shared" si="355"/>
        <v>70</v>
      </c>
      <c r="AG1168" s="423">
        <f t="shared" si="355"/>
        <v>30</v>
      </c>
      <c r="AH1168" s="239">
        <f t="shared" si="355"/>
        <v>0</v>
      </c>
      <c r="AI1168" s="349">
        <f t="shared" si="393"/>
        <v>71.25</v>
      </c>
      <c r="AJ1168" s="307">
        <f t="shared" si="361"/>
        <v>41.25</v>
      </c>
      <c r="AK1168" s="440">
        <f t="shared" si="362"/>
        <v>18.75</v>
      </c>
      <c r="AL1168" s="349">
        <f t="shared" si="363"/>
        <v>72.5</v>
      </c>
      <c r="AM1168" s="307">
        <f t="shared" si="364"/>
        <v>52.5</v>
      </c>
      <c r="AN1168" s="350">
        <f t="shared" si="365"/>
        <v>37.5</v>
      </c>
      <c r="AO1168" s="363">
        <f t="shared" si="366"/>
        <v>73.75</v>
      </c>
      <c r="AP1168" s="307">
        <f t="shared" si="367"/>
        <v>63.75</v>
      </c>
      <c r="AQ1168" s="440">
        <f t="shared" si="368"/>
        <v>56.25</v>
      </c>
      <c r="AR1168" s="234">
        <f t="shared" si="369"/>
        <v>75</v>
      </c>
      <c r="AS1168" s="423">
        <f t="shared" si="394"/>
        <v>25</v>
      </c>
      <c r="AT1168" s="424">
        <f t="shared" si="356"/>
        <v>0</v>
      </c>
      <c r="AU1168" s="234">
        <f t="shared" si="356"/>
        <v>75</v>
      </c>
      <c r="AV1168" s="423">
        <f t="shared" si="356"/>
        <v>25</v>
      </c>
      <c r="AW1168" s="424">
        <f t="shared" si="356"/>
        <v>0</v>
      </c>
      <c r="AX1168" s="430">
        <f>VLOOKUP($B1168,'Calcs01 - MSW generated'!$B$485:$AI$701,32,0)</f>
        <v>0.8</v>
      </c>
      <c r="AY1168" s="289">
        <f>VLOOKUP($B1168,'Calcs01 - MSW generated'!$B$485:$AI$701,33,0)</f>
        <v>12</v>
      </c>
      <c r="AZ1168" s="431">
        <f>VLOOKUP($B1168,'Calcs01 - MSW generated'!$B$485:$AI$701,34,0)</f>
        <v>87.2</v>
      </c>
      <c r="BA1168" s="250">
        <f t="shared" si="395"/>
        <v>35.4</v>
      </c>
      <c r="BB1168" s="366">
        <f t="shared" si="370"/>
        <v>21</v>
      </c>
      <c r="BC1168" s="367">
        <f t="shared" si="371"/>
        <v>43.6</v>
      </c>
      <c r="BD1168" s="234">
        <f t="shared" si="357"/>
        <v>70</v>
      </c>
      <c r="BE1168" s="423">
        <f t="shared" si="357"/>
        <v>30</v>
      </c>
      <c r="BF1168" s="239">
        <f t="shared" si="357"/>
        <v>0</v>
      </c>
      <c r="BG1168" s="349">
        <f t="shared" si="396"/>
        <v>71.25</v>
      </c>
      <c r="BH1168" s="307">
        <f t="shared" si="372"/>
        <v>41.25</v>
      </c>
      <c r="BI1168" s="440">
        <f t="shared" si="373"/>
        <v>18.75</v>
      </c>
      <c r="BJ1168" s="349">
        <f t="shared" si="374"/>
        <v>72.5</v>
      </c>
      <c r="BK1168" s="307">
        <f t="shared" si="375"/>
        <v>52.5</v>
      </c>
      <c r="BL1168" s="350">
        <f t="shared" si="376"/>
        <v>37.5</v>
      </c>
      <c r="BM1168" s="363">
        <f t="shared" si="377"/>
        <v>73.75</v>
      </c>
      <c r="BN1168" s="307">
        <f t="shared" si="378"/>
        <v>63.75</v>
      </c>
      <c r="BO1168" s="440">
        <f t="shared" si="379"/>
        <v>56.25</v>
      </c>
      <c r="BP1168" s="234">
        <f t="shared" si="358"/>
        <v>75</v>
      </c>
      <c r="BQ1168" s="423">
        <f t="shared" si="358"/>
        <v>25</v>
      </c>
      <c r="BR1168" s="424">
        <f t="shared" si="358"/>
        <v>0</v>
      </c>
    </row>
    <row r="1169" spans="2:70">
      <c r="B1169" s="207" t="s">
        <v>632</v>
      </c>
      <c r="C1169" s="198" t="s">
        <v>452</v>
      </c>
      <c r="D1169" s="200" t="s">
        <v>424</v>
      </c>
      <c r="E1169" s="663">
        <f>VLOOKUP($B1169,'Calcs01 - MSW generated'!$B$485:$AI$701,32,0)</f>
        <v>9</v>
      </c>
      <c r="F1169" s="289">
        <f>VLOOKUP($B1169,'Calcs01 - MSW generated'!$B$485:$AI$701,33,0)</f>
        <v>70</v>
      </c>
      <c r="G1169" s="431">
        <f>VLOOKUP($B1169,'Calcs01 - MSW generated'!$B$485:$AI$701,34,0)</f>
        <v>21</v>
      </c>
      <c r="H1169" s="250">
        <f t="shared" si="380"/>
        <v>22</v>
      </c>
      <c r="I1169" s="366">
        <f t="shared" si="381"/>
        <v>60</v>
      </c>
      <c r="J1169" s="367">
        <f t="shared" si="382"/>
        <v>18</v>
      </c>
      <c r="K1169" s="234">
        <f t="shared" si="353"/>
        <v>35</v>
      </c>
      <c r="L1169" s="423">
        <f t="shared" si="353"/>
        <v>50</v>
      </c>
      <c r="M1169" s="239">
        <f t="shared" si="353"/>
        <v>15</v>
      </c>
      <c r="N1169" s="349">
        <f t="shared" si="383"/>
        <v>42.5</v>
      </c>
      <c r="O1169" s="307">
        <f t="shared" si="384"/>
        <v>53.75</v>
      </c>
      <c r="P1169" s="440">
        <f t="shared" si="385"/>
        <v>27.5</v>
      </c>
      <c r="Q1169" s="349">
        <f t="shared" si="386"/>
        <v>50</v>
      </c>
      <c r="R1169" s="307">
        <f t="shared" si="387"/>
        <v>57.5</v>
      </c>
      <c r="S1169" s="350">
        <f t="shared" si="388"/>
        <v>40</v>
      </c>
      <c r="T1169" s="363">
        <f t="shared" si="389"/>
        <v>57.5</v>
      </c>
      <c r="U1169" s="307">
        <f t="shared" si="390"/>
        <v>61.25</v>
      </c>
      <c r="V1169" s="440">
        <f t="shared" si="391"/>
        <v>52.5</v>
      </c>
      <c r="W1169" s="234">
        <f t="shared" si="354"/>
        <v>65</v>
      </c>
      <c r="X1169" s="423">
        <f t="shared" si="354"/>
        <v>30</v>
      </c>
      <c r="Y1169" s="424">
        <f t="shared" si="354"/>
        <v>5</v>
      </c>
      <c r="Z1169" s="430">
        <f>VLOOKUP($B1169,'Calcs01 - MSW generated'!$B$485:$AI$701,32,0)</f>
        <v>9</v>
      </c>
      <c r="AA1169" s="289">
        <f>VLOOKUP($B1169,'Calcs01 - MSW generated'!$B$485:$AI$701,33,0)</f>
        <v>70</v>
      </c>
      <c r="AB1169" s="431">
        <f>VLOOKUP($B1169,'Calcs01 - MSW generated'!$B$485:$AI$701,34,0)</f>
        <v>21</v>
      </c>
      <c r="AC1169" s="250">
        <f t="shared" si="392"/>
        <v>22</v>
      </c>
      <c r="AD1169" s="366">
        <f t="shared" si="359"/>
        <v>60</v>
      </c>
      <c r="AE1169" s="367">
        <f t="shared" si="360"/>
        <v>18</v>
      </c>
      <c r="AF1169" s="234">
        <f t="shared" si="355"/>
        <v>35</v>
      </c>
      <c r="AG1169" s="423">
        <f t="shared" si="355"/>
        <v>50</v>
      </c>
      <c r="AH1169" s="239">
        <f t="shared" si="355"/>
        <v>15</v>
      </c>
      <c r="AI1169" s="349">
        <f t="shared" si="393"/>
        <v>42.5</v>
      </c>
      <c r="AJ1169" s="307">
        <f t="shared" si="361"/>
        <v>53.75</v>
      </c>
      <c r="AK1169" s="440">
        <f t="shared" si="362"/>
        <v>27.5</v>
      </c>
      <c r="AL1169" s="349">
        <f t="shared" si="363"/>
        <v>50</v>
      </c>
      <c r="AM1169" s="307">
        <f t="shared" si="364"/>
        <v>57.5</v>
      </c>
      <c r="AN1169" s="350">
        <f t="shared" si="365"/>
        <v>40</v>
      </c>
      <c r="AO1169" s="363">
        <f t="shared" si="366"/>
        <v>57.5</v>
      </c>
      <c r="AP1169" s="307">
        <f t="shared" si="367"/>
        <v>61.25</v>
      </c>
      <c r="AQ1169" s="440">
        <f t="shared" si="368"/>
        <v>52.5</v>
      </c>
      <c r="AR1169" s="234">
        <f t="shared" si="369"/>
        <v>65</v>
      </c>
      <c r="AS1169" s="423">
        <f t="shared" si="394"/>
        <v>30</v>
      </c>
      <c r="AT1169" s="424">
        <f t="shared" si="356"/>
        <v>5</v>
      </c>
      <c r="AU1169" s="234">
        <f t="shared" si="356"/>
        <v>65</v>
      </c>
      <c r="AV1169" s="423">
        <f t="shared" si="356"/>
        <v>30</v>
      </c>
      <c r="AW1169" s="424">
        <f t="shared" si="356"/>
        <v>5</v>
      </c>
      <c r="AX1169" s="430">
        <f>VLOOKUP($B1169,'Calcs01 - MSW generated'!$B$485:$AI$701,32,0)</f>
        <v>9</v>
      </c>
      <c r="AY1169" s="289">
        <f>VLOOKUP($B1169,'Calcs01 - MSW generated'!$B$485:$AI$701,33,0)</f>
        <v>70</v>
      </c>
      <c r="AZ1169" s="431">
        <f>VLOOKUP($B1169,'Calcs01 - MSW generated'!$B$485:$AI$701,34,0)</f>
        <v>21</v>
      </c>
      <c r="BA1169" s="250">
        <f t="shared" si="395"/>
        <v>22</v>
      </c>
      <c r="BB1169" s="366">
        <f t="shared" si="370"/>
        <v>60</v>
      </c>
      <c r="BC1169" s="367">
        <f t="shared" si="371"/>
        <v>18</v>
      </c>
      <c r="BD1169" s="234">
        <f t="shared" si="357"/>
        <v>35</v>
      </c>
      <c r="BE1169" s="423">
        <f t="shared" si="357"/>
        <v>50</v>
      </c>
      <c r="BF1169" s="239">
        <f t="shared" si="357"/>
        <v>15</v>
      </c>
      <c r="BG1169" s="349">
        <f t="shared" si="396"/>
        <v>42.5</v>
      </c>
      <c r="BH1169" s="307">
        <f t="shared" si="372"/>
        <v>53.75</v>
      </c>
      <c r="BI1169" s="440">
        <f t="shared" si="373"/>
        <v>27.5</v>
      </c>
      <c r="BJ1169" s="349">
        <f t="shared" si="374"/>
        <v>50</v>
      </c>
      <c r="BK1169" s="307">
        <f t="shared" si="375"/>
        <v>57.5</v>
      </c>
      <c r="BL1169" s="350">
        <f t="shared" si="376"/>
        <v>40</v>
      </c>
      <c r="BM1169" s="363">
        <f t="shared" si="377"/>
        <v>57.5</v>
      </c>
      <c r="BN1169" s="307">
        <f t="shared" si="378"/>
        <v>61.25</v>
      </c>
      <c r="BO1169" s="440">
        <f t="shared" si="379"/>
        <v>52.5</v>
      </c>
      <c r="BP1169" s="234">
        <f t="shared" si="358"/>
        <v>65</v>
      </c>
      <c r="BQ1169" s="423">
        <f t="shared" si="358"/>
        <v>30</v>
      </c>
      <c r="BR1169" s="424">
        <f t="shared" si="358"/>
        <v>5</v>
      </c>
    </row>
    <row r="1170" spans="2:70">
      <c r="B1170" s="207" t="s">
        <v>634</v>
      </c>
      <c r="C1170" s="198" t="s">
        <v>276</v>
      </c>
      <c r="D1170" s="200" t="s">
        <v>644</v>
      </c>
      <c r="E1170" s="663">
        <f>VLOOKUP($B1170,'Calcs01 - MSW generated'!$B$485:$AI$701,32,0)</f>
        <v>1</v>
      </c>
      <c r="F1170" s="289">
        <f>VLOOKUP($B1170,'Calcs01 - MSW generated'!$B$485:$AI$701,33,0)</f>
        <v>54</v>
      </c>
      <c r="G1170" s="431">
        <f>VLOOKUP($B1170,'Calcs01 - MSW generated'!$B$485:$AI$701,34,0)</f>
        <v>45</v>
      </c>
      <c r="H1170" s="250">
        <f t="shared" si="380"/>
        <v>25.5</v>
      </c>
      <c r="I1170" s="366">
        <f t="shared" si="381"/>
        <v>52</v>
      </c>
      <c r="J1170" s="367">
        <f t="shared" si="382"/>
        <v>22.5</v>
      </c>
      <c r="K1170" s="234">
        <f t="shared" si="353"/>
        <v>50</v>
      </c>
      <c r="L1170" s="423">
        <f t="shared" si="353"/>
        <v>50</v>
      </c>
      <c r="M1170" s="239">
        <f t="shared" si="353"/>
        <v>0</v>
      </c>
      <c r="N1170" s="349">
        <f t="shared" si="383"/>
        <v>55</v>
      </c>
      <c r="O1170" s="307">
        <f t="shared" si="384"/>
        <v>55</v>
      </c>
      <c r="P1170" s="440">
        <f t="shared" si="385"/>
        <v>17.5</v>
      </c>
      <c r="Q1170" s="349">
        <f t="shared" si="386"/>
        <v>60</v>
      </c>
      <c r="R1170" s="307">
        <f t="shared" si="387"/>
        <v>60</v>
      </c>
      <c r="S1170" s="350">
        <f t="shared" si="388"/>
        <v>35</v>
      </c>
      <c r="T1170" s="363">
        <f t="shared" si="389"/>
        <v>65</v>
      </c>
      <c r="U1170" s="307">
        <f t="shared" si="390"/>
        <v>65</v>
      </c>
      <c r="V1170" s="440">
        <f t="shared" si="391"/>
        <v>52.5</v>
      </c>
      <c r="W1170" s="234">
        <f t="shared" si="354"/>
        <v>70</v>
      </c>
      <c r="X1170" s="423">
        <f t="shared" si="354"/>
        <v>30</v>
      </c>
      <c r="Y1170" s="424">
        <f t="shared" si="354"/>
        <v>0</v>
      </c>
      <c r="Z1170" s="430">
        <f>VLOOKUP($B1170,'Calcs01 - MSW generated'!$B$485:$AI$701,32,0)</f>
        <v>1</v>
      </c>
      <c r="AA1170" s="289">
        <f>VLOOKUP($B1170,'Calcs01 - MSW generated'!$B$485:$AI$701,33,0)</f>
        <v>54</v>
      </c>
      <c r="AB1170" s="431">
        <f>VLOOKUP($B1170,'Calcs01 - MSW generated'!$B$485:$AI$701,34,0)</f>
        <v>45</v>
      </c>
      <c r="AC1170" s="250">
        <f t="shared" si="392"/>
        <v>25.5</v>
      </c>
      <c r="AD1170" s="366">
        <f t="shared" si="359"/>
        <v>52</v>
      </c>
      <c r="AE1170" s="367">
        <f t="shared" si="360"/>
        <v>22.5</v>
      </c>
      <c r="AF1170" s="234">
        <f t="shared" si="355"/>
        <v>50</v>
      </c>
      <c r="AG1170" s="423">
        <f t="shared" si="355"/>
        <v>50</v>
      </c>
      <c r="AH1170" s="239">
        <f t="shared" si="355"/>
        <v>0</v>
      </c>
      <c r="AI1170" s="349">
        <f t="shared" si="393"/>
        <v>55</v>
      </c>
      <c r="AJ1170" s="307">
        <f t="shared" si="361"/>
        <v>55</v>
      </c>
      <c r="AK1170" s="440">
        <f t="shared" si="362"/>
        <v>17.5</v>
      </c>
      <c r="AL1170" s="349">
        <f t="shared" si="363"/>
        <v>60</v>
      </c>
      <c r="AM1170" s="307">
        <f t="shared" si="364"/>
        <v>60</v>
      </c>
      <c r="AN1170" s="350">
        <f t="shared" si="365"/>
        <v>35</v>
      </c>
      <c r="AO1170" s="363">
        <f t="shared" si="366"/>
        <v>65</v>
      </c>
      <c r="AP1170" s="307">
        <f t="shared" si="367"/>
        <v>65</v>
      </c>
      <c r="AQ1170" s="440">
        <f t="shared" si="368"/>
        <v>52.5</v>
      </c>
      <c r="AR1170" s="234">
        <f t="shared" si="369"/>
        <v>70</v>
      </c>
      <c r="AS1170" s="423">
        <f t="shared" si="394"/>
        <v>30</v>
      </c>
      <c r="AT1170" s="424">
        <f t="shared" si="356"/>
        <v>0</v>
      </c>
      <c r="AU1170" s="234">
        <f t="shared" si="356"/>
        <v>70</v>
      </c>
      <c r="AV1170" s="423">
        <f t="shared" si="356"/>
        <v>30</v>
      </c>
      <c r="AW1170" s="424">
        <f t="shared" si="356"/>
        <v>0</v>
      </c>
      <c r="AX1170" s="430">
        <f>VLOOKUP($B1170,'Calcs01 - MSW generated'!$B$485:$AI$701,32,0)</f>
        <v>1</v>
      </c>
      <c r="AY1170" s="289">
        <f>VLOOKUP($B1170,'Calcs01 - MSW generated'!$B$485:$AI$701,33,0)</f>
        <v>54</v>
      </c>
      <c r="AZ1170" s="431">
        <f>VLOOKUP($B1170,'Calcs01 - MSW generated'!$B$485:$AI$701,34,0)</f>
        <v>45</v>
      </c>
      <c r="BA1170" s="250">
        <f t="shared" si="395"/>
        <v>25.5</v>
      </c>
      <c r="BB1170" s="366">
        <f t="shared" si="370"/>
        <v>52</v>
      </c>
      <c r="BC1170" s="367">
        <f t="shared" si="371"/>
        <v>22.5</v>
      </c>
      <c r="BD1170" s="234">
        <f t="shared" si="357"/>
        <v>50</v>
      </c>
      <c r="BE1170" s="423">
        <f t="shared" si="357"/>
        <v>50</v>
      </c>
      <c r="BF1170" s="239">
        <f t="shared" si="357"/>
        <v>0</v>
      </c>
      <c r="BG1170" s="349">
        <f t="shared" si="396"/>
        <v>55</v>
      </c>
      <c r="BH1170" s="307">
        <f t="shared" si="372"/>
        <v>55</v>
      </c>
      <c r="BI1170" s="440">
        <f t="shared" si="373"/>
        <v>17.5</v>
      </c>
      <c r="BJ1170" s="349">
        <f t="shared" si="374"/>
        <v>60</v>
      </c>
      <c r="BK1170" s="307">
        <f t="shared" si="375"/>
        <v>60</v>
      </c>
      <c r="BL1170" s="350">
        <f t="shared" si="376"/>
        <v>35</v>
      </c>
      <c r="BM1170" s="363">
        <f t="shared" si="377"/>
        <v>65</v>
      </c>
      <c r="BN1170" s="307">
        <f t="shared" si="378"/>
        <v>65</v>
      </c>
      <c r="BO1170" s="440">
        <f t="shared" si="379"/>
        <v>52.5</v>
      </c>
      <c r="BP1170" s="234">
        <f t="shared" si="358"/>
        <v>70</v>
      </c>
      <c r="BQ1170" s="423">
        <f t="shared" si="358"/>
        <v>30</v>
      </c>
      <c r="BR1170" s="424">
        <f t="shared" si="358"/>
        <v>0</v>
      </c>
    </row>
    <row r="1171" spans="2:70">
      <c r="B1171" s="207" t="s">
        <v>636</v>
      </c>
      <c r="C1171" s="198" t="s">
        <v>272</v>
      </c>
      <c r="D1171" s="200" t="s">
        <v>644</v>
      </c>
      <c r="E1171" s="663">
        <f>VLOOKUP($B1171,'Calcs01 - MSW generated'!$B$485:$AI$701,32,0)</f>
        <v>15</v>
      </c>
      <c r="F1171" s="289">
        <f>VLOOKUP($B1171,'Calcs01 - MSW generated'!$B$485:$AI$701,33,0)</f>
        <v>0</v>
      </c>
      <c r="G1171" s="431">
        <f>VLOOKUP($B1171,'Calcs01 - MSW generated'!$B$485:$AI$701,34,0)</f>
        <v>85</v>
      </c>
      <c r="H1171" s="250">
        <f t="shared" si="380"/>
        <v>32.5</v>
      </c>
      <c r="I1171" s="366">
        <f t="shared" si="381"/>
        <v>25</v>
      </c>
      <c r="J1171" s="367">
        <f t="shared" si="382"/>
        <v>42.5</v>
      </c>
      <c r="K1171" s="234">
        <f t="shared" si="353"/>
        <v>50</v>
      </c>
      <c r="L1171" s="423">
        <f t="shared" si="353"/>
        <v>50</v>
      </c>
      <c r="M1171" s="239">
        <f t="shared" si="353"/>
        <v>0</v>
      </c>
      <c r="N1171" s="349">
        <f t="shared" si="383"/>
        <v>55</v>
      </c>
      <c r="O1171" s="307">
        <f t="shared" si="384"/>
        <v>55</v>
      </c>
      <c r="P1171" s="440">
        <f t="shared" si="385"/>
        <v>17.5</v>
      </c>
      <c r="Q1171" s="349">
        <f t="shared" si="386"/>
        <v>60</v>
      </c>
      <c r="R1171" s="307">
        <f t="shared" si="387"/>
        <v>60</v>
      </c>
      <c r="S1171" s="350">
        <f t="shared" si="388"/>
        <v>35</v>
      </c>
      <c r="T1171" s="363">
        <f t="shared" si="389"/>
        <v>65</v>
      </c>
      <c r="U1171" s="307">
        <f t="shared" si="390"/>
        <v>65</v>
      </c>
      <c r="V1171" s="440">
        <f t="shared" si="391"/>
        <v>52.5</v>
      </c>
      <c r="W1171" s="234">
        <f t="shared" si="354"/>
        <v>70</v>
      </c>
      <c r="X1171" s="423">
        <f t="shared" si="354"/>
        <v>30</v>
      </c>
      <c r="Y1171" s="424">
        <f t="shared" si="354"/>
        <v>0</v>
      </c>
      <c r="Z1171" s="430">
        <f>VLOOKUP($B1171,'Calcs01 - MSW generated'!$B$485:$AI$701,32,0)</f>
        <v>15</v>
      </c>
      <c r="AA1171" s="289">
        <f>VLOOKUP($B1171,'Calcs01 - MSW generated'!$B$485:$AI$701,33,0)</f>
        <v>0</v>
      </c>
      <c r="AB1171" s="431">
        <f>VLOOKUP($B1171,'Calcs01 - MSW generated'!$B$485:$AI$701,34,0)</f>
        <v>85</v>
      </c>
      <c r="AC1171" s="250">
        <f t="shared" si="392"/>
        <v>32.5</v>
      </c>
      <c r="AD1171" s="366">
        <f t="shared" si="359"/>
        <v>25</v>
      </c>
      <c r="AE1171" s="367">
        <f t="shared" si="360"/>
        <v>42.5</v>
      </c>
      <c r="AF1171" s="234">
        <f t="shared" si="355"/>
        <v>50</v>
      </c>
      <c r="AG1171" s="423">
        <f t="shared" si="355"/>
        <v>50</v>
      </c>
      <c r="AH1171" s="239">
        <f t="shared" si="355"/>
        <v>0</v>
      </c>
      <c r="AI1171" s="349">
        <f t="shared" si="393"/>
        <v>55</v>
      </c>
      <c r="AJ1171" s="307">
        <f t="shared" si="361"/>
        <v>55</v>
      </c>
      <c r="AK1171" s="440">
        <f t="shared" si="362"/>
        <v>17.5</v>
      </c>
      <c r="AL1171" s="349">
        <f t="shared" si="363"/>
        <v>60</v>
      </c>
      <c r="AM1171" s="307">
        <f t="shared" si="364"/>
        <v>60</v>
      </c>
      <c r="AN1171" s="350">
        <f t="shared" si="365"/>
        <v>35</v>
      </c>
      <c r="AO1171" s="363">
        <f t="shared" si="366"/>
        <v>65</v>
      </c>
      <c r="AP1171" s="307">
        <f t="shared" si="367"/>
        <v>65</v>
      </c>
      <c r="AQ1171" s="440">
        <f t="shared" si="368"/>
        <v>52.5</v>
      </c>
      <c r="AR1171" s="234">
        <f t="shared" si="369"/>
        <v>70</v>
      </c>
      <c r="AS1171" s="423">
        <f t="shared" si="394"/>
        <v>30</v>
      </c>
      <c r="AT1171" s="424">
        <f t="shared" si="356"/>
        <v>0</v>
      </c>
      <c r="AU1171" s="234">
        <f t="shared" si="356"/>
        <v>70</v>
      </c>
      <c r="AV1171" s="423">
        <f t="shared" si="356"/>
        <v>30</v>
      </c>
      <c r="AW1171" s="424">
        <f t="shared" si="356"/>
        <v>0</v>
      </c>
      <c r="AX1171" s="430">
        <f>VLOOKUP($B1171,'Calcs01 - MSW generated'!$B$485:$AI$701,32,0)</f>
        <v>15</v>
      </c>
      <c r="AY1171" s="289">
        <f>VLOOKUP($B1171,'Calcs01 - MSW generated'!$B$485:$AI$701,33,0)</f>
        <v>0</v>
      </c>
      <c r="AZ1171" s="431">
        <f>VLOOKUP($B1171,'Calcs01 - MSW generated'!$B$485:$AI$701,34,0)</f>
        <v>85</v>
      </c>
      <c r="BA1171" s="250">
        <f t="shared" si="395"/>
        <v>32.5</v>
      </c>
      <c r="BB1171" s="366">
        <f t="shared" si="370"/>
        <v>25</v>
      </c>
      <c r="BC1171" s="367">
        <f t="shared" si="371"/>
        <v>42.5</v>
      </c>
      <c r="BD1171" s="234">
        <f t="shared" si="357"/>
        <v>50</v>
      </c>
      <c r="BE1171" s="423">
        <f t="shared" si="357"/>
        <v>50</v>
      </c>
      <c r="BF1171" s="239">
        <f t="shared" si="357"/>
        <v>0</v>
      </c>
      <c r="BG1171" s="349">
        <f t="shared" si="396"/>
        <v>55</v>
      </c>
      <c r="BH1171" s="307">
        <f t="shared" si="372"/>
        <v>55</v>
      </c>
      <c r="BI1171" s="440">
        <f t="shared" si="373"/>
        <v>17.5</v>
      </c>
      <c r="BJ1171" s="349">
        <f t="shared" si="374"/>
        <v>60</v>
      </c>
      <c r="BK1171" s="307">
        <f t="shared" si="375"/>
        <v>60</v>
      </c>
      <c r="BL1171" s="350">
        <f t="shared" si="376"/>
        <v>35</v>
      </c>
      <c r="BM1171" s="363">
        <f t="shared" si="377"/>
        <v>65</v>
      </c>
      <c r="BN1171" s="307">
        <f t="shared" si="378"/>
        <v>65</v>
      </c>
      <c r="BO1171" s="440">
        <f t="shared" si="379"/>
        <v>52.5</v>
      </c>
      <c r="BP1171" s="234">
        <f t="shared" si="358"/>
        <v>70</v>
      </c>
      <c r="BQ1171" s="423">
        <f t="shared" si="358"/>
        <v>30</v>
      </c>
      <c r="BR1171" s="424">
        <f t="shared" si="358"/>
        <v>0</v>
      </c>
    </row>
    <row r="1172" spans="2:70">
      <c r="B1172" s="207" t="s">
        <v>704</v>
      </c>
      <c r="C1172" s="198" t="s">
        <v>272</v>
      </c>
      <c r="D1172" s="200" t="s">
        <v>336</v>
      </c>
      <c r="E1172" s="663">
        <f>VLOOKUP($B1172,'Calcs01 - MSW generated'!$B$485:$AI$701,32,0)</f>
        <v>0</v>
      </c>
      <c r="F1172" s="289">
        <f>VLOOKUP($B1172,'Calcs01 - MSW generated'!$B$485:$AI$701,33,0)</f>
        <v>99</v>
      </c>
      <c r="G1172" s="431">
        <f>VLOOKUP($B1172,'Calcs01 - MSW generated'!$B$485:$AI$701,34,0)</f>
        <v>1</v>
      </c>
      <c r="H1172" s="250">
        <f t="shared" si="380"/>
        <v>35</v>
      </c>
      <c r="I1172" s="366">
        <f t="shared" si="381"/>
        <v>64.5</v>
      </c>
      <c r="J1172" s="367">
        <f t="shared" si="382"/>
        <v>0.5</v>
      </c>
      <c r="K1172" s="234">
        <f t="shared" si="353"/>
        <v>70</v>
      </c>
      <c r="L1172" s="423">
        <f t="shared" si="353"/>
        <v>30</v>
      </c>
      <c r="M1172" s="239">
        <f t="shared" si="353"/>
        <v>0</v>
      </c>
      <c r="N1172" s="349">
        <f t="shared" si="383"/>
        <v>71.25</v>
      </c>
      <c r="O1172" s="307">
        <f t="shared" si="384"/>
        <v>41.25</v>
      </c>
      <c r="P1172" s="440">
        <f t="shared" si="385"/>
        <v>18.75</v>
      </c>
      <c r="Q1172" s="349">
        <f t="shared" si="386"/>
        <v>72.5</v>
      </c>
      <c r="R1172" s="307">
        <f t="shared" si="387"/>
        <v>52.5</v>
      </c>
      <c r="S1172" s="350">
        <f t="shared" si="388"/>
        <v>37.5</v>
      </c>
      <c r="T1172" s="363">
        <f t="shared" si="389"/>
        <v>73.75</v>
      </c>
      <c r="U1172" s="307">
        <f t="shared" si="390"/>
        <v>63.75</v>
      </c>
      <c r="V1172" s="440">
        <f t="shared" si="391"/>
        <v>56.25</v>
      </c>
      <c r="W1172" s="234">
        <f t="shared" si="354"/>
        <v>75</v>
      </c>
      <c r="X1172" s="423">
        <f t="shared" si="354"/>
        <v>25</v>
      </c>
      <c r="Y1172" s="424">
        <f t="shared" si="354"/>
        <v>0</v>
      </c>
      <c r="Z1172" s="430">
        <f>VLOOKUP($B1172,'Calcs01 - MSW generated'!$B$485:$AI$701,32,0)</f>
        <v>0</v>
      </c>
      <c r="AA1172" s="289">
        <f>VLOOKUP($B1172,'Calcs01 - MSW generated'!$B$485:$AI$701,33,0)</f>
        <v>99</v>
      </c>
      <c r="AB1172" s="431">
        <f>VLOOKUP($B1172,'Calcs01 - MSW generated'!$B$485:$AI$701,34,0)</f>
        <v>1</v>
      </c>
      <c r="AC1172" s="250">
        <f t="shared" si="392"/>
        <v>35</v>
      </c>
      <c r="AD1172" s="366">
        <f t="shared" si="359"/>
        <v>64.5</v>
      </c>
      <c r="AE1172" s="367">
        <f t="shared" si="360"/>
        <v>0.5</v>
      </c>
      <c r="AF1172" s="234">
        <f t="shared" si="355"/>
        <v>70</v>
      </c>
      <c r="AG1172" s="423">
        <f t="shared" si="355"/>
        <v>30</v>
      </c>
      <c r="AH1172" s="239">
        <f t="shared" si="355"/>
        <v>0</v>
      </c>
      <c r="AI1172" s="349">
        <f t="shared" si="393"/>
        <v>71.25</v>
      </c>
      <c r="AJ1172" s="307">
        <f t="shared" si="361"/>
        <v>41.25</v>
      </c>
      <c r="AK1172" s="440">
        <f t="shared" si="362"/>
        <v>18.75</v>
      </c>
      <c r="AL1172" s="349">
        <f t="shared" si="363"/>
        <v>72.5</v>
      </c>
      <c r="AM1172" s="307">
        <f t="shared" si="364"/>
        <v>52.5</v>
      </c>
      <c r="AN1172" s="350">
        <f t="shared" si="365"/>
        <v>37.5</v>
      </c>
      <c r="AO1172" s="363">
        <f t="shared" si="366"/>
        <v>73.75</v>
      </c>
      <c r="AP1172" s="307">
        <f t="shared" si="367"/>
        <v>63.75</v>
      </c>
      <c r="AQ1172" s="440">
        <f t="shared" si="368"/>
        <v>56.25</v>
      </c>
      <c r="AR1172" s="234">
        <f t="shared" si="369"/>
        <v>75</v>
      </c>
      <c r="AS1172" s="423">
        <f t="shared" si="394"/>
        <v>25</v>
      </c>
      <c r="AT1172" s="424">
        <f t="shared" si="356"/>
        <v>0</v>
      </c>
      <c r="AU1172" s="234">
        <f t="shared" si="356"/>
        <v>75</v>
      </c>
      <c r="AV1172" s="423">
        <f t="shared" si="356"/>
        <v>25</v>
      </c>
      <c r="AW1172" s="424">
        <f t="shared" si="356"/>
        <v>0</v>
      </c>
      <c r="AX1172" s="430">
        <f>VLOOKUP($B1172,'Calcs01 - MSW generated'!$B$485:$AI$701,32,0)</f>
        <v>0</v>
      </c>
      <c r="AY1172" s="289">
        <f>VLOOKUP($B1172,'Calcs01 - MSW generated'!$B$485:$AI$701,33,0)</f>
        <v>99</v>
      </c>
      <c r="AZ1172" s="431">
        <f>VLOOKUP($B1172,'Calcs01 - MSW generated'!$B$485:$AI$701,34,0)</f>
        <v>1</v>
      </c>
      <c r="BA1172" s="250">
        <f t="shared" si="395"/>
        <v>35</v>
      </c>
      <c r="BB1172" s="366">
        <f t="shared" si="370"/>
        <v>64.5</v>
      </c>
      <c r="BC1172" s="367">
        <f t="shared" si="371"/>
        <v>0.5</v>
      </c>
      <c r="BD1172" s="234">
        <f t="shared" si="357"/>
        <v>70</v>
      </c>
      <c r="BE1172" s="423">
        <f t="shared" si="357"/>
        <v>30</v>
      </c>
      <c r="BF1172" s="239">
        <f t="shared" si="357"/>
        <v>0</v>
      </c>
      <c r="BG1172" s="349">
        <f t="shared" si="396"/>
        <v>71.25</v>
      </c>
      <c r="BH1172" s="307">
        <f t="shared" si="372"/>
        <v>41.25</v>
      </c>
      <c r="BI1172" s="440">
        <f t="shared" si="373"/>
        <v>18.75</v>
      </c>
      <c r="BJ1172" s="349">
        <f t="shared" si="374"/>
        <v>72.5</v>
      </c>
      <c r="BK1172" s="307">
        <f t="shared" si="375"/>
        <v>52.5</v>
      </c>
      <c r="BL1172" s="350">
        <f t="shared" si="376"/>
        <v>37.5</v>
      </c>
      <c r="BM1172" s="363">
        <f t="shared" si="377"/>
        <v>73.75</v>
      </c>
      <c r="BN1172" s="307">
        <f t="shared" si="378"/>
        <v>63.75</v>
      </c>
      <c r="BO1172" s="440">
        <f t="shared" si="379"/>
        <v>56.25</v>
      </c>
      <c r="BP1172" s="234">
        <f t="shared" si="358"/>
        <v>75</v>
      </c>
      <c r="BQ1172" s="423">
        <f t="shared" si="358"/>
        <v>25</v>
      </c>
      <c r="BR1172" s="424">
        <f t="shared" si="358"/>
        <v>0</v>
      </c>
    </row>
    <row r="1173" spans="2:70">
      <c r="B1173" s="207" t="s">
        <v>638</v>
      </c>
      <c r="C1173" s="198" t="s">
        <v>580</v>
      </c>
      <c r="D1173" s="200" t="s">
        <v>418</v>
      </c>
      <c r="E1173" s="663">
        <f>VLOOKUP($B1173,'Calcs01 - MSW generated'!$B$485:$AI$701,32,0)</f>
        <v>0</v>
      </c>
      <c r="F1173" s="289">
        <f>VLOOKUP($B1173,'Calcs01 - MSW generated'!$B$485:$AI$701,33,0)</f>
        <v>0</v>
      </c>
      <c r="G1173" s="431">
        <f>VLOOKUP($B1173,'Calcs01 - MSW generated'!$B$485:$AI$701,34,0)</f>
        <v>100</v>
      </c>
      <c r="H1173" s="250">
        <f t="shared" si="380"/>
        <v>12.5</v>
      </c>
      <c r="I1173" s="366">
        <f t="shared" si="381"/>
        <v>25</v>
      </c>
      <c r="J1173" s="367">
        <f t="shared" si="382"/>
        <v>62.5</v>
      </c>
      <c r="K1173" s="234">
        <f t="shared" si="353"/>
        <v>25</v>
      </c>
      <c r="L1173" s="423">
        <f t="shared" si="353"/>
        <v>50</v>
      </c>
      <c r="M1173" s="239">
        <f t="shared" si="353"/>
        <v>25</v>
      </c>
      <c r="N1173" s="349">
        <f t="shared" si="383"/>
        <v>33.75</v>
      </c>
      <c r="O1173" s="307">
        <f t="shared" si="384"/>
        <v>52.5</v>
      </c>
      <c r="P1173" s="440">
        <f t="shared" si="385"/>
        <v>33.75</v>
      </c>
      <c r="Q1173" s="349">
        <f t="shared" si="386"/>
        <v>42.5</v>
      </c>
      <c r="R1173" s="307">
        <f t="shared" si="387"/>
        <v>55</v>
      </c>
      <c r="S1173" s="350">
        <f t="shared" si="388"/>
        <v>42.5</v>
      </c>
      <c r="T1173" s="363">
        <f t="shared" si="389"/>
        <v>51.25</v>
      </c>
      <c r="U1173" s="307">
        <f t="shared" si="390"/>
        <v>57.5</v>
      </c>
      <c r="V1173" s="440">
        <f t="shared" si="391"/>
        <v>51.25</v>
      </c>
      <c r="W1173" s="234">
        <f t="shared" si="354"/>
        <v>60</v>
      </c>
      <c r="X1173" s="423">
        <f t="shared" si="354"/>
        <v>30</v>
      </c>
      <c r="Y1173" s="424">
        <f t="shared" si="354"/>
        <v>10</v>
      </c>
      <c r="Z1173" s="430">
        <f>VLOOKUP($B1173,'Calcs01 - MSW generated'!$B$485:$AI$701,32,0)</f>
        <v>0</v>
      </c>
      <c r="AA1173" s="289">
        <f>VLOOKUP($B1173,'Calcs01 - MSW generated'!$B$485:$AI$701,33,0)</f>
        <v>0</v>
      </c>
      <c r="AB1173" s="431">
        <f>VLOOKUP($B1173,'Calcs01 - MSW generated'!$B$485:$AI$701,34,0)</f>
        <v>100</v>
      </c>
      <c r="AC1173" s="250">
        <f t="shared" si="392"/>
        <v>12.5</v>
      </c>
      <c r="AD1173" s="366">
        <f t="shared" si="359"/>
        <v>25</v>
      </c>
      <c r="AE1173" s="367">
        <f t="shared" si="360"/>
        <v>62.5</v>
      </c>
      <c r="AF1173" s="234">
        <f t="shared" si="355"/>
        <v>25</v>
      </c>
      <c r="AG1173" s="423">
        <f t="shared" si="355"/>
        <v>50</v>
      </c>
      <c r="AH1173" s="239">
        <f t="shared" si="355"/>
        <v>25</v>
      </c>
      <c r="AI1173" s="349">
        <f t="shared" si="393"/>
        <v>33.75</v>
      </c>
      <c r="AJ1173" s="307">
        <f t="shared" si="361"/>
        <v>52.5</v>
      </c>
      <c r="AK1173" s="440">
        <f t="shared" si="362"/>
        <v>33.75</v>
      </c>
      <c r="AL1173" s="349">
        <f t="shared" si="363"/>
        <v>42.5</v>
      </c>
      <c r="AM1173" s="307">
        <f t="shared" si="364"/>
        <v>55</v>
      </c>
      <c r="AN1173" s="350">
        <f t="shared" si="365"/>
        <v>42.5</v>
      </c>
      <c r="AO1173" s="363">
        <f t="shared" si="366"/>
        <v>51.25</v>
      </c>
      <c r="AP1173" s="307">
        <f t="shared" si="367"/>
        <v>57.5</v>
      </c>
      <c r="AQ1173" s="440">
        <f t="shared" si="368"/>
        <v>51.25</v>
      </c>
      <c r="AR1173" s="234">
        <f t="shared" si="369"/>
        <v>60</v>
      </c>
      <c r="AS1173" s="423">
        <f t="shared" si="394"/>
        <v>30</v>
      </c>
      <c r="AT1173" s="424">
        <f t="shared" si="356"/>
        <v>10</v>
      </c>
      <c r="AU1173" s="234">
        <f t="shared" si="356"/>
        <v>60</v>
      </c>
      <c r="AV1173" s="423">
        <f t="shared" si="356"/>
        <v>30</v>
      </c>
      <c r="AW1173" s="424">
        <f t="shared" si="356"/>
        <v>10</v>
      </c>
      <c r="AX1173" s="430">
        <f>VLOOKUP($B1173,'Calcs01 - MSW generated'!$B$485:$AI$701,32,0)</f>
        <v>0</v>
      </c>
      <c r="AY1173" s="289">
        <f>VLOOKUP($B1173,'Calcs01 - MSW generated'!$B$485:$AI$701,33,0)</f>
        <v>0</v>
      </c>
      <c r="AZ1173" s="431">
        <f>VLOOKUP($B1173,'Calcs01 - MSW generated'!$B$485:$AI$701,34,0)</f>
        <v>100</v>
      </c>
      <c r="BA1173" s="250">
        <f t="shared" si="395"/>
        <v>12.5</v>
      </c>
      <c r="BB1173" s="366">
        <f t="shared" si="370"/>
        <v>25</v>
      </c>
      <c r="BC1173" s="367">
        <f t="shared" si="371"/>
        <v>62.5</v>
      </c>
      <c r="BD1173" s="234">
        <f t="shared" si="357"/>
        <v>25</v>
      </c>
      <c r="BE1173" s="423">
        <f t="shared" si="357"/>
        <v>50</v>
      </c>
      <c r="BF1173" s="239">
        <f t="shared" si="357"/>
        <v>25</v>
      </c>
      <c r="BG1173" s="349">
        <f t="shared" si="396"/>
        <v>33.75</v>
      </c>
      <c r="BH1173" s="307">
        <f t="shared" si="372"/>
        <v>52.5</v>
      </c>
      <c r="BI1173" s="440">
        <f t="shared" si="373"/>
        <v>33.75</v>
      </c>
      <c r="BJ1173" s="349">
        <f t="shared" si="374"/>
        <v>42.5</v>
      </c>
      <c r="BK1173" s="307">
        <f t="shared" si="375"/>
        <v>55</v>
      </c>
      <c r="BL1173" s="350">
        <f t="shared" si="376"/>
        <v>42.5</v>
      </c>
      <c r="BM1173" s="363">
        <f t="shared" si="377"/>
        <v>51.25</v>
      </c>
      <c r="BN1173" s="307">
        <f t="shared" si="378"/>
        <v>57.5</v>
      </c>
      <c r="BO1173" s="440">
        <f t="shared" si="379"/>
        <v>51.25</v>
      </c>
      <c r="BP1173" s="234">
        <f t="shared" si="358"/>
        <v>60</v>
      </c>
      <c r="BQ1173" s="423">
        <f t="shared" si="358"/>
        <v>30</v>
      </c>
      <c r="BR1173" s="424">
        <f t="shared" si="358"/>
        <v>10</v>
      </c>
    </row>
    <row r="1174" spans="2:70">
      <c r="B1174" s="207" t="s">
        <v>640</v>
      </c>
      <c r="C1174" s="198" t="s">
        <v>580</v>
      </c>
      <c r="D1174" s="200" t="s">
        <v>418</v>
      </c>
      <c r="E1174" s="663">
        <f>VLOOKUP($B1174,'Calcs01 - MSW generated'!$B$485:$AI$701,32,0)</f>
        <v>6</v>
      </c>
      <c r="F1174" s="289">
        <f>VLOOKUP($B1174,'Calcs01 - MSW generated'!$B$485:$AI$701,33,0)</f>
        <v>7.0000000000000009</v>
      </c>
      <c r="G1174" s="431">
        <f>VLOOKUP($B1174,'Calcs01 - MSW generated'!$B$485:$AI$701,34,0)</f>
        <v>87</v>
      </c>
      <c r="H1174" s="250">
        <f t="shared" si="380"/>
        <v>15.5</v>
      </c>
      <c r="I1174" s="366">
        <f t="shared" si="381"/>
        <v>28.5</v>
      </c>
      <c r="J1174" s="367">
        <f t="shared" si="382"/>
        <v>56</v>
      </c>
      <c r="K1174" s="234">
        <f t="shared" ref="K1174:M1190" si="397">INDEX($E$936:$V$964, MATCH(_xlfn.CONCAT($C1174,$D1174),$D$936:$D$964, 0), MATCH(_xlfn.CONCAT(K$968,K$969,K$970),$E$935:$V$935,0))</f>
        <v>25</v>
      </c>
      <c r="L1174" s="423">
        <f t="shared" si="397"/>
        <v>50</v>
      </c>
      <c r="M1174" s="239">
        <f t="shared" si="397"/>
        <v>25</v>
      </c>
      <c r="N1174" s="349">
        <f t="shared" si="383"/>
        <v>33.75</v>
      </c>
      <c r="O1174" s="307">
        <f t="shared" si="384"/>
        <v>52.5</v>
      </c>
      <c r="P1174" s="440">
        <f t="shared" si="385"/>
        <v>33.75</v>
      </c>
      <c r="Q1174" s="349">
        <f t="shared" si="386"/>
        <v>42.5</v>
      </c>
      <c r="R1174" s="307">
        <f t="shared" si="387"/>
        <v>55</v>
      </c>
      <c r="S1174" s="350">
        <f t="shared" si="388"/>
        <v>42.5</v>
      </c>
      <c r="T1174" s="363">
        <f t="shared" si="389"/>
        <v>51.25</v>
      </c>
      <c r="U1174" s="307">
        <f t="shared" si="390"/>
        <v>57.5</v>
      </c>
      <c r="V1174" s="440">
        <f t="shared" si="391"/>
        <v>51.25</v>
      </c>
      <c r="W1174" s="234">
        <f t="shared" ref="W1174:Y1190" si="398">INDEX($E$936:$V$964, MATCH(_xlfn.CONCAT($C1174,$D1174),$D$936:$D$964, 0), MATCH(_xlfn.CONCAT(W$968,W$969,W$970),$E$935:$V$935,0))</f>
        <v>60</v>
      </c>
      <c r="X1174" s="423">
        <f t="shared" si="398"/>
        <v>30</v>
      </c>
      <c r="Y1174" s="424">
        <f t="shared" si="398"/>
        <v>10</v>
      </c>
      <c r="Z1174" s="430">
        <f>VLOOKUP($B1174,'Calcs01 - MSW generated'!$B$485:$AI$701,32,0)</f>
        <v>6</v>
      </c>
      <c r="AA1174" s="289">
        <f>VLOOKUP($B1174,'Calcs01 - MSW generated'!$B$485:$AI$701,33,0)</f>
        <v>7.0000000000000009</v>
      </c>
      <c r="AB1174" s="431">
        <f>VLOOKUP($B1174,'Calcs01 - MSW generated'!$B$485:$AI$701,34,0)</f>
        <v>87</v>
      </c>
      <c r="AC1174" s="250">
        <f t="shared" si="392"/>
        <v>15.5</v>
      </c>
      <c r="AD1174" s="366">
        <f t="shared" si="359"/>
        <v>28.5</v>
      </c>
      <c r="AE1174" s="367">
        <f t="shared" si="360"/>
        <v>56</v>
      </c>
      <c r="AF1174" s="234">
        <f t="shared" ref="AF1174:AH1190" si="399">INDEX($E$936:$V$964, MATCH(_xlfn.CONCAT($C1174,$D1174),$D$936:$D$964, 0), MATCH(_xlfn.CONCAT(AF$968,AF$969,AF$970),$E$935:$V$935,0))</f>
        <v>25</v>
      </c>
      <c r="AG1174" s="423">
        <f t="shared" si="399"/>
        <v>50</v>
      </c>
      <c r="AH1174" s="239">
        <f t="shared" si="399"/>
        <v>25</v>
      </c>
      <c r="AI1174" s="349">
        <f t="shared" si="393"/>
        <v>33.75</v>
      </c>
      <c r="AJ1174" s="307">
        <f t="shared" si="361"/>
        <v>52.5</v>
      </c>
      <c r="AK1174" s="440">
        <f t="shared" si="362"/>
        <v>33.75</v>
      </c>
      <c r="AL1174" s="349">
        <f t="shared" si="363"/>
        <v>42.5</v>
      </c>
      <c r="AM1174" s="307">
        <f t="shared" si="364"/>
        <v>55</v>
      </c>
      <c r="AN1174" s="350">
        <f t="shared" si="365"/>
        <v>42.5</v>
      </c>
      <c r="AO1174" s="363">
        <f t="shared" si="366"/>
        <v>51.25</v>
      </c>
      <c r="AP1174" s="307">
        <f t="shared" si="367"/>
        <v>57.5</v>
      </c>
      <c r="AQ1174" s="440">
        <f t="shared" si="368"/>
        <v>51.25</v>
      </c>
      <c r="AR1174" s="234">
        <f t="shared" si="369"/>
        <v>60</v>
      </c>
      <c r="AS1174" s="423">
        <f t="shared" si="394"/>
        <v>30</v>
      </c>
      <c r="AT1174" s="424">
        <f t="shared" ref="AT1174:AW1190" si="400">INDEX($E$936:$V$964, MATCH(_xlfn.CONCAT($C1174,$D1174),$D$936:$D$964, 0), MATCH(_xlfn.CONCAT(AT$968,AT$969,AT$970),$E$935:$V$935,0))</f>
        <v>10</v>
      </c>
      <c r="AU1174" s="234">
        <f t="shared" si="400"/>
        <v>60</v>
      </c>
      <c r="AV1174" s="423">
        <f t="shared" si="400"/>
        <v>30</v>
      </c>
      <c r="AW1174" s="424">
        <f t="shared" si="400"/>
        <v>10</v>
      </c>
      <c r="AX1174" s="430">
        <f>VLOOKUP($B1174,'Calcs01 - MSW generated'!$B$485:$AI$701,32,0)</f>
        <v>6</v>
      </c>
      <c r="AY1174" s="289">
        <f>VLOOKUP($B1174,'Calcs01 - MSW generated'!$B$485:$AI$701,33,0)</f>
        <v>7.0000000000000009</v>
      </c>
      <c r="AZ1174" s="431">
        <f>VLOOKUP($B1174,'Calcs01 - MSW generated'!$B$485:$AI$701,34,0)</f>
        <v>87</v>
      </c>
      <c r="BA1174" s="250">
        <f t="shared" si="395"/>
        <v>15.5</v>
      </c>
      <c r="BB1174" s="366">
        <f t="shared" si="370"/>
        <v>28.5</v>
      </c>
      <c r="BC1174" s="367">
        <f t="shared" si="371"/>
        <v>56</v>
      </c>
      <c r="BD1174" s="234">
        <f t="shared" ref="BD1174:BF1190" si="401">INDEX($E$936:$V$964, MATCH(_xlfn.CONCAT($C1174,$D1174),$D$936:$D$964, 0), MATCH(_xlfn.CONCAT(BD$968,BD$969,BD$970),$E$935:$V$935,0))</f>
        <v>25</v>
      </c>
      <c r="BE1174" s="423">
        <f t="shared" si="401"/>
        <v>50</v>
      </c>
      <c r="BF1174" s="239">
        <f t="shared" si="401"/>
        <v>25</v>
      </c>
      <c r="BG1174" s="349">
        <f t="shared" si="396"/>
        <v>33.75</v>
      </c>
      <c r="BH1174" s="307">
        <f t="shared" si="372"/>
        <v>52.5</v>
      </c>
      <c r="BI1174" s="440">
        <f t="shared" si="373"/>
        <v>33.75</v>
      </c>
      <c r="BJ1174" s="349">
        <f t="shared" si="374"/>
        <v>42.5</v>
      </c>
      <c r="BK1174" s="307">
        <f t="shared" si="375"/>
        <v>55</v>
      </c>
      <c r="BL1174" s="350">
        <f t="shared" si="376"/>
        <v>42.5</v>
      </c>
      <c r="BM1174" s="363">
        <f t="shared" si="377"/>
        <v>51.25</v>
      </c>
      <c r="BN1174" s="307">
        <f t="shared" si="378"/>
        <v>57.5</v>
      </c>
      <c r="BO1174" s="440">
        <f t="shared" si="379"/>
        <v>51.25</v>
      </c>
      <c r="BP1174" s="234">
        <f t="shared" si="358"/>
        <v>60</v>
      </c>
      <c r="BQ1174" s="423">
        <f t="shared" si="358"/>
        <v>30</v>
      </c>
      <c r="BR1174" s="424">
        <f t="shared" si="358"/>
        <v>10</v>
      </c>
    </row>
    <row r="1175" spans="2:70">
      <c r="B1175" s="207" t="s">
        <v>642</v>
      </c>
      <c r="C1175" s="198" t="s">
        <v>276</v>
      </c>
      <c r="D1175" s="200" t="s">
        <v>424</v>
      </c>
      <c r="E1175" s="663">
        <f>VLOOKUP($B1175,'Calcs01 - MSW generated'!$B$485:$AI$701,32,0)</f>
        <v>3.2</v>
      </c>
      <c r="F1175" s="289">
        <f>VLOOKUP($B1175,'Calcs01 - MSW generated'!$B$485:$AI$701,33,0)</f>
        <v>96.8</v>
      </c>
      <c r="G1175" s="431">
        <f>VLOOKUP($B1175,'Calcs01 - MSW generated'!$B$485:$AI$701,34,0)</f>
        <v>0</v>
      </c>
      <c r="H1175" s="250">
        <f t="shared" si="380"/>
        <v>19.100000000000001</v>
      </c>
      <c r="I1175" s="366">
        <f t="shared" si="381"/>
        <v>73.400000000000006</v>
      </c>
      <c r="J1175" s="367">
        <f t="shared" si="382"/>
        <v>7.5</v>
      </c>
      <c r="K1175" s="234">
        <f t="shared" si="397"/>
        <v>35</v>
      </c>
      <c r="L1175" s="423">
        <f t="shared" si="397"/>
        <v>50</v>
      </c>
      <c r="M1175" s="239">
        <f t="shared" si="397"/>
        <v>15</v>
      </c>
      <c r="N1175" s="349">
        <f t="shared" si="383"/>
        <v>42.5</v>
      </c>
      <c r="O1175" s="307">
        <f t="shared" si="384"/>
        <v>53.75</v>
      </c>
      <c r="P1175" s="440">
        <f t="shared" si="385"/>
        <v>27.5</v>
      </c>
      <c r="Q1175" s="349">
        <f t="shared" si="386"/>
        <v>50</v>
      </c>
      <c r="R1175" s="307">
        <f t="shared" si="387"/>
        <v>57.5</v>
      </c>
      <c r="S1175" s="350">
        <f t="shared" si="388"/>
        <v>40</v>
      </c>
      <c r="T1175" s="363">
        <f t="shared" si="389"/>
        <v>57.5</v>
      </c>
      <c r="U1175" s="307">
        <f t="shared" si="390"/>
        <v>61.25</v>
      </c>
      <c r="V1175" s="440">
        <f t="shared" si="391"/>
        <v>52.5</v>
      </c>
      <c r="W1175" s="234">
        <f t="shared" si="398"/>
        <v>65</v>
      </c>
      <c r="X1175" s="423">
        <f t="shared" si="398"/>
        <v>30</v>
      </c>
      <c r="Y1175" s="424">
        <f t="shared" si="398"/>
        <v>5</v>
      </c>
      <c r="Z1175" s="430">
        <f>VLOOKUP($B1175,'Calcs01 - MSW generated'!$B$485:$AI$701,32,0)</f>
        <v>3.2</v>
      </c>
      <c r="AA1175" s="289">
        <f>VLOOKUP($B1175,'Calcs01 - MSW generated'!$B$485:$AI$701,33,0)</f>
        <v>96.8</v>
      </c>
      <c r="AB1175" s="431">
        <f>VLOOKUP($B1175,'Calcs01 - MSW generated'!$B$485:$AI$701,34,0)</f>
        <v>0</v>
      </c>
      <c r="AC1175" s="250">
        <f t="shared" si="392"/>
        <v>19.100000000000001</v>
      </c>
      <c r="AD1175" s="366">
        <f t="shared" si="359"/>
        <v>73.400000000000006</v>
      </c>
      <c r="AE1175" s="367">
        <f t="shared" si="360"/>
        <v>7.5</v>
      </c>
      <c r="AF1175" s="234">
        <f t="shared" si="399"/>
        <v>35</v>
      </c>
      <c r="AG1175" s="423">
        <f t="shared" si="399"/>
        <v>50</v>
      </c>
      <c r="AH1175" s="239">
        <f t="shared" si="399"/>
        <v>15</v>
      </c>
      <c r="AI1175" s="349">
        <f t="shared" si="393"/>
        <v>42.5</v>
      </c>
      <c r="AJ1175" s="307">
        <f t="shared" si="361"/>
        <v>53.75</v>
      </c>
      <c r="AK1175" s="440">
        <f t="shared" si="362"/>
        <v>27.5</v>
      </c>
      <c r="AL1175" s="349">
        <f t="shared" si="363"/>
        <v>50</v>
      </c>
      <c r="AM1175" s="307">
        <f t="shared" si="364"/>
        <v>57.5</v>
      </c>
      <c r="AN1175" s="350">
        <f t="shared" si="365"/>
        <v>40</v>
      </c>
      <c r="AO1175" s="363">
        <f t="shared" si="366"/>
        <v>57.5</v>
      </c>
      <c r="AP1175" s="307">
        <f t="shared" si="367"/>
        <v>61.25</v>
      </c>
      <c r="AQ1175" s="440">
        <f t="shared" si="368"/>
        <v>52.5</v>
      </c>
      <c r="AR1175" s="234">
        <f t="shared" si="369"/>
        <v>65</v>
      </c>
      <c r="AS1175" s="423">
        <f t="shared" si="394"/>
        <v>30</v>
      </c>
      <c r="AT1175" s="424">
        <f t="shared" si="400"/>
        <v>5</v>
      </c>
      <c r="AU1175" s="234">
        <f t="shared" si="400"/>
        <v>65</v>
      </c>
      <c r="AV1175" s="423">
        <f t="shared" si="400"/>
        <v>30</v>
      </c>
      <c r="AW1175" s="424">
        <f t="shared" si="400"/>
        <v>5</v>
      </c>
      <c r="AX1175" s="430">
        <f>VLOOKUP($B1175,'Calcs01 - MSW generated'!$B$485:$AI$701,32,0)</f>
        <v>3.2</v>
      </c>
      <c r="AY1175" s="289">
        <f>VLOOKUP($B1175,'Calcs01 - MSW generated'!$B$485:$AI$701,33,0)</f>
        <v>96.8</v>
      </c>
      <c r="AZ1175" s="431">
        <f>VLOOKUP($B1175,'Calcs01 - MSW generated'!$B$485:$AI$701,34,0)</f>
        <v>0</v>
      </c>
      <c r="BA1175" s="250">
        <f t="shared" si="395"/>
        <v>19.100000000000001</v>
      </c>
      <c r="BB1175" s="366">
        <f t="shared" si="370"/>
        <v>73.400000000000006</v>
      </c>
      <c r="BC1175" s="367">
        <f t="shared" si="371"/>
        <v>7.5</v>
      </c>
      <c r="BD1175" s="234">
        <f t="shared" si="401"/>
        <v>35</v>
      </c>
      <c r="BE1175" s="423">
        <f t="shared" si="401"/>
        <v>50</v>
      </c>
      <c r="BF1175" s="239">
        <f t="shared" si="401"/>
        <v>15</v>
      </c>
      <c r="BG1175" s="349">
        <f t="shared" si="396"/>
        <v>42.5</v>
      </c>
      <c r="BH1175" s="307">
        <f t="shared" si="372"/>
        <v>53.75</v>
      </c>
      <c r="BI1175" s="440">
        <f t="shared" si="373"/>
        <v>27.5</v>
      </c>
      <c r="BJ1175" s="349">
        <f t="shared" si="374"/>
        <v>50</v>
      </c>
      <c r="BK1175" s="307">
        <f t="shared" si="375"/>
        <v>57.5</v>
      </c>
      <c r="BL1175" s="350">
        <f t="shared" si="376"/>
        <v>40</v>
      </c>
      <c r="BM1175" s="363">
        <f t="shared" si="377"/>
        <v>57.5</v>
      </c>
      <c r="BN1175" s="307">
        <f t="shared" si="378"/>
        <v>61.25</v>
      </c>
      <c r="BO1175" s="440">
        <f t="shared" si="379"/>
        <v>52.5</v>
      </c>
      <c r="BP1175" s="234">
        <f t="shared" si="358"/>
        <v>65</v>
      </c>
      <c r="BQ1175" s="423">
        <f t="shared" si="358"/>
        <v>30</v>
      </c>
      <c r="BR1175" s="424">
        <f t="shared" si="358"/>
        <v>5</v>
      </c>
    </row>
    <row r="1176" spans="2:70">
      <c r="B1176" s="207" t="s">
        <v>646</v>
      </c>
      <c r="C1176" s="198" t="s">
        <v>414</v>
      </c>
      <c r="D1176" s="200" t="s">
        <v>336</v>
      </c>
      <c r="E1176" s="663">
        <f>VLOOKUP($B1176,'Calcs01 - MSW generated'!$B$485:$AI$701,32,0)</f>
        <v>8</v>
      </c>
      <c r="F1176" s="289">
        <f>VLOOKUP($B1176,'Calcs01 - MSW generated'!$B$485:$AI$701,33,0)</f>
        <v>72.2</v>
      </c>
      <c r="G1176" s="431">
        <f>VLOOKUP($B1176,'Calcs01 - MSW generated'!$B$485:$AI$701,34,0)</f>
        <v>19.8</v>
      </c>
      <c r="H1176" s="250">
        <f t="shared" si="380"/>
        <v>39</v>
      </c>
      <c r="I1176" s="366">
        <f t="shared" si="381"/>
        <v>51.1</v>
      </c>
      <c r="J1176" s="367">
        <f t="shared" si="382"/>
        <v>9.9</v>
      </c>
      <c r="K1176" s="234">
        <f t="shared" si="397"/>
        <v>70</v>
      </c>
      <c r="L1176" s="423">
        <f t="shared" si="397"/>
        <v>30</v>
      </c>
      <c r="M1176" s="239">
        <f t="shared" si="397"/>
        <v>0</v>
      </c>
      <c r="N1176" s="349">
        <f t="shared" si="383"/>
        <v>71.25</v>
      </c>
      <c r="O1176" s="307">
        <f t="shared" si="384"/>
        <v>41.25</v>
      </c>
      <c r="P1176" s="440">
        <f t="shared" si="385"/>
        <v>18.75</v>
      </c>
      <c r="Q1176" s="349">
        <f t="shared" si="386"/>
        <v>72.5</v>
      </c>
      <c r="R1176" s="307">
        <f t="shared" si="387"/>
        <v>52.5</v>
      </c>
      <c r="S1176" s="350">
        <f t="shared" si="388"/>
        <v>37.5</v>
      </c>
      <c r="T1176" s="363">
        <f t="shared" si="389"/>
        <v>73.75</v>
      </c>
      <c r="U1176" s="307">
        <f t="shared" si="390"/>
        <v>63.75</v>
      </c>
      <c r="V1176" s="440">
        <f t="shared" si="391"/>
        <v>56.25</v>
      </c>
      <c r="W1176" s="234">
        <f t="shared" si="398"/>
        <v>75</v>
      </c>
      <c r="X1176" s="423">
        <f t="shared" si="398"/>
        <v>25</v>
      </c>
      <c r="Y1176" s="424">
        <f t="shared" si="398"/>
        <v>0</v>
      </c>
      <c r="Z1176" s="430">
        <f>VLOOKUP($B1176,'Calcs01 - MSW generated'!$B$485:$AI$701,32,0)</f>
        <v>8</v>
      </c>
      <c r="AA1176" s="289">
        <f>VLOOKUP($B1176,'Calcs01 - MSW generated'!$B$485:$AI$701,33,0)</f>
        <v>72.2</v>
      </c>
      <c r="AB1176" s="431">
        <f>VLOOKUP($B1176,'Calcs01 - MSW generated'!$B$485:$AI$701,34,0)</f>
        <v>19.8</v>
      </c>
      <c r="AC1176" s="250">
        <f t="shared" si="392"/>
        <v>39</v>
      </c>
      <c r="AD1176" s="366">
        <f t="shared" si="359"/>
        <v>51.1</v>
      </c>
      <c r="AE1176" s="367">
        <f t="shared" si="360"/>
        <v>9.9</v>
      </c>
      <c r="AF1176" s="234">
        <f t="shared" si="399"/>
        <v>70</v>
      </c>
      <c r="AG1176" s="423">
        <f t="shared" si="399"/>
        <v>30</v>
      </c>
      <c r="AH1176" s="239">
        <f t="shared" si="399"/>
        <v>0</v>
      </c>
      <c r="AI1176" s="349">
        <f t="shared" si="393"/>
        <v>71.25</v>
      </c>
      <c r="AJ1176" s="307">
        <f t="shared" si="361"/>
        <v>41.25</v>
      </c>
      <c r="AK1176" s="440">
        <f t="shared" si="362"/>
        <v>18.75</v>
      </c>
      <c r="AL1176" s="349">
        <f t="shared" si="363"/>
        <v>72.5</v>
      </c>
      <c r="AM1176" s="307">
        <f t="shared" si="364"/>
        <v>52.5</v>
      </c>
      <c r="AN1176" s="350">
        <f t="shared" si="365"/>
        <v>37.5</v>
      </c>
      <c r="AO1176" s="363">
        <f t="shared" si="366"/>
        <v>73.75</v>
      </c>
      <c r="AP1176" s="307">
        <f t="shared" si="367"/>
        <v>63.75</v>
      </c>
      <c r="AQ1176" s="440">
        <f t="shared" si="368"/>
        <v>56.25</v>
      </c>
      <c r="AR1176" s="234">
        <f t="shared" si="369"/>
        <v>75</v>
      </c>
      <c r="AS1176" s="423">
        <f t="shared" si="394"/>
        <v>25</v>
      </c>
      <c r="AT1176" s="424">
        <f t="shared" si="400"/>
        <v>0</v>
      </c>
      <c r="AU1176" s="234">
        <f t="shared" si="400"/>
        <v>75</v>
      </c>
      <c r="AV1176" s="423">
        <f t="shared" si="400"/>
        <v>25</v>
      </c>
      <c r="AW1176" s="424">
        <f t="shared" si="400"/>
        <v>0</v>
      </c>
      <c r="AX1176" s="430">
        <f>VLOOKUP($B1176,'Calcs01 - MSW generated'!$B$485:$AI$701,32,0)</f>
        <v>8</v>
      </c>
      <c r="AY1176" s="289">
        <f>VLOOKUP($B1176,'Calcs01 - MSW generated'!$B$485:$AI$701,33,0)</f>
        <v>72.2</v>
      </c>
      <c r="AZ1176" s="431">
        <f>VLOOKUP($B1176,'Calcs01 - MSW generated'!$B$485:$AI$701,34,0)</f>
        <v>19.8</v>
      </c>
      <c r="BA1176" s="250">
        <f t="shared" si="395"/>
        <v>39</v>
      </c>
      <c r="BB1176" s="366">
        <f t="shared" si="370"/>
        <v>51.1</v>
      </c>
      <c r="BC1176" s="367">
        <f t="shared" si="371"/>
        <v>9.9</v>
      </c>
      <c r="BD1176" s="234">
        <f t="shared" si="401"/>
        <v>70</v>
      </c>
      <c r="BE1176" s="423">
        <f t="shared" si="401"/>
        <v>30</v>
      </c>
      <c r="BF1176" s="239">
        <f t="shared" si="401"/>
        <v>0</v>
      </c>
      <c r="BG1176" s="349">
        <f t="shared" si="396"/>
        <v>71.25</v>
      </c>
      <c r="BH1176" s="307">
        <f t="shared" si="372"/>
        <v>41.25</v>
      </c>
      <c r="BI1176" s="440">
        <f t="shared" si="373"/>
        <v>18.75</v>
      </c>
      <c r="BJ1176" s="349">
        <f t="shared" si="374"/>
        <v>72.5</v>
      </c>
      <c r="BK1176" s="307">
        <f t="shared" si="375"/>
        <v>52.5</v>
      </c>
      <c r="BL1176" s="350">
        <f t="shared" si="376"/>
        <v>37.5</v>
      </c>
      <c r="BM1176" s="363">
        <f t="shared" si="377"/>
        <v>73.75</v>
      </c>
      <c r="BN1176" s="307">
        <f t="shared" si="378"/>
        <v>63.75</v>
      </c>
      <c r="BO1176" s="440">
        <f t="shared" si="379"/>
        <v>56.25</v>
      </c>
      <c r="BP1176" s="234">
        <f t="shared" si="358"/>
        <v>75</v>
      </c>
      <c r="BQ1176" s="423">
        <f t="shared" si="358"/>
        <v>25</v>
      </c>
      <c r="BR1176" s="424">
        <f t="shared" si="358"/>
        <v>0</v>
      </c>
    </row>
    <row r="1177" spans="2:70">
      <c r="B1177" s="207" t="s">
        <v>648</v>
      </c>
      <c r="C1177" s="198" t="s">
        <v>486</v>
      </c>
      <c r="D1177" s="200" t="s">
        <v>336</v>
      </c>
      <c r="E1177" s="663">
        <f>VLOOKUP($B1177,'Calcs01 - MSW generated'!$B$485:$AI$701,32,0)</f>
        <v>34.6</v>
      </c>
      <c r="F1177" s="289">
        <f>VLOOKUP($B1177,'Calcs01 - MSW generated'!$B$485:$AI$701,33,0)</f>
        <v>65.400000000000006</v>
      </c>
      <c r="G1177" s="431">
        <f>VLOOKUP($B1177,'Calcs01 - MSW generated'!$B$485:$AI$701,34,0)</f>
        <v>0</v>
      </c>
      <c r="H1177" s="250">
        <f t="shared" si="380"/>
        <v>52.3</v>
      </c>
      <c r="I1177" s="366">
        <f t="shared" si="381"/>
        <v>47.7</v>
      </c>
      <c r="J1177" s="367">
        <f t="shared" si="382"/>
        <v>0</v>
      </c>
      <c r="K1177" s="234">
        <f t="shared" si="397"/>
        <v>70</v>
      </c>
      <c r="L1177" s="423">
        <f t="shared" si="397"/>
        <v>30</v>
      </c>
      <c r="M1177" s="239">
        <f t="shared" si="397"/>
        <v>0</v>
      </c>
      <c r="N1177" s="349">
        <f t="shared" si="383"/>
        <v>71.25</v>
      </c>
      <c r="O1177" s="307">
        <f t="shared" si="384"/>
        <v>41.25</v>
      </c>
      <c r="P1177" s="440">
        <f t="shared" si="385"/>
        <v>18.75</v>
      </c>
      <c r="Q1177" s="349">
        <f t="shared" si="386"/>
        <v>72.5</v>
      </c>
      <c r="R1177" s="307">
        <f t="shared" si="387"/>
        <v>52.5</v>
      </c>
      <c r="S1177" s="350">
        <f t="shared" si="388"/>
        <v>37.5</v>
      </c>
      <c r="T1177" s="363">
        <f t="shared" si="389"/>
        <v>73.75</v>
      </c>
      <c r="U1177" s="307">
        <f t="shared" si="390"/>
        <v>63.75</v>
      </c>
      <c r="V1177" s="440">
        <f t="shared" si="391"/>
        <v>56.25</v>
      </c>
      <c r="W1177" s="234">
        <f t="shared" si="398"/>
        <v>75</v>
      </c>
      <c r="X1177" s="423">
        <f t="shared" si="398"/>
        <v>25</v>
      </c>
      <c r="Y1177" s="424">
        <f t="shared" si="398"/>
        <v>0</v>
      </c>
      <c r="Z1177" s="430">
        <f>VLOOKUP($B1177,'Calcs01 - MSW generated'!$B$485:$AI$701,32,0)</f>
        <v>34.6</v>
      </c>
      <c r="AA1177" s="289">
        <f>VLOOKUP($B1177,'Calcs01 - MSW generated'!$B$485:$AI$701,33,0)</f>
        <v>65.400000000000006</v>
      </c>
      <c r="AB1177" s="431">
        <f>VLOOKUP($B1177,'Calcs01 - MSW generated'!$B$485:$AI$701,34,0)</f>
        <v>0</v>
      </c>
      <c r="AC1177" s="250">
        <f t="shared" si="392"/>
        <v>52.3</v>
      </c>
      <c r="AD1177" s="366">
        <f t="shared" si="359"/>
        <v>47.7</v>
      </c>
      <c r="AE1177" s="367">
        <f t="shared" si="360"/>
        <v>0</v>
      </c>
      <c r="AF1177" s="234">
        <f t="shared" si="399"/>
        <v>70</v>
      </c>
      <c r="AG1177" s="423">
        <f t="shared" si="399"/>
        <v>30</v>
      </c>
      <c r="AH1177" s="239">
        <f t="shared" si="399"/>
        <v>0</v>
      </c>
      <c r="AI1177" s="349">
        <f t="shared" si="393"/>
        <v>71.25</v>
      </c>
      <c r="AJ1177" s="307">
        <f t="shared" si="361"/>
        <v>41.25</v>
      </c>
      <c r="AK1177" s="440">
        <f t="shared" si="362"/>
        <v>18.75</v>
      </c>
      <c r="AL1177" s="349">
        <f t="shared" si="363"/>
        <v>72.5</v>
      </c>
      <c r="AM1177" s="307">
        <f t="shared" si="364"/>
        <v>52.5</v>
      </c>
      <c r="AN1177" s="350">
        <f t="shared" si="365"/>
        <v>37.5</v>
      </c>
      <c r="AO1177" s="363">
        <f t="shared" si="366"/>
        <v>73.75</v>
      </c>
      <c r="AP1177" s="307">
        <f t="shared" si="367"/>
        <v>63.75</v>
      </c>
      <c r="AQ1177" s="440">
        <f t="shared" si="368"/>
        <v>56.25</v>
      </c>
      <c r="AR1177" s="234">
        <f t="shared" si="369"/>
        <v>75</v>
      </c>
      <c r="AS1177" s="423">
        <f t="shared" si="394"/>
        <v>25</v>
      </c>
      <c r="AT1177" s="424">
        <f t="shared" si="400"/>
        <v>0</v>
      </c>
      <c r="AU1177" s="234">
        <f t="shared" si="400"/>
        <v>75</v>
      </c>
      <c r="AV1177" s="423">
        <f t="shared" si="400"/>
        <v>25</v>
      </c>
      <c r="AW1177" s="424">
        <f t="shared" si="400"/>
        <v>0</v>
      </c>
      <c r="AX1177" s="430">
        <f>VLOOKUP($B1177,'Calcs01 - MSW generated'!$B$485:$AI$701,32,0)</f>
        <v>34.6</v>
      </c>
      <c r="AY1177" s="289">
        <f>VLOOKUP($B1177,'Calcs01 - MSW generated'!$B$485:$AI$701,33,0)</f>
        <v>65.400000000000006</v>
      </c>
      <c r="AZ1177" s="431">
        <f>VLOOKUP($B1177,'Calcs01 - MSW generated'!$B$485:$AI$701,34,0)</f>
        <v>0</v>
      </c>
      <c r="BA1177" s="250">
        <f t="shared" si="395"/>
        <v>52.3</v>
      </c>
      <c r="BB1177" s="366">
        <f t="shared" si="370"/>
        <v>47.7</v>
      </c>
      <c r="BC1177" s="367">
        <f t="shared" si="371"/>
        <v>0</v>
      </c>
      <c r="BD1177" s="234">
        <f t="shared" si="401"/>
        <v>70</v>
      </c>
      <c r="BE1177" s="423">
        <f t="shared" si="401"/>
        <v>30</v>
      </c>
      <c r="BF1177" s="239">
        <f t="shared" si="401"/>
        <v>0</v>
      </c>
      <c r="BG1177" s="349">
        <f t="shared" si="396"/>
        <v>71.25</v>
      </c>
      <c r="BH1177" s="307">
        <f t="shared" si="372"/>
        <v>41.25</v>
      </c>
      <c r="BI1177" s="440">
        <f t="shared" si="373"/>
        <v>18.75</v>
      </c>
      <c r="BJ1177" s="349">
        <f t="shared" si="374"/>
        <v>72.5</v>
      </c>
      <c r="BK1177" s="307">
        <f t="shared" si="375"/>
        <v>52.5</v>
      </c>
      <c r="BL1177" s="350">
        <f t="shared" si="376"/>
        <v>37.5</v>
      </c>
      <c r="BM1177" s="363">
        <f t="shared" si="377"/>
        <v>73.75</v>
      </c>
      <c r="BN1177" s="307">
        <f t="shared" si="378"/>
        <v>63.75</v>
      </c>
      <c r="BO1177" s="440">
        <f t="shared" si="379"/>
        <v>56.25</v>
      </c>
      <c r="BP1177" s="234">
        <f t="shared" ref="BP1177:BR1190" si="402">INDEX($E$936:$V$964, MATCH(_xlfn.CONCAT($C1177,$D1177),$D$936:$D$964, 0), MATCH(_xlfn.CONCAT(BP$968,BP$969,BP$970),$E$935:$V$935,0))</f>
        <v>75</v>
      </c>
      <c r="BQ1177" s="423">
        <f t="shared" si="402"/>
        <v>25</v>
      </c>
      <c r="BR1177" s="424">
        <f t="shared" si="402"/>
        <v>0</v>
      </c>
    </row>
    <row r="1178" spans="2:70">
      <c r="B1178" s="207" t="s">
        <v>650</v>
      </c>
      <c r="C1178" s="198" t="s">
        <v>276</v>
      </c>
      <c r="D1178" s="200" t="s">
        <v>424</v>
      </c>
      <c r="E1178" s="663">
        <f>VLOOKUP($B1178,'Calcs01 - MSW generated'!$B$485:$AI$701,32,0)</f>
        <v>0</v>
      </c>
      <c r="F1178" s="289">
        <f>VLOOKUP($B1178,'Calcs01 - MSW generated'!$B$485:$AI$701,33,0)</f>
        <v>0</v>
      </c>
      <c r="G1178" s="431">
        <f>VLOOKUP($B1178,'Calcs01 - MSW generated'!$B$485:$AI$701,34,0)</f>
        <v>100</v>
      </c>
      <c r="H1178" s="250">
        <f t="shared" si="380"/>
        <v>17.5</v>
      </c>
      <c r="I1178" s="366">
        <f t="shared" si="381"/>
        <v>25</v>
      </c>
      <c r="J1178" s="367">
        <f t="shared" si="382"/>
        <v>57.5</v>
      </c>
      <c r="K1178" s="234">
        <f t="shared" si="397"/>
        <v>35</v>
      </c>
      <c r="L1178" s="423">
        <f t="shared" si="397"/>
        <v>50</v>
      </c>
      <c r="M1178" s="239">
        <f t="shared" si="397"/>
        <v>15</v>
      </c>
      <c r="N1178" s="349">
        <f t="shared" si="383"/>
        <v>42.5</v>
      </c>
      <c r="O1178" s="307">
        <f t="shared" si="384"/>
        <v>53.75</v>
      </c>
      <c r="P1178" s="440">
        <f t="shared" si="385"/>
        <v>27.5</v>
      </c>
      <c r="Q1178" s="349">
        <f t="shared" si="386"/>
        <v>50</v>
      </c>
      <c r="R1178" s="307">
        <f t="shared" si="387"/>
        <v>57.5</v>
      </c>
      <c r="S1178" s="350">
        <f t="shared" si="388"/>
        <v>40</v>
      </c>
      <c r="T1178" s="363">
        <f t="shared" si="389"/>
        <v>57.5</v>
      </c>
      <c r="U1178" s="307">
        <f t="shared" si="390"/>
        <v>61.25</v>
      </c>
      <c r="V1178" s="440">
        <f t="shared" si="391"/>
        <v>52.5</v>
      </c>
      <c r="W1178" s="234">
        <f t="shared" si="398"/>
        <v>65</v>
      </c>
      <c r="X1178" s="423">
        <f t="shared" si="398"/>
        <v>30</v>
      </c>
      <c r="Y1178" s="424">
        <f t="shared" si="398"/>
        <v>5</v>
      </c>
      <c r="Z1178" s="430">
        <f>VLOOKUP($B1178,'Calcs01 - MSW generated'!$B$485:$AI$701,32,0)</f>
        <v>0</v>
      </c>
      <c r="AA1178" s="289">
        <f>VLOOKUP($B1178,'Calcs01 - MSW generated'!$B$485:$AI$701,33,0)</f>
        <v>0</v>
      </c>
      <c r="AB1178" s="431">
        <f>VLOOKUP($B1178,'Calcs01 - MSW generated'!$B$485:$AI$701,34,0)</f>
        <v>100</v>
      </c>
      <c r="AC1178" s="250">
        <f t="shared" si="392"/>
        <v>17.5</v>
      </c>
      <c r="AD1178" s="366">
        <f t="shared" si="359"/>
        <v>25</v>
      </c>
      <c r="AE1178" s="367">
        <f t="shared" si="360"/>
        <v>57.5</v>
      </c>
      <c r="AF1178" s="234">
        <f t="shared" si="399"/>
        <v>35</v>
      </c>
      <c r="AG1178" s="423">
        <f t="shared" si="399"/>
        <v>50</v>
      </c>
      <c r="AH1178" s="239">
        <f t="shared" si="399"/>
        <v>15</v>
      </c>
      <c r="AI1178" s="349">
        <f t="shared" si="393"/>
        <v>42.5</v>
      </c>
      <c r="AJ1178" s="307">
        <f t="shared" si="361"/>
        <v>53.75</v>
      </c>
      <c r="AK1178" s="440">
        <f t="shared" si="362"/>
        <v>27.5</v>
      </c>
      <c r="AL1178" s="349">
        <f t="shared" si="363"/>
        <v>50</v>
      </c>
      <c r="AM1178" s="307">
        <f t="shared" si="364"/>
        <v>57.5</v>
      </c>
      <c r="AN1178" s="350">
        <f t="shared" si="365"/>
        <v>40</v>
      </c>
      <c r="AO1178" s="363">
        <f t="shared" si="366"/>
        <v>57.5</v>
      </c>
      <c r="AP1178" s="307">
        <f t="shared" si="367"/>
        <v>61.25</v>
      </c>
      <c r="AQ1178" s="440">
        <f t="shared" si="368"/>
        <v>52.5</v>
      </c>
      <c r="AR1178" s="234">
        <f t="shared" si="369"/>
        <v>65</v>
      </c>
      <c r="AS1178" s="423">
        <f t="shared" si="394"/>
        <v>30</v>
      </c>
      <c r="AT1178" s="424">
        <f t="shared" si="400"/>
        <v>5</v>
      </c>
      <c r="AU1178" s="234">
        <f t="shared" si="400"/>
        <v>65</v>
      </c>
      <c r="AV1178" s="423">
        <f t="shared" si="400"/>
        <v>30</v>
      </c>
      <c r="AW1178" s="424">
        <f t="shared" si="400"/>
        <v>5</v>
      </c>
      <c r="AX1178" s="430">
        <f>VLOOKUP($B1178,'Calcs01 - MSW generated'!$B$485:$AI$701,32,0)</f>
        <v>0</v>
      </c>
      <c r="AY1178" s="289">
        <f>VLOOKUP($B1178,'Calcs01 - MSW generated'!$B$485:$AI$701,33,0)</f>
        <v>0</v>
      </c>
      <c r="AZ1178" s="431">
        <f>VLOOKUP($B1178,'Calcs01 - MSW generated'!$B$485:$AI$701,34,0)</f>
        <v>100</v>
      </c>
      <c r="BA1178" s="250">
        <f t="shared" si="395"/>
        <v>17.5</v>
      </c>
      <c r="BB1178" s="366">
        <f t="shared" si="370"/>
        <v>25</v>
      </c>
      <c r="BC1178" s="367">
        <f t="shared" si="371"/>
        <v>57.5</v>
      </c>
      <c r="BD1178" s="234">
        <f t="shared" si="401"/>
        <v>35</v>
      </c>
      <c r="BE1178" s="423">
        <f t="shared" si="401"/>
        <v>50</v>
      </c>
      <c r="BF1178" s="239">
        <f t="shared" si="401"/>
        <v>15</v>
      </c>
      <c r="BG1178" s="349">
        <f t="shared" si="396"/>
        <v>42.5</v>
      </c>
      <c r="BH1178" s="307">
        <f t="shared" si="372"/>
        <v>53.75</v>
      </c>
      <c r="BI1178" s="440">
        <f t="shared" si="373"/>
        <v>27.5</v>
      </c>
      <c r="BJ1178" s="349">
        <f t="shared" si="374"/>
        <v>50</v>
      </c>
      <c r="BK1178" s="307">
        <f t="shared" si="375"/>
        <v>57.5</v>
      </c>
      <c r="BL1178" s="350">
        <f t="shared" si="376"/>
        <v>40</v>
      </c>
      <c r="BM1178" s="363">
        <f t="shared" si="377"/>
        <v>57.5</v>
      </c>
      <c r="BN1178" s="307">
        <f t="shared" si="378"/>
        <v>61.25</v>
      </c>
      <c r="BO1178" s="440">
        <f t="shared" si="379"/>
        <v>52.5</v>
      </c>
      <c r="BP1178" s="234">
        <f t="shared" si="402"/>
        <v>65</v>
      </c>
      <c r="BQ1178" s="423">
        <f t="shared" si="402"/>
        <v>30</v>
      </c>
      <c r="BR1178" s="424">
        <f t="shared" si="402"/>
        <v>5</v>
      </c>
    </row>
    <row r="1179" spans="2:70">
      <c r="B1179" s="207" t="s">
        <v>652</v>
      </c>
      <c r="C1179" s="198" t="s">
        <v>414</v>
      </c>
      <c r="D1179" s="200" t="s">
        <v>644</v>
      </c>
      <c r="E1179" s="663">
        <f>VLOOKUP($B1179,'Calcs01 - MSW generated'!$B$485:$AI$701,32,0)</f>
        <v>8.6872586872586879E-2</v>
      </c>
      <c r="F1179" s="289">
        <f>VLOOKUP($B1179,'Calcs01 - MSW generated'!$B$485:$AI$701,33,0)</f>
        <v>96.438223938223942</v>
      </c>
      <c r="G1179" s="431">
        <f>VLOOKUP($B1179,'Calcs01 - MSW generated'!$B$485:$AI$701,34,0)</f>
        <v>3.4749034749034751</v>
      </c>
      <c r="H1179" s="250">
        <f t="shared" si="380"/>
        <v>25.043436293436294</v>
      </c>
      <c r="I1179" s="366">
        <f t="shared" si="381"/>
        <v>73.219111969111964</v>
      </c>
      <c r="J1179" s="367">
        <f t="shared" si="382"/>
        <v>1.7374517374517375</v>
      </c>
      <c r="K1179" s="234">
        <f t="shared" si="397"/>
        <v>50</v>
      </c>
      <c r="L1179" s="423">
        <f t="shared" si="397"/>
        <v>50</v>
      </c>
      <c r="M1179" s="239">
        <f t="shared" si="397"/>
        <v>0</v>
      </c>
      <c r="N1179" s="349">
        <f t="shared" si="383"/>
        <v>55</v>
      </c>
      <c r="O1179" s="307">
        <f t="shared" si="384"/>
        <v>55</v>
      </c>
      <c r="P1179" s="440">
        <f t="shared" si="385"/>
        <v>17.5</v>
      </c>
      <c r="Q1179" s="349">
        <f t="shared" si="386"/>
        <v>60</v>
      </c>
      <c r="R1179" s="307">
        <f t="shared" si="387"/>
        <v>60</v>
      </c>
      <c r="S1179" s="350">
        <f t="shared" si="388"/>
        <v>35</v>
      </c>
      <c r="T1179" s="363">
        <f t="shared" si="389"/>
        <v>65</v>
      </c>
      <c r="U1179" s="307">
        <f t="shared" si="390"/>
        <v>65</v>
      </c>
      <c r="V1179" s="440">
        <f t="shared" si="391"/>
        <v>52.5</v>
      </c>
      <c r="W1179" s="234">
        <f t="shared" si="398"/>
        <v>70</v>
      </c>
      <c r="X1179" s="423">
        <f t="shared" si="398"/>
        <v>30</v>
      </c>
      <c r="Y1179" s="424">
        <f t="shared" si="398"/>
        <v>0</v>
      </c>
      <c r="Z1179" s="430">
        <f>VLOOKUP($B1179,'Calcs01 - MSW generated'!$B$485:$AI$701,32,0)</f>
        <v>8.6872586872586879E-2</v>
      </c>
      <c r="AA1179" s="289">
        <f>VLOOKUP($B1179,'Calcs01 - MSW generated'!$B$485:$AI$701,33,0)</f>
        <v>96.438223938223942</v>
      </c>
      <c r="AB1179" s="431">
        <f>VLOOKUP($B1179,'Calcs01 - MSW generated'!$B$485:$AI$701,34,0)</f>
        <v>3.4749034749034751</v>
      </c>
      <c r="AC1179" s="250">
        <f t="shared" si="392"/>
        <v>25.043436293436294</v>
      </c>
      <c r="AD1179" s="366">
        <f t="shared" si="359"/>
        <v>73.219111969111964</v>
      </c>
      <c r="AE1179" s="367">
        <f t="shared" si="360"/>
        <v>1.7374517374517375</v>
      </c>
      <c r="AF1179" s="234">
        <f t="shared" si="399"/>
        <v>50</v>
      </c>
      <c r="AG1179" s="423">
        <f t="shared" si="399"/>
        <v>50</v>
      </c>
      <c r="AH1179" s="239">
        <f t="shared" si="399"/>
        <v>0</v>
      </c>
      <c r="AI1179" s="349">
        <f t="shared" si="393"/>
        <v>55</v>
      </c>
      <c r="AJ1179" s="307">
        <f t="shared" si="361"/>
        <v>55</v>
      </c>
      <c r="AK1179" s="440">
        <f t="shared" si="362"/>
        <v>17.5</v>
      </c>
      <c r="AL1179" s="349">
        <f t="shared" si="363"/>
        <v>60</v>
      </c>
      <c r="AM1179" s="307">
        <f t="shared" si="364"/>
        <v>60</v>
      </c>
      <c r="AN1179" s="350">
        <f t="shared" si="365"/>
        <v>35</v>
      </c>
      <c r="AO1179" s="363">
        <f t="shared" si="366"/>
        <v>65</v>
      </c>
      <c r="AP1179" s="307">
        <f t="shared" si="367"/>
        <v>65</v>
      </c>
      <c r="AQ1179" s="440">
        <f t="shared" si="368"/>
        <v>52.5</v>
      </c>
      <c r="AR1179" s="234">
        <f t="shared" si="369"/>
        <v>70</v>
      </c>
      <c r="AS1179" s="423">
        <f t="shared" si="394"/>
        <v>30</v>
      </c>
      <c r="AT1179" s="424">
        <f t="shared" si="400"/>
        <v>0</v>
      </c>
      <c r="AU1179" s="234">
        <f t="shared" si="400"/>
        <v>70</v>
      </c>
      <c r="AV1179" s="423">
        <f t="shared" si="400"/>
        <v>30</v>
      </c>
      <c r="AW1179" s="424">
        <f t="shared" si="400"/>
        <v>0</v>
      </c>
      <c r="AX1179" s="430">
        <f>VLOOKUP($B1179,'Calcs01 - MSW generated'!$B$485:$AI$701,32,0)</f>
        <v>8.6872586872586879E-2</v>
      </c>
      <c r="AY1179" s="289">
        <f>VLOOKUP($B1179,'Calcs01 - MSW generated'!$B$485:$AI$701,33,0)</f>
        <v>96.438223938223942</v>
      </c>
      <c r="AZ1179" s="431">
        <f>VLOOKUP($B1179,'Calcs01 - MSW generated'!$B$485:$AI$701,34,0)</f>
        <v>3.4749034749034751</v>
      </c>
      <c r="BA1179" s="250">
        <f t="shared" si="395"/>
        <v>25.043436293436294</v>
      </c>
      <c r="BB1179" s="366">
        <f t="shared" si="370"/>
        <v>73.219111969111964</v>
      </c>
      <c r="BC1179" s="367">
        <f t="shared" si="371"/>
        <v>1.7374517374517375</v>
      </c>
      <c r="BD1179" s="234">
        <f t="shared" si="401"/>
        <v>50</v>
      </c>
      <c r="BE1179" s="423">
        <f t="shared" si="401"/>
        <v>50</v>
      </c>
      <c r="BF1179" s="239">
        <f t="shared" si="401"/>
        <v>0</v>
      </c>
      <c r="BG1179" s="349">
        <f t="shared" si="396"/>
        <v>55</v>
      </c>
      <c r="BH1179" s="307">
        <f t="shared" si="372"/>
        <v>55</v>
      </c>
      <c r="BI1179" s="440">
        <f t="shared" si="373"/>
        <v>17.5</v>
      </c>
      <c r="BJ1179" s="349">
        <f t="shared" si="374"/>
        <v>60</v>
      </c>
      <c r="BK1179" s="307">
        <f t="shared" si="375"/>
        <v>60</v>
      </c>
      <c r="BL1179" s="350">
        <f t="shared" si="376"/>
        <v>35</v>
      </c>
      <c r="BM1179" s="363">
        <f t="shared" si="377"/>
        <v>65</v>
      </c>
      <c r="BN1179" s="307">
        <f t="shared" si="378"/>
        <v>65</v>
      </c>
      <c r="BO1179" s="440">
        <f t="shared" si="379"/>
        <v>52.5</v>
      </c>
      <c r="BP1179" s="234">
        <f t="shared" si="402"/>
        <v>70</v>
      </c>
      <c r="BQ1179" s="423">
        <f t="shared" si="402"/>
        <v>30</v>
      </c>
      <c r="BR1179" s="424">
        <f t="shared" si="402"/>
        <v>0</v>
      </c>
    </row>
    <row r="1180" spans="2:70">
      <c r="B1180" s="207" t="s">
        <v>654</v>
      </c>
      <c r="C1180" s="198" t="s">
        <v>414</v>
      </c>
      <c r="D1180" s="200" t="s">
        <v>644</v>
      </c>
      <c r="E1180" s="663">
        <f>VLOOKUP($B1180,'Calcs01 - MSW generated'!$B$485:$AI$701,32,0)</f>
        <v>3.939553717057636</v>
      </c>
      <c r="F1180" s="289">
        <f>VLOOKUP($B1180,'Calcs01 - MSW generated'!$B$485:$AI$701,33,0)</f>
        <v>65.056114790628797</v>
      </c>
      <c r="G1180" s="431">
        <f>VLOOKUP($B1180,'Calcs01 - MSW generated'!$B$485:$AI$701,34,0)</f>
        <v>31.004331492313575</v>
      </c>
      <c r="H1180" s="250">
        <f t="shared" si="380"/>
        <v>26.969776858528817</v>
      </c>
      <c r="I1180" s="366">
        <f t="shared" si="381"/>
        <v>57.528057395314399</v>
      </c>
      <c r="J1180" s="367">
        <f t="shared" si="382"/>
        <v>15.502165746156788</v>
      </c>
      <c r="K1180" s="234">
        <f t="shared" si="397"/>
        <v>50</v>
      </c>
      <c r="L1180" s="423">
        <f t="shared" si="397"/>
        <v>50</v>
      </c>
      <c r="M1180" s="239">
        <f t="shared" si="397"/>
        <v>0</v>
      </c>
      <c r="N1180" s="349">
        <f t="shared" si="383"/>
        <v>55</v>
      </c>
      <c r="O1180" s="307">
        <f t="shared" si="384"/>
        <v>55</v>
      </c>
      <c r="P1180" s="440">
        <f t="shared" si="385"/>
        <v>17.5</v>
      </c>
      <c r="Q1180" s="349">
        <f t="shared" si="386"/>
        <v>60</v>
      </c>
      <c r="R1180" s="307">
        <f t="shared" si="387"/>
        <v>60</v>
      </c>
      <c r="S1180" s="350">
        <f t="shared" si="388"/>
        <v>35</v>
      </c>
      <c r="T1180" s="363">
        <f t="shared" si="389"/>
        <v>65</v>
      </c>
      <c r="U1180" s="307">
        <f t="shared" si="390"/>
        <v>65</v>
      </c>
      <c r="V1180" s="440">
        <f t="shared" si="391"/>
        <v>52.5</v>
      </c>
      <c r="W1180" s="234">
        <f t="shared" si="398"/>
        <v>70</v>
      </c>
      <c r="X1180" s="423">
        <f t="shared" si="398"/>
        <v>30</v>
      </c>
      <c r="Y1180" s="424">
        <f t="shared" si="398"/>
        <v>0</v>
      </c>
      <c r="Z1180" s="430">
        <f>VLOOKUP($B1180,'Calcs01 - MSW generated'!$B$485:$AI$701,32,0)</f>
        <v>3.939553717057636</v>
      </c>
      <c r="AA1180" s="289">
        <f>VLOOKUP($B1180,'Calcs01 - MSW generated'!$B$485:$AI$701,33,0)</f>
        <v>65.056114790628797</v>
      </c>
      <c r="AB1180" s="431">
        <f>VLOOKUP($B1180,'Calcs01 - MSW generated'!$B$485:$AI$701,34,0)</f>
        <v>31.004331492313575</v>
      </c>
      <c r="AC1180" s="250">
        <f t="shared" si="392"/>
        <v>26.969776858528817</v>
      </c>
      <c r="AD1180" s="366">
        <f t="shared" si="359"/>
        <v>57.528057395314399</v>
      </c>
      <c r="AE1180" s="367">
        <f t="shared" si="360"/>
        <v>15.502165746156788</v>
      </c>
      <c r="AF1180" s="234">
        <f t="shared" si="399"/>
        <v>50</v>
      </c>
      <c r="AG1180" s="423">
        <f t="shared" si="399"/>
        <v>50</v>
      </c>
      <c r="AH1180" s="239">
        <f t="shared" si="399"/>
        <v>0</v>
      </c>
      <c r="AI1180" s="349">
        <f t="shared" si="393"/>
        <v>55</v>
      </c>
      <c r="AJ1180" s="307">
        <f t="shared" si="361"/>
        <v>55</v>
      </c>
      <c r="AK1180" s="440">
        <f t="shared" si="362"/>
        <v>17.5</v>
      </c>
      <c r="AL1180" s="349">
        <f t="shared" si="363"/>
        <v>60</v>
      </c>
      <c r="AM1180" s="307">
        <f t="shared" si="364"/>
        <v>60</v>
      </c>
      <c r="AN1180" s="350">
        <f t="shared" si="365"/>
        <v>35</v>
      </c>
      <c r="AO1180" s="363">
        <f t="shared" si="366"/>
        <v>65</v>
      </c>
      <c r="AP1180" s="307">
        <f t="shared" si="367"/>
        <v>65</v>
      </c>
      <c r="AQ1180" s="440">
        <f t="shared" si="368"/>
        <v>52.5</v>
      </c>
      <c r="AR1180" s="234">
        <f t="shared" si="369"/>
        <v>70</v>
      </c>
      <c r="AS1180" s="423">
        <f t="shared" si="394"/>
        <v>30</v>
      </c>
      <c r="AT1180" s="424">
        <f t="shared" si="400"/>
        <v>0</v>
      </c>
      <c r="AU1180" s="234">
        <f t="shared" si="400"/>
        <v>70</v>
      </c>
      <c r="AV1180" s="423">
        <f t="shared" si="400"/>
        <v>30</v>
      </c>
      <c r="AW1180" s="424">
        <f t="shared" si="400"/>
        <v>0</v>
      </c>
      <c r="AX1180" s="430">
        <f>VLOOKUP($B1180,'Calcs01 - MSW generated'!$B$485:$AI$701,32,0)</f>
        <v>3.939553717057636</v>
      </c>
      <c r="AY1180" s="289">
        <f>VLOOKUP($B1180,'Calcs01 - MSW generated'!$B$485:$AI$701,33,0)</f>
        <v>65.056114790628797</v>
      </c>
      <c r="AZ1180" s="431">
        <f>VLOOKUP($B1180,'Calcs01 - MSW generated'!$B$485:$AI$701,34,0)</f>
        <v>31.004331492313575</v>
      </c>
      <c r="BA1180" s="250">
        <f t="shared" si="395"/>
        <v>26.969776858528817</v>
      </c>
      <c r="BB1180" s="366">
        <f t="shared" si="370"/>
        <v>57.528057395314399</v>
      </c>
      <c r="BC1180" s="367">
        <f t="shared" si="371"/>
        <v>15.502165746156788</v>
      </c>
      <c r="BD1180" s="234">
        <f t="shared" si="401"/>
        <v>50</v>
      </c>
      <c r="BE1180" s="423">
        <f t="shared" si="401"/>
        <v>50</v>
      </c>
      <c r="BF1180" s="239">
        <f t="shared" si="401"/>
        <v>0</v>
      </c>
      <c r="BG1180" s="349">
        <f t="shared" si="396"/>
        <v>55</v>
      </c>
      <c r="BH1180" s="307">
        <f t="shared" si="372"/>
        <v>55</v>
      </c>
      <c r="BI1180" s="440">
        <f t="shared" si="373"/>
        <v>17.5</v>
      </c>
      <c r="BJ1180" s="349">
        <f t="shared" si="374"/>
        <v>60</v>
      </c>
      <c r="BK1180" s="307">
        <f t="shared" si="375"/>
        <v>60</v>
      </c>
      <c r="BL1180" s="350">
        <f t="shared" si="376"/>
        <v>35</v>
      </c>
      <c r="BM1180" s="363">
        <f t="shared" si="377"/>
        <v>65</v>
      </c>
      <c r="BN1180" s="307">
        <f t="shared" si="378"/>
        <v>65</v>
      </c>
      <c r="BO1180" s="440">
        <f t="shared" si="379"/>
        <v>52.5</v>
      </c>
      <c r="BP1180" s="234">
        <f t="shared" si="402"/>
        <v>70</v>
      </c>
      <c r="BQ1180" s="423">
        <f t="shared" si="402"/>
        <v>30</v>
      </c>
      <c r="BR1180" s="424">
        <f t="shared" si="402"/>
        <v>0</v>
      </c>
    </row>
    <row r="1181" spans="2:70">
      <c r="B1181" s="207" t="s">
        <v>656</v>
      </c>
      <c r="C1181" s="198" t="s">
        <v>414</v>
      </c>
      <c r="D1181" s="200" t="s">
        <v>336</v>
      </c>
      <c r="E1181" s="663">
        <f>VLOOKUP($B1181,'Calcs01 - MSW generated'!$B$485:$AI$701,32,0)</f>
        <v>0</v>
      </c>
      <c r="F1181" s="289">
        <f>VLOOKUP($B1181,'Calcs01 - MSW generated'!$B$485:$AI$701,33,0)</f>
        <v>80.3</v>
      </c>
      <c r="G1181" s="431">
        <f>VLOOKUP($B1181,'Calcs01 - MSW generated'!$B$485:$AI$701,34,0)</f>
        <v>19.7</v>
      </c>
      <c r="H1181" s="250">
        <f t="shared" si="380"/>
        <v>35</v>
      </c>
      <c r="I1181" s="366">
        <f t="shared" si="381"/>
        <v>55.15</v>
      </c>
      <c r="J1181" s="367">
        <f t="shared" si="382"/>
        <v>9.85</v>
      </c>
      <c r="K1181" s="234">
        <f t="shared" si="397"/>
        <v>70</v>
      </c>
      <c r="L1181" s="423">
        <f t="shared" si="397"/>
        <v>30</v>
      </c>
      <c r="M1181" s="239">
        <f t="shared" si="397"/>
        <v>0</v>
      </c>
      <c r="N1181" s="349">
        <f t="shared" si="383"/>
        <v>71.25</v>
      </c>
      <c r="O1181" s="307">
        <f t="shared" si="384"/>
        <v>41.25</v>
      </c>
      <c r="P1181" s="440">
        <f t="shared" si="385"/>
        <v>18.75</v>
      </c>
      <c r="Q1181" s="349">
        <f t="shared" si="386"/>
        <v>72.5</v>
      </c>
      <c r="R1181" s="307">
        <f t="shared" si="387"/>
        <v>52.5</v>
      </c>
      <c r="S1181" s="350">
        <f t="shared" si="388"/>
        <v>37.5</v>
      </c>
      <c r="T1181" s="363">
        <f t="shared" si="389"/>
        <v>73.75</v>
      </c>
      <c r="U1181" s="307">
        <f t="shared" si="390"/>
        <v>63.75</v>
      </c>
      <c r="V1181" s="440">
        <f t="shared" si="391"/>
        <v>56.25</v>
      </c>
      <c r="W1181" s="234">
        <f t="shared" si="398"/>
        <v>75</v>
      </c>
      <c r="X1181" s="423">
        <f t="shared" si="398"/>
        <v>25</v>
      </c>
      <c r="Y1181" s="424">
        <f t="shared" si="398"/>
        <v>0</v>
      </c>
      <c r="Z1181" s="430">
        <f>VLOOKUP($B1181,'Calcs01 - MSW generated'!$B$485:$AI$701,32,0)</f>
        <v>0</v>
      </c>
      <c r="AA1181" s="289">
        <f>VLOOKUP($B1181,'Calcs01 - MSW generated'!$B$485:$AI$701,33,0)</f>
        <v>80.3</v>
      </c>
      <c r="AB1181" s="431">
        <f>VLOOKUP($B1181,'Calcs01 - MSW generated'!$B$485:$AI$701,34,0)</f>
        <v>19.7</v>
      </c>
      <c r="AC1181" s="250">
        <f t="shared" si="392"/>
        <v>35</v>
      </c>
      <c r="AD1181" s="366">
        <f t="shared" si="359"/>
        <v>55.15</v>
      </c>
      <c r="AE1181" s="367">
        <f t="shared" si="360"/>
        <v>9.85</v>
      </c>
      <c r="AF1181" s="234">
        <f t="shared" si="399"/>
        <v>70</v>
      </c>
      <c r="AG1181" s="423">
        <f t="shared" si="399"/>
        <v>30</v>
      </c>
      <c r="AH1181" s="239">
        <f t="shared" si="399"/>
        <v>0</v>
      </c>
      <c r="AI1181" s="349">
        <f t="shared" si="393"/>
        <v>71.25</v>
      </c>
      <c r="AJ1181" s="307">
        <f t="shared" si="361"/>
        <v>41.25</v>
      </c>
      <c r="AK1181" s="440">
        <f t="shared" si="362"/>
        <v>18.75</v>
      </c>
      <c r="AL1181" s="349">
        <f t="shared" si="363"/>
        <v>72.5</v>
      </c>
      <c r="AM1181" s="307">
        <f t="shared" si="364"/>
        <v>52.5</v>
      </c>
      <c r="AN1181" s="350">
        <f t="shared" si="365"/>
        <v>37.5</v>
      </c>
      <c r="AO1181" s="363">
        <f t="shared" si="366"/>
        <v>73.75</v>
      </c>
      <c r="AP1181" s="307">
        <f t="shared" si="367"/>
        <v>63.75</v>
      </c>
      <c r="AQ1181" s="440">
        <f t="shared" si="368"/>
        <v>56.25</v>
      </c>
      <c r="AR1181" s="234">
        <f t="shared" si="369"/>
        <v>75</v>
      </c>
      <c r="AS1181" s="423">
        <f t="shared" si="394"/>
        <v>25</v>
      </c>
      <c r="AT1181" s="424">
        <f t="shared" si="400"/>
        <v>0</v>
      </c>
      <c r="AU1181" s="234">
        <f t="shared" si="400"/>
        <v>75</v>
      </c>
      <c r="AV1181" s="423">
        <f t="shared" si="400"/>
        <v>25</v>
      </c>
      <c r="AW1181" s="424">
        <f t="shared" si="400"/>
        <v>0</v>
      </c>
      <c r="AX1181" s="430">
        <f>VLOOKUP($B1181,'Calcs01 - MSW generated'!$B$485:$AI$701,32,0)</f>
        <v>0</v>
      </c>
      <c r="AY1181" s="289">
        <f>VLOOKUP($B1181,'Calcs01 - MSW generated'!$B$485:$AI$701,33,0)</f>
        <v>80.3</v>
      </c>
      <c r="AZ1181" s="431">
        <f>VLOOKUP($B1181,'Calcs01 - MSW generated'!$B$485:$AI$701,34,0)</f>
        <v>19.7</v>
      </c>
      <c r="BA1181" s="250">
        <f t="shared" si="395"/>
        <v>35</v>
      </c>
      <c r="BB1181" s="366">
        <f t="shared" si="370"/>
        <v>55.15</v>
      </c>
      <c r="BC1181" s="367">
        <f t="shared" si="371"/>
        <v>9.85</v>
      </c>
      <c r="BD1181" s="234">
        <f t="shared" si="401"/>
        <v>70</v>
      </c>
      <c r="BE1181" s="423">
        <f t="shared" si="401"/>
        <v>30</v>
      </c>
      <c r="BF1181" s="239">
        <f t="shared" si="401"/>
        <v>0</v>
      </c>
      <c r="BG1181" s="349">
        <f t="shared" si="396"/>
        <v>71.25</v>
      </c>
      <c r="BH1181" s="307">
        <f t="shared" si="372"/>
        <v>41.25</v>
      </c>
      <c r="BI1181" s="440">
        <f t="shared" si="373"/>
        <v>18.75</v>
      </c>
      <c r="BJ1181" s="349">
        <f t="shared" si="374"/>
        <v>72.5</v>
      </c>
      <c r="BK1181" s="307">
        <f t="shared" si="375"/>
        <v>52.5</v>
      </c>
      <c r="BL1181" s="350">
        <f t="shared" si="376"/>
        <v>37.5</v>
      </c>
      <c r="BM1181" s="363">
        <f t="shared" si="377"/>
        <v>73.75</v>
      </c>
      <c r="BN1181" s="307">
        <f t="shared" si="378"/>
        <v>63.75</v>
      </c>
      <c r="BO1181" s="440">
        <f t="shared" si="379"/>
        <v>56.25</v>
      </c>
      <c r="BP1181" s="234">
        <f t="shared" si="402"/>
        <v>75</v>
      </c>
      <c r="BQ1181" s="423">
        <f t="shared" si="402"/>
        <v>25</v>
      </c>
      <c r="BR1181" s="424">
        <f t="shared" si="402"/>
        <v>0</v>
      </c>
    </row>
    <row r="1182" spans="2:70">
      <c r="B1182" s="207" t="s">
        <v>658</v>
      </c>
      <c r="C1182" s="198" t="s">
        <v>414</v>
      </c>
      <c r="D1182" s="200" t="s">
        <v>336</v>
      </c>
      <c r="E1182" s="663">
        <f>VLOOKUP($B1182,'Calcs01 - MSW generated'!$B$485:$AI$701,32,0)</f>
        <v>7.2690000000000001</v>
      </c>
      <c r="F1182" s="289">
        <f>VLOOKUP($B1182,'Calcs01 - MSW generated'!$B$485:$AI$701,33,0)</f>
        <v>49.617000000000004</v>
      </c>
      <c r="G1182" s="431">
        <f>VLOOKUP($B1182,'Calcs01 - MSW generated'!$B$485:$AI$701,34,0)</f>
        <v>43.113999999999997</v>
      </c>
      <c r="H1182" s="250">
        <f t="shared" si="380"/>
        <v>38.634500000000003</v>
      </c>
      <c r="I1182" s="366">
        <f t="shared" si="381"/>
        <v>39.808500000000002</v>
      </c>
      <c r="J1182" s="367">
        <f t="shared" si="382"/>
        <v>21.556999999999999</v>
      </c>
      <c r="K1182" s="234">
        <f t="shared" si="397"/>
        <v>70</v>
      </c>
      <c r="L1182" s="423">
        <f t="shared" si="397"/>
        <v>30</v>
      </c>
      <c r="M1182" s="239">
        <f t="shared" si="397"/>
        <v>0</v>
      </c>
      <c r="N1182" s="349">
        <f t="shared" si="383"/>
        <v>71.25</v>
      </c>
      <c r="O1182" s="307">
        <f t="shared" si="384"/>
        <v>41.25</v>
      </c>
      <c r="P1182" s="440">
        <f t="shared" si="385"/>
        <v>18.75</v>
      </c>
      <c r="Q1182" s="349">
        <f t="shared" si="386"/>
        <v>72.5</v>
      </c>
      <c r="R1182" s="307">
        <f t="shared" si="387"/>
        <v>52.5</v>
      </c>
      <c r="S1182" s="350">
        <f t="shared" si="388"/>
        <v>37.5</v>
      </c>
      <c r="T1182" s="363">
        <f t="shared" si="389"/>
        <v>73.75</v>
      </c>
      <c r="U1182" s="307">
        <f t="shared" si="390"/>
        <v>63.75</v>
      </c>
      <c r="V1182" s="440">
        <f t="shared" si="391"/>
        <v>56.25</v>
      </c>
      <c r="W1182" s="234">
        <f t="shared" si="398"/>
        <v>75</v>
      </c>
      <c r="X1182" s="423">
        <f t="shared" si="398"/>
        <v>25</v>
      </c>
      <c r="Y1182" s="424">
        <f t="shared" si="398"/>
        <v>0</v>
      </c>
      <c r="Z1182" s="430">
        <f>VLOOKUP($B1182,'Calcs01 - MSW generated'!$B$485:$AI$701,32,0)</f>
        <v>7.2690000000000001</v>
      </c>
      <c r="AA1182" s="289">
        <f>VLOOKUP($B1182,'Calcs01 - MSW generated'!$B$485:$AI$701,33,0)</f>
        <v>49.617000000000004</v>
      </c>
      <c r="AB1182" s="431">
        <f>VLOOKUP($B1182,'Calcs01 - MSW generated'!$B$485:$AI$701,34,0)</f>
        <v>43.113999999999997</v>
      </c>
      <c r="AC1182" s="250">
        <f t="shared" si="392"/>
        <v>38.634500000000003</v>
      </c>
      <c r="AD1182" s="366">
        <f t="shared" si="359"/>
        <v>39.808500000000002</v>
      </c>
      <c r="AE1182" s="367">
        <f t="shared" si="360"/>
        <v>21.556999999999999</v>
      </c>
      <c r="AF1182" s="234">
        <f t="shared" si="399"/>
        <v>70</v>
      </c>
      <c r="AG1182" s="423">
        <f t="shared" si="399"/>
        <v>30</v>
      </c>
      <c r="AH1182" s="239">
        <f t="shared" si="399"/>
        <v>0</v>
      </c>
      <c r="AI1182" s="349">
        <f t="shared" si="393"/>
        <v>71.25</v>
      </c>
      <c r="AJ1182" s="307">
        <f t="shared" si="361"/>
        <v>41.25</v>
      </c>
      <c r="AK1182" s="440">
        <f t="shared" si="362"/>
        <v>18.75</v>
      </c>
      <c r="AL1182" s="349">
        <f t="shared" si="363"/>
        <v>72.5</v>
      </c>
      <c r="AM1182" s="307">
        <f t="shared" si="364"/>
        <v>52.5</v>
      </c>
      <c r="AN1182" s="350">
        <f t="shared" si="365"/>
        <v>37.5</v>
      </c>
      <c r="AO1182" s="363">
        <f t="shared" si="366"/>
        <v>73.75</v>
      </c>
      <c r="AP1182" s="307">
        <f t="shared" si="367"/>
        <v>63.75</v>
      </c>
      <c r="AQ1182" s="440">
        <f t="shared" si="368"/>
        <v>56.25</v>
      </c>
      <c r="AR1182" s="234">
        <f t="shared" si="369"/>
        <v>75</v>
      </c>
      <c r="AS1182" s="423">
        <f t="shared" si="394"/>
        <v>25</v>
      </c>
      <c r="AT1182" s="424">
        <f t="shared" si="400"/>
        <v>0</v>
      </c>
      <c r="AU1182" s="234">
        <f t="shared" si="400"/>
        <v>75</v>
      </c>
      <c r="AV1182" s="423">
        <f t="shared" si="400"/>
        <v>25</v>
      </c>
      <c r="AW1182" s="424">
        <f t="shared" si="400"/>
        <v>0</v>
      </c>
      <c r="AX1182" s="430">
        <f>VLOOKUP($B1182,'Calcs01 - MSW generated'!$B$485:$AI$701,32,0)</f>
        <v>7.2690000000000001</v>
      </c>
      <c r="AY1182" s="289">
        <f>VLOOKUP($B1182,'Calcs01 - MSW generated'!$B$485:$AI$701,33,0)</f>
        <v>49.617000000000004</v>
      </c>
      <c r="AZ1182" s="431">
        <f>VLOOKUP($B1182,'Calcs01 - MSW generated'!$B$485:$AI$701,34,0)</f>
        <v>43.113999999999997</v>
      </c>
      <c r="BA1182" s="250">
        <f t="shared" si="395"/>
        <v>38.634500000000003</v>
      </c>
      <c r="BB1182" s="366">
        <f t="shared" si="370"/>
        <v>39.808500000000002</v>
      </c>
      <c r="BC1182" s="367">
        <f t="shared" si="371"/>
        <v>21.556999999999999</v>
      </c>
      <c r="BD1182" s="234">
        <f t="shared" si="401"/>
        <v>70</v>
      </c>
      <c r="BE1182" s="423">
        <f t="shared" si="401"/>
        <v>30</v>
      </c>
      <c r="BF1182" s="239">
        <f t="shared" si="401"/>
        <v>0</v>
      </c>
      <c r="BG1182" s="349">
        <f t="shared" si="396"/>
        <v>71.25</v>
      </c>
      <c r="BH1182" s="307">
        <f t="shared" si="372"/>
        <v>41.25</v>
      </c>
      <c r="BI1182" s="440">
        <f t="shared" si="373"/>
        <v>18.75</v>
      </c>
      <c r="BJ1182" s="349">
        <f t="shared" si="374"/>
        <v>72.5</v>
      </c>
      <c r="BK1182" s="307">
        <f t="shared" si="375"/>
        <v>52.5</v>
      </c>
      <c r="BL1182" s="350">
        <f t="shared" si="376"/>
        <v>37.5</v>
      </c>
      <c r="BM1182" s="363">
        <f t="shared" si="377"/>
        <v>73.75</v>
      </c>
      <c r="BN1182" s="307">
        <f t="shared" si="378"/>
        <v>63.75</v>
      </c>
      <c r="BO1182" s="440">
        <f t="shared" si="379"/>
        <v>56.25</v>
      </c>
      <c r="BP1182" s="234">
        <f t="shared" si="402"/>
        <v>75</v>
      </c>
      <c r="BQ1182" s="423">
        <f t="shared" si="402"/>
        <v>25</v>
      </c>
      <c r="BR1182" s="424">
        <f t="shared" si="402"/>
        <v>0</v>
      </c>
    </row>
    <row r="1183" spans="2:70">
      <c r="B1183" s="207" t="s">
        <v>660</v>
      </c>
      <c r="C1183" s="198" t="s">
        <v>272</v>
      </c>
      <c r="D1183" s="200" t="s">
        <v>424</v>
      </c>
      <c r="E1183" s="663">
        <f>VLOOKUP($B1183,'Calcs01 - MSW generated'!$B$485:$AI$701,32,0)</f>
        <v>38</v>
      </c>
      <c r="F1183" s="289">
        <f>VLOOKUP($B1183,'Calcs01 - MSW generated'!$B$485:$AI$701,33,0)</f>
        <v>0</v>
      </c>
      <c r="G1183" s="431">
        <f>VLOOKUP($B1183,'Calcs01 - MSW generated'!$B$485:$AI$701,34,0)</f>
        <v>62</v>
      </c>
      <c r="H1183" s="250">
        <f t="shared" si="380"/>
        <v>36.5</v>
      </c>
      <c r="I1183" s="366">
        <f t="shared" si="381"/>
        <v>25</v>
      </c>
      <c r="J1183" s="367">
        <f t="shared" si="382"/>
        <v>38.5</v>
      </c>
      <c r="K1183" s="234">
        <f t="shared" si="397"/>
        <v>35</v>
      </c>
      <c r="L1183" s="423">
        <f t="shared" si="397"/>
        <v>50</v>
      </c>
      <c r="M1183" s="239">
        <f t="shared" si="397"/>
        <v>15</v>
      </c>
      <c r="N1183" s="349">
        <f t="shared" si="383"/>
        <v>42.5</v>
      </c>
      <c r="O1183" s="307">
        <f t="shared" si="384"/>
        <v>53.75</v>
      </c>
      <c r="P1183" s="440">
        <f t="shared" si="385"/>
        <v>27.5</v>
      </c>
      <c r="Q1183" s="349">
        <f t="shared" si="386"/>
        <v>50</v>
      </c>
      <c r="R1183" s="307">
        <f t="shared" si="387"/>
        <v>57.5</v>
      </c>
      <c r="S1183" s="350">
        <f t="shared" si="388"/>
        <v>40</v>
      </c>
      <c r="T1183" s="363">
        <f t="shared" si="389"/>
        <v>57.5</v>
      </c>
      <c r="U1183" s="307">
        <f t="shared" si="390"/>
        <v>61.25</v>
      </c>
      <c r="V1183" s="440">
        <f t="shared" si="391"/>
        <v>52.5</v>
      </c>
      <c r="W1183" s="234">
        <f t="shared" si="398"/>
        <v>65</v>
      </c>
      <c r="X1183" s="423">
        <f t="shared" si="398"/>
        <v>30</v>
      </c>
      <c r="Y1183" s="424">
        <f t="shared" si="398"/>
        <v>5</v>
      </c>
      <c r="Z1183" s="430">
        <f>VLOOKUP($B1183,'Calcs01 - MSW generated'!$B$485:$AI$701,32,0)</f>
        <v>38</v>
      </c>
      <c r="AA1183" s="289">
        <f>VLOOKUP($B1183,'Calcs01 - MSW generated'!$B$485:$AI$701,33,0)</f>
        <v>0</v>
      </c>
      <c r="AB1183" s="431">
        <f>VLOOKUP($B1183,'Calcs01 - MSW generated'!$B$485:$AI$701,34,0)</f>
        <v>62</v>
      </c>
      <c r="AC1183" s="250">
        <f t="shared" si="392"/>
        <v>36.5</v>
      </c>
      <c r="AD1183" s="366">
        <f t="shared" si="359"/>
        <v>25</v>
      </c>
      <c r="AE1183" s="367">
        <f t="shared" si="360"/>
        <v>38.5</v>
      </c>
      <c r="AF1183" s="234">
        <f t="shared" si="399"/>
        <v>35</v>
      </c>
      <c r="AG1183" s="423">
        <f t="shared" si="399"/>
        <v>50</v>
      </c>
      <c r="AH1183" s="239">
        <f t="shared" si="399"/>
        <v>15</v>
      </c>
      <c r="AI1183" s="349">
        <f t="shared" si="393"/>
        <v>42.5</v>
      </c>
      <c r="AJ1183" s="307">
        <f t="shared" si="361"/>
        <v>53.75</v>
      </c>
      <c r="AK1183" s="440">
        <f t="shared" si="362"/>
        <v>27.5</v>
      </c>
      <c r="AL1183" s="349">
        <f t="shared" si="363"/>
        <v>50</v>
      </c>
      <c r="AM1183" s="307">
        <f t="shared" si="364"/>
        <v>57.5</v>
      </c>
      <c r="AN1183" s="350">
        <f t="shared" si="365"/>
        <v>40</v>
      </c>
      <c r="AO1183" s="363">
        <f t="shared" si="366"/>
        <v>57.5</v>
      </c>
      <c r="AP1183" s="307">
        <f t="shared" si="367"/>
        <v>61.25</v>
      </c>
      <c r="AQ1183" s="440">
        <f t="shared" si="368"/>
        <v>52.5</v>
      </c>
      <c r="AR1183" s="234">
        <f t="shared" si="369"/>
        <v>65</v>
      </c>
      <c r="AS1183" s="423">
        <f t="shared" si="394"/>
        <v>30</v>
      </c>
      <c r="AT1183" s="424">
        <f t="shared" si="400"/>
        <v>5</v>
      </c>
      <c r="AU1183" s="234">
        <f t="shared" si="400"/>
        <v>65</v>
      </c>
      <c r="AV1183" s="423">
        <f t="shared" si="400"/>
        <v>30</v>
      </c>
      <c r="AW1183" s="424">
        <f t="shared" si="400"/>
        <v>5</v>
      </c>
      <c r="AX1183" s="430">
        <f>VLOOKUP($B1183,'Calcs01 - MSW generated'!$B$485:$AI$701,32,0)</f>
        <v>38</v>
      </c>
      <c r="AY1183" s="289">
        <f>VLOOKUP($B1183,'Calcs01 - MSW generated'!$B$485:$AI$701,33,0)</f>
        <v>0</v>
      </c>
      <c r="AZ1183" s="431">
        <f>VLOOKUP($B1183,'Calcs01 - MSW generated'!$B$485:$AI$701,34,0)</f>
        <v>62</v>
      </c>
      <c r="BA1183" s="250">
        <f t="shared" si="395"/>
        <v>36.5</v>
      </c>
      <c r="BB1183" s="366">
        <f t="shared" si="370"/>
        <v>25</v>
      </c>
      <c r="BC1183" s="367">
        <f t="shared" si="371"/>
        <v>38.5</v>
      </c>
      <c r="BD1183" s="234">
        <f t="shared" si="401"/>
        <v>35</v>
      </c>
      <c r="BE1183" s="423">
        <f t="shared" si="401"/>
        <v>50</v>
      </c>
      <c r="BF1183" s="239">
        <f t="shared" si="401"/>
        <v>15</v>
      </c>
      <c r="BG1183" s="349">
        <f t="shared" si="396"/>
        <v>42.5</v>
      </c>
      <c r="BH1183" s="307">
        <f t="shared" si="372"/>
        <v>53.75</v>
      </c>
      <c r="BI1183" s="440">
        <f t="shared" si="373"/>
        <v>27.5</v>
      </c>
      <c r="BJ1183" s="349">
        <f t="shared" si="374"/>
        <v>50</v>
      </c>
      <c r="BK1183" s="307">
        <f t="shared" si="375"/>
        <v>57.5</v>
      </c>
      <c r="BL1183" s="350">
        <f t="shared" si="376"/>
        <v>40</v>
      </c>
      <c r="BM1183" s="363">
        <f t="shared" si="377"/>
        <v>57.5</v>
      </c>
      <c r="BN1183" s="307">
        <f t="shared" si="378"/>
        <v>61.25</v>
      </c>
      <c r="BO1183" s="440">
        <f t="shared" si="379"/>
        <v>52.5</v>
      </c>
      <c r="BP1183" s="234">
        <f t="shared" si="402"/>
        <v>65</v>
      </c>
      <c r="BQ1183" s="423">
        <f t="shared" si="402"/>
        <v>30</v>
      </c>
      <c r="BR1183" s="424">
        <f t="shared" si="402"/>
        <v>5</v>
      </c>
    </row>
    <row r="1184" spans="2:70">
      <c r="B1184" s="207" t="s">
        <v>662</v>
      </c>
      <c r="C1184" s="198" t="s">
        <v>272</v>
      </c>
      <c r="D1184" s="200" t="s">
        <v>424</v>
      </c>
      <c r="E1184" s="663">
        <f>VLOOKUP($B1184,'Calcs01 - MSW generated'!$B$485:$AI$701,32,0)</f>
        <v>37</v>
      </c>
      <c r="F1184" s="289">
        <f>VLOOKUP($B1184,'Calcs01 - MSW generated'!$B$485:$AI$701,33,0)</f>
        <v>0</v>
      </c>
      <c r="G1184" s="431">
        <f>VLOOKUP($B1184,'Calcs01 - MSW generated'!$B$485:$AI$701,34,0)</f>
        <v>63</v>
      </c>
      <c r="H1184" s="250">
        <f t="shared" si="380"/>
        <v>36</v>
      </c>
      <c r="I1184" s="366">
        <f t="shared" si="381"/>
        <v>25</v>
      </c>
      <c r="J1184" s="367">
        <f t="shared" si="382"/>
        <v>39</v>
      </c>
      <c r="K1184" s="234">
        <f t="shared" si="397"/>
        <v>35</v>
      </c>
      <c r="L1184" s="423">
        <f t="shared" si="397"/>
        <v>50</v>
      </c>
      <c r="M1184" s="239">
        <f t="shared" si="397"/>
        <v>15</v>
      </c>
      <c r="N1184" s="349">
        <f t="shared" si="383"/>
        <v>42.5</v>
      </c>
      <c r="O1184" s="307">
        <f t="shared" si="384"/>
        <v>53.75</v>
      </c>
      <c r="P1184" s="440">
        <f t="shared" si="385"/>
        <v>27.5</v>
      </c>
      <c r="Q1184" s="349">
        <f t="shared" si="386"/>
        <v>50</v>
      </c>
      <c r="R1184" s="307">
        <f t="shared" si="387"/>
        <v>57.5</v>
      </c>
      <c r="S1184" s="350">
        <f t="shared" si="388"/>
        <v>40</v>
      </c>
      <c r="T1184" s="363">
        <f t="shared" si="389"/>
        <v>57.5</v>
      </c>
      <c r="U1184" s="307">
        <f t="shared" si="390"/>
        <v>61.25</v>
      </c>
      <c r="V1184" s="440">
        <f t="shared" si="391"/>
        <v>52.5</v>
      </c>
      <c r="W1184" s="234">
        <f t="shared" si="398"/>
        <v>65</v>
      </c>
      <c r="X1184" s="423">
        <f t="shared" si="398"/>
        <v>30</v>
      </c>
      <c r="Y1184" s="424">
        <f t="shared" si="398"/>
        <v>5</v>
      </c>
      <c r="Z1184" s="430">
        <f>VLOOKUP($B1184,'Calcs01 - MSW generated'!$B$485:$AI$701,32,0)</f>
        <v>37</v>
      </c>
      <c r="AA1184" s="289">
        <f>VLOOKUP($B1184,'Calcs01 - MSW generated'!$B$485:$AI$701,33,0)</f>
        <v>0</v>
      </c>
      <c r="AB1184" s="431">
        <f>VLOOKUP($B1184,'Calcs01 - MSW generated'!$B$485:$AI$701,34,0)</f>
        <v>63</v>
      </c>
      <c r="AC1184" s="250">
        <f t="shared" si="392"/>
        <v>36</v>
      </c>
      <c r="AD1184" s="366">
        <f t="shared" si="359"/>
        <v>25</v>
      </c>
      <c r="AE1184" s="367">
        <f t="shared" si="360"/>
        <v>39</v>
      </c>
      <c r="AF1184" s="234">
        <f t="shared" si="399"/>
        <v>35</v>
      </c>
      <c r="AG1184" s="423">
        <f t="shared" si="399"/>
        <v>50</v>
      </c>
      <c r="AH1184" s="239">
        <f t="shared" si="399"/>
        <v>15</v>
      </c>
      <c r="AI1184" s="349">
        <f t="shared" si="393"/>
        <v>42.5</v>
      </c>
      <c r="AJ1184" s="307">
        <f t="shared" si="361"/>
        <v>53.75</v>
      </c>
      <c r="AK1184" s="440">
        <f t="shared" si="362"/>
        <v>27.5</v>
      </c>
      <c r="AL1184" s="349">
        <f t="shared" si="363"/>
        <v>50</v>
      </c>
      <c r="AM1184" s="307">
        <f t="shared" si="364"/>
        <v>57.5</v>
      </c>
      <c r="AN1184" s="350">
        <f t="shared" si="365"/>
        <v>40</v>
      </c>
      <c r="AO1184" s="363">
        <f t="shared" si="366"/>
        <v>57.5</v>
      </c>
      <c r="AP1184" s="307">
        <f t="shared" si="367"/>
        <v>61.25</v>
      </c>
      <c r="AQ1184" s="440">
        <f t="shared" si="368"/>
        <v>52.5</v>
      </c>
      <c r="AR1184" s="234">
        <f t="shared" si="369"/>
        <v>65</v>
      </c>
      <c r="AS1184" s="423">
        <f t="shared" si="394"/>
        <v>30</v>
      </c>
      <c r="AT1184" s="424">
        <f t="shared" si="400"/>
        <v>5</v>
      </c>
      <c r="AU1184" s="234">
        <f t="shared" si="400"/>
        <v>65</v>
      </c>
      <c r="AV1184" s="423">
        <f t="shared" si="400"/>
        <v>30</v>
      </c>
      <c r="AW1184" s="424">
        <f t="shared" si="400"/>
        <v>5</v>
      </c>
      <c r="AX1184" s="430">
        <f>VLOOKUP($B1184,'Calcs01 - MSW generated'!$B$485:$AI$701,32,0)</f>
        <v>37</v>
      </c>
      <c r="AY1184" s="289">
        <f>VLOOKUP($B1184,'Calcs01 - MSW generated'!$B$485:$AI$701,33,0)</f>
        <v>0</v>
      </c>
      <c r="AZ1184" s="431">
        <f>VLOOKUP($B1184,'Calcs01 - MSW generated'!$B$485:$AI$701,34,0)</f>
        <v>63</v>
      </c>
      <c r="BA1184" s="250">
        <f t="shared" si="395"/>
        <v>36</v>
      </c>
      <c r="BB1184" s="366">
        <f t="shared" si="370"/>
        <v>25</v>
      </c>
      <c r="BC1184" s="367">
        <f t="shared" si="371"/>
        <v>39</v>
      </c>
      <c r="BD1184" s="234">
        <f t="shared" si="401"/>
        <v>35</v>
      </c>
      <c r="BE1184" s="423">
        <f t="shared" si="401"/>
        <v>50</v>
      </c>
      <c r="BF1184" s="239">
        <f t="shared" si="401"/>
        <v>15</v>
      </c>
      <c r="BG1184" s="349">
        <f t="shared" si="396"/>
        <v>42.5</v>
      </c>
      <c r="BH1184" s="307">
        <f t="shared" si="372"/>
        <v>53.75</v>
      </c>
      <c r="BI1184" s="440">
        <f t="shared" si="373"/>
        <v>27.5</v>
      </c>
      <c r="BJ1184" s="349">
        <f t="shared" si="374"/>
        <v>50</v>
      </c>
      <c r="BK1184" s="307">
        <f t="shared" si="375"/>
        <v>57.5</v>
      </c>
      <c r="BL1184" s="350">
        <f t="shared" si="376"/>
        <v>40</v>
      </c>
      <c r="BM1184" s="363">
        <f t="shared" si="377"/>
        <v>57.5</v>
      </c>
      <c r="BN1184" s="307">
        <f t="shared" si="378"/>
        <v>61.25</v>
      </c>
      <c r="BO1184" s="440">
        <f t="shared" si="379"/>
        <v>52.5</v>
      </c>
      <c r="BP1184" s="234">
        <f t="shared" si="402"/>
        <v>65</v>
      </c>
      <c r="BQ1184" s="423">
        <f t="shared" si="402"/>
        <v>30</v>
      </c>
      <c r="BR1184" s="424">
        <f t="shared" si="402"/>
        <v>5</v>
      </c>
    </row>
    <row r="1185" spans="2:70">
      <c r="B1185" s="207" t="s">
        <v>666</v>
      </c>
      <c r="C1185" s="198" t="s">
        <v>272</v>
      </c>
      <c r="D1185" s="200" t="s">
        <v>644</v>
      </c>
      <c r="E1185" s="663">
        <f>VLOOKUP($B1185,'Calcs01 - MSW generated'!$B$485:$AI$701,32,0)</f>
        <v>36</v>
      </c>
      <c r="F1185" s="289">
        <f>VLOOKUP($B1185,'Calcs01 - MSW generated'!$B$485:$AI$701,33,0)</f>
        <v>31</v>
      </c>
      <c r="G1185" s="431">
        <f>VLOOKUP($B1185,'Calcs01 - MSW generated'!$B$485:$AI$701,34,0)</f>
        <v>33</v>
      </c>
      <c r="H1185" s="250">
        <f t="shared" si="380"/>
        <v>43</v>
      </c>
      <c r="I1185" s="366">
        <f t="shared" si="381"/>
        <v>40.5</v>
      </c>
      <c r="J1185" s="367">
        <f t="shared" si="382"/>
        <v>16.5</v>
      </c>
      <c r="K1185" s="234">
        <f t="shared" si="397"/>
        <v>50</v>
      </c>
      <c r="L1185" s="423">
        <f t="shared" si="397"/>
        <v>50</v>
      </c>
      <c r="M1185" s="239">
        <f t="shared" si="397"/>
        <v>0</v>
      </c>
      <c r="N1185" s="349">
        <f t="shared" si="383"/>
        <v>55</v>
      </c>
      <c r="O1185" s="307">
        <f t="shared" si="384"/>
        <v>55</v>
      </c>
      <c r="P1185" s="440">
        <f t="shared" si="385"/>
        <v>17.5</v>
      </c>
      <c r="Q1185" s="349">
        <f t="shared" si="386"/>
        <v>60</v>
      </c>
      <c r="R1185" s="307">
        <f t="shared" si="387"/>
        <v>60</v>
      </c>
      <c r="S1185" s="350">
        <f t="shared" si="388"/>
        <v>35</v>
      </c>
      <c r="T1185" s="363">
        <f t="shared" si="389"/>
        <v>65</v>
      </c>
      <c r="U1185" s="307">
        <f t="shared" si="390"/>
        <v>65</v>
      </c>
      <c r="V1185" s="440">
        <f t="shared" si="391"/>
        <v>52.5</v>
      </c>
      <c r="W1185" s="234">
        <f t="shared" si="398"/>
        <v>70</v>
      </c>
      <c r="X1185" s="423">
        <f t="shared" si="398"/>
        <v>30</v>
      </c>
      <c r="Y1185" s="424">
        <f t="shared" si="398"/>
        <v>0</v>
      </c>
      <c r="Z1185" s="430">
        <f>VLOOKUP($B1185,'Calcs01 - MSW generated'!$B$485:$AI$701,32,0)</f>
        <v>36</v>
      </c>
      <c r="AA1185" s="289">
        <f>VLOOKUP($B1185,'Calcs01 - MSW generated'!$B$485:$AI$701,33,0)</f>
        <v>31</v>
      </c>
      <c r="AB1185" s="431">
        <f>VLOOKUP($B1185,'Calcs01 - MSW generated'!$B$485:$AI$701,34,0)</f>
        <v>33</v>
      </c>
      <c r="AC1185" s="250">
        <f t="shared" si="392"/>
        <v>43</v>
      </c>
      <c r="AD1185" s="366">
        <f t="shared" si="359"/>
        <v>40.5</v>
      </c>
      <c r="AE1185" s="367">
        <f t="shared" si="360"/>
        <v>16.5</v>
      </c>
      <c r="AF1185" s="234">
        <f t="shared" si="399"/>
        <v>50</v>
      </c>
      <c r="AG1185" s="423">
        <f t="shared" si="399"/>
        <v>50</v>
      </c>
      <c r="AH1185" s="239">
        <f t="shared" si="399"/>
        <v>0</v>
      </c>
      <c r="AI1185" s="349">
        <f t="shared" si="393"/>
        <v>55</v>
      </c>
      <c r="AJ1185" s="307">
        <f t="shared" si="361"/>
        <v>55</v>
      </c>
      <c r="AK1185" s="440">
        <f t="shared" si="362"/>
        <v>17.5</v>
      </c>
      <c r="AL1185" s="349">
        <f t="shared" si="363"/>
        <v>60</v>
      </c>
      <c r="AM1185" s="307">
        <f t="shared" si="364"/>
        <v>60</v>
      </c>
      <c r="AN1185" s="350">
        <f t="shared" si="365"/>
        <v>35</v>
      </c>
      <c r="AO1185" s="363">
        <f t="shared" si="366"/>
        <v>65</v>
      </c>
      <c r="AP1185" s="307">
        <f t="shared" si="367"/>
        <v>65</v>
      </c>
      <c r="AQ1185" s="440">
        <f t="shared" si="368"/>
        <v>52.5</v>
      </c>
      <c r="AR1185" s="234">
        <f t="shared" si="369"/>
        <v>70</v>
      </c>
      <c r="AS1185" s="423">
        <f t="shared" si="394"/>
        <v>30</v>
      </c>
      <c r="AT1185" s="424">
        <f t="shared" si="400"/>
        <v>0</v>
      </c>
      <c r="AU1185" s="234">
        <f t="shared" si="400"/>
        <v>70</v>
      </c>
      <c r="AV1185" s="423">
        <f t="shared" si="400"/>
        <v>30</v>
      </c>
      <c r="AW1185" s="424">
        <f t="shared" si="400"/>
        <v>0</v>
      </c>
      <c r="AX1185" s="430">
        <f>VLOOKUP($B1185,'Calcs01 - MSW generated'!$B$485:$AI$701,32,0)</f>
        <v>36</v>
      </c>
      <c r="AY1185" s="289">
        <f>VLOOKUP($B1185,'Calcs01 - MSW generated'!$B$485:$AI$701,33,0)</f>
        <v>31</v>
      </c>
      <c r="AZ1185" s="431">
        <f>VLOOKUP($B1185,'Calcs01 - MSW generated'!$B$485:$AI$701,34,0)</f>
        <v>33</v>
      </c>
      <c r="BA1185" s="250">
        <f t="shared" si="395"/>
        <v>43</v>
      </c>
      <c r="BB1185" s="366">
        <f t="shared" si="370"/>
        <v>40.5</v>
      </c>
      <c r="BC1185" s="367">
        <f t="shared" si="371"/>
        <v>16.5</v>
      </c>
      <c r="BD1185" s="234">
        <f t="shared" si="401"/>
        <v>50</v>
      </c>
      <c r="BE1185" s="423">
        <f t="shared" si="401"/>
        <v>50</v>
      </c>
      <c r="BF1185" s="239">
        <f t="shared" si="401"/>
        <v>0</v>
      </c>
      <c r="BG1185" s="349">
        <f t="shared" si="396"/>
        <v>55</v>
      </c>
      <c r="BH1185" s="307">
        <f t="shared" si="372"/>
        <v>55</v>
      </c>
      <c r="BI1185" s="440">
        <f t="shared" si="373"/>
        <v>17.5</v>
      </c>
      <c r="BJ1185" s="349">
        <f t="shared" si="374"/>
        <v>60</v>
      </c>
      <c r="BK1185" s="307">
        <f t="shared" si="375"/>
        <v>60</v>
      </c>
      <c r="BL1185" s="350">
        <f t="shared" si="376"/>
        <v>35</v>
      </c>
      <c r="BM1185" s="363">
        <f t="shared" si="377"/>
        <v>65</v>
      </c>
      <c r="BN1185" s="307">
        <f t="shared" si="378"/>
        <v>65</v>
      </c>
      <c r="BO1185" s="440">
        <f t="shared" si="379"/>
        <v>52.5</v>
      </c>
      <c r="BP1185" s="234">
        <f t="shared" si="402"/>
        <v>70</v>
      </c>
      <c r="BQ1185" s="423">
        <f t="shared" si="402"/>
        <v>30</v>
      </c>
      <c r="BR1185" s="424">
        <f t="shared" si="402"/>
        <v>0</v>
      </c>
    </row>
    <row r="1186" spans="2:70">
      <c r="B1186" s="207" t="s">
        <v>668</v>
      </c>
      <c r="C1186" s="198" t="s">
        <v>276</v>
      </c>
      <c r="D1186" s="200" t="s">
        <v>424</v>
      </c>
      <c r="E1186" s="663">
        <f>VLOOKUP($B1186,'Calcs01 - MSW generated'!$B$485:$AI$701,32,0)</f>
        <v>0</v>
      </c>
      <c r="F1186" s="289">
        <f>VLOOKUP($B1186,'Calcs01 - MSW generated'!$B$485:$AI$701,33,0)</f>
        <v>66.430000000000007</v>
      </c>
      <c r="G1186" s="431">
        <f>VLOOKUP($B1186,'Calcs01 - MSW generated'!$B$485:$AI$701,34,0)</f>
        <v>33.57</v>
      </c>
      <c r="H1186" s="250">
        <f t="shared" si="380"/>
        <v>17.5</v>
      </c>
      <c r="I1186" s="366">
        <f t="shared" si="381"/>
        <v>58.215000000000003</v>
      </c>
      <c r="J1186" s="367">
        <f t="shared" si="382"/>
        <v>24.285</v>
      </c>
      <c r="K1186" s="234">
        <f t="shared" si="397"/>
        <v>35</v>
      </c>
      <c r="L1186" s="423">
        <f t="shared" si="397"/>
        <v>50</v>
      </c>
      <c r="M1186" s="239">
        <f t="shared" si="397"/>
        <v>15</v>
      </c>
      <c r="N1186" s="349">
        <f t="shared" si="383"/>
        <v>42.5</v>
      </c>
      <c r="O1186" s="307">
        <f t="shared" si="384"/>
        <v>53.75</v>
      </c>
      <c r="P1186" s="440">
        <f t="shared" si="385"/>
        <v>27.5</v>
      </c>
      <c r="Q1186" s="349">
        <f t="shared" si="386"/>
        <v>50</v>
      </c>
      <c r="R1186" s="307">
        <f t="shared" si="387"/>
        <v>57.5</v>
      </c>
      <c r="S1186" s="350">
        <f t="shared" si="388"/>
        <v>40</v>
      </c>
      <c r="T1186" s="363">
        <f t="shared" si="389"/>
        <v>57.5</v>
      </c>
      <c r="U1186" s="307">
        <f t="shared" si="390"/>
        <v>61.25</v>
      </c>
      <c r="V1186" s="440">
        <f t="shared" si="391"/>
        <v>52.5</v>
      </c>
      <c r="W1186" s="234">
        <f t="shared" si="398"/>
        <v>65</v>
      </c>
      <c r="X1186" s="423">
        <f t="shared" si="398"/>
        <v>30</v>
      </c>
      <c r="Y1186" s="424">
        <f t="shared" si="398"/>
        <v>5</v>
      </c>
      <c r="Z1186" s="430">
        <f>VLOOKUP($B1186,'Calcs01 - MSW generated'!$B$485:$AI$701,32,0)</f>
        <v>0</v>
      </c>
      <c r="AA1186" s="289">
        <f>VLOOKUP($B1186,'Calcs01 - MSW generated'!$B$485:$AI$701,33,0)</f>
        <v>66.430000000000007</v>
      </c>
      <c r="AB1186" s="431">
        <f>VLOOKUP($B1186,'Calcs01 - MSW generated'!$B$485:$AI$701,34,0)</f>
        <v>33.57</v>
      </c>
      <c r="AC1186" s="250">
        <f t="shared" si="392"/>
        <v>17.5</v>
      </c>
      <c r="AD1186" s="366">
        <f t="shared" si="359"/>
        <v>58.215000000000003</v>
      </c>
      <c r="AE1186" s="367">
        <f t="shared" si="360"/>
        <v>24.285</v>
      </c>
      <c r="AF1186" s="234">
        <f t="shared" si="399"/>
        <v>35</v>
      </c>
      <c r="AG1186" s="423">
        <f t="shared" si="399"/>
        <v>50</v>
      </c>
      <c r="AH1186" s="239">
        <f t="shared" si="399"/>
        <v>15</v>
      </c>
      <c r="AI1186" s="349">
        <f t="shared" si="393"/>
        <v>42.5</v>
      </c>
      <c r="AJ1186" s="307">
        <f t="shared" si="361"/>
        <v>53.75</v>
      </c>
      <c r="AK1186" s="440">
        <f t="shared" si="362"/>
        <v>27.5</v>
      </c>
      <c r="AL1186" s="349">
        <f t="shared" si="363"/>
        <v>50</v>
      </c>
      <c r="AM1186" s="307">
        <f t="shared" si="364"/>
        <v>57.5</v>
      </c>
      <c r="AN1186" s="350">
        <f t="shared" si="365"/>
        <v>40</v>
      </c>
      <c r="AO1186" s="363">
        <f t="shared" si="366"/>
        <v>57.5</v>
      </c>
      <c r="AP1186" s="307">
        <f t="shared" si="367"/>
        <v>61.25</v>
      </c>
      <c r="AQ1186" s="440">
        <f t="shared" si="368"/>
        <v>52.5</v>
      </c>
      <c r="AR1186" s="234">
        <f t="shared" si="369"/>
        <v>65</v>
      </c>
      <c r="AS1186" s="423">
        <f t="shared" si="394"/>
        <v>30</v>
      </c>
      <c r="AT1186" s="424">
        <f t="shared" si="400"/>
        <v>5</v>
      </c>
      <c r="AU1186" s="234">
        <f t="shared" si="400"/>
        <v>65</v>
      </c>
      <c r="AV1186" s="423">
        <f t="shared" si="400"/>
        <v>30</v>
      </c>
      <c r="AW1186" s="424">
        <f t="shared" si="400"/>
        <v>5</v>
      </c>
      <c r="AX1186" s="430">
        <f>VLOOKUP($B1186,'Calcs01 - MSW generated'!$B$485:$AI$701,32,0)</f>
        <v>0</v>
      </c>
      <c r="AY1186" s="289">
        <f>VLOOKUP($B1186,'Calcs01 - MSW generated'!$B$485:$AI$701,33,0)</f>
        <v>66.430000000000007</v>
      </c>
      <c r="AZ1186" s="431">
        <f>VLOOKUP($B1186,'Calcs01 - MSW generated'!$B$485:$AI$701,34,0)</f>
        <v>33.57</v>
      </c>
      <c r="BA1186" s="250">
        <f t="shared" si="395"/>
        <v>17.5</v>
      </c>
      <c r="BB1186" s="366">
        <f t="shared" si="370"/>
        <v>58.215000000000003</v>
      </c>
      <c r="BC1186" s="367">
        <f t="shared" si="371"/>
        <v>24.285</v>
      </c>
      <c r="BD1186" s="234">
        <f t="shared" si="401"/>
        <v>35</v>
      </c>
      <c r="BE1186" s="423">
        <f t="shared" si="401"/>
        <v>50</v>
      </c>
      <c r="BF1186" s="239">
        <f t="shared" si="401"/>
        <v>15</v>
      </c>
      <c r="BG1186" s="349">
        <f t="shared" si="396"/>
        <v>42.5</v>
      </c>
      <c r="BH1186" s="307">
        <f t="shared" si="372"/>
        <v>53.75</v>
      </c>
      <c r="BI1186" s="440">
        <f t="shared" si="373"/>
        <v>27.5</v>
      </c>
      <c r="BJ1186" s="349">
        <f t="shared" si="374"/>
        <v>50</v>
      </c>
      <c r="BK1186" s="307">
        <f t="shared" si="375"/>
        <v>57.5</v>
      </c>
      <c r="BL1186" s="350">
        <f t="shared" si="376"/>
        <v>40</v>
      </c>
      <c r="BM1186" s="363">
        <f t="shared" si="377"/>
        <v>57.5</v>
      </c>
      <c r="BN1186" s="307">
        <f t="shared" si="378"/>
        <v>61.25</v>
      </c>
      <c r="BO1186" s="440">
        <f t="shared" si="379"/>
        <v>52.5</v>
      </c>
      <c r="BP1186" s="234">
        <f t="shared" si="402"/>
        <v>65</v>
      </c>
      <c r="BQ1186" s="423">
        <f t="shared" si="402"/>
        <v>30</v>
      </c>
      <c r="BR1186" s="424">
        <f t="shared" si="402"/>
        <v>5</v>
      </c>
    </row>
    <row r="1187" spans="2:70">
      <c r="B1187" s="207" t="s">
        <v>670</v>
      </c>
      <c r="C1187" s="198" t="s">
        <v>452</v>
      </c>
      <c r="D1187" s="200" t="s">
        <v>418</v>
      </c>
      <c r="E1187" s="663">
        <f>VLOOKUP($B1187,'Calcs01 - MSW generated'!$B$485:$AI$701,32,0)</f>
        <v>8</v>
      </c>
      <c r="F1187" s="289">
        <f>VLOOKUP($B1187,'Calcs01 - MSW generated'!$B$485:$AI$701,33,0)</f>
        <v>12</v>
      </c>
      <c r="G1187" s="431">
        <f>VLOOKUP($B1187,'Calcs01 - MSW generated'!$B$485:$AI$701,34,0)</f>
        <v>80</v>
      </c>
      <c r="H1187" s="250">
        <f t="shared" si="380"/>
        <v>16.5</v>
      </c>
      <c r="I1187" s="366">
        <f t="shared" si="381"/>
        <v>31</v>
      </c>
      <c r="J1187" s="367">
        <f t="shared" si="382"/>
        <v>52.5</v>
      </c>
      <c r="K1187" s="234">
        <f t="shared" si="397"/>
        <v>25</v>
      </c>
      <c r="L1187" s="423">
        <f t="shared" si="397"/>
        <v>50</v>
      </c>
      <c r="M1187" s="239">
        <f t="shared" si="397"/>
        <v>25</v>
      </c>
      <c r="N1187" s="349">
        <f t="shared" si="383"/>
        <v>33.75</v>
      </c>
      <c r="O1187" s="307">
        <f t="shared" si="384"/>
        <v>52.5</v>
      </c>
      <c r="P1187" s="440">
        <f t="shared" si="385"/>
        <v>33.75</v>
      </c>
      <c r="Q1187" s="349">
        <f t="shared" si="386"/>
        <v>42.5</v>
      </c>
      <c r="R1187" s="307">
        <f t="shared" si="387"/>
        <v>55</v>
      </c>
      <c r="S1187" s="350">
        <f t="shared" si="388"/>
        <v>42.5</v>
      </c>
      <c r="T1187" s="363">
        <f t="shared" si="389"/>
        <v>51.25</v>
      </c>
      <c r="U1187" s="307">
        <f t="shared" si="390"/>
        <v>57.5</v>
      </c>
      <c r="V1187" s="440">
        <f t="shared" si="391"/>
        <v>51.25</v>
      </c>
      <c r="W1187" s="234">
        <f t="shared" si="398"/>
        <v>60</v>
      </c>
      <c r="X1187" s="423">
        <f t="shared" si="398"/>
        <v>30</v>
      </c>
      <c r="Y1187" s="424">
        <f t="shared" si="398"/>
        <v>10</v>
      </c>
      <c r="Z1187" s="430">
        <f>VLOOKUP($B1187,'Calcs01 - MSW generated'!$B$485:$AI$701,32,0)</f>
        <v>8</v>
      </c>
      <c r="AA1187" s="289">
        <f>VLOOKUP($B1187,'Calcs01 - MSW generated'!$B$485:$AI$701,33,0)</f>
        <v>12</v>
      </c>
      <c r="AB1187" s="431">
        <f>VLOOKUP($B1187,'Calcs01 - MSW generated'!$B$485:$AI$701,34,0)</f>
        <v>80</v>
      </c>
      <c r="AC1187" s="250">
        <f t="shared" si="392"/>
        <v>16.5</v>
      </c>
      <c r="AD1187" s="366">
        <f t="shared" si="359"/>
        <v>31</v>
      </c>
      <c r="AE1187" s="367">
        <f t="shared" si="360"/>
        <v>52.5</v>
      </c>
      <c r="AF1187" s="234">
        <f t="shared" si="399"/>
        <v>25</v>
      </c>
      <c r="AG1187" s="423">
        <f t="shared" si="399"/>
        <v>50</v>
      </c>
      <c r="AH1187" s="239">
        <f t="shared" si="399"/>
        <v>25</v>
      </c>
      <c r="AI1187" s="349">
        <f t="shared" si="393"/>
        <v>33.75</v>
      </c>
      <c r="AJ1187" s="307">
        <f t="shared" si="361"/>
        <v>52.5</v>
      </c>
      <c r="AK1187" s="440">
        <f t="shared" si="362"/>
        <v>33.75</v>
      </c>
      <c r="AL1187" s="349">
        <f t="shared" si="363"/>
        <v>42.5</v>
      </c>
      <c r="AM1187" s="307">
        <f t="shared" si="364"/>
        <v>55</v>
      </c>
      <c r="AN1187" s="350">
        <f t="shared" si="365"/>
        <v>42.5</v>
      </c>
      <c r="AO1187" s="363">
        <f t="shared" si="366"/>
        <v>51.25</v>
      </c>
      <c r="AP1187" s="307">
        <f t="shared" si="367"/>
        <v>57.5</v>
      </c>
      <c r="AQ1187" s="440">
        <f t="shared" si="368"/>
        <v>51.25</v>
      </c>
      <c r="AR1187" s="234">
        <f t="shared" si="369"/>
        <v>60</v>
      </c>
      <c r="AS1187" s="423">
        <f t="shared" si="394"/>
        <v>30</v>
      </c>
      <c r="AT1187" s="424">
        <f t="shared" si="400"/>
        <v>10</v>
      </c>
      <c r="AU1187" s="234">
        <f t="shared" si="400"/>
        <v>60</v>
      </c>
      <c r="AV1187" s="423">
        <f t="shared" si="400"/>
        <v>30</v>
      </c>
      <c r="AW1187" s="424">
        <f t="shared" si="400"/>
        <v>10</v>
      </c>
      <c r="AX1187" s="430">
        <f>VLOOKUP($B1187,'Calcs01 - MSW generated'!$B$485:$AI$701,32,0)</f>
        <v>8</v>
      </c>
      <c r="AY1187" s="289">
        <f>VLOOKUP($B1187,'Calcs01 - MSW generated'!$B$485:$AI$701,33,0)</f>
        <v>12</v>
      </c>
      <c r="AZ1187" s="431">
        <f>VLOOKUP($B1187,'Calcs01 - MSW generated'!$B$485:$AI$701,34,0)</f>
        <v>80</v>
      </c>
      <c r="BA1187" s="250">
        <f t="shared" si="395"/>
        <v>16.5</v>
      </c>
      <c r="BB1187" s="366">
        <f t="shared" si="370"/>
        <v>31</v>
      </c>
      <c r="BC1187" s="367">
        <f t="shared" si="371"/>
        <v>52.5</v>
      </c>
      <c r="BD1187" s="234">
        <f t="shared" si="401"/>
        <v>25</v>
      </c>
      <c r="BE1187" s="423">
        <f t="shared" si="401"/>
        <v>50</v>
      </c>
      <c r="BF1187" s="239">
        <f t="shared" si="401"/>
        <v>25</v>
      </c>
      <c r="BG1187" s="349">
        <f t="shared" si="396"/>
        <v>33.75</v>
      </c>
      <c r="BH1187" s="307">
        <f t="shared" si="372"/>
        <v>52.5</v>
      </c>
      <c r="BI1187" s="440">
        <f t="shared" si="373"/>
        <v>33.75</v>
      </c>
      <c r="BJ1187" s="349">
        <f t="shared" si="374"/>
        <v>42.5</v>
      </c>
      <c r="BK1187" s="307">
        <f t="shared" si="375"/>
        <v>55</v>
      </c>
      <c r="BL1187" s="350">
        <f t="shared" si="376"/>
        <v>42.5</v>
      </c>
      <c r="BM1187" s="363">
        <f t="shared" si="377"/>
        <v>51.25</v>
      </c>
      <c r="BN1187" s="307">
        <f t="shared" si="378"/>
        <v>57.5</v>
      </c>
      <c r="BO1187" s="440">
        <f t="shared" si="379"/>
        <v>51.25</v>
      </c>
      <c r="BP1187" s="234">
        <f t="shared" si="402"/>
        <v>60</v>
      </c>
      <c r="BQ1187" s="423">
        <f t="shared" si="402"/>
        <v>30</v>
      </c>
      <c r="BR1187" s="424">
        <f t="shared" si="402"/>
        <v>10</v>
      </c>
    </row>
    <row r="1188" spans="2:70">
      <c r="B1188" s="207" t="s">
        <v>672</v>
      </c>
      <c r="C1188" s="198" t="s">
        <v>580</v>
      </c>
      <c r="D1188" s="200" t="s">
        <v>644</v>
      </c>
      <c r="E1188" s="663">
        <f>VLOOKUP($B1188,'Calcs01 - MSW generated'!$B$485:$AI$701,32,0)</f>
        <v>28.000000000000004</v>
      </c>
      <c r="F1188" s="289">
        <f>VLOOKUP($B1188,'Calcs01 - MSW generated'!$B$485:$AI$701,33,0)</f>
        <v>72</v>
      </c>
      <c r="G1188" s="431">
        <f>VLOOKUP($B1188,'Calcs01 - MSW generated'!$B$485:$AI$701,34,0)</f>
        <v>0</v>
      </c>
      <c r="H1188" s="250">
        <f t="shared" si="380"/>
        <v>39</v>
      </c>
      <c r="I1188" s="366">
        <f t="shared" si="381"/>
        <v>61</v>
      </c>
      <c r="J1188" s="367">
        <f t="shared" si="382"/>
        <v>0</v>
      </c>
      <c r="K1188" s="234">
        <f t="shared" si="397"/>
        <v>50</v>
      </c>
      <c r="L1188" s="423">
        <f t="shared" si="397"/>
        <v>50</v>
      </c>
      <c r="M1188" s="239">
        <f t="shared" si="397"/>
        <v>0</v>
      </c>
      <c r="N1188" s="349">
        <f t="shared" si="383"/>
        <v>55</v>
      </c>
      <c r="O1188" s="307">
        <f t="shared" si="384"/>
        <v>55</v>
      </c>
      <c r="P1188" s="440">
        <f t="shared" si="385"/>
        <v>17.5</v>
      </c>
      <c r="Q1188" s="349">
        <f t="shared" si="386"/>
        <v>60</v>
      </c>
      <c r="R1188" s="307">
        <f t="shared" si="387"/>
        <v>60</v>
      </c>
      <c r="S1188" s="350">
        <f t="shared" si="388"/>
        <v>35</v>
      </c>
      <c r="T1188" s="363">
        <f t="shared" si="389"/>
        <v>65</v>
      </c>
      <c r="U1188" s="307">
        <f t="shared" si="390"/>
        <v>65</v>
      </c>
      <c r="V1188" s="440">
        <f t="shared" si="391"/>
        <v>52.5</v>
      </c>
      <c r="W1188" s="234">
        <f t="shared" si="398"/>
        <v>70</v>
      </c>
      <c r="X1188" s="423">
        <f t="shared" si="398"/>
        <v>30</v>
      </c>
      <c r="Y1188" s="424">
        <f t="shared" si="398"/>
        <v>0</v>
      </c>
      <c r="Z1188" s="430">
        <f>VLOOKUP($B1188,'Calcs01 - MSW generated'!$B$485:$AI$701,32,0)</f>
        <v>28.000000000000004</v>
      </c>
      <c r="AA1188" s="289">
        <f>VLOOKUP($B1188,'Calcs01 - MSW generated'!$B$485:$AI$701,33,0)</f>
        <v>72</v>
      </c>
      <c r="AB1188" s="431">
        <f>VLOOKUP($B1188,'Calcs01 - MSW generated'!$B$485:$AI$701,34,0)</f>
        <v>0</v>
      </c>
      <c r="AC1188" s="250">
        <f t="shared" si="392"/>
        <v>39</v>
      </c>
      <c r="AD1188" s="366">
        <f t="shared" si="359"/>
        <v>61</v>
      </c>
      <c r="AE1188" s="367">
        <f t="shared" si="360"/>
        <v>0</v>
      </c>
      <c r="AF1188" s="234">
        <f t="shared" si="399"/>
        <v>50</v>
      </c>
      <c r="AG1188" s="423">
        <f t="shared" si="399"/>
        <v>50</v>
      </c>
      <c r="AH1188" s="239">
        <f t="shared" si="399"/>
        <v>0</v>
      </c>
      <c r="AI1188" s="349">
        <f t="shared" si="393"/>
        <v>55</v>
      </c>
      <c r="AJ1188" s="307">
        <f t="shared" si="361"/>
        <v>55</v>
      </c>
      <c r="AK1188" s="440">
        <f t="shared" si="362"/>
        <v>17.5</v>
      </c>
      <c r="AL1188" s="349">
        <f t="shared" si="363"/>
        <v>60</v>
      </c>
      <c r="AM1188" s="307">
        <f t="shared" si="364"/>
        <v>60</v>
      </c>
      <c r="AN1188" s="350">
        <f t="shared" si="365"/>
        <v>35</v>
      </c>
      <c r="AO1188" s="363">
        <f t="shared" si="366"/>
        <v>65</v>
      </c>
      <c r="AP1188" s="307">
        <f t="shared" si="367"/>
        <v>65</v>
      </c>
      <c r="AQ1188" s="440">
        <f t="shared" si="368"/>
        <v>52.5</v>
      </c>
      <c r="AR1188" s="234">
        <f t="shared" si="369"/>
        <v>70</v>
      </c>
      <c r="AS1188" s="423">
        <f t="shared" si="394"/>
        <v>30</v>
      </c>
      <c r="AT1188" s="424">
        <f t="shared" si="400"/>
        <v>0</v>
      </c>
      <c r="AU1188" s="234">
        <f t="shared" si="400"/>
        <v>70</v>
      </c>
      <c r="AV1188" s="423">
        <f t="shared" si="400"/>
        <v>30</v>
      </c>
      <c r="AW1188" s="424">
        <f t="shared" si="400"/>
        <v>0</v>
      </c>
      <c r="AX1188" s="430">
        <f>VLOOKUP($B1188,'Calcs01 - MSW generated'!$B$485:$AI$701,32,0)</f>
        <v>28.000000000000004</v>
      </c>
      <c r="AY1188" s="289">
        <f>VLOOKUP($B1188,'Calcs01 - MSW generated'!$B$485:$AI$701,33,0)</f>
        <v>72</v>
      </c>
      <c r="AZ1188" s="431">
        <f>VLOOKUP($B1188,'Calcs01 - MSW generated'!$B$485:$AI$701,34,0)</f>
        <v>0</v>
      </c>
      <c r="BA1188" s="250">
        <f t="shared" si="395"/>
        <v>39</v>
      </c>
      <c r="BB1188" s="366">
        <f t="shared" si="370"/>
        <v>61</v>
      </c>
      <c r="BC1188" s="367">
        <f t="shared" si="371"/>
        <v>0</v>
      </c>
      <c r="BD1188" s="234">
        <f t="shared" si="401"/>
        <v>50</v>
      </c>
      <c r="BE1188" s="423">
        <f t="shared" si="401"/>
        <v>50</v>
      </c>
      <c r="BF1188" s="239">
        <f t="shared" si="401"/>
        <v>0</v>
      </c>
      <c r="BG1188" s="349">
        <f t="shared" si="396"/>
        <v>55</v>
      </c>
      <c r="BH1188" s="307">
        <f t="shared" si="372"/>
        <v>55</v>
      </c>
      <c r="BI1188" s="440">
        <f t="shared" si="373"/>
        <v>17.5</v>
      </c>
      <c r="BJ1188" s="349">
        <f t="shared" si="374"/>
        <v>60</v>
      </c>
      <c r="BK1188" s="307">
        <f t="shared" si="375"/>
        <v>60</v>
      </c>
      <c r="BL1188" s="350">
        <f t="shared" si="376"/>
        <v>35</v>
      </c>
      <c r="BM1188" s="363">
        <f t="shared" si="377"/>
        <v>65</v>
      </c>
      <c r="BN1188" s="307">
        <f t="shared" si="378"/>
        <v>65</v>
      </c>
      <c r="BO1188" s="440">
        <f t="shared" si="379"/>
        <v>52.5</v>
      </c>
      <c r="BP1188" s="234">
        <f t="shared" si="402"/>
        <v>70</v>
      </c>
      <c r="BQ1188" s="423">
        <f t="shared" si="402"/>
        <v>30</v>
      </c>
      <c r="BR1188" s="424">
        <f t="shared" si="402"/>
        <v>0</v>
      </c>
    </row>
    <row r="1189" spans="2:70">
      <c r="B1189" s="207" t="s">
        <v>674</v>
      </c>
      <c r="C1189" s="198" t="s">
        <v>580</v>
      </c>
      <c r="D1189" s="200" t="s">
        <v>424</v>
      </c>
      <c r="E1189" s="663">
        <f>VLOOKUP($B1189,'Calcs01 - MSW generated'!$B$485:$AI$701,32,0)</f>
        <v>9.120000000000001</v>
      </c>
      <c r="F1189" s="289">
        <f>VLOOKUP($B1189,'Calcs01 - MSW generated'!$B$485:$AI$701,33,0)</f>
        <v>11.319999999999999</v>
      </c>
      <c r="G1189" s="431">
        <f>VLOOKUP($B1189,'Calcs01 - MSW generated'!$B$485:$AI$701,34,0)</f>
        <v>79.56</v>
      </c>
      <c r="H1189" s="250">
        <f t="shared" si="380"/>
        <v>22.060000000000002</v>
      </c>
      <c r="I1189" s="366">
        <f t="shared" si="381"/>
        <v>30.659999999999997</v>
      </c>
      <c r="J1189" s="367">
        <f t="shared" si="382"/>
        <v>47.28</v>
      </c>
      <c r="K1189" s="234">
        <f t="shared" si="397"/>
        <v>35</v>
      </c>
      <c r="L1189" s="423">
        <f t="shared" si="397"/>
        <v>50</v>
      </c>
      <c r="M1189" s="239">
        <f t="shared" si="397"/>
        <v>15</v>
      </c>
      <c r="N1189" s="349">
        <f t="shared" si="383"/>
        <v>42.5</v>
      </c>
      <c r="O1189" s="307">
        <f t="shared" si="384"/>
        <v>53.75</v>
      </c>
      <c r="P1189" s="440">
        <f t="shared" si="385"/>
        <v>27.5</v>
      </c>
      <c r="Q1189" s="349">
        <f t="shared" si="386"/>
        <v>50</v>
      </c>
      <c r="R1189" s="307">
        <f t="shared" si="387"/>
        <v>57.5</v>
      </c>
      <c r="S1189" s="350">
        <f t="shared" si="388"/>
        <v>40</v>
      </c>
      <c r="T1189" s="363">
        <f t="shared" si="389"/>
        <v>57.5</v>
      </c>
      <c r="U1189" s="307">
        <f t="shared" si="390"/>
        <v>61.25</v>
      </c>
      <c r="V1189" s="440">
        <f t="shared" si="391"/>
        <v>52.5</v>
      </c>
      <c r="W1189" s="234">
        <f t="shared" si="398"/>
        <v>65</v>
      </c>
      <c r="X1189" s="423">
        <f t="shared" si="398"/>
        <v>30</v>
      </c>
      <c r="Y1189" s="424">
        <f t="shared" si="398"/>
        <v>5</v>
      </c>
      <c r="Z1189" s="430">
        <f>VLOOKUP($B1189,'Calcs01 - MSW generated'!$B$485:$AI$701,32,0)</f>
        <v>9.120000000000001</v>
      </c>
      <c r="AA1189" s="289">
        <f>VLOOKUP($B1189,'Calcs01 - MSW generated'!$B$485:$AI$701,33,0)</f>
        <v>11.319999999999999</v>
      </c>
      <c r="AB1189" s="431">
        <f>VLOOKUP($B1189,'Calcs01 - MSW generated'!$B$485:$AI$701,34,0)</f>
        <v>79.56</v>
      </c>
      <c r="AC1189" s="250">
        <f t="shared" si="392"/>
        <v>22.060000000000002</v>
      </c>
      <c r="AD1189" s="366">
        <f t="shared" si="359"/>
        <v>30.659999999999997</v>
      </c>
      <c r="AE1189" s="367">
        <f t="shared" si="360"/>
        <v>47.28</v>
      </c>
      <c r="AF1189" s="234">
        <f t="shared" si="399"/>
        <v>35</v>
      </c>
      <c r="AG1189" s="423">
        <f t="shared" si="399"/>
        <v>50</v>
      </c>
      <c r="AH1189" s="239">
        <f t="shared" si="399"/>
        <v>15</v>
      </c>
      <c r="AI1189" s="349">
        <f t="shared" si="393"/>
        <v>42.5</v>
      </c>
      <c r="AJ1189" s="307">
        <f t="shared" si="361"/>
        <v>53.75</v>
      </c>
      <c r="AK1189" s="440">
        <f t="shared" si="362"/>
        <v>27.5</v>
      </c>
      <c r="AL1189" s="349">
        <f t="shared" si="363"/>
        <v>50</v>
      </c>
      <c r="AM1189" s="307">
        <f t="shared" si="364"/>
        <v>57.5</v>
      </c>
      <c r="AN1189" s="350">
        <f t="shared" si="365"/>
        <v>40</v>
      </c>
      <c r="AO1189" s="363">
        <f t="shared" si="366"/>
        <v>57.5</v>
      </c>
      <c r="AP1189" s="307">
        <f t="shared" si="367"/>
        <v>61.25</v>
      </c>
      <c r="AQ1189" s="440">
        <f t="shared" si="368"/>
        <v>52.5</v>
      </c>
      <c r="AR1189" s="234">
        <f t="shared" si="369"/>
        <v>65</v>
      </c>
      <c r="AS1189" s="423">
        <f t="shared" si="394"/>
        <v>30</v>
      </c>
      <c r="AT1189" s="424">
        <f t="shared" si="400"/>
        <v>5</v>
      </c>
      <c r="AU1189" s="234">
        <f t="shared" si="400"/>
        <v>65</v>
      </c>
      <c r="AV1189" s="423">
        <f t="shared" si="400"/>
        <v>30</v>
      </c>
      <c r="AW1189" s="424">
        <f t="shared" si="400"/>
        <v>5</v>
      </c>
      <c r="AX1189" s="430">
        <f>VLOOKUP($B1189,'Calcs01 - MSW generated'!$B$485:$AI$701,32,0)</f>
        <v>9.120000000000001</v>
      </c>
      <c r="AY1189" s="289">
        <f>VLOOKUP($B1189,'Calcs01 - MSW generated'!$B$485:$AI$701,33,0)</f>
        <v>11.319999999999999</v>
      </c>
      <c r="AZ1189" s="431">
        <f>VLOOKUP($B1189,'Calcs01 - MSW generated'!$B$485:$AI$701,34,0)</f>
        <v>79.56</v>
      </c>
      <c r="BA1189" s="250">
        <f t="shared" si="395"/>
        <v>22.060000000000002</v>
      </c>
      <c r="BB1189" s="366">
        <f t="shared" si="370"/>
        <v>30.659999999999997</v>
      </c>
      <c r="BC1189" s="367">
        <f t="shared" si="371"/>
        <v>47.28</v>
      </c>
      <c r="BD1189" s="234">
        <f t="shared" si="401"/>
        <v>35</v>
      </c>
      <c r="BE1189" s="423">
        <f t="shared" si="401"/>
        <v>50</v>
      </c>
      <c r="BF1189" s="239">
        <f t="shared" si="401"/>
        <v>15</v>
      </c>
      <c r="BG1189" s="349">
        <f t="shared" si="396"/>
        <v>42.5</v>
      </c>
      <c r="BH1189" s="307">
        <f t="shared" si="372"/>
        <v>53.75</v>
      </c>
      <c r="BI1189" s="440">
        <f t="shared" si="373"/>
        <v>27.5</v>
      </c>
      <c r="BJ1189" s="349">
        <f t="shared" si="374"/>
        <v>50</v>
      </c>
      <c r="BK1189" s="307">
        <f t="shared" si="375"/>
        <v>57.5</v>
      </c>
      <c r="BL1189" s="350">
        <f t="shared" si="376"/>
        <v>40</v>
      </c>
      <c r="BM1189" s="363">
        <f t="shared" si="377"/>
        <v>57.5</v>
      </c>
      <c r="BN1189" s="307">
        <f t="shared" si="378"/>
        <v>61.25</v>
      </c>
      <c r="BO1189" s="440">
        <f t="shared" si="379"/>
        <v>52.5</v>
      </c>
      <c r="BP1189" s="234">
        <f t="shared" si="402"/>
        <v>65</v>
      </c>
      <c r="BQ1189" s="423">
        <f t="shared" si="402"/>
        <v>30</v>
      </c>
      <c r="BR1189" s="424">
        <f t="shared" si="402"/>
        <v>5</v>
      </c>
    </row>
    <row r="1190" spans="2:70" ht="13.8" thickBot="1">
      <c r="B1190" s="208" t="s">
        <v>676</v>
      </c>
      <c r="C1190" s="203" t="s">
        <v>580</v>
      </c>
      <c r="D1190" s="204" t="s">
        <v>418</v>
      </c>
      <c r="E1190" s="664">
        <f>VLOOKUP($B1190,'Calcs01 - MSW generated'!$B$485:$AI$701,32,0)</f>
        <v>16</v>
      </c>
      <c r="F1190" s="433">
        <f>VLOOKUP($B1190,'Calcs01 - MSW generated'!$B$485:$AI$701,33,0)</f>
        <v>0</v>
      </c>
      <c r="G1190" s="434">
        <f>VLOOKUP($B1190,'Calcs01 - MSW generated'!$B$485:$AI$701,34,0)</f>
        <v>84</v>
      </c>
      <c r="H1190" s="251">
        <f t="shared" si="380"/>
        <v>20.5</v>
      </c>
      <c r="I1190" s="368">
        <f t="shared" si="381"/>
        <v>25</v>
      </c>
      <c r="J1190" s="369">
        <f t="shared" si="382"/>
        <v>54.5</v>
      </c>
      <c r="K1190" s="235">
        <f t="shared" si="397"/>
        <v>25</v>
      </c>
      <c r="L1190" s="425">
        <f t="shared" si="397"/>
        <v>50</v>
      </c>
      <c r="M1190" s="240">
        <f t="shared" si="397"/>
        <v>25</v>
      </c>
      <c r="N1190" s="351">
        <f t="shared" si="383"/>
        <v>33.75</v>
      </c>
      <c r="O1190" s="352">
        <f t="shared" si="384"/>
        <v>52.5</v>
      </c>
      <c r="P1190" s="441">
        <f t="shared" si="385"/>
        <v>33.75</v>
      </c>
      <c r="Q1190" s="351">
        <f t="shared" si="386"/>
        <v>42.5</v>
      </c>
      <c r="R1190" s="352">
        <f t="shared" si="387"/>
        <v>55</v>
      </c>
      <c r="S1190" s="353">
        <f t="shared" si="388"/>
        <v>42.5</v>
      </c>
      <c r="T1190" s="482">
        <f t="shared" si="389"/>
        <v>51.25</v>
      </c>
      <c r="U1190" s="352">
        <f t="shared" si="390"/>
        <v>57.5</v>
      </c>
      <c r="V1190" s="441">
        <f t="shared" si="391"/>
        <v>51.25</v>
      </c>
      <c r="W1190" s="235">
        <f t="shared" si="398"/>
        <v>60</v>
      </c>
      <c r="X1190" s="425">
        <f t="shared" si="398"/>
        <v>30</v>
      </c>
      <c r="Y1190" s="426">
        <f t="shared" si="398"/>
        <v>10</v>
      </c>
      <c r="Z1190" s="432">
        <f>VLOOKUP($B1190,'Calcs01 - MSW generated'!$B$485:$AI$701,32,0)</f>
        <v>16</v>
      </c>
      <c r="AA1190" s="433">
        <f>VLOOKUP($B1190,'Calcs01 - MSW generated'!$B$485:$AI$701,33,0)</f>
        <v>0</v>
      </c>
      <c r="AB1190" s="434">
        <f>VLOOKUP($B1190,'Calcs01 - MSW generated'!$B$485:$AI$701,34,0)</f>
        <v>84</v>
      </c>
      <c r="AC1190" s="251">
        <f t="shared" si="392"/>
        <v>20.5</v>
      </c>
      <c r="AD1190" s="368">
        <f t="shared" si="359"/>
        <v>25</v>
      </c>
      <c r="AE1190" s="369">
        <f t="shared" si="360"/>
        <v>54.5</v>
      </c>
      <c r="AF1190" s="235">
        <f t="shared" si="399"/>
        <v>25</v>
      </c>
      <c r="AG1190" s="425">
        <f t="shared" si="399"/>
        <v>50</v>
      </c>
      <c r="AH1190" s="240">
        <f t="shared" si="399"/>
        <v>25</v>
      </c>
      <c r="AI1190" s="351">
        <f t="shared" si="393"/>
        <v>33.75</v>
      </c>
      <c r="AJ1190" s="352">
        <f t="shared" si="361"/>
        <v>52.5</v>
      </c>
      <c r="AK1190" s="441">
        <f t="shared" si="362"/>
        <v>33.75</v>
      </c>
      <c r="AL1190" s="351">
        <f t="shared" si="363"/>
        <v>42.5</v>
      </c>
      <c r="AM1190" s="352">
        <f t="shared" si="364"/>
        <v>55</v>
      </c>
      <c r="AN1190" s="353">
        <f t="shared" si="365"/>
        <v>42.5</v>
      </c>
      <c r="AO1190" s="482">
        <f t="shared" si="366"/>
        <v>51.25</v>
      </c>
      <c r="AP1190" s="352">
        <f t="shared" si="367"/>
        <v>57.5</v>
      </c>
      <c r="AQ1190" s="441">
        <f t="shared" si="368"/>
        <v>51.25</v>
      </c>
      <c r="AR1190" s="235">
        <f t="shared" si="369"/>
        <v>60</v>
      </c>
      <c r="AS1190" s="425">
        <f t="shared" si="394"/>
        <v>30</v>
      </c>
      <c r="AT1190" s="426">
        <f t="shared" si="400"/>
        <v>10</v>
      </c>
      <c r="AU1190" s="235">
        <f t="shared" si="400"/>
        <v>60</v>
      </c>
      <c r="AV1190" s="425">
        <f t="shared" si="400"/>
        <v>30</v>
      </c>
      <c r="AW1190" s="426">
        <f t="shared" si="400"/>
        <v>10</v>
      </c>
      <c r="AX1190" s="432">
        <f>VLOOKUP($B1190,'Calcs01 - MSW generated'!$B$485:$AI$701,32,0)</f>
        <v>16</v>
      </c>
      <c r="AY1190" s="433">
        <f>VLOOKUP($B1190,'Calcs01 - MSW generated'!$B$485:$AI$701,33,0)</f>
        <v>0</v>
      </c>
      <c r="AZ1190" s="434">
        <f>VLOOKUP($B1190,'Calcs01 - MSW generated'!$B$485:$AI$701,34,0)</f>
        <v>84</v>
      </c>
      <c r="BA1190" s="251">
        <f t="shared" si="395"/>
        <v>20.5</v>
      </c>
      <c r="BB1190" s="368">
        <f t="shared" si="370"/>
        <v>25</v>
      </c>
      <c r="BC1190" s="369">
        <f t="shared" si="371"/>
        <v>54.5</v>
      </c>
      <c r="BD1190" s="235">
        <f t="shared" si="401"/>
        <v>25</v>
      </c>
      <c r="BE1190" s="425">
        <f t="shared" si="401"/>
        <v>50</v>
      </c>
      <c r="BF1190" s="240">
        <f t="shared" si="401"/>
        <v>25</v>
      </c>
      <c r="BG1190" s="351">
        <f t="shared" si="396"/>
        <v>33.75</v>
      </c>
      <c r="BH1190" s="352">
        <f t="shared" si="372"/>
        <v>52.5</v>
      </c>
      <c r="BI1190" s="441">
        <f t="shared" si="373"/>
        <v>33.75</v>
      </c>
      <c r="BJ1190" s="351">
        <f t="shared" si="374"/>
        <v>42.5</v>
      </c>
      <c r="BK1190" s="352">
        <f t="shared" si="375"/>
        <v>55</v>
      </c>
      <c r="BL1190" s="353">
        <f t="shared" si="376"/>
        <v>42.5</v>
      </c>
      <c r="BM1190" s="482">
        <f t="shared" si="377"/>
        <v>51.25</v>
      </c>
      <c r="BN1190" s="352">
        <f t="shared" si="378"/>
        <v>57.5</v>
      </c>
      <c r="BO1190" s="441">
        <f t="shared" si="379"/>
        <v>51.25</v>
      </c>
      <c r="BP1190" s="235">
        <f t="shared" si="402"/>
        <v>60</v>
      </c>
      <c r="BQ1190" s="425">
        <f t="shared" si="402"/>
        <v>30</v>
      </c>
      <c r="BR1190" s="426">
        <f t="shared" si="402"/>
        <v>10</v>
      </c>
    </row>
    <row r="1192" spans="2:70">
      <c r="C1192" s="769" t="s">
        <v>1090</v>
      </c>
      <c r="D1192" s="769"/>
      <c r="E1192" s="769"/>
      <c r="F1192" s="769"/>
      <c r="G1192" s="769"/>
      <c r="H1192" s="769"/>
      <c r="I1192" s="769"/>
      <c r="J1192" s="769" t="s">
        <v>1090</v>
      </c>
      <c r="K1192" s="769"/>
      <c r="L1192" s="769"/>
      <c r="M1192" s="769"/>
      <c r="N1192" s="769"/>
      <c r="O1192" s="769"/>
      <c r="P1192" s="769"/>
      <c r="Q1192" s="769" t="s">
        <v>1090</v>
      </c>
      <c r="R1192" s="769"/>
      <c r="S1192" s="769"/>
      <c r="T1192" s="769"/>
      <c r="U1192" s="769"/>
      <c r="V1192" s="769"/>
      <c r="W1192" s="769"/>
    </row>
    <row r="1193" spans="2:70">
      <c r="C1193" s="629" t="s">
        <v>1088</v>
      </c>
      <c r="D1193" s="629" t="s">
        <v>1088</v>
      </c>
      <c r="E1193" s="629" t="s">
        <v>1088</v>
      </c>
      <c r="F1193" s="629" t="s">
        <v>1088</v>
      </c>
      <c r="G1193" s="629" t="s">
        <v>1088</v>
      </c>
      <c r="H1193" s="629" t="s">
        <v>1088</v>
      </c>
      <c r="I1193" s="629" t="s">
        <v>1088</v>
      </c>
      <c r="J1193" s="629" t="s">
        <v>1050</v>
      </c>
      <c r="K1193" s="629" t="s">
        <v>1050</v>
      </c>
      <c r="L1193" s="629" t="s">
        <v>1050</v>
      </c>
      <c r="M1193" s="629" t="s">
        <v>1050</v>
      </c>
      <c r="N1193" s="629" t="s">
        <v>1050</v>
      </c>
      <c r="O1193" s="629" t="s">
        <v>1050</v>
      </c>
      <c r="P1193" s="629" t="s">
        <v>1050</v>
      </c>
      <c r="Q1193" s="629" t="s">
        <v>1084</v>
      </c>
      <c r="R1193" s="629" t="s">
        <v>1084</v>
      </c>
      <c r="S1193" s="629" t="s">
        <v>1084</v>
      </c>
      <c r="T1193" s="629" t="s">
        <v>1084</v>
      </c>
      <c r="U1193" s="629" t="s">
        <v>1084</v>
      </c>
      <c r="V1193" s="629" t="s">
        <v>1084</v>
      </c>
      <c r="W1193" s="629" t="s">
        <v>1084</v>
      </c>
    </row>
    <row r="1194" spans="2:70">
      <c r="B1194" s="629" t="s">
        <v>857</v>
      </c>
      <c r="C1194" s="629">
        <v>2020</v>
      </c>
      <c r="D1194" s="629">
        <v>2025</v>
      </c>
      <c r="E1194" s="629">
        <v>2030</v>
      </c>
      <c r="F1194" s="629">
        <v>2035</v>
      </c>
      <c r="G1194" s="629">
        <v>2040</v>
      </c>
      <c r="H1194" s="629">
        <v>2045</v>
      </c>
      <c r="I1194" s="629">
        <v>2050</v>
      </c>
      <c r="J1194" s="629">
        <v>2020</v>
      </c>
      <c r="K1194" s="629">
        <v>2025</v>
      </c>
      <c r="L1194" s="629">
        <v>2030</v>
      </c>
      <c r="M1194" s="629">
        <v>2035</v>
      </c>
      <c r="N1194" s="629">
        <v>2040</v>
      </c>
      <c r="O1194" s="629">
        <v>2045</v>
      </c>
      <c r="P1194" s="629">
        <v>2050</v>
      </c>
      <c r="Q1194" s="629">
        <v>2020</v>
      </c>
      <c r="R1194" s="629">
        <v>2025</v>
      </c>
      <c r="S1194" s="629">
        <v>2030</v>
      </c>
      <c r="T1194" s="629">
        <v>2035</v>
      </c>
      <c r="U1194" s="629">
        <v>2040</v>
      </c>
      <c r="V1194" s="629">
        <v>2045</v>
      </c>
      <c r="W1194" s="629">
        <v>2050</v>
      </c>
    </row>
    <row r="1195" spans="2:70" ht="27" thickBot="1">
      <c r="B1195" s="629"/>
      <c r="C1195" s="629" t="s">
        <v>954</v>
      </c>
      <c r="D1195" s="629" t="s">
        <v>954</v>
      </c>
      <c r="E1195" s="629" t="s">
        <v>954</v>
      </c>
      <c r="F1195" s="629" t="s">
        <v>954</v>
      </c>
      <c r="G1195" s="629" t="s">
        <v>954</v>
      </c>
      <c r="H1195" s="629" t="s">
        <v>954</v>
      </c>
      <c r="I1195" s="629" t="s">
        <v>954</v>
      </c>
      <c r="J1195" s="629" t="s">
        <v>954</v>
      </c>
      <c r="K1195" s="629" t="s">
        <v>954</v>
      </c>
      <c r="L1195" s="629" t="s">
        <v>954</v>
      </c>
      <c r="M1195" s="629" t="s">
        <v>954</v>
      </c>
      <c r="N1195" s="629" t="s">
        <v>954</v>
      </c>
      <c r="O1195" s="629" t="s">
        <v>954</v>
      </c>
      <c r="P1195" s="629" t="s">
        <v>954</v>
      </c>
      <c r="Q1195" s="629" t="s">
        <v>954</v>
      </c>
      <c r="R1195" s="629" t="s">
        <v>954</v>
      </c>
      <c r="S1195" s="629" t="s">
        <v>954</v>
      </c>
      <c r="T1195" s="629" t="s">
        <v>954</v>
      </c>
      <c r="U1195" s="629" t="s">
        <v>954</v>
      </c>
      <c r="V1195" s="629" t="s">
        <v>954</v>
      </c>
      <c r="W1195" s="629" t="s">
        <v>954</v>
      </c>
    </row>
    <row r="1196" spans="2:70">
      <c r="B1196" s="500" t="s">
        <v>146</v>
      </c>
      <c r="C1196" s="675">
        <f>C712*INDEX($E$974:$BR$1190,MATCH($B1196,$B$974:$B$1190,0),MATCH(_xlfn.CONCAT(C$1193,C$1194,C$1195),$E$973:$BR$973,0))/100</f>
        <v>196.03645121741715</v>
      </c>
      <c r="D1196" s="675">
        <f t="shared" ref="D1196:I1196" si="403">D712*INDEX($E$974:$BR$1190,MATCH($B1196,$B$974:$B$1190,0),MATCH(_xlfn.CONCAT(D$1193,D$1194,D$1195),$E$973:$BR$973,0))/100</f>
        <v>767.26683133146969</v>
      </c>
      <c r="E1196" s="675">
        <f t="shared" si="403"/>
        <v>1417.2953375204406</v>
      </c>
      <c r="F1196" s="675">
        <f t="shared" si="403"/>
        <v>1518.3707985130966</v>
      </c>
      <c r="G1196" s="675">
        <f t="shared" si="403"/>
        <v>1603.1591859823166</v>
      </c>
      <c r="H1196" s="675">
        <f t="shared" si="403"/>
        <v>1659.4212994334948</v>
      </c>
      <c r="I1196" s="675">
        <f t="shared" si="403"/>
        <v>1674.8923701767897</v>
      </c>
      <c r="J1196" s="680">
        <f>J712*INDEX($E$974:$BR$1190,MATCH($B1196,$B$974:$B$1190,0),MATCH(_xlfn.CONCAT(J$1193,J$1194,J$1195),$E$973:$BR$973,0))/100</f>
        <v>604.78221303198529</v>
      </c>
      <c r="K1196" s="681">
        <f t="shared" ref="K1196:P1196" si="404">K712*INDEX($E$974:$BR$1190,MATCH($B1196,$B$974:$B$1190,0),MATCH(_xlfn.CONCAT(K$1193,K$1194,K$1195),$E$973:$BR$973,0))/100</f>
        <v>2367.056378326532</v>
      </c>
      <c r="L1196" s="681">
        <f t="shared" si="404"/>
        <v>4372.4266860701637</v>
      </c>
      <c r="M1196" s="681">
        <f t="shared" si="404"/>
        <v>4684.2495159711752</v>
      </c>
      <c r="N1196" s="681">
        <f t="shared" si="404"/>
        <v>4945.8259130881452</v>
      </c>
      <c r="O1196" s="681">
        <f t="shared" si="404"/>
        <v>5119.3973344822334</v>
      </c>
      <c r="P1196" s="682">
        <f t="shared" si="404"/>
        <v>5167.1263580592167</v>
      </c>
      <c r="Q1196" s="679">
        <f>Q712*INDEX($E$974:$BR$1190,MATCH($B1196,$B$974:$B$1190,0),MATCH(_xlfn.CONCAT(Q$1193,Q$1194,Q$1195),$E$973:$BR$973,0))/100</f>
        <v>533.23392294905602</v>
      </c>
      <c r="R1196" s="676">
        <f t="shared" ref="R1196:W1196" si="405">R712*INDEX($E$974:$BR$1190,MATCH($B1196,$B$974:$B$1190,0),MATCH(_xlfn.CONCAT(R$1193,R$1194,R$1195),$E$973:$BR$973,0))/100</f>
        <v>2087.0236115722</v>
      </c>
      <c r="S1196" s="676">
        <f t="shared" si="405"/>
        <v>3855.1501422827491</v>
      </c>
      <c r="T1196" s="676">
        <f t="shared" si="405"/>
        <v>4130.0830144312204</v>
      </c>
      <c r="U1196" s="676">
        <f t="shared" si="405"/>
        <v>4360.7138190084452</v>
      </c>
      <c r="V1196" s="676">
        <f t="shared" si="405"/>
        <v>4513.7510081774326</v>
      </c>
      <c r="W1196" s="678">
        <f t="shared" si="405"/>
        <v>4555.8334866830237</v>
      </c>
    </row>
    <row r="1197" spans="2:70">
      <c r="B1197" s="501" t="s">
        <v>150</v>
      </c>
      <c r="C1197" s="686">
        <f t="shared" ref="C1197:W1197" si="406">C713*INDEX($E$974:$BR$1190,MATCH($B1197,$B$974:$B$1190,0),MATCH(_xlfn.CONCAT(C$1193,C$1194,C$1195),$E$973:$BR$973,0))/100</f>
        <v>0</v>
      </c>
      <c r="D1197" s="687">
        <f t="shared" si="406"/>
        <v>0</v>
      </c>
      <c r="E1197" s="687">
        <f t="shared" si="406"/>
        <v>0</v>
      </c>
      <c r="F1197" s="687">
        <f t="shared" si="406"/>
        <v>0</v>
      </c>
      <c r="G1197" s="687">
        <f t="shared" si="406"/>
        <v>0</v>
      </c>
      <c r="H1197" s="687">
        <f t="shared" si="406"/>
        <v>0</v>
      </c>
      <c r="I1197" s="688">
        <f t="shared" si="406"/>
        <v>0</v>
      </c>
      <c r="J1197" s="691">
        <f t="shared" si="406"/>
        <v>136.6407608994958</v>
      </c>
      <c r="K1197" s="692">
        <f t="shared" si="406"/>
        <v>769.97158894619224</v>
      </c>
      <c r="L1197" s="692">
        <f t="shared" si="406"/>
        <v>1619.2066908207189</v>
      </c>
      <c r="M1197" s="692">
        <f t="shared" si="406"/>
        <v>2541.1356207771655</v>
      </c>
      <c r="N1197" s="692">
        <f t="shared" si="406"/>
        <v>3703.6721290997484</v>
      </c>
      <c r="O1197" s="692">
        <f t="shared" si="406"/>
        <v>5150.6631331830076</v>
      </c>
      <c r="P1197" s="693">
        <f t="shared" si="406"/>
        <v>6929.1375365355889</v>
      </c>
      <c r="Q1197" s="690">
        <f t="shared" si="406"/>
        <v>9966.1661446719281</v>
      </c>
      <c r="R1197" s="687">
        <f t="shared" si="406"/>
        <v>56159.411961698941</v>
      </c>
      <c r="S1197" s="687">
        <f t="shared" si="406"/>
        <v>118100.06616659039</v>
      </c>
      <c r="T1197" s="687">
        <f t="shared" si="406"/>
        <v>185342.78956070065</v>
      </c>
      <c r="U1197" s="687">
        <f t="shared" si="406"/>
        <v>270134.7060790197</v>
      </c>
      <c r="V1197" s="687">
        <f t="shared" si="406"/>
        <v>375673.87800405407</v>
      </c>
      <c r="W1197" s="689">
        <f t="shared" si="406"/>
        <v>505390.45211545838</v>
      </c>
    </row>
    <row r="1198" spans="2:70">
      <c r="B1198" s="501" t="s">
        <v>154</v>
      </c>
      <c r="C1198" s="686">
        <f t="shared" ref="C1198:W1198" si="407">C714*INDEX($E$974:$BR$1190,MATCH($B1198,$B$974:$B$1190,0),MATCH(_xlfn.CONCAT(C$1193,C$1194,C$1195),$E$973:$BR$973,0))/100</f>
        <v>0</v>
      </c>
      <c r="D1198" s="687">
        <f t="shared" si="407"/>
        <v>0</v>
      </c>
      <c r="E1198" s="687">
        <f t="shared" si="407"/>
        <v>0</v>
      </c>
      <c r="F1198" s="687">
        <f t="shared" si="407"/>
        <v>0</v>
      </c>
      <c r="G1198" s="687">
        <f t="shared" si="407"/>
        <v>0</v>
      </c>
      <c r="H1198" s="687">
        <f t="shared" si="407"/>
        <v>0</v>
      </c>
      <c r="I1198" s="688">
        <f t="shared" si="407"/>
        <v>0</v>
      </c>
      <c r="J1198" s="691">
        <f t="shared" si="407"/>
        <v>498.05325056066278</v>
      </c>
      <c r="K1198" s="692">
        <f t="shared" si="407"/>
        <v>1458.0696163903176</v>
      </c>
      <c r="L1198" s="692">
        <f t="shared" si="407"/>
        <v>2814.1475952914147</v>
      </c>
      <c r="M1198" s="692">
        <f t="shared" si="407"/>
        <v>4125.9671005881737</v>
      </c>
      <c r="N1198" s="692">
        <f t="shared" si="407"/>
        <v>5882.1413156819008</v>
      </c>
      <c r="O1198" s="692">
        <f t="shared" si="407"/>
        <v>8239.3941747603039</v>
      </c>
      <c r="P1198" s="693">
        <f t="shared" si="407"/>
        <v>11376.383580615011</v>
      </c>
      <c r="Q1198" s="690">
        <f t="shared" si="407"/>
        <v>25428.55431947362</v>
      </c>
      <c r="R1198" s="687">
        <f t="shared" si="407"/>
        <v>74443.048810981185</v>
      </c>
      <c r="S1198" s="687">
        <f t="shared" si="407"/>
        <v>143678.82331724258</v>
      </c>
      <c r="T1198" s="687">
        <f t="shared" si="407"/>
        <v>210654.94185523552</v>
      </c>
      <c r="U1198" s="687">
        <f t="shared" si="407"/>
        <v>300317.98766951152</v>
      </c>
      <c r="V1198" s="687">
        <f t="shared" si="407"/>
        <v>420669.64144214126</v>
      </c>
      <c r="W1198" s="689">
        <f t="shared" si="407"/>
        <v>580831.44224675978</v>
      </c>
    </row>
    <row r="1199" spans="2:70">
      <c r="B1199" s="501" t="s">
        <v>156</v>
      </c>
      <c r="C1199" s="686">
        <f t="shared" ref="C1199:W1199" si="408">C715*INDEX($E$974:$BR$1190,MATCH($B1199,$B$974:$B$1190,0),MATCH(_xlfn.CONCAT(C$1193,C$1194,C$1195),$E$973:$BR$973,0))/100</f>
        <v>3630.0975305991883</v>
      </c>
      <c r="D1199" s="687">
        <f t="shared" si="408"/>
        <v>15188.051334508753</v>
      </c>
      <c r="E1199" s="687">
        <f t="shared" si="408"/>
        <v>28020.544580007299</v>
      </c>
      <c r="F1199" s="687">
        <f t="shared" si="408"/>
        <v>32224.155120447711</v>
      </c>
      <c r="G1199" s="687">
        <f t="shared" si="408"/>
        <v>36235.392267640324</v>
      </c>
      <c r="H1199" s="687">
        <f t="shared" si="408"/>
        <v>39840.802118774824</v>
      </c>
      <c r="I1199" s="688">
        <f t="shared" si="408"/>
        <v>43037.882022167483</v>
      </c>
      <c r="J1199" s="691">
        <f t="shared" si="408"/>
        <v>294.6735648100825</v>
      </c>
      <c r="K1199" s="692">
        <f t="shared" si="408"/>
        <v>1232.8917312917185</v>
      </c>
      <c r="L1199" s="692">
        <f t="shared" si="408"/>
        <v>2274.5707766005089</v>
      </c>
      <c r="M1199" s="692">
        <f t="shared" si="408"/>
        <v>2615.7993228264713</v>
      </c>
      <c r="N1199" s="692">
        <f t="shared" si="408"/>
        <v>2941.4119377764528</v>
      </c>
      <c r="O1199" s="692">
        <f t="shared" si="408"/>
        <v>3234.0814775008648</v>
      </c>
      <c r="P1199" s="693">
        <f t="shared" si="408"/>
        <v>3493.6047889750585</v>
      </c>
      <c r="Q1199" s="690">
        <f t="shared" si="408"/>
        <v>4378.0194751853032</v>
      </c>
      <c r="R1199" s="687">
        <f t="shared" si="408"/>
        <v>18317.299734263052</v>
      </c>
      <c r="S1199" s="687">
        <f t="shared" si="408"/>
        <v>33793.717342994125</v>
      </c>
      <c r="T1199" s="687">
        <f t="shared" si="408"/>
        <v>38863.412759443352</v>
      </c>
      <c r="U1199" s="687">
        <f t="shared" si="408"/>
        <v>43701.099406142712</v>
      </c>
      <c r="V1199" s="687">
        <f t="shared" si="408"/>
        <v>48049.344711190024</v>
      </c>
      <c r="W1199" s="689">
        <f t="shared" si="408"/>
        <v>51905.130392646985</v>
      </c>
    </row>
    <row r="1200" spans="2:70">
      <c r="B1200" s="501" t="s">
        <v>158</v>
      </c>
      <c r="C1200" s="686">
        <f t="shared" ref="C1200:W1200" si="409">C716*INDEX($E$974:$BR$1190,MATCH($B1200,$B$974:$B$1190,0),MATCH(_xlfn.CONCAT(C$1193,C$1194,C$1195),$E$973:$BR$973,0))/100</f>
        <v>0</v>
      </c>
      <c r="D1200" s="687">
        <f t="shared" si="409"/>
        <v>0</v>
      </c>
      <c r="E1200" s="687">
        <f t="shared" si="409"/>
        <v>0</v>
      </c>
      <c r="F1200" s="687">
        <f t="shared" si="409"/>
        <v>0</v>
      </c>
      <c r="G1200" s="687">
        <f t="shared" si="409"/>
        <v>0</v>
      </c>
      <c r="H1200" s="687">
        <f t="shared" si="409"/>
        <v>0</v>
      </c>
      <c r="I1200" s="688">
        <f t="shared" si="409"/>
        <v>0</v>
      </c>
      <c r="J1200" s="691">
        <f t="shared" si="409"/>
        <v>0</v>
      </c>
      <c r="K1200" s="692">
        <f t="shared" si="409"/>
        <v>953.181084044567</v>
      </c>
      <c r="L1200" s="692">
        <f t="shared" si="409"/>
        <v>1977.2521746500786</v>
      </c>
      <c r="M1200" s="692">
        <f t="shared" si="409"/>
        <v>2075.2311767935394</v>
      </c>
      <c r="N1200" s="692">
        <f t="shared" si="409"/>
        <v>2163.262634910403</v>
      </c>
      <c r="O1200" s="692">
        <f t="shared" si="409"/>
        <v>2231.5873300108506</v>
      </c>
      <c r="P1200" s="693">
        <f t="shared" si="409"/>
        <v>2270.5503128373452</v>
      </c>
      <c r="Q1200" s="690">
        <f t="shared" si="409"/>
        <v>0</v>
      </c>
      <c r="R1200" s="687">
        <f t="shared" si="409"/>
        <v>840.41573606768293</v>
      </c>
      <c r="S1200" s="687">
        <f t="shared" si="409"/>
        <v>1743.3348915181341</v>
      </c>
      <c r="T1200" s="687">
        <f t="shared" si="409"/>
        <v>1829.7225638963705</v>
      </c>
      <c r="U1200" s="687">
        <f t="shared" si="409"/>
        <v>1907.3395287195369</v>
      </c>
      <c r="V1200" s="687">
        <f t="shared" si="409"/>
        <v>1967.5811238221081</v>
      </c>
      <c r="W1200" s="689">
        <f t="shared" si="409"/>
        <v>2001.9346212211292</v>
      </c>
    </row>
    <row r="1201" spans="2:23">
      <c r="B1201" s="501" t="s">
        <v>162</v>
      </c>
      <c r="C1201" s="686">
        <f t="shared" ref="C1201:W1201" si="410">C717*INDEX($E$974:$BR$1190,MATCH($B1201,$B$974:$B$1190,0),MATCH(_xlfn.CONCAT(C$1193,C$1194,C$1195),$E$973:$BR$973,0))/100</f>
        <v>0</v>
      </c>
      <c r="D1201" s="687">
        <f t="shared" si="410"/>
        <v>0</v>
      </c>
      <c r="E1201" s="687">
        <f t="shared" si="410"/>
        <v>0</v>
      </c>
      <c r="F1201" s="687">
        <f t="shared" si="410"/>
        <v>0</v>
      </c>
      <c r="G1201" s="687">
        <f t="shared" si="410"/>
        <v>0</v>
      </c>
      <c r="H1201" s="687">
        <f t="shared" si="410"/>
        <v>0</v>
      </c>
      <c r="I1201" s="688">
        <f t="shared" si="410"/>
        <v>0</v>
      </c>
      <c r="J1201" s="691">
        <f t="shared" si="410"/>
        <v>15635.794172046</v>
      </c>
      <c r="K1201" s="692">
        <f t="shared" si="410"/>
        <v>27982.60487608959</v>
      </c>
      <c r="L1201" s="692">
        <f t="shared" si="410"/>
        <v>41784.217478507089</v>
      </c>
      <c r="M1201" s="692">
        <f t="shared" si="410"/>
        <v>44073.338537757576</v>
      </c>
      <c r="N1201" s="692">
        <f t="shared" si="410"/>
        <v>45886.298718030986</v>
      </c>
      <c r="O1201" s="692">
        <f t="shared" si="410"/>
        <v>47228.72657712931</v>
      </c>
      <c r="P1201" s="693">
        <f t="shared" si="410"/>
        <v>47826.960168436228</v>
      </c>
      <c r="Q1201" s="690">
        <f t="shared" si="410"/>
        <v>84700.262546652943</v>
      </c>
      <c r="R1201" s="687">
        <f t="shared" si="410"/>
        <v>151583.85648113824</v>
      </c>
      <c r="S1201" s="687">
        <f t="shared" si="410"/>
        <v>226348.22074233572</v>
      </c>
      <c r="T1201" s="687">
        <f t="shared" si="410"/>
        <v>238748.56015497827</v>
      </c>
      <c r="U1201" s="687">
        <f t="shared" si="410"/>
        <v>248569.50059242145</v>
      </c>
      <c r="V1201" s="687">
        <f t="shared" si="410"/>
        <v>255841.53237184021</v>
      </c>
      <c r="W1201" s="689">
        <f t="shared" si="410"/>
        <v>259082.20832922225</v>
      </c>
    </row>
    <row r="1202" spans="2:23">
      <c r="B1202" s="501" t="s">
        <v>164</v>
      </c>
      <c r="C1202" s="686">
        <f t="shared" ref="C1202:W1202" si="411">C718*INDEX($E$974:$BR$1190,MATCH($B1202,$B$974:$B$1190,0),MATCH(_xlfn.CONCAT(C$1193,C$1194,C$1195),$E$973:$BR$973,0))/100</f>
        <v>11101.073199205757</v>
      </c>
      <c r="D1202" s="687">
        <f t="shared" si="411"/>
        <v>77677.920953447843</v>
      </c>
      <c r="E1202" s="687">
        <f t="shared" si="411"/>
        <v>158247.7339609476</v>
      </c>
      <c r="F1202" s="687">
        <f t="shared" si="411"/>
        <v>176802.65955994016</v>
      </c>
      <c r="G1202" s="687">
        <f t="shared" si="411"/>
        <v>196168.62126718191</v>
      </c>
      <c r="H1202" s="687">
        <f t="shared" si="411"/>
        <v>215940.82495334689</v>
      </c>
      <c r="I1202" s="688">
        <f t="shared" si="411"/>
        <v>235831.82866687496</v>
      </c>
      <c r="J1202" s="691">
        <f t="shared" si="411"/>
        <v>64056.499218656289</v>
      </c>
      <c r="K1202" s="692">
        <f t="shared" si="411"/>
        <v>448224.74310117844</v>
      </c>
      <c r="L1202" s="692">
        <f t="shared" si="411"/>
        <v>913136.56480968173</v>
      </c>
      <c r="M1202" s="692">
        <f t="shared" si="411"/>
        <v>1020204.0127767063</v>
      </c>
      <c r="N1202" s="692">
        <f t="shared" si="411"/>
        <v>1131951.3806849921</v>
      </c>
      <c r="O1202" s="692">
        <f t="shared" si="411"/>
        <v>1246042.8858256442</v>
      </c>
      <c r="P1202" s="693">
        <f t="shared" si="411"/>
        <v>1360819.9025130989</v>
      </c>
      <c r="Q1202" s="690">
        <f t="shared" si="411"/>
        <v>56478.344820205144</v>
      </c>
      <c r="R1202" s="687">
        <f t="shared" si="411"/>
        <v>395197.86292728427</v>
      </c>
      <c r="S1202" s="687">
        <f t="shared" si="411"/>
        <v>805108.6525852239</v>
      </c>
      <c r="T1202" s="687">
        <f t="shared" si="411"/>
        <v>899509.56926129176</v>
      </c>
      <c r="U1202" s="687">
        <f t="shared" si="411"/>
        <v>998036.75158405525</v>
      </c>
      <c r="V1202" s="687">
        <f t="shared" si="411"/>
        <v>1098630.7498041959</v>
      </c>
      <c r="W1202" s="689">
        <f t="shared" si="411"/>
        <v>1199829.1606599134</v>
      </c>
    </row>
    <row r="1203" spans="2:23">
      <c r="B1203" s="501" t="s">
        <v>166</v>
      </c>
      <c r="C1203" s="686">
        <f t="shared" ref="C1203:W1203" si="412">C719*INDEX($E$974:$BR$1190,MATCH($B1203,$B$974:$B$1190,0),MATCH(_xlfn.CONCAT(C$1193,C$1194,C$1195),$E$973:$BR$973,0))/100</f>
        <v>0</v>
      </c>
      <c r="D1203" s="687">
        <f t="shared" si="412"/>
        <v>828.02924502058897</v>
      </c>
      <c r="E1203" s="687">
        <f t="shared" si="412"/>
        <v>1785.5907727516628</v>
      </c>
      <c r="F1203" s="687">
        <f t="shared" si="412"/>
        <v>2081.6482921737679</v>
      </c>
      <c r="G1203" s="687">
        <f t="shared" si="412"/>
        <v>2367.5892945833129</v>
      </c>
      <c r="H1203" s="687">
        <f t="shared" si="412"/>
        <v>2629.9793548024209</v>
      </c>
      <c r="I1203" s="688">
        <f t="shared" si="412"/>
        <v>2867.7420440942883</v>
      </c>
      <c r="J1203" s="691">
        <f t="shared" si="412"/>
        <v>0</v>
      </c>
      <c r="K1203" s="692">
        <f t="shared" si="412"/>
        <v>43.798624838074986</v>
      </c>
      <c r="L1203" s="692">
        <f t="shared" si="412"/>
        <v>94.448862573850136</v>
      </c>
      <c r="M1203" s="692">
        <f t="shared" si="412"/>
        <v>110.10883147185378</v>
      </c>
      <c r="N1203" s="692">
        <f t="shared" si="412"/>
        <v>125.23368698350585</v>
      </c>
      <c r="O1203" s="692">
        <f t="shared" si="412"/>
        <v>139.11281489823409</v>
      </c>
      <c r="P1203" s="693">
        <f t="shared" si="412"/>
        <v>151.689277494706</v>
      </c>
      <c r="Q1203" s="690">
        <f t="shared" si="412"/>
        <v>0</v>
      </c>
      <c r="R1203" s="687">
        <f t="shared" si="412"/>
        <v>7655.4059528530297</v>
      </c>
      <c r="S1203" s="687">
        <f t="shared" si="412"/>
        <v>16508.38096997725</v>
      </c>
      <c r="T1203" s="687">
        <f t="shared" si="412"/>
        <v>19245.531270163239</v>
      </c>
      <c r="U1203" s="687">
        <f t="shared" si="412"/>
        <v>21889.151003614039</v>
      </c>
      <c r="V1203" s="687">
        <f t="shared" si="412"/>
        <v>24315.034438348128</v>
      </c>
      <c r="W1203" s="689">
        <f t="shared" si="412"/>
        <v>26513.229632439437</v>
      </c>
    </row>
    <row r="1204" spans="2:23">
      <c r="B1204" s="501" t="s">
        <v>168</v>
      </c>
      <c r="C1204" s="686">
        <f t="shared" ref="C1204:W1204" si="413">C720*INDEX($E$974:$BR$1190,MATCH($B1204,$B$974:$B$1190,0),MATCH(_xlfn.CONCAT(C$1193,C$1194,C$1195),$E$973:$BR$973,0))/100</f>
        <v>0</v>
      </c>
      <c r="D1204" s="687">
        <f t="shared" si="413"/>
        <v>0</v>
      </c>
      <c r="E1204" s="687">
        <f t="shared" si="413"/>
        <v>0</v>
      </c>
      <c r="F1204" s="687">
        <f t="shared" si="413"/>
        <v>0</v>
      </c>
      <c r="G1204" s="687">
        <f t="shared" si="413"/>
        <v>0</v>
      </c>
      <c r="H1204" s="687">
        <f t="shared" si="413"/>
        <v>0</v>
      </c>
      <c r="I1204" s="688">
        <f t="shared" si="413"/>
        <v>0</v>
      </c>
      <c r="J1204" s="691">
        <f t="shared" si="413"/>
        <v>137.39966848300259</v>
      </c>
      <c r="K1204" s="692">
        <f t="shared" si="413"/>
        <v>241.21512735795216</v>
      </c>
      <c r="L1204" s="692">
        <f t="shared" si="413"/>
        <v>342.9920885901488</v>
      </c>
      <c r="M1204" s="692">
        <f t="shared" si="413"/>
        <v>367.74846263208013</v>
      </c>
      <c r="N1204" s="692">
        <f t="shared" si="413"/>
        <v>391.17219113271807</v>
      </c>
      <c r="O1204" s="692">
        <f t="shared" si="413"/>
        <v>415.51872166372033</v>
      </c>
      <c r="P1204" s="693">
        <f t="shared" si="413"/>
        <v>440.08632892425447</v>
      </c>
      <c r="Q1204" s="690">
        <f t="shared" si="413"/>
        <v>173.09479445941363</v>
      </c>
      <c r="R1204" s="687">
        <f t="shared" si="413"/>
        <v>303.88052133976731</v>
      </c>
      <c r="S1204" s="687">
        <f t="shared" si="413"/>
        <v>432.09816829406213</v>
      </c>
      <c r="T1204" s="687">
        <f t="shared" si="413"/>
        <v>463.28601265831975</v>
      </c>
      <c r="U1204" s="687">
        <f t="shared" si="413"/>
        <v>492.79500285499262</v>
      </c>
      <c r="V1204" s="687">
        <f t="shared" si="413"/>
        <v>523.46653026544652</v>
      </c>
      <c r="W1204" s="689">
        <f t="shared" si="413"/>
        <v>554.41656803535443</v>
      </c>
    </row>
    <row r="1205" spans="2:23">
      <c r="B1205" s="501" t="s">
        <v>170</v>
      </c>
      <c r="C1205" s="686">
        <f t="shared" ref="C1205:W1205" si="414">C721*INDEX($E$974:$BR$1190,MATCH($B1205,$B$974:$B$1190,0),MATCH(_xlfn.CONCAT(C$1193,C$1194,C$1195),$E$973:$BR$973,0))/100</f>
        <v>0</v>
      </c>
      <c r="D1205" s="687">
        <f t="shared" si="414"/>
        <v>0</v>
      </c>
      <c r="E1205" s="687">
        <f t="shared" si="414"/>
        <v>0</v>
      </c>
      <c r="F1205" s="687">
        <f t="shared" si="414"/>
        <v>0</v>
      </c>
      <c r="G1205" s="687">
        <f t="shared" si="414"/>
        <v>0</v>
      </c>
      <c r="H1205" s="687">
        <f t="shared" si="414"/>
        <v>0</v>
      </c>
      <c r="I1205" s="688">
        <f t="shared" si="414"/>
        <v>0</v>
      </c>
      <c r="J1205" s="691">
        <f t="shared" si="414"/>
        <v>1.4629706410300765</v>
      </c>
      <c r="K1205" s="692">
        <f t="shared" si="414"/>
        <v>705.11413464770169</v>
      </c>
      <c r="L1205" s="692">
        <f t="shared" si="414"/>
        <v>1566.554153969945</v>
      </c>
      <c r="M1205" s="692">
        <f t="shared" si="414"/>
        <v>1756.2774925591243</v>
      </c>
      <c r="N1205" s="692">
        <f t="shared" si="414"/>
        <v>1952.2522701928235</v>
      </c>
      <c r="O1205" s="692">
        <f t="shared" si="414"/>
        <v>2147.800190293704</v>
      </c>
      <c r="P1205" s="693">
        <f t="shared" si="414"/>
        <v>2336.1588338222678</v>
      </c>
      <c r="Q1205" s="690">
        <f t="shared" si="414"/>
        <v>1.2898950353794632</v>
      </c>
      <c r="R1205" s="687">
        <f t="shared" si="414"/>
        <v>621.69615448848799</v>
      </c>
      <c r="S1205" s="687">
        <f t="shared" si="414"/>
        <v>1381.2241812563925</v>
      </c>
      <c r="T1205" s="687">
        <f t="shared" si="414"/>
        <v>1548.5024475991063</v>
      </c>
      <c r="U1205" s="687">
        <f t="shared" si="414"/>
        <v>1721.2925813445897</v>
      </c>
      <c r="V1205" s="687">
        <f t="shared" si="414"/>
        <v>1893.7063566062081</v>
      </c>
      <c r="W1205" s="689">
        <f t="shared" si="414"/>
        <v>2059.7813770777298</v>
      </c>
    </row>
    <row r="1206" spans="2:23">
      <c r="B1206" s="501" t="s">
        <v>172</v>
      </c>
      <c r="C1206" s="686">
        <f t="shared" ref="C1206:W1206" si="415">C722*INDEX($E$974:$BR$1190,MATCH($B1206,$B$974:$B$1190,0),MATCH(_xlfn.CONCAT(C$1193,C$1194,C$1195),$E$973:$BR$973,0))/100</f>
        <v>0</v>
      </c>
      <c r="D1206" s="687">
        <f t="shared" si="415"/>
        <v>0</v>
      </c>
      <c r="E1206" s="687">
        <f t="shared" si="415"/>
        <v>0</v>
      </c>
      <c r="F1206" s="687">
        <f t="shared" si="415"/>
        <v>0</v>
      </c>
      <c r="G1206" s="687">
        <f t="shared" si="415"/>
        <v>0</v>
      </c>
      <c r="H1206" s="687">
        <f t="shared" si="415"/>
        <v>0</v>
      </c>
      <c r="I1206" s="688">
        <f t="shared" si="415"/>
        <v>0</v>
      </c>
      <c r="J1206" s="691">
        <f t="shared" si="415"/>
        <v>182458.76006520935</v>
      </c>
      <c r="K1206" s="692">
        <f t="shared" si="415"/>
        <v>265368.27434129285</v>
      </c>
      <c r="L1206" s="692">
        <f t="shared" si="415"/>
        <v>356503.69668782235</v>
      </c>
      <c r="M1206" s="692">
        <f t="shared" si="415"/>
        <v>385527.48483390099</v>
      </c>
      <c r="N1206" s="692">
        <f t="shared" si="415"/>
        <v>414001.18092569878</v>
      </c>
      <c r="O1206" s="692">
        <f t="shared" si="415"/>
        <v>442068.30208337441</v>
      </c>
      <c r="P1206" s="693">
        <f t="shared" si="415"/>
        <v>468623.03719455074</v>
      </c>
      <c r="Q1206" s="690">
        <f t="shared" si="415"/>
        <v>337673.59854828165</v>
      </c>
      <c r="R1206" s="687">
        <f t="shared" si="415"/>
        <v>491112.9512518163</v>
      </c>
      <c r="S1206" s="687">
        <f t="shared" si="415"/>
        <v>659775.86449298752</v>
      </c>
      <c r="T1206" s="687">
        <f t="shared" si="415"/>
        <v>713489.73925179185</v>
      </c>
      <c r="U1206" s="687">
        <f t="shared" si="415"/>
        <v>766185.5671739548</v>
      </c>
      <c r="V1206" s="687">
        <f t="shared" si="415"/>
        <v>818128.95316877204</v>
      </c>
      <c r="W1206" s="689">
        <f t="shared" si="415"/>
        <v>867273.38975423737</v>
      </c>
    </row>
    <row r="1207" spans="2:23">
      <c r="B1207" s="501" t="s">
        <v>174</v>
      </c>
      <c r="C1207" s="686">
        <f t="shared" ref="C1207:W1207" si="416">C723*INDEX($E$974:$BR$1190,MATCH($B1207,$B$974:$B$1190,0),MATCH(_xlfn.CONCAT(C$1193,C$1194,C$1195),$E$973:$BR$973,0))/100</f>
        <v>228552.59075904239</v>
      </c>
      <c r="D1207" s="687">
        <f t="shared" si="416"/>
        <v>268612.31607400218</v>
      </c>
      <c r="E1207" s="687">
        <f t="shared" si="416"/>
        <v>304800.26030167798</v>
      </c>
      <c r="F1207" s="687">
        <f t="shared" si="416"/>
        <v>316899.46398708416</v>
      </c>
      <c r="G1207" s="687">
        <f t="shared" si="416"/>
        <v>327451.30179097172</v>
      </c>
      <c r="H1207" s="687">
        <f t="shared" si="416"/>
        <v>335947.79304862529</v>
      </c>
      <c r="I1207" s="688">
        <f t="shared" si="416"/>
        <v>341729.94751980307</v>
      </c>
      <c r="J1207" s="691">
        <f t="shared" si="416"/>
        <v>470275.91733611748</v>
      </c>
      <c r="K1207" s="692">
        <f t="shared" si="416"/>
        <v>552703.87848133699</v>
      </c>
      <c r="L1207" s="692">
        <f t="shared" si="416"/>
        <v>627165.15941304399</v>
      </c>
      <c r="M1207" s="692">
        <f t="shared" si="416"/>
        <v>652060.80418912845</v>
      </c>
      <c r="N1207" s="692">
        <f t="shared" si="416"/>
        <v>673772.54758405115</v>
      </c>
      <c r="O1207" s="692">
        <f t="shared" si="416"/>
        <v>691255.15500959521</v>
      </c>
      <c r="P1207" s="693">
        <f t="shared" si="416"/>
        <v>703152.67054018495</v>
      </c>
      <c r="Q1207" s="690">
        <f t="shared" si="416"/>
        <v>160484.41274986367</v>
      </c>
      <c r="R1207" s="687">
        <f t="shared" si="416"/>
        <v>188613.43754341791</v>
      </c>
      <c r="S1207" s="687">
        <f t="shared" si="416"/>
        <v>214023.78602695887</v>
      </c>
      <c r="T1207" s="687">
        <f t="shared" si="416"/>
        <v>222519.57070279529</v>
      </c>
      <c r="U1207" s="687">
        <f t="shared" si="416"/>
        <v>229928.83037368662</v>
      </c>
      <c r="V1207" s="687">
        <f t="shared" si="416"/>
        <v>235894.87261101327</v>
      </c>
      <c r="W1207" s="689">
        <f t="shared" si="416"/>
        <v>239954.96950886154</v>
      </c>
    </row>
    <row r="1208" spans="2:23">
      <c r="B1208" s="501" t="s">
        <v>176</v>
      </c>
      <c r="C1208" s="686">
        <f t="shared" ref="C1208:W1208" si="417">C724*INDEX($E$974:$BR$1190,MATCH($B1208,$B$974:$B$1190,0),MATCH(_xlfn.CONCAT(C$1193,C$1194,C$1195),$E$973:$BR$973,0))/100</f>
        <v>0</v>
      </c>
      <c r="D1208" s="687">
        <f t="shared" si="417"/>
        <v>0</v>
      </c>
      <c r="E1208" s="687">
        <f t="shared" si="417"/>
        <v>0</v>
      </c>
      <c r="F1208" s="687">
        <f t="shared" si="417"/>
        <v>0</v>
      </c>
      <c r="G1208" s="687">
        <f t="shared" si="417"/>
        <v>0</v>
      </c>
      <c r="H1208" s="687">
        <f t="shared" si="417"/>
        <v>0</v>
      </c>
      <c r="I1208" s="688">
        <f t="shared" si="417"/>
        <v>0</v>
      </c>
      <c r="J1208" s="691">
        <f t="shared" si="417"/>
        <v>0</v>
      </c>
      <c r="K1208" s="692">
        <f t="shared" si="417"/>
        <v>36097.737679263999</v>
      </c>
      <c r="L1208" s="692">
        <f t="shared" si="417"/>
        <v>79876.1814122379</v>
      </c>
      <c r="M1208" s="692">
        <f t="shared" si="417"/>
        <v>95772.135095028352</v>
      </c>
      <c r="N1208" s="692">
        <f t="shared" si="417"/>
        <v>111727.4069452347</v>
      </c>
      <c r="O1208" s="692">
        <f t="shared" si="417"/>
        <v>126416.78362059657</v>
      </c>
      <c r="P1208" s="693">
        <f t="shared" si="417"/>
        <v>139636.56956295826</v>
      </c>
      <c r="Q1208" s="690">
        <f t="shared" si="417"/>
        <v>0</v>
      </c>
      <c r="R1208" s="687">
        <f t="shared" si="417"/>
        <v>45475.586317116933</v>
      </c>
      <c r="S1208" s="687">
        <f t="shared" si="417"/>
        <v>100627.25300872586</v>
      </c>
      <c r="T1208" s="687">
        <f t="shared" si="417"/>
        <v>120652.82414610716</v>
      </c>
      <c r="U1208" s="687">
        <f t="shared" si="417"/>
        <v>140753.12374615448</v>
      </c>
      <c r="V1208" s="687">
        <f t="shared" si="417"/>
        <v>159258.66065487868</v>
      </c>
      <c r="W1208" s="689">
        <f t="shared" si="417"/>
        <v>175912.82114707533</v>
      </c>
    </row>
    <row r="1209" spans="2:23">
      <c r="B1209" s="501" t="s">
        <v>178</v>
      </c>
      <c r="C1209" s="686">
        <f t="shared" ref="C1209:W1209" si="418">C725*INDEX($E$974:$BR$1190,MATCH($B1209,$B$974:$B$1190,0),MATCH(_xlfn.CONCAT(C$1193,C$1194,C$1195),$E$973:$BR$973,0))/100</f>
        <v>0</v>
      </c>
      <c r="D1209" s="687">
        <f t="shared" si="418"/>
        <v>0</v>
      </c>
      <c r="E1209" s="687">
        <f t="shared" si="418"/>
        <v>0</v>
      </c>
      <c r="F1209" s="687">
        <f t="shared" si="418"/>
        <v>0</v>
      </c>
      <c r="G1209" s="687">
        <f t="shared" si="418"/>
        <v>0</v>
      </c>
      <c r="H1209" s="687">
        <f t="shared" si="418"/>
        <v>0</v>
      </c>
      <c r="I1209" s="688">
        <f t="shared" si="418"/>
        <v>0</v>
      </c>
      <c r="J1209" s="691">
        <f t="shared" si="418"/>
        <v>206.88743395830764</v>
      </c>
      <c r="K1209" s="692">
        <f t="shared" si="418"/>
        <v>485.13030509312483</v>
      </c>
      <c r="L1209" s="692">
        <f t="shared" si="418"/>
        <v>843.32668430841147</v>
      </c>
      <c r="M1209" s="692">
        <f t="shared" si="418"/>
        <v>1307.7049245526462</v>
      </c>
      <c r="N1209" s="692">
        <f t="shared" si="418"/>
        <v>1889.0714899854408</v>
      </c>
      <c r="O1209" s="692">
        <f t="shared" si="418"/>
        <v>2601.989445414506</v>
      </c>
      <c r="P1209" s="693">
        <f t="shared" si="418"/>
        <v>3461.0150953049001</v>
      </c>
      <c r="Q1209" s="690">
        <f t="shared" si="418"/>
        <v>15089.7472064717</v>
      </c>
      <c r="R1209" s="687">
        <f t="shared" si="418"/>
        <v>35383.945394813039</v>
      </c>
      <c r="S1209" s="687">
        <f t="shared" si="418"/>
        <v>61509.711997541526</v>
      </c>
      <c r="T1209" s="687">
        <f t="shared" si="418"/>
        <v>95380.064195364335</v>
      </c>
      <c r="U1209" s="687">
        <f t="shared" si="418"/>
        <v>137783.19298299021</v>
      </c>
      <c r="V1209" s="687">
        <f t="shared" si="418"/>
        <v>189781.28450819702</v>
      </c>
      <c r="W1209" s="689">
        <f t="shared" si="418"/>
        <v>252436.03183970161</v>
      </c>
    </row>
    <row r="1210" spans="2:23">
      <c r="B1210" s="501" t="s">
        <v>180</v>
      </c>
      <c r="C1210" s="686">
        <f t="shared" ref="C1210:W1210" si="419">C726*INDEX($E$974:$BR$1190,MATCH($B1210,$B$974:$B$1190,0),MATCH(_xlfn.CONCAT(C$1193,C$1194,C$1195),$E$973:$BR$973,0))/100</f>
        <v>59251.885417184269</v>
      </c>
      <c r="D1210" s="687">
        <f t="shared" si="419"/>
        <v>72780.484289953602</v>
      </c>
      <c r="E1210" s="687">
        <f t="shared" si="419"/>
        <v>85437.433031398163</v>
      </c>
      <c r="F1210" s="687">
        <f t="shared" si="419"/>
        <v>89704.74837517165</v>
      </c>
      <c r="G1210" s="687">
        <f t="shared" si="419"/>
        <v>93811.134364689875</v>
      </c>
      <c r="H1210" s="687">
        <f t="shared" si="419"/>
        <v>97443.41798310625</v>
      </c>
      <c r="I1210" s="688">
        <f t="shared" si="419"/>
        <v>100343.81537761047</v>
      </c>
      <c r="J1210" s="691">
        <f t="shared" si="419"/>
        <v>375327.96364800038</v>
      </c>
      <c r="K1210" s="692">
        <f t="shared" si="419"/>
        <v>461024.16437099926</v>
      </c>
      <c r="L1210" s="692">
        <f t="shared" si="419"/>
        <v>541198.94300759211</v>
      </c>
      <c r="M1210" s="692">
        <f t="shared" si="419"/>
        <v>568230.02846496482</v>
      </c>
      <c r="N1210" s="692">
        <f t="shared" si="419"/>
        <v>594241.71535976813</v>
      </c>
      <c r="O1210" s="692">
        <f t="shared" si="419"/>
        <v>617250.2256256172</v>
      </c>
      <c r="P1210" s="693">
        <f t="shared" si="419"/>
        <v>635622.64095357782</v>
      </c>
      <c r="Q1210" s="690">
        <f t="shared" si="419"/>
        <v>138490.24708512149</v>
      </c>
      <c r="R1210" s="687">
        <f t="shared" si="419"/>
        <v>170110.82738250293</v>
      </c>
      <c r="S1210" s="687">
        <f t="shared" si="419"/>
        <v>199694.08783412748</v>
      </c>
      <c r="T1210" s="687">
        <f t="shared" si="419"/>
        <v>209668.14270492696</v>
      </c>
      <c r="U1210" s="687">
        <f t="shared" si="419"/>
        <v>219266.05518165513</v>
      </c>
      <c r="V1210" s="687">
        <f t="shared" si="419"/>
        <v>227755.84166280954</v>
      </c>
      <c r="W1210" s="689">
        <f t="shared" si="419"/>
        <v>234534.98040213887</v>
      </c>
    </row>
    <row r="1211" spans="2:23">
      <c r="B1211" s="501" t="s">
        <v>182</v>
      </c>
      <c r="C1211" s="686">
        <f t="shared" ref="C1211:W1211" si="420">C727*INDEX($E$974:$BR$1190,MATCH($B1211,$B$974:$B$1190,0),MATCH(_xlfn.CONCAT(C$1193,C$1194,C$1195),$E$973:$BR$973,0))/100</f>
        <v>0</v>
      </c>
      <c r="D1211" s="687">
        <f t="shared" si="420"/>
        <v>0</v>
      </c>
      <c r="E1211" s="687">
        <f t="shared" si="420"/>
        <v>0</v>
      </c>
      <c r="F1211" s="687">
        <f t="shared" si="420"/>
        <v>0</v>
      </c>
      <c r="G1211" s="687">
        <f t="shared" si="420"/>
        <v>0</v>
      </c>
      <c r="H1211" s="687">
        <f t="shared" si="420"/>
        <v>0</v>
      </c>
      <c r="I1211" s="688">
        <f t="shared" si="420"/>
        <v>0</v>
      </c>
      <c r="J1211" s="691">
        <f t="shared" si="420"/>
        <v>323.74117750288957</v>
      </c>
      <c r="K1211" s="692">
        <f t="shared" si="420"/>
        <v>379.16954466958123</v>
      </c>
      <c r="L1211" s="692">
        <f t="shared" si="420"/>
        <v>455.47614822744731</v>
      </c>
      <c r="M1211" s="692">
        <f t="shared" si="420"/>
        <v>736.98926794787224</v>
      </c>
      <c r="N1211" s="692">
        <f t="shared" si="420"/>
        <v>1114.4106051163201</v>
      </c>
      <c r="O1211" s="692">
        <f t="shared" si="420"/>
        <v>1618.4122878585081</v>
      </c>
      <c r="P1211" s="693">
        <f t="shared" si="420"/>
        <v>2284.6699869092026</v>
      </c>
      <c r="Q1211" s="690">
        <f t="shared" si="420"/>
        <v>23612.707815925431</v>
      </c>
      <c r="R1211" s="687">
        <f t="shared" si="420"/>
        <v>27655.486212903503</v>
      </c>
      <c r="S1211" s="687">
        <f t="shared" si="420"/>
        <v>33221.06037969749</v>
      </c>
      <c r="T1211" s="687">
        <f t="shared" si="420"/>
        <v>53753.780664403021</v>
      </c>
      <c r="U1211" s="687">
        <f t="shared" si="420"/>
        <v>81281.757880013436</v>
      </c>
      <c r="V1211" s="687">
        <f t="shared" si="420"/>
        <v>118042.12480374159</v>
      </c>
      <c r="W1211" s="689">
        <f t="shared" si="420"/>
        <v>166636.95756224793</v>
      </c>
    </row>
    <row r="1212" spans="2:23">
      <c r="B1212" s="501" t="s">
        <v>184</v>
      </c>
      <c r="C1212" s="686">
        <f t="shared" ref="C1212:W1212" si="421">C728*INDEX($E$974:$BR$1190,MATCH($B1212,$B$974:$B$1190,0),MATCH(_xlfn.CONCAT(C$1193,C$1194,C$1195),$E$973:$BR$973,0))/100</f>
        <v>499.1966865304309</v>
      </c>
      <c r="D1212" s="687">
        <f t="shared" si="421"/>
        <v>889.32346867146214</v>
      </c>
      <c r="E1212" s="687">
        <f t="shared" si="421"/>
        <v>1412.2242373577269</v>
      </c>
      <c r="F1212" s="687">
        <f t="shared" si="421"/>
        <v>2234.042829507584</v>
      </c>
      <c r="G1212" s="687">
        <f t="shared" si="421"/>
        <v>3290.8554252715971</v>
      </c>
      <c r="H1212" s="687">
        <f t="shared" si="421"/>
        <v>4635.4601863892649</v>
      </c>
      <c r="I1212" s="688">
        <f t="shared" si="421"/>
        <v>6334.0610833348064</v>
      </c>
      <c r="J1212" s="691">
        <f t="shared" si="421"/>
        <v>284.74683549477072</v>
      </c>
      <c r="K1212" s="692">
        <f t="shared" si="421"/>
        <v>507.27909513076213</v>
      </c>
      <c r="L1212" s="692">
        <f t="shared" si="421"/>
        <v>805.54697866992979</v>
      </c>
      <c r="M1212" s="692">
        <f t="shared" si="421"/>
        <v>1274.3206099451731</v>
      </c>
      <c r="N1212" s="692">
        <f t="shared" si="421"/>
        <v>1877.1371960213564</v>
      </c>
      <c r="O1212" s="692">
        <f t="shared" si="421"/>
        <v>2644.1133419980756</v>
      </c>
      <c r="P1212" s="693">
        <f t="shared" si="421"/>
        <v>3613.0124617728566</v>
      </c>
      <c r="Q1212" s="690">
        <f t="shared" si="421"/>
        <v>20768.577787690891</v>
      </c>
      <c r="R1212" s="687">
        <f t="shared" si="421"/>
        <v>36999.411526335163</v>
      </c>
      <c r="S1212" s="687">
        <f t="shared" si="421"/>
        <v>58754.173893016108</v>
      </c>
      <c r="T1212" s="687">
        <f t="shared" si="421"/>
        <v>92945.112693236806</v>
      </c>
      <c r="U1212" s="687">
        <f t="shared" si="421"/>
        <v>136912.74147435944</v>
      </c>
      <c r="V1212" s="687">
        <f t="shared" si="421"/>
        <v>192853.67483484055</v>
      </c>
      <c r="W1212" s="689">
        <f t="shared" si="421"/>
        <v>263522.26260861877</v>
      </c>
    </row>
    <row r="1213" spans="2:23">
      <c r="B1213" s="501" t="s">
        <v>186</v>
      </c>
      <c r="C1213" s="686">
        <f t="shared" ref="C1213:W1213" si="422">C729*INDEX($E$974:$BR$1190,MATCH($B1213,$B$974:$B$1190,0),MATCH(_xlfn.CONCAT(C$1193,C$1194,C$1195),$E$973:$BR$973,0))/100</f>
        <v>0</v>
      </c>
      <c r="D1213" s="687">
        <f t="shared" si="422"/>
        <v>0</v>
      </c>
      <c r="E1213" s="687">
        <f t="shared" si="422"/>
        <v>0</v>
      </c>
      <c r="F1213" s="687">
        <f t="shared" si="422"/>
        <v>0</v>
      </c>
      <c r="G1213" s="687">
        <f t="shared" si="422"/>
        <v>0</v>
      </c>
      <c r="H1213" s="687">
        <f t="shared" si="422"/>
        <v>0</v>
      </c>
      <c r="I1213" s="688">
        <f t="shared" si="422"/>
        <v>0</v>
      </c>
      <c r="J1213" s="691">
        <f t="shared" si="422"/>
        <v>1023.3273653729572</v>
      </c>
      <c r="K1213" s="692">
        <f t="shared" si="422"/>
        <v>4272.2456481294266</v>
      </c>
      <c r="L1213" s="692">
        <f t="shared" si="422"/>
        <v>8349.1178548887965</v>
      </c>
      <c r="M1213" s="692">
        <f t="shared" si="422"/>
        <v>11337.965328654091</v>
      </c>
      <c r="N1213" s="692">
        <f t="shared" si="422"/>
        <v>14893.316322363828</v>
      </c>
      <c r="O1213" s="692">
        <f t="shared" si="422"/>
        <v>19084.635180221565</v>
      </c>
      <c r="P1213" s="693">
        <f t="shared" si="422"/>
        <v>23992.258241303811</v>
      </c>
      <c r="Q1213" s="690">
        <f t="shared" si="422"/>
        <v>52246.89421803227</v>
      </c>
      <c r="R1213" s="687">
        <f t="shared" si="422"/>
        <v>218123.3239765031</v>
      </c>
      <c r="S1213" s="687">
        <f t="shared" si="422"/>
        <v>426271.68210172741</v>
      </c>
      <c r="T1213" s="687">
        <f t="shared" si="422"/>
        <v>578869.9640197875</v>
      </c>
      <c r="U1213" s="687">
        <f t="shared" si="422"/>
        <v>760391.59000369627</v>
      </c>
      <c r="V1213" s="687">
        <f t="shared" si="422"/>
        <v>974383.12429705251</v>
      </c>
      <c r="W1213" s="689">
        <f t="shared" si="422"/>
        <v>1224946.2105689524</v>
      </c>
    </row>
    <row r="1214" spans="2:23">
      <c r="B1214" s="501" t="s">
        <v>188</v>
      </c>
      <c r="C1214" s="686">
        <f t="shared" ref="C1214:W1214" si="423">C730*INDEX($E$974:$BR$1190,MATCH($B1214,$B$974:$B$1190,0),MATCH(_xlfn.CONCAT(C$1193,C$1194,C$1195),$E$973:$BR$973,0))/100</f>
        <v>20810.447614009656</v>
      </c>
      <c r="D1214" s="687">
        <f t="shared" si="423"/>
        <v>28998.611669633938</v>
      </c>
      <c r="E1214" s="687">
        <f t="shared" si="423"/>
        <v>37582.597752307927</v>
      </c>
      <c r="F1214" s="687">
        <f t="shared" si="423"/>
        <v>42115.546375411184</v>
      </c>
      <c r="G1214" s="687">
        <f t="shared" si="423"/>
        <v>46352.625067293251</v>
      </c>
      <c r="H1214" s="687">
        <f t="shared" si="423"/>
        <v>50152.381475543909</v>
      </c>
      <c r="I1214" s="688">
        <f t="shared" si="423"/>
        <v>53557.630935096073</v>
      </c>
      <c r="J1214" s="691">
        <f t="shared" si="423"/>
        <v>1012161.6078593434</v>
      </c>
      <c r="K1214" s="692">
        <f t="shared" si="423"/>
        <v>1410410.8646594435</v>
      </c>
      <c r="L1214" s="692">
        <f t="shared" si="423"/>
        <v>1827911.790945742</v>
      </c>
      <c r="M1214" s="692">
        <f t="shared" si="423"/>
        <v>2048381.6554966269</v>
      </c>
      <c r="N1214" s="692">
        <f t="shared" si="423"/>
        <v>2254461.2392204683</v>
      </c>
      <c r="O1214" s="692">
        <f t="shared" si="423"/>
        <v>2439270.6977666514</v>
      </c>
      <c r="P1214" s="693">
        <f t="shared" si="423"/>
        <v>2604892.4485367867</v>
      </c>
      <c r="Q1214" s="690">
        <f t="shared" si="423"/>
        <v>46566.888890017719</v>
      </c>
      <c r="R1214" s="687">
        <f t="shared" si="423"/>
        <v>64889.287949555612</v>
      </c>
      <c r="S1214" s="687">
        <f t="shared" si="423"/>
        <v>84097.405600818383</v>
      </c>
      <c r="T1214" s="687">
        <f t="shared" si="423"/>
        <v>94240.643208744921</v>
      </c>
      <c r="U1214" s="687">
        <f t="shared" si="423"/>
        <v>103721.82190911587</v>
      </c>
      <c r="V1214" s="687">
        <f t="shared" si="423"/>
        <v>112224.41818931424</v>
      </c>
      <c r="W1214" s="689">
        <f t="shared" si="423"/>
        <v>119844.23858755533</v>
      </c>
    </row>
    <row r="1215" spans="2:23">
      <c r="B1215" s="501" t="s">
        <v>190</v>
      </c>
      <c r="C1215" s="686">
        <f t="shared" ref="C1215:W1215" si="424">C731*INDEX($E$974:$BR$1190,MATCH($B1215,$B$974:$B$1190,0),MATCH(_xlfn.CONCAT(C$1193,C$1194,C$1195),$E$973:$BR$973,0))/100</f>
        <v>0</v>
      </c>
      <c r="D1215" s="687">
        <f t="shared" si="424"/>
        <v>0</v>
      </c>
      <c r="E1215" s="687">
        <f t="shared" si="424"/>
        <v>0</v>
      </c>
      <c r="F1215" s="687">
        <f t="shared" si="424"/>
        <v>0</v>
      </c>
      <c r="G1215" s="687">
        <f t="shared" si="424"/>
        <v>0</v>
      </c>
      <c r="H1215" s="687">
        <f t="shared" si="424"/>
        <v>0</v>
      </c>
      <c r="I1215" s="688">
        <f t="shared" si="424"/>
        <v>0</v>
      </c>
      <c r="J1215" s="691">
        <f t="shared" si="424"/>
        <v>939.78597196265571</v>
      </c>
      <c r="K1215" s="692">
        <f t="shared" si="424"/>
        <v>4752.1580619326814</v>
      </c>
      <c r="L1215" s="692">
        <f t="shared" si="424"/>
        <v>9321.7776536972451</v>
      </c>
      <c r="M1215" s="692">
        <f t="shared" si="424"/>
        <v>10232.999244341629</v>
      </c>
      <c r="N1215" s="692">
        <f t="shared" si="424"/>
        <v>11117.992300274998</v>
      </c>
      <c r="O1215" s="692">
        <f t="shared" si="424"/>
        <v>11940.300239247883</v>
      </c>
      <c r="P1215" s="693">
        <f t="shared" si="424"/>
        <v>12651.13854333513</v>
      </c>
      <c r="Q1215" s="690">
        <f t="shared" si="424"/>
        <v>4352.4411095814248</v>
      </c>
      <c r="R1215" s="687">
        <f t="shared" si="424"/>
        <v>22008.721905892089</v>
      </c>
      <c r="S1215" s="687">
        <f t="shared" si="424"/>
        <v>43172.051386974294</v>
      </c>
      <c r="T1215" s="687">
        <f t="shared" si="424"/>
        <v>47392.201963148676</v>
      </c>
      <c r="U1215" s="687">
        <f t="shared" si="424"/>
        <v>51490.880038002462</v>
      </c>
      <c r="V1215" s="687">
        <f t="shared" si="424"/>
        <v>55299.243841141863</v>
      </c>
      <c r="W1215" s="689">
        <f t="shared" si="424"/>
        <v>58591.357098071181</v>
      </c>
    </row>
    <row r="1216" spans="2:23">
      <c r="B1216" s="501" t="s">
        <v>192</v>
      </c>
      <c r="C1216" s="686">
        <f t="shared" ref="C1216:W1216" si="425">C732*INDEX($E$974:$BR$1190,MATCH($B1216,$B$974:$B$1190,0),MATCH(_xlfn.CONCAT(C$1193,C$1194,C$1195),$E$973:$BR$973,0))/100</f>
        <v>0</v>
      </c>
      <c r="D1216" s="687">
        <f t="shared" si="425"/>
        <v>0</v>
      </c>
      <c r="E1216" s="687">
        <f t="shared" si="425"/>
        <v>0</v>
      </c>
      <c r="F1216" s="687">
        <f t="shared" si="425"/>
        <v>0</v>
      </c>
      <c r="G1216" s="687">
        <f t="shared" si="425"/>
        <v>0</v>
      </c>
      <c r="H1216" s="687">
        <f t="shared" si="425"/>
        <v>0</v>
      </c>
      <c r="I1216" s="688">
        <f t="shared" si="425"/>
        <v>0</v>
      </c>
      <c r="J1216" s="691">
        <f t="shared" si="425"/>
        <v>1103.9339972883354</v>
      </c>
      <c r="K1216" s="692">
        <f t="shared" si="425"/>
        <v>6458.8621612930319</v>
      </c>
      <c r="L1216" s="692">
        <f t="shared" si="425"/>
        <v>13072.927577225671</v>
      </c>
      <c r="M1216" s="692">
        <f t="shared" si="425"/>
        <v>14700.310766936022</v>
      </c>
      <c r="N1216" s="692">
        <f t="shared" si="425"/>
        <v>16330.838951079933</v>
      </c>
      <c r="O1216" s="692">
        <f t="shared" si="425"/>
        <v>17862.913362685791</v>
      </c>
      <c r="P1216" s="693">
        <f t="shared" si="425"/>
        <v>19193.414754064892</v>
      </c>
      <c r="Q1216" s="690">
        <f t="shared" si="425"/>
        <v>973.33394297388043</v>
      </c>
      <c r="R1216" s="687">
        <f t="shared" si="425"/>
        <v>5694.7514887832085</v>
      </c>
      <c r="S1216" s="687">
        <f t="shared" si="425"/>
        <v>11526.345031685429</v>
      </c>
      <c r="T1216" s="687">
        <f t="shared" si="425"/>
        <v>12961.201916844357</v>
      </c>
      <c r="U1216" s="687">
        <f t="shared" si="425"/>
        <v>14398.831730312553</v>
      </c>
      <c r="V1216" s="687">
        <f t="shared" si="425"/>
        <v>15749.655268350791</v>
      </c>
      <c r="W1216" s="689">
        <f t="shared" si="425"/>
        <v>16922.752725793267</v>
      </c>
    </row>
    <row r="1217" spans="2:23">
      <c r="B1217" s="501" t="s">
        <v>194</v>
      </c>
      <c r="C1217" s="686">
        <f t="shared" ref="C1217:W1217" si="426">C733*INDEX($E$974:$BR$1190,MATCH($B1217,$B$974:$B$1190,0),MATCH(_xlfn.CONCAT(C$1193,C$1194,C$1195),$E$973:$BR$973,0))/100</f>
        <v>0.18149275046735891</v>
      </c>
      <c r="D1217" s="687">
        <f t="shared" si="426"/>
        <v>4887.2218154222664</v>
      </c>
      <c r="E1217" s="687">
        <f t="shared" si="426"/>
        <v>10239.61358579069</v>
      </c>
      <c r="F1217" s="687">
        <f t="shared" si="426"/>
        <v>11705.600247676764</v>
      </c>
      <c r="G1217" s="687">
        <f t="shared" si="426"/>
        <v>13137.773697654109</v>
      </c>
      <c r="H1217" s="687">
        <f t="shared" si="426"/>
        <v>14480.827840998534</v>
      </c>
      <c r="I1217" s="688">
        <f t="shared" si="426"/>
        <v>15740.365659760597</v>
      </c>
      <c r="J1217" s="691">
        <f t="shared" si="426"/>
        <v>4.9717115155124392E-2</v>
      </c>
      <c r="K1217" s="692">
        <f t="shared" si="426"/>
        <v>1338.7783763279519</v>
      </c>
      <c r="L1217" s="692">
        <f t="shared" si="426"/>
        <v>2804.9828242604631</v>
      </c>
      <c r="M1217" s="692">
        <f t="shared" si="426"/>
        <v>3206.5670610808452</v>
      </c>
      <c r="N1217" s="692">
        <f t="shared" si="426"/>
        <v>3598.8886945966769</v>
      </c>
      <c r="O1217" s="692">
        <f t="shared" si="426"/>
        <v>3966.7974806626567</v>
      </c>
      <c r="P1217" s="693">
        <f t="shared" si="426"/>
        <v>4311.8282690350552</v>
      </c>
      <c r="Q1217" s="690">
        <f t="shared" si="426"/>
        <v>0.68246382127187943</v>
      </c>
      <c r="R1217" s="687">
        <f t="shared" si="426"/>
        <v>18377.329490944201</v>
      </c>
      <c r="S1217" s="687">
        <f t="shared" si="426"/>
        <v>38503.828930417651</v>
      </c>
      <c r="T1217" s="687">
        <f t="shared" si="426"/>
        <v>44016.351367969852</v>
      </c>
      <c r="U1217" s="687">
        <f t="shared" si="426"/>
        <v>49401.72661231854</v>
      </c>
      <c r="V1217" s="687">
        <f t="shared" si="426"/>
        <v>54451.988181894078</v>
      </c>
      <c r="W1217" s="689">
        <f t="shared" si="426"/>
        <v>59188.20486611587</v>
      </c>
    </row>
    <row r="1218" spans="2:23">
      <c r="B1218" s="501" t="s">
        <v>196</v>
      </c>
      <c r="C1218" s="686">
        <f t="shared" ref="C1218:W1218" si="427">C734*INDEX($E$974:$BR$1190,MATCH($B1218,$B$974:$B$1190,0),MATCH(_xlfn.CONCAT(C$1193,C$1194,C$1195),$E$973:$BR$973,0))/100</f>
        <v>14261.12656371316</v>
      </c>
      <c r="D1218" s="687">
        <f t="shared" si="427"/>
        <v>31539.101218844666</v>
      </c>
      <c r="E1218" s="687">
        <f t="shared" si="427"/>
        <v>51824.706710582024</v>
      </c>
      <c r="F1218" s="687">
        <f t="shared" si="427"/>
        <v>61109.452322760728</v>
      </c>
      <c r="G1218" s="687">
        <f t="shared" si="427"/>
        <v>70608.874332678111</v>
      </c>
      <c r="H1218" s="687">
        <f t="shared" si="427"/>
        <v>80021.547869827875</v>
      </c>
      <c r="I1218" s="688">
        <f t="shared" si="427"/>
        <v>89030.223179732115</v>
      </c>
      <c r="J1218" s="691">
        <f t="shared" si="427"/>
        <v>31397.807035457696</v>
      </c>
      <c r="K1218" s="692">
        <f t="shared" si="427"/>
        <v>69437.614883856702</v>
      </c>
      <c r="L1218" s="692">
        <f t="shared" si="427"/>
        <v>114099.13050686615</v>
      </c>
      <c r="M1218" s="692">
        <f t="shared" si="427"/>
        <v>134540.75899968535</v>
      </c>
      <c r="N1218" s="692">
        <f t="shared" si="427"/>
        <v>155455.02673886094</v>
      </c>
      <c r="O1218" s="692">
        <f t="shared" si="427"/>
        <v>176178.30593330893</v>
      </c>
      <c r="P1218" s="693">
        <f t="shared" si="427"/>
        <v>196012.12816059162</v>
      </c>
      <c r="Q1218" s="690">
        <f t="shared" si="427"/>
        <v>39554.65843028004</v>
      </c>
      <c r="R1218" s="687">
        <f t="shared" si="427"/>
        <v>87476.846260076534</v>
      </c>
      <c r="S1218" s="687">
        <f t="shared" si="427"/>
        <v>143740.99851286787</v>
      </c>
      <c r="T1218" s="687">
        <f t="shared" si="427"/>
        <v>169493.16750604089</v>
      </c>
      <c r="U1218" s="687">
        <f t="shared" si="427"/>
        <v>195840.76292276187</v>
      </c>
      <c r="V1218" s="687">
        <f t="shared" si="427"/>
        <v>221947.75278883841</v>
      </c>
      <c r="W1218" s="689">
        <f t="shared" si="427"/>
        <v>246934.21323434342</v>
      </c>
    </row>
    <row r="1219" spans="2:23">
      <c r="B1219" s="501" t="s">
        <v>198</v>
      </c>
      <c r="C1219" s="686">
        <f t="shared" ref="C1219:W1219" si="428">C735*INDEX($E$974:$BR$1190,MATCH($B1219,$B$974:$B$1190,0),MATCH(_xlfn.CONCAT(C$1193,C$1194,C$1195),$E$973:$BR$973,0))/100</f>
        <v>0</v>
      </c>
      <c r="D1219" s="687">
        <f t="shared" si="428"/>
        <v>0</v>
      </c>
      <c r="E1219" s="687">
        <f t="shared" si="428"/>
        <v>0</v>
      </c>
      <c r="F1219" s="687">
        <f t="shared" si="428"/>
        <v>0</v>
      </c>
      <c r="G1219" s="687">
        <f t="shared" si="428"/>
        <v>0</v>
      </c>
      <c r="H1219" s="687">
        <f t="shared" si="428"/>
        <v>0</v>
      </c>
      <c r="I1219" s="688">
        <f t="shared" si="428"/>
        <v>0</v>
      </c>
      <c r="J1219" s="691">
        <f t="shared" si="428"/>
        <v>0</v>
      </c>
      <c r="K1219" s="692">
        <f t="shared" si="428"/>
        <v>1268.7400030529313</v>
      </c>
      <c r="L1219" s="692">
        <f t="shared" si="428"/>
        <v>2891.3757861927052</v>
      </c>
      <c r="M1219" s="692">
        <f t="shared" si="428"/>
        <v>3602.0784839140456</v>
      </c>
      <c r="N1219" s="692">
        <f t="shared" si="428"/>
        <v>4432.7006167008631</v>
      </c>
      <c r="O1219" s="692">
        <f t="shared" si="428"/>
        <v>5389.0710241995321</v>
      </c>
      <c r="P1219" s="693">
        <f t="shared" si="428"/>
        <v>6480.2746084391638</v>
      </c>
      <c r="Q1219" s="690">
        <f t="shared" si="428"/>
        <v>0</v>
      </c>
      <c r="R1219" s="687">
        <f t="shared" si="428"/>
        <v>1598.346578820536</v>
      </c>
      <c r="S1219" s="687">
        <f t="shared" si="428"/>
        <v>3642.5276926913798</v>
      </c>
      <c r="T1219" s="687">
        <f t="shared" si="428"/>
        <v>4537.864186163667</v>
      </c>
      <c r="U1219" s="687">
        <f t="shared" si="428"/>
        <v>5584.2740424287877</v>
      </c>
      <c r="V1219" s="687">
        <f t="shared" si="428"/>
        <v>6789.1003781890277</v>
      </c>
      <c r="W1219" s="689">
        <f t="shared" si="428"/>
        <v>8163.7882665422721</v>
      </c>
    </row>
    <row r="1220" spans="2:23">
      <c r="B1220" s="501" t="s">
        <v>200</v>
      </c>
      <c r="C1220" s="686">
        <f t="shared" ref="C1220:W1220" si="429">C736*INDEX($E$974:$BR$1190,MATCH($B1220,$B$974:$B$1190,0),MATCH(_xlfn.CONCAT(C$1193,C$1194,C$1195),$E$973:$BR$973,0))/100</f>
        <v>0</v>
      </c>
      <c r="D1220" s="687">
        <f t="shared" si="429"/>
        <v>0</v>
      </c>
      <c r="E1220" s="687">
        <f t="shared" si="429"/>
        <v>0</v>
      </c>
      <c r="F1220" s="687">
        <f t="shared" si="429"/>
        <v>0</v>
      </c>
      <c r="G1220" s="687">
        <f t="shared" si="429"/>
        <v>0</v>
      </c>
      <c r="H1220" s="687">
        <f t="shared" si="429"/>
        <v>0</v>
      </c>
      <c r="I1220" s="688">
        <f t="shared" si="429"/>
        <v>0</v>
      </c>
      <c r="J1220" s="691">
        <f t="shared" si="429"/>
        <v>1027.1902550851728</v>
      </c>
      <c r="K1220" s="692">
        <f t="shared" si="429"/>
        <v>2294.3931028091811</v>
      </c>
      <c r="L1220" s="692">
        <f t="shared" si="429"/>
        <v>3410.4745378262119</v>
      </c>
      <c r="M1220" s="692">
        <f t="shared" si="429"/>
        <v>3121.9966147006321</v>
      </c>
      <c r="N1220" s="692">
        <f t="shared" si="429"/>
        <v>2540.2216297226346</v>
      </c>
      <c r="O1220" s="692">
        <f t="shared" si="429"/>
        <v>1885.0679713061049</v>
      </c>
      <c r="P1220" s="693">
        <f t="shared" si="429"/>
        <v>1844.1620054604762</v>
      </c>
      <c r="Q1220" s="690">
        <f t="shared" si="429"/>
        <v>905.66930959846195</v>
      </c>
      <c r="R1220" s="687">
        <f t="shared" si="429"/>
        <v>2022.9567084399209</v>
      </c>
      <c r="S1220" s="687">
        <f t="shared" si="429"/>
        <v>3007.0009959548192</v>
      </c>
      <c r="T1220" s="687">
        <f t="shared" si="429"/>
        <v>2752.6512295136658</v>
      </c>
      <c r="U1220" s="687">
        <f t="shared" si="429"/>
        <v>2239.7026823694086</v>
      </c>
      <c r="V1220" s="687">
        <f t="shared" si="429"/>
        <v>1662.0564687672313</v>
      </c>
      <c r="W1220" s="689">
        <f t="shared" si="429"/>
        <v>1625.9898514463753</v>
      </c>
    </row>
    <row r="1221" spans="2:23">
      <c r="B1221" s="501" t="s">
        <v>202</v>
      </c>
      <c r="C1221" s="686">
        <f t="shared" ref="C1221:W1221" si="430">C737*INDEX($E$974:$BR$1190,MATCH($B1221,$B$974:$B$1190,0),MATCH(_xlfn.CONCAT(C$1193,C$1194,C$1195),$E$973:$BR$973,0))/100</f>
        <v>0</v>
      </c>
      <c r="D1221" s="687">
        <f t="shared" si="430"/>
        <v>0</v>
      </c>
      <c r="E1221" s="687">
        <f t="shared" si="430"/>
        <v>0</v>
      </c>
      <c r="F1221" s="687">
        <f t="shared" si="430"/>
        <v>0</v>
      </c>
      <c r="G1221" s="687">
        <f t="shared" si="430"/>
        <v>0</v>
      </c>
      <c r="H1221" s="687">
        <f t="shared" si="430"/>
        <v>0</v>
      </c>
      <c r="I1221" s="688">
        <f t="shared" si="430"/>
        <v>0</v>
      </c>
      <c r="J1221" s="691">
        <f t="shared" si="430"/>
        <v>333.10149378187168</v>
      </c>
      <c r="K1221" s="692">
        <f t="shared" si="430"/>
        <v>712.60753598432507</v>
      </c>
      <c r="L1221" s="692">
        <f t="shared" si="430"/>
        <v>1188.1185740121698</v>
      </c>
      <c r="M1221" s="692">
        <f t="shared" si="430"/>
        <v>1620.2103728642105</v>
      </c>
      <c r="N1221" s="692">
        <f t="shared" si="430"/>
        <v>2125.4368941238668</v>
      </c>
      <c r="O1221" s="692">
        <f t="shared" si="430"/>
        <v>2707.2172424559276</v>
      </c>
      <c r="P1221" s="693">
        <f t="shared" si="430"/>
        <v>3369.5519182803837</v>
      </c>
      <c r="Q1221" s="690">
        <f t="shared" si="430"/>
        <v>17006.794793518671</v>
      </c>
      <c r="R1221" s="687">
        <f t="shared" si="430"/>
        <v>36382.815325158852</v>
      </c>
      <c r="S1221" s="687">
        <f t="shared" si="430"/>
        <v>60660.456815077392</v>
      </c>
      <c r="T1221" s="687">
        <f t="shared" si="430"/>
        <v>82721.290201345822</v>
      </c>
      <c r="U1221" s="687">
        <f t="shared" si="430"/>
        <v>108516.08227433739</v>
      </c>
      <c r="V1221" s="687">
        <f t="shared" si="430"/>
        <v>138219.39848181233</v>
      </c>
      <c r="W1221" s="689">
        <f t="shared" si="430"/>
        <v>172035.48795199185</v>
      </c>
    </row>
    <row r="1222" spans="2:23">
      <c r="B1222" s="501" t="s">
        <v>204</v>
      </c>
      <c r="C1222" s="686">
        <f t="shared" ref="C1222:W1222" si="431">C738*INDEX($E$974:$BR$1190,MATCH($B1222,$B$974:$B$1190,0),MATCH(_xlfn.CONCAT(C$1193,C$1194,C$1195),$E$973:$BR$973,0))/100</f>
        <v>0</v>
      </c>
      <c r="D1222" s="687">
        <f t="shared" si="431"/>
        <v>0</v>
      </c>
      <c r="E1222" s="687">
        <f t="shared" si="431"/>
        <v>0</v>
      </c>
      <c r="F1222" s="687">
        <f t="shared" si="431"/>
        <v>0</v>
      </c>
      <c r="G1222" s="687">
        <f t="shared" si="431"/>
        <v>0</v>
      </c>
      <c r="H1222" s="687">
        <f t="shared" si="431"/>
        <v>0</v>
      </c>
      <c r="I1222" s="688">
        <f t="shared" si="431"/>
        <v>0</v>
      </c>
      <c r="J1222" s="691">
        <f t="shared" si="431"/>
        <v>14459.032845128329</v>
      </c>
      <c r="K1222" s="692">
        <f t="shared" si="431"/>
        <v>252343.60812122392</v>
      </c>
      <c r="L1222" s="692">
        <f t="shared" si="431"/>
        <v>530323.30235981627</v>
      </c>
      <c r="M1222" s="692">
        <f t="shared" si="431"/>
        <v>624686.40124099317</v>
      </c>
      <c r="N1222" s="692">
        <f t="shared" si="431"/>
        <v>724604.52475956932</v>
      </c>
      <c r="O1222" s="692">
        <f t="shared" si="431"/>
        <v>828096.57615757512</v>
      </c>
      <c r="P1222" s="693">
        <f t="shared" si="431"/>
        <v>934198.13875363825</v>
      </c>
      <c r="Q1222" s="690">
        <f t="shared" si="431"/>
        <v>70219.254847577351</v>
      </c>
      <c r="R1222" s="687">
        <f t="shared" si="431"/>
        <v>1225488.6144609312</v>
      </c>
      <c r="S1222" s="687">
        <f t="shared" si="431"/>
        <v>2575477.0404688329</v>
      </c>
      <c r="T1222" s="687">
        <f t="shared" si="431"/>
        <v>3033744.6548741097</v>
      </c>
      <c r="U1222" s="687">
        <f t="shared" si="431"/>
        <v>3518989.847577753</v>
      </c>
      <c r="V1222" s="687">
        <f t="shared" si="431"/>
        <v>4021591.5644182847</v>
      </c>
      <c r="W1222" s="689">
        <f t="shared" si="431"/>
        <v>4536866.1850281544</v>
      </c>
    </row>
    <row r="1223" spans="2:23">
      <c r="B1223" s="501" t="s">
        <v>206</v>
      </c>
      <c r="C1223" s="686">
        <f t="shared" ref="C1223:W1223" si="432">C739*INDEX($E$974:$BR$1190,MATCH($B1223,$B$974:$B$1190,0),MATCH(_xlfn.CONCAT(C$1193,C$1194,C$1195),$E$973:$BR$973,0))/100</f>
        <v>0</v>
      </c>
      <c r="D1223" s="687">
        <f t="shared" si="432"/>
        <v>0</v>
      </c>
      <c r="E1223" s="687">
        <f t="shared" si="432"/>
        <v>0</v>
      </c>
      <c r="F1223" s="687">
        <f t="shared" si="432"/>
        <v>0</v>
      </c>
      <c r="G1223" s="687">
        <f t="shared" si="432"/>
        <v>0</v>
      </c>
      <c r="H1223" s="687">
        <f t="shared" si="432"/>
        <v>0</v>
      </c>
      <c r="I1223" s="688">
        <f t="shared" si="432"/>
        <v>0</v>
      </c>
      <c r="J1223" s="691">
        <f t="shared" si="432"/>
        <v>309.60178986688277</v>
      </c>
      <c r="K1223" s="692">
        <f t="shared" si="432"/>
        <v>1457.803911974408</v>
      </c>
      <c r="L1223" s="692">
        <f t="shared" si="432"/>
        <v>2804.067635763045</v>
      </c>
      <c r="M1223" s="692">
        <f t="shared" si="432"/>
        <v>3076.8675321889932</v>
      </c>
      <c r="N1223" s="692">
        <f t="shared" si="432"/>
        <v>3358.3260265885601</v>
      </c>
      <c r="O1223" s="692">
        <f t="shared" si="432"/>
        <v>3640.1321563552406</v>
      </c>
      <c r="P1223" s="693">
        <f t="shared" si="432"/>
        <v>3920.1830866250807</v>
      </c>
      <c r="Q1223" s="690">
        <f t="shared" si="432"/>
        <v>811.62663974797363</v>
      </c>
      <c r="R1223" s="687">
        <f t="shared" si="432"/>
        <v>3821.6590769580757</v>
      </c>
      <c r="S1223" s="687">
        <f t="shared" si="432"/>
        <v>7350.9135519498705</v>
      </c>
      <c r="T1223" s="687">
        <f t="shared" si="432"/>
        <v>8066.0633686062492</v>
      </c>
      <c r="U1223" s="687">
        <f t="shared" si="432"/>
        <v>8803.9118549998984</v>
      </c>
      <c r="V1223" s="687">
        <f t="shared" si="432"/>
        <v>9542.6716737375555</v>
      </c>
      <c r="W1223" s="689">
        <f t="shared" si="432"/>
        <v>10276.830205543634</v>
      </c>
    </row>
    <row r="1224" spans="2:23">
      <c r="B1224" s="501" t="s">
        <v>208</v>
      </c>
      <c r="C1224" s="686">
        <f t="shared" ref="C1224:W1224" si="433">C740*INDEX($E$974:$BR$1190,MATCH($B1224,$B$974:$B$1190,0),MATCH(_xlfn.CONCAT(C$1193,C$1194,C$1195),$E$973:$BR$973,0))/100</f>
        <v>45.566848676440237</v>
      </c>
      <c r="D1224" s="687">
        <f t="shared" si="433"/>
        <v>896.21566269351854</v>
      </c>
      <c r="E1224" s="687">
        <f t="shared" si="433"/>
        <v>1813.1292781936572</v>
      </c>
      <c r="F1224" s="687">
        <f t="shared" si="433"/>
        <v>1824.4607250657446</v>
      </c>
      <c r="G1224" s="687">
        <f t="shared" si="433"/>
        <v>1705.7261689925563</v>
      </c>
      <c r="H1224" s="687">
        <f t="shared" si="433"/>
        <v>1413.6472037994363</v>
      </c>
      <c r="I1224" s="688">
        <f t="shared" si="433"/>
        <v>1127.6297832987468</v>
      </c>
      <c r="J1224" s="691">
        <f t="shared" si="433"/>
        <v>286.68438207914818</v>
      </c>
      <c r="K1224" s="692">
        <f t="shared" si="433"/>
        <v>5638.5517307407863</v>
      </c>
      <c r="L1224" s="692">
        <f t="shared" si="433"/>
        <v>11407.324883041878</v>
      </c>
      <c r="M1224" s="692">
        <f t="shared" si="433"/>
        <v>11478.616818713226</v>
      </c>
      <c r="N1224" s="692">
        <f t="shared" si="433"/>
        <v>10731.59691656925</v>
      </c>
      <c r="O1224" s="692">
        <f t="shared" si="433"/>
        <v>8893.9785583350422</v>
      </c>
      <c r="P1224" s="693">
        <f t="shared" si="433"/>
        <v>7094.4964821802487</v>
      </c>
      <c r="Q1224" s="690">
        <f t="shared" si="433"/>
        <v>252.76840887548613</v>
      </c>
      <c r="R1224" s="687">
        <f t="shared" si="433"/>
        <v>4971.4872467241103</v>
      </c>
      <c r="S1224" s="687">
        <f t="shared" si="433"/>
        <v>10057.790170851302</v>
      </c>
      <c r="T1224" s="687">
        <f t="shared" si="433"/>
        <v>10120.647969433179</v>
      </c>
      <c r="U1224" s="687">
        <f t="shared" si="433"/>
        <v>9462.0036767310958</v>
      </c>
      <c r="V1224" s="687">
        <f t="shared" si="433"/>
        <v>7841.7833314072059</v>
      </c>
      <c r="W1224" s="689">
        <f t="shared" si="433"/>
        <v>6255.187584925181</v>
      </c>
    </row>
    <row r="1225" spans="2:23">
      <c r="B1225" s="501" t="s">
        <v>210</v>
      </c>
      <c r="C1225" s="686">
        <f t="shared" ref="C1225:W1225" si="434">C741*INDEX($E$974:$BR$1190,MATCH($B1225,$B$974:$B$1190,0),MATCH(_xlfn.CONCAT(C$1193,C$1194,C$1195),$E$973:$BR$973,0))/100</f>
        <v>0</v>
      </c>
      <c r="D1225" s="687">
        <f t="shared" si="434"/>
        <v>0</v>
      </c>
      <c r="E1225" s="687">
        <f t="shared" si="434"/>
        <v>0</v>
      </c>
      <c r="F1225" s="687">
        <f t="shared" si="434"/>
        <v>0</v>
      </c>
      <c r="G1225" s="687">
        <f t="shared" si="434"/>
        <v>0</v>
      </c>
      <c r="H1225" s="687">
        <f t="shared" si="434"/>
        <v>0</v>
      </c>
      <c r="I1225" s="688">
        <f t="shared" si="434"/>
        <v>0</v>
      </c>
      <c r="J1225" s="691">
        <f t="shared" si="434"/>
        <v>3.7301409606149245</v>
      </c>
      <c r="K1225" s="692">
        <f t="shared" si="434"/>
        <v>33.400481405772759</v>
      </c>
      <c r="L1225" s="692">
        <f t="shared" si="434"/>
        <v>71.112671977153681</v>
      </c>
      <c r="M1225" s="692">
        <f t="shared" si="434"/>
        <v>97.536988637045141</v>
      </c>
      <c r="N1225" s="692">
        <f t="shared" si="434"/>
        <v>129.36921678236166</v>
      </c>
      <c r="O1225" s="692">
        <f t="shared" si="434"/>
        <v>166.5532197701753</v>
      </c>
      <c r="P1225" s="693">
        <f t="shared" si="434"/>
        <v>208.7220054388462</v>
      </c>
      <c r="Q1225" s="690">
        <f t="shared" si="434"/>
        <v>190.44568413018953</v>
      </c>
      <c r="R1225" s="687">
        <f t="shared" si="434"/>
        <v>1705.2914618410134</v>
      </c>
      <c r="S1225" s="687">
        <f t="shared" si="434"/>
        <v>3630.721092851722</v>
      </c>
      <c r="T1225" s="687">
        <f t="shared" si="434"/>
        <v>4979.8382219631631</v>
      </c>
      <c r="U1225" s="687">
        <f t="shared" si="434"/>
        <v>6605.0611104632508</v>
      </c>
      <c r="V1225" s="687">
        <f t="shared" si="434"/>
        <v>8503.5236518214115</v>
      </c>
      <c r="W1225" s="689">
        <f t="shared" si="434"/>
        <v>10656.488732874392</v>
      </c>
    </row>
    <row r="1226" spans="2:23">
      <c r="B1226" s="501" t="s">
        <v>212</v>
      </c>
      <c r="C1226" s="686">
        <f t="shared" ref="C1226:W1226" si="435">C742*INDEX($E$974:$BR$1190,MATCH($B1226,$B$974:$B$1190,0),MATCH(_xlfn.CONCAT(C$1193,C$1194,C$1195),$E$973:$BR$973,0))/100</f>
        <v>0</v>
      </c>
      <c r="D1226" s="687">
        <f t="shared" si="435"/>
        <v>0</v>
      </c>
      <c r="E1226" s="687">
        <f t="shared" si="435"/>
        <v>0</v>
      </c>
      <c r="F1226" s="687">
        <f t="shared" si="435"/>
        <v>0</v>
      </c>
      <c r="G1226" s="687">
        <f t="shared" si="435"/>
        <v>0</v>
      </c>
      <c r="H1226" s="687">
        <f t="shared" si="435"/>
        <v>0</v>
      </c>
      <c r="I1226" s="688">
        <f t="shared" si="435"/>
        <v>0</v>
      </c>
      <c r="J1226" s="691">
        <f t="shared" si="435"/>
        <v>121.4615445422076</v>
      </c>
      <c r="K1226" s="692">
        <f t="shared" si="435"/>
        <v>3546.0920127088825</v>
      </c>
      <c r="L1226" s="692">
        <f t="shared" si="435"/>
        <v>8040.574496100412</v>
      </c>
      <c r="M1226" s="692">
        <f t="shared" si="435"/>
        <v>10133.168196069226</v>
      </c>
      <c r="N1226" s="692">
        <f t="shared" si="435"/>
        <v>12740.752955959129</v>
      </c>
      <c r="O1226" s="692">
        <f t="shared" si="435"/>
        <v>16004.762263735085</v>
      </c>
      <c r="P1226" s="693">
        <f t="shared" si="435"/>
        <v>19977.612740455239</v>
      </c>
      <c r="Q1226" s="690">
        <f t="shared" si="435"/>
        <v>153.01609763241331</v>
      </c>
      <c r="R1226" s="687">
        <f t="shared" si="435"/>
        <v>4467.332962669745</v>
      </c>
      <c r="S1226" s="687">
        <f t="shared" si="435"/>
        <v>10129.439212659228</v>
      </c>
      <c r="T1226" s="687">
        <f t="shared" si="435"/>
        <v>12765.66883666283</v>
      </c>
      <c r="U1226" s="687">
        <f t="shared" si="435"/>
        <v>16050.679295799993</v>
      </c>
      <c r="V1226" s="687">
        <f t="shared" si="435"/>
        <v>20162.647151915928</v>
      </c>
      <c r="W1226" s="689">
        <f t="shared" si="435"/>
        <v>25167.606365270436</v>
      </c>
    </row>
    <row r="1227" spans="2:23">
      <c r="B1227" s="501" t="s">
        <v>214</v>
      </c>
      <c r="C1227" s="686">
        <f t="shared" ref="C1227:W1227" si="436">C743*INDEX($E$974:$BR$1190,MATCH($B1227,$B$974:$B$1190,0),MATCH(_xlfn.CONCAT(C$1193,C$1194,C$1195),$E$973:$BR$973,0))/100</f>
        <v>142.77833149107281</v>
      </c>
      <c r="D1227" s="687">
        <f t="shared" si="436"/>
        <v>335.0287206514318</v>
      </c>
      <c r="E1227" s="687">
        <f t="shared" si="436"/>
        <v>601.16846983698383</v>
      </c>
      <c r="F1227" s="687">
        <f t="shared" si="436"/>
        <v>958.46331818352451</v>
      </c>
      <c r="G1227" s="687">
        <f t="shared" si="436"/>
        <v>1409.4817689403144</v>
      </c>
      <c r="H1227" s="687">
        <f t="shared" si="436"/>
        <v>1966.539710267245</v>
      </c>
      <c r="I1227" s="688">
        <f t="shared" si="436"/>
        <v>2646.0511408126313</v>
      </c>
      <c r="J1227" s="691">
        <f t="shared" si="436"/>
        <v>81.442203376540206</v>
      </c>
      <c r="K1227" s="692">
        <f t="shared" si="436"/>
        <v>191.10376847331349</v>
      </c>
      <c r="L1227" s="692">
        <f t="shared" si="436"/>
        <v>342.91257134552217</v>
      </c>
      <c r="M1227" s="692">
        <f t="shared" si="436"/>
        <v>546.71716410509271</v>
      </c>
      <c r="N1227" s="692">
        <f t="shared" si="436"/>
        <v>803.98264696586727</v>
      </c>
      <c r="O1227" s="692">
        <f t="shared" si="436"/>
        <v>1121.7341270138136</v>
      </c>
      <c r="P1227" s="693">
        <f t="shared" si="436"/>
        <v>1509.334314978059</v>
      </c>
      <c r="Q1227" s="690">
        <f t="shared" si="436"/>
        <v>5940.1493719415876</v>
      </c>
      <c r="R1227" s="687">
        <f t="shared" si="436"/>
        <v>13938.534116323024</v>
      </c>
      <c r="S1227" s="687">
        <f t="shared" si="436"/>
        <v>25011.011623682709</v>
      </c>
      <c r="T1227" s="687">
        <f t="shared" si="436"/>
        <v>39875.905664949547</v>
      </c>
      <c r="U1227" s="687">
        <f t="shared" si="436"/>
        <v>58640.076243343821</v>
      </c>
      <c r="V1227" s="687">
        <f t="shared" si="436"/>
        <v>81815.913541282382</v>
      </c>
      <c r="W1227" s="689">
        <f t="shared" si="436"/>
        <v>110086.30552043002</v>
      </c>
    </row>
    <row r="1228" spans="2:23">
      <c r="B1228" s="501" t="s">
        <v>216</v>
      </c>
      <c r="C1228" s="686">
        <f t="shared" ref="C1228:W1228" si="437">C744*INDEX($E$974:$BR$1190,MATCH($B1228,$B$974:$B$1190,0),MATCH(_xlfn.CONCAT(C$1193,C$1194,C$1195),$E$973:$BR$973,0))/100</f>
        <v>0</v>
      </c>
      <c r="D1228" s="687">
        <f t="shared" si="437"/>
        <v>0</v>
      </c>
      <c r="E1228" s="687">
        <f t="shared" si="437"/>
        <v>0</v>
      </c>
      <c r="F1228" s="687">
        <f t="shared" si="437"/>
        <v>0</v>
      </c>
      <c r="G1228" s="687">
        <f t="shared" si="437"/>
        <v>0</v>
      </c>
      <c r="H1228" s="687">
        <f t="shared" si="437"/>
        <v>0</v>
      </c>
      <c r="I1228" s="688">
        <f t="shared" si="437"/>
        <v>0</v>
      </c>
      <c r="J1228" s="691">
        <f t="shared" si="437"/>
        <v>3383.4774701860938</v>
      </c>
      <c r="K1228" s="692">
        <f t="shared" si="437"/>
        <v>6939.9374199872555</v>
      </c>
      <c r="L1228" s="692">
        <f t="shared" si="437"/>
        <v>10923.946993338775</v>
      </c>
      <c r="M1228" s="692">
        <f t="shared" si="437"/>
        <v>11807.943913064455</v>
      </c>
      <c r="N1228" s="692">
        <f t="shared" si="437"/>
        <v>12675.641835922732</v>
      </c>
      <c r="O1228" s="692">
        <f t="shared" si="437"/>
        <v>13478.916803943237</v>
      </c>
      <c r="P1228" s="693">
        <f t="shared" si="437"/>
        <v>14216.776944144121</v>
      </c>
      <c r="Q1228" s="690">
        <f t="shared" si="437"/>
        <v>360620.62787101819</v>
      </c>
      <c r="R1228" s="687">
        <f t="shared" si="437"/>
        <v>739678.21917954984</v>
      </c>
      <c r="S1228" s="687">
        <f t="shared" si="437"/>
        <v>1164305.2623462218</v>
      </c>
      <c r="T1228" s="687">
        <f t="shared" si="437"/>
        <v>1258524.1619950456</v>
      </c>
      <c r="U1228" s="687">
        <f t="shared" si="437"/>
        <v>1351005.8683166543</v>
      </c>
      <c r="V1228" s="687">
        <f t="shared" si="437"/>
        <v>1436621.1933404368</v>
      </c>
      <c r="W1228" s="689">
        <f t="shared" si="437"/>
        <v>1515264.4204299927</v>
      </c>
    </row>
    <row r="1229" spans="2:23">
      <c r="B1229" s="501" t="s">
        <v>220</v>
      </c>
      <c r="C1229" s="686">
        <f t="shared" ref="C1229:W1229" si="438">C745*INDEX($E$974:$BR$1190,MATCH($B1229,$B$974:$B$1190,0),MATCH(_xlfn.CONCAT(C$1193,C$1194,C$1195),$E$973:$BR$973,0))/100</f>
        <v>0</v>
      </c>
      <c r="D1229" s="687">
        <f t="shared" si="438"/>
        <v>0</v>
      </c>
      <c r="E1229" s="687">
        <f t="shared" si="438"/>
        <v>0</v>
      </c>
      <c r="F1229" s="687">
        <f t="shared" si="438"/>
        <v>0</v>
      </c>
      <c r="G1229" s="687">
        <f t="shared" si="438"/>
        <v>0</v>
      </c>
      <c r="H1229" s="687">
        <f t="shared" si="438"/>
        <v>0</v>
      </c>
      <c r="I1229" s="688">
        <f t="shared" si="438"/>
        <v>0</v>
      </c>
      <c r="J1229" s="691">
        <f t="shared" si="438"/>
        <v>67730.555716585033</v>
      </c>
      <c r="K1229" s="692">
        <f t="shared" si="438"/>
        <v>82725.401307454347</v>
      </c>
      <c r="L1229" s="692">
        <f t="shared" si="438"/>
        <v>97283.125009820287</v>
      </c>
      <c r="M1229" s="692">
        <f t="shared" si="438"/>
        <v>101209.88758365938</v>
      </c>
      <c r="N1229" s="692">
        <f t="shared" si="438"/>
        <v>104120.68941146087</v>
      </c>
      <c r="O1229" s="692">
        <f t="shared" si="438"/>
        <v>105850.59214901268</v>
      </c>
      <c r="P1229" s="693">
        <f t="shared" si="438"/>
        <v>106131.88682005978</v>
      </c>
      <c r="Q1229" s="690">
        <f t="shared" si="438"/>
        <v>178730.82020720805</v>
      </c>
      <c r="R1229" s="687">
        <f t="shared" si="438"/>
        <v>218299.9780707726</v>
      </c>
      <c r="S1229" s="687">
        <f t="shared" si="438"/>
        <v>256715.63655970269</v>
      </c>
      <c r="T1229" s="687">
        <f t="shared" si="438"/>
        <v>267077.77648541087</v>
      </c>
      <c r="U1229" s="687">
        <f t="shared" si="438"/>
        <v>274758.94774761866</v>
      </c>
      <c r="V1229" s="687">
        <f t="shared" si="438"/>
        <v>279323.90269136825</v>
      </c>
      <c r="W1229" s="689">
        <f t="shared" si="438"/>
        <v>280066.1973137029</v>
      </c>
    </row>
    <row r="1230" spans="2:23">
      <c r="B1230" s="501" t="s">
        <v>224</v>
      </c>
      <c r="C1230" s="686">
        <f t="shared" ref="C1230:W1230" si="439">C746*INDEX($E$974:$BR$1190,MATCH($B1230,$B$974:$B$1190,0),MATCH(_xlfn.CONCAT(C$1193,C$1194,C$1195),$E$973:$BR$973,0))/100</f>
        <v>0</v>
      </c>
      <c r="D1230" s="687">
        <f t="shared" si="439"/>
        <v>0</v>
      </c>
      <c r="E1230" s="687">
        <f t="shared" si="439"/>
        <v>0</v>
      </c>
      <c r="F1230" s="687">
        <f t="shared" si="439"/>
        <v>0</v>
      </c>
      <c r="G1230" s="687">
        <f t="shared" si="439"/>
        <v>0</v>
      </c>
      <c r="H1230" s="687">
        <f t="shared" si="439"/>
        <v>0</v>
      </c>
      <c r="I1230" s="688">
        <f t="shared" si="439"/>
        <v>0</v>
      </c>
      <c r="J1230" s="691">
        <f t="shared" si="439"/>
        <v>4092.5245851642908</v>
      </c>
      <c r="K1230" s="692">
        <f t="shared" si="439"/>
        <v>196114.98425273161</v>
      </c>
      <c r="L1230" s="692">
        <f t="shared" si="439"/>
        <v>421868.27187578107</v>
      </c>
      <c r="M1230" s="692">
        <f t="shared" si="439"/>
        <v>467769.45814351772</v>
      </c>
      <c r="N1230" s="692">
        <f t="shared" si="439"/>
        <v>512994.33175431052</v>
      </c>
      <c r="O1230" s="692">
        <f t="shared" si="439"/>
        <v>555961.02644361043</v>
      </c>
      <c r="P1230" s="693">
        <f t="shared" si="439"/>
        <v>596381.08919798164</v>
      </c>
      <c r="Q1230" s="690">
        <f t="shared" si="439"/>
        <v>3608.3616420729586</v>
      </c>
      <c r="R1230" s="687">
        <f t="shared" si="439"/>
        <v>172913.7533293257</v>
      </c>
      <c r="S1230" s="687">
        <f t="shared" si="439"/>
        <v>371959.4735636916</v>
      </c>
      <c r="T1230" s="687">
        <f t="shared" si="439"/>
        <v>412430.35563354194</v>
      </c>
      <c r="U1230" s="687">
        <f t="shared" si="439"/>
        <v>452304.93569015287</v>
      </c>
      <c r="V1230" s="687">
        <f t="shared" si="439"/>
        <v>490188.48892904108</v>
      </c>
      <c r="W1230" s="689">
        <f t="shared" si="439"/>
        <v>525826.68754653318</v>
      </c>
    </row>
    <row r="1231" spans="2:23">
      <c r="B1231" s="501" t="s">
        <v>226</v>
      </c>
      <c r="C1231" s="686">
        <f t="shared" ref="C1231:W1231" si="440">C747*INDEX($E$974:$BR$1190,MATCH($B1231,$B$974:$B$1190,0),MATCH(_xlfn.CONCAT(C$1193,C$1194,C$1195),$E$973:$BR$973,0))/100</f>
        <v>216825.53528093436</v>
      </c>
      <c r="D1231" s="687">
        <f t="shared" si="440"/>
        <v>2245385.7534341444</v>
      </c>
      <c r="E1231" s="687">
        <f t="shared" si="440"/>
        <v>4745220.7329247128</v>
      </c>
      <c r="F1231" s="687">
        <f t="shared" si="440"/>
        <v>5639518.6029128805</v>
      </c>
      <c r="G1231" s="687">
        <f t="shared" si="440"/>
        <v>6516306.9985825084</v>
      </c>
      <c r="H1231" s="687">
        <f t="shared" si="440"/>
        <v>7360763.4231261937</v>
      </c>
      <c r="I1231" s="688">
        <f t="shared" si="440"/>
        <v>8105182.4534929022</v>
      </c>
      <c r="J1231" s="691">
        <f t="shared" si="440"/>
        <v>914687.23682609259</v>
      </c>
      <c r="K1231" s="692">
        <f t="shared" si="440"/>
        <v>9472250.0638878681</v>
      </c>
      <c r="L1231" s="692">
        <f t="shared" si="440"/>
        <v>20017904.416585781</v>
      </c>
      <c r="M1231" s="692">
        <f t="shared" si="440"/>
        <v>23790535.931315232</v>
      </c>
      <c r="N1231" s="692">
        <f t="shared" si="440"/>
        <v>27489303.024762619</v>
      </c>
      <c r="O1231" s="692">
        <f t="shared" si="440"/>
        <v>31051676.398291305</v>
      </c>
      <c r="P1231" s="693">
        <f t="shared" si="440"/>
        <v>34192038.003047168</v>
      </c>
      <c r="Q1231" s="690">
        <f t="shared" si="440"/>
        <v>668208.07900286827</v>
      </c>
      <c r="R1231" s="687">
        <f t="shared" si="440"/>
        <v>6919779.5314035965</v>
      </c>
      <c r="S1231" s="687">
        <f t="shared" si="440"/>
        <v>14623714.98949098</v>
      </c>
      <c r="T1231" s="687">
        <f t="shared" si="440"/>
        <v>17379742.13817016</v>
      </c>
      <c r="U1231" s="687">
        <f t="shared" si="440"/>
        <v>20081808.981004447</v>
      </c>
      <c r="V1231" s="687">
        <f t="shared" si="440"/>
        <v>22684235.879270166</v>
      </c>
      <c r="W1231" s="689">
        <f t="shared" si="440"/>
        <v>24978369.776414782</v>
      </c>
    </row>
    <row r="1232" spans="2:23">
      <c r="B1232" s="501" t="s">
        <v>228</v>
      </c>
      <c r="C1232" s="686">
        <f t="shared" ref="C1232:W1232" si="441">C748*INDEX($E$974:$BR$1190,MATCH($B1232,$B$974:$B$1190,0),MATCH(_xlfn.CONCAT(C$1193,C$1194,C$1195),$E$973:$BR$973,0))/100</f>
        <v>0</v>
      </c>
      <c r="D1232" s="687">
        <f t="shared" si="441"/>
        <v>0</v>
      </c>
      <c r="E1232" s="687">
        <f t="shared" si="441"/>
        <v>0</v>
      </c>
      <c r="F1232" s="687">
        <f t="shared" si="441"/>
        <v>0</v>
      </c>
      <c r="G1232" s="687">
        <f t="shared" si="441"/>
        <v>0</v>
      </c>
      <c r="H1232" s="687">
        <f t="shared" si="441"/>
        <v>0</v>
      </c>
      <c r="I1232" s="688">
        <f t="shared" si="441"/>
        <v>0</v>
      </c>
      <c r="J1232" s="691">
        <f t="shared" si="441"/>
        <v>209.50374004509092</v>
      </c>
      <c r="K1232" s="692">
        <f t="shared" si="441"/>
        <v>1551.8894537226299</v>
      </c>
      <c r="L1232" s="692">
        <f t="shared" si="441"/>
        <v>3480.144677950585</v>
      </c>
      <c r="M1232" s="692">
        <f t="shared" si="441"/>
        <v>5138.345720729837</v>
      </c>
      <c r="N1232" s="692">
        <f t="shared" si="441"/>
        <v>7355.4061030848588</v>
      </c>
      <c r="O1232" s="692">
        <f t="shared" si="441"/>
        <v>10296.058109149031</v>
      </c>
      <c r="P1232" s="693">
        <f t="shared" si="441"/>
        <v>14156.217123175442</v>
      </c>
      <c r="Q1232" s="690">
        <f t="shared" si="441"/>
        <v>10696.400892620222</v>
      </c>
      <c r="R1232" s="687">
        <f t="shared" si="441"/>
        <v>79233.104547317154</v>
      </c>
      <c r="S1232" s="687">
        <f t="shared" si="441"/>
        <v>177681.90024515224</v>
      </c>
      <c r="T1232" s="687">
        <f t="shared" si="441"/>
        <v>262342.8380895569</v>
      </c>
      <c r="U1232" s="687">
        <f t="shared" si="441"/>
        <v>375536.83953178016</v>
      </c>
      <c r="V1232" s="687">
        <f t="shared" si="441"/>
        <v>525674.45872550155</v>
      </c>
      <c r="W1232" s="689">
        <f t="shared" si="441"/>
        <v>722758.33090077341</v>
      </c>
    </row>
    <row r="1233" spans="2:23">
      <c r="B1233" s="501" t="s">
        <v>230</v>
      </c>
      <c r="C1233" s="686">
        <f t="shared" ref="C1233:W1233" si="442">C749*INDEX($E$974:$BR$1190,MATCH($B1233,$B$974:$B$1190,0),MATCH(_xlfn.CONCAT(C$1193,C$1194,C$1195),$E$973:$BR$973,0))/100</f>
        <v>0</v>
      </c>
      <c r="D1233" s="687">
        <f t="shared" si="442"/>
        <v>0</v>
      </c>
      <c r="E1233" s="687">
        <f t="shared" si="442"/>
        <v>0</v>
      </c>
      <c r="F1233" s="687">
        <f t="shared" si="442"/>
        <v>0</v>
      </c>
      <c r="G1233" s="687">
        <f t="shared" si="442"/>
        <v>0</v>
      </c>
      <c r="H1233" s="687">
        <f t="shared" si="442"/>
        <v>0</v>
      </c>
      <c r="I1233" s="688">
        <f t="shared" si="442"/>
        <v>0</v>
      </c>
      <c r="J1233" s="691">
        <f t="shared" si="442"/>
        <v>17.671381140949681</v>
      </c>
      <c r="K1233" s="692">
        <f t="shared" si="442"/>
        <v>914.01453387446452</v>
      </c>
      <c r="L1233" s="692">
        <f t="shared" si="442"/>
        <v>2173.8978159739081</v>
      </c>
      <c r="M1233" s="692">
        <f t="shared" si="442"/>
        <v>3166.7065358394902</v>
      </c>
      <c r="N1233" s="692">
        <f t="shared" si="442"/>
        <v>4477.6809515085297</v>
      </c>
      <c r="O1233" s="692">
        <f t="shared" si="442"/>
        <v>6197.320678467845</v>
      </c>
      <c r="P1233" s="693">
        <f t="shared" si="442"/>
        <v>8433.3331261302628</v>
      </c>
      <c r="Q1233" s="690">
        <f t="shared" si="442"/>
        <v>902.22817487269651</v>
      </c>
      <c r="R1233" s="687">
        <f t="shared" si="442"/>
        <v>46665.82980284014</v>
      </c>
      <c r="S1233" s="687">
        <f t="shared" si="442"/>
        <v>110990.29799775319</v>
      </c>
      <c r="T1233" s="687">
        <f t="shared" si="442"/>
        <v>161679.03546413803</v>
      </c>
      <c r="U1233" s="687">
        <f t="shared" si="442"/>
        <v>228612.00719507952</v>
      </c>
      <c r="V1233" s="687">
        <f t="shared" si="442"/>
        <v>316409.75202996371</v>
      </c>
      <c r="W1233" s="689">
        <f t="shared" si="442"/>
        <v>430571.36812301568</v>
      </c>
    </row>
    <row r="1234" spans="2:23">
      <c r="B1234" s="501" t="s">
        <v>232</v>
      </c>
      <c r="C1234" s="686">
        <f t="shared" ref="C1234:W1234" si="443">C750*INDEX($E$974:$BR$1190,MATCH($B1234,$B$974:$B$1190,0),MATCH(_xlfn.CONCAT(C$1193,C$1194,C$1195),$E$973:$BR$973,0))/100</f>
        <v>1110.6569653461668</v>
      </c>
      <c r="D1234" s="687">
        <f t="shared" si="443"/>
        <v>4021.976114411194</v>
      </c>
      <c r="E1234" s="687">
        <f t="shared" si="443"/>
        <v>7986.1048137885055</v>
      </c>
      <c r="F1234" s="687">
        <f t="shared" si="443"/>
        <v>12714.6128685033</v>
      </c>
      <c r="G1234" s="687">
        <f t="shared" si="443"/>
        <v>18785.574844496768</v>
      </c>
      <c r="H1234" s="687">
        <f t="shared" si="443"/>
        <v>26477.45660514745</v>
      </c>
      <c r="I1234" s="688">
        <f t="shared" si="443"/>
        <v>36125.323830978799</v>
      </c>
      <c r="J1234" s="691">
        <f t="shared" si="443"/>
        <v>633.52995870349662</v>
      </c>
      <c r="K1234" s="692">
        <f t="shared" si="443"/>
        <v>2294.175826714602</v>
      </c>
      <c r="L1234" s="692">
        <f t="shared" si="443"/>
        <v>4555.3549032165074</v>
      </c>
      <c r="M1234" s="692">
        <f t="shared" si="443"/>
        <v>7252.5436897640593</v>
      </c>
      <c r="N1234" s="692">
        <f t="shared" si="443"/>
        <v>10715.481761505127</v>
      </c>
      <c r="O1234" s="692">
        <f t="shared" si="443"/>
        <v>15103.00886143052</v>
      </c>
      <c r="P1234" s="693">
        <f t="shared" si="443"/>
        <v>20606.249840298118</v>
      </c>
      <c r="Q1234" s="690">
        <f t="shared" si="443"/>
        <v>46207.769808236546</v>
      </c>
      <c r="R1234" s="687">
        <f t="shared" si="443"/>
        <v>167330.28492826669</v>
      </c>
      <c r="S1234" s="687">
        <f t="shared" si="443"/>
        <v>332253.88613573753</v>
      </c>
      <c r="T1234" s="687">
        <f t="shared" si="443"/>
        <v>528978.72426841338</v>
      </c>
      <c r="U1234" s="687">
        <f t="shared" si="443"/>
        <v>781555.01222590124</v>
      </c>
      <c r="V1234" s="687">
        <f t="shared" si="443"/>
        <v>1101568.0431418349</v>
      </c>
      <c r="W1234" s="689">
        <f t="shared" si="443"/>
        <v>1502957.8888109676</v>
      </c>
    </row>
    <row r="1235" spans="2:23">
      <c r="B1235" s="501" t="s">
        <v>234</v>
      </c>
      <c r="C1235" s="686">
        <f t="shared" ref="C1235:W1235" si="444">C751*INDEX($E$974:$BR$1190,MATCH($B1235,$B$974:$B$1190,0),MATCH(_xlfn.CONCAT(C$1193,C$1194,C$1195),$E$973:$BR$973,0))/100</f>
        <v>0</v>
      </c>
      <c r="D1235" s="687">
        <f t="shared" si="444"/>
        <v>0</v>
      </c>
      <c r="E1235" s="687">
        <f t="shared" si="444"/>
        <v>0</v>
      </c>
      <c r="F1235" s="687">
        <f t="shared" si="444"/>
        <v>0</v>
      </c>
      <c r="G1235" s="687">
        <f t="shared" si="444"/>
        <v>0</v>
      </c>
      <c r="H1235" s="687">
        <f t="shared" si="444"/>
        <v>0</v>
      </c>
      <c r="I1235" s="688">
        <f t="shared" si="444"/>
        <v>0</v>
      </c>
      <c r="J1235" s="691">
        <f t="shared" si="444"/>
        <v>250.83578197378904</v>
      </c>
      <c r="K1235" s="692">
        <f t="shared" si="444"/>
        <v>336.81587491443202</v>
      </c>
      <c r="L1235" s="692">
        <f t="shared" si="444"/>
        <v>445.9411117088431</v>
      </c>
      <c r="M1235" s="692">
        <f t="shared" si="444"/>
        <v>625.78246226907731</v>
      </c>
      <c r="N1235" s="692">
        <f t="shared" si="444"/>
        <v>854.57204634159166</v>
      </c>
      <c r="O1235" s="692">
        <f t="shared" si="444"/>
        <v>1146.912982914042</v>
      </c>
      <c r="P1235" s="693">
        <f t="shared" si="444"/>
        <v>1519.3120913396601</v>
      </c>
      <c r="Q1235" s="690">
        <f t="shared" si="444"/>
        <v>12806.64527338779</v>
      </c>
      <c r="R1235" s="687">
        <f t="shared" si="444"/>
        <v>17196.435845527089</v>
      </c>
      <c r="S1235" s="687">
        <f t="shared" si="444"/>
        <v>22767.922445259908</v>
      </c>
      <c r="T1235" s="687">
        <f t="shared" si="444"/>
        <v>31949.883503561268</v>
      </c>
      <c r="U1235" s="687">
        <f t="shared" si="444"/>
        <v>43630.940418195547</v>
      </c>
      <c r="V1235" s="687">
        <f t="shared" si="444"/>
        <v>58556.668494601123</v>
      </c>
      <c r="W1235" s="689">
        <f t="shared" si="444"/>
        <v>77569.838163636319</v>
      </c>
    </row>
    <row r="1236" spans="2:23">
      <c r="B1236" s="501" t="s">
        <v>236</v>
      </c>
      <c r="C1236" s="686">
        <f t="shared" ref="C1236:W1236" si="445">C752*INDEX($E$974:$BR$1190,MATCH($B1236,$B$974:$B$1190,0),MATCH(_xlfn.CONCAT(C$1193,C$1194,C$1195),$E$973:$BR$973,0))/100</f>
        <v>0</v>
      </c>
      <c r="D1236" s="687">
        <f t="shared" si="445"/>
        <v>0</v>
      </c>
      <c r="E1236" s="687">
        <f t="shared" si="445"/>
        <v>0</v>
      </c>
      <c r="F1236" s="687">
        <f t="shared" si="445"/>
        <v>0</v>
      </c>
      <c r="G1236" s="687">
        <f t="shared" si="445"/>
        <v>0</v>
      </c>
      <c r="H1236" s="687">
        <f t="shared" si="445"/>
        <v>0</v>
      </c>
      <c r="I1236" s="688">
        <f t="shared" si="445"/>
        <v>0</v>
      </c>
      <c r="J1236" s="691">
        <f t="shared" si="445"/>
        <v>23872.448811092509</v>
      </c>
      <c r="K1236" s="692">
        <f t="shared" si="445"/>
        <v>180344.16404985348</v>
      </c>
      <c r="L1236" s="692">
        <f t="shared" si="445"/>
        <v>368361.62537583365</v>
      </c>
      <c r="M1236" s="692">
        <f t="shared" si="445"/>
        <v>442893.86589180882</v>
      </c>
      <c r="N1236" s="692">
        <f t="shared" si="445"/>
        <v>523461.056024205</v>
      </c>
      <c r="O1236" s="692">
        <f t="shared" si="445"/>
        <v>609191.76419855107</v>
      </c>
      <c r="P1236" s="693">
        <f t="shared" si="445"/>
        <v>699696.15203988983</v>
      </c>
      <c r="Q1236" s="690">
        <f t="shared" si="445"/>
        <v>30074.283772454051</v>
      </c>
      <c r="R1236" s="687">
        <f t="shared" si="445"/>
        <v>227195.8611896208</v>
      </c>
      <c r="S1236" s="687">
        <f t="shared" si="445"/>
        <v>464058.4692462578</v>
      </c>
      <c r="T1236" s="687">
        <f t="shared" si="445"/>
        <v>557953.47638237965</v>
      </c>
      <c r="U1236" s="687">
        <f t="shared" si="445"/>
        <v>659451.25559910911</v>
      </c>
      <c r="V1236" s="687">
        <f t="shared" si="445"/>
        <v>767453.98569400841</v>
      </c>
      <c r="W1236" s="689">
        <f t="shared" si="445"/>
        <v>881470.55199314491</v>
      </c>
    </row>
    <row r="1237" spans="2:23">
      <c r="B1237" s="501" t="s">
        <v>238</v>
      </c>
      <c r="C1237" s="686">
        <f t="shared" ref="C1237:W1237" si="446">C753*INDEX($E$974:$BR$1190,MATCH($B1237,$B$974:$B$1190,0),MATCH(_xlfn.CONCAT(C$1193,C$1194,C$1195),$E$973:$BR$973,0))/100</f>
        <v>0</v>
      </c>
      <c r="D1237" s="687">
        <f t="shared" si="446"/>
        <v>0</v>
      </c>
      <c r="E1237" s="687">
        <f t="shared" si="446"/>
        <v>0</v>
      </c>
      <c r="F1237" s="687">
        <f t="shared" si="446"/>
        <v>0</v>
      </c>
      <c r="G1237" s="687">
        <f t="shared" si="446"/>
        <v>0</v>
      </c>
      <c r="H1237" s="687">
        <f t="shared" si="446"/>
        <v>0</v>
      </c>
      <c r="I1237" s="688">
        <f t="shared" si="446"/>
        <v>0</v>
      </c>
      <c r="J1237" s="691">
        <f t="shared" si="446"/>
        <v>5.8591693722411291</v>
      </c>
      <c r="K1237" s="692">
        <f t="shared" si="446"/>
        <v>13.429119043715737</v>
      </c>
      <c r="L1237" s="692">
        <f t="shared" si="446"/>
        <v>23.284651348090598</v>
      </c>
      <c r="M1237" s="692">
        <f t="shared" si="446"/>
        <v>36.08723281254683</v>
      </c>
      <c r="N1237" s="692">
        <f t="shared" si="446"/>
        <v>52.408552350978695</v>
      </c>
      <c r="O1237" s="692">
        <f t="shared" si="446"/>
        <v>73.263327814419853</v>
      </c>
      <c r="P1237" s="693">
        <f t="shared" si="446"/>
        <v>99.788167704160117</v>
      </c>
      <c r="Q1237" s="690">
        <f t="shared" si="446"/>
        <v>427.35019220566761</v>
      </c>
      <c r="R1237" s="687">
        <f t="shared" si="446"/>
        <v>979.47955416239677</v>
      </c>
      <c r="S1237" s="687">
        <f t="shared" si="446"/>
        <v>1698.3124393351231</v>
      </c>
      <c r="T1237" s="687">
        <f t="shared" si="446"/>
        <v>2632.0942268159247</v>
      </c>
      <c r="U1237" s="687">
        <f t="shared" si="446"/>
        <v>3822.5221865953285</v>
      </c>
      <c r="V1237" s="687">
        <f t="shared" si="446"/>
        <v>5343.6067869025337</v>
      </c>
      <c r="W1237" s="689">
        <f t="shared" si="446"/>
        <v>7278.2488334029385</v>
      </c>
    </row>
    <row r="1238" spans="2:23">
      <c r="B1238" s="501" t="s">
        <v>240</v>
      </c>
      <c r="C1238" s="686">
        <f t="shared" ref="C1238:W1238" si="447">C754*INDEX($E$974:$BR$1190,MATCH($B1238,$B$974:$B$1190,0),MATCH(_xlfn.CONCAT(C$1193,C$1194,C$1195),$E$973:$BR$973,0))/100</f>
        <v>0</v>
      </c>
      <c r="D1238" s="687">
        <f t="shared" si="447"/>
        <v>0</v>
      </c>
      <c r="E1238" s="687">
        <f t="shared" si="447"/>
        <v>0</v>
      </c>
      <c r="F1238" s="687">
        <f t="shared" si="447"/>
        <v>0</v>
      </c>
      <c r="G1238" s="687">
        <f t="shared" si="447"/>
        <v>0</v>
      </c>
      <c r="H1238" s="687">
        <f t="shared" si="447"/>
        <v>0</v>
      </c>
      <c r="I1238" s="688">
        <f t="shared" si="447"/>
        <v>0</v>
      </c>
      <c r="J1238" s="691">
        <f t="shared" si="447"/>
        <v>14.671400883492678</v>
      </c>
      <c r="K1238" s="692">
        <f t="shared" si="447"/>
        <v>38.504041438901474</v>
      </c>
      <c r="L1238" s="692">
        <f t="shared" si="447"/>
        <v>69.419696306648831</v>
      </c>
      <c r="M1238" s="692">
        <f t="shared" si="447"/>
        <v>95.855770486312409</v>
      </c>
      <c r="N1238" s="692">
        <f t="shared" si="447"/>
        <v>128.5840715379444</v>
      </c>
      <c r="O1238" s="692">
        <f t="shared" si="447"/>
        <v>168.86013666871222</v>
      </c>
      <c r="P1238" s="693">
        <f t="shared" si="447"/>
        <v>217.89864544435105</v>
      </c>
      <c r="Q1238" s="690">
        <f t="shared" si="447"/>
        <v>749.0614987226686</v>
      </c>
      <c r="R1238" s="687">
        <f t="shared" si="447"/>
        <v>1965.8582855270715</v>
      </c>
      <c r="S1238" s="687">
        <f t="shared" si="447"/>
        <v>3544.2847052756588</v>
      </c>
      <c r="T1238" s="687">
        <f t="shared" si="447"/>
        <v>4894.0021250786076</v>
      </c>
      <c r="U1238" s="687">
        <f t="shared" si="447"/>
        <v>6564.9748175339973</v>
      </c>
      <c r="V1238" s="687">
        <f t="shared" si="447"/>
        <v>8621.3053580926207</v>
      </c>
      <c r="W1238" s="689">
        <f t="shared" si="447"/>
        <v>11125.010298766298</v>
      </c>
    </row>
    <row r="1239" spans="2:23">
      <c r="B1239" s="501" t="s">
        <v>242</v>
      </c>
      <c r="C1239" s="686">
        <f t="shared" ref="C1239:W1239" si="448">C755*INDEX($E$974:$BR$1190,MATCH($B1239,$B$974:$B$1190,0),MATCH(_xlfn.CONCAT(C$1193,C$1194,C$1195),$E$973:$BR$973,0))/100</f>
        <v>0</v>
      </c>
      <c r="D1239" s="687">
        <f t="shared" si="448"/>
        <v>0</v>
      </c>
      <c r="E1239" s="687">
        <f t="shared" si="448"/>
        <v>0</v>
      </c>
      <c r="F1239" s="687">
        <f t="shared" si="448"/>
        <v>0</v>
      </c>
      <c r="G1239" s="687">
        <f t="shared" si="448"/>
        <v>0</v>
      </c>
      <c r="H1239" s="687">
        <f t="shared" si="448"/>
        <v>0</v>
      </c>
      <c r="I1239" s="688">
        <f t="shared" si="448"/>
        <v>0</v>
      </c>
      <c r="J1239" s="691">
        <f t="shared" si="448"/>
        <v>222.66635843422733</v>
      </c>
      <c r="K1239" s="692">
        <f t="shared" si="448"/>
        <v>5063.5831386265472</v>
      </c>
      <c r="L1239" s="692">
        <f t="shared" si="448"/>
        <v>11055.960028998377</v>
      </c>
      <c r="M1239" s="692">
        <f t="shared" si="448"/>
        <v>13484.064191334348</v>
      </c>
      <c r="N1239" s="692">
        <f t="shared" si="448"/>
        <v>16187.414595352911</v>
      </c>
      <c r="O1239" s="692">
        <f t="shared" si="448"/>
        <v>19102.462702265064</v>
      </c>
      <c r="P1239" s="693">
        <f t="shared" si="448"/>
        <v>22141.588367290817</v>
      </c>
      <c r="Q1239" s="690">
        <f t="shared" si="448"/>
        <v>1127.0969635665106</v>
      </c>
      <c r="R1239" s="687">
        <f t="shared" si="448"/>
        <v>25630.944972760128</v>
      </c>
      <c r="S1239" s="687">
        <f t="shared" si="448"/>
        <v>55963.276471679652</v>
      </c>
      <c r="T1239" s="687">
        <f t="shared" si="448"/>
        <v>68253.901996956149</v>
      </c>
      <c r="U1239" s="687">
        <f t="shared" si="448"/>
        <v>81937.774375574343</v>
      </c>
      <c r="V1239" s="687">
        <f t="shared" si="448"/>
        <v>96693.222360867992</v>
      </c>
      <c r="W1239" s="689">
        <f t="shared" si="448"/>
        <v>112076.72857633159</v>
      </c>
    </row>
    <row r="1240" spans="2:23">
      <c r="B1240" s="501" t="s">
        <v>246</v>
      </c>
      <c r="C1240" s="686">
        <f t="shared" ref="C1240:W1240" si="449">C756*INDEX($E$974:$BR$1190,MATCH($B1240,$B$974:$B$1190,0),MATCH(_xlfn.CONCAT(C$1193,C$1194,C$1195),$E$973:$BR$973,0))/100</f>
        <v>0</v>
      </c>
      <c r="D1240" s="687">
        <f t="shared" si="449"/>
        <v>0</v>
      </c>
      <c r="E1240" s="687">
        <f t="shared" si="449"/>
        <v>0</v>
      </c>
      <c r="F1240" s="687">
        <f t="shared" si="449"/>
        <v>0</v>
      </c>
      <c r="G1240" s="687">
        <f t="shared" si="449"/>
        <v>0</v>
      </c>
      <c r="H1240" s="687">
        <f t="shared" si="449"/>
        <v>0</v>
      </c>
      <c r="I1240" s="688">
        <f t="shared" si="449"/>
        <v>0</v>
      </c>
      <c r="J1240" s="691">
        <f t="shared" si="449"/>
        <v>11275.485100619138</v>
      </c>
      <c r="K1240" s="692">
        <f t="shared" si="449"/>
        <v>37141.633448412031</v>
      </c>
      <c r="L1240" s="692">
        <f t="shared" si="449"/>
        <v>66766.191330164365</v>
      </c>
      <c r="M1240" s="692">
        <f t="shared" si="449"/>
        <v>78180.32816792393</v>
      </c>
      <c r="N1240" s="692">
        <f t="shared" si="449"/>
        <v>90581.139457361438</v>
      </c>
      <c r="O1240" s="692">
        <f t="shared" si="449"/>
        <v>103764.14083085189</v>
      </c>
      <c r="P1240" s="693">
        <f t="shared" si="449"/>
        <v>117308.39236761794</v>
      </c>
      <c r="Q1240" s="690">
        <f t="shared" si="449"/>
        <v>14204.748799399727</v>
      </c>
      <c r="R1240" s="687">
        <f t="shared" si="449"/>
        <v>46790.676270336742</v>
      </c>
      <c r="S1240" s="687">
        <f t="shared" si="449"/>
        <v>84111.412296182985</v>
      </c>
      <c r="T1240" s="687">
        <f t="shared" si="449"/>
        <v>98490.8332342184</v>
      </c>
      <c r="U1240" s="687">
        <f t="shared" si="449"/>
        <v>114113.25725440956</v>
      </c>
      <c r="V1240" s="687">
        <f t="shared" si="449"/>
        <v>130721.07689689135</v>
      </c>
      <c r="W1240" s="689">
        <f t="shared" si="449"/>
        <v>147783.99605635894</v>
      </c>
    </row>
    <row r="1241" spans="2:23">
      <c r="B1241" s="501" t="s">
        <v>248</v>
      </c>
      <c r="C1241" s="686">
        <f t="shared" ref="C1241:W1241" si="450">C757*INDEX($E$974:$BR$1190,MATCH($B1241,$B$974:$B$1190,0),MATCH(_xlfn.CONCAT(C$1193,C$1194,C$1195),$E$973:$BR$973,0))/100</f>
        <v>10.454519803702144</v>
      </c>
      <c r="D1241" s="687">
        <f t="shared" si="450"/>
        <v>206.27065712970608</v>
      </c>
      <c r="E1241" s="687">
        <f t="shared" si="450"/>
        <v>445.16294511305318</v>
      </c>
      <c r="F1241" s="687">
        <f t="shared" si="450"/>
        <v>498.86495662908209</v>
      </c>
      <c r="G1241" s="687">
        <f t="shared" si="450"/>
        <v>555.27441442751376</v>
      </c>
      <c r="H1241" s="687">
        <f t="shared" si="450"/>
        <v>613.01391985520797</v>
      </c>
      <c r="I1241" s="688">
        <f t="shared" si="450"/>
        <v>671.0965028025488</v>
      </c>
      <c r="J1241" s="691">
        <f t="shared" si="450"/>
        <v>32.252714144765896</v>
      </c>
      <c r="K1241" s="692">
        <f t="shared" si="450"/>
        <v>636.35524785189557</v>
      </c>
      <c r="L1241" s="692">
        <f t="shared" si="450"/>
        <v>1373.3498511800683</v>
      </c>
      <c r="M1241" s="692">
        <f t="shared" si="450"/>
        <v>1539.0232306318969</v>
      </c>
      <c r="N1241" s="692">
        <f t="shared" si="450"/>
        <v>1713.0492166738179</v>
      </c>
      <c r="O1241" s="692">
        <f t="shared" si="450"/>
        <v>1891.1784658776044</v>
      </c>
      <c r="P1241" s="693">
        <f t="shared" si="450"/>
        <v>2070.3661263119802</v>
      </c>
      <c r="Q1241" s="690">
        <f t="shared" si="450"/>
        <v>28.43708184297817</v>
      </c>
      <c r="R1241" s="687">
        <f t="shared" si="450"/>
        <v>561.07173440191616</v>
      </c>
      <c r="S1241" s="687">
        <f t="shared" si="450"/>
        <v>1210.8767634796818</v>
      </c>
      <c r="T1241" s="687">
        <f t="shared" si="450"/>
        <v>1356.9502824253423</v>
      </c>
      <c r="U1241" s="687">
        <f t="shared" si="450"/>
        <v>1510.38825932448</v>
      </c>
      <c r="V1241" s="687">
        <f t="shared" si="450"/>
        <v>1667.4440660234143</v>
      </c>
      <c r="W1241" s="689">
        <f t="shared" si="450"/>
        <v>1825.4330694341882</v>
      </c>
    </row>
    <row r="1242" spans="2:23">
      <c r="B1242" s="501" t="s">
        <v>250</v>
      </c>
      <c r="C1242" s="686">
        <f t="shared" ref="C1242:W1242" si="451">C758*INDEX($E$974:$BR$1190,MATCH($B1242,$B$974:$B$1190,0),MATCH(_xlfn.CONCAT(C$1193,C$1194,C$1195),$E$973:$BR$973,0))/100</f>
        <v>1043.5181332638076</v>
      </c>
      <c r="D1242" s="687">
        <f t="shared" si="451"/>
        <v>2428.8304988181949</v>
      </c>
      <c r="E1242" s="687">
        <f t="shared" si="451"/>
        <v>3892.2135765562725</v>
      </c>
      <c r="F1242" s="687">
        <f t="shared" si="451"/>
        <v>3926.0536256458954</v>
      </c>
      <c r="G1242" s="687">
        <f t="shared" si="451"/>
        <v>3682.893163915709</v>
      </c>
      <c r="H1242" s="687">
        <f t="shared" si="451"/>
        <v>3047.9024334637147</v>
      </c>
      <c r="I1242" s="688">
        <f t="shared" si="451"/>
        <v>2448.9056450148119</v>
      </c>
      <c r="J1242" s="691">
        <f t="shared" si="451"/>
        <v>899.3571252109241</v>
      </c>
      <c r="K1242" s="692">
        <f t="shared" si="451"/>
        <v>2093.2899442864987</v>
      </c>
      <c r="L1242" s="692">
        <f t="shared" si="451"/>
        <v>3354.5080831227247</v>
      </c>
      <c r="M1242" s="692">
        <f t="shared" si="451"/>
        <v>3383.6731625747225</v>
      </c>
      <c r="N1242" s="692">
        <f t="shared" si="451"/>
        <v>3174.1050804728507</v>
      </c>
      <c r="O1242" s="692">
        <f t="shared" si="451"/>
        <v>2626.8376975010615</v>
      </c>
      <c r="P1242" s="693">
        <f t="shared" si="451"/>
        <v>2110.5917286983413</v>
      </c>
      <c r="Q1242" s="690">
        <f t="shared" si="451"/>
        <v>792.95937888808805</v>
      </c>
      <c r="R1242" s="687">
        <f t="shared" si="451"/>
        <v>1845.6449029241985</v>
      </c>
      <c r="S1242" s="687">
        <f t="shared" si="451"/>
        <v>2957.6556092155552</v>
      </c>
      <c r="T1242" s="687">
        <f t="shared" si="451"/>
        <v>2983.3703365904616</v>
      </c>
      <c r="U1242" s="687">
        <f t="shared" si="451"/>
        <v>2798.595043706342</v>
      </c>
      <c r="V1242" s="687">
        <f t="shared" si="451"/>
        <v>2316.0717035090388</v>
      </c>
      <c r="W1242" s="689">
        <f t="shared" si="451"/>
        <v>1860.8998131665037</v>
      </c>
    </row>
    <row r="1243" spans="2:23">
      <c r="B1243" s="501" t="s">
        <v>252</v>
      </c>
      <c r="C1243" s="686">
        <f t="shared" ref="C1243:W1243" si="452">C759*INDEX($E$974:$BR$1190,MATCH($B1243,$B$974:$B$1190,0),MATCH(_xlfn.CONCAT(C$1193,C$1194,C$1195),$E$973:$BR$973,0))/100</f>
        <v>2878.0974612108348</v>
      </c>
      <c r="D1243" s="687">
        <f t="shared" si="452"/>
        <v>7898.614184631052</v>
      </c>
      <c r="E1243" s="687">
        <f t="shared" si="452"/>
        <v>13686.22625349064</v>
      </c>
      <c r="F1243" s="687">
        <f t="shared" si="452"/>
        <v>14897.261878933186</v>
      </c>
      <c r="G1243" s="687">
        <f t="shared" si="452"/>
        <v>15943.385666547432</v>
      </c>
      <c r="H1243" s="687">
        <f t="shared" si="452"/>
        <v>16805.251426879611</v>
      </c>
      <c r="I1243" s="688">
        <f t="shared" si="452"/>
        <v>17498.384937115665</v>
      </c>
      <c r="J1243" s="691">
        <f t="shared" si="452"/>
        <v>4955.046183091571</v>
      </c>
      <c r="K1243" s="692">
        <f t="shared" si="452"/>
        <v>13598.565925840261</v>
      </c>
      <c r="L1243" s="692">
        <f t="shared" si="452"/>
        <v>23562.747291315085</v>
      </c>
      <c r="M1243" s="692">
        <f t="shared" si="452"/>
        <v>25647.714021702479</v>
      </c>
      <c r="N1243" s="692">
        <f t="shared" si="452"/>
        <v>27448.762023280047</v>
      </c>
      <c r="O1243" s="692">
        <f t="shared" si="452"/>
        <v>28932.584132721277</v>
      </c>
      <c r="P1243" s="693">
        <f t="shared" si="452"/>
        <v>30125.910140806864</v>
      </c>
      <c r="Q1243" s="690">
        <f t="shared" si="452"/>
        <v>7675.6641086959989</v>
      </c>
      <c r="R1243" s="687">
        <f t="shared" si="452"/>
        <v>21064.995269445608</v>
      </c>
      <c r="S1243" s="687">
        <f t="shared" si="452"/>
        <v>36500.110595009312</v>
      </c>
      <c r="T1243" s="687">
        <f t="shared" si="452"/>
        <v>39729.849271284329</v>
      </c>
      <c r="U1243" s="687">
        <f t="shared" si="452"/>
        <v>42519.780786134979</v>
      </c>
      <c r="V1243" s="687">
        <f t="shared" si="452"/>
        <v>44818.310343335106</v>
      </c>
      <c r="W1243" s="689">
        <f t="shared" si="452"/>
        <v>46666.843994038871</v>
      </c>
    </row>
    <row r="1244" spans="2:23">
      <c r="B1244" s="501" t="s">
        <v>254</v>
      </c>
      <c r="C1244" s="686">
        <f t="shared" ref="C1244:W1244" si="453">C760*INDEX($E$974:$BR$1190,MATCH($B1244,$B$974:$B$1190,0),MATCH(_xlfn.CONCAT(C$1193,C$1194,C$1195),$E$973:$BR$973,0))/100</f>
        <v>10621.025435798201</v>
      </c>
      <c r="D1244" s="687">
        <f t="shared" si="453"/>
        <v>19312.943408874689</v>
      </c>
      <c r="E1244" s="687">
        <f t="shared" si="453"/>
        <v>28758.220030879631</v>
      </c>
      <c r="F1244" s="687">
        <f t="shared" si="453"/>
        <v>30661.6758817888</v>
      </c>
      <c r="G1244" s="687">
        <f t="shared" si="453"/>
        <v>32358.181161486693</v>
      </c>
      <c r="H1244" s="687">
        <f t="shared" si="453"/>
        <v>33838.504052216311</v>
      </c>
      <c r="I1244" s="688">
        <f t="shared" si="453"/>
        <v>35085.625462956923</v>
      </c>
      <c r="J1244" s="691">
        <f t="shared" si="453"/>
        <v>76102.83052844106</v>
      </c>
      <c r="K1244" s="692">
        <f t="shared" si="453"/>
        <v>138383.02790398183</v>
      </c>
      <c r="L1244" s="692">
        <f t="shared" si="453"/>
        <v>206061.26579200433</v>
      </c>
      <c r="M1244" s="692">
        <f t="shared" si="453"/>
        <v>219700.09745809413</v>
      </c>
      <c r="N1244" s="692">
        <f t="shared" si="453"/>
        <v>231856.06625525869</v>
      </c>
      <c r="O1244" s="692">
        <f t="shared" si="453"/>
        <v>242463.02344235461</v>
      </c>
      <c r="P1244" s="693">
        <f t="shared" si="453"/>
        <v>251399.02213134093</v>
      </c>
      <c r="Q1244" s="690">
        <f t="shared" si="453"/>
        <v>84167.070014804878</v>
      </c>
      <c r="R1244" s="687">
        <f t="shared" si="453"/>
        <v>153046.79100079363</v>
      </c>
      <c r="S1244" s="687">
        <f t="shared" si="453"/>
        <v>227896.55607846714</v>
      </c>
      <c r="T1244" s="687">
        <f t="shared" si="453"/>
        <v>242980.62708855805</v>
      </c>
      <c r="U1244" s="687">
        <f t="shared" si="453"/>
        <v>256424.7036064002</v>
      </c>
      <c r="V1244" s="687">
        <f t="shared" si="453"/>
        <v>268155.62743684428</v>
      </c>
      <c r="W1244" s="689">
        <f t="shared" si="453"/>
        <v>278038.52958497184</v>
      </c>
    </row>
    <row r="1245" spans="2:23">
      <c r="B1245" s="501" t="s">
        <v>256</v>
      </c>
      <c r="C1245" s="686">
        <f t="shared" ref="C1245:W1245" si="454">C761*INDEX($E$974:$BR$1190,MATCH($B1245,$B$974:$B$1190,0),MATCH(_xlfn.CONCAT(C$1193,C$1194,C$1195),$E$973:$BR$973,0))/100</f>
        <v>0</v>
      </c>
      <c r="D1245" s="687">
        <f t="shared" si="454"/>
        <v>0</v>
      </c>
      <c r="E1245" s="687">
        <f t="shared" si="454"/>
        <v>0</v>
      </c>
      <c r="F1245" s="687">
        <f t="shared" si="454"/>
        <v>0</v>
      </c>
      <c r="G1245" s="687">
        <f t="shared" si="454"/>
        <v>0</v>
      </c>
      <c r="H1245" s="687">
        <f t="shared" si="454"/>
        <v>0</v>
      </c>
      <c r="I1245" s="688">
        <f t="shared" si="454"/>
        <v>0</v>
      </c>
      <c r="J1245" s="691">
        <f t="shared" si="454"/>
        <v>3587679.1660744683</v>
      </c>
      <c r="K1245" s="692">
        <f t="shared" si="454"/>
        <v>3851199.437013817</v>
      </c>
      <c r="L1245" s="692">
        <f t="shared" si="454"/>
        <v>4027817.5601801299</v>
      </c>
      <c r="M1245" s="692">
        <f t="shared" si="454"/>
        <v>4147080.956295162</v>
      </c>
      <c r="N1245" s="692">
        <f t="shared" si="454"/>
        <v>4250270.9252528632</v>
      </c>
      <c r="O1245" s="692">
        <f t="shared" si="454"/>
        <v>4327878.8791344138</v>
      </c>
      <c r="P1245" s="693">
        <f t="shared" si="454"/>
        <v>4372861.5954428837</v>
      </c>
      <c r="Q1245" s="690">
        <f t="shared" si="454"/>
        <v>1829205.7844993258</v>
      </c>
      <c r="R1245" s="687">
        <f t="shared" si="454"/>
        <v>1963563.6190831002</v>
      </c>
      <c r="S1245" s="687">
        <f t="shared" si="454"/>
        <v>2053613.7260152451</v>
      </c>
      <c r="T1245" s="687">
        <f t="shared" si="454"/>
        <v>2114421.0847432972</v>
      </c>
      <c r="U1245" s="687">
        <f t="shared" si="454"/>
        <v>2167033.2831540783</v>
      </c>
      <c r="V1245" s="687">
        <f t="shared" si="454"/>
        <v>2206602.2946492219</v>
      </c>
      <c r="W1245" s="689">
        <f t="shared" si="454"/>
        <v>2229537.0781304259</v>
      </c>
    </row>
    <row r="1246" spans="2:23">
      <c r="B1246" s="501" t="s">
        <v>258</v>
      </c>
      <c r="C1246" s="686">
        <f t="shared" ref="C1246:W1246" si="455">C762*INDEX($E$974:$BR$1190,MATCH($B1246,$B$974:$B$1190,0),MATCH(_xlfn.CONCAT(C$1193,C$1194,C$1195),$E$973:$BR$973,0))/100</f>
        <v>0</v>
      </c>
      <c r="D1246" s="687">
        <f t="shared" si="455"/>
        <v>0</v>
      </c>
      <c r="E1246" s="687">
        <f t="shared" si="455"/>
        <v>0</v>
      </c>
      <c r="F1246" s="687">
        <f t="shared" si="455"/>
        <v>0</v>
      </c>
      <c r="G1246" s="687">
        <f t="shared" si="455"/>
        <v>0</v>
      </c>
      <c r="H1246" s="687">
        <f t="shared" si="455"/>
        <v>0</v>
      </c>
      <c r="I1246" s="688">
        <f t="shared" si="455"/>
        <v>0</v>
      </c>
      <c r="J1246" s="691">
        <f t="shared" si="455"/>
        <v>9.3189503473707926</v>
      </c>
      <c r="K1246" s="692">
        <f t="shared" si="455"/>
        <v>33.699119377139908</v>
      </c>
      <c r="L1246" s="692">
        <f t="shared" si="455"/>
        <v>65.400040302029296</v>
      </c>
      <c r="M1246" s="692">
        <f t="shared" si="455"/>
        <v>91.078665808075982</v>
      </c>
      <c r="N1246" s="692">
        <f t="shared" si="455"/>
        <v>123.39748724265172</v>
      </c>
      <c r="O1246" s="692">
        <f t="shared" si="455"/>
        <v>163.86100018065511</v>
      </c>
      <c r="P1246" s="693">
        <f t="shared" si="455"/>
        <v>214.20880276272277</v>
      </c>
      <c r="Q1246" s="690">
        <f t="shared" si="455"/>
        <v>475.78734772203478</v>
      </c>
      <c r="R1246" s="687">
        <f t="shared" si="455"/>
        <v>1720.5386906628682</v>
      </c>
      <c r="S1246" s="687">
        <f t="shared" si="455"/>
        <v>3339.057571542462</v>
      </c>
      <c r="T1246" s="687">
        <f t="shared" si="455"/>
        <v>4650.1027716187091</v>
      </c>
      <c r="U1246" s="687">
        <f t="shared" si="455"/>
        <v>6300.1691158607082</v>
      </c>
      <c r="V1246" s="687">
        <f t="shared" si="455"/>
        <v>8366.0699719287477</v>
      </c>
      <c r="W1246" s="689">
        <f t="shared" si="455"/>
        <v>10936.622079324952</v>
      </c>
    </row>
    <row r="1247" spans="2:23">
      <c r="B1247" s="501" t="s">
        <v>260</v>
      </c>
      <c r="C1247" s="686">
        <f t="shared" ref="C1247:W1247" si="456">C763*INDEX($E$974:$BR$1190,MATCH($B1247,$B$974:$B$1190,0),MATCH(_xlfn.CONCAT(C$1193,C$1194,C$1195),$E$973:$BR$973,0))/100</f>
        <v>0</v>
      </c>
      <c r="D1247" s="687">
        <f t="shared" si="456"/>
        <v>0</v>
      </c>
      <c r="E1247" s="687">
        <f t="shared" si="456"/>
        <v>0</v>
      </c>
      <c r="F1247" s="687">
        <f t="shared" si="456"/>
        <v>0</v>
      </c>
      <c r="G1247" s="687">
        <f t="shared" si="456"/>
        <v>0</v>
      </c>
      <c r="H1247" s="687">
        <f t="shared" si="456"/>
        <v>0</v>
      </c>
      <c r="I1247" s="688">
        <f t="shared" si="456"/>
        <v>0</v>
      </c>
      <c r="J1247" s="691">
        <f t="shared" si="456"/>
        <v>0</v>
      </c>
      <c r="K1247" s="692">
        <f t="shared" si="456"/>
        <v>144.80628809818475</v>
      </c>
      <c r="L1247" s="692">
        <f t="shared" si="456"/>
        <v>317.36860547299318</v>
      </c>
      <c r="M1247" s="692">
        <f t="shared" si="456"/>
        <v>379.53382117342915</v>
      </c>
      <c r="N1247" s="692">
        <f t="shared" si="456"/>
        <v>447.54197066066428</v>
      </c>
      <c r="O1247" s="692">
        <f t="shared" si="456"/>
        <v>521.08799704396972</v>
      </c>
      <c r="P1247" s="693">
        <f t="shared" si="456"/>
        <v>600.24230925453526</v>
      </c>
      <c r="Q1247" s="690">
        <f t="shared" si="456"/>
        <v>0</v>
      </c>
      <c r="R1247" s="687">
        <f t="shared" si="456"/>
        <v>182.42558334765334</v>
      </c>
      <c r="S1247" s="687">
        <f t="shared" si="456"/>
        <v>399.81794817077292</v>
      </c>
      <c r="T1247" s="687">
        <f t="shared" si="456"/>
        <v>478.13309516491012</v>
      </c>
      <c r="U1247" s="687">
        <f t="shared" si="456"/>
        <v>563.80911452527937</v>
      </c>
      <c r="V1247" s="687">
        <f t="shared" si="456"/>
        <v>656.4616984847504</v>
      </c>
      <c r="W1247" s="689">
        <f t="shared" si="456"/>
        <v>756.17954754461925</v>
      </c>
    </row>
    <row r="1248" spans="2:23">
      <c r="B1248" s="501" t="s">
        <v>262</v>
      </c>
      <c r="C1248" s="686">
        <f t="shared" ref="C1248:W1248" si="457">C764*INDEX($E$974:$BR$1190,MATCH($B1248,$B$974:$B$1190,0),MATCH(_xlfn.CONCAT(C$1193,C$1194,C$1195),$E$973:$BR$973,0))/100</f>
        <v>172413.92646187983</v>
      </c>
      <c r="D1248" s="687">
        <f t="shared" si="457"/>
        <v>230795.91431490899</v>
      </c>
      <c r="E1248" s="687">
        <f t="shared" si="457"/>
        <v>289639.3254382906</v>
      </c>
      <c r="F1248" s="687">
        <f t="shared" si="457"/>
        <v>305241.34198142501</v>
      </c>
      <c r="G1248" s="687">
        <f t="shared" si="457"/>
        <v>319406.84905801323</v>
      </c>
      <c r="H1248" s="687">
        <f t="shared" si="457"/>
        <v>331622.97939165682</v>
      </c>
      <c r="I1248" s="688">
        <f t="shared" si="457"/>
        <v>341657.64978149277</v>
      </c>
      <c r="J1248" s="691">
        <f t="shared" si="457"/>
        <v>104664.35414831307</v>
      </c>
      <c r="K1248" s="692">
        <f t="shared" si="457"/>
        <v>140105.30244017261</v>
      </c>
      <c r="L1248" s="692">
        <f t="shared" si="457"/>
        <v>175826.35901314084</v>
      </c>
      <c r="M1248" s="692">
        <f t="shared" si="457"/>
        <v>185297.6065997417</v>
      </c>
      <c r="N1248" s="692">
        <f t="shared" si="457"/>
        <v>193896.81711468974</v>
      </c>
      <c r="O1248" s="692">
        <f t="shared" si="457"/>
        <v>201312.65304975907</v>
      </c>
      <c r="P1248" s="693">
        <f t="shared" si="457"/>
        <v>207404.22765162625</v>
      </c>
      <c r="Q1248" s="690">
        <f t="shared" si="457"/>
        <v>125021.50058941603</v>
      </c>
      <c r="R1248" s="687">
        <f t="shared" si="457"/>
        <v>167355.68947173085</v>
      </c>
      <c r="S1248" s="687">
        <f t="shared" si="457"/>
        <v>210024.46750731277</v>
      </c>
      <c r="T1248" s="687">
        <f t="shared" si="457"/>
        <v>221337.86637521011</v>
      </c>
      <c r="U1248" s="687">
        <f t="shared" si="457"/>
        <v>231609.61754791261</v>
      </c>
      <c r="V1248" s="687">
        <f t="shared" si="457"/>
        <v>240467.82858137964</v>
      </c>
      <c r="W1248" s="689">
        <f t="shared" si="457"/>
        <v>247744.21034358517</v>
      </c>
    </row>
    <row r="1249" spans="2:23">
      <c r="B1249" s="501" t="s">
        <v>264</v>
      </c>
      <c r="C1249" s="686">
        <f t="shared" ref="C1249:W1249" si="458">C765*INDEX($E$974:$BR$1190,MATCH($B1249,$B$974:$B$1190,0),MATCH(_xlfn.CONCAT(C$1193,C$1194,C$1195),$E$973:$BR$973,0))/100</f>
        <v>14705.122317684722</v>
      </c>
      <c r="D1249" s="687">
        <f t="shared" si="458"/>
        <v>58472.119028768182</v>
      </c>
      <c r="E1249" s="687">
        <f t="shared" si="458"/>
        <v>113405.03325146351</v>
      </c>
      <c r="F1249" s="687">
        <f t="shared" si="458"/>
        <v>139664.57239405566</v>
      </c>
      <c r="G1249" s="687">
        <f t="shared" si="458"/>
        <v>169713.49432872032</v>
      </c>
      <c r="H1249" s="687">
        <f t="shared" si="458"/>
        <v>203422.25068541282</v>
      </c>
      <c r="I1249" s="688">
        <f t="shared" si="458"/>
        <v>240298.80420825057</v>
      </c>
      <c r="J1249" s="691">
        <f t="shared" si="458"/>
        <v>16187.661995030092</v>
      </c>
      <c r="K1249" s="692">
        <f t="shared" si="458"/>
        <v>64367.155778945918</v>
      </c>
      <c r="L1249" s="692">
        <f t="shared" si="458"/>
        <v>124838.29152526733</v>
      </c>
      <c r="M1249" s="692">
        <f t="shared" si="458"/>
        <v>153745.26248424617</v>
      </c>
      <c r="N1249" s="692">
        <f t="shared" si="458"/>
        <v>186823.6538831681</v>
      </c>
      <c r="O1249" s="692">
        <f t="shared" si="458"/>
        <v>223930.85655626177</v>
      </c>
      <c r="P1249" s="693">
        <f t="shared" si="458"/>
        <v>264525.22708056774</v>
      </c>
      <c r="Q1249" s="690">
        <f t="shared" si="458"/>
        <v>20393.062492394776</v>
      </c>
      <c r="R1249" s="687">
        <f t="shared" si="458"/>
        <v>81089.130144968367</v>
      </c>
      <c r="S1249" s="687">
        <f t="shared" si="458"/>
        <v>157270.09133871162</v>
      </c>
      <c r="T1249" s="687">
        <f t="shared" si="458"/>
        <v>193686.81818989522</v>
      </c>
      <c r="U1249" s="687">
        <f t="shared" si="458"/>
        <v>235358.66080393136</v>
      </c>
      <c r="V1249" s="687">
        <f t="shared" si="458"/>
        <v>282105.96151126566</v>
      </c>
      <c r="W1249" s="689">
        <f t="shared" si="458"/>
        <v>333246.36308351008</v>
      </c>
    </row>
    <row r="1250" spans="2:23">
      <c r="B1250" s="501" t="s">
        <v>266</v>
      </c>
      <c r="C1250" s="686">
        <f t="shared" ref="C1250:W1250" si="459">C766*INDEX($E$974:$BR$1190,MATCH($B1250,$B$974:$B$1190,0),MATCH(_xlfn.CONCAT(C$1193,C$1194,C$1195),$E$973:$BR$973,0))/100</f>
        <v>17105.921133215063</v>
      </c>
      <c r="D1250" s="687">
        <f t="shared" si="459"/>
        <v>62113.139487890563</v>
      </c>
      <c r="E1250" s="687">
        <f t="shared" si="459"/>
        <v>122248.12071516043</v>
      </c>
      <c r="F1250" s="687">
        <f t="shared" si="459"/>
        <v>154086.58353914958</v>
      </c>
      <c r="G1250" s="687">
        <f t="shared" si="459"/>
        <v>191547.18433698476</v>
      </c>
      <c r="H1250" s="687">
        <f t="shared" si="459"/>
        <v>235376.89821665676</v>
      </c>
      <c r="I1250" s="688">
        <f t="shared" si="459"/>
        <v>285232.91284875775</v>
      </c>
      <c r="J1250" s="691">
        <f t="shared" si="459"/>
        <v>20267.558999312878</v>
      </c>
      <c r="K1250" s="692">
        <f t="shared" si="459"/>
        <v>73593.331186296957</v>
      </c>
      <c r="L1250" s="692">
        <f t="shared" si="459"/>
        <v>144842.88684920166</v>
      </c>
      <c r="M1250" s="692">
        <f t="shared" si="459"/>
        <v>182565.96055609811</v>
      </c>
      <c r="N1250" s="692">
        <f t="shared" si="459"/>
        <v>226950.29571742442</v>
      </c>
      <c r="O1250" s="692">
        <f t="shared" si="459"/>
        <v>278880.92868721957</v>
      </c>
      <c r="P1250" s="693">
        <f t="shared" si="459"/>
        <v>337951.68612597993</v>
      </c>
      <c r="Q1250" s="690">
        <f t="shared" si="459"/>
        <v>63259.973610711255</v>
      </c>
      <c r="R1250" s="687">
        <f t="shared" si="459"/>
        <v>229702.65876257292</v>
      </c>
      <c r="S1250" s="687">
        <f t="shared" si="459"/>
        <v>452089.82493108197</v>
      </c>
      <c r="T1250" s="687">
        <f t="shared" si="459"/>
        <v>569832.69901345624</v>
      </c>
      <c r="U1250" s="687">
        <f t="shared" si="459"/>
        <v>708366.98778151406</v>
      </c>
      <c r="V1250" s="687">
        <f t="shared" si="459"/>
        <v>870455.10462716641</v>
      </c>
      <c r="W1250" s="689">
        <f t="shared" si="459"/>
        <v>1054829.2839186834</v>
      </c>
    </row>
    <row r="1251" spans="2:23">
      <c r="B1251" s="501" t="s">
        <v>278</v>
      </c>
      <c r="C1251" s="686">
        <f t="shared" ref="C1251:W1251" si="460">C767*INDEX($E$974:$BR$1190,MATCH($B1251,$B$974:$B$1190,0),MATCH(_xlfn.CONCAT(C$1193,C$1194,C$1195),$E$973:$BR$973,0))/100</f>
        <v>5988.8017436719883</v>
      </c>
      <c r="D1251" s="687">
        <f t="shared" si="460"/>
        <v>16375.125388741695</v>
      </c>
      <c r="E1251" s="687">
        <f t="shared" si="460"/>
        <v>29127.596993869924</v>
      </c>
      <c r="F1251" s="687">
        <f t="shared" si="460"/>
        <v>35585.243610277954</v>
      </c>
      <c r="G1251" s="687">
        <f t="shared" si="460"/>
        <v>42799.664944046504</v>
      </c>
      <c r="H1251" s="687">
        <f t="shared" si="460"/>
        <v>50773.106647152446</v>
      </c>
      <c r="I1251" s="688">
        <f t="shared" si="460"/>
        <v>59487.321608932667</v>
      </c>
      <c r="J1251" s="691">
        <f t="shared" si="460"/>
        <v>30660.097452523521</v>
      </c>
      <c r="K1251" s="692">
        <f t="shared" si="460"/>
        <v>83833.621766927361</v>
      </c>
      <c r="L1251" s="692">
        <f t="shared" si="460"/>
        <v>149120.80923926417</v>
      </c>
      <c r="M1251" s="692">
        <f t="shared" si="460"/>
        <v>182181.19144046749</v>
      </c>
      <c r="N1251" s="692">
        <f t="shared" si="460"/>
        <v>219115.93575566079</v>
      </c>
      <c r="O1251" s="692">
        <f t="shared" si="460"/>
        <v>259936.53896022614</v>
      </c>
      <c r="P1251" s="693">
        <f t="shared" si="460"/>
        <v>304549.58367033571</v>
      </c>
      <c r="Q1251" s="690">
        <f t="shared" si="460"/>
        <v>38625.298919892826</v>
      </c>
      <c r="R1251" s="687">
        <f t="shared" si="460"/>
        <v>105612.79869703372</v>
      </c>
      <c r="S1251" s="687">
        <f t="shared" si="460"/>
        <v>187860.97601163437</v>
      </c>
      <c r="T1251" s="687">
        <f t="shared" si="460"/>
        <v>229510.13080981266</v>
      </c>
      <c r="U1251" s="687">
        <f t="shared" si="460"/>
        <v>276040.17011948006</v>
      </c>
      <c r="V1251" s="687">
        <f t="shared" si="460"/>
        <v>327465.5774688262</v>
      </c>
      <c r="W1251" s="689">
        <f t="shared" si="460"/>
        <v>383668.66652693658</v>
      </c>
    </row>
    <row r="1252" spans="2:23">
      <c r="B1252" s="501" t="s">
        <v>280</v>
      </c>
      <c r="C1252" s="686">
        <f t="shared" ref="C1252:W1252" si="461">C768*INDEX($E$974:$BR$1190,MATCH($B1252,$B$974:$B$1190,0),MATCH(_xlfn.CONCAT(C$1193,C$1194,C$1195),$E$973:$BR$973,0))/100</f>
        <v>0</v>
      </c>
      <c r="D1252" s="687">
        <f t="shared" si="461"/>
        <v>0</v>
      </c>
      <c r="E1252" s="687">
        <f t="shared" si="461"/>
        <v>0</v>
      </c>
      <c r="F1252" s="687">
        <f t="shared" si="461"/>
        <v>0</v>
      </c>
      <c r="G1252" s="687">
        <f t="shared" si="461"/>
        <v>0</v>
      </c>
      <c r="H1252" s="687">
        <f t="shared" si="461"/>
        <v>0</v>
      </c>
      <c r="I1252" s="688">
        <f t="shared" si="461"/>
        <v>0</v>
      </c>
      <c r="J1252" s="691">
        <f t="shared" si="461"/>
        <v>6662.1145709834309</v>
      </c>
      <c r="K1252" s="692">
        <f t="shared" si="461"/>
        <v>24151.464824204781</v>
      </c>
      <c r="L1252" s="692">
        <f t="shared" si="461"/>
        <v>48249.902293619292</v>
      </c>
      <c r="M1252" s="692">
        <f t="shared" si="461"/>
        <v>68524.281637638662</v>
      </c>
      <c r="N1252" s="692">
        <f t="shared" si="461"/>
        <v>93672.86417873246</v>
      </c>
      <c r="O1252" s="692">
        <f t="shared" si="461"/>
        <v>123873.3387745589</v>
      </c>
      <c r="P1252" s="693">
        <f t="shared" si="461"/>
        <v>159135.98484812395</v>
      </c>
      <c r="Q1252" s="690">
        <f t="shared" si="461"/>
        <v>97009.709701549305</v>
      </c>
      <c r="R1252" s="687">
        <f t="shared" si="461"/>
        <v>351679.12027028279</v>
      </c>
      <c r="S1252" s="687">
        <f t="shared" si="461"/>
        <v>702586.08805960242</v>
      </c>
      <c r="T1252" s="687">
        <f t="shared" si="461"/>
        <v>997809.41896849638</v>
      </c>
      <c r="U1252" s="687">
        <f t="shared" si="461"/>
        <v>1364007.9683514186</v>
      </c>
      <c r="V1252" s="687">
        <f t="shared" si="461"/>
        <v>1803769.1345959164</v>
      </c>
      <c r="W1252" s="689">
        <f t="shared" si="461"/>
        <v>2317242.6004837989</v>
      </c>
    </row>
    <row r="1253" spans="2:23">
      <c r="B1253" s="501" t="s">
        <v>284</v>
      </c>
      <c r="C1253" s="686">
        <f t="shared" ref="C1253:W1253" si="462">C769*INDEX($E$974:$BR$1190,MATCH($B1253,$B$974:$B$1190,0),MATCH(_xlfn.CONCAT(C$1193,C$1194,C$1195),$E$973:$BR$973,0))/100</f>
        <v>63.483079202054121</v>
      </c>
      <c r="D1253" s="687">
        <f t="shared" si="462"/>
        <v>144.05945396055981</v>
      </c>
      <c r="E1253" s="687">
        <f t="shared" si="462"/>
        <v>248.66892837782973</v>
      </c>
      <c r="F1253" s="687">
        <f t="shared" si="462"/>
        <v>385.76545244334966</v>
      </c>
      <c r="G1253" s="687">
        <f t="shared" si="462"/>
        <v>559.07485529505709</v>
      </c>
      <c r="H1253" s="687">
        <f t="shared" si="462"/>
        <v>776.34546299513943</v>
      </c>
      <c r="I1253" s="688">
        <f t="shared" si="462"/>
        <v>1047.2651129390097</v>
      </c>
      <c r="J1253" s="691">
        <f t="shared" si="462"/>
        <v>36.211390015199669</v>
      </c>
      <c r="K1253" s="692">
        <f t="shared" si="462"/>
        <v>82.17296858174042</v>
      </c>
      <c r="L1253" s="692">
        <f t="shared" si="462"/>
        <v>141.84327010180661</v>
      </c>
      <c r="M1253" s="692">
        <f t="shared" si="462"/>
        <v>220.04451309545325</v>
      </c>
      <c r="N1253" s="692">
        <f t="shared" si="462"/>
        <v>318.90194816078758</v>
      </c>
      <c r="O1253" s="692">
        <f t="shared" si="462"/>
        <v>442.83529879782697</v>
      </c>
      <c r="P1253" s="693">
        <f t="shared" si="462"/>
        <v>597.37060537415664</v>
      </c>
      <c r="Q1253" s="690">
        <f t="shared" si="462"/>
        <v>2641.1498797671411</v>
      </c>
      <c r="R1253" s="687">
        <f t="shared" si="462"/>
        <v>5993.4491881884205</v>
      </c>
      <c r="S1253" s="687">
        <f t="shared" si="462"/>
        <v>10345.62151902798</v>
      </c>
      <c r="T1253" s="687">
        <f t="shared" si="462"/>
        <v>16049.384988025318</v>
      </c>
      <c r="U1253" s="687">
        <f t="shared" si="462"/>
        <v>23259.748981986893</v>
      </c>
      <c r="V1253" s="687">
        <f t="shared" si="462"/>
        <v>32299.074840418751</v>
      </c>
      <c r="W1253" s="689">
        <f t="shared" si="462"/>
        <v>43570.415327832547</v>
      </c>
    </row>
    <row r="1254" spans="2:23">
      <c r="B1254" s="501" t="s">
        <v>286</v>
      </c>
      <c r="C1254" s="686">
        <f t="shared" ref="C1254:W1254" si="463">C770*INDEX($E$974:$BR$1190,MATCH($B1254,$B$974:$B$1190,0),MATCH(_xlfn.CONCAT(C$1193,C$1194,C$1195),$E$973:$BR$973,0))/100</f>
        <v>140460.08816758095</v>
      </c>
      <c r="D1254" s="687">
        <f t="shared" si="463"/>
        <v>230670.44972474154</v>
      </c>
      <c r="E1254" s="687">
        <f t="shared" si="463"/>
        <v>319979.65226383263</v>
      </c>
      <c r="F1254" s="687">
        <f t="shared" si="463"/>
        <v>332623.30518891569</v>
      </c>
      <c r="G1254" s="687">
        <f t="shared" si="463"/>
        <v>344888.0763299563</v>
      </c>
      <c r="H1254" s="687">
        <f t="shared" si="463"/>
        <v>355406.65281966084</v>
      </c>
      <c r="I1254" s="688">
        <f t="shared" si="463"/>
        <v>362916.94164208596</v>
      </c>
      <c r="J1254" s="691">
        <f t="shared" si="463"/>
        <v>326917.81848053797</v>
      </c>
      <c r="K1254" s="692">
        <f t="shared" si="463"/>
        <v>536880.4846681155</v>
      </c>
      <c r="L1254" s="692">
        <f t="shared" si="463"/>
        <v>744745.7227240816</v>
      </c>
      <c r="M1254" s="692">
        <f t="shared" si="463"/>
        <v>774173.55155302014</v>
      </c>
      <c r="N1254" s="692">
        <f t="shared" si="463"/>
        <v>802719.54122097697</v>
      </c>
      <c r="O1254" s="692">
        <f t="shared" si="463"/>
        <v>827201.30059045856</v>
      </c>
      <c r="P1254" s="693">
        <f t="shared" si="463"/>
        <v>844681.33545314986</v>
      </c>
      <c r="Q1254" s="690">
        <f t="shared" si="463"/>
        <v>389580.07880613825</v>
      </c>
      <c r="R1254" s="687">
        <f t="shared" si="463"/>
        <v>639787.52366149693</v>
      </c>
      <c r="S1254" s="687">
        <f t="shared" si="463"/>
        <v>887495.51400378812</v>
      </c>
      <c r="T1254" s="687">
        <f t="shared" si="463"/>
        <v>922563.94780025911</v>
      </c>
      <c r="U1254" s="687">
        <f t="shared" si="463"/>
        <v>956581.51513914019</v>
      </c>
      <c r="V1254" s="687">
        <f t="shared" si="463"/>
        <v>985755.83726328984</v>
      </c>
      <c r="W1254" s="689">
        <f t="shared" si="463"/>
        <v>1006586.3731789903</v>
      </c>
    </row>
    <row r="1255" spans="2:23">
      <c r="B1255" s="501" t="s">
        <v>288</v>
      </c>
      <c r="C1255" s="686">
        <f t="shared" ref="C1255:W1255" si="464">C771*INDEX($E$974:$BR$1190,MATCH($B1255,$B$974:$B$1190,0),MATCH(_xlfn.CONCAT(C$1193,C$1194,C$1195),$E$973:$BR$973,0))/100</f>
        <v>553.84791452887407</v>
      </c>
      <c r="D1255" s="687">
        <f t="shared" si="464"/>
        <v>1035.0291865244881</v>
      </c>
      <c r="E1255" s="687">
        <f t="shared" si="464"/>
        <v>1536.7330544628244</v>
      </c>
      <c r="F1255" s="687">
        <f t="shared" si="464"/>
        <v>1609.5510425909877</v>
      </c>
      <c r="G1255" s="687">
        <f t="shared" si="464"/>
        <v>1667.0614542980591</v>
      </c>
      <c r="H1255" s="687">
        <f t="shared" si="464"/>
        <v>1706.4576285226183</v>
      </c>
      <c r="I1255" s="688">
        <f t="shared" si="464"/>
        <v>1728.0823308377737</v>
      </c>
      <c r="J1255" s="691">
        <f t="shared" si="464"/>
        <v>102365.98916488314</v>
      </c>
      <c r="K1255" s="692">
        <f t="shared" si="464"/>
        <v>191301.22857505121</v>
      </c>
      <c r="L1255" s="692">
        <f t="shared" si="464"/>
        <v>284029.59562693833</v>
      </c>
      <c r="M1255" s="692">
        <f t="shared" si="464"/>
        <v>297488.31811770896</v>
      </c>
      <c r="N1255" s="692">
        <f t="shared" si="464"/>
        <v>308117.78882119956</v>
      </c>
      <c r="O1255" s="692">
        <f t="shared" si="464"/>
        <v>315399.26129408873</v>
      </c>
      <c r="P1255" s="693">
        <f t="shared" si="464"/>
        <v>319396.08783223695</v>
      </c>
      <c r="Q1255" s="690">
        <f t="shared" si="464"/>
        <v>7680.7624501610744</v>
      </c>
      <c r="R1255" s="687">
        <f t="shared" si="464"/>
        <v>14353.783957894811</v>
      </c>
      <c r="S1255" s="687">
        <f t="shared" si="464"/>
        <v>21311.4128102834</v>
      </c>
      <c r="T1255" s="687">
        <f t="shared" si="464"/>
        <v>22321.252613303754</v>
      </c>
      <c r="U1255" s="687">
        <f t="shared" si="464"/>
        <v>23118.806958360245</v>
      </c>
      <c r="V1255" s="687">
        <f t="shared" si="464"/>
        <v>23665.153072024666</v>
      </c>
      <c r="W1255" s="689">
        <f t="shared" si="464"/>
        <v>23965.044426999699</v>
      </c>
    </row>
    <row r="1256" spans="2:23">
      <c r="B1256" s="501" t="s">
        <v>290</v>
      </c>
      <c r="C1256" s="686">
        <f t="shared" ref="C1256:W1256" si="465">C772*INDEX($E$974:$BR$1190,MATCH($B1256,$B$974:$B$1190,0),MATCH(_xlfn.CONCAT(C$1193,C$1194,C$1195),$E$973:$BR$973,0))/100</f>
        <v>0</v>
      </c>
      <c r="D1256" s="687">
        <f t="shared" si="465"/>
        <v>0</v>
      </c>
      <c r="E1256" s="687">
        <f t="shared" si="465"/>
        <v>0</v>
      </c>
      <c r="F1256" s="687">
        <f t="shared" si="465"/>
        <v>0</v>
      </c>
      <c r="G1256" s="687">
        <f t="shared" si="465"/>
        <v>0</v>
      </c>
      <c r="H1256" s="687">
        <f t="shared" si="465"/>
        <v>0</v>
      </c>
      <c r="I1256" s="688">
        <f t="shared" si="465"/>
        <v>0</v>
      </c>
      <c r="J1256" s="691">
        <f t="shared" si="465"/>
        <v>0</v>
      </c>
      <c r="K1256" s="692">
        <f t="shared" si="465"/>
        <v>879.07100561305401</v>
      </c>
      <c r="L1256" s="692">
        <f t="shared" si="465"/>
        <v>2061.3064974603844</v>
      </c>
      <c r="M1256" s="692">
        <f t="shared" si="465"/>
        <v>3245.5527901928626</v>
      </c>
      <c r="N1256" s="692">
        <f t="shared" si="465"/>
        <v>4765.725271905927</v>
      </c>
      <c r="O1256" s="692">
        <f t="shared" si="465"/>
        <v>6720.3286134117043</v>
      </c>
      <c r="P1256" s="693">
        <f t="shared" si="465"/>
        <v>9224.6723497551575</v>
      </c>
      <c r="Q1256" s="690">
        <f t="shared" si="465"/>
        <v>0</v>
      </c>
      <c r="R1256" s="687">
        <f t="shared" si="465"/>
        <v>64116.795290297967</v>
      </c>
      <c r="S1256" s="687">
        <f t="shared" si="465"/>
        <v>150345.49642102991</v>
      </c>
      <c r="T1256" s="687">
        <f t="shared" si="465"/>
        <v>236720.85932071955</v>
      </c>
      <c r="U1256" s="687">
        <f t="shared" si="465"/>
        <v>347597.66812636011</v>
      </c>
      <c r="V1256" s="687">
        <f t="shared" si="465"/>
        <v>490160.55726824404</v>
      </c>
      <c r="W1256" s="689">
        <f t="shared" si="465"/>
        <v>672819.85743216332</v>
      </c>
    </row>
    <row r="1257" spans="2:23">
      <c r="B1257" s="501" t="s">
        <v>296</v>
      </c>
      <c r="C1257" s="686">
        <f t="shared" ref="C1257:W1257" si="466">C773*INDEX($E$974:$BR$1190,MATCH($B1257,$B$974:$B$1190,0),MATCH(_xlfn.CONCAT(C$1193,C$1194,C$1195),$E$973:$BR$973,0))/100</f>
        <v>9169.9459351041023</v>
      </c>
      <c r="D1257" s="687">
        <f t="shared" si="466"/>
        <v>13159.911246553216</v>
      </c>
      <c r="E1257" s="687">
        <f t="shared" si="466"/>
        <v>17111.623210959398</v>
      </c>
      <c r="F1257" s="687">
        <f t="shared" si="466"/>
        <v>17808.051639795132</v>
      </c>
      <c r="G1257" s="687">
        <f t="shared" si="466"/>
        <v>18455.470727170032</v>
      </c>
      <c r="H1257" s="687">
        <f t="shared" si="466"/>
        <v>19022.714906308272</v>
      </c>
      <c r="I1257" s="688">
        <f t="shared" si="466"/>
        <v>19492.559915748829</v>
      </c>
      <c r="J1257" s="691">
        <f t="shared" si="466"/>
        <v>680477.21052134573</v>
      </c>
      <c r="K1257" s="692">
        <f t="shared" si="466"/>
        <v>976561.88587565068</v>
      </c>
      <c r="L1257" s="692">
        <f t="shared" si="466"/>
        <v>1269807.8824555003</v>
      </c>
      <c r="M1257" s="692">
        <f t="shared" si="466"/>
        <v>1321487.9771840549</v>
      </c>
      <c r="N1257" s="692">
        <f t="shared" si="466"/>
        <v>1369531.2195033615</v>
      </c>
      <c r="O1257" s="692">
        <f t="shared" si="466"/>
        <v>1411624.8958931863</v>
      </c>
      <c r="P1257" s="693">
        <f t="shared" si="466"/>
        <v>1446490.8398872011</v>
      </c>
      <c r="Q1257" s="690">
        <f t="shared" si="466"/>
        <v>69653.663348912014</v>
      </c>
      <c r="R1257" s="687">
        <f t="shared" si="466"/>
        <v>99960.897714777297</v>
      </c>
      <c r="S1257" s="687">
        <f t="shared" si="466"/>
        <v>129977.56485421023</v>
      </c>
      <c r="T1257" s="687">
        <f t="shared" si="466"/>
        <v>135267.54057184624</v>
      </c>
      <c r="U1257" s="687">
        <f t="shared" si="466"/>
        <v>140185.24799093136</v>
      </c>
      <c r="V1257" s="687">
        <f t="shared" si="466"/>
        <v>144493.95770088414</v>
      </c>
      <c r="W1257" s="689">
        <f t="shared" si="466"/>
        <v>148062.83655200765</v>
      </c>
    </row>
    <row r="1258" spans="2:23">
      <c r="B1258" s="501" t="s">
        <v>298</v>
      </c>
      <c r="C1258" s="686">
        <f t="shared" ref="C1258:W1258" si="467">C774*INDEX($E$974:$BR$1190,MATCH($B1258,$B$974:$B$1190,0),MATCH(_xlfn.CONCAT(C$1193,C$1194,C$1195),$E$973:$BR$973,0))/100</f>
        <v>0</v>
      </c>
      <c r="D1258" s="687">
        <f t="shared" si="467"/>
        <v>0</v>
      </c>
      <c r="E1258" s="687">
        <f t="shared" si="467"/>
        <v>0</v>
      </c>
      <c r="F1258" s="687">
        <f t="shared" si="467"/>
        <v>0</v>
      </c>
      <c r="G1258" s="687">
        <f t="shared" si="467"/>
        <v>0</v>
      </c>
      <c r="H1258" s="687">
        <f t="shared" si="467"/>
        <v>0</v>
      </c>
      <c r="I1258" s="688">
        <f t="shared" si="467"/>
        <v>0</v>
      </c>
      <c r="J1258" s="691">
        <f t="shared" si="467"/>
        <v>497.96209783006373</v>
      </c>
      <c r="K1258" s="692">
        <f t="shared" si="467"/>
        <v>2715.0264688789334</v>
      </c>
      <c r="L1258" s="692">
        <f t="shared" si="467"/>
        <v>5237.4342765593165</v>
      </c>
      <c r="M1258" s="692">
        <f t="shared" si="467"/>
        <v>6126.4528584442569</v>
      </c>
      <c r="N1258" s="692">
        <f t="shared" si="467"/>
        <v>7080.2337186226869</v>
      </c>
      <c r="O1258" s="692">
        <f t="shared" si="467"/>
        <v>8089.9679860658271</v>
      </c>
      <c r="P1258" s="693">
        <f t="shared" si="467"/>
        <v>9123.817559979092</v>
      </c>
      <c r="Q1258" s="690">
        <f t="shared" si="467"/>
        <v>627.32791078849118</v>
      </c>
      <c r="R1258" s="687">
        <f t="shared" si="467"/>
        <v>3420.3645013932774</v>
      </c>
      <c r="S1258" s="687">
        <f t="shared" si="467"/>
        <v>6598.0698469288727</v>
      </c>
      <c r="T1258" s="687">
        <f t="shared" si="467"/>
        <v>7718.0469938970973</v>
      </c>
      <c r="U1258" s="687">
        <f t="shared" si="467"/>
        <v>8919.6110425929764</v>
      </c>
      <c r="V1258" s="687">
        <f t="shared" si="467"/>
        <v>10191.664661145327</v>
      </c>
      <c r="W1258" s="689">
        <f t="shared" si="467"/>
        <v>11494.098513237243</v>
      </c>
    </row>
    <row r="1259" spans="2:23">
      <c r="B1259" s="501" t="s">
        <v>300</v>
      </c>
      <c r="C1259" s="686">
        <f t="shared" ref="C1259:W1259" si="468">C775*INDEX($E$974:$BR$1190,MATCH($B1259,$B$974:$B$1190,0),MATCH(_xlfn.CONCAT(C$1193,C$1194,C$1195),$E$973:$BR$973,0))/100</f>
        <v>0</v>
      </c>
      <c r="D1259" s="687">
        <f t="shared" si="468"/>
        <v>0</v>
      </c>
      <c r="E1259" s="687">
        <f t="shared" si="468"/>
        <v>0</v>
      </c>
      <c r="F1259" s="687">
        <f t="shared" si="468"/>
        <v>0</v>
      </c>
      <c r="G1259" s="687">
        <f t="shared" si="468"/>
        <v>0</v>
      </c>
      <c r="H1259" s="687">
        <f t="shared" si="468"/>
        <v>0</v>
      </c>
      <c r="I1259" s="688">
        <f t="shared" si="468"/>
        <v>0</v>
      </c>
      <c r="J1259" s="691">
        <f t="shared" si="468"/>
        <v>1722591.311093187</v>
      </c>
      <c r="K1259" s="692">
        <f t="shared" si="468"/>
        <v>2533857.5893994896</v>
      </c>
      <c r="L1259" s="692">
        <f t="shared" si="468"/>
        <v>3357142.896836536</v>
      </c>
      <c r="M1259" s="692">
        <f t="shared" si="468"/>
        <v>3533248.043124273</v>
      </c>
      <c r="N1259" s="692">
        <f t="shared" si="468"/>
        <v>3703893.5623159786</v>
      </c>
      <c r="O1259" s="692">
        <f t="shared" si="468"/>
        <v>3858963.4132676558</v>
      </c>
      <c r="P1259" s="693">
        <f t="shared" si="468"/>
        <v>3992968.1307090539</v>
      </c>
      <c r="Q1259" s="690">
        <f t="shared" si="468"/>
        <v>743025.15198790352</v>
      </c>
      <c r="R1259" s="687">
        <f t="shared" si="468"/>
        <v>1092957.9804303388</v>
      </c>
      <c r="S1259" s="687">
        <f t="shared" si="468"/>
        <v>1448075.1151496647</v>
      </c>
      <c r="T1259" s="687">
        <f t="shared" si="468"/>
        <v>1524036.5763759247</v>
      </c>
      <c r="U1259" s="687">
        <f t="shared" si="468"/>
        <v>1597643.0737598026</v>
      </c>
      <c r="V1259" s="687">
        <f t="shared" si="468"/>
        <v>1664531.1387524158</v>
      </c>
      <c r="W1259" s="689">
        <f t="shared" si="468"/>
        <v>1722332.9370680028</v>
      </c>
    </row>
    <row r="1260" spans="2:23">
      <c r="B1260" s="501" t="s">
        <v>302</v>
      </c>
      <c r="C1260" s="686">
        <f t="shared" ref="C1260:W1260" si="469">C776*INDEX($E$974:$BR$1190,MATCH($B1260,$B$974:$B$1190,0),MATCH(_xlfn.CONCAT(C$1193,C$1194,C$1195),$E$973:$BR$973,0))/100</f>
        <v>1241.027812636416</v>
      </c>
      <c r="D1260" s="687">
        <f t="shared" si="469"/>
        <v>1361.4921882352833</v>
      </c>
      <c r="E1260" s="687">
        <f t="shared" si="469"/>
        <v>1451.7660930543509</v>
      </c>
      <c r="F1260" s="687">
        <f t="shared" si="469"/>
        <v>1546.5322859739154</v>
      </c>
      <c r="G1260" s="687">
        <f t="shared" si="469"/>
        <v>1647.4789345585646</v>
      </c>
      <c r="H1260" s="687">
        <f t="shared" si="469"/>
        <v>1745.6805087486478</v>
      </c>
      <c r="I1260" s="688">
        <f t="shared" si="469"/>
        <v>1838.7006532910466</v>
      </c>
      <c r="J1260" s="691">
        <f t="shared" si="469"/>
        <v>2709.2768481688395</v>
      </c>
      <c r="K1260" s="692">
        <f t="shared" si="469"/>
        <v>2972.2615617392703</v>
      </c>
      <c r="L1260" s="692">
        <f t="shared" si="469"/>
        <v>3169.3377254076104</v>
      </c>
      <c r="M1260" s="692">
        <f t="shared" si="469"/>
        <v>3376.220963520258</v>
      </c>
      <c r="N1260" s="692">
        <f t="shared" si="469"/>
        <v>3596.5966997655428</v>
      </c>
      <c r="O1260" s="692">
        <f t="shared" si="469"/>
        <v>3810.979688364102</v>
      </c>
      <c r="P1260" s="693">
        <f t="shared" si="469"/>
        <v>4014.0511436980964</v>
      </c>
      <c r="Q1260" s="690">
        <f t="shared" si="469"/>
        <v>2388.7579544733053</v>
      </c>
      <c r="R1260" s="687">
        <f t="shared" si="469"/>
        <v>2620.6304657195615</v>
      </c>
      <c r="S1260" s="687">
        <f t="shared" si="469"/>
        <v>2794.3916868801143</v>
      </c>
      <c r="T1260" s="687">
        <f t="shared" si="469"/>
        <v>2976.7997641582997</v>
      </c>
      <c r="U1260" s="687">
        <f t="shared" si="469"/>
        <v>3171.1041200548325</v>
      </c>
      <c r="V1260" s="687">
        <f t="shared" si="469"/>
        <v>3360.124695661455</v>
      </c>
      <c r="W1260" s="689">
        <f t="shared" si="469"/>
        <v>3539.1719401626628</v>
      </c>
    </row>
    <row r="1261" spans="2:23">
      <c r="B1261" s="501" t="s">
        <v>304</v>
      </c>
      <c r="C1261" s="686">
        <f t="shared" ref="C1261:W1261" si="470">C777*INDEX($E$974:$BR$1190,MATCH($B1261,$B$974:$B$1190,0),MATCH(_xlfn.CONCAT(C$1193,C$1194,C$1195),$E$973:$BR$973,0))/100</f>
        <v>0</v>
      </c>
      <c r="D1261" s="687">
        <f t="shared" si="470"/>
        <v>0</v>
      </c>
      <c r="E1261" s="687">
        <f t="shared" si="470"/>
        <v>0</v>
      </c>
      <c r="F1261" s="687">
        <f t="shared" si="470"/>
        <v>0</v>
      </c>
      <c r="G1261" s="687">
        <f t="shared" si="470"/>
        <v>0</v>
      </c>
      <c r="H1261" s="687">
        <f t="shared" si="470"/>
        <v>0</v>
      </c>
      <c r="I1261" s="688">
        <f t="shared" si="470"/>
        <v>0</v>
      </c>
      <c r="J1261" s="691">
        <f t="shared" si="470"/>
        <v>6.1490644351249921</v>
      </c>
      <c r="K1261" s="692">
        <f t="shared" si="470"/>
        <v>9.324902215000634</v>
      </c>
      <c r="L1261" s="692">
        <f t="shared" si="470"/>
        <v>13.245667587667789</v>
      </c>
      <c r="M1261" s="692">
        <f t="shared" si="470"/>
        <v>17.910999313423456</v>
      </c>
      <c r="N1261" s="692">
        <f t="shared" si="470"/>
        <v>23.302810344720751</v>
      </c>
      <c r="O1261" s="692">
        <f t="shared" si="470"/>
        <v>29.358074721285362</v>
      </c>
      <c r="P1261" s="693">
        <f t="shared" si="470"/>
        <v>36.068771326871655</v>
      </c>
      <c r="Q1261" s="690">
        <f t="shared" si="470"/>
        <v>313.94598635085993</v>
      </c>
      <c r="R1261" s="687">
        <f t="shared" si="470"/>
        <v>476.09122564905834</v>
      </c>
      <c r="S1261" s="687">
        <f t="shared" si="470"/>
        <v>676.26940968971178</v>
      </c>
      <c r="T1261" s="687">
        <f t="shared" si="470"/>
        <v>914.4620950565793</v>
      </c>
      <c r="U1261" s="687">
        <f t="shared" si="470"/>
        <v>1189.7458313545335</v>
      </c>
      <c r="V1261" s="687">
        <f t="shared" si="470"/>
        <v>1498.9027717919544</v>
      </c>
      <c r="W1261" s="689">
        <f t="shared" si="470"/>
        <v>1841.5233911023672</v>
      </c>
    </row>
    <row r="1262" spans="2:23">
      <c r="B1262" s="501" t="s">
        <v>306</v>
      </c>
      <c r="C1262" s="686">
        <f t="shared" ref="C1262:W1262" si="471">C778*INDEX($E$974:$BR$1190,MATCH($B1262,$B$974:$B$1190,0),MATCH(_xlfn.CONCAT(C$1193,C$1194,C$1195),$E$973:$BR$973,0))/100</f>
        <v>0</v>
      </c>
      <c r="D1262" s="687">
        <f t="shared" si="471"/>
        <v>0</v>
      </c>
      <c r="E1262" s="687">
        <f t="shared" si="471"/>
        <v>0</v>
      </c>
      <c r="F1262" s="687">
        <f t="shared" si="471"/>
        <v>0</v>
      </c>
      <c r="G1262" s="687">
        <f t="shared" si="471"/>
        <v>0</v>
      </c>
      <c r="H1262" s="687">
        <f t="shared" si="471"/>
        <v>0</v>
      </c>
      <c r="I1262" s="688">
        <f t="shared" si="471"/>
        <v>0</v>
      </c>
      <c r="J1262" s="691">
        <f t="shared" si="471"/>
        <v>2054.8467564975804</v>
      </c>
      <c r="K1262" s="692">
        <f t="shared" si="471"/>
        <v>6817.2455956449667</v>
      </c>
      <c r="L1262" s="692">
        <f t="shared" si="471"/>
        <v>13796.396530104368</v>
      </c>
      <c r="M1262" s="692">
        <f t="shared" si="471"/>
        <v>18483.8559174687</v>
      </c>
      <c r="N1262" s="692">
        <f t="shared" si="471"/>
        <v>24480.703581148824</v>
      </c>
      <c r="O1262" s="692">
        <f t="shared" si="471"/>
        <v>31986.317228466683</v>
      </c>
      <c r="P1262" s="693">
        <f t="shared" si="471"/>
        <v>40993.377818649002</v>
      </c>
      <c r="Q1262" s="690">
        <f t="shared" si="471"/>
        <v>2588.6763839284099</v>
      </c>
      <c r="R1262" s="687">
        <f t="shared" si="471"/>
        <v>8588.3011086266742</v>
      </c>
      <c r="S1262" s="687">
        <f t="shared" si="471"/>
        <v>17380.569021928961</v>
      </c>
      <c r="T1262" s="687">
        <f t="shared" si="471"/>
        <v>23285.785738613042</v>
      </c>
      <c r="U1262" s="687">
        <f t="shared" si="471"/>
        <v>30840.557341846848</v>
      </c>
      <c r="V1262" s="687">
        <f t="shared" si="471"/>
        <v>40296.05796945552</v>
      </c>
      <c r="W1262" s="689">
        <f t="shared" si="471"/>
        <v>51643.067163542219</v>
      </c>
    </row>
    <row r="1263" spans="2:23">
      <c r="B1263" s="501" t="s">
        <v>308</v>
      </c>
      <c r="C1263" s="686">
        <f t="shared" ref="C1263:W1263" si="472">C779*INDEX($E$974:$BR$1190,MATCH($B1263,$B$974:$B$1190,0),MATCH(_xlfn.CONCAT(C$1193,C$1194,C$1195),$E$973:$BR$973,0))/100</f>
        <v>971490.80071735266</v>
      </c>
      <c r="D1263" s="687">
        <f t="shared" si="472"/>
        <v>1357571.9110720293</v>
      </c>
      <c r="E1263" s="687">
        <f t="shared" si="472"/>
        <v>1746952.3214466572</v>
      </c>
      <c r="F1263" s="687">
        <f t="shared" si="472"/>
        <v>1848823.2264862307</v>
      </c>
      <c r="G1263" s="687">
        <f t="shared" si="472"/>
        <v>1952185.3557322607</v>
      </c>
      <c r="H1263" s="687">
        <f t="shared" si="472"/>
        <v>2053318.6880305593</v>
      </c>
      <c r="I1263" s="688">
        <f t="shared" si="472"/>
        <v>2145758.444230387</v>
      </c>
      <c r="J1263" s="691">
        <f t="shared" si="472"/>
        <v>1302770.1922282472</v>
      </c>
      <c r="K1263" s="692">
        <f t="shared" si="472"/>
        <v>1820505.3699376583</v>
      </c>
      <c r="L1263" s="692">
        <f t="shared" si="472"/>
        <v>2342664.912466621</v>
      </c>
      <c r="M1263" s="692">
        <f t="shared" si="472"/>
        <v>2479273.9039700646</v>
      </c>
      <c r="N1263" s="692">
        <f t="shared" si="472"/>
        <v>2617882.6287130471</v>
      </c>
      <c r="O1263" s="692">
        <f t="shared" si="472"/>
        <v>2753502.5343896123</v>
      </c>
      <c r="P1263" s="693">
        <f t="shared" si="472"/>
        <v>2877464.3453146946</v>
      </c>
      <c r="Q1263" s="690">
        <f t="shared" si="472"/>
        <v>709085.98277277022</v>
      </c>
      <c r="R1263" s="687">
        <f t="shared" si="472"/>
        <v>990884.53749269072</v>
      </c>
      <c r="S1263" s="687">
        <f t="shared" si="472"/>
        <v>1275091.233798082</v>
      </c>
      <c r="T1263" s="687">
        <f t="shared" si="472"/>
        <v>1349446.2670753899</v>
      </c>
      <c r="U1263" s="687">
        <f t="shared" si="472"/>
        <v>1424889.7369917163</v>
      </c>
      <c r="V1263" s="687">
        <f t="shared" si="472"/>
        <v>1498706.4198371652</v>
      </c>
      <c r="W1263" s="689">
        <f t="shared" si="472"/>
        <v>1566177.7075980266</v>
      </c>
    </row>
    <row r="1264" spans="2:23">
      <c r="B1264" s="501" t="s">
        <v>310</v>
      </c>
      <c r="C1264" s="686">
        <f t="shared" ref="C1264:W1264" si="473">C780*INDEX($E$974:$BR$1190,MATCH($B1264,$B$974:$B$1190,0),MATCH(_xlfn.CONCAT(C$1193,C$1194,C$1195),$E$973:$BR$973,0))/100</f>
        <v>0</v>
      </c>
      <c r="D1264" s="687">
        <f t="shared" si="473"/>
        <v>0</v>
      </c>
      <c r="E1264" s="687">
        <f t="shared" si="473"/>
        <v>0</v>
      </c>
      <c r="F1264" s="687">
        <f t="shared" si="473"/>
        <v>0</v>
      </c>
      <c r="G1264" s="687">
        <f t="shared" si="473"/>
        <v>0</v>
      </c>
      <c r="H1264" s="687">
        <f t="shared" si="473"/>
        <v>0</v>
      </c>
      <c r="I1264" s="688">
        <f t="shared" si="473"/>
        <v>0</v>
      </c>
      <c r="J1264" s="691">
        <f t="shared" si="473"/>
        <v>85.912862016237867</v>
      </c>
      <c r="K1264" s="692">
        <f t="shared" si="473"/>
        <v>216.55417923978493</v>
      </c>
      <c r="L1264" s="692">
        <f t="shared" si="473"/>
        <v>366.69236171435654</v>
      </c>
      <c r="M1264" s="692">
        <f t="shared" si="473"/>
        <v>469.55039150842146</v>
      </c>
      <c r="N1264" s="692">
        <f t="shared" si="473"/>
        <v>574.36155841271636</v>
      </c>
      <c r="O1264" s="692">
        <f t="shared" si="473"/>
        <v>676.97483006149594</v>
      </c>
      <c r="P1264" s="693">
        <f t="shared" si="473"/>
        <v>775.83442046455025</v>
      </c>
      <c r="Q1264" s="690">
        <f t="shared" si="473"/>
        <v>4386.3580371417693</v>
      </c>
      <c r="R1264" s="687">
        <f t="shared" si="473"/>
        <v>11056.367373787851</v>
      </c>
      <c r="S1264" s="687">
        <f t="shared" si="473"/>
        <v>18721.806609821266</v>
      </c>
      <c r="T1264" s="687">
        <f t="shared" si="473"/>
        <v>23973.315348832788</v>
      </c>
      <c r="U1264" s="687">
        <f t="shared" si="473"/>
        <v>29324.543250493993</v>
      </c>
      <c r="V1264" s="687">
        <f t="shared" si="473"/>
        <v>34563.555643410968</v>
      </c>
      <c r="W1264" s="689">
        <f t="shared" si="473"/>
        <v>39610.920481879766</v>
      </c>
    </row>
    <row r="1265" spans="2:23">
      <c r="B1265" s="501" t="s">
        <v>312</v>
      </c>
      <c r="C1265" s="686">
        <f t="shared" ref="C1265:W1265" si="474">C781*INDEX($E$974:$BR$1190,MATCH($B1265,$B$974:$B$1190,0),MATCH(_xlfn.CONCAT(C$1193,C$1194,C$1195),$E$973:$BR$973,0))/100</f>
        <v>0</v>
      </c>
      <c r="D1265" s="687">
        <f t="shared" si="474"/>
        <v>0</v>
      </c>
      <c r="E1265" s="687">
        <f t="shared" si="474"/>
        <v>0</v>
      </c>
      <c r="F1265" s="687">
        <f t="shared" si="474"/>
        <v>0</v>
      </c>
      <c r="G1265" s="687">
        <f t="shared" si="474"/>
        <v>0</v>
      </c>
      <c r="H1265" s="687">
        <f t="shared" si="474"/>
        <v>0</v>
      </c>
      <c r="I1265" s="688">
        <f t="shared" si="474"/>
        <v>0</v>
      </c>
      <c r="J1265" s="691">
        <f t="shared" si="474"/>
        <v>609.07265008733589</v>
      </c>
      <c r="K1265" s="692">
        <f t="shared" si="474"/>
        <v>1677.7923561416703</v>
      </c>
      <c r="L1265" s="692">
        <f t="shared" si="474"/>
        <v>3149.0944114776107</v>
      </c>
      <c r="M1265" s="692">
        <f t="shared" si="474"/>
        <v>4518.1318038637364</v>
      </c>
      <c r="N1265" s="692">
        <f t="shared" si="474"/>
        <v>6302.9827907637045</v>
      </c>
      <c r="O1265" s="692">
        <f t="shared" si="474"/>
        <v>8609.184663566155</v>
      </c>
      <c r="P1265" s="693">
        <f t="shared" si="474"/>
        <v>11546.282051025375</v>
      </c>
      <c r="Q1265" s="690">
        <f t="shared" si="474"/>
        <v>31096.749092224138</v>
      </c>
      <c r="R1265" s="687">
        <f t="shared" si="474"/>
        <v>85661.189876622739</v>
      </c>
      <c r="S1265" s="687">
        <f t="shared" si="474"/>
        <v>160779.83269713828</v>
      </c>
      <c r="T1265" s="687">
        <f t="shared" si="474"/>
        <v>230677.26165376537</v>
      </c>
      <c r="U1265" s="687">
        <f t="shared" si="474"/>
        <v>321804.42570993869</v>
      </c>
      <c r="V1265" s="687">
        <f t="shared" si="474"/>
        <v>439549.62570253707</v>
      </c>
      <c r="W1265" s="689">
        <f t="shared" si="474"/>
        <v>589505.76066303777</v>
      </c>
    </row>
    <row r="1266" spans="2:23">
      <c r="B1266" s="501" t="s">
        <v>314</v>
      </c>
      <c r="C1266" s="686">
        <f t="shared" ref="C1266:W1266" si="475">C782*INDEX($E$974:$BR$1190,MATCH($B1266,$B$974:$B$1190,0),MATCH(_xlfn.CONCAT(C$1193,C$1194,C$1195),$E$973:$BR$973,0))/100</f>
        <v>0</v>
      </c>
      <c r="D1266" s="687">
        <f t="shared" si="475"/>
        <v>0</v>
      </c>
      <c r="E1266" s="687">
        <f t="shared" si="475"/>
        <v>0</v>
      </c>
      <c r="F1266" s="687">
        <f t="shared" si="475"/>
        <v>0</v>
      </c>
      <c r="G1266" s="687">
        <f t="shared" si="475"/>
        <v>0</v>
      </c>
      <c r="H1266" s="687">
        <f t="shared" si="475"/>
        <v>0</v>
      </c>
      <c r="I1266" s="688">
        <f t="shared" si="475"/>
        <v>0</v>
      </c>
      <c r="J1266" s="691">
        <f t="shared" si="475"/>
        <v>233.81679770845324</v>
      </c>
      <c r="K1266" s="692">
        <f t="shared" si="475"/>
        <v>333.34773357666478</v>
      </c>
      <c r="L1266" s="692">
        <f t="shared" si="475"/>
        <v>432.1397007387846</v>
      </c>
      <c r="M1266" s="692">
        <f t="shared" si="475"/>
        <v>448.42810704567194</v>
      </c>
      <c r="N1266" s="692">
        <f t="shared" si="475"/>
        <v>462.60728332502492</v>
      </c>
      <c r="O1266" s="692">
        <f t="shared" si="475"/>
        <v>473.68440367034862</v>
      </c>
      <c r="P1266" s="693">
        <f t="shared" si="475"/>
        <v>480.86025931677142</v>
      </c>
      <c r="Q1266" s="690">
        <f t="shared" si="475"/>
        <v>366.49701074189062</v>
      </c>
      <c r="R1266" s="687">
        <f t="shared" si="475"/>
        <v>522.50714700903166</v>
      </c>
      <c r="S1266" s="687">
        <f t="shared" si="475"/>
        <v>677.35898402449925</v>
      </c>
      <c r="T1266" s="687">
        <f t="shared" si="475"/>
        <v>702.8903071789083</v>
      </c>
      <c r="U1266" s="687">
        <f t="shared" si="475"/>
        <v>725.11550986791622</v>
      </c>
      <c r="V1266" s="687">
        <f t="shared" si="475"/>
        <v>742.47838342523619</v>
      </c>
      <c r="W1266" s="689">
        <f t="shared" si="475"/>
        <v>753.72620509461228</v>
      </c>
    </row>
    <row r="1267" spans="2:23">
      <c r="B1267" s="501" t="s">
        <v>316</v>
      </c>
      <c r="C1267" s="686">
        <f t="shared" ref="C1267:W1267" si="476">C783*INDEX($E$974:$BR$1190,MATCH($B1267,$B$974:$B$1190,0),MATCH(_xlfn.CONCAT(C$1193,C$1194,C$1195),$E$973:$BR$973,0))/100</f>
        <v>0</v>
      </c>
      <c r="D1267" s="687">
        <f t="shared" si="476"/>
        <v>0</v>
      </c>
      <c r="E1267" s="687">
        <f t="shared" si="476"/>
        <v>0</v>
      </c>
      <c r="F1267" s="687">
        <f t="shared" si="476"/>
        <v>0</v>
      </c>
      <c r="G1267" s="687">
        <f t="shared" si="476"/>
        <v>0</v>
      </c>
      <c r="H1267" s="687">
        <f t="shared" si="476"/>
        <v>0</v>
      </c>
      <c r="I1267" s="688">
        <f t="shared" si="476"/>
        <v>0</v>
      </c>
      <c r="J1267" s="691">
        <f t="shared" si="476"/>
        <v>40.124604824687417</v>
      </c>
      <c r="K1267" s="692">
        <f t="shared" si="476"/>
        <v>138.43348249395231</v>
      </c>
      <c r="L1267" s="692">
        <f t="shared" si="476"/>
        <v>271.04765767794629</v>
      </c>
      <c r="M1267" s="692">
        <f t="shared" si="476"/>
        <v>428.08990514950688</v>
      </c>
      <c r="N1267" s="692">
        <f t="shared" si="476"/>
        <v>630.13639462461617</v>
      </c>
      <c r="O1267" s="692">
        <f t="shared" si="476"/>
        <v>889.05866807707514</v>
      </c>
      <c r="P1267" s="693">
        <f t="shared" si="476"/>
        <v>1218.274355349851</v>
      </c>
      <c r="Q1267" s="690">
        <f t="shared" si="476"/>
        <v>2926.5679987414005</v>
      </c>
      <c r="R1267" s="687">
        <f t="shared" si="476"/>
        <v>10096.921866053164</v>
      </c>
      <c r="S1267" s="687">
        <f t="shared" si="476"/>
        <v>19769.400958836006</v>
      </c>
      <c r="T1267" s="687">
        <f t="shared" si="476"/>
        <v>31223.590175371854</v>
      </c>
      <c r="U1267" s="687">
        <f t="shared" si="476"/>
        <v>45960.253450671837</v>
      </c>
      <c r="V1267" s="687">
        <f t="shared" si="476"/>
        <v>64845.265351925867</v>
      </c>
      <c r="W1267" s="689">
        <f t="shared" si="476"/>
        <v>88857.267445548161</v>
      </c>
    </row>
    <row r="1268" spans="2:23">
      <c r="B1268" s="501" t="s">
        <v>318</v>
      </c>
      <c r="C1268" s="686">
        <f t="shared" ref="C1268:W1268" si="477">C784*INDEX($E$974:$BR$1190,MATCH($B1268,$B$974:$B$1190,0),MATCH(_xlfn.CONCAT(C$1193,C$1194,C$1195),$E$973:$BR$973,0))/100</f>
        <v>41.210175738336538</v>
      </c>
      <c r="D1268" s="687">
        <f t="shared" si="477"/>
        <v>96.716344713929885</v>
      </c>
      <c r="E1268" s="687">
        <f t="shared" si="477"/>
        <v>170.64385849712528</v>
      </c>
      <c r="F1268" s="687">
        <f t="shared" si="477"/>
        <v>267.96334827618875</v>
      </c>
      <c r="G1268" s="687">
        <f t="shared" si="477"/>
        <v>391.74845607567107</v>
      </c>
      <c r="H1268" s="687">
        <f t="shared" si="477"/>
        <v>547.24649631288037</v>
      </c>
      <c r="I1268" s="688">
        <f t="shared" si="477"/>
        <v>741.30513663756142</v>
      </c>
      <c r="J1268" s="691">
        <f t="shared" si="477"/>
        <v>23.50670076204397</v>
      </c>
      <c r="K1268" s="692">
        <f t="shared" si="477"/>
        <v>55.167980559570722</v>
      </c>
      <c r="L1268" s="692">
        <f t="shared" si="477"/>
        <v>97.336981624199566</v>
      </c>
      <c r="M1268" s="692">
        <f t="shared" si="477"/>
        <v>152.84900222505092</v>
      </c>
      <c r="N1268" s="692">
        <f t="shared" si="477"/>
        <v>223.45727883894821</v>
      </c>
      <c r="O1268" s="692">
        <f t="shared" si="477"/>
        <v>312.15493264535962</v>
      </c>
      <c r="P1268" s="693">
        <f t="shared" si="477"/>
        <v>422.84794248268025</v>
      </c>
      <c r="Q1268" s="690">
        <f t="shared" si="477"/>
        <v>1714.5080557618651</v>
      </c>
      <c r="R1268" s="687">
        <f t="shared" si="477"/>
        <v>4023.7865809831092</v>
      </c>
      <c r="S1268" s="687">
        <f t="shared" si="477"/>
        <v>7099.4666928207262</v>
      </c>
      <c r="T1268" s="687">
        <f t="shared" si="477"/>
        <v>11148.346519693652</v>
      </c>
      <c r="U1268" s="687">
        <f t="shared" si="477"/>
        <v>16298.301857256838</v>
      </c>
      <c r="V1268" s="687">
        <f t="shared" si="477"/>
        <v>22767.641962348061</v>
      </c>
      <c r="W1268" s="689">
        <f t="shared" si="477"/>
        <v>30841.257183972692</v>
      </c>
    </row>
    <row r="1269" spans="2:23">
      <c r="B1269" s="501" t="s">
        <v>320</v>
      </c>
      <c r="C1269" s="686">
        <f t="shared" ref="C1269:W1269" si="478">C785*INDEX($E$974:$BR$1190,MATCH($B1269,$B$974:$B$1190,0),MATCH(_xlfn.CONCAT(C$1193,C$1194,C$1195),$E$973:$BR$973,0))/100</f>
        <v>35.853666134116018</v>
      </c>
      <c r="D1269" s="687">
        <f t="shared" si="478"/>
        <v>82.696527763621958</v>
      </c>
      <c r="E1269" s="687">
        <f t="shared" si="478"/>
        <v>143.54299570579133</v>
      </c>
      <c r="F1269" s="687">
        <f t="shared" si="478"/>
        <v>222.17575498473292</v>
      </c>
      <c r="G1269" s="687">
        <f t="shared" si="478"/>
        <v>320.50439947856398</v>
      </c>
      <c r="H1269" s="687">
        <f t="shared" si="478"/>
        <v>442.44919320290524</v>
      </c>
      <c r="I1269" s="688">
        <f t="shared" si="478"/>
        <v>592.62752397669999</v>
      </c>
      <c r="J1269" s="691">
        <f t="shared" si="478"/>
        <v>20.451293544299631</v>
      </c>
      <c r="K1269" s="692">
        <f t="shared" si="478"/>
        <v>47.170935269541999</v>
      </c>
      <c r="L1269" s="692">
        <f t="shared" si="478"/>
        <v>81.878375573255951</v>
      </c>
      <c r="M1269" s="692">
        <f t="shared" si="478"/>
        <v>126.73129622567656</v>
      </c>
      <c r="N1269" s="692">
        <f t="shared" si="478"/>
        <v>182.81894887559437</v>
      </c>
      <c r="O1269" s="692">
        <f t="shared" si="478"/>
        <v>252.37749174054585</v>
      </c>
      <c r="P1269" s="693">
        <f t="shared" si="478"/>
        <v>338.04072950147633</v>
      </c>
      <c r="Q1269" s="690">
        <f t="shared" si="478"/>
        <v>1491.6558426212523</v>
      </c>
      <c r="R1269" s="687">
        <f t="shared" si="478"/>
        <v>3440.5061491248985</v>
      </c>
      <c r="S1269" s="687">
        <f t="shared" si="478"/>
        <v>5971.9624601558207</v>
      </c>
      <c r="T1269" s="687">
        <f t="shared" si="478"/>
        <v>9243.3995946767827</v>
      </c>
      <c r="U1269" s="687">
        <f t="shared" si="478"/>
        <v>13334.264291960477</v>
      </c>
      <c r="V1269" s="687">
        <f t="shared" si="478"/>
        <v>18407.65520701318</v>
      </c>
      <c r="W1269" s="689">
        <f t="shared" si="478"/>
        <v>24655.674131936463</v>
      </c>
    </row>
    <row r="1270" spans="2:23">
      <c r="B1270" s="501" t="s">
        <v>322</v>
      </c>
      <c r="C1270" s="686">
        <f t="shared" ref="C1270:W1270" si="479">C786*INDEX($E$974:$BR$1190,MATCH($B1270,$B$974:$B$1190,0),MATCH(_xlfn.CONCAT(C$1193,C$1194,C$1195),$E$973:$BR$973,0))/100</f>
        <v>0</v>
      </c>
      <c r="D1270" s="687">
        <f t="shared" si="479"/>
        <v>0</v>
      </c>
      <c r="E1270" s="687">
        <f t="shared" si="479"/>
        <v>0</v>
      </c>
      <c r="F1270" s="687">
        <f t="shared" si="479"/>
        <v>0</v>
      </c>
      <c r="G1270" s="687">
        <f t="shared" si="479"/>
        <v>0</v>
      </c>
      <c r="H1270" s="687">
        <f t="shared" si="479"/>
        <v>0</v>
      </c>
      <c r="I1270" s="688">
        <f t="shared" si="479"/>
        <v>0</v>
      </c>
      <c r="J1270" s="691">
        <f t="shared" si="479"/>
        <v>999.22431326065669</v>
      </c>
      <c r="K1270" s="692">
        <f t="shared" si="479"/>
        <v>3379.3606980001368</v>
      </c>
      <c r="L1270" s="692">
        <f t="shared" si="479"/>
        <v>6965.5330109756951</v>
      </c>
      <c r="M1270" s="692">
        <f t="shared" si="479"/>
        <v>9459.4826680620299</v>
      </c>
      <c r="N1270" s="692">
        <f t="shared" si="479"/>
        <v>12633.935205954374</v>
      </c>
      <c r="O1270" s="692">
        <f t="shared" si="479"/>
        <v>16560.718429520446</v>
      </c>
      <c r="P1270" s="693">
        <f t="shared" si="479"/>
        <v>21218.264525528863</v>
      </c>
      <c r="Q1270" s="690">
        <f t="shared" si="479"/>
        <v>1258.8132783165972</v>
      </c>
      <c r="R1270" s="687">
        <f t="shared" si="479"/>
        <v>4257.2864395005236</v>
      </c>
      <c r="S1270" s="687">
        <f t="shared" si="479"/>
        <v>8775.1121829253389</v>
      </c>
      <c r="T1270" s="687">
        <f t="shared" si="479"/>
        <v>11916.966221233211</v>
      </c>
      <c r="U1270" s="687">
        <f t="shared" si="479"/>
        <v>15916.11131113286</v>
      </c>
      <c r="V1270" s="687">
        <f t="shared" si="479"/>
        <v>20863.035437474024</v>
      </c>
      <c r="W1270" s="689">
        <f t="shared" si="479"/>
        <v>26730.567674449943</v>
      </c>
    </row>
    <row r="1271" spans="2:23">
      <c r="B1271" s="501" t="s">
        <v>324</v>
      </c>
      <c r="C1271" s="686">
        <f t="shared" ref="C1271:W1271" si="480">C787*INDEX($E$974:$BR$1190,MATCH($B1271,$B$974:$B$1190,0),MATCH(_xlfn.CONCAT(C$1193,C$1194,C$1195),$E$973:$BR$973,0))/100</f>
        <v>0</v>
      </c>
      <c r="D1271" s="687">
        <f t="shared" si="480"/>
        <v>0</v>
      </c>
      <c r="E1271" s="687">
        <f t="shared" si="480"/>
        <v>0</v>
      </c>
      <c r="F1271" s="687">
        <f t="shared" si="480"/>
        <v>0</v>
      </c>
      <c r="G1271" s="687">
        <f t="shared" si="480"/>
        <v>0</v>
      </c>
      <c r="H1271" s="687">
        <f t="shared" si="480"/>
        <v>0</v>
      </c>
      <c r="I1271" s="688">
        <f t="shared" si="480"/>
        <v>0</v>
      </c>
      <c r="J1271" s="691">
        <f t="shared" si="480"/>
        <v>212262.17788931931</v>
      </c>
      <c r="K1271" s="692">
        <f t="shared" si="480"/>
        <v>514866.13361399417</v>
      </c>
      <c r="L1271" s="692">
        <f t="shared" si="480"/>
        <v>820473.33358145657</v>
      </c>
      <c r="M1271" s="692">
        <f t="shared" si="480"/>
        <v>846114.39853117976</v>
      </c>
      <c r="N1271" s="692">
        <f t="shared" si="480"/>
        <v>873034.38246455777</v>
      </c>
      <c r="O1271" s="692">
        <f t="shared" si="480"/>
        <v>897818.80379747262</v>
      </c>
      <c r="P1271" s="693">
        <f t="shared" si="480"/>
        <v>917921.49579133082</v>
      </c>
      <c r="Q1271" s="690">
        <f t="shared" si="480"/>
        <v>55112.221107743659</v>
      </c>
      <c r="R1271" s="687">
        <f t="shared" si="480"/>
        <v>133680.9811280625</v>
      </c>
      <c r="S1271" s="687">
        <f t="shared" si="480"/>
        <v>213029.51012274553</v>
      </c>
      <c r="T1271" s="687">
        <f t="shared" si="480"/>
        <v>219687.01291009568</v>
      </c>
      <c r="U1271" s="687">
        <f t="shared" si="480"/>
        <v>226676.57704962336</v>
      </c>
      <c r="V1271" s="687">
        <f t="shared" si="480"/>
        <v>233111.65899455344</v>
      </c>
      <c r="W1271" s="689">
        <f t="shared" si="480"/>
        <v>238331.16638415572</v>
      </c>
    </row>
    <row r="1272" spans="2:23">
      <c r="B1272" s="501" t="s">
        <v>326</v>
      </c>
      <c r="C1272" s="686">
        <f t="shared" ref="C1272:W1272" si="481">C788*INDEX($E$974:$BR$1190,MATCH($B1272,$B$974:$B$1190,0),MATCH(_xlfn.CONCAT(C$1193,C$1194,C$1195),$E$973:$BR$973,0))/100</f>
        <v>0</v>
      </c>
      <c r="D1272" s="687">
        <f t="shared" si="481"/>
        <v>0</v>
      </c>
      <c r="E1272" s="687">
        <f t="shared" si="481"/>
        <v>0</v>
      </c>
      <c r="F1272" s="687">
        <f t="shared" si="481"/>
        <v>0</v>
      </c>
      <c r="G1272" s="687">
        <f t="shared" si="481"/>
        <v>0</v>
      </c>
      <c r="H1272" s="687">
        <f t="shared" si="481"/>
        <v>0</v>
      </c>
      <c r="I1272" s="688">
        <f t="shared" si="481"/>
        <v>0</v>
      </c>
      <c r="J1272" s="691">
        <f t="shared" si="481"/>
        <v>3.1639380089896831</v>
      </c>
      <c r="K1272" s="692">
        <f t="shared" si="481"/>
        <v>436.11474463585364</v>
      </c>
      <c r="L1272" s="692">
        <f t="shared" si="481"/>
        <v>961.25144598786369</v>
      </c>
      <c r="M1272" s="692">
        <f t="shared" si="481"/>
        <v>1162.8267759470559</v>
      </c>
      <c r="N1272" s="692">
        <f t="shared" si="481"/>
        <v>1393.2722635202147</v>
      </c>
      <c r="O1272" s="692">
        <f t="shared" si="481"/>
        <v>1652.7206820212962</v>
      </c>
      <c r="P1272" s="693">
        <f t="shared" si="481"/>
        <v>1938.9660670629594</v>
      </c>
      <c r="Q1272" s="690">
        <f t="shared" si="481"/>
        <v>3.9858989864749619</v>
      </c>
      <c r="R1272" s="687">
        <f t="shared" si="481"/>
        <v>549.4132039539918</v>
      </c>
      <c r="S1272" s="687">
        <f t="shared" si="481"/>
        <v>1210.9754215867479</v>
      </c>
      <c r="T1272" s="687">
        <f t="shared" si="481"/>
        <v>1464.9181034913354</v>
      </c>
      <c r="U1272" s="687">
        <f t="shared" si="481"/>
        <v>1755.2311351454825</v>
      </c>
      <c r="V1272" s="687">
        <f t="shared" si="481"/>
        <v>2082.0817831062545</v>
      </c>
      <c r="W1272" s="689">
        <f t="shared" si="481"/>
        <v>2442.6909944368613</v>
      </c>
    </row>
    <row r="1273" spans="2:23">
      <c r="B1273" s="501" t="s">
        <v>328</v>
      </c>
      <c r="C1273" s="686">
        <f t="shared" ref="C1273:W1273" si="482">C789*INDEX($E$974:$BR$1190,MATCH($B1273,$B$974:$B$1190,0),MATCH(_xlfn.CONCAT(C$1193,C$1194,C$1195),$E$973:$BR$973,0))/100</f>
        <v>0</v>
      </c>
      <c r="D1273" s="687">
        <f t="shared" si="482"/>
        <v>180.07028806686398</v>
      </c>
      <c r="E1273" s="687">
        <f t="shared" si="482"/>
        <v>370.71197498308146</v>
      </c>
      <c r="F1273" s="687">
        <f t="shared" si="482"/>
        <v>383.91345545813033</v>
      </c>
      <c r="G1273" s="687">
        <f t="shared" si="482"/>
        <v>394.40557891084427</v>
      </c>
      <c r="H1273" s="687">
        <f t="shared" si="482"/>
        <v>402.16672057663965</v>
      </c>
      <c r="I1273" s="688">
        <f t="shared" si="482"/>
        <v>407.32266033743622</v>
      </c>
      <c r="J1273" s="691">
        <f t="shared" si="482"/>
        <v>0</v>
      </c>
      <c r="K1273" s="692">
        <f t="shared" si="482"/>
        <v>1134.0473196086139</v>
      </c>
      <c r="L1273" s="692">
        <f t="shared" si="482"/>
        <v>2334.671233603367</v>
      </c>
      <c r="M1273" s="692">
        <f t="shared" si="482"/>
        <v>2417.8115656832247</v>
      </c>
      <c r="N1273" s="692">
        <f t="shared" si="482"/>
        <v>2483.8888991860999</v>
      </c>
      <c r="O1273" s="692">
        <f t="shared" si="482"/>
        <v>2532.7670455904067</v>
      </c>
      <c r="P1273" s="693">
        <f t="shared" si="482"/>
        <v>2565.2381418971095</v>
      </c>
      <c r="Q1273" s="690">
        <f t="shared" si="482"/>
        <v>0</v>
      </c>
      <c r="R1273" s="687">
        <f t="shared" si="482"/>
        <v>999.88473208087134</v>
      </c>
      <c r="S1273" s="687">
        <f t="shared" si="482"/>
        <v>2058.4697662475642</v>
      </c>
      <c r="T1273" s="687">
        <f t="shared" si="482"/>
        <v>2131.7742459014407</v>
      </c>
      <c r="U1273" s="687">
        <f t="shared" si="482"/>
        <v>2190.034351775103</v>
      </c>
      <c r="V1273" s="687">
        <f t="shared" si="482"/>
        <v>2233.1300070242573</v>
      </c>
      <c r="W1273" s="689">
        <f t="shared" si="482"/>
        <v>2261.7596354970838</v>
      </c>
    </row>
    <row r="1274" spans="2:23">
      <c r="B1274" s="501" t="s">
        <v>330</v>
      </c>
      <c r="C1274" s="686">
        <f t="shared" ref="C1274:W1274" si="483">C790*INDEX($E$974:$BR$1190,MATCH($B1274,$B$974:$B$1190,0),MATCH(_xlfn.CONCAT(C$1193,C$1194,C$1195),$E$973:$BR$973,0))/100</f>
        <v>0</v>
      </c>
      <c r="D1274" s="687">
        <f t="shared" si="483"/>
        <v>0</v>
      </c>
      <c r="E1274" s="687">
        <f t="shared" si="483"/>
        <v>0</v>
      </c>
      <c r="F1274" s="687">
        <f t="shared" si="483"/>
        <v>0</v>
      </c>
      <c r="G1274" s="687">
        <f t="shared" si="483"/>
        <v>0</v>
      </c>
      <c r="H1274" s="687">
        <f t="shared" si="483"/>
        <v>0</v>
      </c>
      <c r="I1274" s="688">
        <f t="shared" si="483"/>
        <v>0</v>
      </c>
      <c r="J1274" s="691">
        <f t="shared" si="483"/>
        <v>0</v>
      </c>
      <c r="K1274" s="692">
        <f t="shared" si="483"/>
        <v>37202.988481299988</v>
      </c>
      <c r="L1274" s="692">
        <f t="shared" si="483"/>
        <v>85551.440112062875</v>
      </c>
      <c r="M1274" s="692">
        <f t="shared" si="483"/>
        <v>107586.50892329814</v>
      </c>
      <c r="N1274" s="692">
        <f t="shared" si="483"/>
        <v>133654.92777178268</v>
      </c>
      <c r="O1274" s="692">
        <f t="shared" si="483"/>
        <v>163890.43426578597</v>
      </c>
      <c r="P1274" s="693">
        <f t="shared" si="483"/>
        <v>198500.85561071898</v>
      </c>
      <c r="Q1274" s="690">
        <f t="shared" si="483"/>
        <v>0</v>
      </c>
      <c r="R1274" s="687">
        <f t="shared" si="483"/>
        <v>46867.970756735762</v>
      </c>
      <c r="S1274" s="687">
        <f t="shared" si="483"/>
        <v>107776.88989647226</v>
      </c>
      <c r="T1274" s="687">
        <f t="shared" si="483"/>
        <v>135536.45983496631</v>
      </c>
      <c r="U1274" s="687">
        <f t="shared" si="483"/>
        <v>168377.20575727939</v>
      </c>
      <c r="V1274" s="687">
        <f t="shared" si="483"/>
        <v>206467.60902927272</v>
      </c>
      <c r="W1274" s="689">
        <f t="shared" si="483"/>
        <v>250069.48838603406</v>
      </c>
    </row>
    <row r="1275" spans="2:23">
      <c r="B1275" s="501" t="s">
        <v>332</v>
      </c>
      <c r="C1275" s="686">
        <f t="shared" ref="C1275:W1275" si="484">C791*INDEX($E$974:$BR$1190,MATCH($B1275,$B$974:$B$1190,0),MATCH(_xlfn.CONCAT(C$1193,C$1194,C$1195),$E$973:$BR$973,0))/100</f>
        <v>1618.0001820167752</v>
      </c>
      <c r="D1275" s="687">
        <f t="shared" si="484"/>
        <v>4263.9171713403111</v>
      </c>
      <c r="E1275" s="687">
        <f t="shared" si="484"/>
        <v>7176.829254859369</v>
      </c>
      <c r="F1275" s="687">
        <f t="shared" si="484"/>
        <v>7661.0054784176846</v>
      </c>
      <c r="G1275" s="687">
        <f t="shared" si="484"/>
        <v>8120.6208885771593</v>
      </c>
      <c r="H1275" s="687">
        <f t="shared" si="484"/>
        <v>8537.5989210246407</v>
      </c>
      <c r="I1275" s="688">
        <f t="shared" si="484"/>
        <v>8888.8245220487115</v>
      </c>
      <c r="J1275" s="691">
        <f t="shared" si="484"/>
        <v>1590.5730943205801</v>
      </c>
      <c r="K1275" s="692">
        <f t="shared" si="484"/>
        <v>4191.6385452391123</v>
      </c>
      <c r="L1275" s="692">
        <f t="shared" si="484"/>
        <v>7055.1731960149937</v>
      </c>
      <c r="M1275" s="692">
        <f t="shared" si="484"/>
        <v>7531.1420387018225</v>
      </c>
      <c r="N1275" s="692">
        <f t="shared" si="484"/>
        <v>7982.9664039027884</v>
      </c>
      <c r="O1275" s="692">
        <f t="shared" si="484"/>
        <v>8392.876147242252</v>
      </c>
      <c r="P1275" s="693">
        <f t="shared" si="484"/>
        <v>8738.1480435217218</v>
      </c>
      <c r="Q1275" s="690">
        <f t="shared" si="484"/>
        <v>1402.4015795202058</v>
      </c>
      <c r="R1275" s="687">
        <f t="shared" si="484"/>
        <v>3695.7500020658113</v>
      </c>
      <c r="S1275" s="687">
        <f t="shared" si="484"/>
        <v>6220.5164095941082</v>
      </c>
      <c r="T1275" s="687">
        <f t="shared" si="484"/>
        <v>6640.1761279496077</v>
      </c>
      <c r="U1275" s="687">
        <f t="shared" si="484"/>
        <v>7038.5477624793702</v>
      </c>
      <c r="V1275" s="687">
        <f t="shared" si="484"/>
        <v>7399.9634519391075</v>
      </c>
      <c r="W1275" s="689">
        <f t="shared" si="484"/>
        <v>7704.3882246422463</v>
      </c>
    </row>
    <row r="1276" spans="2:23">
      <c r="B1276" s="501" t="s">
        <v>334</v>
      </c>
      <c r="C1276" s="686">
        <f t="shared" ref="C1276:W1276" si="485">C792*INDEX($E$974:$BR$1190,MATCH($B1276,$B$974:$B$1190,0),MATCH(_xlfn.CONCAT(C$1193,C$1194,C$1195),$E$973:$BR$973,0))/100</f>
        <v>35.574512467019083</v>
      </c>
      <c r="D1276" s="687">
        <f t="shared" si="485"/>
        <v>1849.0071668778753</v>
      </c>
      <c r="E1276" s="687">
        <f t="shared" si="485"/>
        <v>4040.6407340982682</v>
      </c>
      <c r="F1276" s="687">
        <f t="shared" si="485"/>
        <v>4845.0138705108511</v>
      </c>
      <c r="G1276" s="687">
        <f t="shared" si="485"/>
        <v>5702.1577934742672</v>
      </c>
      <c r="H1276" s="687">
        <f t="shared" si="485"/>
        <v>6607.4214001494556</v>
      </c>
      <c r="I1276" s="688">
        <f t="shared" si="485"/>
        <v>7548.9267088520755</v>
      </c>
      <c r="J1276" s="691">
        <f t="shared" si="485"/>
        <v>62.657696659786204</v>
      </c>
      <c r="K1276" s="692">
        <f t="shared" si="485"/>
        <v>3256.6723237995925</v>
      </c>
      <c r="L1276" s="692">
        <f t="shared" si="485"/>
        <v>7116.8154915130399</v>
      </c>
      <c r="M1276" s="692">
        <f t="shared" si="485"/>
        <v>8533.5648574908919</v>
      </c>
      <c r="N1276" s="692">
        <f t="shared" si="485"/>
        <v>10043.259866483973</v>
      </c>
      <c r="O1276" s="692">
        <f t="shared" si="485"/>
        <v>11637.708490812538</v>
      </c>
      <c r="P1276" s="693">
        <f t="shared" si="485"/>
        <v>13295.989938547311</v>
      </c>
      <c r="Q1276" s="690">
        <f t="shared" si="485"/>
        <v>78.935569818843391</v>
      </c>
      <c r="R1276" s="687">
        <f t="shared" si="485"/>
        <v>4102.724793542623</v>
      </c>
      <c r="S1276" s="687">
        <f t="shared" si="485"/>
        <v>8965.696411861536</v>
      </c>
      <c r="T1276" s="687">
        <f t="shared" si="485"/>
        <v>10750.503777206657</v>
      </c>
      <c r="U1276" s="687">
        <f t="shared" si="485"/>
        <v>12652.403178880886</v>
      </c>
      <c r="V1276" s="687">
        <f t="shared" si="485"/>
        <v>14661.074378392477</v>
      </c>
      <c r="W1276" s="689">
        <f t="shared" si="485"/>
        <v>16750.161561212124</v>
      </c>
    </row>
    <row r="1277" spans="2:23">
      <c r="B1277" s="501" t="s">
        <v>338</v>
      </c>
      <c r="C1277" s="686">
        <f t="shared" ref="C1277:W1277" si="486">C793*INDEX($E$974:$BR$1190,MATCH($B1277,$B$974:$B$1190,0),MATCH(_xlfn.CONCAT(C$1193,C$1194,C$1195),$E$973:$BR$973,0))/100</f>
        <v>58936.03691123824</v>
      </c>
      <c r="D1277" s="687">
        <f t="shared" si="486"/>
        <v>97874.532994717694</v>
      </c>
      <c r="E1277" s="687">
        <f t="shared" si="486"/>
        <v>132897.59891771042</v>
      </c>
      <c r="F1277" s="687">
        <f t="shared" si="486"/>
        <v>127648.4848663334</v>
      </c>
      <c r="G1277" s="687">
        <f t="shared" si="486"/>
        <v>114681.71124766313</v>
      </c>
      <c r="H1277" s="687">
        <f t="shared" si="486"/>
        <v>94388.137893499923</v>
      </c>
      <c r="I1277" s="688">
        <f t="shared" si="486"/>
        <v>73315.568863930792</v>
      </c>
      <c r="J1277" s="691">
        <f t="shared" si="486"/>
        <v>10604.678882574681</v>
      </c>
      <c r="K1277" s="692">
        <f t="shared" si="486"/>
        <v>17611.092424727052</v>
      </c>
      <c r="L1277" s="692">
        <f t="shared" si="486"/>
        <v>23912.981507563563</v>
      </c>
      <c r="M1277" s="692">
        <f t="shared" si="486"/>
        <v>22968.480115033566</v>
      </c>
      <c r="N1277" s="692">
        <f t="shared" si="486"/>
        <v>20635.298625817784</v>
      </c>
      <c r="O1277" s="692">
        <f t="shared" si="486"/>
        <v>16983.76655682252</v>
      </c>
      <c r="P1277" s="693">
        <f t="shared" si="486"/>
        <v>13192.065595897255</v>
      </c>
      <c r="Q1277" s="690">
        <f t="shared" si="486"/>
        <v>108976.65523797786</v>
      </c>
      <c r="R1277" s="687">
        <f t="shared" si="486"/>
        <v>180976.52637905118</v>
      </c>
      <c r="S1277" s="687">
        <f t="shared" si="486"/>
        <v>245736.50652863536</v>
      </c>
      <c r="T1277" s="687">
        <f t="shared" si="486"/>
        <v>236030.54524821779</v>
      </c>
      <c r="U1277" s="687">
        <f t="shared" si="486"/>
        <v>212054.11771341547</v>
      </c>
      <c r="V1277" s="687">
        <f t="shared" si="486"/>
        <v>174529.94977022705</v>
      </c>
      <c r="W1277" s="689">
        <f t="shared" si="486"/>
        <v>135565.36697053164</v>
      </c>
    </row>
    <row r="1278" spans="2:23">
      <c r="B1278" s="501" t="s">
        <v>340</v>
      </c>
      <c r="C1278" s="686">
        <f t="shared" ref="C1278:W1278" si="487">C794*INDEX($E$974:$BR$1190,MATCH($B1278,$B$974:$B$1190,0),MATCH(_xlfn.CONCAT(C$1193,C$1194,C$1195),$E$973:$BR$973,0))/100</f>
        <v>0</v>
      </c>
      <c r="D1278" s="687">
        <f t="shared" si="487"/>
        <v>0</v>
      </c>
      <c r="E1278" s="687">
        <f t="shared" si="487"/>
        <v>0</v>
      </c>
      <c r="F1278" s="687">
        <f t="shared" si="487"/>
        <v>0</v>
      </c>
      <c r="G1278" s="687">
        <f t="shared" si="487"/>
        <v>0</v>
      </c>
      <c r="H1278" s="687">
        <f t="shared" si="487"/>
        <v>0</v>
      </c>
      <c r="I1278" s="688">
        <f t="shared" si="487"/>
        <v>0</v>
      </c>
      <c r="J1278" s="691">
        <f t="shared" si="487"/>
        <v>0</v>
      </c>
      <c r="K1278" s="692">
        <f t="shared" si="487"/>
        <v>504.88179426337075</v>
      </c>
      <c r="L1278" s="692">
        <f t="shared" si="487"/>
        <v>1143.6475086199825</v>
      </c>
      <c r="M1278" s="692">
        <f t="shared" si="487"/>
        <v>1561.8463766027553</v>
      </c>
      <c r="N1278" s="692">
        <f t="shared" si="487"/>
        <v>2057.212011397201</v>
      </c>
      <c r="O1278" s="692">
        <f t="shared" si="487"/>
        <v>2638.2766207507543</v>
      </c>
      <c r="P1278" s="693">
        <f t="shared" si="487"/>
        <v>3312.3148382585618</v>
      </c>
      <c r="Q1278" s="690">
        <f t="shared" si="487"/>
        <v>0</v>
      </c>
      <c r="R1278" s="687">
        <f t="shared" si="487"/>
        <v>25777.191727766291</v>
      </c>
      <c r="S1278" s="687">
        <f t="shared" si="487"/>
        <v>58389.946782872787</v>
      </c>
      <c r="T1278" s="687">
        <f t="shared" si="487"/>
        <v>79741.464153497931</v>
      </c>
      <c r="U1278" s="687">
        <f t="shared" si="487"/>
        <v>105032.79984539672</v>
      </c>
      <c r="V1278" s="687">
        <f t="shared" si="487"/>
        <v>134699.57335894668</v>
      </c>
      <c r="W1278" s="689">
        <f t="shared" si="487"/>
        <v>169113.19762101915</v>
      </c>
    </row>
    <row r="1279" spans="2:23">
      <c r="B1279" s="501" t="s">
        <v>344</v>
      </c>
      <c r="C1279" s="686">
        <f t="shared" ref="C1279:W1279" si="488">C795*INDEX($E$974:$BR$1190,MATCH($B1279,$B$974:$B$1190,0),MATCH(_xlfn.CONCAT(C$1193,C$1194,C$1195),$E$973:$BR$973,0))/100</f>
        <v>0</v>
      </c>
      <c r="D1279" s="687">
        <f t="shared" si="488"/>
        <v>0</v>
      </c>
      <c r="E1279" s="687">
        <f t="shared" si="488"/>
        <v>0</v>
      </c>
      <c r="F1279" s="687">
        <f t="shared" si="488"/>
        <v>0</v>
      </c>
      <c r="G1279" s="687">
        <f t="shared" si="488"/>
        <v>0</v>
      </c>
      <c r="H1279" s="687">
        <f t="shared" si="488"/>
        <v>0</v>
      </c>
      <c r="I1279" s="688">
        <f t="shared" si="488"/>
        <v>0</v>
      </c>
      <c r="J1279" s="691">
        <f t="shared" si="488"/>
        <v>2784.262186440983</v>
      </c>
      <c r="K1279" s="692">
        <f t="shared" si="488"/>
        <v>7210.0861935734938</v>
      </c>
      <c r="L1279" s="692">
        <f t="shared" si="488"/>
        <v>11934.881644373825</v>
      </c>
      <c r="M1279" s="692">
        <f t="shared" si="488"/>
        <v>12514.323906226486</v>
      </c>
      <c r="N1279" s="692">
        <f t="shared" si="488"/>
        <v>12963.631237366157</v>
      </c>
      <c r="O1279" s="692">
        <f t="shared" si="488"/>
        <v>13259.999689074908</v>
      </c>
      <c r="P1279" s="693">
        <f t="shared" si="488"/>
        <v>13443.797924479068</v>
      </c>
      <c r="Q1279" s="690">
        <f t="shared" si="488"/>
        <v>17356.201605531642</v>
      </c>
      <c r="R1279" s="687">
        <f t="shared" si="488"/>
        <v>44945.375539105815</v>
      </c>
      <c r="S1279" s="687">
        <f t="shared" si="488"/>
        <v>74398.242007048801</v>
      </c>
      <c r="T1279" s="687">
        <f t="shared" si="488"/>
        <v>78010.300082777452</v>
      </c>
      <c r="U1279" s="687">
        <f t="shared" si="488"/>
        <v>80811.138545505615</v>
      </c>
      <c r="V1279" s="687">
        <f t="shared" si="488"/>
        <v>82658.604858996536</v>
      </c>
      <c r="W1279" s="689">
        <f t="shared" si="488"/>
        <v>83804.344381643037</v>
      </c>
    </row>
    <row r="1280" spans="2:23">
      <c r="B1280" s="501" t="s">
        <v>346</v>
      </c>
      <c r="C1280" s="686">
        <f t="shared" ref="C1280:W1280" si="489">C796*INDEX($E$974:$BR$1190,MATCH($B1280,$B$974:$B$1190,0),MATCH(_xlfn.CONCAT(C$1193,C$1194,C$1195),$E$973:$BR$973,0))/100</f>
        <v>0</v>
      </c>
      <c r="D1280" s="687">
        <f t="shared" si="489"/>
        <v>3244.6660350945876</v>
      </c>
      <c r="E1280" s="687">
        <f t="shared" si="489"/>
        <v>7131.9264889828091</v>
      </c>
      <c r="F1280" s="687">
        <f t="shared" si="489"/>
        <v>10552.323424682016</v>
      </c>
      <c r="G1280" s="687">
        <f t="shared" si="489"/>
        <v>14560.317938550636</v>
      </c>
      <c r="H1280" s="687">
        <f t="shared" si="489"/>
        <v>19206.554998706517</v>
      </c>
      <c r="I1280" s="688">
        <f t="shared" si="489"/>
        <v>24548.906981246251</v>
      </c>
      <c r="J1280" s="691">
        <f t="shared" si="489"/>
        <v>0</v>
      </c>
      <c r="K1280" s="692">
        <f t="shared" si="489"/>
        <v>246.77204013565427</v>
      </c>
      <c r="L1280" s="692">
        <f t="shared" si="489"/>
        <v>542.41639378226364</v>
      </c>
      <c r="M1280" s="692">
        <f t="shared" si="489"/>
        <v>802.55359149901642</v>
      </c>
      <c r="N1280" s="692">
        <f t="shared" si="489"/>
        <v>1107.380335558991</v>
      </c>
      <c r="O1280" s="692">
        <f t="shared" si="489"/>
        <v>1460.7484128548492</v>
      </c>
      <c r="P1280" s="693">
        <f t="shared" si="489"/>
        <v>1867.0592884872799</v>
      </c>
      <c r="Q1280" s="690">
        <f t="shared" si="489"/>
        <v>0</v>
      </c>
      <c r="R1280" s="687">
        <f t="shared" si="489"/>
        <v>17998.810425686486</v>
      </c>
      <c r="S1280" s="687">
        <f t="shared" si="489"/>
        <v>39562.220412428767</v>
      </c>
      <c r="T1280" s="687">
        <f t="shared" si="489"/>
        <v>58535.845235562323</v>
      </c>
      <c r="U1280" s="687">
        <f t="shared" si="489"/>
        <v>80768.991162461927</v>
      </c>
      <c r="V1280" s="687">
        <f t="shared" si="489"/>
        <v>106542.59594459686</v>
      </c>
      <c r="W1280" s="689">
        <f t="shared" si="489"/>
        <v>136177.6892087392</v>
      </c>
    </row>
    <row r="1281" spans="2:23">
      <c r="B1281" s="501" t="s">
        <v>348</v>
      </c>
      <c r="C1281" s="686">
        <f t="shared" ref="C1281:W1281" si="490">C797*INDEX($E$974:$BR$1190,MATCH($B1281,$B$974:$B$1190,0),MATCH(_xlfn.CONCAT(C$1193,C$1194,C$1195),$E$973:$BR$973,0))/100</f>
        <v>0</v>
      </c>
      <c r="D1281" s="687">
        <f t="shared" si="490"/>
        <v>0</v>
      </c>
      <c r="E1281" s="687">
        <f t="shared" si="490"/>
        <v>0</v>
      </c>
      <c r="F1281" s="687">
        <f t="shared" si="490"/>
        <v>0</v>
      </c>
      <c r="G1281" s="687">
        <f t="shared" si="490"/>
        <v>0</v>
      </c>
      <c r="H1281" s="687">
        <f t="shared" si="490"/>
        <v>0</v>
      </c>
      <c r="I1281" s="688">
        <f t="shared" si="490"/>
        <v>0</v>
      </c>
      <c r="J1281" s="691">
        <f t="shared" si="490"/>
        <v>47628.220547051635</v>
      </c>
      <c r="K1281" s="692">
        <f t="shared" si="490"/>
        <v>83703.421506654166</v>
      </c>
      <c r="L1281" s="692">
        <f t="shared" si="490"/>
        <v>119708.18935118463</v>
      </c>
      <c r="M1281" s="692">
        <f t="shared" si="490"/>
        <v>126583.8075047474</v>
      </c>
      <c r="N1281" s="692">
        <f t="shared" si="490"/>
        <v>132079.0731354132</v>
      </c>
      <c r="O1281" s="692">
        <f t="shared" si="490"/>
        <v>136200.98526356078</v>
      </c>
      <c r="P1281" s="693">
        <f t="shared" si="490"/>
        <v>139427.30310804822</v>
      </c>
      <c r="Q1281" s="690">
        <f t="shared" si="490"/>
        <v>65674.449504203381</v>
      </c>
      <c r="R1281" s="687">
        <f t="shared" si="490"/>
        <v>115418.46547966625</v>
      </c>
      <c r="S1281" s="687">
        <f t="shared" si="490"/>
        <v>165065.36138626881</v>
      </c>
      <c r="T1281" s="687">
        <f t="shared" si="490"/>
        <v>174546.13627245746</v>
      </c>
      <c r="U1281" s="687">
        <f t="shared" si="490"/>
        <v>182123.54607337195</v>
      </c>
      <c r="V1281" s="687">
        <f t="shared" si="490"/>
        <v>187807.24172295778</v>
      </c>
      <c r="W1281" s="689">
        <f t="shared" si="490"/>
        <v>192256.00436679783</v>
      </c>
    </row>
    <row r="1282" spans="2:23">
      <c r="B1282" s="501" t="s">
        <v>358</v>
      </c>
      <c r="C1282" s="686">
        <f t="shared" ref="C1282:W1282" si="491">C798*INDEX($E$974:$BR$1190,MATCH($B1282,$B$974:$B$1190,0),MATCH(_xlfn.CONCAT(C$1193,C$1194,C$1195),$E$973:$BR$973,0))/100</f>
        <v>0</v>
      </c>
      <c r="D1282" s="687">
        <f t="shared" si="491"/>
        <v>0</v>
      </c>
      <c r="E1282" s="687">
        <f t="shared" si="491"/>
        <v>0</v>
      </c>
      <c r="F1282" s="687">
        <f t="shared" si="491"/>
        <v>0</v>
      </c>
      <c r="G1282" s="687">
        <f t="shared" si="491"/>
        <v>0</v>
      </c>
      <c r="H1282" s="687">
        <f t="shared" si="491"/>
        <v>0</v>
      </c>
      <c r="I1282" s="688">
        <f t="shared" si="491"/>
        <v>0</v>
      </c>
      <c r="J1282" s="691">
        <f t="shared" si="491"/>
        <v>5390.8757860203423</v>
      </c>
      <c r="K1282" s="692">
        <f t="shared" si="491"/>
        <v>18819.373440424009</v>
      </c>
      <c r="L1282" s="692">
        <f t="shared" si="491"/>
        <v>36677.223197446314</v>
      </c>
      <c r="M1282" s="692">
        <f t="shared" si="491"/>
        <v>51180.439905613748</v>
      </c>
      <c r="N1282" s="692">
        <f t="shared" si="491"/>
        <v>68356.937079795476</v>
      </c>
      <c r="O1282" s="692">
        <f t="shared" si="491"/>
        <v>87807.65914571684</v>
      </c>
      <c r="P1282" s="693">
        <f t="shared" si="491"/>
        <v>109082.66182094494</v>
      </c>
      <c r="Q1282" s="690">
        <f t="shared" si="491"/>
        <v>275235.98651356815</v>
      </c>
      <c r="R1282" s="687">
        <f t="shared" si="491"/>
        <v>960839.94883995643</v>
      </c>
      <c r="S1282" s="687">
        <f t="shared" si="491"/>
        <v>1872588.445741155</v>
      </c>
      <c r="T1282" s="687">
        <f t="shared" si="491"/>
        <v>2613063.1509169098</v>
      </c>
      <c r="U1282" s="687">
        <f t="shared" si="491"/>
        <v>3490024.5820897524</v>
      </c>
      <c r="V1282" s="687">
        <f t="shared" si="491"/>
        <v>4483098.5998769784</v>
      </c>
      <c r="W1282" s="689">
        <f t="shared" si="491"/>
        <v>5569312.8963703439</v>
      </c>
    </row>
    <row r="1283" spans="2:23">
      <c r="B1283" s="501" t="s">
        <v>362</v>
      </c>
      <c r="C1283" s="686">
        <f t="shared" ref="C1283:W1283" si="492">C799*INDEX($E$974:$BR$1190,MATCH($B1283,$B$974:$B$1190,0),MATCH(_xlfn.CONCAT(C$1193,C$1194,C$1195),$E$973:$BR$973,0))/100</f>
        <v>744.28285375040321</v>
      </c>
      <c r="D1283" s="687">
        <f t="shared" si="492"/>
        <v>948.35609585679322</v>
      </c>
      <c r="E1283" s="687">
        <f t="shared" si="492"/>
        <v>1143.7176792902203</v>
      </c>
      <c r="F1283" s="687">
        <f t="shared" si="492"/>
        <v>1199.25738916411</v>
      </c>
      <c r="G1283" s="687">
        <f t="shared" si="492"/>
        <v>1253.8198734556854</v>
      </c>
      <c r="H1283" s="687">
        <f t="shared" si="492"/>
        <v>1303.0200136359497</v>
      </c>
      <c r="I1283" s="688">
        <f t="shared" si="492"/>
        <v>1343.7758615487564</v>
      </c>
      <c r="J1283" s="691">
        <f t="shared" si="492"/>
        <v>1256.4251013140424</v>
      </c>
      <c r="K1283" s="692">
        <f t="shared" si="492"/>
        <v>1600.921474698175</v>
      </c>
      <c r="L1283" s="692">
        <f t="shared" si="492"/>
        <v>1930.7116828446735</v>
      </c>
      <c r="M1283" s="692">
        <f t="shared" si="492"/>
        <v>2024.4683578152556</v>
      </c>
      <c r="N1283" s="692">
        <f t="shared" si="492"/>
        <v>2116.5753766838893</v>
      </c>
      <c r="O1283" s="692">
        <f t="shared" si="492"/>
        <v>2199.6302136980221</v>
      </c>
      <c r="P1283" s="693">
        <f t="shared" si="492"/>
        <v>2268.4302271404385</v>
      </c>
      <c r="Q1283" s="690">
        <f t="shared" si="492"/>
        <v>1432.6122018953026</v>
      </c>
      <c r="R1283" s="687">
        <f t="shared" si="492"/>
        <v>1825.4169202208327</v>
      </c>
      <c r="S1283" s="687">
        <f t="shared" si="492"/>
        <v>2201.4532440431899</v>
      </c>
      <c r="T1283" s="687">
        <f t="shared" si="492"/>
        <v>2308.357313717946</v>
      </c>
      <c r="U1283" s="687">
        <f t="shared" si="492"/>
        <v>2413.3803978424198</v>
      </c>
      <c r="V1283" s="687">
        <f t="shared" si="492"/>
        <v>2508.0819226754006</v>
      </c>
      <c r="W1283" s="689">
        <f t="shared" si="492"/>
        <v>2586.5296858131182</v>
      </c>
    </row>
    <row r="1284" spans="2:23">
      <c r="B1284" s="501" t="s">
        <v>364</v>
      </c>
      <c r="C1284" s="686">
        <f t="shared" ref="C1284:W1284" si="493">C800*INDEX($E$974:$BR$1190,MATCH($B1284,$B$974:$B$1190,0),MATCH(_xlfn.CONCAT(C$1193,C$1194,C$1195),$E$973:$BR$973,0))/100</f>
        <v>884233.84122690419</v>
      </c>
      <c r="D1284" s="687">
        <f t="shared" si="493"/>
        <v>1336919.9927928413</v>
      </c>
      <c r="E1284" s="687">
        <f t="shared" si="493"/>
        <v>1854024.0725083328</v>
      </c>
      <c r="F1284" s="687">
        <f t="shared" si="493"/>
        <v>2560825.2943334929</v>
      </c>
      <c r="G1284" s="687">
        <f t="shared" si="493"/>
        <v>3398540.131279266</v>
      </c>
      <c r="H1284" s="687">
        <f t="shared" si="493"/>
        <v>4362533.666672972</v>
      </c>
      <c r="I1284" s="688">
        <f t="shared" si="493"/>
        <v>5448418.651550456</v>
      </c>
      <c r="J1284" s="691">
        <f t="shared" si="493"/>
        <v>128149.8320618702</v>
      </c>
      <c r="K1284" s="692">
        <f t="shared" si="493"/>
        <v>193756.52069461468</v>
      </c>
      <c r="L1284" s="692">
        <f t="shared" si="493"/>
        <v>268699.14094323665</v>
      </c>
      <c r="M1284" s="692">
        <f t="shared" si="493"/>
        <v>371134.10062804242</v>
      </c>
      <c r="N1284" s="692">
        <f t="shared" si="493"/>
        <v>492542.04801148782</v>
      </c>
      <c r="O1284" s="692">
        <f t="shared" si="493"/>
        <v>632251.25603956124</v>
      </c>
      <c r="P1284" s="693">
        <f t="shared" si="493"/>
        <v>789625.8915290517</v>
      </c>
      <c r="Q1284" s="690">
        <f t="shared" si="493"/>
        <v>2452510.845196378</v>
      </c>
      <c r="R1284" s="687">
        <f t="shared" si="493"/>
        <v>3708081.0851288452</v>
      </c>
      <c r="S1284" s="687">
        <f t="shared" si="493"/>
        <v>5142320.8806085801</v>
      </c>
      <c r="T1284" s="687">
        <f t="shared" si="493"/>
        <v>7102704.6400890509</v>
      </c>
      <c r="U1284" s="687">
        <f t="shared" si="493"/>
        <v>9426190.3822098561</v>
      </c>
      <c r="V1284" s="687">
        <f t="shared" si="493"/>
        <v>12099922.70280488</v>
      </c>
      <c r="W1284" s="689">
        <f t="shared" si="493"/>
        <v>15111733.128826046</v>
      </c>
    </row>
    <row r="1285" spans="2:23">
      <c r="B1285" s="501" t="s">
        <v>368</v>
      </c>
      <c r="C1285" s="686">
        <f t="shared" ref="C1285:W1285" si="494">C801*INDEX($E$974:$BR$1190,MATCH($B1285,$B$974:$B$1190,0),MATCH(_xlfn.CONCAT(C$1193,C$1194,C$1195),$E$973:$BR$973,0))/100</f>
        <v>21805.155755618376</v>
      </c>
      <c r="D1285" s="687">
        <f t="shared" si="494"/>
        <v>30690.667058052863</v>
      </c>
      <c r="E1285" s="687">
        <f t="shared" si="494"/>
        <v>39373.82609184055</v>
      </c>
      <c r="F1285" s="687">
        <f t="shared" si="494"/>
        <v>39333.510930452489</v>
      </c>
      <c r="G1285" s="687">
        <f t="shared" si="494"/>
        <v>38278.60505029629</v>
      </c>
      <c r="H1285" s="687">
        <f t="shared" si="494"/>
        <v>36001.669391927433</v>
      </c>
      <c r="I1285" s="688">
        <f t="shared" si="494"/>
        <v>32304.189486482712</v>
      </c>
      <c r="J1285" s="691">
        <f t="shared" si="494"/>
        <v>62284.899883449842</v>
      </c>
      <c r="K1285" s="692">
        <f t="shared" si="494"/>
        <v>87665.74045565234</v>
      </c>
      <c r="L1285" s="692">
        <f t="shared" si="494"/>
        <v>112468.57594799629</v>
      </c>
      <c r="M1285" s="692">
        <f t="shared" si="494"/>
        <v>112353.4185137187</v>
      </c>
      <c r="N1285" s="692">
        <f t="shared" si="494"/>
        <v>109340.15376714325</v>
      </c>
      <c r="O1285" s="692">
        <f t="shared" si="494"/>
        <v>102836.24656684637</v>
      </c>
      <c r="P1285" s="693">
        <f t="shared" si="494"/>
        <v>92274.654239199139</v>
      </c>
      <c r="Q1285" s="690">
        <f t="shared" si="494"/>
        <v>63661.870136367666</v>
      </c>
      <c r="R1285" s="687">
        <f t="shared" si="494"/>
        <v>89603.82042420542</v>
      </c>
      <c r="S1285" s="687">
        <f t="shared" si="494"/>
        <v>114954.98732151077</v>
      </c>
      <c r="T1285" s="687">
        <f t="shared" si="494"/>
        <v>114837.28403162931</v>
      </c>
      <c r="U1285" s="687">
        <f t="shared" si="494"/>
        <v>111757.40320430294</v>
      </c>
      <c r="V1285" s="687">
        <f t="shared" si="494"/>
        <v>105109.71016250506</v>
      </c>
      <c r="W1285" s="689">
        <f t="shared" si="494"/>
        <v>94314.626274530558</v>
      </c>
    </row>
    <row r="1286" spans="2:23">
      <c r="B1286" s="501" t="s">
        <v>370</v>
      </c>
      <c r="C1286" s="686">
        <f t="shared" ref="C1286:W1286" si="495">C802*INDEX($E$974:$BR$1190,MATCH($B1286,$B$974:$B$1190,0),MATCH(_xlfn.CONCAT(C$1193,C$1194,C$1195),$E$973:$BR$973,0))/100</f>
        <v>42490.075357046735</v>
      </c>
      <c r="D1286" s="687">
        <f t="shared" si="495"/>
        <v>86932.032199515423</v>
      </c>
      <c r="E1286" s="687">
        <f t="shared" si="495"/>
        <v>140794.9480015772</v>
      </c>
      <c r="F1286" s="687">
        <f t="shared" si="495"/>
        <v>166688.63539621938</v>
      </c>
      <c r="G1286" s="687">
        <f t="shared" si="495"/>
        <v>194367.57679713584</v>
      </c>
      <c r="H1286" s="687">
        <f t="shared" si="495"/>
        <v>223569.40652677362</v>
      </c>
      <c r="I1286" s="688">
        <f t="shared" si="495"/>
        <v>253564.59602219635</v>
      </c>
      <c r="J1286" s="691">
        <f t="shared" si="495"/>
        <v>293275.72711549682</v>
      </c>
      <c r="K1286" s="692">
        <f t="shared" si="495"/>
        <v>600023.7641073626</v>
      </c>
      <c r="L1286" s="692">
        <f t="shared" si="495"/>
        <v>971797.30566194747</v>
      </c>
      <c r="M1286" s="692">
        <f t="shared" si="495"/>
        <v>1150521.1590454089</v>
      </c>
      <c r="N1286" s="692">
        <f t="shared" si="495"/>
        <v>1341567.2232599021</v>
      </c>
      <c r="O1286" s="692">
        <f t="shared" si="495"/>
        <v>1543124.5934245128</v>
      </c>
      <c r="P1286" s="693">
        <f t="shared" si="495"/>
        <v>1750157.9049758958</v>
      </c>
      <c r="Q1286" s="690">
        <f t="shared" si="495"/>
        <v>181852.33512998983</v>
      </c>
      <c r="R1286" s="687">
        <f t="shared" si="495"/>
        <v>372058.48472225753</v>
      </c>
      <c r="S1286" s="687">
        <f t="shared" si="495"/>
        <v>602585.18850440322</v>
      </c>
      <c r="T1286" s="687">
        <f t="shared" si="495"/>
        <v>713407.00932427926</v>
      </c>
      <c r="U1286" s="687">
        <f t="shared" si="495"/>
        <v>831869.49933838635</v>
      </c>
      <c r="V1286" s="687">
        <f t="shared" si="495"/>
        <v>956849.76547769527</v>
      </c>
      <c r="W1286" s="689">
        <f t="shared" si="495"/>
        <v>1085225.5145572869</v>
      </c>
    </row>
    <row r="1287" spans="2:23">
      <c r="B1287" s="501" t="s">
        <v>372</v>
      </c>
      <c r="C1287" s="686">
        <f t="shared" ref="C1287:W1287" si="496">C803*INDEX($E$974:$BR$1190,MATCH($B1287,$B$974:$B$1190,0),MATCH(_xlfn.CONCAT(C$1193,C$1194,C$1195),$E$973:$BR$973,0))/100</f>
        <v>0</v>
      </c>
      <c r="D1287" s="687">
        <f t="shared" si="496"/>
        <v>36532.539352732958</v>
      </c>
      <c r="E1287" s="687">
        <f t="shared" si="496"/>
        <v>85308.06787896232</v>
      </c>
      <c r="F1287" s="687">
        <f t="shared" si="496"/>
        <v>108426.67394139206</v>
      </c>
      <c r="G1287" s="687">
        <f t="shared" si="496"/>
        <v>135282.35599388901</v>
      </c>
      <c r="H1287" s="687">
        <f t="shared" si="496"/>
        <v>165596.67544850928</v>
      </c>
      <c r="I1287" s="688">
        <f t="shared" si="496"/>
        <v>199343.07090330007</v>
      </c>
      <c r="J1287" s="691">
        <f t="shared" si="496"/>
        <v>0</v>
      </c>
      <c r="K1287" s="692">
        <f t="shared" si="496"/>
        <v>188758.17794721571</v>
      </c>
      <c r="L1287" s="692">
        <f t="shared" si="496"/>
        <v>440774.05355140497</v>
      </c>
      <c r="M1287" s="692">
        <f t="shared" si="496"/>
        <v>560224.4403665564</v>
      </c>
      <c r="N1287" s="692">
        <f t="shared" si="496"/>
        <v>698983.74102217436</v>
      </c>
      <c r="O1287" s="692">
        <f t="shared" si="496"/>
        <v>855613.30489441287</v>
      </c>
      <c r="P1287" s="693">
        <f t="shared" si="496"/>
        <v>1029975.8931839672</v>
      </c>
      <c r="Q1287" s="690">
        <f t="shared" si="496"/>
        <v>0</v>
      </c>
      <c r="R1287" s="687">
        <f t="shared" si="496"/>
        <v>237795.75580525253</v>
      </c>
      <c r="S1287" s="687">
        <f t="shared" si="496"/>
        <v>555282.95697424794</v>
      </c>
      <c r="T1287" s="687">
        <f t="shared" si="496"/>
        <v>705765.41724615078</v>
      </c>
      <c r="U1287" s="687">
        <f t="shared" si="496"/>
        <v>880573.06337440526</v>
      </c>
      <c r="V1287" s="687">
        <f t="shared" si="496"/>
        <v>1077893.4969974796</v>
      </c>
      <c r="W1287" s="689">
        <f t="shared" si="496"/>
        <v>1297553.8259823739</v>
      </c>
    </row>
    <row r="1288" spans="2:23">
      <c r="B1288" s="501" t="s">
        <v>374</v>
      </c>
      <c r="C1288" s="686">
        <f t="shared" ref="C1288:W1288" si="497">C804*INDEX($E$974:$BR$1190,MATCH($B1288,$B$974:$B$1190,0),MATCH(_xlfn.CONCAT(C$1193,C$1194,C$1195),$E$973:$BR$973,0))/100</f>
        <v>39837.685379442184</v>
      </c>
      <c r="D1288" s="687">
        <f t="shared" si="497"/>
        <v>47248.887854369321</v>
      </c>
      <c r="E1288" s="687">
        <f t="shared" si="497"/>
        <v>53944.071584754667</v>
      </c>
      <c r="F1288" s="687">
        <f t="shared" si="497"/>
        <v>57120.225502794703</v>
      </c>
      <c r="G1288" s="687">
        <f t="shared" si="497"/>
        <v>59970.100446329408</v>
      </c>
      <c r="H1288" s="687">
        <f t="shared" si="497"/>
        <v>62355.295721978677</v>
      </c>
      <c r="I1288" s="688">
        <f t="shared" si="497"/>
        <v>64205.404328177712</v>
      </c>
      <c r="J1288" s="691">
        <f t="shared" si="497"/>
        <v>12.19612741694767</v>
      </c>
      <c r="K1288" s="692">
        <f t="shared" si="497"/>
        <v>14.465033575427777</v>
      </c>
      <c r="L1288" s="692">
        <f t="shared" si="497"/>
        <v>16.514733829795269</v>
      </c>
      <c r="M1288" s="692">
        <f t="shared" si="497"/>
        <v>17.487099003908607</v>
      </c>
      <c r="N1288" s="692">
        <f t="shared" si="497"/>
        <v>18.359575343903302</v>
      </c>
      <c r="O1288" s="692">
        <f t="shared" si="497"/>
        <v>19.08979210270957</v>
      </c>
      <c r="P1288" s="693">
        <f t="shared" si="497"/>
        <v>19.656194494853541</v>
      </c>
      <c r="Q1288" s="690">
        <f t="shared" si="497"/>
        <v>7620.2619312929173</v>
      </c>
      <c r="R1288" s="687">
        <f t="shared" si="497"/>
        <v>9037.8971063007175</v>
      </c>
      <c r="S1288" s="687">
        <f t="shared" si="497"/>
        <v>10318.570248269829</v>
      </c>
      <c r="T1288" s="687">
        <f t="shared" si="497"/>
        <v>10926.113697620356</v>
      </c>
      <c r="U1288" s="687">
        <f t="shared" si="497"/>
        <v>11471.245608129639</v>
      </c>
      <c r="V1288" s="687">
        <f t="shared" si="497"/>
        <v>11927.492314849938</v>
      </c>
      <c r="W1288" s="689">
        <f t="shared" si="497"/>
        <v>12281.386173047109</v>
      </c>
    </row>
    <row r="1289" spans="2:23">
      <c r="B1289" s="501" t="s">
        <v>376</v>
      </c>
      <c r="C1289" s="686">
        <f t="shared" ref="C1289:W1289" si="498">C805*INDEX($E$974:$BR$1190,MATCH($B1289,$B$974:$B$1190,0),MATCH(_xlfn.CONCAT(C$1193,C$1194,C$1195),$E$973:$BR$973,0))/100</f>
        <v>0</v>
      </c>
      <c r="D1289" s="687">
        <f t="shared" si="498"/>
        <v>0</v>
      </c>
      <c r="E1289" s="687">
        <f t="shared" si="498"/>
        <v>0</v>
      </c>
      <c r="F1289" s="687">
        <f t="shared" si="498"/>
        <v>0</v>
      </c>
      <c r="G1289" s="687">
        <f t="shared" si="498"/>
        <v>0</v>
      </c>
      <c r="H1289" s="687">
        <f t="shared" si="498"/>
        <v>0</v>
      </c>
      <c r="I1289" s="688">
        <f t="shared" si="498"/>
        <v>0</v>
      </c>
      <c r="J1289" s="691">
        <f t="shared" si="498"/>
        <v>37620.236157699044</v>
      </c>
      <c r="K1289" s="692">
        <f t="shared" si="498"/>
        <v>78317.667419170684</v>
      </c>
      <c r="L1289" s="692">
        <f t="shared" si="498"/>
        <v>130892.65269618649</v>
      </c>
      <c r="M1289" s="692">
        <f t="shared" si="498"/>
        <v>149051.22563510342</v>
      </c>
      <c r="N1289" s="692">
        <f t="shared" si="498"/>
        <v>168009.44378583337</v>
      </c>
      <c r="O1289" s="692">
        <f t="shared" si="498"/>
        <v>187474.54213248045</v>
      </c>
      <c r="P1289" s="693">
        <f t="shared" si="498"/>
        <v>207011.41928542574</v>
      </c>
      <c r="Q1289" s="690">
        <f t="shared" si="498"/>
        <v>80493.542628782816</v>
      </c>
      <c r="R1289" s="687">
        <f t="shared" si="498"/>
        <v>167571.15703809093</v>
      </c>
      <c r="S1289" s="687">
        <f t="shared" si="498"/>
        <v>280062.39183160313</v>
      </c>
      <c r="T1289" s="687">
        <f t="shared" si="498"/>
        <v>318915.09490368213</v>
      </c>
      <c r="U1289" s="687">
        <f t="shared" si="498"/>
        <v>359478.74619190628</v>
      </c>
      <c r="V1289" s="687">
        <f t="shared" si="498"/>
        <v>401126.93566555565</v>
      </c>
      <c r="W1289" s="689">
        <f t="shared" si="498"/>
        <v>442928.7055255798</v>
      </c>
    </row>
    <row r="1290" spans="2:23">
      <c r="B1290" s="501" t="s">
        <v>378</v>
      </c>
      <c r="C1290" s="686">
        <f t="shared" ref="C1290:W1290" si="499">C806*INDEX($E$974:$BR$1190,MATCH($B1290,$B$974:$B$1190,0),MATCH(_xlfn.CONCAT(C$1193,C$1194,C$1195),$E$973:$BR$973,0))/100</f>
        <v>468964.19386762974</v>
      </c>
      <c r="D1290" s="687">
        <f t="shared" si="499"/>
        <v>635034.46718916076</v>
      </c>
      <c r="E1290" s="687">
        <f t="shared" si="499"/>
        <v>793004.53432670329</v>
      </c>
      <c r="F1290" s="687">
        <f t="shared" si="499"/>
        <v>815265.26829079853</v>
      </c>
      <c r="G1290" s="687">
        <f t="shared" si="499"/>
        <v>836027.97332912637</v>
      </c>
      <c r="H1290" s="687">
        <f t="shared" si="499"/>
        <v>852353.52655402734</v>
      </c>
      <c r="I1290" s="688">
        <f t="shared" si="499"/>
        <v>861658.63371232676</v>
      </c>
      <c r="J1290" s="691">
        <f t="shared" si="499"/>
        <v>507591.5805863844</v>
      </c>
      <c r="K1290" s="692">
        <f t="shared" si="499"/>
        <v>687340.63952516171</v>
      </c>
      <c r="L1290" s="692">
        <f t="shared" si="499"/>
        <v>858322.29891878972</v>
      </c>
      <c r="M1290" s="692">
        <f t="shared" si="499"/>
        <v>882416.59286618116</v>
      </c>
      <c r="N1290" s="692">
        <f t="shared" si="499"/>
        <v>904889.46905900282</v>
      </c>
      <c r="O1290" s="692">
        <f t="shared" si="499"/>
        <v>922559.71654001554</v>
      </c>
      <c r="P1290" s="693">
        <f t="shared" si="499"/>
        <v>932631.26168518723</v>
      </c>
      <c r="Q1290" s="690">
        <f t="shared" si="499"/>
        <v>683904.36659261014</v>
      </c>
      <c r="R1290" s="687">
        <f t="shared" si="499"/>
        <v>926089.56233034981</v>
      </c>
      <c r="S1290" s="687">
        <f t="shared" si="499"/>
        <v>1156461.9876008122</v>
      </c>
      <c r="T1290" s="687">
        <f t="shared" si="499"/>
        <v>1188925.474921762</v>
      </c>
      <c r="U1290" s="687">
        <f t="shared" si="499"/>
        <v>1219204.3423143432</v>
      </c>
      <c r="V1290" s="687">
        <f t="shared" si="499"/>
        <v>1243012.3798650764</v>
      </c>
      <c r="W1290" s="689">
        <f t="shared" si="499"/>
        <v>1256582.2930916913</v>
      </c>
    </row>
    <row r="1291" spans="2:23">
      <c r="B1291" s="501" t="s">
        <v>380</v>
      </c>
      <c r="C1291" s="686">
        <f t="shared" ref="C1291:W1291" si="500">C807*INDEX($E$974:$BR$1190,MATCH($B1291,$B$974:$B$1190,0),MATCH(_xlfn.CONCAT(C$1193,C$1194,C$1195),$E$973:$BR$973,0))/100</f>
        <v>0</v>
      </c>
      <c r="D1291" s="687">
        <f t="shared" si="500"/>
        <v>1395.6296627910231</v>
      </c>
      <c r="E1291" s="687">
        <f t="shared" si="500"/>
        <v>2977.3907721100736</v>
      </c>
      <c r="F1291" s="687">
        <f t="shared" si="500"/>
        <v>3469.6695400533313</v>
      </c>
      <c r="G1291" s="687">
        <f t="shared" si="500"/>
        <v>3985.187318008037</v>
      </c>
      <c r="H1291" s="687">
        <f t="shared" si="500"/>
        <v>4509.7972719055952</v>
      </c>
      <c r="I1291" s="688">
        <f t="shared" si="500"/>
        <v>5029.069111198758</v>
      </c>
      <c r="J1291" s="691">
        <f t="shared" si="500"/>
        <v>0</v>
      </c>
      <c r="K1291" s="692">
        <f t="shared" si="500"/>
        <v>11594.974539870585</v>
      </c>
      <c r="L1291" s="692">
        <f t="shared" si="500"/>
        <v>24736.340247184366</v>
      </c>
      <c r="M1291" s="692">
        <f t="shared" si="500"/>
        <v>28826.221634060294</v>
      </c>
      <c r="N1291" s="692">
        <f t="shared" si="500"/>
        <v>33109.174103185687</v>
      </c>
      <c r="O1291" s="692">
        <f t="shared" si="500"/>
        <v>37467.664912731991</v>
      </c>
      <c r="P1291" s="693">
        <f t="shared" si="500"/>
        <v>41781.80634752717</v>
      </c>
      <c r="Q1291" s="690">
        <f t="shared" si="500"/>
        <v>0</v>
      </c>
      <c r="R1291" s="687">
        <f t="shared" si="500"/>
        <v>14607.238553776559</v>
      </c>
      <c r="S1291" s="687">
        <f t="shared" si="500"/>
        <v>31162.605980335265</v>
      </c>
      <c r="T1291" s="687">
        <f t="shared" si="500"/>
        <v>36314.999620296978</v>
      </c>
      <c r="U1291" s="687">
        <f t="shared" si="500"/>
        <v>41710.622371849771</v>
      </c>
      <c r="V1291" s="687">
        <f t="shared" si="500"/>
        <v>47201.40760562192</v>
      </c>
      <c r="W1291" s="689">
        <f t="shared" si="500"/>
        <v>52636.321919240479</v>
      </c>
    </row>
    <row r="1292" spans="2:23">
      <c r="B1292" s="501" t="s">
        <v>382</v>
      </c>
      <c r="C1292" s="686">
        <f t="shared" ref="C1292:W1292" si="501">C808*INDEX($E$974:$BR$1190,MATCH($B1292,$B$974:$B$1190,0),MATCH(_xlfn.CONCAT(C$1193,C$1194,C$1195),$E$973:$BR$973,0))/100</f>
        <v>0</v>
      </c>
      <c r="D1292" s="687">
        <f t="shared" si="501"/>
        <v>0</v>
      </c>
      <c r="E1292" s="687">
        <f t="shared" si="501"/>
        <v>0</v>
      </c>
      <c r="F1292" s="687">
        <f t="shared" si="501"/>
        <v>0</v>
      </c>
      <c r="G1292" s="687">
        <f t="shared" si="501"/>
        <v>0</v>
      </c>
      <c r="H1292" s="687">
        <f t="shared" si="501"/>
        <v>0</v>
      </c>
      <c r="I1292" s="688">
        <f t="shared" si="501"/>
        <v>0</v>
      </c>
      <c r="J1292" s="691">
        <f t="shared" si="501"/>
        <v>9115.7372908568013</v>
      </c>
      <c r="K1292" s="692">
        <f t="shared" si="501"/>
        <v>39373.138020905921</v>
      </c>
      <c r="L1292" s="692">
        <f t="shared" si="501"/>
        <v>75796.646226342113</v>
      </c>
      <c r="M1292" s="692">
        <f t="shared" si="501"/>
        <v>92832.566924425249</v>
      </c>
      <c r="N1292" s="692">
        <f t="shared" si="501"/>
        <v>112977.32022931664</v>
      </c>
      <c r="O1292" s="692">
        <f t="shared" si="501"/>
        <v>134879.60922365161</v>
      </c>
      <c r="P1292" s="693">
        <f t="shared" si="501"/>
        <v>158092.44498730692</v>
      </c>
      <c r="Q1292" s="690">
        <f t="shared" si="501"/>
        <v>11483.919067112362</v>
      </c>
      <c r="R1292" s="687">
        <f t="shared" si="501"/>
        <v>49601.904489266948</v>
      </c>
      <c r="S1292" s="687">
        <f t="shared" si="501"/>
        <v>95487.893414274338</v>
      </c>
      <c r="T1292" s="687">
        <f t="shared" si="501"/>
        <v>116949.58414627466</v>
      </c>
      <c r="U1292" s="687">
        <f t="shared" si="501"/>
        <v>142327.75260362527</v>
      </c>
      <c r="V1292" s="687">
        <f t="shared" si="501"/>
        <v>169920.04779270783</v>
      </c>
      <c r="W1292" s="689">
        <f t="shared" si="501"/>
        <v>199163.35732679963</v>
      </c>
    </row>
    <row r="1293" spans="2:23">
      <c r="B1293" s="501" t="s">
        <v>384</v>
      </c>
      <c r="C1293" s="686">
        <f t="shared" ref="C1293:W1293" si="502">C809*INDEX($E$974:$BR$1190,MATCH($B1293,$B$974:$B$1190,0),MATCH(_xlfn.CONCAT(C$1193,C$1194,C$1195),$E$973:$BR$973,0))/100</f>
        <v>89273.731893718577</v>
      </c>
      <c r="D1293" s="687">
        <f t="shared" si="502"/>
        <v>622646.32306898979</v>
      </c>
      <c r="E1293" s="687">
        <f t="shared" si="502"/>
        <v>1161192.5402582674</v>
      </c>
      <c r="F1293" s="687">
        <f t="shared" si="502"/>
        <v>1177298.668505887</v>
      </c>
      <c r="G1293" s="687">
        <f t="shared" si="502"/>
        <v>1186272.529979995</v>
      </c>
      <c r="H1293" s="687">
        <f t="shared" si="502"/>
        <v>1194138.2692677067</v>
      </c>
      <c r="I1293" s="688">
        <f t="shared" si="502"/>
        <v>1199845.8790191701</v>
      </c>
      <c r="J1293" s="691">
        <f t="shared" si="502"/>
        <v>75951.633559859576</v>
      </c>
      <c r="K1293" s="692">
        <f t="shared" si="502"/>
        <v>529730.35140314687</v>
      </c>
      <c r="L1293" s="692">
        <f t="shared" si="502"/>
        <v>987910.64783910895</v>
      </c>
      <c r="M1293" s="692">
        <f t="shared" si="502"/>
        <v>1001613.2983812374</v>
      </c>
      <c r="N1293" s="692">
        <f t="shared" si="502"/>
        <v>1009248.0126901433</v>
      </c>
      <c r="O1293" s="692">
        <f t="shared" si="502"/>
        <v>1015939.9671473503</v>
      </c>
      <c r="P1293" s="693">
        <f t="shared" si="502"/>
        <v>1020795.8444043009</v>
      </c>
      <c r="Q1293" s="690">
        <f t="shared" si="502"/>
        <v>123804.8044828873</v>
      </c>
      <c r="R1293" s="687">
        <f t="shared" si="502"/>
        <v>863485.87265644327</v>
      </c>
      <c r="S1293" s="687">
        <f t="shared" si="502"/>
        <v>1610341.724985928</v>
      </c>
      <c r="T1293" s="687">
        <f t="shared" si="502"/>
        <v>1632677.7023935572</v>
      </c>
      <c r="U1293" s="687">
        <f t="shared" si="502"/>
        <v>1645122.652791521</v>
      </c>
      <c r="V1293" s="687">
        <f t="shared" si="502"/>
        <v>1656030.8594271289</v>
      </c>
      <c r="W1293" s="689">
        <f t="shared" si="502"/>
        <v>1663946.1721888464</v>
      </c>
    </row>
    <row r="1294" spans="2:23">
      <c r="B1294" s="501" t="s">
        <v>386</v>
      </c>
      <c r="C1294" s="686">
        <f t="shared" ref="C1294:W1294" si="503">C810*INDEX($E$974:$BR$1190,MATCH($B1294,$B$974:$B$1190,0),MATCH(_xlfn.CONCAT(C$1193,C$1194,C$1195),$E$973:$BR$973,0))/100</f>
        <v>4198.5017066412856</v>
      </c>
      <c r="D1294" s="687">
        <f t="shared" si="503"/>
        <v>43677.895408925331</v>
      </c>
      <c r="E1294" s="687">
        <f t="shared" si="503"/>
        <v>97237.885042751121</v>
      </c>
      <c r="F1294" s="687">
        <f t="shared" si="503"/>
        <v>122750.38165602893</v>
      </c>
      <c r="G1294" s="687">
        <f t="shared" si="503"/>
        <v>150284.00665893563</v>
      </c>
      <c r="H1294" s="687">
        <f t="shared" si="503"/>
        <v>179485.27904922073</v>
      </c>
      <c r="I1294" s="688">
        <f t="shared" si="503"/>
        <v>209423.8183851825</v>
      </c>
      <c r="J1294" s="691">
        <f t="shared" si="503"/>
        <v>7209.9859538232186</v>
      </c>
      <c r="K1294" s="692">
        <f t="shared" si="503"/>
        <v>75006.998780724185</v>
      </c>
      <c r="L1294" s="692">
        <f t="shared" si="503"/>
        <v>166984.28018469588</v>
      </c>
      <c r="M1294" s="692">
        <f t="shared" si="503"/>
        <v>210796.27672091915</v>
      </c>
      <c r="N1294" s="692">
        <f t="shared" si="503"/>
        <v>258079.10840698809</v>
      </c>
      <c r="O1294" s="692">
        <f t="shared" si="503"/>
        <v>308225.75082342036</v>
      </c>
      <c r="P1294" s="693">
        <f t="shared" si="503"/>
        <v>359638.48402508179</v>
      </c>
      <c r="Q1294" s="690">
        <f t="shared" si="503"/>
        <v>9083.0716733983827</v>
      </c>
      <c r="R1294" s="687">
        <f t="shared" si="503"/>
        <v>94493.103078870103</v>
      </c>
      <c r="S1294" s="687">
        <f t="shared" si="503"/>
        <v>210365.20666786574</v>
      </c>
      <c r="T1294" s="687">
        <f t="shared" si="503"/>
        <v>265559.14286162204</v>
      </c>
      <c r="U1294" s="687">
        <f t="shared" si="503"/>
        <v>325125.60413857648</v>
      </c>
      <c r="V1294" s="687">
        <f t="shared" si="503"/>
        <v>388299.86691327789</v>
      </c>
      <c r="W1294" s="689">
        <f t="shared" si="503"/>
        <v>453069.13880740298</v>
      </c>
    </row>
    <row r="1295" spans="2:23">
      <c r="B1295" s="501" t="s">
        <v>388</v>
      </c>
      <c r="C1295" s="686">
        <f t="shared" ref="C1295:W1295" si="504">C811*INDEX($E$974:$BR$1190,MATCH($B1295,$B$974:$B$1190,0),MATCH(_xlfn.CONCAT(C$1193,C$1194,C$1195),$E$973:$BR$973,0))/100</f>
        <v>0</v>
      </c>
      <c r="D1295" s="687">
        <f t="shared" si="504"/>
        <v>0</v>
      </c>
      <c r="E1295" s="687">
        <f t="shared" si="504"/>
        <v>0</v>
      </c>
      <c r="F1295" s="687">
        <f t="shared" si="504"/>
        <v>0</v>
      </c>
      <c r="G1295" s="687">
        <f t="shared" si="504"/>
        <v>0</v>
      </c>
      <c r="H1295" s="687">
        <f t="shared" si="504"/>
        <v>0</v>
      </c>
      <c r="I1295" s="688">
        <f t="shared" si="504"/>
        <v>0</v>
      </c>
      <c r="J1295" s="691">
        <f t="shared" si="504"/>
        <v>644.51576835423771</v>
      </c>
      <c r="K1295" s="692">
        <f t="shared" si="504"/>
        <v>1972.0600160110748</v>
      </c>
      <c r="L1295" s="692">
        <f t="shared" si="504"/>
        <v>3784.9033561227307</v>
      </c>
      <c r="M1295" s="692">
        <f t="shared" si="504"/>
        <v>5424.9130675963706</v>
      </c>
      <c r="N1295" s="692">
        <f t="shared" si="504"/>
        <v>7551.5745006071857</v>
      </c>
      <c r="O1295" s="692">
        <f t="shared" si="504"/>
        <v>10285.286077602299</v>
      </c>
      <c r="P1295" s="693">
        <f t="shared" si="504"/>
        <v>13776.085442204101</v>
      </c>
      <c r="Q1295" s="690">
        <f t="shared" si="504"/>
        <v>32906.329206573115</v>
      </c>
      <c r="R1295" s="687">
        <f t="shared" si="504"/>
        <v>100685.28853480857</v>
      </c>
      <c r="S1295" s="687">
        <f t="shared" si="504"/>
        <v>193241.62722917978</v>
      </c>
      <c r="T1295" s="687">
        <f t="shared" si="504"/>
        <v>276973.79037785158</v>
      </c>
      <c r="U1295" s="687">
        <f t="shared" si="504"/>
        <v>385552.39258066652</v>
      </c>
      <c r="V1295" s="687">
        <f t="shared" si="504"/>
        <v>525124.48301706312</v>
      </c>
      <c r="W1295" s="689">
        <f t="shared" si="504"/>
        <v>703350.36782202392</v>
      </c>
    </row>
    <row r="1296" spans="2:23">
      <c r="B1296" s="501" t="s">
        <v>390</v>
      </c>
      <c r="C1296" s="686">
        <f t="shared" ref="C1296:W1296" si="505">C812*INDEX($E$974:$BR$1190,MATCH($B1296,$B$974:$B$1190,0),MATCH(_xlfn.CONCAT(C$1193,C$1194,C$1195),$E$973:$BR$973,0))/100</f>
        <v>0</v>
      </c>
      <c r="D1296" s="687">
        <f t="shared" si="505"/>
        <v>4146.4120771928074</v>
      </c>
      <c r="E1296" s="687">
        <f t="shared" si="505"/>
        <v>9551.608497280271</v>
      </c>
      <c r="F1296" s="687">
        <f t="shared" si="505"/>
        <v>13228.118823055867</v>
      </c>
      <c r="G1296" s="687">
        <f t="shared" si="505"/>
        <v>17580.106576411625</v>
      </c>
      <c r="H1296" s="687">
        <f t="shared" si="505"/>
        <v>22542.107365298336</v>
      </c>
      <c r="I1296" s="688">
        <f t="shared" si="505"/>
        <v>27951.965604406418</v>
      </c>
      <c r="J1296" s="691">
        <f t="shared" si="505"/>
        <v>0</v>
      </c>
      <c r="K1296" s="692">
        <f t="shared" si="505"/>
        <v>15.323384509778244</v>
      </c>
      <c r="L1296" s="692">
        <f t="shared" si="505"/>
        <v>35.298703304419526</v>
      </c>
      <c r="M1296" s="692">
        <f t="shared" si="505"/>
        <v>48.88552977685503</v>
      </c>
      <c r="N1296" s="692">
        <f t="shared" si="505"/>
        <v>64.968634997710112</v>
      </c>
      <c r="O1296" s="692">
        <f t="shared" si="505"/>
        <v>83.306090274806181</v>
      </c>
      <c r="P1296" s="693">
        <f t="shared" si="505"/>
        <v>103.29863717992902</v>
      </c>
      <c r="Q1296" s="690">
        <f t="shared" si="505"/>
        <v>0</v>
      </c>
      <c r="R1296" s="687">
        <f t="shared" si="505"/>
        <v>13143.41473790443</v>
      </c>
      <c r="S1296" s="687">
        <f t="shared" si="505"/>
        <v>30276.95982856581</v>
      </c>
      <c r="T1296" s="687">
        <f t="shared" si="505"/>
        <v>41930.866652166311</v>
      </c>
      <c r="U1296" s="687">
        <f t="shared" si="505"/>
        <v>55725.921005606513</v>
      </c>
      <c r="V1296" s="687">
        <f t="shared" si="505"/>
        <v>71454.612000135108</v>
      </c>
      <c r="W1296" s="689">
        <f t="shared" si="505"/>
        <v>88602.934257098401</v>
      </c>
    </row>
    <row r="1297" spans="2:23">
      <c r="B1297" s="501" t="s">
        <v>392</v>
      </c>
      <c r="C1297" s="686">
        <f t="shared" ref="C1297:W1297" si="506">C813*INDEX($E$974:$BR$1190,MATCH($B1297,$B$974:$B$1190,0),MATCH(_xlfn.CONCAT(C$1193,C$1194,C$1195),$E$973:$BR$973,0))/100</f>
        <v>0</v>
      </c>
      <c r="D1297" s="687">
        <f t="shared" si="506"/>
        <v>14161.949659580749</v>
      </c>
      <c r="E1297" s="687">
        <f t="shared" si="506"/>
        <v>31360.270478120969</v>
      </c>
      <c r="F1297" s="687">
        <f t="shared" si="506"/>
        <v>41849.422283273583</v>
      </c>
      <c r="G1297" s="687">
        <f t="shared" si="506"/>
        <v>53885.862717737786</v>
      </c>
      <c r="H1297" s="687">
        <f t="shared" si="506"/>
        <v>67455.765767725519</v>
      </c>
      <c r="I1297" s="688">
        <f t="shared" si="506"/>
        <v>82498.505744316586</v>
      </c>
      <c r="J1297" s="691">
        <f t="shared" si="506"/>
        <v>0</v>
      </c>
      <c r="K1297" s="692">
        <f t="shared" si="506"/>
        <v>265.29127172303851</v>
      </c>
      <c r="L1297" s="692">
        <f t="shared" si="506"/>
        <v>587.4619128511622</v>
      </c>
      <c r="M1297" s="692">
        <f t="shared" si="506"/>
        <v>783.95183751364834</v>
      </c>
      <c r="N1297" s="692">
        <f t="shared" si="506"/>
        <v>1009.4266249993806</v>
      </c>
      <c r="O1297" s="692">
        <f t="shared" si="506"/>
        <v>1263.6272770158316</v>
      </c>
      <c r="P1297" s="693">
        <f t="shared" si="506"/>
        <v>1545.4181119302229</v>
      </c>
      <c r="Q1297" s="690">
        <f t="shared" si="506"/>
        <v>0</v>
      </c>
      <c r="R1297" s="687">
        <f t="shared" si="506"/>
        <v>13544.683235974311</v>
      </c>
      <c r="S1297" s="687">
        <f t="shared" si="506"/>
        <v>29993.393567337378</v>
      </c>
      <c r="T1297" s="687">
        <f t="shared" si="506"/>
        <v>40025.362472037348</v>
      </c>
      <c r="U1297" s="687">
        <f t="shared" si="506"/>
        <v>51537.179481159299</v>
      </c>
      <c r="V1297" s="687">
        <f t="shared" si="506"/>
        <v>64515.621205150477</v>
      </c>
      <c r="W1297" s="689">
        <f t="shared" si="506"/>
        <v>78902.704402146206</v>
      </c>
    </row>
    <row r="1298" spans="2:23">
      <c r="B1298" s="501" t="s">
        <v>394</v>
      </c>
      <c r="C1298" s="686">
        <f t="shared" ref="C1298:W1298" si="507">C814*INDEX($E$974:$BR$1190,MATCH($B1298,$B$974:$B$1190,0),MATCH(_xlfn.CONCAT(C$1193,C$1194,C$1195),$E$973:$BR$973,0))/100</f>
        <v>0</v>
      </c>
      <c r="D1298" s="687">
        <f t="shared" si="507"/>
        <v>0</v>
      </c>
      <c r="E1298" s="687">
        <f t="shared" si="507"/>
        <v>0</v>
      </c>
      <c r="F1298" s="687">
        <f t="shared" si="507"/>
        <v>0</v>
      </c>
      <c r="G1298" s="687">
        <f t="shared" si="507"/>
        <v>0</v>
      </c>
      <c r="H1298" s="687">
        <f t="shared" si="507"/>
        <v>0</v>
      </c>
      <c r="I1298" s="688">
        <f t="shared" si="507"/>
        <v>0</v>
      </c>
      <c r="J1298" s="691">
        <f t="shared" si="507"/>
        <v>8.6848102208121318</v>
      </c>
      <c r="K1298" s="692">
        <f t="shared" si="507"/>
        <v>13.064812495973433</v>
      </c>
      <c r="L1298" s="692">
        <f t="shared" si="507"/>
        <v>18.007115129501344</v>
      </c>
      <c r="M1298" s="692">
        <f t="shared" si="507"/>
        <v>23.585008827458008</v>
      </c>
      <c r="N1298" s="692">
        <f t="shared" si="507"/>
        <v>29.786699350373329</v>
      </c>
      <c r="O1298" s="692">
        <f t="shared" si="507"/>
        <v>36.740111542571547</v>
      </c>
      <c r="P1298" s="693">
        <f t="shared" si="507"/>
        <v>44.310435158120761</v>
      </c>
      <c r="Q1298" s="690">
        <f t="shared" si="507"/>
        <v>443.4107561905019</v>
      </c>
      <c r="R1298" s="687">
        <f t="shared" si="507"/>
        <v>667.03569117080576</v>
      </c>
      <c r="S1298" s="687">
        <f t="shared" si="507"/>
        <v>919.36937404200069</v>
      </c>
      <c r="T1298" s="687">
        <f t="shared" si="507"/>
        <v>1204.1537273758515</v>
      </c>
      <c r="U1298" s="687">
        <f t="shared" si="507"/>
        <v>1520.7865857238146</v>
      </c>
      <c r="V1298" s="687">
        <f t="shared" si="507"/>
        <v>1875.7992664682131</v>
      </c>
      <c r="W1298" s="689">
        <f t="shared" si="507"/>
        <v>2262.3089118872235</v>
      </c>
    </row>
    <row r="1299" spans="2:23">
      <c r="B1299" s="501" t="s">
        <v>396</v>
      </c>
      <c r="C1299" s="686">
        <f t="shared" ref="C1299:W1299" si="508">C815*INDEX($E$974:$BR$1190,MATCH($B1299,$B$974:$B$1190,0),MATCH(_xlfn.CONCAT(C$1193,C$1194,C$1195),$E$973:$BR$973,0))/100</f>
        <v>0</v>
      </c>
      <c r="D1299" s="687">
        <f t="shared" si="508"/>
        <v>0</v>
      </c>
      <c r="E1299" s="687">
        <f t="shared" si="508"/>
        <v>0</v>
      </c>
      <c r="F1299" s="687">
        <f t="shared" si="508"/>
        <v>0</v>
      </c>
      <c r="G1299" s="687">
        <f t="shared" si="508"/>
        <v>0</v>
      </c>
      <c r="H1299" s="687">
        <f t="shared" si="508"/>
        <v>0</v>
      </c>
      <c r="I1299" s="688">
        <f t="shared" si="508"/>
        <v>0</v>
      </c>
      <c r="J1299" s="691">
        <f t="shared" si="508"/>
        <v>0</v>
      </c>
      <c r="K1299" s="692">
        <f t="shared" si="508"/>
        <v>663.82841951382647</v>
      </c>
      <c r="L1299" s="692">
        <f t="shared" si="508"/>
        <v>1450.8835939159355</v>
      </c>
      <c r="M1299" s="692">
        <f t="shared" si="508"/>
        <v>1595.9127365125335</v>
      </c>
      <c r="N1299" s="692">
        <f t="shared" si="508"/>
        <v>1737.1552121723905</v>
      </c>
      <c r="O1299" s="692">
        <f t="shared" si="508"/>
        <v>1866.2279961651041</v>
      </c>
      <c r="P1299" s="693">
        <f t="shared" si="508"/>
        <v>1973.7803762188412</v>
      </c>
      <c r="Q1299" s="690">
        <f t="shared" si="508"/>
        <v>0</v>
      </c>
      <c r="R1299" s="687">
        <f t="shared" si="508"/>
        <v>585.29471382404654</v>
      </c>
      <c r="S1299" s="687">
        <f t="shared" si="508"/>
        <v>1279.2379369882401</v>
      </c>
      <c r="T1299" s="687">
        <f t="shared" si="508"/>
        <v>1407.1095194890172</v>
      </c>
      <c r="U1299" s="687">
        <f t="shared" si="508"/>
        <v>1531.6424137445547</v>
      </c>
      <c r="V1299" s="687">
        <f t="shared" si="508"/>
        <v>1645.4453422555337</v>
      </c>
      <c r="W1299" s="689">
        <f t="shared" si="508"/>
        <v>1740.2738215043585</v>
      </c>
    </row>
    <row r="1300" spans="2:23">
      <c r="B1300" s="501" t="s">
        <v>398</v>
      </c>
      <c r="C1300" s="686">
        <f t="shared" ref="C1300:W1300" si="509">C816*INDEX($E$974:$BR$1190,MATCH($B1300,$B$974:$B$1190,0),MATCH(_xlfn.CONCAT(C$1193,C$1194,C$1195),$E$973:$BR$973,0))/100</f>
        <v>0</v>
      </c>
      <c r="D1300" s="687">
        <f t="shared" si="509"/>
        <v>0</v>
      </c>
      <c r="E1300" s="687">
        <f t="shared" si="509"/>
        <v>0</v>
      </c>
      <c r="F1300" s="687">
        <f t="shared" si="509"/>
        <v>0</v>
      </c>
      <c r="G1300" s="687">
        <f t="shared" si="509"/>
        <v>0</v>
      </c>
      <c r="H1300" s="687">
        <f t="shared" si="509"/>
        <v>0</v>
      </c>
      <c r="I1300" s="688">
        <f t="shared" si="509"/>
        <v>0</v>
      </c>
      <c r="J1300" s="691">
        <f t="shared" si="509"/>
        <v>811733.48446806078</v>
      </c>
      <c r="K1300" s="692">
        <f t="shared" si="509"/>
        <v>952543.18396371754</v>
      </c>
      <c r="L1300" s="692">
        <f t="shared" si="509"/>
        <v>1082502.577543132</v>
      </c>
      <c r="M1300" s="692">
        <f t="shared" si="509"/>
        <v>1128897.4015897382</v>
      </c>
      <c r="N1300" s="692">
        <f t="shared" si="509"/>
        <v>1152941.5548298906</v>
      </c>
      <c r="O1300" s="692">
        <f t="shared" si="509"/>
        <v>1156626.8665620778</v>
      </c>
      <c r="P1300" s="693">
        <f t="shared" si="509"/>
        <v>1138497.2295635091</v>
      </c>
      <c r="Q1300" s="690">
        <f t="shared" si="509"/>
        <v>675985.59050472465</v>
      </c>
      <c r="R1300" s="687">
        <f t="shared" si="509"/>
        <v>793247.38847618643</v>
      </c>
      <c r="S1300" s="687">
        <f t="shared" si="509"/>
        <v>901473.39995825093</v>
      </c>
      <c r="T1300" s="687">
        <f t="shared" si="509"/>
        <v>940109.52022383269</v>
      </c>
      <c r="U1300" s="687">
        <f t="shared" si="509"/>
        <v>960132.7192629627</v>
      </c>
      <c r="V1300" s="687">
        <f t="shared" si="509"/>
        <v>963201.72858085344</v>
      </c>
      <c r="W1300" s="689">
        <f t="shared" si="509"/>
        <v>948103.94882110285</v>
      </c>
    </row>
    <row r="1301" spans="2:23">
      <c r="B1301" s="501" t="s">
        <v>400</v>
      </c>
      <c r="C1301" s="686">
        <f t="shared" ref="C1301:W1301" si="510">C817*INDEX($E$974:$BR$1190,MATCH($B1301,$B$974:$B$1190,0),MATCH(_xlfn.CONCAT(C$1193,C$1194,C$1195),$E$973:$BR$973,0))/100</f>
        <v>0</v>
      </c>
      <c r="D1301" s="687">
        <f t="shared" si="510"/>
        <v>7866.3041425940391</v>
      </c>
      <c r="E1301" s="687">
        <f t="shared" si="510"/>
        <v>17240.567201611848</v>
      </c>
      <c r="F1301" s="687">
        <f t="shared" si="510"/>
        <v>19010.036480290106</v>
      </c>
      <c r="G1301" s="687">
        <f t="shared" si="510"/>
        <v>20784.433280622343</v>
      </c>
      <c r="H1301" s="687">
        <f t="shared" si="510"/>
        <v>22360.388554092282</v>
      </c>
      <c r="I1301" s="688">
        <f t="shared" si="510"/>
        <v>23506.303195293225</v>
      </c>
      <c r="J1301" s="691">
        <f t="shared" si="510"/>
        <v>0</v>
      </c>
      <c r="K1301" s="692">
        <f t="shared" si="510"/>
        <v>10432.876907930236</v>
      </c>
      <c r="L1301" s="692">
        <f t="shared" si="510"/>
        <v>22865.720950626899</v>
      </c>
      <c r="M1301" s="692">
        <f t="shared" si="510"/>
        <v>25212.522554299274</v>
      </c>
      <c r="N1301" s="692">
        <f t="shared" si="510"/>
        <v>27565.859403233626</v>
      </c>
      <c r="O1301" s="692">
        <f t="shared" si="510"/>
        <v>29656.008357872633</v>
      </c>
      <c r="P1301" s="693">
        <f t="shared" si="510"/>
        <v>31175.805480120955</v>
      </c>
      <c r="Q1301" s="690">
        <f t="shared" si="510"/>
        <v>0</v>
      </c>
      <c r="R1301" s="687">
        <f t="shared" si="510"/>
        <v>44072.319504311352</v>
      </c>
      <c r="S1301" s="687">
        <f t="shared" si="510"/>
        <v>96593.23773545603</v>
      </c>
      <c r="T1301" s="687">
        <f t="shared" si="510"/>
        <v>106506.99316485833</v>
      </c>
      <c r="U1301" s="687">
        <f t="shared" si="510"/>
        <v>116448.35588032052</v>
      </c>
      <c r="V1301" s="687">
        <f t="shared" si="510"/>
        <v>125277.91587162382</v>
      </c>
      <c r="W1301" s="689">
        <f t="shared" si="510"/>
        <v>131698.09938807529</v>
      </c>
    </row>
    <row r="1302" spans="2:23">
      <c r="B1302" s="501" t="s">
        <v>404</v>
      </c>
      <c r="C1302" s="686">
        <f t="shared" ref="C1302:W1302" si="511">C818*INDEX($E$974:$BR$1190,MATCH($B1302,$B$974:$B$1190,0),MATCH(_xlfn.CONCAT(C$1193,C$1194,C$1195),$E$973:$BR$973,0))/100</f>
        <v>15897.350013596471</v>
      </c>
      <c r="D1302" s="687">
        <f t="shared" si="511"/>
        <v>41615.359723190551</v>
      </c>
      <c r="E1302" s="687">
        <f t="shared" si="511"/>
        <v>74198.056126971438</v>
      </c>
      <c r="F1302" s="687">
        <f t="shared" si="511"/>
        <v>102006.32333908166</v>
      </c>
      <c r="G1302" s="687">
        <f t="shared" si="511"/>
        <v>134947.92687711841</v>
      </c>
      <c r="H1302" s="687">
        <f t="shared" si="511"/>
        <v>173224.94503584842</v>
      </c>
      <c r="I1302" s="688">
        <f t="shared" si="511"/>
        <v>216845.47334838248</v>
      </c>
      <c r="J1302" s="691">
        <f t="shared" si="511"/>
        <v>45.034839638448702</v>
      </c>
      <c r="K1302" s="692">
        <f t="shared" si="511"/>
        <v>117.89015465013686</v>
      </c>
      <c r="L1302" s="692">
        <f t="shared" si="511"/>
        <v>210.19211103139224</v>
      </c>
      <c r="M1302" s="692">
        <f t="shared" si="511"/>
        <v>288.96881617089224</v>
      </c>
      <c r="N1302" s="692">
        <f t="shared" si="511"/>
        <v>382.2875033420267</v>
      </c>
      <c r="O1302" s="692">
        <f t="shared" si="511"/>
        <v>490.72063044447373</v>
      </c>
      <c r="P1302" s="693">
        <f t="shared" si="511"/>
        <v>614.29113092532509</v>
      </c>
      <c r="Q1302" s="690">
        <f t="shared" si="511"/>
        <v>2299.2940307606627</v>
      </c>
      <c r="R1302" s="687">
        <f t="shared" si="511"/>
        <v>6018.9873228967572</v>
      </c>
      <c r="S1302" s="687">
        <f t="shared" si="511"/>
        <v>10731.546289216685</v>
      </c>
      <c r="T1302" s="687">
        <f t="shared" si="511"/>
        <v>14753.561452241804</v>
      </c>
      <c r="U1302" s="687">
        <f t="shared" si="511"/>
        <v>19518.030518715914</v>
      </c>
      <c r="V1302" s="687">
        <f t="shared" si="511"/>
        <v>25054.180838889606</v>
      </c>
      <c r="W1302" s="689">
        <f t="shared" si="511"/>
        <v>31363.183300422876</v>
      </c>
    </row>
    <row r="1303" spans="2:23">
      <c r="B1303" s="501" t="s">
        <v>406</v>
      </c>
      <c r="C1303" s="686">
        <f t="shared" ref="C1303:W1303" si="512">C819*INDEX($E$974:$BR$1190,MATCH($B1303,$B$974:$B$1190,0),MATCH(_xlfn.CONCAT(C$1193,C$1194,C$1195),$E$973:$BR$973,0))/100</f>
        <v>0</v>
      </c>
      <c r="D1303" s="687">
        <f t="shared" si="512"/>
        <v>0</v>
      </c>
      <c r="E1303" s="687">
        <f t="shared" si="512"/>
        <v>0</v>
      </c>
      <c r="F1303" s="687">
        <f t="shared" si="512"/>
        <v>0</v>
      </c>
      <c r="G1303" s="687">
        <f t="shared" si="512"/>
        <v>0</v>
      </c>
      <c r="H1303" s="687">
        <f t="shared" si="512"/>
        <v>0</v>
      </c>
      <c r="I1303" s="688">
        <f t="shared" si="512"/>
        <v>0</v>
      </c>
      <c r="J1303" s="691">
        <f t="shared" si="512"/>
        <v>18766.508697382767</v>
      </c>
      <c r="K1303" s="692">
        <f t="shared" si="512"/>
        <v>27220.020331634008</v>
      </c>
      <c r="L1303" s="692">
        <f t="shared" si="512"/>
        <v>36546.777816531634</v>
      </c>
      <c r="M1303" s="692">
        <f t="shared" si="512"/>
        <v>41713.846440421163</v>
      </c>
      <c r="N1303" s="692">
        <f t="shared" si="512"/>
        <v>48817.654329065801</v>
      </c>
      <c r="O1303" s="692">
        <f t="shared" si="512"/>
        <v>56652.343635476929</v>
      </c>
      <c r="P1303" s="693">
        <f t="shared" si="512"/>
        <v>64616.350274525816</v>
      </c>
      <c r="Q1303" s="690">
        <f t="shared" si="512"/>
        <v>23641.869020201601</v>
      </c>
      <c r="R1303" s="687">
        <f t="shared" si="512"/>
        <v>34291.522508790607</v>
      </c>
      <c r="S1303" s="687">
        <f t="shared" si="512"/>
        <v>46041.282807672753</v>
      </c>
      <c r="T1303" s="687">
        <f t="shared" si="512"/>
        <v>52550.706675172747</v>
      </c>
      <c r="U1303" s="687">
        <f t="shared" si="512"/>
        <v>61500.016232758906</v>
      </c>
      <c r="V1303" s="687">
        <f t="shared" si="512"/>
        <v>71370.08324325076</v>
      </c>
      <c r="W1303" s="689">
        <f t="shared" si="512"/>
        <v>81403.062998439229</v>
      </c>
    </row>
    <row r="1304" spans="2:23">
      <c r="B1304" s="501" t="s">
        <v>408</v>
      </c>
      <c r="C1304" s="686">
        <f t="shared" ref="C1304:W1304" si="513">C820*INDEX($E$974:$BR$1190,MATCH($B1304,$B$974:$B$1190,0),MATCH(_xlfn.CONCAT(C$1193,C$1194,C$1195),$E$973:$BR$973,0))/100</f>
        <v>89.069562623868336</v>
      </c>
      <c r="D1304" s="687">
        <f t="shared" si="513"/>
        <v>204.54383336076779</v>
      </c>
      <c r="E1304" s="687">
        <f t="shared" si="513"/>
        <v>353.50310352196158</v>
      </c>
      <c r="F1304" s="687">
        <f t="shared" si="513"/>
        <v>545.12196319992302</v>
      </c>
      <c r="G1304" s="687">
        <f t="shared" si="513"/>
        <v>783.36861894355093</v>
      </c>
      <c r="H1304" s="687">
        <f t="shared" si="513"/>
        <v>1076.6311493578694</v>
      </c>
      <c r="I1304" s="688">
        <f t="shared" si="513"/>
        <v>1435.7554141600156</v>
      </c>
      <c r="J1304" s="691">
        <f t="shared" si="513"/>
        <v>50.806178767582296</v>
      </c>
      <c r="K1304" s="692">
        <f t="shared" si="513"/>
        <v>116.67386992140592</v>
      </c>
      <c r="L1304" s="692">
        <f t="shared" si="513"/>
        <v>201.6417431875777</v>
      </c>
      <c r="M1304" s="692">
        <f t="shared" si="513"/>
        <v>310.9430774845751</v>
      </c>
      <c r="N1304" s="692">
        <f t="shared" si="513"/>
        <v>446.8413779354828</v>
      </c>
      <c r="O1304" s="692">
        <f t="shared" si="513"/>
        <v>614.12128935688133</v>
      </c>
      <c r="P1304" s="693">
        <f t="shared" si="513"/>
        <v>818.96939975306964</v>
      </c>
      <c r="Q1304" s="690">
        <f t="shared" si="513"/>
        <v>3705.6498766576815</v>
      </c>
      <c r="R1304" s="687">
        <f t="shared" si="513"/>
        <v>8509.8411683600516</v>
      </c>
      <c r="S1304" s="687">
        <f t="shared" si="513"/>
        <v>14707.142298386332</v>
      </c>
      <c r="T1304" s="687">
        <f t="shared" si="513"/>
        <v>22679.25289164799</v>
      </c>
      <c r="U1304" s="687">
        <f t="shared" si="513"/>
        <v>32591.266204194526</v>
      </c>
      <c r="V1304" s="687">
        <f t="shared" si="513"/>
        <v>44792.159838839179</v>
      </c>
      <c r="W1304" s="689">
        <f t="shared" si="513"/>
        <v>59733.164918078633</v>
      </c>
    </row>
    <row r="1305" spans="2:23">
      <c r="B1305" s="501" t="s">
        <v>410</v>
      </c>
      <c r="C1305" s="686">
        <f t="shared" ref="C1305:W1305" si="514">C821*INDEX($E$974:$BR$1190,MATCH($B1305,$B$974:$B$1190,0),MATCH(_xlfn.CONCAT(C$1193,C$1194,C$1195),$E$973:$BR$973,0))/100</f>
        <v>8542.9677254459166</v>
      </c>
      <c r="D1305" s="687">
        <f t="shared" si="514"/>
        <v>21173.764584129145</v>
      </c>
      <c r="E1305" s="687">
        <f t="shared" si="514"/>
        <v>38379.838070811173</v>
      </c>
      <c r="F1305" s="687">
        <f t="shared" si="514"/>
        <v>48439.877264959629</v>
      </c>
      <c r="G1305" s="687">
        <f t="shared" si="514"/>
        <v>59969.428075816817</v>
      </c>
      <c r="H1305" s="687">
        <f t="shared" si="514"/>
        <v>72742.443518533546</v>
      </c>
      <c r="I1305" s="688">
        <f t="shared" si="514"/>
        <v>86365.587081880905</v>
      </c>
      <c r="J1305" s="691">
        <f t="shared" si="514"/>
        <v>11216.568128219697</v>
      </c>
      <c r="K1305" s="692">
        <f t="shared" si="514"/>
        <v>27800.289152605146</v>
      </c>
      <c r="L1305" s="692">
        <f t="shared" si="514"/>
        <v>50391.161749217921</v>
      </c>
      <c r="M1305" s="692">
        <f t="shared" si="514"/>
        <v>63599.582829590981</v>
      </c>
      <c r="N1305" s="692">
        <f t="shared" si="514"/>
        <v>78737.412716569772</v>
      </c>
      <c r="O1305" s="692">
        <f t="shared" si="514"/>
        <v>95507.860940235085</v>
      </c>
      <c r="P1305" s="693">
        <f t="shared" si="514"/>
        <v>113394.4927068121</v>
      </c>
      <c r="Q1305" s="690">
        <f t="shared" si="514"/>
        <v>18349.232955644035</v>
      </c>
      <c r="R1305" s="687">
        <f t="shared" si="514"/>
        <v>45478.614854754291</v>
      </c>
      <c r="S1305" s="687">
        <f t="shared" si="514"/>
        <v>82435.122336184504</v>
      </c>
      <c r="T1305" s="687">
        <f t="shared" si="514"/>
        <v>104042.83626521075</v>
      </c>
      <c r="U1305" s="687">
        <f t="shared" si="514"/>
        <v>128806.8785162671</v>
      </c>
      <c r="V1305" s="687">
        <f t="shared" si="514"/>
        <v>156241.72825897922</v>
      </c>
      <c r="W1305" s="689">
        <f t="shared" si="514"/>
        <v>185502.54755102395</v>
      </c>
    </row>
    <row r="1306" spans="2:23">
      <c r="B1306" s="501" t="s">
        <v>412</v>
      </c>
      <c r="C1306" s="686">
        <f t="shared" ref="C1306:W1306" si="515">C822*INDEX($E$974:$BR$1190,MATCH($B1306,$B$974:$B$1190,0),MATCH(_xlfn.CONCAT(C$1193,C$1194,C$1195),$E$973:$BR$973,0))/100</f>
        <v>0</v>
      </c>
      <c r="D1306" s="687">
        <f t="shared" si="515"/>
        <v>0</v>
      </c>
      <c r="E1306" s="687">
        <f t="shared" si="515"/>
        <v>0</v>
      </c>
      <c r="F1306" s="687">
        <f t="shared" si="515"/>
        <v>0</v>
      </c>
      <c r="G1306" s="687">
        <f t="shared" si="515"/>
        <v>0</v>
      </c>
      <c r="H1306" s="687">
        <f t="shared" si="515"/>
        <v>0</v>
      </c>
      <c r="I1306" s="688">
        <f t="shared" si="515"/>
        <v>0</v>
      </c>
      <c r="J1306" s="691">
        <f t="shared" si="515"/>
        <v>3.1130379201356408</v>
      </c>
      <c r="K1306" s="692">
        <f t="shared" si="515"/>
        <v>838.02439923852785</v>
      </c>
      <c r="L1306" s="692">
        <f t="shared" si="515"/>
        <v>1825.9875319931139</v>
      </c>
      <c r="M1306" s="692">
        <f t="shared" si="515"/>
        <v>2177.1406471919354</v>
      </c>
      <c r="N1306" s="692">
        <f t="shared" si="515"/>
        <v>2561.0117402697388</v>
      </c>
      <c r="O1306" s="692">
        <f t="shared" si="515"/>
        <v>2973.1232574933729</v>
      </c>
      <c r="P1306" s="693">
        <f t="shared" si="515"/>
        <v>3408.6012452728169</v>
      </c>
      <c r="Q1306" s="690">
        <f t="shared" si="515"/>
        <v>3.9217755390501496</v>
      </c>
      <c r="R1306" s="687">
        <f t="shared" si="515"/>
        <v>1055.735161079456</v>
      </c>
      <c r="S1306" s="687">
        <f t="shared" si="515"/>
        <v>2300.3617113887017</v>
      </c>
      <c r="T1306" s="687">
        <f t="shared" si="515"/>
        <v>2742.7410633202685</v>
      </c>
      <c r="U1306" s="687">
        <f t="shared" si="515"/>
        <v>3226.3382123441966</v>
      </c>
      <c r="V1306" s="687">
        <f t="shared" si="515"/>
        <v>3745.5123788889036</v>
      </c>
      <c r="W1306" s="689">
        <f t="shared" si="515"/>
        <v>4294.1234026164238</v>
      </c>
    </row>
    <row r="1307" spans="2:23">
      <c r="B1307" s="501" t="s">
        <v>420</v>
      </c>
      <c r="C1307" s="686">
        <f t="shared" ref="C1307:W1307" si="516">C823*INDEX($E$974:$BR$1190,MATCH($B1307,$B$974:$B$1190,0),MATCH(_xlfn.CONCAT(C$1193,C$1194,C$1195),$E$973:$BR$973,0))/100</f>
        <v>0</v>
      </c>
      <c r="D1307" s="687">
        <f t="shared" si="516"/>
        <v>0</v>
      </c>
      <c r="E1307" s="687">
        <f t="shared" si="516"/>
        <v>0</v>
      </c>
      <c r="F1307" s="687">
        <f t="shared" si="516"/>
        <v>0</v>
      </c>
      <c r="G1307" s="687">
        <f t="shared" si="516"/>
        <v>0</v>
      </c>
      <c r="H1307" s="687">
        <f t="shared" si="516"/>
        <v>0</v>
      </c>
      <c r="I1307" s="688">
        <f t="shared" si="516"/>
        <v>0</v>
      </c>
      <c r="J1307" s="691">
        <f t="shared" si="516"/>
        <v>6910.958566594195</v>
      </c>
      <c r="K1307" s="692">
        <f t="shared" si="516"/>
        <v>7803.7866836679323</v>
      </c>
      <c r="L1307" s="692">
        <f t="shared" si="516"/>
        <v>8524.2556564601346</v>
      </c>
      <c r="M1307" s="692">
        <f t="shared" si="516"/>
        <v>9030.7116546434681</v>
      </c>
      <c r="N1307" s="692">
        <f t="shared" si="516"/>
        <v>9491.1887907792679</v>
      </c>
      <c r="O1307" s="692">
        <f t="shared" si="516"/>
        <v>9886.6121193342751</v>
      </c>
      <c r="P1307" s="693">
        <f t="shared" si="516"/>
        <v>10217.0515094735</v>
      </c>
      <c r="Q1307" s="690">
        <f t="shared" si="516"/>
        <v>1208.2380963996961</v>
      </c>
      <c r="R1307" s="687">
        <f t="shared" si="516"/>
        <v>1364.3306173127421</v>
      </c>
      <c r="S1307" s="687">
        <f t="shared" si="516"/>
        <v>1490.289708488496</v>
      </c>
      <c r="T1307" s="687">
        <f t="shared" si="516"/>
        <v>1578.8330596399703</v>
      </c>
      <c r="U1307" s="687">
        <f t="shared" si="516"/>
        <v>1659.3379582063767</v>
      </c>
      <c r="V1307" s="687">
        <f t="shared" si="516"/>
        <v>1728.4695446804628</v>
      </c>
      <c r="W1307" s="689">
        <f t="shared" si="516"/>
        <v>1786.2400342399228</v>
      </c>
    </row>
    <row r="1308" spans="2:23">
      <c r="B1308" s="501" t="s">
        <v>422</v>
      </c>
      <c r="C1308" s="686">
        <f t="shared" ref="C1308:W1308" si="517">C824*INDEX($E$974:$BR$1190,MATCH($B1308,$B$974:$B$1190,0),MATCH(_xlfn.CONCAT(C$1193,C$1194,C$1195),$E$973:$BR$973,0))/100</f>
        <v>28196.430647156882</v>
      </c>
      <c r="D1308" s="687">
        <f t="shared" si="517"/>
        <v>45285.854552039091</v>
      </c>
      <c r="E1308" s="687">
        <f t="shared" si="517"/>
        <v>67595.323280690238</v>
      </c>
      <c r="F1308" s="687">
        <f t="shared" si="517"/>
        <v>91090.448986429183</v>
      </c>
      <c r="G1308" s="687">
        <f t="shared" si="517"/>
        <v>118643.68323224303</v>
      </c>
      <c r="H1308" s="687">
        <f t="shared" si="517"/>
        <v>149924.93488389329</v>
      </c>
      <c r="I1308" s="688">
        <f t="shared" si="517"/>
        <v>184269.65896276722</v>
      </c>
      <c r="J1308" s="691">
        <f t="shared" si="517"/>
        <v>234.64436044790745</v>
      </c>
      <c r="K1308" s="692">
        <f t="shared" si="517"/>
        <v>376.85870639699658</v>
      </c>
      <c r="L1308" s="692">
        <f t="shared" si="517"/>
        <v>562.51309248840698</v>
      </c>
      <c r="M1308" s="692">
        <f t="shared" si="517"/>
        <v>758.03424954032596</v>
      </c>
      <c r="N1308" s="692">
        <f t="shared" si="517"/>
        <v>987.32607405472697</v>
      </c>
      <c r="O1308" s="692">
        <f t="shared" si="517"/>
        <v>1247.641621779972</v>
      </c>
      <c r="P1308" s="693">
        <f t="shared" si="517"/>
        <v>1533.4506987192838</v>
      </c>
      <c r="Q1308" s="690">
        <f t="shared" si="517"/>
        <v>26068.538559901368</v>
      </c>
      <c r="R1308" s="687">
        <f t="shared" si="517"/>
        <v>41868.279725928805</v>
      </c>
      <c r="S1308" s="687">
        <f t="shared" si="517"/>
        <v>62494.126063766525</v>
      </c>
      <c r="T1308" s="687">
        <f t="shared" si="517"/>
        <v>84216.15173766308</v>
      </c>
      <c r="U1308" s="687">
        <f t="shared" si="517"/>
        <v>109690.03381781986</v>
      </c>
      <c r="V1308" s="687">
        <f t="shared" si="517"/>
        <v>138610.59206462221</v>
      </c>
      <c r="W1308" s="689">
        <f t="shared" si="517"/>
        <v>170363.43252812166</v>
      </c>
    </row>
    <row r="1309" spans="2:23">
      <c r="B1309" s="501" t="s">
        <v>428</v>
      </c>
      <c r="C1309" s="686">
        <f t="shared" ref="C1309:W1309" si="518">C825*INDEX($E$974:$BR$1190,MATCH($B1309,$B$974:$B$1190,0),MATCH(_xlfn.CONCAT(C$1193,C$1194,C$1195),$E$973:$BR$973,0))/100</f>
        <v>0</v>
      </c>
      <c r="D1309" s="687">
        <f t="shared" si="518"/>
        <v>0</v>
      </c>
      <c r="E1309" s="687">
        <f t="shared" si="518"/>
        <v>0</v>
      </c>
      <c r="F1309" s="687">
        <f t="shared" si="518"/>
        <v>0</v>
      </c>
      <c r="G1309" s="687">
        <f t="shared" si="518"/>
        <v>0</v>
      </c>
      <c r="H1309" s="687">
        <f t="shared" si="518"/>
        <v>0</v>
      </c>
      <c r="I1309" s="688">
        <f t="shared" si="518"/>
        <v>0</v>
      </c>
      <c r="J1309" s="691">
        <f t="shared" si="518"/>
        <v>8.4978743733461481</v>
      </c>
      <c r="K1309" s="692">
        <f t="shared" si="518"/>
        <v>22.153158264113994</v>
      </c>
      <c r="L1309" s="692">
        <f t="shared" si="518"/>
        <v>38.000982593285038</v>
      </c>
      <c r="M1309" s="692">
        <f t="shared" si="518"/>
        <v>49.719661909643548</v>
      </c>
      <c r="N1309" s="692">
        <f t="shared" si="518"/>
        <v>63.286383306745513</v>
      </c>
      <c r="O1309" s="692">
        <f t="shared" si="518"/>
        <v>79.196763652691189</v>
      </c>
      <c r="P1309" s="693">
        <f t="shared" si="518"/>
        <v>97.926735958982334</v>
      </c>
      <c r="Q1309" s="690">
        <f t="shared" si="518"/>
        <v>433.86657924517613</v>
      </c>
      <c r="R1309" s="687">
        <f t="shared" si="518"/>
        <v>1131.0493157765391</v>
      </c>
      <c r="S1309" s="687">
        <f t="shared" si="518"/>
        <v>1940.1741660734804</v>
      </c>
      <c r="T1309" s="687">
        <f t="shared" si="518"/>
        <v>2538.4818233632691</v>
      </c>
      <c r="U1309" s="687">
        <f t="shared" si="518"/>
        <v>3231.142922542972</v>
      </c>
      <c r="V1309" s="687">
        <f t="shared" si="518"/>
        <v>4043.4616262456957</v>
      </c>
      <c r="W1309" s="689">
        <f t="shared" si="518"/>
        <v>4999.7371201946098</v>
      </c>
    </row>
    <row r="1310" spans="2:23">
      <c r="B1310" s="501" t="s">
        <v>432</v>
      </c>
      <c r="C1310" s="686">
        <f t="shared" ref="C1310:W1310" si="519">C826*INDEX($E$974:$BR$1190,MATCH($B1310,$B$974:$B$1190,0),MATCH(_xlfn.CONCAT(C$1193,C$1194,C$1195),$E$973:$BR$973,0))/100</f>
        <v>12683.41977341008</v>
      </c>
      <c r="D1310" s="687">
        <f t="shared" si="519"/>
        <v>20341.293462080925</v>
      </c>
      <c r="E1310" s="687">
        <f t="shared" si="519"/>
        <v>28137.707905223273</v>
      </c>
      <c r="F1310" s="687">
        <f t="shared" si="519"/>
        <v>28905.675995930669</v>
      </c>
      <c r="G1310" s="687">
        <f t="shared" si="519"/>
        <v>29377.940424870412</v>
      </c>
      <c r="H1310" s="687">
        <f t="shared" si="519"/>
        <v>29557.683981857175</v>
      </c>
      <c r="I1310" s="688">
        <f t="shared" si="519"/>
        <v>29498.556948123667</v>
      </c>
      <c r="J1310" s="691">
        <f t="shared" si="519"/>
        <v>20152.288883352114</v>
      </c>
      <c r="K1310" s="692">
        <f t="shared" si="519"/>
        <v>32319.644814427189</v>
      </c>
      <c r="L1310" s="692">
        <f t="shared" si="519"/>
        <v>44707.123816101906</v>
      </c>
      <c r="M1310" s="692">
        <f t="shared" si="519"/>
        <v>45927.324289918673</v>
      </c>
      <c r="N1310" s="692">
        <f t="shared" si="519"/>
        <v>46677.690466498047</v>
      </c>
      <c r="O1310" s="692">
        <f t="shared" si="519"/>
        <v>46963.27938100454</v>
      </c>
      <c r="P1310" s="693">
        <f t="shared" si="519"/>
        <v>46869.33428686588</v>
      </c>
      <c r="Q1310" s="690">
        <f t="shared" si="519"/>
        <v>24413.328666094636</v>
      </c>
      <c r="R1310" s="687">
        <f t="shared" si="519"/>
        <v>39153.374378127002</v>
      </c>
      <c r="S1310" s="687">
        <f t="shared" si="519"/>
        <v>54160.086417773309</v>
      </c>
      <c r="T1310" s="687">
        <f t="shared" si="519"/>
        <v>55638.288490909639</v>
      </c>
      <c r="U1310" s="687">
        <f t="shared" si="519"/>
        <v>56547.313574600565</v>
      </c>
      <c r="V1310" s="687">
        <f t="shared" si="519"/>
        <v>56893.287973518607</v>
      </c>
      <c r="W1310" s="689">
        <f t="shared" si="519"/>
        <v>56779.478943038237</v>
      </c>
    </row>
    <row r="1311" spans="2:23">
      <c r="B1311" s="501" t="s">
        <v>434</v>
      </c>
      <c r="C1311" s="686">
        <f t="shared" ref="C1311:W1311" si="520">C827*INDEX($E$974:$BR$1190,MATCH($B1311,$B$974:$B$1190,0),MATCH(_xlfn.CONCAT(C$1193,C$1194,C$1195),$E$973:$BR$973,0))/100</f>
        <v>0</v>
      </c>
      <c r="D1311" s="687">
        <f t="shared" si="520"/>
        <v>0</v>
      </c>
      <c r="E1311" s="687">
        <f t="shared" si="520"/>
        <v>0</v>
      </c>
      <c r="F1311" s="687">
        <f t="shared" si="520"/>
        <v>0</v>
      </c>
      <c r="G1311" s="687">
        <f t="shared" si="520"/>
        <v>0</v>
      </c>
      <c r="H1311" s="687">
        <f t="shared" si="520"/>
        <v>0</v>
      </c>
      <c r="I1311" s="688">
        <f t="shared" si="520"/>
        <v>0</v>
      </c>
      <c r="J1311" s="691">
        <f t="shared" si="520"/>
        <v>62532.61828751523</v>
      </c>
      <c r="K1311" s="692">
        <f t="shared" si="520"/>
        <v>73014.703601072732</v>
      </c>
      <c r="L1311" s="692">
        <f t="shared" si="520"/>
        <v>82102.765991151391</v>
      </c>
      <c r="M1311" s="692">
        <f t="shared" si="520"/>
        <v>75271.232718346131</v>
      </c>
      <c r="N1311" s="692">
        <f t="shared" si="520"/>
        <v>67148.847989074944</v>
      </c>
      <c r="O1311" s="692">
        <f t="shared" si="520"/>
        <v>70122.541093903405</v>
      </c>
      <c r="P1311" s="693">
        <f t="shared" si="520"/>
        <v>72917.193490998965</v>
      </c>
      <c r="Q1311" s="690">
        <f t="shared" si="520"/>
        <v>13557.921019360281</v>
      </c>
      <c r="R1311" s="687">
        <f t="shared" si="520"/>
        <v>15830.579492510804</v>
      </c>
      <c r="S1311" s="687">
        <f t="shared" si="520"/>
        <v>17800.99486096988</v>
      </c>
      <c r="T1311" s="687">
        <f t="shared" si="520"/>
        <v>16319.825655356792</v>
      </c>
      <c r="U1311" s="687">
        <f t="shared" si="520"/>
        <v>14558.782320468905</v>
      </c>
      <c r="V1311" s="687">
        <f t="shared" si="520"/>
        <v>15203.519376987293</v>
      </c>
      <c r="W1311" s="689">
        <f t="shared" si="520"/>
        <v>15809.437976176227</v>
      </c>
    </row>
    <row r="1312" spans="2:23">
      <c r="B1312" s="501" t="s">
        <v>436</v>
      </c>
      <c r="C1312" s="686">
        <f t="shared" ref="C1312:W1312" si="521">C828*INDEX($E$974:$BR$1190,MATCH($B1312,$B$974:$B$1190,0),MATCH(_xlfn.CONCAT(C$1193,C$1194,C$1195),$E$973:$BR$973,0))/100</f>
        <v>5282.6220362637723</v>
      </c>
      <c r="D1312" s="687">
        <f t="shared" si="521"/>
        <v>9871.410856043909</v>
      </c>
      <c r="E1312" s="687">
        <f t="shared" si="521"/>
        <v>14510.906916288759</v>
      </c>
      <c r="F1312" s="687">
        <f t="shared" si="521"/>
        <v>14926.036875269063</v>
      </c>
      <c r="G1312" s="687">
        <f t="shared" si="521"/>
        <v>15277.918602946997</v>
      </c>
      <c r="H1312" s="687">
        <f t="shared" si="521"/>
        <v>15512.119355410781</v>
      </c>
      <c r="I1312" s="688">
        <f t="shared" si="521"/>
        <v>15632.668823869308</v>
      </c>
      <c r="J1312" s="691">
        <f t="shared" si="521"/>
        <v>3526.9608622626793</v>
      </c>
      <c r="K1312" s="692">
        <f t="shared" si="521"/>
        <v>6590.6815792571961</v>
      </c>
      <c r="L1312" s="692">
        <f t="shared" si="521"/>
        <v>9688.2571606210913</v>
      </c>
      <c r="M1312" s="692">
        <f t="shared" si="521"/>
        <v>9965.4201126599201</v>
      </c>
      <c r="N1312" s="692">
        <f t="shared" si="521"/>
        <v>10200.355164447807</v>
      </c>
      <c r="O1312" s="692">
        <f t="shared" si="521"/>
        <v>10356.720106361472</v>
      </c>
      <c r="P1312" s="693">
        <f t="shared" si="521"/>
        <v>10437.205375665444</v>
      </c>
      <c r="Q1312" s="690">
        <f t="shared" si="521"/>
        <v>12234.319518039754</v>
      </c>
      <c r="R1312" s="687">
        <f t="shared" si="521"/>
        <v>22861.751925016433</v>
      </c>
      <c r="S1312" s="687">
        <f t="shared" si="521"/>
        <v>33606.620063238821</v>
      </c>
      <c r="T1312" s="687">
        <f t="shared" si="521"/>
        <v>34568.042728879285</v>
      </c>
      <c r="U1312" s="687">
        <f t="shared" si="521"/>
        <v>35382.98528191806</v>
      </c>
      <c r="V1312" s="687">
        <f t="shared" si="521"/>
        <v>35925.383889529563</v>
      </c>
      <c r="W1312" s="689">
        <f t="shared" si="521"/>
        <v>36204.57113872646</v>
      </c>
    </row>
    <row r="1313" spans="2:23">
      <c r="B1313" s="501" t="s">
        <v>438</v>
      </c>
      <c r="C1313" s="686">
        <f t="shared" ref="C1313:W1313" si="522">C829*INDEX($E$974:$BR$1190,MATCH($B1313,$B$974:$B$1190,0),MATCH(_xlfn.CONCAT(C$1193,C$1194,C$1195),$E$973:$BR$973,0))/100</f>
        <v>18662.139651963607</v>
      </c>
      <c r="D1313" s="687">
        <f t="shared" si="522"/>
        <v>48810.892996663417</v>
      </c>
      <c r="E1313" s="687">
        <f t="shared" si="522"/>
        <v>81461.948667426099</v>
      </c>
      <c r="F1313" s="687">
        <f t="shared" si="522"/>
        <v>83041.890992078683</v>
      </c>
      <c r="G1313" s="687">
        <f t="shared" si="522"/>
        <v>79223.931240155405</v>
      </c>
      <c r="H1313" s="687">
        <f t="shared" si="522"/>
        <v>69717.598984776487</v>
      </c>
      <c r="I1313" s="688">
        <f t="shared" si="522"/>
        <v>55623.000586307084</v>
      </c>
      <c r="J1313" s="691">
        <f t="shared" si="522"/>
        <v>230.51480937937106</v>
      </c>
      <c r="K1313" s="692">
        <f t="shared" si="522"/>
        <v>602.91230826679964</v>
      </c>
      <c r="L1313" s="692">
        <f t="shared" si="522"/>
        <v>1006.2182535842305</v>
      </c>
      <c r="M1313" s="692">
        <f t="shared" si="522"/>
        <v>1025.7337062916788</v>
      </c>
      <c r="N1313" s="692">
        <f t="shared" si="522"/>
        <v>978.57425507944345</v>
      </c>
      <c r="O1313" s="692">
        <f t="shared" si="522"/>
        <v>861.15200829462367</v>
      </c>
      <c r="P1313" s="693">
        <f t="shared" si="522"/>
        <v>687.05548326084465</v>
      </c>
      <c r="Q1313" s="690">
        <f t="shared" si="522"/>
        <v>4646.9120142124248</v>
      </c>
      <c r="R1313" s="687">
        <f t="shared" si="522"/>
        <v>12154.014990814125</v>
      </c>
      <c r="S1313" s="687">
        <f t="shared" si="522"/>
        <v>20284.196508195564</v>
      </c>
      <c r="T1313" s="687">
        <f t="shared" si="522"/>
        <v>20677.605469178143</v>
      </c>
      <c r="U1313" s="687">
        <f t="shared" si="522"/>
        <v>19726.925462926833</v>
      </c>
      <c r="V1313" s="687">
        <f t="shared" si="522"/>
        <v>17359.828742376496</v>
      </c>
      <c r="W1313" s="689">
        <f t="shared" si="522"/>
        <v>13850.244104451273</v>
      </c>
    </row>
    <row r="1314" spans="2:23">
      <c r="B1314" s="501" t="s">
        <v>440</v>
      </c>
      <c r="C1314" s="686">
        <f t="shared" ref="C1314:W1314" si="523">C830*INDEX($E$974:$BR$1190,MATCH($B1314,$B$974:$B$1190,0),MATCH(_xlfn.CONCAT(C$1193,C$1194,C$1195),$E$973:$BR$973,0))/100</f>
        <v>32.285699795810388</v>
      </c>
      <c r="D1314" s="687">
        <f t="shared" si="523"/>
        <v>183.92254535707607</v>
      </c>
      <c r="E1314" s="687">
        <f t="shared" si="523"/>
        <v>372.21706791010479</v>
      </c>
      <c r="F1314" s="687">
        <f t="shared" si="523"/>
        <v>417.47740744786546</v>
      </c>
      <c r="G1314" s="687">
        <f t="shared" si="523"/>
        <v>464.70092219014333</v>
      </c>
      <c r="H1314" s="687">
        <f t="shared" si="523"/>
        <v>511.32147213044738</v>
      </c>
      <c r="I1314" s="688">
        <f t="shared" si="523"/>
        <v>552.65357397616242</v>
      </c>
      <c r="J1314" s="691">
        <f t="shared" si="523"/>
        <v>99.602991436225935</v>
      </c>
      <c r="K1314" s="692">
        <f t="shared" si="523"/>
        <v>567.4102102785132</v>
      </c>
      <c r="L1314" s="692">
        <f t="shared" si="523"/>
        <v>1148.3081878955666</v>
      </c>
      <c r="M1314" s="692">
        <f t="shared" si="523"/>
        <v>1287.9385889675996</v>
      </c>
      <c r="N1314" s="692">
        <f t="shared" si="523"/>
        <v>1433.6254832957802</v>
      </c>
      <c r="O1314" s="692">
        <f t="shared" si="523"/>
        <v>1577.4522011871118</v>
      </c>
      <c r="P1314" s="693">
        <f t="shared" si="523"/>
        <v>1704.9637933847885</v>
      </c>
      <c r="Q1314" s="690">
        <f t="shared" si="523"/>
        <v>87.819536878792164</v>
      </c>
      <c r="R1314" s="687">
        <f t="shared" si="523"/>
        <v>500.28318596095795</v>
      </c>
      <c r="S1314" s="687">
        <f t="shared" si="523"/>
        <v>1012.4584794190878</v>
      </c>
      <c r="T1314" s="687">
        <f t="shared" si="523"/>
        <v>1135.5700143190938</v>
      </c>
      <c r="U1314" s="687">
        <f t="shared" si="523"/>
        <v>1264.0215337436105</v>
      </c>
      <c r="V1314" s="687">
        <f t="shared" si="523"/>
        <v>1390.8329434601626</v>
      </c>
      <c r="W1314" s="689">
        <f t="shared" si="523"/>
        <v>1503.2593757591085</v>
      </c>
    </row>
    <row r="1315" spans="2:23">
      <c r="B1315" s="501" t="s">
        <v>442</v>
      </c>
      <c r="C1315" s="686">
        <f t="shared" ref="C1315:W1315" si="524">C831*INDEX($E$974:$BR$1190,MATCH($B1315,$B$974:$B$1190,0),MATCH(_xlfn.CONCAT(C$1193,C$1194,C$1195),$E$973:$BR$973,0))/100</f>
        <v>0</v>
      </c>
      <c r="D1315" s="687">
        <f t="shared" si="524"/>
        <v>0</v>
      </c>
      <c r="E1315" s="687">
        <f t="shared" si="524"/>
        <v>0</v>
      </c>
      <c r="F1315" s="687">
        <f t="shared" si="524"/>
        <v>0</v>
      </c>
      <c r="G1315" s="687">
        <f t="shared" si="524"/>
        <v>0</v>
      </c>
      <c r="H1315" s="687">
        <f t="shared" si="524"/>
        <v>0</v>
      </c>
      <c r="I1315" s="688">
        <f t="shared" si="524"/>
        <v>0</v>
      </c>
      <c r="J1315" s="691">
        <f t="shared" si="524"/>
        <v>13531.377158243531</v>
      </c>
      <c r="K1315" s="692">
        <f t="shared" si="524"/>
        <v>35542.009189248129</v>
      </c>
      <c r="L1315" s="692">
        <f t="shared" si="524"/>
        <v>63774.379544007963</v>
      </c>
      <c r="M1315" s="692">
        <f t="shared" si="524"/>
        <v>86608.910087338794</v>
      </c>
      <c r="N1315" s="692">
        <f t="shared" si="524"/>
        <v>113280.87429284709</v>
      </c>
      <c r="O1315" s="692">
        <f t="shared" si="524"/>
        <v>143939.1365564616</v>
      </c>
      <c r="P1315" s="693">
        <f t="shared" si="524"/>
        <v>178522.03850695261</v>
      </c>
      <c r="Q1315" s="690">
        <f t="shared" si="524"/>
        <v>36737.120936816558</v>
      </c>
      <c r="R1315" s="687">
        <f t="shared" si="524"/>
        <v>96495.062893682945</v>
      </c>
      <c r="S1315" s="687">
        <f t="shared" si="524"/>
        <v>173144.76321069337</v>
      </c>
      <c r="T1315" s="687">
        <f t="shared" si="524"/>
        <v>235139.55504122927</v>
      </c>
      <c r="U1315" s="687">
        <f t="shared" si="524"/>
        <v>307552.81816894124</v>
      </c>
      <c r="V1315" s="687">
        <f t="shared" si="524"/>
        <v>390788.71317944198</v>
      </c>
      <c r="W1315" s="689">
        <f t="shared" si="524"/>
        <v>484679.8401832637</v>
      </c>
    </row>
    <row r="1316" spans="2:23">
      <c r="B1316" s="501" t="s">
        <v>444</v>
      </c>
      <c r="C1316" s="686">
        <f t="shared" ref="C1316:W1316" si="525">C832*INDEX($E$974:$BR$1190,MATCH($B1316,$B$974:$B$1190,0),MATCH(_xlfn.CONCAT(C$1193,C$1194,C$1195),$E$973:$BR$973,0))/100</f>
        <v>68.683923715681928</v>
      </c>
      <c r="D1316" s="687">
        <f t="shared" si="525"/>
        <v>491.0901102542777</v>
      </c>
      <c r="E1316" s="687">
        <f t="shared" si="525"/>
        <v>929.81971668474785</v>
      </c>
      <c r="F1316" s="687">
        <f t="shared" si="525"/>
        <v>973.9113946406751</v>
      </c>
      <c r="G1316" s="687">
        <f t="shared" si="525"/>
        <v>1025.1900872688614</v>
      </c>
      <c r="H1316" s="687">
        <f t="shared" si="525"/>
        <v>1079.5191544955378</v>
      </c>
      <c r="I1316" s="688">
        <f t="shared" si="525"/>
        <v>1135.6910651181356</v>
      </c>
      <c r="J1316" s="691">
        <f t="shared" si="525"/>
        <v>149.9432667580422</v>
      </c>
      <c r="K1316" s="692">
        <f t="shared" si="525"/>
        <v>1072.0944788901306</v>
      </c>
      <c r="L1316" s="692">
        <f t="shared" si="525"/>
        <v>2029.8812047034505</v>
      </c>
      <c r="M1316" s="692">
        <f t="shared" si="525"/>
        <v>2126.1373571172626</v>
      </c>
      <c r="N1316" s="692">
        <f t="shared" si="525"/>
        <v>2238.0834177351744</v>
      </c>
      <c r="O1316" s="692">
        <f t="shared" si="525"/>
        <v>2356.6887241764139</v>
      </c>
      <c r="P1316" s="693">
        <f t="shared" si="525"/>
        <v>2479.317125746169</v>
      </c>
      <c r="Q1316" s="690">
        <f t="shared" si="525"/>
        <v>132.2043450192524</v>
      </c>
      <c r="R1316" s="687">
        <f t="shared" si="525"/>
        <v>945.26117407552408</v>
      </c>
      <c r="S1316" s="687">
        <f t="shared" si="525"/>
        <v>1789.7376850389139</v>
      </c>
      <c r="T1316" s="687">
        <f t="shared" si="525"/>
        <v>1874.6063280869269</v>
      </c>
      <c r="U1316" s="687">
        <f t="shared" si="525"/>
        <v>1973.3086969325948</v>
      </c>
      <c r="V1316" s="687">
        <f t="shared" si="525"/>
        <v>2077.8824946955465</v>
      </c>
      <c r="W1316" s="689">
        <f t="shared" si="525"/>
        <v>2186.0034384418768</v>
      </c>
    </row>
    <row r="1317" spans="2:23">
      <c r="B1317" s="501" t="s">
        <v>446</v>
      </c>
      <c r="C1317" s="686">
        <f t="shared" ref="C1317:W1317" si="526">C833*INDEX($E$974:$BR$1190,MATCH($B1317,$B$974:$B$1190,0),MATCH(_xlfn.CONCAT(C$1193,C$1194,C$1195),$E$973:$BR$973,0))/100</f>
        <v>0</v>
      </c>
      <c r="D1317" s="687">
        <f t="shared" si="526"/>
        <v>0</v>
      </c>
      <c r="E1317" s="687">
        <f t="shared" si="526"/>
        <v>0</v>
      </c>
      <c r="F1317" s="687">
        <f t="shared" si="526"/>
        <v>0</v>
      </c>
      <c r="G1317" s="687">
        <f t="shared" si="526"/>
        <v>0</v>
      </c>
      <c r="H1317" s="687">
        <f t="shared" si="526"/>
        <v>0</v>
      </c>
      <c r="I1317" s="688">
        <f t="shared" si="526"/>
        <v>0</v>
      </c>
      <c r="J1317" s="691">
        <f t="shared" si="526"/>
        <v>4029.1735787514413</v>
      </c>
      <c r="K1317" s="692">
        <f t="shared" si="526"/>
        <v>7597.4258555754441</v>
      </c>
      <c r="L1317" s="692">
        <f t="shared" si="526"/>
        <v>11361.304765825298</v>
      </c>
      <c r="M1317" s="692">
        <f t="shared" si="526"/>
        <v>14910.464377015665</v>
      </c>
      <c r="N1317" s="692">
        <f t="shared" si="526"/>
        <v>18731.061398574853</v>
      </c>
      <c r="O1317" s="692">
        <f t="shared" si="526"/>
        <v>22802.786811133628</v>
      </c>
      <c r="P1317" s="693">
        <f t="shared" si="526"/>
        <v>27140.449077385805</v>
      </c>
      <c r="Q1317" s="690">
        <f t="shared" si="526"/>
        <v>31779.403522923294</v>
      </c>
      <c r="R1317" s="687">
        <f t="shared" si="526"/>
        <v>59923.370706367205</v>
      </c>
      <c r="S1317" s="687">
        <f t="shared" si="526"/>
        <v>89610.308824659121</v>
      </c>
      <c r="T1317" s="687">
        <f t="shared" si="526"/>
        <v>117603.68593953431</v>
      </c>
      <c r="U1317" s="687">
        <f t="shared" si="526"/>
        <v>147737.97826362742</v>
      </c>
      <c r="V1317" s="687">
        <f t="shared" si="526"/>
        <v>179853.00195053048</v>
      </c>
      <c r="W1317" s="689">
        <f t="shared" si="526"/>
        <v>214065.55616570584</v>
      </c>
    </row>
    <row r="1318" spans="2:23">
      <c r="B1318" s="501" t="s">
        <v>448</v>
      </c>
      <c r="C1318" s="686">
        <f t="shared" ref="C1318:W1318" si="527">C834*INDEX($E$974:$BR$1190,MATCH($B1318,$B$974:$B$1190,0),MATCH(_xlfn.CONCAT(C$1193,C$1194,C$1195),$E$973:$BR$973,0))/100</f>
        <v>197.40384132827785</v>
      </c>
      <c r="D1318" s="687">
        <f t="shared" si="527"/>
        <v>919.40200464625218</v>
      </c>
      <c r="E1318" s="687">
        <f t="shared" si="527"/>
        <v>1861.8162791521834</v>
      </c>
      <c r="F1318" s="687">
        <f t="shared" si="527"/>
        <v>2890.9428403276288</v>
      </c>
      <c r="G1318" s="687">
        <f t="shared" si="527"/>
        <v>4184.982604437253</v>
      </c>
      <c r="H1318" s="687">
        <f t="shared" si="527"/>
        <v>5806.8671144246509</v>
      </c>
      <c r="I1318" s="688">
        <f t="shared" si="527"/>
        <v>7839.5899278925317</v>
      </c>
      <c r="J1318" s="691">
        <f t="shared" si="527"/>
        <v>112.60114630050215</v>
      </c>
      <c r="K1318" s="692">
        <f t="shared" si="527"/>
        <v>524.43619606158927</v>
      </c>
      <c r="L1318" s="692">
        <f t="shared" si="527"/>
        <v>1061.9988234415398</v>
      </c>
      <c r="M1318" s="692">
        <f t="shared" si="527"/>
        <v>1649.0230155591696</v>
      </c>
      <c r="N1318" s="692">
        <f t="shared" si="527"/>
        <v>2387.1563761702332</v>
      </c>
      <c r="O1318" s="692">
        <f t="shared" si="527"/>
        <v>3312.2956934336021</v>
      </c>
      <c r="P1318" s="693">
        <f t="shared" si="527"/>
        <v>4471.7813314411806</v>
      </c>
      <c r="Q1318" s="690">
        <f t="shared" si="527"/>
        <v>8212.7889564134875</v>
      </c>
      <c r="R1318" s="687">
        <f t="shared" si="527"/>
        <v>38250.798867212878</v>
      </c>
      <c r="S1318" s="687">
        <f t="shared" si="527"/>
        <v>77459.000156252398</v>
      </c>
      <c r="T1318" s="687">
        <f t="shared" si="527"/>
        <v>120274.77921861634</v>
      </c>
      <c r="U1318" s="687">
        <f t="shared" si="527"/>
        <v>174112.00656094481</v>
      </c>
      <c r="V1318" s="687">
        <f t="shared" si="527"/>
        <v>241588.88594978832</v>
      </c>
      <c r="W1318" s="689">
        <f t="shared" si="527"/>
        <v>326158.28116300754</v>
      </c>
    </row>
    <row r="1319" spans="2:23">
      <c r="B1319" s="501" t="s">
        <v>450</v>
      </c>
      <c r="C1319" s="686">
        <f t="shared" ref="C1319:W1319" si="528">C835*INDEX($E$974:$BR$1190,MATCH($B1319,$B$974:$B$1190,0),MATCH(_xlfn.CONCAT(C$1193,C$1194,C$1195),$E$973:$BR$973,0))/100</f>
        <v>0</v>
      </c>
      <c r="D1319" s="687">
        <f t="shared" si="528"/>
        <v>0</v>
      </c>
      <c r="E1319" s="687">
        <f t="shared" si="528"/>
        <v>0</v>
      </c>
      <c r="F1319" s="687">
        <f t="shared" si="528"/>
        <v>0</v>
      </c>
      <c r="G1319" s="687">
        <f t="shared" si="528"/>
        <v>0</v>
      </c>
      <c r="H1319" s="687">
        <f t="shared" si="528"/>
        <v>0</v>
      </c>
      <c r="I1319" s="688">
        <f t="shared" si="528"/>
        <v>0</v>
      </c>
      <c r="J1319" s="691">
        <f t="shared" si="528"/>
        <v>9.2651654386165347</v>
      </c>
      <c r="K1319" s="692">
        <f t="shared" si="528"/>
        <v>39.646534436561893</v>
      </c>
      <c r="L1319" s="692">
        <f t="shared" si="528"/>
        <v>76.590811600605846</v>
      </c>
      <c r="M1319" s="692">
        <f t="shared" si="528"/>
        <v>95.745127508105412</v>
      </c>
      <c r="N1319" s="692">
        <f t="shared" si="528"/>
        <v>119.01069403818738</v>
      </c>
      <c r="O1319" s="692">
        <f t="shared" si="528"/>
        <v>146.54506052055228</v>
      </c>
      <c r="P1319" s="693">
        <f t="shared" si="528"/>
        <v>177.93328255483834</v>
      </c>
      <c r="Q1319" s="690">
        <f t="shared" si="528"/>
        <v>882.17331451820337</v>
      </c>
      <c r="R1319" s="687">
        <f t="shared" si="528"/>
        <v>3774.9044984440507</v>
      </c>
      <c r="S1319" s="687">
        <f t="shared" si="528"/>
        <v>7292.5163159779095</v>
      </c>
      <c r="T1319" s="687">
        <f t="shared" si="528"/>
        <v>9116.2750457487145</v>
      </c>
      <c r="U1319" s="687">
        <f t="shared" si="528"/>
        <v>11331.482326823543</v>
      </c>
      <c r="V1319" s="687">
        <f t="shared" si="528"/>
        <v>13953.139058571414</v>
      </c>
      <c r="W1319" s="689">
        <f t="shared" si="528"/>
        <v>16941.736731464563</v>
      </c>
    </row>
    <row r="1320" spans="2:23">
      <c r="B1320" s="501" t="s">
        <v>454</v>
      </c>
      <c r="C1320" s="686">
        <f t="shared" ref="C1320:W1320" si="529">C836*INDEX($E$974:$BR$1190,MATCH($B1320,$B$974:$B$1190,0),MATCH(_xlfn.CONCAT(C$1193,C$1194,C$1195),$E$973:$BR$973,0))/100</f>
        <v>0</v>
      </c>
      <c r="D1320" s="687">
        <f t="shared" si="529"/>
        <v>0</v>
      </c>
      <c r="E1320" s="687">
        <f t="shared" si="529"/>
        <v>0</v>
      </c>
      <c r="F1320" s="687">
        <f t="shared" si="529"/>
        <v>0</v>
      </c>
      <c r="G1320" s="687">
        <f t="shared" si="529"/>
        <v>0</v>
      </c>
      <c r="H1320" s="687">
        <f t="shared" si="529"/>
        <v>0</v>
      </c>
      <c r="I1320" s="688">
        <f t="shared" si="529"/>
        <v>0</v>
      </c>
      <c r="J1320" s="691">
        <f t="shared" si="529"/>
        <v>5766.9131635774147</v>
      </c>
      <c r="K1320" s="692">
        <f t="shared" si="529"/>
        <v>34735.327594154005</v>
      </c>
      <c r="L1320" s="692">
        <f t="shared" si="529"/>
        <v>69397.586799961107</v>
      </c>
      <c r="M1320" s="692">
        <f t="shared" si="529"/>
        <v>83304.917992199422</v>
      </c>
      <c r="N1320" s="692">
        <f t="shared" si="529"/>
        <v>98348.307145543789</v>
      </c>
      <c r="O1320" s="692">
        <f t="shared" si="529"/>
        <v>114449.74824476821</v>
      </c>
      <c r="P1320" s="693">
        <f t="shared" si="529"/>
        <v>131506.52187780652</v>
      </c>
      <c r="Q1320" s="690">
        <f t="shared" si="529"/>
        <v>141556.71870417311</v>
      </c>
      <c r="R1320" s="687">
        <f t="shared" si="529"/>
        <v>852625.8082743116</v>
      </c>
      <c r="S1320" s="687">
        <f t="shared" si="529"/>
        <v>1703458.0536837066</v>
      </c>
      <c r="T1320" s="687">
        <f t="shared" si="529"/>
        <v>2044832.3927216495</v>
      </c>
      <c r="U1320" s="687">
        <f t="shared" si="529"/>
        <v>2414092.8178979461</v>
      </c>
      <c r="V1320" s="687">
        <f t="shared" si="529"/>
        <v>2809324.565587522</v>
      </c>
      <c r="W1320" s="689">
        <f t="shared" si="529"/>
        <v>3228006.2482634867</v>
      </c>
    </row>
    <row r="1321" spans="2:23">
      <c r="B1321" s="501" t="s">
        <v>456</v>
      </c>
      <c r="C1321" s="686">
        <f t="shared" ref="C1321:W1321" si="530">C837*INDEX($E$974:$BR$1190,MATCH($B1321,$B$974:$B$1190,0),MATCH(_xlfn.CONCAT(C$1193,C$1194,C$1195),$E$973:$BR$973,0))/100</f>
        <v>0</v>
      </c>
      <c r="D1321" s="687">
        <f t="shared" si="530"/>
        <v>0</v>
      </c>
      <c r="E1321" s="687">
        <f t="shared" si="530"/>
        <v>0</v>
      </c>
      <c r="F1321" s="687">
        <f t="shared" si="530"/>
        <v>0</v>
      </c>
      <c r="G1321" s="687">
        <f t="shared" si="530"/>
        <v>0</v>
      </c>
      <c r="H1321" s="687">
        <f t="shared" si="530"/>
        <v>0</v>
      </c>
      <c r="I1321" s="688">
        <f t="shared" si="530"/>
        <v>0</v>
      </c>
      <c r="J1321" s="691">
        <f t="shared" si="530"/>
        <v>128.35694960373422</v>
      </c>
      <c r="K1321" s="692">
        <f t="shared" si="530"/>
        <v>153.5113444634342</v>
      </c>
      <c r="L1321" s="692">
        <f t="shared" si="530"/>
        <v>188.94962042270029</v>
      </c>
      <c r="M1321" s="692">
        <f t="shared" si="530"/>
        <v>221.24371289615638</v>
      </c>
      <c r="N1321" s="692">
        <f t="shared" si="530"/>
        <v>256.38588166707558</v>
      </c>
      <c r="O1321" s="692">
        <f t="shared" si="530"/>
        <v>293.58347617457144</v>
      </c>
      <c r="P1321" s="693">
        <f t="shared" si="530"/>
        <v>330.85144158721937</v>
      </c>
      <c r="Q1321" s="690">
        <f t="shared" si="530"/>
        <v>161.70286329216455</v>
      </c>
      <c r="R1321" s="687">
        <f t="shared" si="530"/>
        <v>193.39213049392146</v>
      </c>
      <c r="S1321" s="687">
        <f t="shared" si="530"/>
        <v>238.03693321354373</v>
      </c>
      <c r="T1321" s="687">
        <f t="shared" si="530"/>
        <v>278.72072350695112</v>
      </c>
      <c r="U1321" s="687">
        <f t="shared" si="530"/>
        <v>322.9924932093125</v>
      </c>
      <c r="V1321" s="687">
        <f t="shared" si="530"/>
        <v>369.85366868919459</v>
      </c>
      <c r="W1321" s="689">
        <f t="shared" si="530"/>
        <v>416.80349676553283</v>
      </c>
    </row>
    <row r="1322" spans="2:23">
      <c r="B1322" s="501" t="s">
        <v>460</v>
      </c>
      <c r="C1322" s="686">
        <f t="shared" ref="C1322:W1322" si="531">C838*INDEX($E$974:$BR$1190,MATCH($B1322,$B$974:$B$1190,0),MATCH(_xlfn.CONCAT(C$1193,C$1194,C$1195),$E$973:$BR$973,0))/100</f>
        <v>12.302733564159357</v>
      </c>
      <c r="D1322" s="687">
        <f t="shared" si="531"/>
        <v>1189.5498047156311</v>
      </c>
      <c r="E1322" s="687">
        <f t="shared" si="531"/>
        <v>2524.3164054133235</v>
      </c>
      <c r="F1322" s="687">
        <f t="shared" si="531"/>
        <v>2928.353462363244</v>
      </c>
      <c r="G1322" s="687">
        <f t="shared" si="531"/>
        <v>3327.1376671173116</v>
      </c>
      <c r="H1322" s="687">
        <f t="shared" si="531"/>
        <v>3705.0594931393443</v>
      </c>
      <c r="I1322" s="688">
        <f t="shared" si="531"/>
        <v>4063.6632169549162</v>
      </c>
      <c r="J1322" s="691">
        <f t="shared" si="531"/>
        <v>6.8146740811529449</v>
      </c>
      <c r="K1322" s="692">
        <f t="shared" si="531"/>
        <v>658.91000403779481</v>
      </c>
      <c r="L1322" s="692">
        <f t="shared" si="531"/>
        <v>1398.2578335853584</v>
      </c>
      <c r="M1322" s="692">
        <f t="shared" si="531"/>
        <v>1622.0601979512066</v>
      </c>
      <c r="N1322" s="692">
        <f t="shared" si="531"/>
        <v>1842.9529263792749</v>
      </c>
      <c r="O1322" s="692">
        <f t="shared" si="531"/>
        <v>2052.2896611027754</v>
      </c>
      <c r="P1322" s="693">
        <f t="shared" si="531"/>
        <v>2250.9258007335775</v>
      </c>
      <c r="Q1322" s="690">
        <f t="shared" si="531"/>
        <v>97.493885456482019</v>
      </c>
      <c r="R1322" s="687">
        <f t="shared" si="531"/>
        <v>9426.6718693790372</v>
      </c>
      <c r="S1322" s="687">
        <f t="shared" si="531"/>
        <v>20004.124546941799</v>
      </c>
      <c r="T1322" s="687">
        <f t="shared" si="531"/>
        <v>23205.944885895165</v>
      </c>
      <c r="U1322" s="687">
        <f t="shared" si="531"/>
        <v>26366.138624741197</v>
      </c>
      <c r="V1322" s="687">
        <f t="shared" si="531"/>
        <v>29361.006962379146</v>
      </c>
      <c r="W1322" s="689">
        <f t="shared" si="531"/>
        <v>32202.787627758637</v>
      </c>
    </row>
    <row r="1323" spans="2:23">
      <c r="B1323" s="501" t="s">
        <v>462</v>
      </c>
      <c r="C1323" s="686">
        <f t="shared" ref="C1323:W1323" si="532">C839*INDEX($E$974:$BR$1190,MATCH($B1323,$B$974:$B$1190,0),MATCH(_xlfn.CONCAT(C$1193,C$1194,C$1195),$E$973:$BR$973,0))/100</f>
        <v>282.30871619136951</v>
      </c>
      <c r="D1323" s="687">
        <f t="shared" si="532"/>
        <v>683.73694718252636</v>
      </c>
      <c r="E1323" s="687">
        <f t="shared" si="532"/>
        <v>1249.5053265390191</v>
      </c>
      <c r="F1323" s="687">
        <f t="shared" si="532"/>
        <v>2036.9614426635383</v>
      </c>
      <c r="G1323" s="687">
        <f t="shared" si="532"/>
        <v>3092.4340626921248</v>
      </c>
      <c r="H1323" s="687">
        <f t="shared" si="532"/>
        <v>4486.5801896985149</v>
      </c>
      <c r="I1323" s="688">
        <f t="shared" si="532"/>
        <v>6300.0850822045359</v>
      </c>
      <c r="J1323" s="691">
        <f t="shared" si="532"/>
        <v>161.03174507586291</v>
      </c>
      <c r="K1323" s="692">
        <f t="shared" si="532"/>
        <v>390.01046536235606</v>
      </c>
      <c r="L1323" s="692">
        <f t="shared" si="532"/>
        <v>712.73046730080171</v>
      </c>
      <c r="M1323" s="692">
        <f t="shared" si="532"/>
        <v>1161.9033949416</v>
      </c>
      <c r="N1323" s="692">
        <f t="shared" si="532"/>
        <v>1763.9556453148473</v>
      </c>
      <c r="O1323" s="692">
        <f t="shared" si="532"/>
        <v>2559.1906871206797</v>
      </c>
      <c r="P1323" s="693">
        <f t="shared" si="532"/>
        <v>3593.6322073247507</v>
      </c>
      <c r="Q1323" s="690">
        <f t="shared" si="532"/>
        <v>11745.17117313877</v>
      </c>
      <c r="R1323" s="687">
        <f t="shared" si="532"/>
        <v>28446.190363511058</v>
      </c>
      <c r="S1323" s="687">
        <f t="shared" si="532"/>
        <v>51984.416705013107</v>
      </c>
      <c r="T1323" s="687">
        <f t="shared" si="532"/>
        <v>84745.739132436851</v>
      </c>
      <c r="U1323" s="687">
        <f t="shared" si="532"/>
        <v>128657.61956617312</v>
      </c>
      <c r="V1323" s="687">
        <f t="shared" si="532"/>
        <v>186659.67179809461</v>
      </c>
      <c r="W1323" s="689">
        <f t="shared" si="532"/>
        <v>262108.72513645911</v>
      </c>
    </row>
    <row r="1324" spans="2:23">
      <c r="B1324" s="501" t="s">
        <v>464</v>
      </c>
      <c r="C1324" s="686">
        <f t="shared" ref="C1324:W1324" si="533">C840*INDEX($E$974:$BR$1190,MATCH($B1324,$B$974:$B$1190,0),MATCH(_xlfn.CONCAT(C$1193,C$1194,C$1195),$E$973:$BR$973,0))/100</f>
        <v>0</v>
      </c>
      <c r="D1324" s="687">
        <f t="shared" si="533"/>
        <v>0</v>
      </c>
      <c r="E1324" s="687">
        <f t="shared" si="533"/>
        <v>0</v>
      </c>
      <c r="F1324" s="687">
        <f t="shared" si="533"/>
        <v>0</v>
      </c>
      <c r="G1324" s="687">
        <f t="shared" si="533"/>
        <v>0</v>
      </c>
      <c r="H1324" s="687">
        <f t="shared" si="533"/>
        <v>0</v>
      </c>
      <c r="I1324" s="688">
        <f t="shared" si="533"/>
        <v>0</v>
      </c>
      <c r="J1324" s="691">
        <f t="shared" si="533"/>
        <v>1634.0421923055246</v>
      </c>
      <c r="K1324" s="692">
        <f t="shared" si="533"/>
        <v>10312.766791336961</v>
      </c>
      <c r="L1324" s="692">
        <f t="shared" si="533"/>
        <v>19551.265322844018</v>
      </c>
      <c r="M1324" s="692">
        <f t="shared" si="533"/>
        <v>20444.529571428437</v>
      </c>
      <c r="N1324" s="692">
        <f t="shared" si="533"/>
        <v>21186.965753659086</v>
      </c>
      <c r="O1324" s="692">
        <f t="shared" si="533"/>
        <v>21820.27429678636</v>
      </c>
      <c r="P1324" s="693">
        <f t="shared" si="533"/>
        <v>22385.972940105712</v>
      </c>
      <c r="Q1324" s="690">
        <f t="shared" si="533"/>
        <v>1256.3398755471228</v>
      </c>
      <c r="R1324" s="687">
        <f t="shared" si="533"/>
        <v>7929.011997477397</v>
      </c>
      <c r="S1324" s="687">
        <f t="shared" si="533"/>
        <v>15032.068546427079</v>
      </c>
      <c r="T1324" s="687">
        <f t="shared" si="533"/>
        <v>15718.85833691213</v>
      </c>
      <c r="U1324" s="687">
        <f t="shared" si="533"/>
        <v>16289.683365285038</v>
      </c>
      <c r="V1324" s="687">
        <f t="shared" si="533"/>
        <v>16776.605171834504</v>
      </c>
      <c r="W1324" s="689">
        <f t="shared" si="533"/>
        <v>17211.544836484318</v>
      </c>
    </row>
    <row r="1325" spans="2:23">
      <c r="B1325" s="501" t="s">
        <v>466</v>
      </c>
      <c r="C1325" s="686">
        <f t="shared" ref="C1325:W1325" si="534">C841*INDEX($E$974:$BR$1190,MATCH($B1325,$B$974:$B$1190,0),MATCH(_xlfn.CONCAT(C$1193,C$1194,C$1195),$E$973:$BR$973,0))/100</f>
        <v>0</v>
      </c>
      <c r="D1325" s="687">
        <f t="shared" si="534"/>
        <v>56789.529629287979</v>
      </c>
      <c r="E1325" s="687">
        <f t="shared" si="534"/>
        <v>124448.50231181516</v>
      </c>
      <c r="F1325" s="687">
        <f t="shared" si="534"/>
        <v>164111.37458374069</v>
      </c>
      <c r="G1325" s="687">
        <f t="shared" si="534"/>
        <v>208650.66777511203</v>
      </c>
      <c r="H1325" s="687">
        <f t="shared" si="534"/>
        <v>258059.16645748456</v>
      </c>
      <c r="I1325" s="688">
        <f t="shared" si="534"/>
        <v>312214.29297985637</v>
      </c>
      <c r="J1325" s="691">
        <f t="shared" si="534"/>
        <v>0</v>
      </c>
      <c r="K1325" s="692">
        <f t="shared" si="534"/>
        <v>1547.793436518994</v>
      </c>
      <c r="L1325" s="692">
        <f t="shared" si="534"/>
        <v>3391.8325494195747</v>
      </c>
      <c r="M1325" s="692">
        <f t="shared" si="534"/>
        <v>4472.8405059340976</v>
      </c>
      <c r="N1325" s="692">
        <f t="shared" si="534"/>
        <v>5686.7548686487098</v>
      </c>
      <c r="O1325" s="692">
        <f t="shared" si="534"/>
        <v>7033.3789817210172</v>
      </c>
      <c r="P1325" s="693">
        <f t="shared" si="534"/>
        <v>8509.3720024829636</v>
      </c>
      <c r="Q1325" s="690">
        <f t="shared" si="534"/>
        <v>0</v>
      </c>
      <c r="R1325" s="687">
        <f t="shared" si="534"/>
        <v>79023.978724247223</v>
      </c>
      <c r="S1325" s="687">
        <f t="shared" si="534"/>
        <v>173173.04550945642</v>
      </c>
      <c r="T1325" s="687">
        <f t="shared" si="534"/>
        <v>228364.87391549282</v>
      </c>
      <c r="U1325" s="687">
        <f t="shared" si="534"/>
        <v>290342.35780246521</v>
      </c>
      <c r="V1325" s="687">
        <f t="shared" si="534"/>
        <v>359095.45673039084</v>
      </c>
      <c r="W1325" s="689">
        <f t="shared" si="534"/>
        <v>434453.6009877742</v>
      </c>
    </row>
    <row r="1326" spans="2:23">
      <c r="B1326" s="501" t="s">
        <v>470</v>
      </c>
      <c r="C1326" s="686">
        <f t="shared" ref="C1326:W1326" si="535">C842*INDEX($E$974:$BR$1190,MATCH($B1326,$B$974:$B$1190,0),MATCH(_xlfn.CONCAT(C$1193,C$1194,C$1195),$E$973:$BR$973,0))/100</f>
        <v>455.27779214150638</v>
      </c>
      <c r="D1326" s="687">
        <f t="shared" si="535"/>
        <v>2532.8275739175938</v>
      </c>
      <c r="E1326" s="687">
        <f t="shared" si="535"/>
        <v>4874.580471965729</v>
      </c>
      <c r="F1326" s="687">
        <f t="shared" si="535"/>
        <v>5667.5253739043073</v>
      </c>
      <c r="G1326" s="687">
        <f t="shared" si="535"/>
        <v>6469.4894262200014</v>
      </c>
      <c r="H1326" s="687">
        <f t="shared" si="535"/>
        <v>7252.0967408925517</v>
      </c>
      <c r="I1326" s="688">
        <f t="shared" si="535"/>
        <v>8018.2989386644385</v>
      </c>
      <c r="J1326" s="691">
        <f t="shared" si="535"/>
        <v>94.305567330957516</v>
      </c>
      <c r="K1326" s="692">
        <f t="shared" si="535"/>
        <v>524.64615105924304</v>
      </c>
      <c r="L1326" s="692">
        <f t="shared" si="535"/>
        <v>1009.7133768524641</v>
      </c>
      <c r="M1326" s="692">
        <f t="shared" si="535"/>
        <v>1173.9628090239014</v>
      </c>
      <c r="N1326" s="692">
        <f t="shared" si="535"/>
        <v>1340.0804546418069</v>
      </c>
      <c r="O1326" s="692">
        <f t="shared" si="535"/>
        <v>1502.1885743029843</v>
      </c>
      <c r="P1326" s="693">
        <f t="shared" si="535"/>
        <v>1660.8985623549518</v>
      </c>
      <c r="Q1326" s="690">
        <f t="shared" si="535"/>
        <v>935.28306517810427</v>
      </c>
      <c r="R1326" s="687">
        <f t="shared" si="535"/>
        <v>5203.2204904143009</v>
      </c>
      <c r="S1326" s="687">
        <f t="shared" si="535"/>
        <v>10013.913799380764</v>
      </c>
      <c r="T1326" s="687">
        <f t="shared" si="535"/>
        <v>11642.870781697084</v>
      </c>
      <c r="U1326" s="687">
        <f t="shared" si="535"/>
        <v>13290.35592144962</v>
      </c>
      <c r="V1326" s="687">
        <f t="shared" si="535"/>
        <v>14898.076264352365</v>
      </c>
      <c r="W1326" s="689">
        <f t="shared" si="535"/>
        <v>16472.095363126151</v>
      </c>
    </row>
    <row r="1327" spans="2:23">
      <c r="B1327" s="501" t="s">
        <v>472</v>
      </c>
      <c r="C1327" s="686">
        <f t="shared" ref="C1327:W1327" si="536">C843*INDEX($E$974:$BR$1190,MATCH($B1327,$B$974:$B$1190,0),MATCH(_xlfn.CONCAT(C$1193,C$1194,C$1195),$E$973:$BR$973,0))/100</f>
        <v>0</v>
      </c>
      <c r="D1327" s="687">
        <f t="shared" si="536"/>
        <v>27821.618500986886</v>
      </c>
      <c r="E1327" s="687">
        <f t="shared" si="536"/>
        <v>65853.273245193806</v>
      </c>
      <c r="F1327" s="687">
        <f t="shared" si="536"/>
        <v>91735.530825859139</v>
      </c>
      <c r="G1327" s="687">
        <f t="shared" si="536"/>
        <v>122307.62508299803</v>
      </c>
      <c r="H1327" s="687">
        <f t="shared" si="536"/>
        <v>157658.12785295295</v>
      </c>
      <c r="I1327" s="688">
        <f t="shared" si="536"/>
        <v>196362.97299705015</v>
      </c>
      <c r="J1327" s="691">
        <f t="shared" si="536"/>
        <v>0</v>
      </c>
      <c r="K1327" s="692">
        <f t="shared" si="536"/>
        <v>607.90338222256764</v>
      </c>
      <c r="L1327" s="692">
        <f t="shared" si="536"/>
        <v>1438.8964299384743</v>
      </c>
      <c r="M1327" s="692">
        <f t="shared" si="536"/>
        <v>2004.4247050919862</v>
      </c>
      <c r="N1327" s="692">
        <f t="shared" si="536"/>
        <v>2672.4260832247005</v>
      </c>
      <c r="O1327" s="692">
        <f t="shared" si="536"/>
        <v>3444.8358622014907</v>
      </c>
      <c r="P1327" s="693">
        <f t="shared" si="536"/>
        <v>4290.5381447866239</v>
      </c>
      <c r="Q1327" s="690">
        <f t="shared" si="536"/>
        <v>0</v>
      </c>
      <c r="R1327" s="687">
        <f t="shared" si="536"/>
        <v>38714.44265955397</v>
      </c>
      <c r="S1327" s="687">
        <f t="shared" si="536"/>
        <v>91636.39314889464</v>
      </c>
      <c r="T1327" s="687">
        <f t="shared" si="536"/>
        <v>127652.16904528724</v>
      </c>
      <c r="U1327" s="687">
        <f t="shared" si="536"/>
        <v>170193.96401880751</v>
      </c>
      <c r="V1327" s="687">
        <f t="shared" si="536"/>
        <v>219385.02788251761</v>
      </c>
      <c r="W1327" s="689">
        <f t="shared" si="536"/>
        <v>273243.73879557656</v>
      </c>
    </row>
    <row r="1328" spans="2:23">
      <c r="B1328" s="501" t="s">
        <v>474</v>
      </c>
      <c r="C1328" s="686">
        <f t="shared" ref="C1328:W1328" si="537">C844*INDEX($E$974:$BR$1190,MATCH($B1328,$B$974:$B$1190,0),MATCH(_xlfn.CONCAT(C$1193,C$1194,C$1195),$E$973:$BR$973,0))/100</f>
        <v>0</v>
      </c>
      <c r="D1328" s="687">
        <f t="shared" si="537"/>
        <v>0</v>
      </c>
      <c r="E1328" s="687">
        <f t="shared" si="537"/>
        <v>0</v>
      </c>
      <c r="F1328" s="687">
        <f t="shared" si="537"/>
        <v>0</v>
      </c>
      <c r="G1328" s="687">
        <f t="shared" si="537"/>
        <v>0</v>
      </c>
      <c r="H1328" s="687">
        <f t="shared" si="537"/>
        <v>0</v>
      </c>
      <c r="I1328" s="688">
        <f t="shared" si="537"/>
        <v>0</v>
      </c>
      <c r="J1328" s="691">
        <f t="shared" si="537"/>
        <v>644.27480404194011</v>
      </c>
      <c r="K1328" s="692">
        <f t="shared" si="537"/>
        <v>994.05630125873165</v>
      </c>
      <c r="L1328" s="692">
        <f t="shared" si="537"/>
        <v>1369.2925287870557</v>
      </c>
      <c r="M1328" s="692">
        <f t="shared" si="537"/>
        <v>1435.5541691373633</v>
      </c>
      <c r="N1328" s="692">
        <f t="shared" si="537"/>
        <v>1487.6406981039243</v>
      </c>
      <c r="O1328" s="692">
        <f t="shared" si="537"/>
        <v>1520.3193136732809</v>
      </c>
      <c r="P1328" s="693">
        <f t="shared" si="537"/>
        <v>1532.0237797447458</v>
      </c>
      <c r="Q1328" s="690">
        <f t="shared" si="537"/>
        <v>568.05437364664795</v>
      </c>
      <c r="R1328" s="687">
        <f t="shared" si="537"/>
        <v>876.45524245004276</v>
      </c>
      <c r="S1328" s="687">
        <f t="shared" si="537"/>
        <v>1207.2994394617538</v>
      </c>
      <c r="T1328" s="687">
        <f t="shared" si="537"/>
        <v>1265.722047904382</v>
      </c>
      <c r="U1328" s="687">
        <f t="shared" si="537"/>
        <v>1311.646520508159</v>
      </c>
      <c r="V1328" s="687">
        <f t="shared" si="537"/>
        <v>1340.4591178384162</v>
      </c>
      <c r="W1328" s="689">
        <f t="shared" si="537"/>
        <v>1350.7788961401318</v>
      </c>
    </row>
    <row r="1329" spans="2:23">
      <c r="B1329" s="501" t="s">
        <v>476</v>
      </c>
      <c r="C1329" s="686">
        <f t="shared" ref="C1329:W1329" si="538">C845*INDEX($E$974:$BR$1190,MATCH($B1329,$B$974:$B$1190,0),MATCH(_xlfn.CONCAT(C$1193,C$1194,C$1195),$E$973:$BR$973,0))/100</f>
        <v>0</v>
      </c>
      <c r="D1329" s="687">
        <f t="shared" si="538"/>
        <v>0</v>
      </c>
      <c r="E1329" s="687">
        <f t="shared" si="538"/>
        <v>0</v>
      </c>
      <c r="F1329" s="687">
        <f t="shared" si="538"/>
        <v>0</v>
      </c>
      <c r="G1329" s="687">
        <f t="shared" si="538"/>
        <v>0</v>
      </c>
      <c r="H1329" s="687">
        <f t="shared" si="538"/>
        <v>0</v>
      </c>
      <c r="I1329" s="688">
        <f t="shared" si="538"/>
        <v>0</v>
      </c>
      <c r="J1329" s="691">
        <f t="shared" si="538"/>
        <v>21.793145682194695</v>
      </c>
      <c r="K1329" s="692">
        <f t="shared" si="538"/>
        <v>329.53539834963772</v>
      </c>
      <c r="L1329" s="692">
        <f t="shared" si="538"/>
        <v>736.34956769518351</v>
      </c>
      <c r="M1329" s="692">
        <f t="shared" si="538"/>
        <v>1145.4287616921929</v>
      </c>
      <c r="N1329" s="692">
        <f t="shared" si="538"/>
        <v>1654.6530150359768</v>
      </c>
      <c r="O1329" s="692">
        <f t="shared" si="538"/>
        <v>2283.0159665632759</v>
      </c>
      <c r="P1329" s="693">
        <f t="shared" si="538"/>
        <v>3053.8274241889867</v>
      </c>
      <c r="Q1329" s="690">
        <f t="shared" si="538"/>
        <v>1589.5265018580071</v>
      </c>
      <c r="R1329" s="687">
        <f t="shared" si="538"/>
        <v>24035.320858018258</v>
      </c>
      <c r="S1329" s="687">
        <f t="shared" si="538"/>
        <v>53707.122851909007</v>
      </c>
      <c r="T1329" s="687">
        <f t="shared" si="538"/>
        <v>83544.128931679152</v>
      </c>
      <c r="U1329" s="687">
        <f t="shared" si="538"/>
        <v>120685.41444789135</v>
      </c>
      <c r="V1329" s="687">
        <f t="shared" si="538"/>
        <v>166516.31829278209</v>
      </c>
      <c r="W1329" s="689">
        <f t="shared" si="538"/>
        <v>222736.98775000937</v>
      </c>
    </row>
    <row r="1330" spans="2:23">
      <c r="B1330" s="501" t="s">
        <v>478</v>
      </c>
      <c r="C1330" s="686">
        <f t="shared" ref="C1330:W1330" si="539">C846*INDEX($E$974:$BR$1190,MATCH($B1330,$B$974:$B$1190,0),MATCH(_xlfn.CONCAT(C$1193,C$1194,C$1195),$E$973:$BR$973,0))/100</f>
        <v>0</v>
      </c>
      <c r="D1330" s="687">
        <f t="shared" si="539"/>
        <v>0</v>
      </c>
      <c r="E1330" s="687">
        <f t="shared" si="539"/>
        <v>0</v>
      </c>
      <c r="F1330" s="687">
        <f t="shared" si="539"/>
        <v>0</v>
      </c>
      <c r="G1330" s="687">
        <f t="shared" si="539"/>
        <v>0</v>
      </c>
      <c r="H1330" s="687">
        <f t="shared" si="539"/>
        <v>0</v>
      </c>
      <c r="I1330" s="688">
        <f t="shared" si="539"/>
        <v>0</v>
      </c>
      <c r="J1330" s="691">
        <f t="shared" si="539"/>
        <v>52.373356118091422</v>
      </c>
      <c r="K1330" s="692">
        <f t="shared" si="539"/>
        <v>165.95219619730725</v>
      </c>
      <c r="L1330" s="692">
        <f t="shared" si="539"/>
        <v>332.24348034754155</v>
      </c>
      <c r="M1330" s="692">
        <f t="shared" si="539"/>
        <v>494.7198522074907</v>
      </c>
      <c r="N1330" s="692">
        <f t="shared" si="539"/>
        <v>713.2698804468306</v>
      </c>
      <c r="O1330" s="692">
        <f t="shared" si="539"/>
        <v>1003.5842508327408</v>
      </c>
      <c r="P1330" s="693">
        <f t="shared" si="539"/>
        <v>1384.6148170025401</v>
      </c>
      <c r="Q1330" s="690">
        <f t="shared" si="539"/>
        <v>2673.9685554563284</v>
      </c>
      <c r="R1330" s="687">
        <f t="shared" si="539"/>
        <v>8472.8378555681866</v>
      </c>
      <c r="S1330" s="687">
        <f t="shared" si="539"/>
        <v>16962.988149957684</v>
      </c>
      <c r="T1330" s="687">
        <f t="shared" si="539"/>
        <v>25258.364684135104</v>
      </c>
      <c r="U1330" s="687">
        <f t="shared" si="539"/>
        <v>36416.631914296799</v>
      </c>
      <c r="V1330" s="687">
        <f t="shared" si="539"/>
        <v>51238.891840864104</v>
      </c>
      <c r="W1330" s="689">
        <f t="shared" si="539"/>
        <v>70692.748307660542</v>
      </c>
    </row>
    <row r="1331" spans="2:23">
      <c r="B1331" s="501" t="s">
        <v>480</v>
      </c>
      <c r="C1331" s="686">
        <f t="shared" ref="C1331:W1331" si="540">C847*INDEX($E$974:$BR$1190,MATCH($B1331,$B$974:$B$1190,0),MATCH(_xlfn.CONCAT(C$1193,C$1194,C$1195),$E$973:$BR$973,0))/100</f>
        <v>0</v>
      </c>
      <c r="D1331" s="687">
        <f t="shared" si="540"/>
        <v>0</v>
      </c>
      <c r="E1331" s="687">
        <f t="shared" si="540"/>
        <v>0</v>
      </c>
      <c r="F1331" s="687">
        <f t="shared" si="540"/>
        <v>0</v>
      </c>
      <c r="G1331" s="687">
        <f t="shared" si="540"/>
        <v>0</v>
      </c>
      <c r="H1331" s="687">
        <f t="shared" si="540"/>
        <v>0</v>
      </c>
      <c r="I1331" s="688">
        <f t="shared" si="540"/>
        <v>0</v>
      </c>
      <c r="J1331" s="691">
        <f t="shared" si="540"/>
        <v>1730.6633260115718</v>
      </c>
      <c r="K1331" s="692">
        <f t="shared" si="540"/>
        <v>6034.0547631043837</v>
      </c>
      <c r="L1331" s="692">
        <f t="shared" si="540"/>
        <v>11477.082447383007</v>
      </c>
      <c r="M1331" s="692">
        <f t="shared" si="540"/>
        <v>14053.263604126698</v>
      </c>
      <c r="N1331" s="692">
        <f t="shared" si="540"/>
        <v>16942.472864255215</v>
      </c>
      <c r="O1331" s="692">
        <f t="shared" si="540"/>
        <v>19957.177600481438</v>
      </c>
      <c r="P1331" s="693">
        <f t="shared" si="540"/>
        <v>22769.814852265041</v>
      </c>
      <c r="Q1331" s="690">
        <f t="shared" si="540"/>
        <v>2180.2731840759666</v>
      </c>
      <c r="R1331" s="687">
        <f t="shared" si="540"/>
        <v>7601.644752917342</v>
      </c>
      <c r="S1331" s="687">
        <f t="shared" si="540"/>
        <v>14458.719217865268</v>
      </c>
      <c r="T1331" s="687">
        <f t="shared" si="540"/>
        <v>17704.167716686992</v>
      </c>
      <c r="U1331" s="687">
        <f t="shared" si="540"/>
        <v>21343.966040465682</v>
      </c>
      <c r="V1331" s="687">
        <f t="shared" si="540"/>
        <v>25141.862370451752</v>
      </c>
      <c r="W1331" s="689">
        <f t="shared" si="540"/>
        <v>28685.196006999795</v>
      </c>
    </row>
    <row r="1332" spans="2:23">
      <c r="B1332" s="501" t="s">
        <v>482</v>
      </c>
      <c r="C1332" s="686">
        <f t="shared" ref="C1332:W1332" si="541">C848*INDEX($E$974:$BR$1190,MATCH($B1332,$B$974:$B$1190,0),MATCH(_xlfn.CONCAT(C$1193,C$1194,C$1195),$E$973:$BR$973,0))/100</f>
        <v>165.50714425350867</v>
      </c>
      <c r="D1332" s="687">
        <f t="shared" si="541"/>
        <v>389.27385277147596</v>
      </c>
      <c r="E1332" s="687">
        <f t="shared" si="541"/>
        <v>678.99376269944264</v>
      </c>
      <c r="F1332" s="687">
        <f t="shared" si="541"/>
        <v>1050.829491390941</v>
      </c>
      <c r="G1332" s="687">
        <f t="shared" si="541"/>
        <v>1511.573161386676</v>
      </c>
      <c r="H1332" s="687">
        <f t="shared" si="541"/>
        <v>2077.9098713368621</v>
      </c>
      <c r="I1332" s="688">
        <f t="shared" si="541"/>
        <v>2772.474064449807</v>
      </c>
      <c r="J1332" s="691">
        <f t="shared" si="541"/>
        <v>94.406947901666882</v>
      </c>
      <c r="K1332" s="692">
        <f t="shared" si="541"/>
        <v>222.0457401028402</v>
      </c>
      <c r="L1332" s="692">
        <f t="shared" si="541"/>
        <v>387.30490499272884</v>
      </c>
      <c r="M1332" s="692">
        <f t="shared" si="541"/>
        <v>599.40376286914614</v>
      </c>
      <c r="N1332" s="692">
        <f t="shared" si="541"/>
        <v>862.21660907888315</v>
      </c>
      <c r="O1332" s="692">
        <f t="shared" si="541"/>
        <v>1185.2607925322218</v>
      </c>
      <c r="P1332" s="693">
        <f t="shared" si="541"/>
        <v>1581.4472284067988</v>
      </c>
      <c r="Q1332" s="690">
        <f t="shared" si="541"/>
        <v>6885.7588453524959</v>
      </c>
      <c r="R1332" s="687">
        <f t="shared" si="541"/>
        <v>16195.348467133084</v>
      </c>
      <c r="S1332" s="687">
        <f t="shared" si="541"/>
        <v>28248.854927286589</v>
      </c>
      <c r="T1332" s="687">
        <f t="shared" si="541"/>
        <v>43718.707720673156</v>
      </c>
      <c r="U1332" s="687">
        <f t="shared" si="541"/>
        <v>62887.486297710631</v>
      </c>
      <c r="V1332" s="687">
        <f t="shared" si="541"/>
        <v>86449.357463913489</v>
      </c>
      <c r="W1332" s="689">
        <f t="shared" si="541"/>
        <v>115346.00454198178</v>
      </c>
    </row>
    <row r="1333" spans="2:23">
      <c r="B1333" s="501" t="s">
        <v>484</v>
      </c>
      <c r="C1333" s="686">
        <f t="shared" ref="C1333:W1333" si="542">C849*INDEX($E$974:$BR$1190,MATCH($B1333,$B$974:$B$1190,0),MATCH(_xlfn.CONCAT(C$1193,C$1194,C$1195),$E$973:$BR$973,0))/100</f>
        <v>195626.85397717849</v>
      </c>
      <c r="D1333" s="687">
        <f t="shared" si="542"/>
        <v>425986.44295305351</v>
      </c>
      <c r="E1333" s="687">
        <f t="shared" si="542"/>
        <v>713179.36436549237</v>
      </c>
      <c r="F1333" s="687">
        <f t="shared" si="542"/>
        <v>880870.29047144239</v>
      </c>
      <c r="G1333" s="687">
        <f t="shared" si="542"/>
        <v>1061377.4584412004</v>
      </c>
      <c r="H1333" s="687">
        <f t="shared" si="542"/>
        <v>1249074.3775112722</v>
      </c>
      <c r="I1333" s="688">
        <f t="shared" si="542"/>
        <v>1435819.5835548446</v>
      </c>
      <c r="J1333" s="691">
        <f t="shared" si="542"/>
        <v>123056.88243167107</v>
      </c>
      <c r="K1333" s="692">
        <f t="shared" si="542"/>
        <v>267962.00297774532</v>
      </c>
      <c r="L1333" s="692">
        <f t="shared" si="542"/>
        <v>448617.49503806047</v>
      </c>
      <c r="M1333" s="692">
        <f t="shared" si="542"/>
        <v>554101.59478791</v>
      </c>
      <c r="N1333" s="692">
        <f t="shared" si="542"/>
        <v>667647.60800304718</v>
      </c>
      <c r="O1333" s="692">
        <f t="shared" si="542"/>
        <v>785716.25365783647</v>
      </c>
      <c r="P1333" s="693">
        <f t="shared" si="542"/>
        <v>903186.23488783126</v>
      </c>
      <c r="Q1333" s="690">
        <f t="shared" si="542"/>
        <v>155025.88911967701</v>
      </c>
      <c r="R1333" s="687">
        <f t="shared" si="542"/>
        <v>337575.98064440407</v>
      </c>
      <c r="S1333" s="687">
        <f t="shared" si="542"/>
        <v>565164.04989810032</v>
      </c>
      <c r="T1333" s="687">
        <f t="shared" si="542"/>
        <v>698051.9146690059</v>
      </c>
      <c r="U1333" s="687">
        <f t="shared" si="542"/>
        <v>841096.10128282872</v>
      </c>
      <c r="V1333" s="687">
        <f t="shared" si="542"/>
        <v>989837.85719358141</v>
      </c>
      <c r="W1333" s="689">
        <f t="shared" si="542"/>
        <v>1137825.4213606121</v>
      </c>
    </row>
    <row r="1334" spans="2:23">
      <c r="B1334" s="501" t="s">
        <v>488</v>
      </c>
      <c r="C1334" s="686">
        <f t="shared" ref="C1334:W1334" si="543">C850*INDEX($E$974:$BR$1190,MATCH($B1334,$B$974:$B$1190,0),MATCH(_xlfn.CONCAT(C$1193,C$1194,C$1195),$E$973:$BR$973,0))/100</f>
        <v>0</v>
      </c>
      <c r="D1334" s="687">
        <f t="shared" si="543"/>
        <v>0</v>
      </c>
      <c r="E1334" s="687">
        <f t="shared" si="543"/>
        <v>0</v>
      </c>
      <c r="F1334" s="687">
        <f t="shared" si="543"/>
        <v>0</v>
      </c>
      <c r="G1334" s="687">
        <f t="shared" si="543"/>
        <v>0</v>
      </c>
      <c r="H1334" s="687">
        <f t="shared" si="543"/>
        <v>0</v>
      </c>
      <c r="I1334" s="688">
        <f t="shared" si="543"/>
        <v>0</v>
      </c>
      <c r="J1334" s="691">
        <f t="shared" si="543"/>
        <v>932.3544649439242</v>
      </c>
      <c r="K1334" s="692">
        <f t="shared" si="543"/>
        <v>6392.7055718756874</v>
      </c>
      <c r="L1334" s="692">
        <f t="shared" si="543"/>
        <v>13526.372421353415</v>
      </c>
      <c r="M1334" s="692">
        <f t="shared" si="543"/>
        <v>17063.393448788713</v>
      </c>
      <c r="N1334" s="692">
        <f t="shared" si="543"/>
        <v>21547.502281721881</v>
      </c>
      <c r="O1334" s="692">
        <f t="shared" si="543"/>
        <v>27303.041088271621</v>
      </c>
      <c r="P1334" s="693">
        <f t="shared" si="543"/>
        <v>34597.69528379089</v>
      </c>
      <c r="Q1334" s="690">
        <f t="shared" si="543"/>
        <v>1174.5712799354376</v>
      </c>
      <c r="R1334" s="687">
        <f t="shared" si="543"/>
        <v>8053.4696278416322</v>
      </c>
      <c r="S1334" s="687">
        <f t="shared" si="543"/>
        <v>17040.395220060473</v>
      </c>
      <c r="T1334" s="687">
        <f t="shared" si="543"/>
        <v>21496.300641828471</v>
      </c>
      <c r="U1334" s="687">
        <f t="shared" si="543"/>
        <v>27145.338265716386</v>
      </c>
      <c r="V1334" s="687">
        <f t="shared" si="543"/>
        <v>34396.111267735323</v>
      </c>
      <c r="W1334" s="689">
        <f t="shared" si="543"/>
        <v>43585.847186072766</v>
      </c>
    </row>
    <row r="1335" spans="2:23">
      <c r="B1335" s="501" t="s">
        <v>490</v>
      </c>
      <c r="C1335" s="686">
        <f t="shared" ref="C1335:W1335" si="544">C851*INDEX($E$974:$BR$1190,MATCH($B1335,$B$974:$B$1190,0),MATCH(_xlfn.CONCAT(C$1193,C$1194,C$1195),$E$973:$BR$973,0))/100</f>
        <v>0</v>
      </c>
      <c r="D1335" s="687">
        <f t="shared" si="544"/>
        <v>0</v>
      </c>
      <c r="E1335" s="687">
        <f t="shared" si="544"/>
        <v>0</v>
      </c>
      <c r="F1335" s="687">
        <f t="shared" si="544"/>
        <v>0</v>
      </c>
      <c r="G1335" s="687">
        <f t="shared" si="544"/>
        <v>0</v>
      </c>
      <c r="H1335" s="687">
        <f t="shared" si="544"/>
        <v>0</v>
      </c>
      <c r="I1335" s="688">
        <f t="shared" si="544"/>
        <v>0</v>
      </c>
      <c r="J1335" s="691">
        <f t="shared" si="544"/>
        <v>2096.3208940658228</v>
      </c>
      <c r="K1335" s="692">
        <f t="shared" si="544"/>
        <v>3636.2292405596822</v>
      </c>
      <c r="L1335" s="692">
        <f t="shared" si="544"/>
        <v>5365.7647713722663</v>
      </c>
      <c r="M1335" s="692">
        <f t="shared" si="544"/>
        <v>5792.1711087150625</v>
      </c>
      <c r="N1335" s="692">
        <f t="shared" si="544"/>
        <v>6204.2001701228701</v>
      </c>
      <c r="O1335" s="692">
        <f t="shared" si="544"/>
        <v>6593.2186565261209</v>
      </c>
      <c r="P1335" s="693">
        <f t="shared" si="544"/>
        <v>6937.4304369408437</v>
      </c>
      <c r="Q1335" s="690">
        <f t="shared" si="544"/>
        <v>1848.3172785434947</v>
      </c>
      <c r="R1335" s="687">
        <f t="shared" si="544"/>
        <v>3206.0479638860666</v>
      </c>
      <c r="S1335" s="687">
        <f t="shared" si="544"/>
        <v>4730.9721367571965</v>
      </c>
      <c r="T1335" s="687">
        <f t="shared" si="544"/>
        <v>5106.9328034767595</v>
      </c>
      <c r="U1335" s="687">
        <f t="shared" si="544"/>
        <v>5470.2170867264786</v>
      </c>
      <c r="V1335" s="687">
        <f t="shared" si="544"/>
        <v>5813.2130431792148</v>
      </c>
      <c r="W1335" s="689">
        <f t="shared" si="544"/>
        <v>6116.7031162017738</v>
      </c>
    </row>
    <row r="1336" spans="2:23">
      <c r="B1336" s="501" t="s">
        <v>492</v>
      </c>
      <c r="C1336" s="686">
        <f t="shared" ref="C1336:W1336" si="545">C852*INDEX($E$974:$BR$1190,MATCH($B1336,$B$974:$B$1190,0),MATCH(_xlfn.CONCAT(C$1193,C$1194,C$1195),$E$973:$BR$973,0))/100</f>
        <v>279.2205782802489</v>
      </c>
      <c r="D1336" s="687">
        <f t="shared" si="545"/>
        <v>1233.1241590309648</v>
      </c>
      <c r="E1336" s="687">
        <f t="shared" si="545"/>
        <v>2624.7080548108165</v>
      </c>
      <c r="F1336" s="687">
        <f t="shared" si="545"/>
        <v>4355.9777305031485</v>
      </c>
      <c r="G1336" s="687">
        <f t="shared" si="545"/>
        <v>6721.558534058885</v>
      </c>
      <c r="H1336" s="687">
        <f t="shared" si="545"/>
        <v>9897.6222468478536</v>
      </c>
      <c r="I1336" s="688">
        <f t="shared" si="545"/>
        <v>14102.569770223619</v>
      </c>
      <c r="J1336" s="691">
        <f t="shared" si="545"/>
        <v>159.2702399988267</v>
      </c>
      <c r="K1336" s="692">
        <f t="shared" si="545"/>
        <v>703.38648378591142</v>
      </c>
      <c r="L1336" s="692">
        <f t="shared" si="545"/>
        <v>1497.1600030030554</v>
      </c>
      <c r="M1336" s="692">
        <f t="shared" si="545"/>
        <v>2484.6937243660036</v>
      </c>
      <c r="N1336" s="692">
        <f t="shared" si="545"/>
        <v>3834.0449241933502</v>
      </c>
      <c r="O1336" s="692">
        <f t="shared" si="545"/>
        <v>5645.7037671878961</v>
      </c>
      <c r="P1336" s="693">
        <f t="shared" si="545"/>
        <v>8044.2483349107679</v>
      </c>
      <c r="Q1336" s="690">
        <f t="shared" si="545"/>
        <v>11616.692290652607</v>
      </c>
      <c r="R1336" s="687">
        <f t="shared" si="545"/>
        <v>51302.894650031514</v>
      </c>
      <c r="S1336" s="687">
        <f t="shared" si="545"/>
        <v>109198.34781995149</v>
      </c>
      <c r="T1336" s="687">
        <f t="shared" si="545"/>
        <v>181226.08738888131</v>
      </c>
      <c r="U1336" s="687">
        <f t="shared" si="545"/>
        <v>279643.70564909524</v>
      </c>
      <c r="V1336" s="687">
        <f t="shared" si="545"/>
        <v>411780.65298377862</v>
      </c>
      <c r="W1336" s="689">
        <f t="shared" si="545"/>
        <v>586723.27998589945</v>
      </c>
    </row>
    <row r="1337" spans="2:23">
      <c r="B1337" s="501" t="s">
        <v>494</v>
      </c>
      <c r="C1337" s="686">
        <f t="shared" ref="C1337:W1337" si="546">C853*INDEX($E$974:$BR$1190,MATCH($B1337,$B$974:$B$1190,0),MATCH(_xlfn.CONCAT(C$1193,C$1194,C$1195),$E$973:$BR$973,0))/100</f>
        <v>0</v>
      </c>
      <c r="D1337" s="687">
        <f t="shared" si="546"/>
        <v>0</v>
      </c>
      <c r="E1337" s="687">
        <f t="shared" si="546"/>
        <v>0</v>
      </c>
      <c r="F1337" s="687">
        <f t="shared" si="546"/>
        <v>0</v>
      </c>
      <c r="G1337" s="687">
        <f t="shared" si="546"/>
        <v>0</v>
      </c>
      <c r="H1337" s="687">
        <f t="shared" si="546"/>
        <v>0</v>
      </c>
      <c r="I1337" s="688">
        <f t="shared" si="546"/>
        <v>0</v>
      </c>
      <c r="J1337" s="691">
        <f t="shared" si="546"/>
        <v>0</v>
      </c>
      <c r="K1337" s="692">
        <f t="shared" si="546"/>
        <v>8368.6284245294755</v>
      </c>
      <c r="L1337" s="692">
        <f t="shared" si="546"/>
        <v>20189.876816010357</v>
      </c>
      <c r="M1337" s="692">
        <f t="shared" si="546"/>
        <v>29493.253572650076</v>
      </c>
      <c r="N1337" s="692">
        <f t="shared" si="546"/>
        <v>41722.647472113764</v>
      </c>
      <c r="O1337" s="692">
        <f t="shared" si="546"/>
        <v>57647.301642732549</v>
      </c>
      <c r="P1337" s="693">
        <f t="shared" si="546"/>
        <v>78106.337905505614</v>
      </c>
      <c r="Q1337" s="690">
        <f t="shared" si="546"/>
        <v>0</v>
      </c>
      <c r="R1337" s="687">
        <f t="shared" si="546"/>
        <v>427267.81169099011</v>
      </c>
      <c r="S1337" s="687">
        <f t="shared" si="546"/>
        <v>1030812.2248804972</v>
      </c>
      <c r="T1337" s="687">
        <f t="shared" si="546"/>
        <v>1505804.4489939448</v>
      </c>
      <c r="U1337" s="687">
        <f t="shared" si="546"/>
        <v>2130187.0962644597</v>
      </c>
      <c r="V1337" s="687">
        <f t="shared" si="546"/>
        <v>2943234.5628567701</v>
      </c>
      <c r="W1337" s="689">
        <f t="shared" si="546"/>
        <v>3987788.9641107786</v>
      </c>
    </row>
    <row r="1338" spans="2:23">
      <c r="B1338" s="501" t="s">
        <v>496</v>
      </c>
      <c r="C1338" s="686">
        <f t="shared" ref="C1338:W1338" si="547">C854*INDEX($E$974:$BR$1190,MATCH($B1338,$B$974:$B$1190,0),MATCH(_xlfn.CONCAT(C$1193,C$1194,C$1195),$E$973:$BR$973,0))/100</f>
        <v>0</v>
      </c>
      <c r="D1338" s="687">
        <f t="shared" si="547"/>
        <v>0</v>
      </c>
      <c r="E1338" s="687">
        <f t="shared" si="547"/>
        <v>0</v>
      </c>
      <c r="F1338" s="687">
        <f t="shared" si="547"/>
        <v>0</v>
      </c>
      <c r="G1338" s="687">
        <f t="shared" si="547"/>
        <v>0</v>
      </c>
      <c r="H1338" s="687">
        <f t="shared" si="547"/>
        <v>0</v>
      </c>
      <c r="I1338" s="688">
        <f t="shared" si="547"/>
        <v>0</v>
      </c>
      <c r="J1338" s="691">
        <f t="shared" si="547"/>
        <v>0</v>
      </c>
      <c r="K1338" s="692">
        <f t="shared" si="547"/>
        <v>397.26808648484547</v>
      </c>
      <c r="L1338" s="692">
        <f t="shared" si="547"/>
        <v>891.53639664945365</v>
      </c>
      <c r="M1338" s="692">
        <f t="shared" si="547"/>
        <v>1207.9403575810431</v>
      </c>
      <c r="N1338" s="692">
        <f t="shared" si="547"/>
        <v>1581.2615773160483</v>
      </c>
      <c r="O1338" s="692">
        <f t="shared" si="547"/>
        <v>2017.0133889164704</v>
      </c>
      <c r="P1338" s="693">
        <f t="shared" si="547"/>
        <v>2519.8081143304066</v>
      </c>
      <c r="Q1338" s="690">
        <f t="shared" si="547"/>
        <v>0</v>
      </c>
      <c r="R1338" s="687">
        <f t="shared" si="547"/>
        <v>20282.87759431624</v>
      </c>
      <c r="S1338" s="687">
        <f t="shared" si="547"/>
        <v>45518.188395453821</v>
      </c>
      <c r="T1338" s="687">
        <f t="shared" si="547"/>
        <v>61672.475709889419</v>
      </c>
      <c r="U1338" s="687">
        <f t="shared" si="547"/>
        <v>80732.724596845495</v>
      </c>
      <c r="V1338" s="687">
        <f t="shared" si="547"/>
        <v>102980.4232086243</v>
      </c>
      <c r="W1338" s="689">
        <f t="shared" si="547"/>
        <v>128651.05776896603</v>
      </c>
    </row>
    <row r="1339" spans="2:23">
      <c r="B1339" s="501" t="s">
        <v>498</v>
      </c>
      <c r="C1339" s="686">
        <f t="shared" ref="C1339:W1339" si="548">C855*INDEX($E$974:$BR$1190,MATCH($B1339,$B$974:$B$1190,0),MATCH(_xlfn.CONCAT(C$1193,C$1194,C$1195),$E$973:$BR$973,0))/100</f>
        <v>0</v>
      </c>
      <c r="D1339" s="687">
        <f t="shared" si="548"/>
        <v>0</v>
      </c>
      <c r="E1339" s="687">
        <f t="shared" si="548"/>
        <v>0</v>
      </c>
      <c r="F1339" s="687">
        <f t="shared" si="548"/>
        <v>0</v>
      </c>
      <c r="G1339" s="687">
        <f t="shared" si="548"/>
        <v>0</v>
      </c>
      <c r="H1339" s="687">
        <f t="shared" si="548"/>
        <v>0</v>
      </c>
      <c r="I1339" s="688">
        <f t="shared" si="548"/>
        <v>0</v>
      </c>
      <c r="J1339" s="691">
        <f t="shared" si="548"/>
        <v>977913.05264509027</v>
      </c>
      <c r="K1339" s="692">
        <f t="shared" si="548"/>
        <v>1221554.0035309719</v>
      </c>
      <c r="L1339" s="692">
        <f t="shared" si="548"/>
        <v>1454056.5990398549</v>
      </c>
      <c r="M1339" s="692">
        <f t="shared" si="548"/>
        <v>1517434.3089130514</v>
      </c>
      <c r="N1339" s="692">
        <f t="shared" si="548"/>
        <v>1569378.6413098117</v>
      </c>
      <c r="O1339" s="692">
        <f t="shared" si="548"/>
        <v>1607311.3530548918</v>
      </c>
      <c r="P1339" s="693">
        <f t="shared" si="548"/>
        <v>1630995.749405103</v>
      </c>
      <c r="Q1339" s="690">
        <f t="shared" si="548"/>
        <v>248240.97494108466</v>
      </c>
      <c r="R1339" s="687">
        <f t="shared" si="548"/>
        <v>310088.66888472455</v>
      </c>
      <c r="S1339" s="687">
        <f t="shared" si="548"/>
        <v>369108.9169827982</v>
      </c>
      <c r="T1339" s="687">
        <f t="shared" si="548"/>
        <v>385197.20258845662</v>
      </c>
      <c r="U1339" s="687">
        <f t="shared" si="548"/>
        <v>398383.15166844643</v>
      </c>
      <c r="V1339" s="687">
        <f t="shared" si="548"/>
        <v>408012.28313395643</v>
      </c>
      <c r="W1339" s="689">
        <f t="shared" si="548"/>
        <v>414024.5125698605</v>
      </c>
    </row>
    <row r="1340" spans="2:23">
      <c r="B1340" s="501" t="s">
        <v>500</v>
      </c>
      <c r="C1340" s="686">
        <f t="shared" ref="C1340:W1340" si="549">C856*INDEX($E$974:$BR$1190,MATCH($B1340,$B$974:$B$1190,0),MATCH(_xlfn.CONCAT(C$1193,C$1194,C$1195),$E$973:$BR$973,0))/100</f>
        <v>306396.12371873204</v>
      </c>
      <c r="D1340" s="687">
        <f t="shared" si="549"/>
        <v>428679.98330406443</v>
      </c>
      <c r="E1340" s="687">
        <f t="shared" si="549"/>
        <v>556795.58515327866</v>
      </c>
      <c r="F1340" s="687">
        <f t="shared" si="549"/>
        <v>588908.74903545051</v>
      </c>
      <c r="G1340" s="687">
        <f t="shared" si="549"/>
        <v>617424.37156826176</v>
      </c>
      <c r="H1340" s="687">
        <f t="shared" si="549"/>
        <v>640352.29608584999</v>
      </c>
      <c r="I1340" s="688">
        <f t="shared" si="549"/>
        <v>655906.88133191119</v>
      </c>
      <c r="J1340" s="691">
        <f t="shared" si="549"/>
        <v>26019.479340340462</v>
      </c>
      <c r="K1340" s="692">
        <f t="shared" si="549"/>
        <v>36403.952614742811</v>
      </c>
      <c r="L1340" s="692">
        <f t="shared" si="549"/>
        <v>47283.663542649418</v>
      </c>
      <c r="M1340" s="692">
        <f t="shared" si="549"/>
        <v>50010.747012387365</v>
      </c>
      <c r="N1340" s="692">
        <f t="shared" si="549"/>
        <v>52432.323507429908</v>
      </c>
      <c r="O1340" s="692">
        <f t="shared" si="549"/>
        <v>54379.386841853549</v>
      </c>
      <c r="P1340" s="693">
        <f t="shared" si="549"/>
        <v>55700.298492253496</v>
      </c>
      <c r="Q1340" s="690">
        <f t="shared" si="549"/>
        <v>98828.020395352723</v>
      </c>
      <c r="R1340" s="687">
        <f t="shared" si="549"/>
        <v>138270.65962474333</v>
      </c>
      <c r="S1340" s="687">
        <f t="shared" si="549"/>
        <v>179594.32638281255</v>
      </c>
      <c r="T1340" s="687">
        <f t="shared" si="549"/>
        <v>189952.42222484743</v>
      </c>
      <c r="U1340" s="687">
        <f t="shared" si="549"/>
        <v>199150.13168361934</v>
      </c>
      <c r="V1340" s="687">
        <f t="shared" si="549"/>
        <v>206545.53004684218</v>
      </c>
      <c r="W1340" s="689">
        <f t="shared" si="549"/>
        <v>211562.65901466861</v>
      </c>
    </row>
    <row r="1341" spans="2:23">
      <c r="B1341" s="501" t="s">
        <v>502</v>
      </c>
      <c r="C1341" s="686">
        <f t="shared" ref="C1341:W1341" si="550">C857*INDEX($E$974:$BR$1190,MATCH($B1341,$B$974:$B$1190,0),MATCH(_xlfn.CONCAT(C$1193,C$1194,C$1195),$E$973:$BR$973,0))/100</f>
        <v>0</v>
      </c>
      <c r="D1341" s="687">
        <f t="shared" si="550"/>
        <v>0</v>
      </c>
      <c r="E1341" s="687">
        <f t="shared" si="550"/>
        <v>0</v>
      </c>
      <c r="F1341" s="687">
        <f t="shared" si="550"/>
        <v>0</v>
      </c>
      <c r="G1341" s="687">
        <f t="shared" si="550"/>
        <v>0</v>
      </c>
      <c r="H1341" s="687">
        <f t="shared" si="550"/>
        <v>0</v>
      </c>
      <c r="I1341" s="688">
        <f t="shared" si="550"/>
        <v>0</v>
      </c>
      <c r="J1341" s="691">
        <f t="shared" si="550"/>
        <v>40.59942895922174</v>
      </c>
      <c r="K1341" s="692">
        <f t="shared" si="550"/>
        <v>217.62906089672779</v>
      </c>
      <c r="L1341" s="692">
        <f t="shared" si="550"/>
        <v>433.83214357295793</v>
      </c>
      <c r="M1341" s="692">
        <f t="shared" si="550"/>
        <v>647.53297072127828</v>
      </c>
      <c r="N1341" s="692">
        <f t="shared" si="550"/>
        <v>901.47032462650418</v>
      </c>
      <c r="O1341" s="692">
        <f t="shared" si="550"/>
        <v>1202.8483002462096</v>
      </c>
      <c r="P1341" s="693">
        <f t="shared" si="550"/>
        <v>1558.3512664299574</v>
      </c>
      <c r="Q1341" s="690">
        <f t="shared" si="550"/>
        <v>2961.2002430520847</v>
      </c>
      <c r="R1341" s="687">
        <f t="shared" si="550"/>
        <v>15873.209169268586</v>
      </c>
      <c r="S1341" s="687">
        <f t="shared" si="550"/>
        <v>31642.411775849658</v>
      </c>
      <c r="T1341" s="687">
        <f t="shared" si="550"/>
        <v>47229.10738990955</v>
      </c>
      <c r="U1341" s="687">
        <f t="shared" si="550"/>
        <v>65750.534251834863</v>
      </c>
      <c r="V1341" s="687">
        <f t="shared" si="550"/>
        <v>87732.137381080553</v>
      </c>
      <c r="W1341" s="689">
        <f t="shared" si="550"/>
        <v>113661.45453789091</v>
      </c>
    </row>
    <row r="1342" spans="2:23">
      <c r="B1342" s="501" t="s">
        <v>504</v>
      </c>
      <c r="C1342" s="686">
        <f t="shared" ref="C1342:W1342" si="551">C858*INDEX($E$974:$BR$1190,MATCH($B1342,$B$974:$B$1190,0),MATCH(_xlfn.CONCAT(C$1193,C$1194,C$1195),$E$973:$BR$973,0))/100</f>
        <v>0</v>
      </c>
      <c r="D1342" s="687">
        <f t="shared" si="551"/>
        <v>0</v>
      </c>
      <c r="E1342" s="687">
        <f t="shared" si="551"/>
        <v>0</v>
      </c>
      <c r="F1342" s="687">
        <f t="shared" si="551"/>
        <v>0</v>
      </c>
      <c r="G1342" s="687">
        <f t="shared" si="551"/>
        <v>0</v>
      </c>
      <c r="H1342" s="687">
        <f t="shared" si="551"/>
        <v>0</v>
      </c>
      <c r="I1342" s="688">
        <f t="shared" si="551"/>
        <v>0</v>
      </c>
      <c r="J1342" s="691">
        <f t="shared" si="551"/>
        <v>47.680813531254863</v>
      </c>
      <c r="K1342" s="692">
        <f t="shared" si="551"/>
        <v>94.437518799588346</v>
      </c>
      <c r="L1342" s="692">
        <f t="shared" si="551"/>
        <v>145.03025693251035</v>
      </c>
      <c r="M1342" s="692">
        <f t="shared" si="551"/>
        <v>168.65268362574042</v>
      </c>
      <c r="N1342" s="692">
        <f t="shared" si="551"/>
        <v>194.70311577831481</v>
      </c>
      <c r="O1342" s="692">
        <f t="shared" si="551"/>
        <v>222.92525696203492</v>
      </c>
      <c r="P1342" s="693">
        <f t="shared" si="551"/>
        <v>251.16716182081385</v>
      </c>
      <c r="Q1342" s="690">
        <f t="shared" si="551"/>
        <v>60.067835017165187</v>
      </c>
      <c r="R1342" s="687">
        <f t="shared" si="551"/>
        <v>118.97148724120807</v>
      </c>
      <c r="S1342" s="687">
        <f t="shared" si="551"/>
        <v>182.70773715319694</v>
      </c>
      <c r="T1342" s="687">
        <f t="shared" si="551"/>
        <v>212.46704544150663</v>
      </c>
      <c r="U1342" s="687">
        <f t="shared" si="551"/>
        <v>245.28513189552589</v>
      </c>
      <c r="V1342" s="687">
        <f t="shared" si="551"/>
        <v>280.83911671467354</v>
      </c>
      <c r="W1342" s="689">
        <f t="shared" si="551"/>
        <v>316.41799962353156</v>
      </c>
    </row>
    <row r="1343" spans="2:23">
      <c r="B1343" s="501" t="s">
        <v>506</v>
      </c>
      <c r="C1343" s="686">
        <f t="shared" ref="C1343:W1343" si="552">C859*INDEX($E$974:$BR$1190,MATCH($B1343,$B$974:$B$1190,0),MATCH(_xlfn.CONCAT(C$1193,C$1194,C$1195),$E$973:$BR$973,0))/100</f>
        <v>0</v>
      </c>
      <c r="D1343" s="687">
        <f t="shared" si="552"/>
        <v>153549.45196015149</v>
      </c>
      <c r="E1343" s="687">
        <f t="shared" si="552"/>
        <v>327171.85060695233</v>
      </c>
      <c r="F1343" s="687">
        <f t="shared" si="552"/>
        <v>351116.53638927935</v>
      </c>
      <c r="G1343" s="687">
        <f t="shared" si="552"/>
        <v>374078.67351247394</v>
      </c>
      <c r="H1343" s="687">
        <f t="shared" si="552"/>
        <v>396298.44544197997</v>
      </c>
      <c r="I1343" s="688">
        <f t="shared" si="552"/>
        <v>416551.30101028172</v>
      </c>
      <c r="J1343" s="691">
        <f t="shared" si="552"/>
        <v>0</v>
      </c>
      <c r="K1343" s="692">
        <f t="shared" si="552"/>
        <v>24720.416374842171</v>
      </c>
      <c r="L1343" s="692">
        <f t="shared" si="552"/>
        <v>52672.440506205385</v>
      </c>
      <c r="M1343" s="692">
        <f t="shared" si="552"/>
        <v>56527.371897673329</v>
      </c>
      <c r="N1343" s="692">
        <f t="shared" si="552"/>
        <v>60224.119644379054</v>
      </c>
      <c r="O1343" s="692">
        <f t="shared" si="552"/>
        <v>63801.35164904924</v>
      </c>
      <c r="P1343" s="693">
        <f t="shared" si="552"/>
        <v>67061.923510666107</v>
      </c>
      <c r="Q1343" s="690">
        <f t="shared" si="552"/>
        <v>0</v>
      </c>
      <c r="R1343" s="687">
        <f t="shared" si="552"/>
        <v>77820.756341214495</v>
      </c>
      <c r="S1343" s="687">
        <f t="shared" si="552"/>
        <v>165814.72967025207</v>
      </c>
      <c r="T1343" s="687">
        <f t="shared" si="552"/>
        <v>177950.19179106117</v>
      </c>
      <c r="U1343" s="687">
        <f t="shared" si="552"/>
        <v>189587.68613133018</v>
      </c>
      <c r="V1343" s="687">
        <f t="shared" si="552"/>
        <v>200848.94063409587</v>
      </c>
      <c r="W1343" s="689">
        <f t="shared" si="552"/>
        <v>211113.33766238121</v>
      </c>
    </row>
    <row r="1344" spans="2:23">
      <c r="B1344" s="501" t="s">
        <v>510</v>
      </c>
      <c r="C1344" s="686">
        <f t="shared" ref="C1344:W1344" si="553">C860*INDEX($E$974:$BR$1190,MATCH($B1344,$B$974:$B$1190,0),MATCH(_xlfn.CONCAT(C$1193,C$1194,C$1195),$E$973:$BR$973,0))/100</f>
        <v>0</v>
      </c>
      <c r="D1344" s="687">
        <f t="shared" si="553"/>
        <v>14439.795629368689</v>
      </c>
      <c r="E1344" s="687">
        <f t="shared" si="553"/>
        <v>32663.560015766627</v>
      </c>
      <c r="F1344" s="687">
        <f t="shared" si="553"/>
        <v>36991.737623698005</v>
      </c>
      <c r="G1344" s="687">
        <f t="shared" si="553"/>
        <v>41557.168605175575</v>
      </c>
      <c r="H1344" s="687">
        <f t="shared" si="553"/>
        <v>46365.0036253937</v>
      </c>
      <c r="I1344" s="688">
        <f t="shared" si="553"/>
        <v>51291.586987487215</v>
      </c>
      <c r="J1344" s="691">
        <f t="shared" si="553"/>
        <v>0</v>
      </c>
      <c r="K1344" s="692">
        <f t="shared" si="553"/>
        <v>6120.3900199938907</v>
      </c>
      <c r="L1344" s="692">
        <f t="shared" si="553"/>
        <v>13844.636854234326</v>
      </c>
      <c r="M1344" s="692">
        <f t="shared" si="553"/>
        <v>15679.159704576245</v>
      </c>
      <c r="N1344" s="692">
        <f t="shared" si="553"/>
        <v>17614.243755154865</v>
      </c>
      <c r="O1344" s="692">
        <f t="shared" si="553"/>
        <v>19652.072144891339</v>
      </c>
      <c r="P1344" s="693">
        <f t="shared" si="553"/>
        <v>21740.23269895753</v>
      </c>
      <c r="Q1344" s="690">
        <f t="shared" si="553"/>
        <v>0</v>
      </c>
      <c r="R1344" s="687">
        <f t="shared" si="553"/>
        <v>40050.214923134117</v>
      </c>
      <c r="S1344" s="687">
        <f t="shared" si="553"/>
        <v>90595.645005215178</v>
      </c>
      <c r="T1344" s="687">
        <f t="shared" si="553"/>
        <v>102600.27774881078</v>
      </c>
      <c r="U1344" s="687">
        <f t="shared" si="553"/>
        <v>115262.95641256039</v>
      </c>
      <c r="V1344" s="687">
        <f t="shared" si="553"/>
        <v>128597.96688065006</v>
      </c>
      <c r="W1344" s="689">
        <f t="shared" si="553"/>
        <v>142262.33773138962</v>
      </c>
    </row>
    <row r="1345" spans="2:23">
      <c r="B1345" s="501" t="s">
        <v>514</v>
      </c>
      <c r="C1345" s="686">
        <f t="shared" ref="C1345:W1345" si="554">C861*INDEX($E$974:$BR$1190,MATCH($B1345,$B$974:$B$1190,0),MATCH(_xlfn.CONCAT(C$1193,C$1194,C$1195),$E$973:$BR$973,0))/100</f>
        <v>72873.385296217515</v>
      </c>
      <c r="D1345" s="687">
        <f t="shared" si="554"/>
        <v>186046.52962465939</v>
      </c>
      <c r="E1345" s="687">
        <f t="shared" si="554"/>
        <v>339621.40607768483</v>
      </c>
      <c r="F1345" s="687">
        <f t="shared" si="554"/>
        <v>482611.64877649426</v>
      </c>
      <c r="G1345" s="687">
        <f t="shared" si="554"/>
        <v>664015.5954756639</v>
      </c>
      <c r="H1345" s="687">
        <f t="shared" si="554"/>
        <v>889993.56550450262</v>
      </c>
      <c r="I1345" s="688">
        <f t="shared" si="554"/>
        <v>1167808.9929461197</v>
      </c>
      <c r="J1345" s="691">
        <f t="shared" si="554"/>
        <v>3958.8300496507809</v>
      </c>
      <c r="K1345" s="692">
        <f t="shared" si="554"/>
        <v>10106.935325118964</v>
      </c>
      <c r="L1345" s="692">
        <f t="shared" si="554"/>
        <v>18449.855491409086</v>
      </c>
      <c r="M1345" s="692">
        <f t="shared" si="554"/>
        <v>26217.767841053792</v>
      </c>
      <c r="N1345" s="692">
        <f t="shared" si="554"/>
        <v>36072.495906708733</v>
      </c>
      <c r="O1345" s="692">
        <f t="shared" si="554"/>
        <v>48348.697632109914</v>
      </c>
      <c r="P1345" s="693">
        <f t="shared" si="554"/>
        <v>63440.957418613012</v>
      </c>
      <c r="Q1345" s="690">
        <f t="shared" si="554"/>
        <v>202121.61018081353</v>
      </c>
      <c r="R1345" s="687">
        <f t="shared" si="554"/>
        <v>516018.62577722757</v>
      </c>
      <c r="S1345" s="687">
        <f t="shared" si="554"/>
        <v>941973.87934242969</v>
      </c>
      <c r="T1345" s="687">
        <f t="shared" si="554"/>
        <v>1338571.594364855</v>
      </c>
      <c r="U1345" s="687">
        <f t="shared" si="554"/>
        <v>1841713.5528583594</v>
      </c>
      <c r="V1345" s="687">
        <f t="shared" si="554"/>
        <v>2468486.0155614372</v>
      </c>
      <c r="W1345" s="689">
        <f t="shared" si="554"/>
        <v>3239034.8421230214</v>
      </c>
    </row>
    <row r="1346" spans="2:23">
      <c r="B1346" s="501" t="s">
        <v>516</v>
      </c>
      <c r="C1346" s="686">
        <f t="shared" ref="C1346:W1346" si="555">C862*INDEX($E$974:$BR$1190,MATCH($B1346,$B$974:$B$1190,0),MATCH(_xlfn.CONCAT(C$1193,C$1194,C$1195),$E$973:$BR$973,0))/100</f>
        <v>0</v>
      </c>
      <c r="D1346" s="687">
        <f t="shared" si="555"/>
        <v>0</v>
      </c>
      <c r="E1346" s="687">
        <f t="shared" si="555"/>
        <v>0</v>
      </c>
      <c r="F1346" s="687">
        <f t="shared" si="555"/>
        <v>0</v>
      </c>
      <c r="G1346" s="687">
        <f t="shared" si="555"/>
        <v>0</v>
      </c>
      <c r="H1346" s="687">
        <f t="shared" si="555"/>
        <v>0</v>
      </c>
      <c r="I1346" s="688">
        <f t="shared" si="555"/>
        <v>0</v>
      </c>
      <c r="J1346" s="691">
        <f t="shared" si="555"/>
        <v>0</v>
      </c>
      <c r="K1346" s="692">
        <f t="shared" si="555"/>
        <v>37679.248275481157</v>
      </c>
      <c r="L1346" s="692">
        <f t="shared" si="555"/>
        <v>86822.797339031604</v>
      </c>
      <c r="M1346" s="692">
        <f t="shared" si="555"/>
        <v>100545.13665691169</v>
      </c>
      <c r="N1346" s="692">
        <f t="shared" si="555"/>
        <v>115161.10604082885</v>
      </c>
      <c r="O1346" s="692">
        <f t="shared" si="555"/>
        <v>130112.06330023946</v>
      </c>
      <c r="P1346" s="693">
        <f t="shared" si="555"/>
        <v>144647.44115272365</v>
      </c>
      <c r="Q1346" s="690">
        <f t="shared" si="555"/>
        <v>0</v>
      </c>
      <c r="R1346" s="687">
        <f t="shared" si="555"/>
        <v>33221.634067210347</v>
      </c>
      <c r="S1346" s="687">
        <f t="shared" si="555"/>
        <v>76551.293720098474</v>
      </c>
      <c r="T1346" s="687">
        <f t="shared" si="555"/>
        <v>88650.222340746041</v>
      </c>
      <c r="U1346" s="687">
        <f t="shared" si="555"/>
        <v>101537.06081639622</v>
      </c>
      <c r="V1346" s="687">
        <f t="shared" si="555"/>
        <v>114719.25668705678</v>
      </c>
      <c r="W1346" s="689">
        <f t="shared" si="555"/>
        <v>127535.03794981865</v>
      </c>
    </row>
    <row r="1347" spans="2:23">
      <c r="B1347" s="501" t="s">
        <v>518</v>
      </c>
      <c r="C1347" s="686">
        <f t="shared" ref="C1347:W1347" si="556">C863*INDEX($E$974:$BR$1190,MATCH($B1347,$B$974:$B$1190,0),MATCH(_xlfn.CONCAT(C$1193,C$1194,C$1195),$E$973:$BR$973,0))/100</f>
        <v>0</v>
      </c>
      <c r="D1347" s="687">
        <f t="shared" si="556"/>
        <v>0</v>
      </c>
      <c r="E1347" s="687">
        <f t="shared" si="556"/>
        <v>0</v>
      </c>
      <c r="F1347" s="687">
        <f t="shared" si="556"/>
        <v>0</v>
      </c>
      <c r="G1347" s="687">
        <f t="shared" si="556"/>
        <v>0</v>
      </c>
      <c r="H1347" s="687">
        <f t="shared" si="556"/>
        <v>0</v>
      </c>
      <c r="I1347" s="688">
        <f t="shared" si="556"/>
        <v>0</v>
      </c>
      <c r="J1347" s="691">
        <f t="shared" si="556"/>
        <v>15432.203709555068</v>
      </c>
      <c r="K1347" s="692">
        <f t="shared" si="556"/>
        <v>116575.28883568598</v>
      </c>
      <c r="L1347" s="692">
        <f t="shared" si="556"/>
        <v>241540.70463704347</v>
      </c>
      <c r="M1347" s="692">
        <f t="shared" si="556"/>
        <v>295306.32010412839</v>
      </c>
      <c r="N1347" s="692">
        <f t="shared" si="556"/>
        <v>355635.15936506883</v>
      </c>
      <c r="O1347" s="692">
        <f t="shared" si="556"/>
        <v>422530.97414768569</v>
      </c>
      <c r="P1347" s="693">
        <f t="shared" si="556"/>
        <v>495999.39559358067</v>
      </c>
      <c r="Q1347" s="690">
        <f t="shared" si="556"/>
        <v>19441.343335494934</v>
      </c>
      <c r="R1347" s="687">
        <f t="shared" si="556"/>
        <v>146860.43920517969</v>
      </c>
      <c r="S1347" s="687">
        <f t="shared" si="556"/>
        <v>304290.68049682473</v>
      </c>
      <c r="T1347" s="687">
        <f t="shared" si="556"/>
        <v>372024.09107204917</v>
      </c>
      <c r="U1347" s="687">
        <f t="shared" si="556"/>
        <v>448025.78850801743</v>
      </c>
      <c r="V1347" s="687">
        <f t="shared" si="556"/>
        <v>532300.49919572554</v>
      </c>
      <c r="W1347" s="689">
        <f t="shared" si="556"/>
        <v>624855.31719376147</v>
      </c>
    </row>
    <row r="1348" spans="2:23">
      <c r="B1348" s="501" t="s">
        <v>520</v>
      </c>
      <c r="C1348" s="686">
        <f t="shared" ref="C1348:W1348" si="557">C864*INDEX($E$974:$BR$1190,MATCH($B1348,$B$974:$B$1190,0),MATCH(_xlfn.CONCAT(C$1193,C$1194,C$1195),$E$973:$BR$973,0))/100</f>
        <v>0</v>
      </c>
      <c r="D1348" s="687">
        <f t="shared" si="557"/>
        <v>0</v>
      </c>
      <c r="E1348" s="687">
        <f t="shared" si="557"/>
        <v>0</v>
      </c>
      <c r="F1348" s="687">
        <f t="shared" si="557"/>
        <v>0</v>
      </c>
      <c r="G1348" s="687">
        <f t="shared" si="557"/>
        <v>0</v>
      </c>
      <c r="H1348" s="687">
        <f t="shared" si="557"/>
        <v>0</v>
      </c>
      <c r="I1348" s="688">
        <f t="shared" si="557"/>
        <v>0</v>
      </c>
      <c r="J1348" s="691">
        <f t="shared" si="557"/>
        <v>4874.0628665820877</v>
      </c>
      <c r="K1348" s="692">
        <f t="shared" si="557"/>
        <v>6418.0537074443528</v>
      </c>
      <c r="L1348" s="692">
        <f t="shared" si="557"/>
        <v>8246.63231983689</v>
      </c>
      <c r="M1348" s="692">
        <f t="shared" si="557"/>
        <v>11449.997263731912</v>
      </c>
      <c r="N1348" s="692">
        <f t="shared" si="557"/>
        <v>15289.485345536179</v>
      </c>
      <c r="O1348" s="692">
        <f t="shared" si="557"/>
        <v>19802.247596528261</v>
      </c>
      <c r="P1348" s="693">
        <f t="shared" si="557"/>
        <v>25024.708803008107</v>
      </c>
      <c r="Q1348" s="690">
        <f t="shared" si="557"/>
        <v>248849.64051512803</v>
      </c>
      <c r="R1348" s="687">
        <f t="shared" si="557"/>
        <v>327679.47431590914</v>
      </c>
      <c r="S1348" s="687">
        <f t="shared" si="557"/>
        <v>421039.19141505077</v>
      </c>
      <c r="T1348" s="687">
        <f t="shared" si="557"/>
        <v>584589.8547010253</v>
      </c>
      <c r="U1348" s="687">
        <f t="shared" si="557"/>
        <v>780618.35393725277</v>
      </c>
      <c r="V1348" s="687">
        <f t="shared" si="557"/>
        <v>1011021.4682649752</v>
      </c>
      <c r="W1348" s="689">
        <f t="shared" si="557"/>
        <v>1277658.8977382751</v>
      </c>
    </row>
    <row r="1349" spans="2:23">
      <c r="B1349" s="501" t="s">
        <v>522</v>
      </c>
      <c r="C1349" s="686">
        <f t="shared" ref="C1349:W1349" si="558">C865*INDEX($E$974:$BR$1190,MATCH($B1349,$B$974:$B$1190,0),MATCH(_xlfn.CONCAT(C$1193,C$1194,C$1195),$E$973:$BR$973,0))/100</f>
        <v>0</v>
      </c>
      <c r="D1349" s="687">
        <f t="shared" si="558"/>
        <v>0</v>
      </c>
      <c r="E1349" s="687">
        <f t="shared" si="558"/>
        <v>0</v>
      </c>
      <c r="F1349" s="687">
        <f t="shared" si="558"/>
        <v>0</v>
      </c>
      <c r="G1349" s="687">
        <f t="shared" si="558"/>
        <v>0</v>
      </c>
      <c r="H1349" s="687">
        <f t="shared" si="558"/>
        <v>0</v>
      </c>
      <c r="I1349" s="688">
        <f t="shared" si="558"/>
        <v>0</v>
      </c>
      <c r="J1349" s="691">
        <f t="shared" si="558"/>
        <v>145.13031992698953</v>
      </c>
      <c r="K1349" s="692">
        <f t="shared" si="558"/>
        <v>244.26814461524825</v>
      </c>
      <c r="L1349" s="692">
        <f t="shared" si="558"/>
        <v>345.49070550272518</v>
      </c>
      <c r="M1349" s="692">
        <f t="shared" si="558"/>
        <v>357.98611822570842</v>
      </c>
      <c r="N1349" s="692">
        <f t="shared" si="558"/>
        <v>369.16079318786973</v>
      </c>
      <c r="O1349" s="692">
        <f t="shared" si="558"/>
        <v>379.99738852755547</v>
      </c>
      <c r="P1349" s="693">
        <f t="shared" si="558"/>
        <v>390.18660006652516</v>
      </c>
      <c r="Q1349" s="690">
        <f t="shared" si="558"/>
        <v>127.96079012566348</v>
      </c>
      <c r="R1349" s="687">
        <f t="shared" si="558"/>
        <v>215.37019144739207</v>
      </c>
      <c r="S1349" s="687">
        <f t="shared" si="558"/>
        <v>304.61769587114469</v>
      </c>
      <c r="T1349" s="687">
        <f t="shared" si="558"/>
        <v>315.6348484949628</v>
      </c>
      <c r="U1349" s="687">
        <f t="shared" si="558"/>
        <v>325.48751221316434</v>
      </c>
      <c r="V1349" s="687">
        <f t="shared" si="558"/>
        <v>335.04209255609931</v>
      </c>
      <c r="W1349" s="689">
        <f t="shared" si="558"/>
        <v>344.02587733615064</v>
      </c>
    </row>
    <row r="1350" spans="2:23">
      <c r="B1350" s="501" t="s">
        <v>524</v>
      </c>
      <c r="C1350" s="686">
        <f t="shared" ref="C1350:W1350" si="559">C866*INDEX($E$974:$BR$1190,MATCH($B1350,$B$974:$B$1190,0),MATCH(_xlfn.CONCAT(C$1193,C$1194,C$1195),$E$973:$BR$973,0))/100</f>
        <v>0</v>
      </c>
      <c r="D1350" s="687">
        <f t="shared" si="559"/>
        <v>0</v>
      </c>
      <c r="E1350" s="687">
        <f t="shared" si="559"/>
        <v>0</v>
      </c>
      <c r="F1350" s="687">
        <f t="shared" si="559"/>
        <v>0</v>
      </c>
      <c r="G1350" s="687">
        <f t="shared" si="559"/>
        <v>0</v>
      </c>
      <c r="H1350" s="687">
        <f t="shared" si="559"/>
        <v>0</v>
      </c>
      <c r="I1350" s="688">
        <f t="shared" si="559"/>
        <v>0</v>
      </c>
      <c r="J1350" s="691">
        <f t="shared" si="559"/>
        <v>27.184783031920915</v>
      </c>
      <c r="K1350" s="692">
        <f t="shared" si="559"/>
        <v>297.5221645960392</v>
      </c>
      <c r="L1350" s="692">
        <f t="shared" si="559"/>
        <v>658.95737093361322</v>
      </c>
      <c r="M1350" s="692">
        <f t="shared" si="559"/>
        <v>927.58353055082171</v>
      </c>
      <c r="N1350" s="692">
        <f t="shared" si="559"/>
        <v>1256.9270265593532</v>
      </c>
      <c r="O1350" s="692">
        <f t="shared" si="559"/>
        <v>1649.6731030244791</v>
      </c>
      <c r="P1350" s="693">
        <f t="shared" si="559"/>
        <v>2109.1983539409725</v>
      </c>
      <c r="Q1350" s="690">
        <f t="shared" si="559"/>
        <v>1387.9434201305537</v>
      </c>
      <c r="R1350" s="687">
        <f t="shared" si="559"/>
        <v>15190.26030883473</v>
      </c>
      <c r="S1350" s="687">
        <f t="shared" si="559"/>
        <v>33643.658147276765</v>
      </c>
      <c r="T1350" s="687">
        <f t="shared" si="559"/>
        <v>47358.607068437923</v>
      </c>
      <c r="U1350" s="687">
        <f t="shared" si="559"/>
        <v>64173.533923329014</v>
      </c>
      <c r="V1350" s="687">
        <f t="shared" si="559"/>
        <v>84225.536250211095</v>
      </c>
      <c r="W1350" s="689">
        <f t="shared" si="559"/>
        <v>107687.00907655213</v>
      </c>
    </row>
    <row r="1351" spans="2:23">
      <c r="B1351" s="501" t="s">
        <v>526</v>
      </c>
      <c r="C1351" s="686">
        <f t="shared" ref="C1351:W1351" si="560">C867*INDEX($E$974:$BR$1190,MATCH($B1351,$B$974:$B$1190,0),MATCH(_xlfn.CONCAT(C$1193,C$1194,C$1195),$E$973:$BR$973,0))/100</f>
        <v>21724.556132130456</v>
      </c>
      <c r="D1351" s="687">
        <f t="shared" si="560"/>
        <v>32369.965057825924</v>
      </c>
      <c r="E1351" s="687">
        <f t="shared" si="560"/>
        <v>41989.488517947168</v>
      </c>
      <c r="F1351" s="687">
        <f t="shared" si="560"/>
        <v>44348.861602118151</v>
      </c>
      <c r="G1351" s="687">
        <f t="shared" si="560"/>
        <v>46098.925502013903</v>
      </c>
      <c r="H1351" s="687">
        <f t="shared" si="560"/>
        <v>47225.687586465872</v>
      </c>
      <c r="I1351" s="688">
        <f t="shared" si="560"/>
        <v>47914.807632293858</v>
      </c>
      <c r="J1351" s="691">
        <f t="shared" si="560"/>
        <v>1150951.6166442249</v>
      </c>
      <c r="K1351" s="692">
        <f t="shared" si="560"/>
        <v>1714937.8513156399</v>
      </c>
      <c r="L1351" s="692">
        <f t="shared" si="560"/>
        <v>2224573.399698549</v>
      </c>
      <c r="M1351" s="692">
        <f t="shared" si="560"/>
        <v>2349571.316755055</v>
      </c>
      <c r="N1351" s="692">
        <f t="shared" si="560"/>
        <v>2442288.4642339246</v>
      </c>
      <c r="O1351" s="692">
        <f t="shared" si="560"/>
        <v>2501983.5224337727</v>
      </c>
      <c r="P1351" s="693">
        <f t="shared" si="560"/>
        <v>2538492.6150008989</v>
      </c>
      <c r="Q1351" s="690">
        <f t="shared" si="560"/>
        <v>301276.12763157778</v>
      </c>
      <c r="R1351" s="687">
        <f t="shared" si="560"/>
        <v>448906.65037651564</v>
      </c>
      <c r="S1351" s="687">
        <f t="shared" si="560"/>
        <v>582310.19427862228</v>
      </c>
      <c r="T1351" s="687">
        <f t="shared" si="560"/>
        <v>615029.97838440211</v>
      </c>
      <c r="U1351" s="687">
        <f t="shared" si="560"/>
        <v>639299.86319409008</v>
      </c>
      <c r="V1351" s="687">
        <f t="shared" si="560"/>
        <v>654925.7989094673</v>
      </c>
      <c r="W1351" s="689">
        <f t="shared" si="560"/>
        <v>664482.51517182146</v>
      </c>
    </row>
    <row r="1352" spans="2:23">
      <c r="B1352" s="501" t="s">
        <v>530</v>
      </c>
      <c r="C1352" s="686">
        <f t="shared" ref="C1352:W1352" si="561">C868*INDEX($E$974:$BR$1190,MATCH($B1352,$B$974:$B$1190,0),MATCH(_xlfn.CONCAT(C$1193,C$1194,C$1195),$E$973:$BR$973,0))/100</f>
        <v>0</v>
      </c>
      <c r="D1352" s="687">
        <f t="shared" si="561"/>
        <v>0</v>
      </c>
      <c r="E1352" s="687">
        <f t="shared" si="561"/>
        <v>0</v>
      </c>
      <c r="F1352" s="687">
        <f t="shared" si="561"/>
        <v>0</v>
      </c>
      <c r="G1352" s="687">
        <f t="shared" si="561"/>
        <v>0</v>
      </c>
      <c r="H1352" s="687">
        <f t="shared" si="561"/>
        <v>0</v>
      </c>
      <c r="I1352" s="688">
        <f t="shared" si="561"/>
        <v>0</v>
      </c>
      <c r="J1352" s="691">
        <f t="shared" si="561"/>
        <v>33519.952592023241</v>
      </c>
      <c r="K1352" s="692">
        <f t="shared" si="561"/>
        <v>107609.05951877272</v>
      </c>
      <c r="L1352" s="692">
        <f t="shared" si="561"/>
        <v>192948.01993443779</v>
      </c>
      <c r="M1352" s="692">
        <f t="shared" si="561"/>
        <v>203032.67765710637</v>
      </c>
      <c r="N1352" s="692">
        <f t="shared" si="561"/>
        <v>210477.96826909416</v>
      </c>
      <c r="O1352" s="692">
        <f t="shared" si="561"/>
        <v>214761.65279212064</v>
      </c>
      <c r="P1352" s="693">
        <f t="shared" si="561"/>
        <v>214353.84006781422</v>
      </c>
      <c r="Q1352" s="690">
        <f t="shared" si="561"/>
        <v>29554.400629777814</v>
      </c>
      <c r="R1352" s="687">
        <f t="shared" si="561"/>
        <v>94878.453293762621</v>
      </c>
      <c r="S1352" s="687">
        <f t="shared" si="561"/>
        <v>170121.45426547382</v>
      </c>
      <c r="T1352" s="687">
        <f t="shared" si="561"/>
        <v>179013.05438727277</v>
      </c>
      <c r="U1352" s="687">
        <f t="shared" si="561"/>
        <v>185577.53567487976</v>
      </c>
      <c r="V1352" s="687">
        <f t="shared" si="561"/>
        <v>189354.44222680703</v>
      </c>
      <c r="W1352" s="689">
        <f t="shared" si="561"/>
        <v>188994.87547017203</v>
      </c>
    </row>
    <row r="1353" spans="2:23">
      <c r="B1353" s="501" t="s">
        <v>534</v>
      </c>
      <c r="C1353" s="686">
        <f t="shared" ref="C1353:W1353" si="562">C869*INDEX($E$974:$BR$1190,MATCH($B1353,$B$974:$B$1190,0),MATCH(_xlfn.CONCAT(C$1193,C$1194,C$1195),$E$973:$BR$973,0))/100</f>
        <v>14209.710766500326</v>
      </c>
      <c r="D1353" s="687">
        <f t="shared" si="562"/>
        <v>24642.769317464106</v>
      </c>
      <c r="E1353" s="687">
        <f t="shared" si="562"/>
        <v>35018.196661206341</v>
      </c>
      <c r="F1353" s="687">
        <f t="shared" si="562"/>
        <v>36258.497056591186</v>
      </c>
      <c r="G1353" s="687">
        <f t="shared" si="562"/>
        <v>37462.844276419382</v>
      </c>
      <c r="H1353" s="687">
        <f t="shared" si="562"/>
        <v>38496.846782932167</v>
      </c>
      <c r="I1353" s="688">
        <f t="shared" si="562"/>
        <v>39299.766328208243</v>
      </c>
      <c r="J1353" s="691">
        <f t="shared" si="562"/>
        <v>15908.994692418484</v>
      </c>
      <c r="K1353" s="692">
        <f t="shared" si="562"/>
        <v>27589.702050957691</v>
      </c>
      <c r="L1353" s="692">
        <f t="shared" si="562"/>
        <v>39205.88631083069</v>
      </c>
      <c r="M1353" s="692">
        <f t="shared" si="562"/>
        <v>40594.509396228066</v>
      </c>
      <c r="N1353" s="692">
        <f t="shared" si="562"/>
        <v>41942.8798059373</v>
      </c>
      <c r="O1353" s="692">
        <f t="shared" si="562"/>
        <v>43100.534642011829</v>
      </c>
      <c r="P1353" s="693">
        <f t="shared" si="562"/>
        <v>43999.472206198581</v>
      </c>
      <c r="Q1353" s="690">
        <f t="shared" si="562"/>
        <v>84740.14875864565</v>
      </c>
      <c r="R1353" s="687">
        <f t="shared" si="562"/>
        <v>146958.08888031318</v>
      </c>
      <c r="S1353" s="687">
        <f t="shared" si="562"/>
        <v>208832.34311327085</v>
      </c>
      <c r="T1353" s="687">
        <f t="shared" si="562"/>
        <v>216228.92153329763</v>
      </c>
      <c r="U1353" s="687">
        <f t="shared" si="562"/>
        <v>223411.09182812891</v>
      </c>
      <c r="V1353" s="687">
        <f t="shared" si="562"/>
        <v>229577.4049683848</v>
      </c>
      <c r="W1353" s="689">
        <f t="shared" si="562"/>
        <v>234365.64611037364</v>
      </c>
    </row>
    <row r="1354" spans="2:23">
      <c r="B1354" s="501" t="s">
        <v>536</v>
      </c>
      <c r="C1354" s="686">
        <f t="shared" ref="C1354:W1354" si="563">C870*INDEX($E$974:$BR$1190,MATCH($B1354,$B$974:$B$1190,0),MATCH(_xlfn.CONCAT(C$1193,C$1194,C$1195),$E$973:$BR$973,0))/100</f>
        <v>0</v>
      </c>
      <c r="D1354" s="687">
        <f t="shared" si="563"/>
        <v>2434.7937282079911</v>
      </c>
      <c r="E1354" s="687">
        <f t="shared" si="563"/>
        <v>5506.2890187486137</v>
      </c>
      <c r="F1354" s="687">
        <f t="shared" si="563"/>
        <v>6771.1296712294989</v>
      </c>
      <c r="G1354" s="687">
        <f t="shared" si="563"/>
        <v>8189.3780785302379</v>
      </c>
      <c r="H1354" s="687">
        <f t="shared" si="563"/>
        <v>9762.7402971340871</v>
      </c>
      <c r="I1354" s="688">
        <f t="shared" si="563"/>
        <v>11493.276585412996</v>
      </c>
      <c r="J1354" s="691">
        <f t="shared" si="563"/>
        <v>0</v>
      </c>
      <c r="K1354" s="692">
        <f t="shared" si="563"/>
        <v>23099.620016820943</v>
      </c>
      <c r="L1354" s="692">
        <f t="shared" si="563"/>
        <v>52239.819152771117</v>
      </c>
      <c r="M1354" s="692">
        <f t="shared" si="563"/>
        <v>64239.74264347287</v>
      </c>
      <c r="N1354" s="692">
        <f t="shared" si="563"/>
        <v>77695.091619675732</v>
      </c>
      <c r="O1354" s="692">
        <f t="shared" si="563"/>
        <v>92622.051952089838</v>
      </c>
      <c r="P1354" s="693">
        <f t="shared" si="563"/>
        <v>109040.16993121897</v>
      </c>
      <c r="Q1354" s="690">
        <f t="shared" si="563"/>
        <v>0</v>
      </c>
      <c r="R1354" s="687">
        <f t="shared" si="563"/>
        <v>29100.681413920702</v>
      </c>
      <c r="S1354" s="687">
        <f t="shared" si="563"/>
        <v>65811.226902374066</v>
      </c>
      <c r="T1354" s="687">
        <f t="shared" si="563"/>
        <v>80928.616289733938</v>
      </c>
      <c r="U1354" s="687">
        <f t="shared" si="563"/>
        <v>97879.536849659737</v>
      </c>
      <c r="V1354" s="687">
        <f t="shared" si="563"/>
        <v>116684.37938800015</v>
      </c>
      <c r="W1354" s="689">
        <f t="shared" si="563"/>
        <v>137367.76813547249</v>
      </c>
    </row>
    <row r="1355" spans="2:23">
      <c r="B1355" s="501" t="s">
        <v>538</v>
      </c>
      <c r="C1355" s="686">
        <f t="shared" ref="C1355:W1355" si="564">C871*INDEX($E$974:$BR$1190,MATCH($B1355,$B$974:$B$1190,0),MATCH(_xlfn.CONCAT(C$1193,C$1194,C$1195),$E$973:$BR$973,0))/100</f>
        <v>0</v>
      </c>
      <c r="D1355" s="687">
        <f t="shared" si="564"/>
        <v>0</v>
      </c>
      <c r="E1355" s="687">
        <f t="shared" si="564"/>
        <v>0</v>
      </c>
      <c r="F1355" s="687">
        <f t="shared" si="564"/>
        <v>0</v>
      </c>
      <c r="G1355" s="687">
        <f t="shared" si="564"/>
        <v>0</v>
      </c>
      <c r="H1355" s="687">
        <f t="shared" si="564"/>
        <v>0</v>
      </c>
      <c r="I1355" s="688">
        <f t="shared" si="564"/>
        <v>0</v>
      </c>
      <c r="J1355" s="691">
        <f t="shared" si="564"/>
        <v>17.857466440844458</v>
      </c>
      <c r="K1355" s="692">
        <f t="shared" si="564"/>
        <v>367.10021559131104</v>
      </c>
      <c r="L1355" s="692">
        <f t="shared" si="564"/>
        <v>826.56856422871908</v>
      </c>
      <c r="M1355" s="692">
        <f t="shared" si="564"/>
        <v>1149.1461489245967</v>
      </c>
      <c r="N1355" s="692">
        <f t="shared" si="564"/>
        <v>1534.3081183363186</v>
      </c>
      <c r="O1355" s="692">
        <f t="shared" si="564"/>
        <v>1982.1541579720526</v>
      </c>
      <c r="P1355" s="693">
        <f t="shared" si="564"/>
        <v>2490.5596792165129</v>
      </c>
      <c r="Q1355" s="690">
        <f t="shared" si="564"/>
        <v>911.72892635078301</v>
      </c>
      <c r="R1355" s="687">
        <f t="shared" si="564"/>
        <v>18742.629954419204</v>
      </c>
      <c r="S1355" s="687">
        <f t="shared" si="564"/>
        <v>42201.197583990594</v>
      </c>
      <c r="T1355" s="687">
        <f t="shared" si="564"/>
        <v>58670.684783300916</v>
      </c>
      <c r="U1355" s="687">
        <f t="shared" si="564"/>
        <v>78335.473739012145</v>
      </c>
      <c r="V1355" s="687">
        <f t="shared" si="564"/>
        <v>101200.65398393325</v>
      </c>
      <c r="W1355" s="689">
        <f t="shared" si="564"/>
        <v>127157.75274542488</v>
      </c>
    </row>
    <row r="1356" spans="2:23">
      <c r="B1356" s="501" t="s">
        <v>544</v>
      </c>
      <c r="C1356" s="686">
        <f t="shared" ref="C1356:W1356" si="565">C872*INDEX($E$974:$BR$1190,MATCH($B1356,$B$974:$B$1190,0),MATCH(_xlfn.CONCAT(C$1193,C$1194,C$1195),$E$973:$BR$973,0))/100</f>
        <v>0</v>
      </c>
      <c r="D1356" s="687">
        <f t="shared" si="565"/>
        <v>0</v>
      </c>
      <c r="E1356" s="687">
        <f t="shared" si="565"/>
        <v>0</v>
      </c>
      <c r="F1356" s="687">
        <f t="shared" si="565"/>
        <v>0</v>
      </c>
      <c r="G1356" s="687">
        <f t="shared" si="565"/>
        <v>0</v>
      </c>
      <c r="H1356" s="687">
        <f t="shared" si="565"/>
        <v>0</v>
      </c>
      <c r="I1356" s="688">
        <f t="shared" si="565"/>
        <v>0</v>
      </c>
      <c r="J1356" s="691">
        <f t="shared" si="565"/>
        <v>3767.0124486850573</v>
      </c>
      <c r="K1356" s="692">
        <f t="shared" si="565"/>
        <v>5657.8429638593379</v>
      </c>
      <c r="L1356" s="692">
        <f t="shared" si="565"/>
        <v>7704.4389624369851</v>
      </c>
      <c r="M1356" s="692">
        <f t="shared" si="565"/>
        <v>8224.7902660367272</v>
      </c>
      <c r="N1356" s="692">
        <f t="shared" si="565"/>
        <v>8697.5256213095035</v>
      </c>
      <c r="O1356" s="692">
        <f t="shared" si="565"/>
        <v>9104.4536344688404</v>
      </c>
      <c r="P1356" s="693">
        <f t="shared" si="565"/>
        <v>9413.232613397191</v>
      </c>
      <c r="Q1356" s="690">
        <f t="shared" si="565"/>
        <v>3321.3589661308838</v>
      </c>
      <c r="R1356" s="687">
        <f t="shared" si="565"/>
        <v>4988.4962454887373</v>
      </c>
      <c r="S1356" s="687">
        <f t="shared" si="565"/>
        <v>6792.9712936920523</v>
      </c>
      <c r="T1356" s="687">
        <f t="shared" si="565"/>
        <v>7251.7628403863519</v>
      </c>
      <c r="U1356" s="687">
        <f t="shared" si="565"/>
        <v>7668.5716065454289</v>
      </c>
      <c r="V1356" s="687">
        <f t="shared" si="565"/>
        <v>8027.3583170986094</v>
      </c>
      <c r="W1356" s="689">
        <f t="shared" si="565"/>
        <v>8299.6074387001081</v>
      </c>
    </row>
    <row r="1357" spans="2:23">
      <c r="B1357" s="501" t="s">
        <v>546</v>
      </c>
      <c r="C1357" s="686">
        <f t="shared" ref="C1357:W1357" si="566">C873*INDEX($E$974:$BR$1190,MATCH($B1357,$B$974:$B$1190,0),MATCH(_xlfn.CONCAT(C$1193,C$1194,C$1195),$E$973:$BR$973,0))/100</f>
        <v>0</v>
      </c>
      <c r="D1357" s="687">
        <f t="shared" si="566"/>
        <v>0</v>
      </c>
      <c r="E1357" s="687">
        <f t="shared" si="566"/>
        <v>0</v>
      </c>
      <c r="F1357" s="687">
        <f t="shared" si="566"/>
        <v>0</v>
      </c>
      <c r="G1357" s="687">
        <f t="shared" si="566"/>
        <v>0</v>
      </c>
      <c r="H1357" s="687">
        <f t="shared" si="566"/>
        <v>0</v>
      </c>
      <c r="I1357" s="688">
        <f t="shared" si="566"/>
        <v>0</v>
      </c>
      <c r="J1357" s="691">
        <f t="shared" si="566"/>
        <v>8269.7965747780217</v>
      </c>
      <c r="K1357" s="692">
        <f t="shared" si="566"/>
        <v>100132.17842089533</v>
      </c>
      <c r="L1357" s="692">
        <f t="shared" si="566"/>
        <v>192661.421548107</v>
      </c>
      <c r="M1357" s="692">
        <f t="shared" si="566"/>
        <v>191745.58163193823</v>
      </c>
      <c r="N1357" s="692">
        <f t="shared" si="566"/>
        <v>185275.71991789484</v>
      </c>
      <c r="O1357" s="692">
        <f t="shared" si="566"/>
        <v>172162.47186663852</v>
      </c>
      <c r="P1357" s="693">
        <f t="shared" si="566"/>
        <v>150473.18241379689</v>
      </c>
      <c r="Q1357" s="690">
        <f t="shared" si="566"/>
        <v>2365.3123120883106</v>
      </c>
      <c r="R1357" s="687">
        <f t="shared" si="566"/>
        <v>28639.625208861264</v>
      </c>
      <c r="S1357" s="687">
        <f t="shared" si="566"/>
        <v>55104.672567402966</v>
      </c>
      <c r="T1357" s="687">
        <f t="shared" si="566"/>
        <v>54842.725685151621</v>
      </c>
      <c r="U1357" s="687">
        <f t="shared" si="566"/>
        <v>52992.227498000466</v>
      </c>
      <c r="V1357" s="687">
        <f t="shared" si="566"/>
        <v>49241.599923713708</v>
      </c>
      <c r="W1357" s="689">
        <f t="shared" si="566"/>
        <v>43038.068443904558</v>
      </c>
    </row>
    <row r="1358" spans="2:23">
      <c r="B1358" s="501" t="s">
        <v>548</v>
      </c>
      <c r="C1358" s="686">
        <f t="shared" ref="C1358:W1358" si="567">C874*INDEX($E$974:$BR$1190,MATCH($B1358,$B$974:$B$1190,0),MATCH(_xlfn.CONCAT(C$1193,C$1194,C$1195),$E$973:$BR$973,0))/100</f>
        <v>14040.550675694474</v>
      </c>
      <c r="D1358" s="687">
        <f t="shared" si="567"/>
        <v>36904.34757196765</v>
      </c>
      <c r="E1358" s="687">
        <f t="shared" si="567"/>
        <v>61261.447854877719</v>
      </c>
      <c r="F1358" s="687">
        <f t="shared" si="567"/>
        <v>70244.427083630595</v>
      </c>
      <c r="G1358" s="687">
        <f t="shared" si="567"/>
        <v>78945.504053570694</v>
      </c>
      <c r="H1358" s="687">
        <f t="shared" si="567"/>
        <v>87055.770708242839</v>
      </c>
      <c r="I1358" s="688">
        <f t="shared" si="567"/>
        <v>94641.07103109012</v>
      </c>
      <c r="J1358" s="691">
        <f t="shared" si="567"/>
        <v>422253.42107760295</v>
      </c>
      <c r="K1358" s="692">
        <f t="shared" si="567"/>
        <v>1109855.8293640078</v>
      </c>
      <c r="L1358" s="692">
        <f t="shared" si="567"/>
        <v>1842367.6203575844</v>
      </c>
      <c r="M1358" s="692">
        <f t="shared" si="567"/>
        <v>2112520.3941641096</v>
      </c>
      <c r="N1358" s="692">
        <f t="shared" si="567"/>
        <v>2374195.2816011743</v>
      </c>
      <c r="O1358" s="692">
        <f t="shared" si="567"/>
        <v>2618102.2279800796</v>
      </c>
      <c r="P1358" s="693">
        <f t="shared" si="567"/>
        <v>2846221.4154110872</v>
      </c>
      <c r="Q1358" s="690">
        <f t="shared" si="567"/>
        <v>38942.869181404385</v>
      </c>
      <c r="R1358" s="687">
        <f t="shared" si="567"/>
        <v>102357.89271485462</v>
      </c>
      <c r="S1358" s="687">
        <f t="shared" si="567"/>
        <v>169914.74229040009</v>
      </c>
      <c r="T1358" s="687">
        <f t="shared" si="567"/>
        <v>194829.93208919995</v>
      </c>
      <c r="U1358" s="687">
        <f t="shared" si="567"/>
        <v>218963.23782657969</v>
      </c>
      <c r="V1358" s="687">
        <f t="shared" si="567"/>
        <v>241457.87216495699</v>
      </c>
      <c r="W1358" s="689">
        <f t="shared" si="567"/>
        <v>262496.4599666206</v>
      </c>
    </row>
    <row r="1359" spans="2:23">
      <c r="B1359" s="501" t="s">
        <v>550</v>
      </c>
      <c r="C1359" s="686">
        <f t="shared" ref="C1359:W1359" si="568">C875*INDEX($E$974:$BR$1190,MATCH($B1359,$B$974:$B$1190,0),MATCH(_xlfn.CONCAT(C$1193,C$1194,C$1195),$E$973:$BR$973,0))/100</f>
        <v>0</v>
      </c>
      <c r="D1359" s="687">
        <f t="shared" si="568"/>
        <v>0</v>
      </c>
      <c r="E1359" s="687">
        <f t="shared" si="568"/>
        <v>0</v>
      </c>
      <c r="F1359" s="687">
        <f t="shared" si="568"/>
        <v>0</v>
      </c>
      <c r="G1359" s="687">
        <f t="shared" si="568"/>
        <v>0</v>
      </c>
      <c r="H1359" s="687">
        <f t="shared" si="568"/>
        <v>0</v>
      </c>
      <c r="I1359" s="688">
        <f t="shared" si="568"/>
        <v>0</v>
      </c>
      <c r="J1359" s="691">
        <f t="shared" si="568"/>
        <v>122602.81196556671</v>
      </c>
      <c r="K1359" s="692">
        <f t="shared" si="568"/>
        <v>787308.58184362855</v>
      </c>
      <c r="L1359" s="692">
        <f t="shared" si="568"/>
        <v>1548732.0741881523</v>
      </c>
      <c r="M1359" s="692">
        <f t="shared" si="568"/>
        <v>1794784.5331417993</v>
      </c>
      <c r="N1359" s="692">
        <f t="shared" si="568"/>
        <v>2031606.3993618907</v>
      </c>
      <c r="O1359" s="692">
        <f t="shared" si="568"/>
        <v>2253633.8847915335</v>
      </c>
      <c r="P1359" s="693">
        <f t="shared" si="568"/>
        <v>2459165.397619612</v>
      </c>
      <c r="Q1359" s="690">
        <f t="shared" si="568"/>
        <v>154453.85546873591</v>
      </c>
      <c r="R1359" s="687">
        <f t="shared" si="568"/>
        <v>991843.85708480922</v>
      </c>
      <c r="S1359" s="687">
        <f t="shared" si="568"/>
        <v>1951077.9248165574</v>
      </c>
      <c r="T1359" s="687">
        <f t="shared" si="568"/>
        <v>2261052.4704544432</v>
      </c>
      <c r="U1359" s="687">
        <f t="shared" si="568"/>
        <v>2559398.4032318038</v>
      </c>
      <c r="V1359" s="687">
        <f t="shared" si="568"/>
        <v>2839106.5159157785</v>
      </c>
      <c r="W1359" s="689">
        <f t="shared" si="568"/>
        <v>3098033.1593400282</v>
      </c>
    </row>
    <row r="1360" spans="2:23">
      <c r="B1360" s="501" t="s">
        <v>552</v>
      </c>
      <c r="C1360" s="686">
        <f t="shared" ref="C1360:W1360" si="569">C876*INDEX($E$974:$BR$1190,MATCH($B1360,$B$974:$B$1190,0),MATCH(_xlfn.CONCAT(C$1193,C$1194,C$1195),$E$973:$BR$973,0))/100</f>
        <v>530.68636766467955</v>
      </c>
      <c r="D1360" s="687">
        <f t="shared" si="569"/>
        <v>1235.7479828083394</v>
      </c>
      <c r="E1360" s="687">
        <f t="shared" si="569"/>
        <v>2158.2982850367816</v>
      </c>
      <c r="F1360" s="687">
        <f t="shared" si="569"/>
        <v>3362.7713995720919</v>
      </c>
      <c r="G1360" s="687">
        <f t="shared" si="569"/>
        <v>4897.8209872596653</v>
      </c>
      <c r="H1360" s="687">
        <f t="shared" si="569"/>
        <v>6845.4524904003538</v>
      </c>
      <c r="I1360" s="688">
        <f t="shared" si="569"/>
        <v>9312.1404605554762</v>
      </c>
      <c r="J1360" s="691">
        <f t="shared" si="569"/>
        <v>302.7088678873277</v>
      </c>
      <c r="K1360" s="692">
        <f t="shared" si="569"/>
        <v>704.88313938812712</v>
      </c>
      <c r="L1360" s="692">
        <f t="shared" si="569"/>
        <v>1231.1151562111788</v>
      </c>
      <c r="M1360" s="692">
        <f t="shared" si="569"/>
        <v>1918.1587946339525</v>
      </c>
      <c r="N1360" s="692">
        <f t="shared" si="569"/>
        <v>2793.7665945566059</v>
      </c>
      <c r="O1360" s="692">
        <f t="shared" si="569"/>
        <v>3904.7152891157543</v>
      </c>
      <c r="P1360" s="693">
        <f t="shared" si="569"/>
        <v>5311.7390386852021</v>
      </c>
      <c r="Q1360" s="690">
        <f t="shared" si="569"/>
        <v>22078.674408507217</v>
      </c>
      <c r="R1360" s="687">
        <f t="shared" si="569"/>
        <v>51412.056208375056</v>
      </c>
      <c r="S1360" s="687">
        <f t="shared" si="569"/>
        <v>89793.836840889635</v>
      </c>
      <c r="T1360" s="687">
        <f t="shared" si="569"/>
        <v>139904.73350222793</v>
      </c>
      <c r="U1360" s="687">
        <f t="shared" si="569"/>
        <v>203768.9329852683</v>
      </c>
      <c r="V1360" s="687">
        <f t="shared" si="569"/>
        <v>284798.18952114659</v>
      </c>
      <c r="W1360" s="689">
        <f t="shared" si="569"/>
        <v>387422.27010587434</v>
      </c>
    </row>
    <row r="1361" spans="2:23">
      <c r="B1361" s="501" t="s">
        <v>556</v>
      </c>
      <c r="C1361" s="686">
        <f t="shared" ref="C1361:W1361" si="570">C877*INDEX($E$974:$BR$1190,MATCH($B1361,$B$974:$B$1190,0),MATCH(_xlfn.CONCAT(C$1193,C$1194,C$1195),$E$973:$BR$973,0))/100</f>
        <v>131390.81308342697</v>
      </c>
      <c r="D1361" s="687">
        <f t="shared" si="570"/>
        <v>398726.39414943825</v>
      </c>
      <c r="E1361" s="687">
        <f t="shared" si="570"/>
        <v>737378.79050114064</v>
      </c>
      <c r="F1361" s="687">
        <f t="shared" si="570"/>
        <v>827502.29945224535</v>
      </c>
      <c r="G1361" s="687">
        <f t="shared" si="570"/>
        <v>915126.09550072532</v>
      </c>
      <c r="H1361" s="687">
        <f t="shared" si="570"/>
        <v>996967.39200238837</v>
      </c>
      <c r="I1361" s="688">
        <f t="shared" si="570"/>
        <v>1069818.9004690899</v>
      </c>
      <c r="J1361" s="691">
        <f t="shared" si="570"/>
        <v>165329.37937915689</v>
      </c>
      <c r="K1361" s="692">
        <f t="shared" si="570"/>
        <v>501718.39065307309</v>
      </c>
      <c r="L1361" s="692">
        <f t="shared" si="570"/>
        <v>927845.52389899315</v>
      </c>
      <c r="M1361" s="692">
        <f t="shared" si="570"/>
        <v>1041248.1542099662</v>
      </c>
      <c r="N1361" s="692">
        <f t="shared" si="570"/>
        <v>1151505.3897013289</v>
      </c>
      <c r="O1361" s="692">
        <f t="shared" si="570"/>
        <v>1254486.4919616072</v>
      </c>
      <c r="P1361" s="693">
        <f t="shared" si="570"/>
        <v>1346155.7220925405</v>
      </c>
      <c r="Q1361" s="690">
        <f t="shared" si="570"/>
        <v>145770.21553446064</v>
      </c>
      <c r="R1361" s="687">
        <f t="shared" si="570"/>
        <v>442362.98604482278</v>
      </c>
      <c r="S1361" s="687">
        <f t="shared" si="570"/>
        <v>818077.4796913804</v>
      </c>
      <c r="T1361" s="687">
        <f t="shared" si="570"/>
        <v>918064.09988363716</v>
      </c>
      <c r="U1361" s="687">
        <f t="shared" si="570"/>
        <v>1015277.4387479333</v>
      </c>
      <c r="V1361" s="687">
        <f t="shared" si="570"/>
        <v>1106075.4416729333</v>
      </c>
      <c r="W1361" s="689">
        <f t="shared" si="570"/>
        <v>1186899.8147168744</v>
      </c>
    </row>
    <row r="1362" spans="2:23">
      <c r="B1362" s="501" t="s">
        <v>558</v>
      </c>
      <c r="C1362" s="686">
        <f t="shared" ref="C1362:W1362" si="571">C878*INDEX($E$974:$BR$1190,MATCH($B1362,$B$974:$B$1190,0),MATCH(_xlfn.CONCAT(C$1193,C$1194,C$1195),$E$973:$BR$973,0))/100</f>
        <v>0</v>
      </c>
      <c r="D1362" s="687">
        <f t="shared" si="571"/>
        <v>0</v>
      </c>
      <c r="E1362" s="687">
        <f t="shared" si="571"/>
        <v>0</v>
      </c>
      <c r="F1362" s="687">
        <f t="shared" si="571"/>
        <v>0</v>
      </c>
      <c r="G1362" s="687">
        <f t="shared" si="571"/>
        <v>0</v>
      </c>
      <c r="H1362" s="687">
        <f t="shared" si="571"/>
        <v>0</v>
      </c>
      <c r="I1362" s="688">
        <f t="shared" si="571"/>
        <v>0</v>
      </c>
      <c r="J1362" s="691">
        <f t="shared" si="571"/>
        <v>0</v>
      </c>
      <c r="K1362" s="692">
        <f t="shared" si="571"/>
        <v>685.30331542856391</v>
      </c>
      <c r="L1362" s="692">
        <f t="shared" si="571"/>
        <v>1608.5968509684108</v>
      </c>
      <c r="M1362" s="692">
        <f t="shared" si="571"/>
        <v>2275.3238332497112</v>
      </c>
      <c r="N1362" s="692">
        <f t="shared" si="571"/>
        <v>3129.5396597683448</v>
      </c>
      <c r="O1362" s="692">
        <f t="shared" si="571"/>
        <v>4235.0145454184494</v>
      </c>
      <c r="P1362" s="693">
        <f t="shared" si="571"/>
        <v>5667.2905496689382</v>
      </c>
      <c r="Q1362" s="690">
        <f t="shared" si="571"/>
        <v>0</v>
      </c>
      <c r="R1362" s="687">
        <f t="shared" si="571"/>
        <v>34988.773915386955</v>
      </c>
      <c r="S1362" s="687">
        <f t="shared" si="571"/>
        <v>82128.351450247806</v>
      </c>
      <c r="T1362" s="687">
        <f t="shared" si="571"/>
        <v>116168.69405641213</v>
      </c>
      <c r="U1362" s="687">
        <f t="shared" si="571"/>
        <v>159781.44735283396</v>
      </c>
      <c r="V1362" s="687">
        <f t="shared" si="571"/>
        <v>216222.45671663829</v>
      </c>
      <c r="W1362" s="689">
        <f t="shared" si="571"/>
        <v>289348.58958207612</v>
      </c>
    </row>
    <row r="1363" spans="2:23">
      <c r="B1363" s="501" t="s">
        <v>560</v>
      </c>
      <c r="C1363" s="686">
        <f t="shared" ref="C1363:W1363" si="572">C879*INDEX($E$974:$BR$1190,MATCH($B1363,$B$974:$B$1190,0),MATCH(_xlfn.CONCAT(C$1193,C$1194,C$1195),$E$973:$BR$973,0))/100</f>
        <v>0</v>
      </c>
      <c r="D1363" s="687">
        <f t="shared" si="572"/>
        <v>518.75920559284759</v>
      </c>
      <c r="E1363" s="687">
        <f t="shared" si="572"/>
        <v>1245.1501407617898</v>
      </c>
      <c r="F1363" s="687">
        <f t="shared" si="572"/>
        <v>2017.6233721595966</v>
      </c>
      <c r="G1363" s="687">
        <f t="shared" si="572"/>
        <v>3060.7708895520559</v>
      </c>
      <c r="H1363" s="687">
        <f t="shared" si="572"/>
        <v>4456.7299776240134</v>
      </c>
      <c r="I1363" s="688">
        <f t="shared" si="572"/>
        <v>6307.7474372657052</v>
      </c>
      <c r="J1363" s="691">
        <f t="shared" si="572"/>
        <v>0</v>
      </c>
      <c r="K1363" s="692">
        <f t="shared" si="572"/>
        <v>295.90549409093455</v>
      </c>
      <c r="L1363" s="692">
        <f t="shared" si="572"/>
        <v>710.24622531458749</v>
      </c>
      <c r="M1363" s="692">
        <f t="shared" si="572"/>
        <v>1150.8727640717448</v>
      </c>
      <c r="N1363" s="692">
        <f t="shared" si="572"/>
        <v>1745.8946513286467</v>
      </c>
      <c r="O1363" s="692">
        <f t="shared" si="572"/>
        <v>2542.1638244503001</v>
      </c>
      <c r="P1363" s="693">
        <f t="shared" si="572"/>
        <v>3598.002892096858</v>
      </c>
      <c r="Q1363" s="690">
        <f t="shared" si="572"/>
        <v>0</v>
      </c>
      <c r="R1363" s="687">
        <f t="shared" si="572"/>
        <v>21582.456785355713</v>
      </c>
      <c r="S1363" s="687">
        <f t="shared" si="572"/>
        <v>51803.223566046385</v>
      </c>
      <c r="T1363" s="687">
        <f t="shared" si="572"/>
        <v>83941.198092077844</v>
      </c>
      <c r="U1363" s="687">
        <f t="shared" si="572"/>
        <v>127340.30498434936</v>
      </c>
      <c r="V1363" s="687">
        <f t="shared" si="572"/>
        <v>185417.78364423453</v>
      </c>
      <c r="W1363" s="689">
        <f t="shared" si="572"/>
        <v>262427.5097386383</v>
      </c>
    </row>
    <row r="1364" spans="2:23">
      <c r="B1364" s="501" t="s">
        <v>562</v>
      </c>
      <c r="C1364" s="686">
        <f t="shared" ref="C1364:W1364" si="573">C880*INDEX($E$974:$BR$1190,MATCH($B1364,$B$974:$B$1190,0),MATCH(_xlfn.CONCAT(C$1193,C$1194,C$1195),$E$973:$BR$973,0))/100</f>
        <v>65685.953290981095</v>
      </c>
      <c r="D1364" s="687">
        <f t="shared" si="573"/>
        <v>65855.686138340883</v>
      </c>
      <c r="E1364" s="687">
        <f t="shared" si="573"/>
        <v>56889.666321797966</v>
      </c>
      <c r="F1364" s="687">
        <f t="shared" si="573"/>
        <v>46000.202228504109</v>
      </c>
      <c r="G1364" s="687">
        <f t="shared" si="573"/>
        <v>47144.19163114683</v>
      </c>
      <c r="H1364" s="687">
        <f t="shared" si="573"/>
        <v>47855.689678283736</v>
      </c>
      <c r="I1364" s="688">
        <f t="shared" si="573"/>
        <v>48233.26397723391</v>
      </c>
      <c r="J1364" s="691">
        <f t="shared" si="573"/>
        <v>20559.950668371832</v>
      </c>
      <c r="K1364" s="692">
        <f t="shared" si="573"/>
        <v>20613.077688589685</v>
      </c>
      <c r="L1364" s="692">
        <f t="shared" si="573"/>
        <v>17806.679731584209</v>
      </c>
      <c r="M1364" s="692">
        <f t="shared" si="573"/>
        <v>14398.236474753707</v>
      </c>
      <c r="N1364" s="692">
        <f t="shared" si="573"/>
        <v>14756.309464564512</v>
      </c>
      <c r="O1364" s="692">
        <f t="shared" si="573"/>
        <v>14979.011031899245</v>
      </c>
      <c r="P1364" s="693">
        <f t="shared" si="573"/>
        <v>15097.193208926832</v>
      </c>
      <c r="Q1364" s="690">
        <f t="shared" si="573"/>
        <v>66262.90443392146</v>
      </c>
      <c r="R1364" s="687">
        <f t="shared" si="573"/>
        <v>66434.128126056588</v>
      </c>
      <c r="S1364" s="687">
        <f t="shared" si="573"/>
        <v>57389.355469346105</v>
      </c>
      <c r="T1364" s="687">
        <f t="shared" si="573"/>
        <v>46404.244004888998</v>
      </c>
      <c r="U1364" s="687">
        <f t="shared" si="573"/>
        <v>47558.281613583356</v>
      </c>
      <c r="V1364" s="687">
        <f t="shared" si="573"/>
        <v>48276.02908835173</v>
      </c>
      <c r="W1364" s="689">
        <f t="shared" si="573"/>
        <v>48656.919802949531</v>
      </c>
    </row>
    <row r="1365" spans="2:23">
      <c r="B1365" s="501" t="s">
        <v>564</v>
      </c>
      <c r="C1365" s="686">
        <f t="shared" ref="C1365:W1365" si="574">C881*INDEX($E$974:$BR$1190,MATCH($B1365,$B$974:$B$1190,0),MATCH(_xlfn.CONCAT(C$1193,C$1194,C$1195),$E$973:$BR$973,0))/100</f>
        <v>0</v>
      </c>
      <c r="D1365" s="687">
        <f t="shared" si="574"/>
        <v>0</v>
      </c>
      <c r="E1365" s="687">
        <f t="shared" si="574"/>
        <v>0</v>
      </c>
      <c r="F1365" s="687">
        <f t="shared" si="574"/>
        <v>0</v>
      </c>
      <c r="G1365" s="687">
        <f t="shared" si="574"/>
        <v>0</v>
      </c>
      <c r="H1365" s="687">
        <f t="shared" si="574"/>
        <v>0</v>
      </c>
      <c r="I1365" s="688">
        <f t="shared" si="574"/>
        <v>0</v>
      </c>
      <c r="J1365" s="691">
        <f t="shared" si="574"/>
        <v>0</v>
      </c>
      <c r="K1365" s="692">
        <f t="shared" si="574"/>
        <v>47.22792197853817</v>
      </c>
      <c r="L1365" s="692">
        <f t="shared" si="574"/>
        <v>105.98726297016607</v>
      </c>
      <c r="M1365" s="692">
        <f t="shared" si="574"/>
        <v>143.60988104661044</v>
      </c>
      <c r="N1365" s="692">
        <f t="shared" si="574"/>
        <v>187.84977380380082</v>
      </c>
      <c r="O1365" s="692">
        <f t="shared" si="574"/>
        <v>239.08858014045691</v>
      </c>
      <c r="P1365" s="693">
        <f t="shared" si="574"/>
        <v>296.90298761285186</v>
      </c>
      <c r="Q1365" s="690">
        <f t="shared" si="574"/>
        <v>0</v>
      </c>
      <c r="R1365" s="687">
        <f t="shared" si="574"/>
        <v>2411.2638118016785</v>
      </c>
      <c r="S1365" s="687">
        <f t="shared" si="574"/>
        <v>5411.2745385665148</v>
      </c>
      <c r="T1365" s="687">
        <f t="shared" si="574"/>
        <v>7332.1309657070324</v>
      </c>
      <c r="U1365" s="687">
        <f t="shared" si="574"/>
        <v>9590.8382721999242</v>
      </c>
      <c r="V1365" s="687">
        <f t="shared" si="574"/>
        <v>12206.881373474598</v>
      </c>
      <c r="W1365" s="689">
        <f t="shared" si="574"/>
        <v>15158.64767397566</v>
      </c>
    </row>
    <row r="1366" spans="2:23">
      <c r="B1366" s="501" t="s">
        <v>566</v>
      </c>
      <c r="C1366" s="686">
        <f t="shared" ref="C1366:W1366" si="575">C882*INDEX($E$974:$BR$1190,MATCH($B1366,$B$974:$B$1190,0),MATCH(_xlfn.CONCAT(C$1193,C$1194,C$1195),$E$973:$BR$973,0))/100</f>
        <v>103.3842256373552</v>
      </c>
      <c r="D1366" s="687">
        <f t="shared" si="575"/>
        <v>238.02628078774643</v>
      </c>
      <c r="E1366" s="687">
        <f t="shared" si="575"/>
        <v>409.91971242948784</v>
      </c>
      <c r="F1366" s="687">
        <f t="shared" si="575"/>
        <v>628.1540607260481</v>
      </c>
      <c r="G1366" s="687">
        <f t="shared" si="575"/>
        <v>895.20396115589904</v>
      </c>
      <c r="H1366" s="687">
        <f t="shared" si="575"/>
        <v>1219.6311262071883</v>
      </c>
      <c r="I1366" s="688">
        <f t="shared" si="575"/>
        <v>1612.2387126762187</v>
      </c>
      <c r="J1366" s="691">
        <f t="shared" si="575"/>
        <v>58.971407232126495</v>
      </c>
      <c r="K1366" s="692">
        <f t="shared" si="575"/>
        <v>135.77259634869162</v>
      </c>
      <c r="L1366" s="692">
        <f t="shared" si="575"/>
        <v>233.82234712430866</v>
      </c>
      <c r="M1366" s="692">
        <f t="shared" si="575"/>
        <v>358.30542513833103</v>
      </c>
      <c r="N1366" s="692">
        <f t="shared" si="575"/>
        <v>510.63338747939952</v>
      </c>
      <c r="O1366" s="692">
        <f t="shared" si="575"/>
        <v>695.6899214859867</v>
      </c>
      <c r="P1366" s="693">
        <f t="shared" si="575"/>
        <v>919.63725698473934</v>
      </c>
      <c r="Q1366" s="690">
        <f t="shared" si="575"/>
        <v>4301.1970834440008</v>
      </c>
      <c r="R1366" s="687">
        <f t="shared" si="575"/>
        <v>9902.8448333935648</v>
      </c>
      <c r="S1366" s="687">
        <f t="shared" si="575"/>
        <v>17054.298764422427</v>
      </c>
      <c r="T1366" s="687">
        <f t="shared" si="575"/>
        <v>26133.720084393153</v>
      </c>
      <c r="U1366" s="687">
        <f t="shared" si="575"/>
        <v>37244.063522008037</v>
      </c>
      <c r="V1366" s="687">
        <f t="shared" si="575"/>
        <v>50741.530543750763</v>
      </c>
      <c r="W1366" s="689">
        <f t="shared" si="575"/>
        <v>67075.575659898735</v>
      </c>
    </row>
    <row r="1367" spans="2:23">
      <c r="B1367" s="501" t="s">
        <v>568</v>
      </c>
      <c r="C1367" s="686">
        <f t="shared" ref="C1367:W1367" si="576">C883*INDEX($E$974:$BR$1190,MATCH($B1367,$B$974:$B$1190,0),MATCH(_xlfn.CONCAT(C$1193,C$1194,C$1195),$E$973:$BR$973,0))/100</f>
        <v>0</v>
      </c>
      <c r="D1367" s="687">
        <f t="shared" si="576"/>
        <v>0</v>
      </c>
      <c r="E1367" s="687">
        <f t="shared" si="576"/>
        <v>0</v>
      </c>
      <c r="F1367" s="687">
        <f t="shared" si="576"/>
        <v>0</v>
      </c>
      <c r="G1367" s="687">
        <f t="shared" si="576"/>
        <v>0</v>
      </c>
      <c r="H1367" s="687">
        <f t="shared" si="576"/>
        <v>0</v>
      </c>
      <c r="I1367" s="688">
        <f t="shared" si="576"/>
        <v>0</v>
      </c>
      <c r="J1367" s="691">
        <f t="shared" si="576"/>
        <v>0</v>
      </c>
      <c r="K1367" s="692">
        <f t="shared" si="576"/>
        <v>360.46266140640398</v>
      </c>
      <c r="L1367" s="692">
        <f t="shared" si="576"/>
        <v>787.32646622311108</v>
      </c>
      <c r="M1367" s="692">
        <f t="shared" si="576"/>
        <v>1039.0134795555014</v>
      </c>
      <c r="N1367" s="692">
        <f t="shared" si="576"/>
        <v>1323.7938792763389</v>
      </c>
      <c r="O1367" s="692">
        <f t="shared" si="576"/>
        <v>1641.8112943473211</v>
      </c>
      <c r="P1367" s="693">
        <f t="shared" si="576"/>
        <v>1992.9890316216167</v>
      </c>
      <c r="Q1367" s="690">
        <f t="shared" si="576"/>
        <v>0</v>
      </c>
      <c r="R1367" s="687">
        <f t="shared" si="576"/>
        <v>18403.743686837661</v>
      </c>
      <c r="S1367" s="687">
        <f t="shared" si="576"/>
        <v>40197.657160105402</v>
      </c>
      <c r="T1367" s="687">
        <f t="shared" si="576"/>
        <v>53047.762812109861</v>
      </c>
      <c r="U1367" s="687">
        <f t="shared" si="576"/>
        <v>67587.4809150855</v>
      </c>
      <c r="V1367" s="687">
        <f t="shared" si="576"/>
        <v>83824.144574177713</v>
      </c>
      <c r="W1367" s="689">
        <f t="shared" si="576"/>
        <v>101753.83815215707</v>
      </c>
    </row>
    <row r="1368" spans="2:23">
      <c r="B1368" s="501" t="s">
        <v>570</v>
      </c>
      <c r="C1368" s="686">
        <f t="shared" ref="C1368:W1368" si="577">C884*INDEX($E$974:$BR$1190,MATCH($B1368,$B$974:$B$1190,0),MATCH(_xlfn.CONCAT(C$1193,C$1194,C$1195),$E$973:$BR$973,0))/100</f>
        <v>225.23209889305562</v>
      </c>
      <c r="D1368" s="687">
        <f t="shared" si="577"/>
        <v>295.01856044838098</v>
      </c>
      <c r="E1368" s="687">
        <f t="shared" si="577"/>
        <v>364.18354464433605</v>
      </c>
      <c r="F1368" s="687">
        <f t="shared" si="577"/>
        <v>374.9747021874644</v>
      </c>
      <c r="G1368" s="687">
        <f t="shared" si="577"/>
        <v>383.98576770279811</v>
      </c>
      <c r="H1368" s="687">
        <f t="shared" si="577"/>
        <v>388.78224620373925</v>
      </c>
      <c r="I1368" s="688">
        <f t="shared" si="577"/>
        <v>387.8996122339031</v>
      </c>
      <c r="J1368" s="691">
        <f t="shared" si="577"/>
        <v>491.70220423916078</v>
      </c>
      <c r="K1368" s="692">
        <f t="shared" si="577"/>
        <v>644.05241160946071</v>
      </c>
      <c r="L1368" s="692">
        <f t="shared" si="577"/>
        <v>795.04587724983435</v>
      </c>
      <c r="M1368" s="692">
        <f t="shared" si="577"/>
        <v>818.60395789786696</v>
      </c>
      <c r="N1368" s="692">
        <f t="shared" si="577"/>
        <v>838.27593537447387</v>
      </c>
      <c r="O1368" s="692">
        <f t="shared" si="577"/>
        <v>848.74708519321416</v>
      </c>
      <c r="P1368" s="693">
        <f t="shared" si="577"/>
        <v>846.82021477537523</v>
      </c>
      <c r="Q1368" s="690">
        <f t="shared" si="577"/>
        <v>433.53175678676746</v>
      </c>
      <c r="R1368" s="687">
        <f t="shared" si="577"/>
        <v>567.85829117819924</v>
      </c>
      <c r="S1368" s="687">
        <f t="shared" si="577"/>
        <v>700.988592116517</v>
      </c>
      <c r="T1368" s="687">
        <f t="shared" si="577"/>
        <v>721.75965232697354</v>
      </c>
      <c r="U1368" s="687">
        <f t="shared" si="577"/>
        <v>739.10435178403554</v>
      </c>
      <c r="V1368" s="687">
        <f t="shared" si="577"/>
        <v>748.33672035460199</v>
      </c>
      <c r="W1368" s="689">
        <f t="shared" si="577"/>
        <v>746.63780684527842</v>
      </c>
    </row>
    <row r="1369" spans="2:23">
      <c r="B1369" s="501" t="s">
        <v>572</v>
      </c>
      <c r="C1369" s="686">
        <f t="shared" ref="C1369:W1369" si="578">C885*INDEX($E$974:$BR$1190,MATCH($B1369,$B$974:$B$1190,0),MATCH(_xlfn.CONCAT(C$1193,C$1194,C$1195),$E$973:$BR$973,0))/100</f>
        <v>292.20399362794871</v>
      </c>
      <c r="D1369" s="687">
        <f t="shared" si="578"/>
        <v>702.56699614180104</v>
      </c>
      <c r="E1369" s="687">
        <f t="shared" si="578"/>
        <v>1258.1293480953454</v>
      </c>
      <c r="F1369" s="687">
        <f t="shared" si="578"/>
        <v>2005.9935639734761</v>
      </c>
      <c r="G1369" s="687">
        <f t="shared" si="578"/>
        <v>2974.7747991654533</v>
      </c>
      <c r="H1369" s="687">
        <f t="shared" si="578"/>
        <v>4214.9840000730946</v>
      </c>
      <c r="I1369" s="688">
        <f t="shared" si="578"/>
        <v>5786.6496314081978</v>
      </c>
      <c r="J1369" s="691">
        <f t="shared" si="578"/>
        <v>166.67611133957405</v>
      </c>
      <c r="K1369" s="692">
        <f t="shared" si="578"/>
        <v>400.75131560844085</v>
      </c>
      <c r="L1369" s="692">
        <f t="shared" si="578"/>
        <v>717.64969636153558</v>
      </c>
      <c r="M1369" s="692">
        <f t="shared" si="578"/>
        <v>1144.2390039371865</v>
      </c>
      <c r="N1369" s="692">
        <f t="shared" si="578"/>
        <v>1696.8416121895038</v>
      </c>
      <c r="O1369" s="692">
        <f t="shared" si="578"/>
        <v>2404.2694754720501</v>
      </c>
      <c r="P1369" s="693">
        <f t="shared" si="578"/>
        <v>3300.7634367781811</v>
      </c>
      <c r="Q1369" s="690">
        <f t="shared" si="578"/>
        <v>12156.854272641576</v>
      </c>
      <c r="R1369" s="687">
        <f t="shared" si="578"/>
        <v>29229.595676704954</v>
      </c>
      <c r="S1369" s="687">
        <f t="shared" si="578"/>
        <v>52343.210477824679</v>
      </c>
      <c r="T1369" s="687">
        <f t="shared" si="578"/>
        <v>83457.351579297247</v>
      </c>
      <c r="U1369" s="687">
        <f t="shared" si="578"/>
        <v>123762.52383951678</v>
      </c>
      <c r="V1369" s="687">
        <f t="shared" si="578"/>
        <v>175360.18455534003</v>
      </c>
      <c r="W1369" s="689">
        <f t="shared" si="578"/>
        <v>240747.75783330004</v>
      </c>
    </row>
    <row r="1370" spans="2:23">
      <c r="B1370" s="501" t="s">
        <v>574</v>
      </c>
      <c r="C1370" s="686">
        <f t="shared" ref="C1370:W1370" si="579">C886*INDEX($E$974:$BR$1190,MATCH($B1370,$B$974:$B$1190,0),MATCH(_xlfn.CONCAT(C$1193,C$1194,C$1195),$E$973:$BR$973,0))/100</f>
        <v>0</v>
      </c>
      <c r="D1370" s="687">
        <f t="shared" si="579"/>
        <v>0</v>
      </c>
      <c r="E1370" s="687">
        <f t="shared" si="579"/>
        <v>0</v>
      </c>
      <c r="F1370" s="687">
        <f t="shared" si="579"/>
        <v>0</v>
      </c>
      <c r="G1370" s="687">
        <f t="shared" si="579"/>
        <v>0</v>
      </c>
      <c r="H1370" s="687">
        <f t="shared" si="579"/>
        <v>0</v>
      </c>
      <c r="I1370" s="688">
        <f t="shared" si="579"/>
        <v>0</v>
      </c>
      <c r="J1370" s="691">
        <f t="shared" si="579"/>
        <v>7511.8487552402421</v>
      </c>
      <c r="K1370" s="692">
        <f t="shared" si="579"/>
        <v>263215.09287823323</v>
      </c>
      <c r="L1370" s="692">
        <f t="shared" si="579"/>
        <v>538922.55271936045</v>
      </c>
      <c r="M1370" s="692">
        <f t="shared" si="579"/>
        <v>609735.49656309176</v>
      </c>
      <c r="N1370" s="692">
        <f t="shared" si="579"/>
        <v>676855.29488527565</v>
      </c>
      <c r="O1370" s="692">
        <f t="shared" si="579"/>
        <v>738190.31336357852</v>
      </c>
      <c r="P1370" s="693">
        <f t="shared" si="579"/>
        <v>794769.36783757061</v>
      </c>
      <c r="Q1370" s="690">
        <f t="shared" si="579"/>
        <v>1047.0999989273068</v>
      </c>
      <c r="R1370" s="687">
        <f t="shared" si="579"/>
        <v>36690.371764764634</v>
      </c>
      <c r="S1370" s="687">
        <f t="shared" si="579"/>
        <v>75122.09347674709</v>
      </c>
      <c r="T1370" s="687">
        <f t="shared" si="579"/>
        <v>84992.930315825477</v>
      </c>
      <c r="U1370" s="687">
        <f t="shared" si="579"/>
        <v>94348.968095757067</v>
      </c>
      <c r="V1370" s="687">
        <f t="shared" si="579"/>
        <v>102898.64739248611</v>
      </c>
      <c r="W1370" s="689">
        <f t="shared" si="579"/>
        <v>110785.37805086056</v>
      </c>
    </row>
    <row r="1371" spans="2:23">
      <c r="B1371" s="501" t="s">
        <v>578</v>
      </c>
      <c r="C1371" s="686">
        <f t="shared" ref="C1371:W1371" si="580">C887*INDEX($E$974:$BR$1190,MATCH($B1371,$B$974:$B$1190,0),MATCH(_xlfn.CONCAT(C$1193,C$1194,C$1195),$E$973:$BR$973,0))/100</f>
        <v>279.52980820713458</v>
      </c>
      <c r="D1371" s="687">
        <f t="shared" si="580"/>
        <v>627.35825263916615</v>
      </c>
      <c r="E1371" s="687">
        <f t="shared" si="580"/>
        <v>1063.5892166841631</v>
      </c>
      <c r="F1371" s="687">
        <f t="shared" si="580"/>
        <v>1624.5173413798059</v>
      </c>
      <c r="G1371" s="687">
        <f t="shared" si="580"/>
        <v>2312.7703990833352</v>
      </c>
      <c r="H1371" s="687">
        <f t="shared" si="580"/>
        <v>3146.5728318811707</v>
      </c>
      <c r="I1371" s="688">
        <f t="shared" si="580"/>
        <v>4152.6052236836576</v>
      </c>
      <c r="J1371" s="691">
        <f t="shared" si="580"/>
        <v>159.44662787458157</v>
      </c>
      <c r="K1371" s="692">
        <f t="shared" si="580"/>
        <v>357.85148816215491</v>
      </c>
      <c r="L1371" s="692">
        <f t="shared" si="580"/>
        <v>606.68203914193168</v>
      </c>
      <c r="M1371" s="692">
        <f t="shared" si="580"/>
        <v>926.64111090024119</v>
      </c>
      <c r="N1371" s="692">
        <f t="shared" si="580"/>
        <v>1319.2276113491639</v>
      </c>
      <c r="O1371" s="692">
        <f t="shared" si="580"/>
        <v>1794.8369464534978</v>
      </c>
      <c r="P1371" s="693">
        <f t="shared" si="580"/>
        <v>2368.6879909426134</v>
      </c>
      <c r="Q1371" s="690">
        <f t="shared" si="580"/>
        <v>11629.557491812982</v>
      </c>
      <c r="R1371" s="687">
        <f t="shared" si="580"/>
        <v>26100.611286593732</v>
      </c>
      <c r="S1371" s="687">
        <f t="shared" si="580"/>
        <v>44249.563302154864</v>
      </c>
      <c r="T1371" s="687">
        <f t="shared" si="580"/>
        <v>67586.415699981982</v>
      </c>
      <c r="U1371" s="687">
        <f t="shared" si="580"/>
        <v>96220.494315126183</v>
      </c>
      <c r="V1371" s="687">
        <f t="shared" si="580"/>
        <v>130910.00879384881</v>
      </c>
      <c r="W1371" s="689">
        <f t="shared" si="580"/>
        <v>172764.97808722567</v>
      </c>
    </row>
    <row r="1372" spans="2:23">
      <c r="B1372" s="501" t="s">
        <v>584</v>
      </c>
      <c r="C1372" s="686">
        <f t="shared" ref="C1372:W1372" si="581">C888*INDEX($E$974:$BR$1190,MATCH($B1372,$B$974:$B$1190,0),MATCH(_xlfn.CONCAT(C$1193,C$1194,C$1195),$E$973:$BR$973,0))/100</f>
        <v>0</v>
      </c>
      <c r="D1372" s="687">
        <f t="shared" si="581"/>
        <v>0</v>
      </c>
      <c r="E1372" s="687">
        <f t="shared" si="581"/>
        <v>0</v>
      </c>
      <c r="F1372" s="687">
        <f t="shared" si="581"/>
        <v>0</v>
      </c>
      <c r="G1372" s="687">
        <f t="shared" si="581"/>
        <v>0</v>
      </c>
      <c r="H1372" s="687">
        <f t="shared" si="581"/>
        <v>0</v>
      </c>
      <c r="I1372" s="688">
        <f t="shared" si="581"/>
        <v>0</v>
      </c>
      <c r="J1372" s="691">
        <f t="shared" si="581"/>
        <v>2.9750829293432379</v>
      </c>
      <c r="K1372" s="692">
        <f t="shared" si="581"/>
        <v>8.1736390941226844</v>
      </c>
      <c r="L1372" s="692">
        <f t="shared" si="581"/>
        <v>14.883090433084039</v>
      </c>
      <c r="M1372" s="692">
        <f t="shared" si="581"/>
        <v>20.717724707938029</v>
      </c>
      <c r="N1372" s="692">
        <f t="shared" si="581"/>
        <v>28.095113939568215</v>
      </c>
      <c r="O1372" s="692">
        <f t="shared" si="581"/>
        <v>37.426875205938408</v>
      </c>
      <c r="P1372" s="693">
        <f t="shared" si="581"/>
        <v>49.226236508309704</v>
      </c>
      <c r="Q1372" s="690">
        <f t="shared" si="581"/>
        <v>151.89552078734761</v>
      </c>
      <c r="R1372" s="687">
        <f t="shared" si="581"/>
        <v>417.31245696860788</v>
      </c>
      <c r="S1372" s="687">
        <f t="shared" si="581"/>
        <v>759.86949807733447</v>
      </c>
      <c r="T1372" s="687">
        <f t="shared" si="581"/>
        <v>1057.7619712724597</v>
      </c>
      <c r="U1372" s="687">
        <f t="shared" si="581"/>
        <v>1434.4211791005966</v>
      </c>
      <c r="V1372" s="687">
        <f t="shared" si="581"/>
        <v>1910.8625997541747</v>
      </c>
      <c r="W1372" s="689">
        <f t="shared" si="581"/>
        <v>2513.2895480266438</v>
      </c>
    </row>
    <row r="1373" spans="2:23">
      <c r="B1373" s="501" t="s">
        <v>586</v>
      </c>
      <c r="C1373" s="686">
        <f t="shared" ref="C1373:W1373" si="582">C889*INDEX($E$974:$BR$1190,MATCH($B1373,$B$974:$B$1190,0),MATCH(_xlfn.CONCAT(C$1193,C$1194,C$1195),$E$973:$BR$973,0))/100</f>
        <v>0</v>
      </c>
      <c r="D1373" s="687">
        <f t="shared" si="582"/>
        <v>0</v>
      </c>
      <c r="E1373" s="687">
        <f t="shared" si="582"/>
        <v>0</v>
      </c>
      <c r="F1373" s="687">
        <f t="shared" si="582"/>
        <v>0</v>
      </c>
      <c r="G1373" s="687">
        <f t="shared" si="582"/>
        <v>0</v>
      </c>
      <c r="H1373" s="687">
        <f t="shared" si="582"/>
        <v>0</v>
      </c>
      <c r="I1373" s="688">
        <f t="shared" si="582"/>
        <v>0</v>
      </c>
      <c r="J1373" s="691">
        <f t="shared" si="582"/>
        <v>0</v>
      </c>
      <c r="K1373" s="692">
        <f t="shared" si="582"/>
        <v>1016.4671860676776</v>
      </c>
      <c r="L1373" s="692">
        <f t="shared" si="582"/>
        <v>2267.8852700742159</v>
      </c>
      <c r="M1373" s="692">
        <f t="shared" si="582"/>
        <v>2756.7114539379604</v>
      </c>
      <c r="N1373" s="692">
        <f t="shared" si="582"/>
        <v>3294.7531643677121</v>
      </c>
      <c r="O1373" s="692">
        <f t="shared" si="582"/>
        <v>3878.9777331798632</v>
      </c>
      <c r="P1373" s="693">
        <f t="shared" si="582"/>
        <v>4509.0150316016025</v>
      </c>
      <c r="Q1373" s="690">
        <f t="shared" si="582"/>
        <v>0</v>
      </c>
      <c r="R1373" s="687">
        <f t="shared" si="582"/>
        <v>1280.5356853454784</v>
      </c>
      <c r="S1373" s="687">
        <f t="shared" si="582"/>
        <v>2857.0602754372071</v>
      </c>
      <c r="T1373" s="687">
        <f t="shared" si="582"/>
        <v>3472.8788487748984</v>
      </c>
      <c r="U1373" s="687">
        <f t="shared" si="582"/>
        <v>4150.6986740021348</v>
      </c>
      <c r="V1373" s="687">
        <f t="shared" si="582"/>
        <v>4886.6992246089158</v>
      </c>
      <c r="W1373" s="689">
        <f t="shared" si="582"/>
        <v>5680.4142158904742</v>
      </c>
    </row>
    <row r="1374" spans="2:23">
      <c r="B1374" s="501" t="s">
        <v>588</v>
      </c>
      <c r="C1374" s="686">
        <f t="shared" ref="C1374:W1374" si="583">C890*INDEX($E$974:$BR$1190,MATCH($B1374,$B$974:$B$1190,0),MATCH(_xlfn.CONCAT(C$1193,C$1194,C$1195),$E$973:$BR$973,0))/100</f>
        <v>0</v>
      </c>
      <c r="D1374" s="687">
        <f t="shared" si="583"/>
        <v>0</v>
      </c>
      <c r="E1374" s="687">
        <f t="shared" si="583"/>
        <v>0</v>
      </c>
      <c r="F1374" s="687">
        <f t="shared" si="583"/>
        <v>0</v>
      </c>
      <c r="G1374" s="687">
        <f t="shared" si="583"/>
        <v>0</v>
      </c>
      <c r="H1374" s="687">
        <f t="shared" si="583"/>
        <v>0</v>
      </c>
      <c r="I1374" s="688">
        <f t="shared" si="583"/>
        <v>0</v>
      </c>
      <c r="J1374" s="691">
        <f t="shared" si="583"/>
        <v>11770.034205810642</v>
      </c>
      <c r="K1374" s="692">
        <f t="shared" si="583"/>
        <v>37836.772592171452</v>
      </c>
      <c r="L1374" s="692">
        <f t="shared" si="583"/>
        <v>65718.854061002887</v>
      </c>
      <c r="M1374" s="692">
        <f t="shared" si="583"/>
        <v>70067.450222094791</v>
      </c>
      <c r="N1374" s="692">
        <f t="shared" si="583"/>
        <v>73586.500182182688</v>
      </c>
      <c r="O1374" s="692">
        <f t="shared" si="583"/>
        <v>76261.093788921338</v>
      </c>
      <c r="P1374" s="693">
        <f t="shared" si="583"/>
        <v>78319.529791602909</v>
      </c>
      <c r="Q1374" s="690">
        <f t="shared" si="583"/>
        <v>18630.752300603937</v>
      </c>
      <c r="R1374" s="687">
        <f t="shared" si="583"/>
        <v>59891.715324923789</v>
      </c>
      <c r="S1374" s="687">
        <f t="shared" si="583"/>
        <v>104026.17954038104</v>
      </c>
      <c r="T1374" s="687">
        <f t="shared" si="583"/>
        <v>110909.55953027634</v>
      </c>
      <c r="U1374" s="687">
        <f t="shared" si="583"/>
        <v>116479.85329437441</v>
      </c>
      <c r="V1374" s="687">
        <f t="shared" si="583"/>
        <v>120713.45959666763</v>
      </c>
      <c r="W1374" s="689">
        <f t="shared" si="583"/>
        <v>123971.75185155953</v>
      </c>
    </row>
    <row r="1375" spans="2:23">
      <c r="B1375" s="501" t="s">
        <v>590</v>
      </c>
      <c r="C1375" s="686">
        <f t="shared" ref="C1375:W1375" si="584">C891*INDEX($E$974:$BR$1190,MATCH($B1375,$B$974:$B$1190,0),MATCH(_xlfn.CONCAT(C$1193,C$1194,C$1195),$E$973:$BR$973,0))/100</f>
        <v>16198.635349726548</v>
      </c>
      <c r="D1375" s="687">
        <f t="shared" si="584"/>
        <v>20208.664403328377</v>
      </c>
      <c r="E1375" s="687">
        <f t="shared" si="584"/>
        <v>24075.637361118654</v>
      </c>
      <c r="F1375" s="687">
        <f t="shared" si="584"/>
        <v>25536.021785270303</v>
      </c>
      <c r="G1375" s="687">
        <f t="shared" si="584"/>
        <v>26721.635633206424</v>
      </c>
      <c r="H1375" s="687">
        <f t="shared" si="584"/>
        <v>27572.105852503806</v>
      </c>
      <c r="I1375" s="688">
        <f t="shared" si="584"/>
        <v>28099.264498718203</v>
      </c>
      <c r="J1375" s="691">
        <f t="shared" si="584"/>
        <v>22132.049007922626</v>
      </c>
      <c r="K1375" s="692">
        <f t="shared" si="584"/>
        <v>27610.915444594862</v>
      </c>
      <c r="L1375" s="692">
        <f t="shared" si="584"/>
        <v>32894.325631093743</v>
      </c>
      <c r="M1375" s="692">
        <f t="shared" si="584"/>
        <v>34889.635664804497</v>
      </c>
      <c r="N1375" s="692">
        <f t="shared" si="584"/>
        <v>36509.529144747357</v>
      </c>
      <c r="O1375" s="692">
        <f t="shared" si="584"/>
        <v>37671.518915298366</v>
      </c>
      <c r="P1375" s="693">
        <f t="shared" si="584"/>
        <v>38391.771006976211</v>
      </c>
      <c r="Q1375" s="690">
        <f t="shared" si="584"/>
        <v>31179.493843147353</v>
      </c>
      <c r="R1375" s="687">
        <f t="shared" si="584"/>
        <v>38898.087014005469</v>
      </c>
      <c r="S1375" s="687">
        <f t="shared" si="584"/>
        <v>46341.32262774343</v>
      </c>
      <c r="T1375" s="687">
        <f t="shared" si="584"/>
        <v>49152.303070131951</v>
      </c>
      <c r="U1375" s="687">
        <f t="shared" si="584"/>
        <v>51434.398992039256</v>
      </c>
      <c r="V1375" s="687">
        <f t="shared" si="584"/>
        <v>53071.402998479243</v>
      </c>
      <c r="W1375" s="689">
        <f t="shared" si="584"/>
        <v>54086.089693323644</v>
      </c>
    </row>
    <row r="1376" spans="2:23">
      <c r="B1376" s="501" t="s">
        <v>592</v>
      </c>
      <c r="C1376" s="686">
        <f t="shared" ref="C1376:W1376" si="585">C892*INDEX($E$974:$BR$1190,MATCH($B1376,$B$974:$B$1190,0),MATCH(_xlfn.CONCAT(C$1193,C$1194,C$1195),$E$973:$BR$973,0))/100</f>
        <v>0</v>
      </c>
      <c r="D1376" s="687">
        <f t="shared" si="585"/>
        <v>0</v>
      </c>
      <c r="E1376" s="687">
        <f t="shared" si="585"/>
        <v>0</v>
      </c>
      <c r="F1376" s="687">
        <f t="shared" si="585"/>
        <v>0</v>
      </c>
      <c r="G1376" s="687">
        <f t="shared" si="585"/>
        <v>0</v>
      </c>
      <c r="H1376" s="687">
        <f t="shared" si="585"/>
        <v>0</v>
      </c>
      <c r="I1376" s="688">
        <f t="shared" si="585"/>
        <v>0</v>
      </c>
      <c r="J1376" s="691">
        <f t="shared" si="585"/>
        <v>1452603.7013488784</v>
      </c>
      <c r="K1376" s="692">
        <f t="shared" si="585"/>
        <v>1930658.8246070852</v>
      </c>
      <c r="L1376" s="692">
        <f t="shared" si="585"/>
        <v>2400997.103003806</v>
      </c>
      <c r="M1376" s="692">
        <f t="shared" si="585"/>
        <v>2546389.3853521408</v>
      </c>
      <c r="N1376" s="692">
        <f t="shared" si="585"/>
        <v>2690771.1841958403</v>
      </c>
      <c r="O1376" s="692">
        <f t="shared" si="585"/>
        <v>2832023.5763778579</v>
      </c>
      <c r="P1376" s="693">
        <f t="shared" si="585"/>
        <v>2962527.4899308425</v>
      </c>
      <c r="Q1376" s="690">
        <f t="shared" si="585"/>
        <v>122400.12093050087</v>
      </c>
      <c r="R1376" s="687">
        <f t="shared" si="585"/>
        <v>162682.27417292635</v>
      </c>
      <c r="S1376" s="687">
        <f t="shared" si="585"/>
        <v>202314.18623575781</v>
      </c>
      <c r="T1376" s="687">
        <f t="shared" si="585"/>
        <v>214565.31359091491</v>
      </c>
      <c r="U1376" s="687">
        <f t="shared" si="585"/>
        <v>226731.29500912392</v>
      </c>
      <c r="V1376" s="687">
        <f t="shared" si="585"/>
        <v>238633.5845797389</v>
      </c>
      <c r="W1376" s="689">
        <f t="shared" si="585"/>
        <v>249630.17971849279</v>
      </c>
    </row>
    <row r="1377" spans="2:23">
      <c r="B1377" s="501" t="s">
        <v>594</v>
      </c>
      <c r="C1377" s="686">
        <f t="shared" ref="C1377:W1377" si="586">C893*INDEX($E$974:$BR$1190,MATCH($B1377,$B$974:$B$1190,0),MATCH(_xlfn.CONCAT(C$1193,C$1194,C$1195),$E$973:$BR$973,0))/100</f>
        <v>0</v>
      </c>
      <c r="D1377" s="687">
        <f t="shared" si="586"/>
        <v>0</v>
      </c>
      <c r="E1377" s="687">
        <f t="shared" si="586"/>
        <v>0</v>
      </c>
      <c r="F1377" s="687">
        <f t="shared" si="586"/>
        <v>0</v>
      </c>
      <c r="G1377" s="687">
        <f t="shared" si="586"/>
        <v>0</v>
      </c>
      <c r="H1377" s="687">
        <f t="shared" si="586"/>
        <v>0</v>
      </c>
      <c r="I1377" s="688">
        <f t="shared" si="586"/>
        <v>0</v>
      </c>
      <c r="J1377" s="691">
        <f t="shared" si="586"/>
        <v>19.180081665345178</v>
      </c>
      <c r="K1377" s="692">
        <f t="shared" si="586"/>
        <v>50.745005351559286</v>
      </c>
      <c r="L1377" s="692">
        <f t="shared" si="586"/>
        <v>90.577776842200706</v>
      </c>
      <c r="M1377" s="692">
        <f t="shared" si="586"/>
        <v>125.35480941334603</v>
      </c>
      <c r="N1377" s="692">
        <f t="shared" si="586"/>
        <v>169.68324296831605</v>
      </c>
      <c r="O1377" s="692">
        <f t="shared" si="586"/>
        <v>226.24807635069234</v>
      </c>
      <c r="P1377" s="693">
        <f t="shared" si="586"/>
        <v>297.69319853576889</v>
      </c>
      <c r="Q1377" s="690">
        <f t="shared" si="586"/>
        <v>979.25622999174766</v>
      </c>
      <c r="R1377" s="687">
        <f t="shared" si="586"/>
        <v>2590.8316501729928</v>
      </c>
      <c r="S1377" s="687">
        <f t="shared" si="586"/>
        <v>4624.5294373167098</v>
      </c>
      <c r="T1377" s="687">
        <f t="shared" si="586"/>
        <v>6400.1019505168051</v>
      </c>
      <c r="U1377" s="687">
        <f t="shared" si="586"/>
        <v>8663.3297866584708</v>
      </c>
      <c r="V1377" s="687">
        <f t="shared" si="586"/>
        <v>11551.297963990022</v>
      </c>
      <c r="W1377" s="689">
        <f t="shared" si="586"/>
        <v>15198.99259965302</v>
      </c>
    </row>
    <row r="1378" spans="2:23">
      <c r="B1378" s="508" t="s">
        <v>596</v>
      </c>
      <c r="C1378" s="686">
        <f t="shared" ref="C1378:W1378" si="587">C894*INDEX($E$974:$BR$1190,MATCH($B1378,$B$974:$B$1190,0),MATCH(_xlfn.CONCAT(C$1193,C$1194,C$1195),$E$973:$BR$973,0))/100</f>
        <v>0</v>
      </c>
      <c r="D1378" s="687">
        <f t="shared" si="587"/>
        <v>0</v>
      </c>
      <c r="E1378" s="687">
        <f t="shared" si="587"/>
        <v>0</v>
      </c>
      <c r="F1378" s="687">
        <f t="shared" si="587"/>
        <v>0</v>
      </c>
      <c r="G1378" s="687">
        <f t="shared" si="587"/>
        <v>0</v>
      </c>
      <c r="H1378" s="687">
        <f t="shared" si="587"/>
        <v>0</v>
      </c>
      <c r="I1378" s="688">
        <f t="shared" si="587"/>
        <v>0</v>
      </c>
      <c r="J1378" s="691">
        <f t="shared" si="587"/>
        <v>0</v>
      </c>
      <c r="K1378" s="692">
        <f t="shared" si="587"/>
        <v>0</v>
      </c>
      <c r="L1378" s="692">
        <f t="shared" si="587"/>
        <v>0</v>
      </c>
      <c r="M1378" s="692">
        <f t="shared" si="587"/>
        <v>0</v>
      </c>
      <c r="N1378" s="692">
        <f t="shared" si="587"/>
        <v>0</v>
      </c>
      <c r="O1378" s="692">
        <f t="shared" si="587"/>
        <v>0</v>
      </c>
      <c r="P1378" s="693">
        <f t="shared" si="587"/>
        <v>0</v>
      </c>
      <c r="Q1378" s="690">
        <f t="shared" si="587"/>
        <v>0</v>
      </c>
      <c r="R1378" s="687">
        <f t="shared" si="587"/>
        <v>0</v>
      </c>
      <c r="S1378" s="687">
        <f t="shared" si="587"/>
        <v>0</v>
      </c>
      <c r="T1378" s="687">
        <f t="shared" si="587"/>
        <v>0</v>
      </c>
      <c r="U1378" s="687">
        <f t="shared" si="587"/>
        <v>0</v>
      </c>
      <c r="V1378" s="687">
        <f t="shared" si="587"/>
        <v>0</v>
      </c>
      <c r="W1378" s="689">
        <f t="shared" si="587"/>
        <v>0</v>
      </c>
    </row>
    <row r="1379" spans="2:23">
      <c r="B1379" s="501" t="s">
        <v>598</v>
      </c>
      <c r="C1379" s="686">
        <f t="shared" ref="C1379:W1379" si="588">C895*INDEX($E$974:$BR$1190,MATCH($B1379,$B$974:$B$1190,0),MATCH(_xlfn.CONCAT(C$1193,C$1194,C$1195),$E$973:$BR$973,0))/100</f>
        <v>0</v>
      </c>
      <c r="D1379" s="687">
        <f t="shared" si="588"/>
        <v>117.17678086453823</v>
      </c>
      <c r="E1379" s="687">
        <f t="shared" si="588"/>
        <v>267.8096969641922</v>
      </c>
      <c r="F1379" s="687">
        <f t="shared" si="588"/>
        <v>307.66218374395635</v>
      </c>
      <c r="G1379" s="687">
        <f t="shared" si="588"/>
        <v>349.24888336868952</v>
      </c>
      <c r="H1379" s="687">
        <f t="shared" si="588"/>
        <v>386.4526965772904</v>
      </c>
      <c r="I1379" s="688">
        <f t="shared" si="588"/>
        <v>407.62477275234517</v>
      </c>
      <c r="J1379" s="691">
        <f t="shared" si="588"/>
        <v>0</v>
      </c>
      <c r="K1379" s="692">
        <f t="shared" si="588"/>
        <v>1483.2849106698861</v>
      </c>
      <c r="L1379" s="692">
        <f t="shared" si="588"/>
        <v>3390.0750601545083</v>
      </c>
      <c r="M1379" s="692">
        <f t="shared" si="588"/>
        <v>3894.5486585667422</v>
      </c>
      <c r="N1379" s="692">
        <f t="shared" si="588"/>
        <v>4420.9748292023596</v>
      </c>
      <c r="O1379" s="692">
        <f t="shared" si="588"/>
        <v>4891.920133763113</v>
      </c>
      <c r="P1379" s="693">
        <f t="shared" si="588"/>
        <v>5159.9273352437294</v>
      </c>
      <c r="Q1379" s="690">
        <f t="shared" si="588"/>
        <v>0</v>
      </c>
      <c r="R1379" s="687">
        <f t="shared" si="588"/>
        <v>1307.8060411241177</v>
      </c>
      <c r="S1379" s="687">
        <f t="shared" si="588"/>
        <v>2989.0148626483174</v>
      </c>
      <c r="T1379" s="687">
        <f t="shared" si="588"/>
        <v>3433.8071037378481</v>
      </c>
      <c r="U1379" s="687">
        <f t="shared" si="588"/>
        <v>3897.9548350406421</v>
      </c>
      <c r="V1379" s="687">
        <f t="shared" si="588"/>
        <v>4313.18532104716</v>
      </c>
      <c r="W1379" s="689">
        <f t="shared" si="588"/>
        <v>4549.4861386714847</v>
      </c>
    </row>
    <row r="1380" spans="2:23">
      <c r="B1380" s="501" t="s">
        <v>600</v>
      </c>
      <c r="C1380" s="686">
        <f t="shared" ref="C1380:W1380" si="589">C896*INDEX($E$974:$BR$1190,MATCH($B1380,$B$974:$B$1190,0),MATCH(_xlfn.CONCAT(C$1193,C$1194,C$1195),$E$973:$BR$973,0))/100</f>
        <v>0</v>
      </c>
      <c r="D1380" s="687">
        <f t="shared" si="589"/>
        <v>0</v>
      </c>
      <c r="E1380" s="687">
        <f t="shared" si="589"/>
        <v>0</v>
      </c>
      <c r="F1380" s="687">
        <f t="shared" si="589"/>
        <v>0</v>
      </c>
      <c r="G1380" s="687">
        <f t="shared" si="589"/>
        <v>0</v>
      </c>
      <c r="H1380" s="687">
        <f t="shared" si="589"/>
        <v>0</v>
      </c>
      <c r="I1380" s="688">
        <f t="shared" si="589"/>
        <v>0</v>
      </c>
      <c r="J1380" s="691">
        <f t="shared" si="589"/>
        <v>135.52724958234413</v>
      </c>
      <c r="K1380" s="692">
        <f t="shared" si="589"/>
        <v>631.9271910885534</v>
      </c>
      <c r="L1380" s="692">
        <f t="shared" si="589"/>
        <v>1363.644451237401</v>
      </c>
      <c r="M1380" s="692">
        <f t="shared" si="589"/>
        <v>2138.2668326409821</v>
      </c>
      <c r="N1380" s="692">
        <f t="shared" si="589"/>
        <v>3026.4340139829769</v>
      </c>
      <c r="O1380" s="692">
        <f t="shared" si="589"/>
        <v>4008.5364270816299</v>
      </c>
      <c r="P1380" s="693">
        <f t="shared" si="589"/>
        <v>5081.9241367432978</v>
      </c>
      <c r="Q1380" s="690">
        <f t="shared" si="589"/>
        <v>9884.9499781513914</v>
      </c>
      <c r="R1380" s="687">
        <f t="shared" si="589"/>
        <v>46090.868758822951</v>
      </c>
      <c r="S1380" s="687">
        <f t="shared" si="589"/>
        <v>99460.125030246811</v>
      </c>
      <c r="T1380" s="687">
        <f t="shared" si="589"/>
        <v>155958.75180624862</v>
      </c>
      <c r="U1380" s="687">
        <f t="shared" si="589"/>
        <v>220738.99479691792</v>
      </c>
      <c r="V1380" s="687">
        <f t="shared" si="589"/>
        <v>292370.59107603761</v>
      </c>
      <c r="W1380" s="689">
        <f t="shared" si="589"/>
        <v>370660.2623404233</v>
      </c>
    </row>
    <row r="1381" spans="2:23">
      <c r="B1381" s="508" t="s">
        <v>602</v>
      </c>
      <c r="C1381" s="686">
        <f t="shared" ref="C1381:W1381" si="590">C897*INDEX($E$974:$BR$1190,MATCH($B1381,$B$974:$B$1190,0),MATCH(_xlfn.CONCAT(C$1193,C$1194,C$1195),$E$973:$BR$973,0))/100</f>
        <v>0</v>
      </c>
      <c r="D1381" s="687">
        <f t="shared" si="590"/>
        <v>0</v>
      </c>
      <c r="E1381" s="687">
        <f t="shared" si="590"/>
        <v>0</v>
      </c>
      <c r="F1381" s="687">
        <f t="shared" si="590"/>
        <v>0</v>
      </c>
      <c r="G1381" s="687">
        <f t="shared" si="590"/>
        <v>0</v>
      </c>
      <c r="H1381" s="687">
        <f t="shared" si="590"/>
        <v>0</v>
      </c>
      <c r="I1381" s="688">
        <f t="shared" si="590"/>
        <v>0</v>
      </c>
      <c r="J1381" s="691">
        <f t="shared" si="590"/>
        <v>0</v>
      </c>
      <c r="K1381" s="692">
        <f t="shared" si="590"/>
        <v>0</v>
      </c>
      <c r="L1381" s="692">
        <f t="shared" si="590"/>
        <v>0</v>
      </c>
      <c r="M1381" s="692">
        <f t="shared" si="590"/>
        <v>0</v>
      </c>
      <c r="N1381" s="692">
        <f t="shared" si="590"/>
        <v>0</v>
      </c>
      <c r="O1381" s="692">
        <f t="shared" si="590"/>
        <v>0</v>
      </c>
      <c r="P1381" s="693">
        <f t="shared" si="590"/>
        <v>0</v>
      </c>
      <c r="Q1381" s="690">
        <f t="shared" si="590"/>
        <v>0</v>
      </c>
      <c r="R1381" s="687">
        <f t="shared" si="590"/>
        <v>0</v>
      </c>
      <c r="S1381" s="687">
        <f t="shared" si="590"/>
        <v>0</v>
      </c>
      <c r="T1381" s="687">
        <f t="shared" si="590"/>
        <v>0</v>
      </c>
      <c r="U1381" s="687">
        <f t="shared" si="590"/>
        <v>0</v>
      </c>
      <c r="V1381" s="687">
        <f t="shared" si="590"/>
        <v>0</v>
      </c>
      <c r="W1381" s="689">
        <f t="shared" si="590"/>
        <v>0</v>
      </c>
    </row>
    <row r="1382" spans="2:23">
      <c r="B1382" s="501" t="s">
        <v>604</v>
      </c>
      <c r="C1382" s="686">
        <f t="shared" ref="C1382:W1382" si="591">C898*INDEX($E$974:$BR$1190,MATCH($B1382,$B$974:$B$1190,0),MATCH(_xlfn.CONCAT(C$1193,C$1194,C$1195),$E$973:$BR$973,0))/100</f>
        <v>0</v>
      </c>
      <c r="D1382" s="687">
        <f t="shared" si="591"/>
        <v>0</v>
      </c>
      <c r="E1382" s="687">
        <f t="shared" si="591"/>
        <v>0</v>
      </c>
      <c r="F1382" s="687">
        <f t="shared" si="591"/>
        <v>0</v>
      </c>
      <c r="G1382" s="687">
        <f t="shared" si="591"/>
        <v>0</v>
      </c>
      <c r="H1382" s="687">
        <f t="shared" si="591"/>
        <v>0</v>
      </c>
      <c r="I1382" s="688">
        <f t="shared" si="591"/>
        <v>0</v>
      </c>
      <c r="J1382" s="691">
        <f t="shared" si="591"/>
        <v>114.96184562055143</v>
      </c>
      <c r="K1382" s="692">
        <f t="shared" si="591"/>
        <v>277.31589344106493</v>
      </c>
      <c r="L1382" s="692">
        <f t="shared" si="591"/>
        <v>499.97155562811321</v>
      </c>
      <c r="M1382" s="692">
        <f t="shared" si="591"/>
        <v>802.0349097257764</v>
      </c>
      <c r="N1382" s="692">
        <f t="shared" si="591"/>
        <v>1196.8865214821697</v>
      </c>
      <c r="O1382" s="692">
        <f t="shared" si="591"/>
        <v>1705.2308274744576</v>
      </c>
      <c r="P1382" s="693">
        <f t="shared" si="591"/>
        <v>2351.62445441715</v>
      </c>
      <c r="Q1382" s="690">
        <f t="shared" si="591"/>
        <v>8384.9712648721616</v>
      </c>
      <c r="R1382" s="687">
        <f t="shared" si="591"/>
        <v>20226.587223300416</v>
      </c>
      <c r="S1382" s="687">
        <f t="shared" si="591"/>
        <v>36466.421572878149</v>
      </c>
      <c r="T1382" s="687">
        <f t="shared" si="591"/>
        <v>58498.01414698892</v>
      </c>
      <c r="U1382" s="687">
        <f t="shared" si="591"/>
        <v>87297.303168441023</v>
      </c>
      <c r="V1382" s="687">
        <f t="shared" si="591"/>
        <v>124374.4079713299</v>
      </c>
      <c r="W1382" s="689">
        <f t="shared" si="591"/>
        <v>171520.41505267457</v>
      </c>
    </row>
    <row r="1383" spans="2:23">
      <c r="B1383" s="501" t="s">
        <v>610</v>
      </c>
      <c r="C1383" s="686">
        <f t="shared" ref="C1383:W1383" si="592">C899*INDEX($E$974:$BR$1190,MATCH($B1383,$B$974:$B$1190,0),MATCH(_xlfn.CONCAT(C$1193,C$1194,C$1195),$E$973:$BR$973,0))/100</f>
        <v>0</v>
      </c>
      <c r="D1383" s="687">
        <f t="shared" si="592"/>
        <v>0</v>
      </c>
      <c r="E1383" s="687">
        <f t="shared" si="592"/>
        <v>0</v>
      </c>
      <c r="F1383" s="687">
        <f t="shared" si="592"/>
        <v>0</v>
      </c>
      <c r="G1383" s="687">
        <f t="shared" si="592"/>
        <v>0</v>
      </c>
      <c r="H1383" s="687">
        <f t="shared" si="592"/>
        <v>0</v>
      </c>
      <c r="I1383" s="688">
        <f t="shared" si="592"/>
        <v>0</v>
      </c>
      <c r="J1383" s="691">
        <f t="shared" si="592"/>
        <v>38.199770141495328</v>
      </c>
      <c r="K1383" s="692">
        <f t="shared" si="592"/>
        <v>165.23049491188044</v>
      </c>
      <c r="L1383" s="692">
        <f t="shared" si="592"/>
        <v>333.53108651942784</v>
      </c>
      <c r="M1383" s="692">
        <f t="shared" si="592"/>
        <v>523.81671196038894</v>
      </c>
      <c r="N1383" s="692">
        <f t="shared" si="592"/>
        <v>769.30523481783598</v>
      </c>
      <c r="O1383" s="692">
        <f t="shared" si="592"/>
        <v>1083.9650780003881</v>
      </c>
      <c r="P1383" s="693">
        <f t="shared" si="592"/>
        <v>1485.9907064590975</v>
      </c>
      <c r="Q1383" s="690">
        <f t="shared" si="592"/>
        <v>2786.1763460058796</v>
      </c>
      <c r="R1383" s="687">
        <f t="shared" si="592"/>
        <v>12051.41535818428</v>
      </c>
      <c r="S1383" s="687">
        <f t="shared" si="592"/>
        <v>24326.754335849357</v>
      </c>
      <c r="T1383" s="687">
        <f t="shared" si="592"/>
        <v>38205.615560007158</v>
      </c>
      <c r="U1383" s="687">
        <f t="shared" si="592"/>
        <v>56110.810095676912</v>
      </c>
      <c r="V1383" s="687">
        <f t="shared" si="592"/>
        <v>79061.152698938124</v>
      </c>
      <c r="W1383" s="689">
        <f t="shared" si="592"/>
        <v>108383.69292236883</v>
      </c>
    </row>
    <row r="1384" spans="2:23">
      <c r="B1384" s="501" t="s">
        <v>612</v>
      </c>
      <c r="C1384" s="686">
        <f t="shared" ref="C1384:W1384" si="593">C900*INDEX($E$974:$BR$1190,MATCH($B1384,$B$974:$B$1190,0),MATCH(_xlfn.CONCAT(C$1193,C$1194,C$1195),$E$973:$BR$973,0))/100</f>
        <v>43346.277458186189</v>
      </c>
      <c r="D1384" s="687">
        <f t="shared" si="593"/>
        <v>87773.076936892699</v>
      </c>
      <c r="E1384" s="687">
        <f t="shared" si="593"/>
        <v>139607.08577446864</v>
      </c>
      <c r="F1384" s="687">
        <f t="shared" si="593"/>
        <v>166327.84325734957</v>
      </c>
      <c r="G1384" s="687">
        <f t="shared" si="593"/>
        <v>194390.67254439392</v>
      </c>
      <c r="H1384" s="687">
        <f t="shared" si="593"/>
        <v>222876.80708695427</v>
      </c>
      <c r="I1384" s="688">
        <f t="shared" si="593"/>
        <v>250659.61231935542</v>
      </c>
      <c r="J1384" s="691">
        <f t="shared" si="593"/>
        <v>4510.0304825164994</v>
      </c>
      <c r="K1384" s="692">
        <f t="shared" si="593"/>
        <v>9132.4855499186997</v>
      </c>
      <c r="L1384" s="692">
        <f t="shared" si="593"/>
        <v>14525.635171913467</v>
      </c>
      <c r="M1384" s="692">
        <f t="shared" si="593"/>
        <v>17305.8377136421</v>
      </c>
      <c r="N1384" s="692">
        <f t="shared" si="593"/>
        <v>20225.678192038809</v>
      </c>
      <c r="O1384" s="692">
        <f t="shared" si="593"/>
        <v>23189.562120478673</v>
      </c>
      <c r="P1384" s="693">
        <f t="shared" si="593"/>
        <v>26080.267062992356</v>
      </c>
      <c r="Q1384" s="690">
        <f t="shared" si="593"/>
        <v>305372.080264055</v>
      </c>
      <c r="R1384" s="687">
        <f t="shared" si="593"/>
        <v>618356.37722874153</v>
      </c>
      <c r="S1384" s="687">
        <f t="shared" si="593"/>
        <v>983524.04641152266</v>
      </c>
      <c r="T1384" s="687">
        <f t="shared" si="593"/>
        <v>1171770.2760133604</v>
      </c>
      <c r="U1384" s="687">
        <f t="shared" si="593"/>
        <v>1369471.3257920041</v>
      </c>
      <c r="V1384" s="687">
        <f t="shared" si="593"/>
        <v>1570154.5372242832</v>
      </c>
      <c r="W1384" s="689">
        <f t="shared" si="593"/>
        <v>1765882.8333293768</v>
      </c>
    </row>
    <row r="1385" spans="2:23">
      <c r="B1385" s="501" t="s">
        <v>614</v>
      </c>
      <c r="C1385" s="686">
        <f t="shared" ref="C1385:W1385" si="594">C901*INDEX($E$974:$BR$1190,MATCH($B1385,$B$974:$B$1190,0),MATCH(_xlfn.CONCAT(C$1193,C$1194,C$1195),$E$973:$BR$973,0))/100</f>
        <v>0</v>
      </c>
      <c r="D1385" s="687">
        <f t="shared" si="594"/>
        <v>5604.5715669773954</v>
      </c>
      <c r="E1385" s="687">
        <f t="shared" si="594"/>
        <v>12956.668722400187</v>
      </c>
      <c r="F1385" s="687">
        <f t="shared" si="594"/>
        <v>20075.752347461774</v>
      </c>
      <c r="G1385" s="687">
        <f t="shared" si="594"/>
        <v>28757.346814110297</v>
      </c>
      <c r="H1385" s="687">
        <f t="shared" si="594"/>
        <v>38868.885124803885</v>
      </c>
      <c r="I1385" s="688">
        <f t="shared" si="594"/>
        <v>50125.64779828937</v>
      </c>
      <c r="J1385" s="691">
        <f t="shared" si="594"/>
        <v>0</v>
      </c>
      <c r="K1385" s="692">
        <f t="shared" si="594"/>
        <v>243.57365855399735</v>
      </c>
      <c r="L1385" s="692">
        <f t="shared" si="594"/>
        <v>563.09446059748905</v>
      </c>
      <c r="M1385" s="692">
        <f t="shared" si="594"/>
        <v>872.48853709123989</v>
      </c>
      <c r="N1385" s="692">
        <f t="shared" si="594"/>
        <v>1249.7890499053087</v>
      </c>
      <c r="O1385" s="692">
        <f t="shared" si="594"/>
        <v>1689.2346614942805</v>
      </c>
      <c r="P1385" s="693">
        <f t="shared" si="594"/>
        <v>2178.4515151089522</v>
      </c>
      <c r="Q1385" s="690">
        <f t="shared" si="594"/>
        <v>0</v>
      </c>
      <c r="R1385" s="687">
        <f t="shared" si="594"/>
        <v>17765.530092446119</v>
      </c>
      <c r="S1385" s="687">
        <f t="shared" si="594"/>
        <v>41070.416415397049</v>
      </c>
      <c r="T1385" s="687">
        <f t="shared" si="594"/>
        <v>63636.689833488286</v>
      </c>
      <c r="U1385" s="687">
        <f t="shared" si="594"/>
        <v>91155.854484076874</v>
      </c>
      <c r="V1385" s="687">
        <f t="shared" si="594"/>
        <v>123207.69573417064</v>
      </c>
      <c r="W1385" s="689">
        <f t="shared" si="594"/>
        <v>158889.70168760396</v>
      </c>
    </row>
    <row r="1386" spans="2:23">
      <c r="B1386" s="501" t="s">
        <v>616</v>
      </c>
      <c r="C1386" s="686">
        <f t="shared" ref="C1386:W1386" si="595">C902*INDEX($E$974:$BR$1190,MATCH($B1386,$B$974:$B$1190,0),MATCH(_xlfn.CONCAT(C$1193,C$1194,C$1195),$E$973:$BR$973,0))/100</f>
        <v>0</v>
      </c>
      <c r="D1386" s="687">
        <f t="shared" si="595"/>
        <v>3381.1532672027633</v>
      </c>
      <c r="E1386" s="687">
        <f t="shared" si="595"/>
        <v>7986.7145069157923</v>
      </c>
      <c r="F1386" s="687">
        <f t="shared" si="595"/>
        <v>10114.04217979199</v>
      </c>
      <c r="G1386" s="687">
        <f t="shared" si="595"/>
        <v>12421.067208469345</v>
      </c>
      <c r="H1386" s="687">
        <f t="shared" si="595"/>
        <v>14822.84695528179</v>
      </c>
      <c r="I1386" s="688">
        <f t="shared" si="595"/>
        <v>17202.881658607082</v>
      </c>
      <c r="J1386" s="691">
        <f t="shared" si="595"/>
        <v>0</v>
      </c>
      <c r="K1386" s="692">
        <f t="shared" si="595"/>
        <v>10092.224120567767</v>
      </c>
      <c r="L1386" s="692">
        <f t="shared" si="595"/>
        <v>23839.118318782315</v>
      </c>
      <c r="M1386" s="692">
        <f t="shared" si="595"/>
        <v>30188.865270748855</v>
      </c>
      <c r="N1386" s="692">
        <f t="shared" si="595"/>
        <v>37074.98127945415</v>
      </c>
      <c r="O1386" s="692">
        <f t="shared" si="595"/>
        <v>44243.925594458502</v>
      </c>
      <c r="P1386" s="693">
        <f t="shared" si="595"/>
        <v>51347.964288498421</v>
      </c>
      <c r="Q1386" s="690">
        <f t="shared" si="595"/>
        <v>0</v>
      </c>
      <c r="R1386" s="687">
        <f t="shared" si="595"/>
        <v>12714.087880089181</v>
      </c>
      <c r="S1386" s="687">
        <f t="shared" si="595"/>
        <v>30032.294335511724</v>
      </c>
      <c r="T1386" s="687">
        <f t="shared" si="595"/>
        <v>38031.645102911185</v>
      </c>
      <c r="U1386" s="687">
        <f t="shared" si="595"/>
        <v>46706.708502339789</v>
      </c>
      <c r="V1386" s="687">
        <f t="shared" si="595"/>
        <v>55738.076309825963</v>
      </c>
      <c r="W1386" s="689">
        <f t="shared" si="595"/>
        <v>64687.676633852076</v>
      </c>
    </row>
    <row r="1387" spans="2:23">
      <c r="B1387" s="501" t="s">
        <v>620</v>
      </c>
      <c r="C1387" s="686">
        <f t="shared" ref="C1387:W1387" si="596">C903*INDEX($E$974:$BR$1190,MATCH($B1387,$B$974:$B$1190,0),MATCH(_xlfn.CONCAT(C$1193,C$1194,C$1195),$E$973:$BR$973,0))/100</f>
        <v>0</v>
      </c>
      <c r="D1387" s="687">
        <f t="shared" si="596"/>
        <v>0</v>
      </c>
      <c r="E1387" s="687">
        <f t="shared" si="596"/>
        <v>0</v>
      </c>
      <c r="F1387" s="687">
        <f t="shared" si="596"/>
        <v>0</v>
      </c>
      <c r="G1387" s="687">
        <f t="shared" si="596"/>
        <v>0</v>
      </c>
      <c r="H1387" s="687">
        <f t="shared" si="596"/>
        <v>0</v>
      </c>
      <c r="I1387" s="688">
        <f t="shared" si="596"/>
        <v>0</v>
      </c>
      <c r="J1387" s="691">
        <f t="shared" si="596"/>
        <v>16.123114760401826</v>
      </c>
      <c r="K1387" s="692">
        <f t="shared" si="596"/>
        <v>25.512270215237013</v>
      </c>
      <c r="L1387" s="692">
        <f t="shared" si="596"/>
        <v>37.622532726404664</v>
      </c>
      <c r="M1387" s="692">
        <f t="shared" si="596"/>
        <v>52.710617947492317</v>
      </c>
      <c r="N1387" s="692">
        <f t="shared" si="596"/>
        <v>70.969201090790122</v>
      </c>
      <c r="O1387" s="692">
        <f t="shared" si="596"/>
        <v>92.447073383019102</v>
      </c>
      <c r="P1387" s="693">
        <f t="shared" si="596"/>
        <v>117.25148738694382</v>
      </c>
      <c r="Q1387" s="690">
        <f t="shared" si="596"/>
        <v>823.18004956790946</v>
      </c>
      <c r="R1387" s="687">
        <f t="shared" si="596"/>
        <v>1302.5517818645919</v>
      </c>
      <c r="S1387" s="687">
        <f t="shared" si="596"/>
        <v>1920.8520695178772</v>
      </c>
      <c r="T1387" s="687">
        <f t="shared" si="596"/>
        <v>2691.1877599071599</v>
      </c>
      <c r="U1387" s="687">
        <f t="shared" si="596"/>
        <v>3623.396058383918</v>
      </c>
      <c r="V1387" s="687">
        <f t="shared" si="596"/>
        <v>4719.9680446822804</v>
      </c>
      <c r="W1387" s="689">
        <f t="shared" si="596"/>
        <v>5986.3795943538917</v>
      </c>
    </row>
    <row r="1388" spans="2:23">
      <c r="B1388" s="501" t="s">
        <v>624</v>
      </c>
      <c r="C1388" s="686">
        <f t="shared" ref="C1388:W1388" si="597">C904*INDEX($E$974:$BR$1190,MATCH($B1388,$B$974:$B$1190,0),MATCH(_xlfn.CONCAT(C$1193,C$1194,C$1195),$E$973:$BR$973,0))/100</f>
        <v>0</v>
      </c>
      <c r="D1388" s="687">
        <f t="shared" si="597"/>
        <v>0</v>
      </c>
      <c r="E1388" s="687">
        <f t="shared" si="597"/>
        <v>0</v>
      </c>
      <c r="F1388" s="687">
        <f t="shared" si="597"/>
        <v>0</v>
      </c>
      <c r="G1388" s="687">
        <f t="shared" si="597"/>
        <v>0</v>
      </c>
      <c r="H1388" s="687">
        <f t="shared" si="597"/>
        <v>0</v>
      </c>
      <c r="I1388" s="688">
        <f t="shared" si="597"/>
        <v>0</v>
      </c>
      <c r="J1388" s="691">
        <f t="shared" si="597"/>
        <v>0</v>
      </c>
      <c r="K1388" s="692">
        <f t="shared" si="597"/>
        <v>216.47196321502955</v>
      </c>
      <c r="L1388" s="692">
        <f t="shared" si="597"/>
        <v>461.65597669759569</v>
      </c>
      <c r="M1388" s="692">
        <f t="shared" si="597"/>
        <v>540.83951921439223</v>
      </c>
      <c r="N1388" s="692">
        <f t="shared" si="597"/>
        <v>627.62362781490162</v>
      </c>
      <c r="O1388" s="692">
        <f t="shared" si="597"/>
        <v>720.51984648628388</v>
      </c>
      <c r="P1388" s="693">
        <f t="shared" si="597"/>
        <v>815.78815729102814</v>
      </c>
      <c r="Q1388" s="690">
        <f t="shared" si="597"/>
        <v>0</v>
      </c>
      <c r="R1388" s="687">
        <f t="shared" si="597"/>
        <v>272.70931868053708</v>
      </c>
      <c r="S1388" s="687">
        <f t="shared" si="597"/>
        <v>581.5898049806118</v>
      </c>
      <c r="T1388" s="687">
        <f t="shared" si="597"/>
        <v>681.34447810202994</v>
      </c>
      <c r="U1388" s="687">
        <f t="shared" si="597"/>
        <v>790.67427202658337</v>
      </c>
      <c r="V1388" s="687">
        <f t="shared" si="597"/>
        <v>907.70404403777877</v>
      </c>
      <c r="W1388" s="689">
        <f t="shared" si="597"/>
        <v>1027.7221551388459</v>
      </c>
    </row>
    <row r="1389" spans="2:23">
      <c r="B1389" s="501" t="s">
        <v>630</v>
      </c>
      <c r="C1389" s="686">
        <f t="shared" ref="C1389:W1389" si="598">C905*INDEX($E$974:$BR$1190,MATCH($B1389,$B$974:$B$1190,0),MATCH(_xlfn.CONCAT(C$1193,C$1194,C$1195),$E$973:$BR$973,0))/100</f>
        <v>0</v>
      </c>
      <c r="D1389" s="687">
        <f t="shared" si="598"/>
        <v>0</v>
      </c>
      <c r="E1389" s="687">
        <f t="shared" si="598"/>
        <v>0</v>
      </c>
      <c r="F1389" s="687">
        <f t="shared" si="598"/>
        <v>0</v>
      </c>
      <c r="G1389" s="687">
        <f t="shared" si="598"/>
        <v>0</v>
      </c>
      <c r="H1389" s="687">
        <f t="shared" si="598"/>
        <v>0</v>
      </c>
      <c r="I1389" s="688">
        <f t="shared" si="598"/>
        <v>0</v>
      </c>
      <c r="J1389" s="691">
        <f t="shared" si="598"/>
        <v>383.45046348543423</v>
      </c>
      <c r="K1389" s="692">
        <f t="shared" si="598"/>
        <v>18449.470664022934</v>
      </c>
      <c r="L1389" s="692">
        <f t="shared" si="598"/>
        <v>39838.975586595669</v>
      </c>
      <c r="M1389" s="692">
        <f t="shared" si="598"/>
        <v>43805.888425352212</v>
      </c>
      <c r="N1389" s="692">
        <f t="shared" si="598"/>
        <v>47763.646933499949</v>
      </c>
      <c r="O1389" s="692">
        <f t="shared" si="598"/>
        <v>51505.01133631316</v>
      </c>
      <c r="P1389" s="693">
        <f t="shared" si="598"/>
        <v>54786.036272208068</v>
      </c>
      <c r="Q1389" s="690">
        <f t="shared" si="598"/>
        <v>338.08665416249272</v>
      </c>
      <c r="R1389" s="687">
        <f t="shared" si="598"/>
        <v>16266.820363630923</v>
      </c>
      <c r="S1389" s="687">
        <f t="shared" si="598"/>
        <v>35125.856515870386</v>
      </c>
      <c r="T1389" s="687">
        <f t="shared" si="598"/>
        <v>38623.46681165343</v>
      </c>
      <c r="U1389" s="687">
        <f t="shared" si="598"/>
        <v>42113.005772801771</v>
      </c>
      <c r="V1389" s="687">
        <f t="shared" si="598"/>
        <v>45411.750965211264</v>
      </c>
      <c r="W1389" s="689">
        <f t="shared" si="598"/>
        <v>48304.616793870133</v>
      </c>
    </row>
    <row r="1390" spans="2:23">
      <c r="B1390" s="501" t="s">
        <v>632</v>
      </c>
      <c r="C1390" s="686">
        <f t="shared" ref="C1390:W1390" si="599">C906*INDEX($E$974:$BR$1190,MATCH($B1390,$B$974:$B$1190,0),MATCH(_xlfn.CONCAT(C$1193,C$1194,C$1195),$E$973:$BR$973,0))/100</f>
        <v>0</v>
      </c>
      <c r="D1390" s="687">
        <f t="shared" si="599"/>
        <v>0</v>
      </c>
      <c r="E1390" s="687">
        <f t="shared" si="599"/>
        <v>0</v>
      </c>
      <c r="F1390" s="687">
        <f t="shared" si="599"/>
        <v>0</v>
      </c>
      <c r="G1390" s="687">
        <f t="shared" si="599"/>
        <v>0</v>
      </c>
      <c r="H1390" s="687">
        <f t="shared" si="599"/>
        <v>0</v>
      </c>
      <c r="I1390" s="688">
        <f t="shared" si="599"/>
        <v>0</v>
      </c>
      <c r="J1390" s="691">
        <f t="shared" si="599"/>
        <v>279.00350998932061</v>
      </c>
      <c r="K1390" s="692">
        <f t="shared" si="599"/>
        <v>728.11084152229228</v>
      </c>
      <c r="L1390" s="692">
        <f t="shared" si="599"/>
        <v>1308.2099019838279</v>
      </c>
      <c r="M1390" s="692">
        <f t="shared" si="599"/>
        <v>1773.9980334366339</v>
      </c>
      <c r="N1390" s="692">
        <f t="shared" si="599"/>
        <v>2317.9909260646</v>
      </c>
      <c r="O1390" s="692">
        <f t="shared" si="599"/>
        <v>2947.0829934871608</v>
      </c>
      <c r="P1390" s="693">
        <f t="shared" si="599"/>
        <v>3655.2285674999107</v>
      </c>
      <c r="Q1390" s="690">
        <f t="shared" si="599"/>
        <v>14244.773829105072</v>
      </c>
      <c r="R1390" s="687">
        <f t="shared" si="599"/>
        <v>37174.350460327259</v>
      </c>
      <c r="S1390" s="687">
        <f t="shared" si="599"/>
        <v>66791.827011311208</v>
      </c>
      <c r="T1390" s="687">
        <f t="shared" si="599"/>
        <v>90573.056806881359</v>
      </c>
      <c r="U1390" s="687">
        <f t="shared" si="599"/>
        <v>118347.10065465458</v>
      </c>
      <c r="V1390" s="687">
        <f t="shared" si="599"/>
        <v>150465.95901045631</v>
      </c>
      <c r="W1390" s="689">
        <f t="shared" si="599"/>
        <v>186620.9648750044</v>
      </c>
    </row>
    <row r="1391" spans="2:23">
      <c r="B1391" s="501" t="s">
        <v>634</v>
      </c>
      <c r="C1391" s="686">
        <f t="shared" ref="C1391:W1391" si="600">C907*INDEX($E$974:$BR$1190,MATCH($B1391,$B$974:$B$1190,0),MATCH(_xlfn.CONCAT(C$1193,C$1194,C$1195),$E$973:$BR$973,0))/100</f>
        <v>0</v>
      </c>
      <c r="D1391" s="687">
        <f t="shared" si="600"/>
        <v>0</v>
      </c>
      <c r="E1391" s="687">
        <f t="shared" si="600"/>
        <v>0</v>
      </c>
      <c r="F1391" s="687">
        <f t="shared" si="600"/>
        <v>0</v>
      </c>
      <c r="G1391" s="687">
        <f t="shared" si="600"/>
        <v>0</v>
      </c>
      <c r="H1391" s="687">
        <f t="shared" si="600"/>
        <v>0</v>
      </c>
      <c r="I1391" s="688">
        <f t="shared" si="600"/>
        <v>0</v>
      </c>
      <c r="J1391" s="691">
        <f t="shared" si="600"/>
        <v>15809.555391527645</v>
      </c>
      <c r="K1391" s="692">
        <f t="shared" si="600"/>
        <v>445415.85400789889</v>
      </c>
      <c r="L1391" s="692">
        <f t="shared" si="600"/>
        <v>955839.66149656882</v>
      </c>
      <c r="M1391" s="692">
        <f t="shared" si="600"/>
        <v>1141521.692810209</v>
      </c>
      <c r="N1391" s="692">
        <f t="shared" si="600"/>
        <v>1341174.7723140789</v>
      </c>
      <c r="O1391" s="692">
        <f t="shared" si="600"/>
        <v>1549708.0946039287</v>
      </c>
      <c r="P1391" s="693">
        <f t="shared" si="600"/>
        <v>1760264.0139325284</v>
      </c>
      <c r="Q1391" s="690">
        <f t="shared" si="600"/>
        <v>19916.7273924662</v>
      </c>
      <c r="R1391" s="687">
        <f t="shared" si="600"/>
        <v>561130.65300444479</v>
      </c>
      <c r="S1391" s="687">
        <f t="shared" si="600"/>
        <v>1204157.7069989196</v>
      </c>
      <c r="T1391" s="687">
        <f t="shared" si="600"/>
        <v>1438078.1625567654</v>
      </c>
      <c r="U1391" s="687">
        <f t="shared" si="600"/>
        <v>1689599.2116354723</v>
      </c>
      <c r="V1391" s="687">
        <f t="shared" si="600"/>
        <v>1952307.5060456989</v>
      </c>
      <c r="W1391" s="689">
        <f t="shared" si="600"/>
        <v>2217563.8489524182</v>
      </c>
    </row>
    <row r="1392" spans="2:23">
      <c r="B1392" s="501" t="s">
        <v>636</v>
      </c>
      <c r="C1392" s="686">
        <f t="shared" ref="C1392:W1392" si="601">C908*INDEX($E$974:$BR$1190,MATCH($B1392,$B$974:$B$1190,0),MATCH(_xlfn.CONCAT(C$1193,C$1194,C$1195),$E$973:$BR$973,0))/100</f>
        <v>0</v>
      </c>
      <c r="D1392" s="687">
        <f t="shared" si="601"/>
        <v>0</v>
      </c>
      <c r="E1392" s="687">
        <f t="shared" si="601"/>
        <v>0</v>
      </c>
      <c r="F1392" s="687">
        <f t="shared" si="601"/>
        <v>0</v>
      </c>
      <c r="G1392" s="687">
        <f t="shared" si="601"/>
        <v>0</v>
      </c>
      <c r="H1392" s="687">
        <f t="shared" si="601"/>
        <v>0</v>
      </c>
      <c r="I1392" s="688">
        <f t="shared" si="601"/>
        <v>0</v>
      </c>
      <c r="J1392" s="691">
        <f t="shared" si="601"/>
        <v>27.573670817240277</v>
      </c>
      <c r="K1392" s="692">
        <f t="shared" si="601"/>
        <v>64.010157414894849</v>
      </c>
      <c r="L1392" s="692">
        <f t="shared" si="601"/>
        <v>103.56932083090396</v>
      </c>
      <c r="M1392" s="692">
        <f t="shared" si="601"/>
        <v>119.21798663168776</v>
      </c>
      <c r="N1392" s="692">
        <f t="shared" si="601"/>
        <v>136.0306270512186</v>
      </c>
      <c r="O1392" s="692">
        <f t="shared" si="601"/>
        <v>154.4924266147963</v>
      </c>
      <c r="P1392" s="693">
        <f t="shared" si="601"/>
        <v>174.3199723165765</v>
      </c>
      <c r="Q1392" s="690">
        <f t="shared" si="601"/>
        <v>34.737048024189228</v>
      </c>
      <c r="R1392" s="687">
        <f t="shared" si="601"/>
        <v>80.639387004173145</v>
      </c>
      <c r="S1392" s="687">
        <f t="shared" si="601"/>
        <v>130.47564451543158</v>
      </c>
      <c r="T1392" s="687">
        <f t="shared" si="601"/>
        <v>150.18968473297267</v>
      </c>
      <c r="U1392" s="687">
        <f t="shared" si="601"/>
        <v>171.37008909543832</v>
      </c>
      <c r="V1392" s="687">
        <f t="shared" si="601"/>
        <v>194.62808844937197</v>
      </c>
      <c r="W1392" s="689">
        <f t="shared" si="601"/>
        <v>219.6066417877947</v>
      </c>
    </row>
    <row r="1393" spans="2:23">
      <c r="B1393" s="501" t="s">
        <v>638</v>
      </c>
      <c r="C1393" s="686">
        <f t="shared" ref="C1393:W1393" si="602">C909*INDEX($E$974:$BR$1190,MATCH($B1393,$B$974:$B$1190,0),MATCH(_xlfn.CONCAT(C$1193,C$1194,C$1195),$E$973:$BR$973,0))/100</f>
        <v>0</v>
      </c>
      <c r="D1393" s="687">
        <f t="shared" si="602"/>
        <v>2385.463519008269</v>
      </c>
      <c r="E1393" s="687">
        <f t="shared" si="602"/>
        <v>5641.8419672684286</v>
      </c>
      <c r="F1393" s="687">
        <f t="shared" si="602"/>
        <v>8949.1297383391775</v>
      </c>
      <c r="G1393" s="687">
        <f t="shared" si="602"/>
        <v>13253.282128672074</v>
      </c>
      <c r="H1393" s="687">
        <f t="shared" si="602"/>
        <v>18842.233001756718</v>
      </c>
      <c r="I1393" s="688">
        <f t="shared" si="602"/>
        <v>26071.904306151675</v>
      </c>
      <c r="J1393" s="691">
        <f t="shared" si="602"/>
        <v>0</v>
      </c>
      <c r="K1393" s="692">
        <f t="shared" si="602"/>
        <v>1360.6925016807324</v>
      </c>
      <c r="L1393" s="692">
        <f t="shared" si="602"/>
        <v>3218.1636815478846</v>
      </c>
      <c r="M1393" s="692">
        <f t="shared" si="602"/>
        <v>5104.6740536986445</v>
      </c>
      <c r="N1393" s="692">
        <f t="shared" si="602"/>
        <v>7559.8060802206865</v>
      </c>
      <c r="O1393" s="692">
        <f t="shared" si="602"/>
        <v>10747.800147063466</v>
      </c>
      <c r="P1393" s="693">
        <f t="shared" si="602"/>
        <v>14871.677731071271</v>
      </c>
      <c r="Q1393" s="690">
        <f t="shared" si="602"/>
        <v>0</v>
      </c>
      <c r="R1393" s="687">
        <f t="shared" si="602"/>
        <v>99244.818707749917</v>
      </c>
      <c r="S1393" s="687">
        <f t="shared" si="602"/>
        <v>234723.18011055246</v>
      </c>
      <c r="T1393" s="687">
        <f t="shared" si="602"/>
        <v>372319.57286139764</v>
      </c>
      <c r="U1393" s="687">
        <f t="shared" si="602"/>
        <v>551389.51891813125</v>
      </c>
      <c r="V1393" s="687">
        <f t="shared" si="602"/>
        <v>783912.21806903114</v>
      </c>
      <c r="W1393" s="689">
        <f t="shared" si="602"/>
        <v>1084695.4462357713</v>
      </c>
    </row>
    <row r="1394" spans="2:23">
      <c r="B1394" s="501" t="s">
        <v>640</v>
      </c>
      <c r="C1394" s="686">
        <f t="shared" ref="C1394:W1394" si="603">C910*INDEX($E$974:$BR$1190,MATCH($B1394,$B$974:$B$1190,0),MATCH(_xlfn.CONCAT(C$1193,C$1194,C$1195),$E$973:$BR$973,0))/100</f>
        <v>0</v>
      </c>
      <c r="D1394" s="687">
        <f t="shared" si="603"/>
        <v>0</v>
      </c>
      <c r="E1394" s="687">
        <f t="shared" si="603"/>
        <v>0</v>
      </c>
      <c r="F1394" s="687">
        <f t="shared" si="603"/>
        <v>0</v>
      </c>
      <c r="G1394" s="687">
        <f t="shared" si="603"/>
        <v>0</v>
      </c>
      <c r="H1394" s="687">
        <f t="shared" si="603"/>
        <v>0</v>
      </c>
      <c r="I1394" s="688">
        <f t="shared" si="603"/>
        <v>0</v>
      </c>
      <c r="J1394" s="691">
        <f t="shared" si="603"/>
        <v>415.05444809751077</v>
      </c>
      <c r="K1394" s="692">
        <f t="shared" si="603"/>
        <v>1262.7369471974228</v>
      </c>
      <c r="L1394" s="692">
        <f t="shared" si="603"/>
        <v>2419.9725129259705</v>
      </c>
      <c r="M1394" s="692">
        <f t="shared" si="603"/>
        <v>3859.3244537541941</v>
      </c>
      <c r="N1394" s="692">
        <f t="shared" si="603"/>
        <v>5736.008244035309</v>
      </c>
      <c r="O1394" s="692">
        <f t="shared" si="603"/>
        <v>8162.7432324621641</v>
      </c>
      <c r="P1394" s="693">
        <f t="shared" si="603"/>
        <v>11286.514908201842</v>
      </c>
      <c r="Q1394" s="690">
        <f t="shared" si="603"/>
        <v>30272.823142923276</v>
      </c>
      <c r="R1394" s="687">
        <f t="shared" si="603"/>
        <v>92100.23517098093</v>
      </c>
      <c r="S1394" s="687">
        <f t="shared" si="603"/>
        <v>176505.51687939587</v>
      </c>
      <c r="T1394" s="687">
        <f t="shared" si="603"/>
        <v>281487.51850555197</v>
      </c>
      <c r="U1394" s="687">
        <f t="shared" si="603"/>
        <v>418367.18992886326</v>
      </c>
      <c r="V1394" s="687">
        <f t="shared" si="603"/>
        <v>595365.94143274031</v>
      </c>
      <c r="W1394" s="689">
        <f t="shared" si="603"/>
        <v>823204.45252929803</v>
      </c>
    </row>
    <row r="1395" spans="2:23">
      <c r="B1395" s="501" t="s">
        <v>642</v>
      </c>
      <c r="C1395" s="686">
        <f t="shared" ref="C1395:W1395" si="604">C911*INDEX($E$974:$BR$1190,MATCH($B1395,$B$974:$B$1190,0),MATCH(_xlfn.CONCAT(C$1193,C$1194,C$1195),$E$973:$BR$973,0))/100</f>
        <v>0</v>
      </c>
      <c r="D1395" s="687">
        <f t="shared" si="604"/>
        <v>0</v>
      </c>
      <c r="E1395" s="687">
        <f t="shared" si="604"/>
        <v>0</v>
      </c>
      <c r="F1395" s="687">
        <f t="shared" si="604"/>
        <v>0</v>
      </c>
      <c r="G1395" s="687">
        <f t="shared" si="604"/>
        <v>0</v>
      </c>
      <c r="H1395" s="687">
        <f t="shared" si="604"/>
        <v>0</v>
      </c>
      <c r="I1395" s="688">
        <f t="shared" si="604"/>
        <v>0</v>
      </c>
      <c r="J1395" s="691">
        <f t="shared" si="604"/>
        <v>906.10181532288493</v>
      </c>
      <c r="K1395" s="692">
        <f t="shared" si="604"/>
        <v>5196.9055614487243</v>
      </c>
      <c r="L1395" s="692">
        <f t="shared" si="604"/>
        <v>10374.378009785909</v>
      </c>
      <c r="M1395" s="692">
        <f t="shared" si="604"/>
        <v>13318.471542810747</v>
      </c>
      <c r="N1395" s="692">
        <f t="shared" si="604"/>
        <v>16412.559074555618</v>
      </c>
      <c r="O1395" s="692">
        <f t="shared" si="604"/>
        <v>19521.790932960965</v>
      </c>
      <c r="P1395" s="693">
        <f t="shared" si="604"/>
        <v>22533.751191139574</v>
      </c>
      <c r="Q1395" s="690">
        <f t="shared" si="604"/>
        <v>27361.218788160739</v>
      </c>
      <c r="R1395" s="687">
        <f t="shared" si="604"/>
        <v>156929.02020899032</v>
      </c>
      <c r="S1395" s="687">
        <f t="shared" si="604"/>
        <v>313271.22594460892</v>
      </c>
      <c r="T1395" s="687">
        <f t="shared" si="604"/>
        <v>402172.92101647757</v>
      </c>
      <c r="U1395" s="687">
        <f t="shared" si="604"/>
        <v>495603.92896079359</v>
      </c>
      <c r="V1395" s="687">
        <f t="shared" si="604"/>
        <v>589492.24449256773</v>
      </c>
      <c r="W1395" s="689">
        <f t="shared" si="604"/>
        <v>680443.28576810402</v>
      </c>
    </row>
    <row r="1396" spans="2:23">
      <c r="B1396" s="501" t="s">
        <v>646</v>
      </c>
      <c r="C1396" s="686">
        <f t="shared" ref="C1396:W1396" si="605">C912*INDEX($E$974:$BR$1190,MATCH($B1396,$B$974:$B$1190,0),MATCH(_xlfn.CONCAT(C$1193,C$1194,C$1195),$E$973:$BR$973,0))/100</f>
        <v>0</v>
      </c>
      <c r="D1396" s="687">
        <f t="shared" si="605"/>
        <v>0</v>
      </c>
      <c r="E1396" s="687">
        <f t="shared" si="605"/>
        <v>0</v>
      </c>
      <c r="F1396" s="687">
        <f t="shared" si="605"/>
        <v>0</v>
      </c>
      <c r="G1396" s="687">
        <f t="shared" si="605"/>
        <v>0</v>
      </c>
      <c r="H1396" s="687">
        <f t="shared" si="605"/>
        <v>0</v>
      </c>
      <c r="I1396" s="688">
        <f t="shared" si="605"/>
        <v>0</v>
      </c>
      <c r="J1396" s="691">
        <f t="shared" si="605"/>
        <v>6232.840614341354</v>
      </c>
      <c r="K1396" s="692">
        <f t="shared" si="605"/>
        <v>32593.781179532129</v>
      </c>
      <c r="L1396" s="692">
        <f t="shared" si="605"/>
        <v>62881.368631704703</v>
      </c>
      <c r="M1396" s="692">
        <f t="shared" si="605"/>
        <v>68360.833353757611</v>
      </c>
      <c r="N1396" s="692">
        <f t="shared" si="605"/>
        <v>73807.395800954851</v>
      </c>
      <c r="O1396" s="692">
        <f t="shared" si="605"/>
        <v>79026.494777113636</v>
      </c>
      <c r="P1396" s="693">
        <f t="shared" si="605"/>
        <v>83884.064880801845</v>
      </c>
      <c r="Q1396" s="690">
        <f t="shared" si="605"/>
        <v>5495.4692454317756</v>
      </c>
      <c r="R1396" s="687">
        <f t="shared" si="605"/>
        <v>28737.799207044198</v>
      </c>
      <c r="S1396" s="687">
        <f t="shared" si="605"/>
        <v>55442.237144822044</v>
      </c>
      <c r="T1396" s="687">
        <f t="shared" si="605"/>
        <v>60273.458047885702</v>
      </c>
      <c r="U1396" s="687">
        <f t="shared" si="605"/>
        <v>65075.669154170995</v>
      </c>
      <c r="V1396" s="687">
        <f t="shared" si="605"/>
        <v>69677.326678727462</v>
      </c>
      <c r="W1396" s="689">
        <f t="shared" si="605"/>
        <v>73960.225723334006</v>
      </c>
    </row>
    <row r="1397" spans="2:23">
      <c r="B1397" s="501" t="s">
        <v>648</v>
      </c>
      <c r="C1397" s="686">
        <f t="shared" ref="C1397:W1397" si="606">C913*INDEX($E$974:$BR$1190,MATCH($B1397,$B$974:$B$1190,0),MATCH(_xlfn.CONCAT(C$1193,C$1194,C$1195),$E$973:$BR$973,0))/100</f>
        <v>5810949.3544861265</v>
      </c>
      <c r="D1397" s="687">
        <f t="shared" si="606"/>
        <v>9205984.85655207</v>
      </c>
      <c r="E1397" s="687">
        <f t="shared" si="606"/>
        <v>12837685.152768873</v>
      </c>
      <c r="F1397" s="687">
        <f t="shared" si="606"/>
        <v>13504670.278182175</v>
      </c>
      <c r="G1397" s="687">
        <f t="shared" si="606"/>
        <v>14099366.809186663</v>
      </c>
      <c r="H1397" s="687">
        <f t="shared" si="606"/>
        <v>14614761.529394664</v>
      </c>
      <c r="I1397" s="688">
        <f t="shared" si="606"/>
        <v>15052695.333595948</v>
      </c>
      <c r="J1397" s="691">
        <f t="shared" si="606"/>
        <v>3774096.2208632138</v>
      </c>
      <c r="K1397" s="692">
        <f t="shared" si="606"/>
        <v>5979104.3660730114</v>
      </c>
      <c r="L1397" s="692">
        <f t="shared" si="606"/>
        <v>8337821.5957590928</v>
      </c>
      <c r="M1397" s="692">
        <f t="shared" si="606"/>
        <v>8771015.1907524765</v>
      </c>
      <c r="N1397" s="692">
        <f t="shared" si="606"/>
        <v>9157258.7790728193</v>
      </c>
      <c r="O1397" s="692">
        <f t="shared" si="606"/>
        <v>9491997.4159339685</v>
      </c>
      <c r="P1397" s="693">
        <f t="shared" si="606"/>
        <v>9776426.7259482332</v>
      </c>
      <c r="Q1397" s="690">
        <f t="shared" si="606"/>
        <v>5199112.3323834483</v>
      </c>
      <c r="R1397" s="687">
        <f t="shared" si="606"/>
        <v>8236683.2817918705</v>
      </c>
      <c r="S1397" s="687">
        <f t="shared" si="606"/>
        <v>11486000.501017768</v>
      </c>
      <c r="T1397" s="687">
        <f t="shared" si="606"/>
        <v>12082758.514125472</v>
      </c>
      <c r="U1397" s="687">
        <f t="shared" si="606"/>
        <v>12614839.225857042</v>
      </c>
      <c r="V1397" s="687">
        <f t="shared" si="606"/>
        <v>13075967.843990676</v>
      </c>
      <c r="W1397" s="689">
        <f t="shared" si="606"/>
        <v>13467791.434818005</v>
      </c>
    </row>
    <row r="1398" spans="2:23">
      <c r="B1398" s="501" t="s">
        <v>650</v>
      </c>
      <c r="C1398" s="686">
        <f t="shared" ref="C1398:W1398" si="607">C914*INDEX($E$974:$BR$1190,MATCH($B1398,$B$974:$B$1190,0),MATCH(_xlfn.CONCAT(C$1193,C$1194,C$1195),$E$973:$BR$973,0))/100</f>
        <v>0</v>
      </c>
      <c r="D1398" s="687">
        <f t="shared" si="607"/>
        <v>17626.280115348458</v>
      </c>
      <c r="E1398" s="687">
        <f t="shared" si="607"/>
        <v>40890.620723599561</v>
      </c>
      <c r="F1398" s="687">
        <f t="shared" si="607"/>
        <v>56554.903924839251</v>
      </c>
      <c r="G1398" s="687">
        <f t="shared" si="607"/>
        <v>74611.490251170224</v>
      </c>
      <c r="H1398" s="687">
        <f t="shared" si="607"/>
        <v>94952.054422145113</v>
      </c>
      <c r="I1398" s="688">
        <f t="shared" si="607"/>
        <v>116801.82859022124</v>
      </c>
      <c r="J1398" s="691">
        <f t="shared" si="607"/>
        <v>0</v>
      </c>
      <c r="K1398" s="692">
        <f t="shared" si="607"/>
        <v>1094.335600624285</v>
      </c>
      <c r="L1398" s="692">
        <f t="shared" si="607"/>
        <v>2538.7127457763954</v>
      </c>
      <c r="M1398" s="692">
        <f t="shared" si="607"/>
        <v>3511.236877538649</v>
      </c>
      <c r="N1398" s="692">
        <f t="shared" si="607"/>
        <v>4632.2882345656626</v>
      </c>
      <c r="O1398" s="692">
        <f t="shared" si="607"/>
        <v>5895.1413926575833</v>
      </c>
      <c r="P1398" s="693">
        <f t="shared" si="607"/>
        <v>7251.6945383724069</v>
      </c>
      <c r="Q1398" s="690">
        <f t="shared" si="607"/>
        <v>0</v>
      </c>
      <c r="R1398" s="687">
        <f t="shared" si="607"/>
        <v>55872.283200406608</v>
      </c>
      <c r="S1398" s="687">
        <f t="shared" si="607"/>
        <v>129616.2506415611</v>
      </c>
      <c r="T1398" s="687">
        <f t="shared" si="607"/>
        <v>179269.3403135525</v>
      </c>
      <c r="U1398" s="687">
        <f t="shared" si="607"/>
        <v>236505.62035989447</v>
      </c>
      <c r="V1398" s="687">
        <f t="shared" si="607"/>
        <v>300981.71823077451</v>
      </c>
      <c r="W1398" s="689">
        <f t="shared" si="607"/>
        <v>370241.75280384603</v>
      </c>
    </row>
    <row r="1399" spans="2:23">
      <c r="B1399" s="501" t="s">
        <v>652</v>
      </c>
      <c r="C1399" s="686">
        <f t="shared" ref="C1399:W1399" si="608">C915*INDEX($E$974:$BR$1190,MATCH($B1399,$B$974:$B$1190,0),MATCH(_xlfn.CONCAT(C$1193,C$1194,C$1195),$E$973:$BR$973,0))/100</f>
        <v>0</v>
      </c>
      <c r="D1399" s="687">
        <f t="shared" si="608"/>
        <v>0</v>
      </c>
      <c r="E1399" s="687">
        <f t="shared" si="608"/>
        <v>0</v>
      </c>
      <c r="F1399" s="687">
        <f t="shared" si="608"/>
        <v>0</v>
      </c>
      <c r="G1399" s="687">
        <f t="shared" si="608"/>
        <v>0</v>
      </c>
      <c r="H1399" s="687">
        <f t="shared" si="608"/>
        <v>0</v>
      </c>
      <c r="I1399" s="688">
        <f t="shared" si="608"/>
        <v>0</v>
      </c>
      <c r="J1399" s="691">
        <f t="shared" si="608"/>
        <v>1.1862939742755214</v>
      </c>
      <c r="K1399" s="692">
        <f t="shared" si="608"/>
        <v>364.29457855238087</v>
      </c>
      <c r="L1399" s="692">
        <f t="shared" si="608"/>
        <v>787.70898400604017</v>
      </c>
      <c r="M1399" s="692">
        <f t="shared" si="608"/>
        <v>937.86666470321927</v>
      </c>
      <c r="N1399" s="692">
        <f t="shared" si="608"/>
        <v>1109.468558320408</v>
      </c>
      <c r="O1399" s="692">
        <f t="shared" si="608"/>
        <v>1303.6590142044424</v>
      </c>
      <c r="P1399" s="693">
        <f t="shared" si="608"/>
        <v>1520.7616231897189</v>
      </c>
      <c r="Q1399" s="690">
        <f t="shared" si="608"/>
        <v>1.4944818565633196</v>
      </c>
      <c r="R1399" s="687">
        <f t="shared" si="608"/>
        <v>458.93484237193627</v>
      </c>
      <c r="S1399" s="687">
        <f t="shared" si="608"/>
        <v>992.34827991762165</v>
      </c>
      <c r="T1399" s="687">
        <f t="shared" si="608"/>
        <v>1181.5154967220485</v>
      </c>
      <c r="U1399" s="687">
        <f t="shared" si="608"/>
        <v>1397.6979288375087</v>
      </c>
      <c r="V1399" s="687">
        <f t="shared" si="608"/>
        <v>1642.3372166781849</v>
      </c>
      <c r="W1399" s="689">
        <f t="shared" si="608"/>
        <v>1915.8410168970167</v>
      </c>
    </row>
    <row r="1400" spans="2:23">
      <c r="B1400" s="501" t="s">
        <v>654</v>
      </c>
      <c r="C1400" s="686">
        <f t="shared" ref="C1400:W1400" si="609">C916*INDEX($E$974:$BR$1190,MATCH($B1400,$B$974:$B$1190,0),MATCH(_xlfn.CONCAT(C$1193,C$1194,C$1195),$E$973:$BR$973,0))/100</f>
        <v>1708.1611729469428</v>
      </c>
      <c r="D1400" s="687">
        <f t="shared" si="609"/>
        <v>12489.359369516989</v>
      </c>
      <c r="E1400" s="687">
        <f t="shared" si="609"/>
        <v>24789.446640070058</v>
      </c>
      <c r="F1400" s="687">
        <f t="shared" si="609"/>
        <v>29115.786129286</v>
      </c>
      <c r="G1400" s="687">
        <f t="shared" si="609"/>
        <v>33862.296848960061</v>
      </c>
      <c r="H1400" s="687">
        <f t="shared" si="609"/>
        <v>39049.584392938006</v>
      </c>
      <c r="I1400" s="688">
        <f t="shared" si="609"/>
        <v>44713.062508302268</v>
      </c>
      <c r="J1400" s="691">
        <f t="shared" si="609"/>
        <v>16205.838533846785</v>
      </c>
      <c r="K1400" s="692">
        <f t="shared" si="609"/>
        <v>118490.30673399201</v>
      </c>
      <c r="L1400" s="692">
        <f t="shared" si="609"/>
        <v>235184.93216849648</v>
      </c>
      <c r="M1400" s="692">
        <f t="shared" si="609"/>
        <v>276230.21543288569</v>
      </c>
      <c r="N1400" s="692">
        <f t="shared" si="609"/>
        <v>321261.78946726403</v>
      </c>
      <c r="O1400" s="692">
        <f t="shared" si="609"/>
        <v>370475.14573464269</v>
      </c>
      <c r="P1400" s="693">
        <f t="shared" si="609"/>
        <v>424206.26509923139</v>
      </c>
      <c r="Q1400" s="690">
        <f t="shared" si="609"/>
        <v>20415.961122975157</v>
      </c>
      <c r="R1400" s="687">
        <f t="shared" si="609"/>
        <v>149272.96052457709</v>
      </c>
      <c r="S1400" s="687">
        <f t="shared" si="609"/>
        <v>296283.73884099361</v>
      </c>
      <c r="T1400" s="687">
        <f t="shared" si="609"/>
        <v>347992.19599099597</v>
      </c>
      <c r="U1400" s="687">
        <f t="shared" si="609"/>
        <v>404722.54430787609</v>
      </c>
      <c r="V1400" s="687">
        <f t="shared" si="609"/>
        <v>466721.06207586924</v>
      </c>
      <c r="W1400" s="689">
        <f t="shared" si="609"/>
        <v>534411.01478953438</v>
      </c>
    </row>
    <row r="1401" spans="2:23">
      <c r="B1401" s="501" t="s">
        <v>656</v>
      </c>
      <c r="C1401" s="686">
        <f t="shared" ref="C1401:W1401" si="610">C917*INDEX($E$974:$BR$1190,MATCH($B1401,$B$974:$B$1190,0),MATCH(_xlfn.CONCAT(C$1193,C$1194,C$1195),$E$973:$BR$973,0))/100</f>
        <v>0</v>
      </c>
      <c r="D1401" s="687">
        <f t="shared" si="610"/>
        <v>3966.4513513622574</v>
      </c>
      <c r="E1401" s="687">
        <f t="shared" si="610"/>
        <v>8614.5635644737376</v>
      </c>
      <c r="F1401" s="687">
        <f t="shared" si="610"/>
        <v>9468.5019836726315</v>
      </c>
      <c r="G1401" s="687">
        <f t="shared" si="610"/>
        <v>10360.620296450146</v>
      </c>
      <c r="H1401" s="687">
        <f t="shared" si="610"/>
        <v>11252.200753305817</v>
      </c>
      <c r="I1401" s="688">
        <f t="shared" si="610"/>
        <v>12089.034589005378</v>
      </c>
      <c r="J1401" s="691">
        <f t="shared" si="610"/>
        <v>0</v>
      </c>
      <c r="K1401" s="692">
        <f t="shared" si="610"/>
        <v>1124.0980571606808</v>
      </c>
      <c r="L1401" s="692">
        <f t="shared" si="610"/>
        <v>2441.3797897171562</v>
      </c>
      <c r="M1401" s="692">
        <f t="shared" si="610"/>
        <v>2683.3871743852333</v>
      </c>
      <c r="N1401" s="692">
        <f t="shared" si="610"/>
        <v>2936.2147961853225</v>
      </c>
      <c r="O1401" s="692">
        <f t="shared" si="610"/>
        <v>3188.8899888382416</v>
      </c>
      <c r="P1401" s="693">
        <f t="shared" si="610"/>
        <v>3426.0499097718803</v>
      </c>
      <c r="Q1401" s="690">
        <f t="shared" si="610"/>
        <v>0</v>
      </c>
      <c r="R1401" s="687">
        <f t="shared" si="610"/>
        <v>991.11250940096829</v>
      </c>
      <c r="S1401" s="687">
        <f t="shared" si="610"/>
        <v>2152.5542494924043</v>
      </c>
      <c r="T1401" s="687">
        <f t="shared" si="610"/>
        <v>2365.9311384426333</v>
      </c>
      <c r="U1401" s="687">
        <f t="shared" si="610"/>
        <v>2588.8481847731805</v>
      </c>
      <c r="V1401" s="687">
        <f t="shared" si="610"/>
        <v>2811.6308349684482</v>
      </c>
      <c r="W1401" s="689">
        <f t="shared" si="610"/>
        <v>3020.7337356171547</v>
      </c>
    </row>
    <row r="1402" spans="2:23">
      <c r="B1402" s="501" t="s">
        <v>658</v>
      </c>
      <c r="C1402" s="686">
        <f t="shared" ref="C1402:W1402" si="611">C918*INDEX($E$974:$BR$1190,MATCH($B1402,$B$974:$B$1190,0),MATCH(_xlfn.CONCAT(C$1193,C$1194,C$1195),$E$973:$BR$973,0))/100</f>
        <v>0</v>
      </c>
      <c r="D1402" s="687">
        <f t="shared" si="611"/>
        <v>0</v>
      </c>
      <c r="E1402" s="687">
        <f t="shared" si="611"/>
        <v>0</v>
      </c>
      <c r="F1402" s="687">
        <f t="shared" si="611"/>
        <v>0</v>
      </c>
      <c r="G1402" s="687">
        <f t="shared" si="611"/>
        <v>0</v>
      </c>
      <c r="H1402" s="687">
        <f t="shared" si="611"/>
        <v>0</v>
      </c>
      <c r="I1402" s="688">
        <f t="shared" si="611"/>
        <v>0</v>
      </c>
      <c r="J1402" s="691">
        <f t="shared" si="611"/>
        <v>858.31403323404857</v>
      </c>
      <c r="K1402" s="692">
        <f t="shared" si="611"/>
        <v>4885.9712588449302</v>
      </c>
      <c r="L1402" s="692">
        <f t="shared" si="611"/>
        <v>9613.3511033559844</v>
      </c>
      <c r="M1402" s="692">
        <f t="shared" si="611"/>
        <v>10566.296633673775</v>
      </c>
      <c r="N1402" s="692">
        <f t="shared" si="611"/>
        <v>11561.848701085763</v>
      </c>
      <c r="O1402" s="692">
        <f t="shared" si="611"/>
        <v>12556.800552621342</v>
      </c>
      <c r="P1402" s="693">
        <f t="shared" si="611"/>
        <v>13490.658364167881</v>
      </c>
      <c r="Q1402" s="690">
        <f t="shared" si="611"/>
        <v>756.77185803646057</v>
      </c>
      <c r="R1402" s="687">
        <f t="shared" si="611"/>
        <v>4307.9402231567092</v>
      </c>
      <c r="S1402" s="687">
        <f t="shared" si="611"/>
        <v>8476.0510661017688</v>
      </c>
      <c r="T1402" s="687">
        <f t="shared" si="611"/>
        <v>9316.2591154434103</v>
      </c>
      <c r="U1402" s="687">
        <f t="shared" si="611"/>
        <v>10194.033168593449</v>
      </c>
      <c r="V1402" s="687">
        <f t="shared" si="611"/>
        <v>11071.278013940258</v>
      </c>
      <c r="W1402" s="689">
        <f t="shared" si="611"/>
        <v>11894.656502257747</v>
      </c>
    </row>
    <row r="1403" spans="2:23">
      <c r="B1403" s="501" t="s">
        <v>660</v>
      </c>
      <c r="C1403" s="686">
        <f t="shared" ref="C1403:W1403" si="612">C919*INDEX($E$974:$BR$1190,MATCH($B1403,$B$974:$B$1190,0),MATCH(_xlfn.CONCAT(C$1193,C$1194,C$1195),$E$973:$BR$973,0))/100</f>
        <v>183893.55038488714</v>
      </c>
      <c r="D1403" s="687">
        <f t="shared" si="612"/>
        <v>193956.04354362164</v>
      </c>
      <c r="E1403" s="687">
        <f t="shared" si="612"/>
        <v>202466.4739395355</v>
      </c>
      <c r="F1403" s="687">
        <f t="shared" si="612"/>
        <v>266262.2379309563</v>
      </c>
      <c r="G1403" s="687">
        <f t="shared" si="612"/>
        <v>338996.17482349934</v>
      </c>
      <c r="H1403" s="687">
        <f t="shared" si="612"/>
        <v>421078.6961486332</v>
      </c>
      <c r="I1403" s="688">
        <f t="shared" si="612"/>
        <v>512646.70885490661</v>
      </c>
      <c r="J1403" s="691">
        <f t="shared" si="612"/>
        <v>5423.9688980685951</v>
      </c>
      <c r="K1403" s="692">
        <f t="shared" si="612"/>
        <v>5720.7637003646596</v>
      </c>
      <c r="L1403" s="692">
        <f t="shared" si="612"/>
        <v>5971.7801698384465</v>
      </c>
      <c r="M1403" s="692">
        <f t="shared" si="612"/>
        <v>7853.4461608085585</v>
      </c>
      <c r="N1403" s="692">
        <f t="shared" si="612"/>
        <v>9998.7449530366666</v>
      </c>
      <c r="O1403" s="692">
        <f t="shared" si="612"/>
        <v>12419.781698538358</v>
      </c>
      <c r="P1403" s="693">
        <f t="shared" si="612"/>
        <v>15120.594489075433</v>
      </c>
      <c r="Q1403" s="690">
        <f t="shared" si="612"/>
        <v>276925.58495785517</v>
      </c>
      <c r="R1403" s="687">
        <f t="shared" si="612"/>
        <v>292078.70913368801</v>
      </c>
      <c r="S1403" s="687">
        <f t="shared" si="612"/>
        <v>304894.57956905081</v>
      </c>
      <c r="T1403" s="687">
        <f t="shared" si="612"/>
        <v>400964.72027915885</v>
      </c>
      <c r="U1403" s="687">
        <f t="shared" si="612"/>
        <v>510494.86953180237</v>
      </c>
      <c r="V1403" s="687">
        <f t="shared" si="612"/>
        <v>634103.06669371005</v>
      </c>
      <c r="W1403" s="689">
        <f t="shared" si="612"/>
        <v>771995.48015269253</v>
      </c>
    </row>
    <row r="1404" spans="2:23">
      <c r="B1404" s="501" t="s">
        <v>662</v>
      </c>
      <c r="C1404" s="686">
        <f t="shared" ref="C1404:W1404" si="613">C920*INDEX($E$974:$BR$1190,MATCH($B1404,$B$974:$B$1190,0),MATCH(_xlfn.CONCAT(C$1193,C$1194,C$1195),$E$973:$BR$973,0))/100</f>
        <v>0</v>
      </c>
      <c r="D1404" s="687">
        <f t="shared" si="613"/>
        <v>0</v>
      </c>
      <c r="E1404" s="687">
        <f t="shared" si="613"/>
        <v>0</v>
      </c>
      <c r="F1404" s="687">
        <f t="shared" si="613"/>
        <v>0</v>
      </c>
      <c r="G1404" s="687">
        <f t="shared" si="613"/>
        <v>0</v>
      </c>
      <c r="H1404" s="687">
        <f t="shared" si="613"/>
        <v>0</v>
      </c>
      <c r="I1404" s="688">
        <f t="shared" si="613"/>
        <v>0</v>
      </c>
      <c r="J1404" s="691">
        <f t="shared" si="613"/>
        <v>32.329321944383935</v>
      </c>
      <c r="K1404" s="692">
        <f t="shared" si="613"/>
        <v>32.012101901413182</v>
      </c>
      <c r="L1404" s="692">
        <f t="shared" si="613"/>
        <v>31.571680168972986</v>
      </c>
      <c r="M1404" s="692">
        <f t="shared" si="613"/>
        <v>38.868996260070759</v>
      </c>
      <c r="N1404" s="692">
        <f t="shared" si="613"/>
        <v>46.390279174143934</v>
      </c>
      <c r="O1404" s="692">
        <f t="shared" si="613"/>
        <v>54.169221132826848</v>
      </c>
      <c r="P1404" s="693">
        <f t="shared" si="613"/>
        <v>62.136107985789167</v>
      </c>
      <c r="Q1404" s="690">
        <f t="shared" si="613"/>
        <v>1650.6024571651444</v>
      </c>
      <c r="R1404" s="687">
        <f t="shared" si="613"/>
        <v>1634.4065040520447</v>
      </c>
      <c r="S1404" s="687">
        <f t="shared" si="613"/>
        <v>1611.9203784535771</v>
      </c>
      <c r="T1404" s="687">
        <f t="shared" si="613"/>
        <v>1984.4913804497733</v>
      </c>
      <c r="U1404" s="687">
        <f t="shared" si="613"/>
        <v>2368.4972089778289</v>
      </c>
      <c r="V1404" s="687">
        <f t="shared" si="613"/>
        <v>2765.6580505579768</v>
      </c>
      <c r="W1404" s="689">
        <f t="shared" si="613"/>
        <v>3172.4145868713108</v>
      </c>
    </row>
    <row r="1405" spans="2:23">
      <c r="B1405" s="501" t="s">
        <v>666</v>
      </c>
      <c r="C1405" s="686">
        <f t="shared" ref="C1405:W1405" si="614">C921*INDEX($E$974:$BR$1190,MATCH($B1405,$B$974:$B$1190,0),MATCH(_xlfn.CONCAT(C$1193,C$1194,C$1195),$E$973:$BR$973,0))/100</f>
        <v>0</v>
      </c>
      <c r="D1405" s="687">
        <f t="shared" si="614"/>
        <v>0</v>
      </c>
      <c r="E1405" s="687">
        <f t="shared" si="614"/>
        <v>0</v>
      </c>
      <c r="F1405" s="687">
        <f t="shared" si="614"/>
        <v>0</v>
      </c>
      <c r="G1405" s="687">
        <f t="shared" si="614"/>
        <v>0</v>
      </c>
      <c r="H1405" s="687">
        <f t="shared" si="614"/>
        <v>0</v>
      </c>
      <c r="I1405" s="688">
        <f t="shared" si="614"/>
        <v>0</v>
      </c>
      <c r="J1405" s="691">
        <f t="shared" si="614"/>
        <v>499.86817413012881</v>
      </c>
      <c r="K1405" s="692">
        <f t="shared" si="614"/>
        <v>614.46675091780185</v>
      </c>
      <c r="L1405" s="692">
        <f t="shared" si="614"/>
        <v>731.22655103261934</v>
      </c>
      <c r="M1405" s="692">
        <f t="shared" si="614"/>
        <v>822.26108803871432</v>
      </c>
      <c r="N1405" s="692">
        <f t="shared" si="614"/>
        <v>917.62191964213446</v>
      </c>
      <c r="O1405" s="692">
        <f t="shared" si="614"/>
        <v>1018.0723423749748</v>
      </c>
      <c r="P1405" s="693">
        <f t="shared" si="614"/>
        <v>1121.4032594106784</v>
      </c>
      <c r="Q1405" s="690">
        <f t="shared" si="614"/>
        <v>629.72916756753909</v>
      </c>
      <c r="R1405" s="687">
        <f t="shared" si="614"/>
        <v>774.09936375078166</v>
      </c>
      <c r="S1405" s="687">
        <f t="shared" si="614"/>
        <v>921.19224850906471</v>
      </c>
      <c r="T1405" s="687">
        <f t="shared" si="614"/>
        <v>1035.8766916795169</v>
      </c>
      <c r="U1405" s="687">
        <f t="shared" si="614"/>
        <v>1156.0113596020578</v>
      </c>
      <c r="V1405" s="687">
        <f t="shared" si="614"/>
        <v>1282.5578459820683</v>
      </c>
      <c r="W1405" s="689">
        <f t="shared" si="614"/>
        <v>1412.7331516656513</v>
      </c>
    </row>
    <row r="1406" spans="2:23">
      <c r="B1406" s="501" t="s">
        <v>668</v>
      </c>
      <c r="C1406" s="686">
        <f t="shared" ref="C1406:W1406" si="615">C922*INDEX($E$974:$BR$1190,MATCH($B1406,$B$974:$B$1190,0),MATCH(_xlfn.CONCAT(C$1193,C$1194,C$1195),$E$973:$BR$973,0))/100</f>
        <v>0</v>
      </c>
      <c r="D1406" s="687">
        <f t="shared" si="615"/>
        <v>4153.5308529333006</v>
      </c>
      <c r="E1406" s="687">
        <f t="shared" si="615"/>
        <v>8855.8640301488049</v>
      </c>
      <c r="F1406" s="687">
        <f t="shared" si="615"/>
        <v>11430.541499168723</v>
      </c>
      <c r="G1406" s="687">
        <f t="shared" si="615"/>
        <v>14228.552461884658</v>
      </c>
      <c r="H1406" s="687">
        <f t="shared" si="615"/>
        <v>17199.796076907565</v>
      </c>
      <c r="I1406" s="688">
        <f t="shared" si="615"/>
        <v>20354.331548226586</v>
      </c>
      <c r="J1406" s="691">
        <f t="shared" si="615"/>
        <v>0</v>
      </c>
      <c r="K1406" s="692">
        <f t="shared" si="615"/>
        <v>808.16587194096076</v>
      </c>
      <c r="L1406" s="692">
        <f t="shared" si="615"/>
        <v>1723.1139791970947</v>
      </c>
      <c r="M1406" s="692">
        <f t="shared" si="615"/>
        <v>2224.0772645059669</v>
      </c>
      <c r="N1406" s="692">
        <f t="shared" si="615"/>
        <v>2768.4952667911193</v>
      </c>
      <c r="O1406" s="692">
        <f t="shared" si="615"/>
        <v>3346.6197040246088</v>
      </c>
      <c r="P1406" s="693">
        <f t="shared" si="615"/>
        <v>3960.407827916069</v>
      </c>
      <c r="Q1406" s="690">
        <f t="shared" si="615"/>
        <v>0</v>
      </c>
      <c r="R1406" s="687">
        <f t="shared" si="615"/>
        <v>3291.4950088453188</v>
      </c>
      <c r="S1406" s="687">
        <f t="shared" si="615"/>
        <v>7017.8923153205906</v>
      </c>
      <c r="T1406" s="687">
        <f t="shared" si="615"/>
        <v>9058.2137523650963</v>
      </c>
      <c r="U1406" s="687">
        <f t="shared" si="615"/>
        <v>11275.517401854053</v>
      </c>
      <c r="V1406" s="687">
        <f t="shared" si="615"/>
        <v>13630.100496380657</v>
      </c>
      <c r="W1406" s="689">
        <f t="shared" si="615"/>
        <v>16129.934523552816</v>
      </c>
    </row>
    <row r="1407" spans="2:23">
      <c r="B1407" s="501" t="s">
        <v>670</v>
      </c>
      <c r="C1407" s="686">
        <f t="shared" ref="C1407:W1407" si="616">C923*INDEX($E$974:$BR$1190,MATCH($B1407,$B$974:$B$1190,0),MATCH(_xlfn.CONCAT(C$1193,C$1194,C$1195),$E$973:$BR$973,0))/100</f>
        <v>13224.632908629621</v>
      </c>
      <c r="D1407" s="687">
        <f t="shared" si="616"/>
        <v>27706.337540973964</v>
      </c>
      <c r="E1407" s="687">
        <f t="shared" si="616"/>
        <v>44556.285598312345</v>
      </c>
      <c r="F1407" s="687">
        <f t="shared" si="616"/>
        <v>63451.781885466218</v>
      </c>
      <c r="G1407" s="687">
        <f t="shared" si="616"/>
        <v>83973.752462317192</v>
      </c>
      <c r="H1407" s="687">
        <f t="shared" si="616"/>
        <v>105939.32700984899</v>
      </c>
      <c r="I1407" s="688">
        <f t="shared" si="616"/>
        <v>129283.04394673383</v>
      </c>
      <c r="J1407" s="691">
        <f t="shared" si="616"/>
        <v>335.26507891307091</v>
      </c>
      <c r="K1407" s="692">
        <f t="shared" si="616"/>
        <v>702.39888745837163</v>
      </c>
      <c r="L1407" s="692">
        <f t="shared" si="616"/>
        <v>1129.5713620484498</v>
      </c>
      <c r="M1407" s="692">
        <f t="shared" si="616"/>
        <v>1608.6016759772722</v>
      </c>
      <c r="N1407" s="692">
        <f t="shared" si="616"/>
        <v>2128.8656509727502</v>
      </c>
      <c r="O1407" s="692">
        <f t="shared" si="616"/>
        <v>2685.7272391113283</v>
      </c>
      <c r="P1407" s="693">
        <f t="shared" si="616"/>
        <v>3277.5268871652324</v>
      </c>
      <c r="Q1407" s="690">
        <f t="shared" si="616"/>
        <v>24453.22652595488</v>
      </c>
      <c r="R1407" s="687">
        <f t="shared" si="616"/>
        <v>51230.86234415634</v>
      </c>
      <c r="S1407" s="687">
        <f t="shared" si="616"/>
        <v>82387.537893751258</v>
      </c>
      <c r="T1407" s="687">
        <f t="shared" si="616"/>
        <v>117326.56827913174</v>
      </c>
      <c r="U1407" s="687">
        <f t="shared" si="616"/>
        <v>155273.05788998923</v>
      </c>
      <c r="V1407" s="687">
        <f t="shared" si="616"/>
        <v>195888.86733397347</v>
      </c>
      <c r="W1407" s="689">
        <f t="shared" si="616"/>
        <v>239052.95378985722</v>
      </c>
    </row>
    <row r="1408" spans="2:23">
      <c r="B1408" s="501" t="s">
        <v>672</v>
      </c>
      <c r="C1408" s="686">
        <f t="shared" ref="C1408:W1408" si="617">C924*INDEX($E$974:$BR$1190,MATCH($B1408,$B$974:$B$1190,0),MATCH(_xlfn.CONCAT(C$1193,C$1194,C$1195),$E$973:$BR$973,0))/100</f>
        <v>0</v>
      </c>
      <c r="D1408" s="687">
        <f t="shared" si="617"/>
        <v>0</v>
      </c>
      <c r="E1408" s="687">
        <f t="shared" si="617"/>
        <v>0</v>
      </c>
      <c r="F1408" s="687">
        <f t="shared" si="617"/>
        <v>0</v>
      </c>
      <c r="G1408" s="687">
        <f t="shared" si="617"/>
        <v>0</v>
      </c>
      <c r="H1408" s="687">
        <f t="shared" si="617"/>
        <v>0</v>
      </c>
      <c r="I1408" s="688">
        <f t="shared" si="617"/>
        <v>0</v>
      </c>
      <c r="J1408" s="691">
        <f t="shared" si="617"/>
        <v>249840.77039255365</v>
      </c>
      <c r="K1408" s="692">
        <f t="shared" si="617"/>
        <v>358508.83999019832</v>
      </c>
      <c r="L1408" s="692">
        <f t="shared" si="617"/>
        <v>494887.42506867379</v>
      </c>
      <c r="M1408" s="692">
        <f t="shared" si="617"/>
        <v>583280.03187448764</v>
      </c>
      <c r="N1408" s="692">
        <f t="shared" si="617"/>
        <v>679265.28532141983</v>
      </c>
      <c r="O1408" s="692">
        <f t="shared" si="617"/>
        <v>782063.54987385811</v>
      </c>
      <c r="P1408" s="693">
        <f t="shared" si="617"/>
        <v>891115.97678776341</v>
      </c>
      <c r="Q1408" s="690">
        <f t="shared" si="617"/>
        <v>314747.02432801382</v>
      </c>
      <c r="R1408" s="687">
        <f t="shared" si="617"/>
        <v>451646.02400523989</v>
      </c>
      <c r="S1408" s="687">
        <f t="shared" si="617"/>
        <v>623454.46731123433</v>
      </c>
      <c r="T1408" s="687">
        <f t="shared" si="617"/>
        <v>734810.63196367596</v>
      </c>
      <c r="U1408" s="687">
        <f t="shared" si="617"/>
        <v>855731.9405808564</v>
      </c>
      <c r="V1408" s="687">
        <f t="shared" si="617"/>
        <v>985236.21573629451</v>
      </c>
      <c r="W1408" s="689">
        <f t="shared" si="617"/>
        <v>1122619.4251018818</v>
      </c>
    </row>
    <row r="1409" spans="1:23">
      <c r="B1409" s="501" t="s">
        <v>674</v>
      </c>
      <c r="C1409" s="686">
        <f t="shared" ref="C1409:W1409" si="618">C925*INDEX($E$974:$BR$1190,MATCH($B1409,$B$974:$B$1190,0),MATCH(_xlfn.CONCAT(C$1193,C$1194,C$1195),$E$973:$BR$973,0))/100</f>
        <v>0</v>
      </c>
      <c r="D1409" s="687">
        <f t="shared" si="618"/>
        <v>0</v>
      </c>
      <c r="E1409" s="687">
        <f t="shared" si="618"/>
        <v>0</v>
      </c>
      <c r="F1409" s="687">
        <f t="shared" si="618"/>
        <v>0</v>
      </c>
      <c r="G1409" s="687">
        <f t="shared" si="618"/>
        <v>0</v>
      </c>
      <c r="H1409" s="687">
        <f t="shared" si="618"/>
        <v>0</v>
      </c>
      <c r="I1409" s="688">
        <f t="shared" si="618"/>
        <v>0</v>
      </c>
      <c r="J1409" s="691">
        <f t="shared" si="618"/>
        <v>343.87936646430762</v>
      </c>
      <c r="K1409" s="692">
        <f t="shared" si="618"/>
        <v>853.25246575620065</v>
      </c>
      <c r="L1409" s="692">
        <f t="shared" si="618"/>
        <v>1403.8212757216752</v>
      </c>
      <c r="M1409" s="692">
        <f t="shared" si="618"/>
        <v>1771.30932526833</v>
      </c>
      <c r="N1409" s="692">
        <f t="shared" si="618"/>
        <v>2187.72857313143</v>
      </c>
      <c r="O1409" s="692">
        <f t="shared" si="618"/>
        <v>2674.6386157653242</v>
      </c>
      <c r="P1409" s="693">
        <f t="shared" si="618"/>
        <v>3253.0683444591223</v>
      </c>
      <c r="Q1409" s="690">
        <f t="shared" si="618"/>
        <v>17557.068726366564</v>
      </c>
      <c r="R1409" s="687">
        <f t="shared" si="618"/>
        <v>43563.568050769434</v>
      </c>
      <c r="S1409" s="687">
        <f t="shared" si="618"/>
        <v>71673.351241733282</v>
      </c>
      <c r="T1409" s="687">
        <f t="shared" si="618"/>
        <v>90435.782405740596</v>
      </c>
      <c r="U1409" s="687">
        <f t="shared" si="618"/>
        <v>111696.43967891598</v>
      </c>
      <c r="V1409" s="687">
        <f t="shared" si="618"/>
        <v>136556.06754777403</v>
      </c>
      <c r="W1409" s="689">
        <f t="shared" si="618"/>
        <v>166088.3148717921</v>
      </c>
    </row>
    <row r="1410" spans="1:23" ht="13.8" thickBot="1">
      <c r="B1410" s="448" t="s">
        <v>676</v>
      </c>
      <c r="C1410" s="697">
        <f t="shared" ref="C1410:W1410" si="619">C926*INDEX($E$974:$BR$1190,MATCH($B1410,$B$974:$B$1190,0),MATCH(_xlfn.CONCAT(C$1193,C$1194,C$1195),$E$973:$BR$973,0))/100</f>
        <v>0</v>
      </c>
      <c r="D1410" s="698">
        <f t="shared" si="619"/>
        <v>0</v>
      </c>
      <c r="E1410" s="698">
        <f t="shared" si="619"/>
        <v>0</v>
      </c>
      <c r="F1410" s="698">
        <f t="shared" si="619"/>
        <v>0</v>
      </c>
      <c r="G1410" s="698">
        <f t="shared" si="619"/>
        <v>0</v>
      </c>
      <c r="H1410" s="698">
        <f t="shared" si="619"/>
        <v>0</v>
      </c>
      <c r="I1410" s="699">
        <f t="shared" si="619"/>
        <v>0</v>
      </c>
      <c r="J1410" s="702">
        <f t="shared" si="619"/>
        <v>211.98166558407473</v>
      </c>
      <c r="K1410" s="703">
        <f t="shared" si="619"/>
        <v>276.48890604813437</v>
      </c>
      <c r="L1410" s="703">
        <f t="shared" si="619"/>
        <v>345.96520729184704</v>
      </c>
      <c r="M1410" s="703">
        <f t="shared" si="619"/>
        <v>480.09041484999892</v>
      </c>
      <c r="N1410" s="703">
        <f t="shared" si="619"/>
        <v>626.36238196778982</v>
      </c>
      <c r="O1410" s="703">
        <f t="shared" si="619"/>
        <v>790.42793186420545</v>
      </c>
      <c r="P1410" s="704">
        <f t="shared" si="619"/>
        <v>978.2682379684984</v>
      </c>
      <c r="Q1410" s="701">
        <f t="shared" si="619"/>
        <v>15461.305140046004</v>
      </c>
      <c r="R1410" s="698">
        <f t="shared" si="619"/>
        <v>20166.269250074569</v>
      </c>
      <c r="S1410" s="698">
        <f t="shared" si="619"/>
        <v>25233.661708620748</v>
      </c>
      <c r="T1410" s="698">
        <f t="shared" si="619"/>
        <v>35016.350958253592</v>
      </c>
      <c r="U1410" s="698">
        <f t="shared" si="619"/>
        <v>45684.988318053831</v>
      </c>
      <c r="V1410" s="698">
        <f t="shared" si="619"/>
        <v>57651.436090452567</v>
      </c>
      <c r="W1410" s="700">
        <f t="shared" si="619"/>
        <v>71351.94307663932</v>
      </c>
    </row>
    <row r="1411" spans="1:23">
      <c r="C1411" s="761"/>
      <c r="D1411" s="761"/>
      <c r="E1411" s="761"/>
      <c r="F1411" s="761"/>
      <c r="G1411" s="761"/>
      <c r="H1411" s="761"/>
      <c r="I1411" s="761"/>
      <c r="J1411" s="761"/>
      <c r="K1411" s="761"/>
      <c r="L1411" s="761"/>
      <c r="M1411" s="761"/>
      <c r="N1411" s="761"/>
      <c r="O1411" s="761"/>
      <c r="P1411" s="761"/>
      <c r="Q1411" s="761"/>
      <c r="R1411" s="761"/>
      <c r="S1411" s="761"/>
      <c r="T1411" s="761"/>
      <c r="U1411" s="761"/>
      <c r="V1411" s="761"/>
      <c r="W1411" s="761"/>
    </row>
    <row r="1412" spans="1:23">
      <c r="B1412" t="s">
        <v>1091</v>
      </c>
      <c r="C1412" s="762">
        <f>SUM(C1196:C1410)</f>
        <v>10499933.962497108</v>
      </c>
      <c r="D1412" s="762">
        <f t="shared" ref="D1412:W1412" si="620">SUM(D1196:D1410)</f>
        <v>19368289.971414439</v>
      </c>
      <c r="E1412" s="762">
        <f t="shared" si="620"/>
        <v>29346381.291855291</v>
      </c>
      <c r="F1412" s="762">
        <f t="shared" si="620"/>
        <v>32755843.057796732</v>
      </c>
      <c r="G1412" s="762">
        <f t="shared" si="620"/>
        <v>36298546.748158351</v>
      </c>
      <c r="H1412" s="762">
        <f t="shared" si="620"/>
        <v>39924799.526451841</v>
      </c>
      <c r="I1412" s="762">
        <f t="shared" si="620"/>
        <v>43546051.872009233</v>
      </c>
      <c r="J1412" s="762">
        <f t="shared" si="620"/>
        <v>22227395.567631781</v>
      </c>
      <c r="K1412" s="762">
        <f t="shared" si="620"/>
        <v>43858844.783053711</v>
      </c>
      <c r="L1412" s="762">
        <f t="shared" si="620"/>
        <v>68477834.694044665</v>
      </c>
      <c r="M1412" s="762">
        <f t="shared" si="620"/>
        <v>76392883.328069732</v>
      </c>
      <c r="N1412" s="762">
        <f t="shared" si="620"/>
        <v>84196799.276813433</v>
      </c>
      <c r="O1412" s="762">
        <f t="shared" si="620"/>
        <v>91737360.94014968</v>
      </c>
      <c r="P1412" s="762">
        <f t="shared" si="620"/>
        <v>98655048.531437606</v>
      </c>
      <c r="Q1412" s="762">
        <f t="shared" si="620"/>
        <v>20250764.822695151</v>
      </c>
      <c r="R1412" s="762">
        <f t="shared" si="620"/>
        <v>45116319.465941533</v>
      </c>
      <c r="S1412" s="762">
        <f t="shared" si="620"/>
        <v>74422790.04270114</v>
      </c>
      <c r="T1412" s="762">
        <f t="shared" si="620"/>
        <v>88027440.086049974</v>
      </c>
      <c r="U1412" s="762">
        <f t="shared" si="620"/>
        <v>103082665.57992782</v>
      </c>
      <c r="V1412" s="762">
        <f t="shared" si="620"/>
        <v>119591258.84503005</v>
      </c>
      <c r="W1412" s="762">
        <f t="shared" si="620"/>
        <v>137441588.62318453</v>
      </c>
    </row>
    <row r="1413" spans="1:23">
      <c r="B1413" t="s">
        <v>1092</v>
      </c>
      <c r="C1413" s="549">
        <f>C1412/C928</f>
        <v>0.24740711723781303</v>
      </c>
      <c r="D1413" s="549">
        <f t="shared" ref="D1413:W1413" si="621">D1412/D928</f>
        <v>0.41821475395688223</v>
      </c>
      <c r="E1413" s="549">
        <f t="shared" si="621"/>
        <v>0.58825252809864581</v>
      </c>
      <c r="F1413" s="549">
        <f t="shared" si="621"/>
        <v>0.61699973425993593</v>
      </c>
      <c r="G1413" s="549">
        <f t="shared" si="621"/>
        <v>0.64762301961578317</v>
      </c>
      <c r="H1413" s="549">
        <f t="shared" si="621"/>
        <v>0.68003733562419721</v>
      </c>
      <c r="I1413" s="549">
        <f t="shared" si="621"/>
        <v>0.71421072454958767</v>
      </c>
      <c r="J1413" s="549">
        <f t="shared" si="621"/>
        <v>0.22391619869225651</v>
      </c>
      <c r="K1413" s="549">
        <f t="shared" si="621"/>
        <v>0.40340452945570715</v>
      </c>
      <c r="L1413" s="549">
        <f t="shared" si="621"/>
        <v>0.5859569251875435</v>
      </c>
      <c r="M1413" s="549">
        <f t="shared" si="621"/>
        <v>0.61796466159799712</v>
      </c>
      <c r="N1413" s="549">
        <f t="shared" si="621"/>
        <v>0.6510659892953834</v>
      </c>
      <c r="O1413" s="549">
        <f t="shared" si="621"/>
        <v>0.68495905641566357</v>
      </c>
      <c r="P1413" s="549">
        <f t="shared" si="621"/>
        <v>0.7194973929099564</v>
      </c>
      <c r="Q1413" s="549">
        <f t="shared" si="621"/>
        <v>0.16825270164234818</v>
      </c>
      <c r="R1413" s="549">
        <f t="shared" si="621"/>
        <v>0.33746809264090338</v>
      </c>
      <c r="S1413" s="549">
        <f t="shared" si="621"/>
        <v>0.50449394817630089</v>
      </c>
      <c r="T1413" s="549">
        <f t="shared" si="621"/>
        <v>0.54736275758505581</v>
      </c>
      <c r="U1413" s="549">
        <f t="shared" si="621"/>
        <v>0.59219328628818468</v>
      </c>
      <c r="V1413" s="549">
        <f t="shared" si="621"/>
        <v>0.63903632871781879</v>
      </c>
      <c r="W1413" s="549">
        <f t="shared" si="621"/>
        <v>0.68793788975418901</v>
      </c>
    </row>
    <row r="1418" spans="1:23" ht="15.6">
      <c r="B1418" s="1" t="s">
        <v>1093</v>
      </c>
    </row>
    <row r="1419" spans="1:23">
      <c r="F1419" s="769" t="s">
        <v>1094</v>
      </c>
      <c r="G1419" s="769"/>
      <c r="H1419" s="769"/>
      <c r="I1419" s="769"/>
      <c r="J1419" s="769"/>
      <c r="K1419" s="769"/>
      <c r="L1419" s="769"/>
    </row>
    <row r="1420" spans="1:23">
      <c r="B1420" s="629" t="s">
        <v>857</v>
      </c>
      <c r="C1420" s="629" t="s">
        <v>858</v>
      </c>
      <c r="D1420" s="629" t="s">
        <v>859</v>
      </c>
      <c r="E1420" s="629" t="s">
        <v>1018</v>
      </c>
      <c r="F1420" s="629" t="s">
        <v>1035</v>
      </c>
      <c r="G1420" s="629" t="s">
        <v>1036</v>
      </c>
      <c r="H1420" s="629" t="s">
        <v>1037</v>
      </c>
      <c r="I1420" s="629" t="s">
        <v>1038</v>
      </c>
      <c r="J1420" s="629" t="s">
        <v>1039</v>
      </c>
      <c r="K1420" s="629" t="s">
        <v>1040</v>
      </c>
      <c r="L1420" s="629" t="s">
        <v>1041</v>
      </c>
    </row>
    <row r="1421" spans="1:23">
      <c r="A1421" t="str">
        <f t="shared" ref="A1421:A1484" si="622">B1196</f>
        <v>ABW</v>
      </c>
      <c r="B1421" s="213" t="s">
        <v>146</v>
      </c>
      <c r="C1421" s="211" t="s">
        <v>414</v>
      </c>
      <c r="D1421" s="267" t="s">
        <v>336</v>
      </c>
      <c r="E1421" s="267" t="s">
        <v>1026</v>
      </c>
      <c r="F1421" s="257">
        <f t="shared" ref="F1421:F1484" si="623">(C1196+J1196+Q1196)/million</f>
        <v>1.3340525871984585E-3</v>
      </c>
      <c r="G1421" s="257">
        <f t="shared" ref="G1421:G1484" si="624">(D1196+K1196+R1196)/million</f>
        <v>5.221346821230201E-3</v>
      </c>
      <c r="H1421" s="257">
        <f t="shared" ref="H1421:H1484" si="625">(E1196+L1196+S1196)/million</f>
        <v>9.6448721658733538E-3</v>
      </c>
      <c r="I1421" s="257">
        <f t="shared" ref="I1421:I1484" si="626">(F1196+M1196+T1196)/million</f>
        <v>1.0332703328915494E-2</v>
      </c>
      <c r="J1421" s="257">
        <f t="shared" ref="J1421:J1484" si="627">(G1196+N1196+U1196)/million</f>
        <v>1.0909698918078905E-2</v>
      </c>
      <c r="K1421" s="257">
        <f t="shared" ref="K1421:K1484" si="628">(H1196+O1196+V1196)/million</f>
        <v>1.129256964209316E-2</v>
      </c>
      <c r="L1421" s="257">
        <f t="shared" ref="L1421:L1484" si="629">(I1196+P1196+W1196)/million</f>
        <v>1.139785221491903E-2</v>
      </c>
    </row>
    <row r="1422" spans="1:23">
      <c r="A1422" t="str">
        <f t="shared" si="622"/>
        <v>AFG</v>
      </c>
      <c r="B1422" s="207" t="s">
        <v>150</v>
      </c>
      <c r="C1422" s="198" t="s">
        <v>554</v>
      </c>
      <c r="D1422" s="268" t="s">
        <v>418</v>
      </c>
      <c r="E1422" s="214" t="s">
        <v>1027</v>
      </c>
      <c r="F1422" s="257">
        <f t="shared" si="623"/>
        <v>1.0102806905571424E-2</v>
      </c>
      <c r="G1422" s="257">
        <f t="shared" si="624"/>
        <v>5.6929383550645134E-2</v>
      </c>
      <c r="H1422" s="257">
        <f t="shared" si="625"/>
        <v>0.11971927285741112</v>
      </c>
      <c r="I1422" s="257">
        <f t="shared" si="626"/>
        <v>0.18788392518147781</v>
      </c>
      <c r="J1422" s="257">
        <f t="shared" si="627"/>
        <v>0.2738383782081194</v>
      </c>
      <c r="K1422" s="257">
        <f t="shared" si="628"/>
        <v>0.38082454113723713</v>
      </c>
      <c r="L1422" s="257">
        <f t="shared" si="629"/>
        <v>0.51231958965199398</v>
      </c>
    </row>
    <row r="1423" spans="1:23">
      <c r="A1423" t="str">
        <f t="shared" si="622"/>
        <v>AGO</v>
      </c>
      <c r="B1423" s="207" t="s">
        <v>154</v>
      </c>
      <c r="C1423" s="198" t="s">
        <v>580</v>
      </c>
      <c r="D1423" s="268" t="s">
        <v>424</v>
      </c>
      <c r="E1423" s="214" t="s">
        <v>1028</v>
      </c>
      <c r="F1423" s="257">
        <f t="shared" si="623"/>
        <v>2.5926607570034284E-2</v>
      </c>
      <c r="G1423" s="257">
        <f t="shared" si="624"/>
        <v>7.5901118427371503E-2</v>
      </c>
      <c r="H1423" s="257">
        <f t="shared" si="625"/>
        <v>0.14649297091253399</v>
      </c>
      <c r="I1423" s="257">
        <f t="shared" si="626"/>
        <v>0.21478090895582369</v>
      </c>
      <c r="J1423" s="257">
        <f t="shared" si="627"/>
        <v>0.30620012898519344</v>
      </c>
      <c r="K1423" s="257">
        <f t="shared" si="628"/>
        <v>0.42890903561690158</v>
      </c>
      <c r="L1423" s="257">
        <f t="shared" si="629"/>
        <v>0.59220782582737486</v>
      </c>
    </row>
    <row r="1424" spans="1:23">
      <c r="A1424" t="str">
        <f t="shared" si="622"/>
        <v>ALB</v>
      </c>
      <c r="B1424" s="207" t="s">
        <v>156</v>
      </c>
      <c r="C1424" s="198" t="s">
        <v>276</v>
      </c>
      <c r="D1424" s="268" t="s">
        <v>644</v>
      </c>
      <c r="E1424" s="214" t="s">
        <v>1029</v>
      </c>
      <c r="F1424" s="257">
        <f t="shared" si="623"/>
        <v>8.3027905705945742E-3</v>
      </c>
      <c r="G1424" s="257">
        <f t="shared" si="624"/>
        <v>3.4738242800063525E-2</v>
      </c>
      <c r="H1424" s="257">
        <f t="shared" si="625"/>
        <v>6.408883269960193E-2</v>
      </c>
      <c r="I1424" s="257">
        <f t="shared" si="626"/>
        <v>7.3703367202717529E-2</v>
      </c>
      <c r="J1424" s="257">
        <f t="shared" si="627"/>
        <v>8.2877903611559472E-2</v>
      </c>
      <c r="K1424" s="257">
        <f t="shared" si="628"/>
        <v>9.1124228307465707E-2</v>
      </c>
      <c r="L1424" s="257">
        <f t="shared" si="629"/>
        <v>9.8436617203789531E-2</v>
      </c>
    </row>
    <row r="1425" spans="1:12">
      <c r="A1425" t="str">
        <f t="shared" si="622"/>
        <v>AND</v>
      </c>
      <c r="B1425" s="207" t="s">
        <v>158</v>
      </c>
      <c r="C1425" s="198" t="s">
        <v>276</v>
      </c>
      <c r="D1425" s="268" t="s">
        <v>336</v>
      </c>
      <c r="E1425" s="214" t="s">
        <v>1029</v>
      </c>
      <c r="F1425" s="257">
        <f t="shared" si="623"/>
        <v>0</v>
      </c>
      <c r="G1425" s="257">
        <f t="shared" si="624"/>
        <v>1.79359682011225E-3</v>
      </c>
      <c r="H1425" s="257">
        <f t="shared" si="625"/>
        <v>3.7205870661682129E-3</v>
      </c>
      <c r="I1425" s="257">
        <f t="shared" si="626"/>
        <v>3.9049537406899096E-3</v>
      </c>
      <c r="J1425" s="257">
        <f t="shared" si="627"/>
        <v>4.0706021636299399E-3</v>
      </c>
      <c r="K1425" s="257">
        <f t="shared" si="628"/>
        <v>4.1991684538329587E-3</v>
      </c>
      <c r="L1425" s="257">
        <f t="shared" si="629"/>
        <v>4.2724849340584738E-3</v>
      </c>
    </row>
    <row r="1426" spans="1:12">
      <c r="A1426" t="str">
        <f t="shared" si="622"/>
        <v>ARE</v>
      </c>
      <c r="B1426" s="207" t="s">
        <v>162</v>
      </c>
      <c r="C1426" s="198" t="s">
        <v>452</v>
      </c>
      <c r="D1426" s="268" t="s">
        <v>336</v>
      </c>
      <c r="E1426" s="214" t="s">
        <v>730</v>
      </c>
      <c r="F1426" s="257">
        <f t="shared" si="623"/>
        <v>0.10033605671869894</v>
      </c>
      <c r="G1426" s="257">
        <f t="shared" si="624"/>
        <v>0.17956646135722781</v>
      </c>
      <c r="H1426" s="257">
        <f t="shared" si="625"/>
        <v>0.26813243822084282</v>
      </c>
      <c r="I1426" s="257">
        <f t="shared" si="626"/>
        <v>0.28282189869273583</v>
      </c>
      <c r="J1426" s="257">
        <f t="shared" si="627"/>
        <v>0.2944557993104524</v>
      </c>
      <c r="K1426" s="257">
        <f t="shared" si="628"/>
        <v>0.30307025894896955</v>
      </c>
      <c r="L1426" s="257">
        <f t="shared" si="629"/>
        <v>0.30690916849765842</v>
      </c>
    </row>
    <row r="1427" spans="1:12">
      <c r="A1427" t="str">
        <f t="shared" si="622"/>
        <v>ARG</v>
      </c>
      <c r="B1427" s="207" t="s">
        <v>164</v>
      </c>
      <c r="C1427" s="198" t="s">
        <v>414</v>
      </c>
      <c r="D1427" s="268" t="s">
        <v>336</v>
      </c>
      <c r="E1427" s="214" t="s">
        <v>1026</v>
      </c>
      <c r="F1427" s="257">
        <f t="shared" si="623"/>
        <v>0.1316359172380672</v>
      </c>
      <c r="G1427" s="257">
        <f t="shared" si="624"/>
        <v>0.92110052698191047</v>
      </c>
      <c r="H1427" s="257">
        <f t="shared" si="625"/>
        <v>1.876492951355853</v>
      </c>
      <c r="I1427" s="257">
        <f t="shared" si="626"/>
        <v>2.0965162415979379</v>
      </c>
      <c r="J1427" s="257">
        <f t="shared" si="627"/>
        <v>2.3261567535362291</v>
      </c>
      <c r="K1427" s="257">
        <f t="shared" si="628"/>
        <v>2.5606144605831873</v>
      </c>
      <c r="L1427" s="257">
        <f t="shared" si="629"/>
        <v>2.7964808918398871</v>
      </c>
    </row>
    <row r="1428" spans="1:12">
      <c r="A1428" t="str">
        <f t="shared" si="622"/>
        <v>ARM</v>
      </c>
      <c r="B1428" s="207" t="s">
        <v>166</v>
      </c>
      <c r="C1428" s="198" t="s">
        <v>276</v>
      </c>
      <c r="D1428" s="268" t="s">
        <v>644</v>
      </c>
      <c r="E1428" s="214" t="s">
        <v>1030</v>
      </c>
      <c r="F1428" s="257">
        <f t="shared" si="623"/>
        <v>0</v>
      </c>
      <c r="G1428" s="257">
        <f t="shared" si="624"/>
        <v>8.5272338227116943E-3</v>
      </c>
      <c r="H1428" s="257">
        <f t="shared" si="625"/>
        <v>1.8388420605302762E-2</v>
      </c>
      <c r="I1428" s="257">
        <f t="shared" si="626"/>
        <v>2.1437288393808859E-2</v>
      </c>
      <c r="J1428" s="257">
        <f t="shared" si="627"/>
        <v>2.4381973985180858E-2</v>
      </c>
      <c r="K1428" s="257">
        <f t="shared" si="628"/>
        <v>2.7084126608048785E-2</v>
      </c>
      <c r="L1428" s="257">
        <f t="shared" si="629"/>
        <v>2.9532660954028435E-2</v>
      </c>
    </row>
    <row r="1429" spans="1:12">
      <c r="A1429" t="str">
        <f t="shared" si="622"/>
        <v>ASM</v>
      </c>
      <c r="B1429" s="207" t="s">
        <v>168</v>
      </c>
      <c r="C1429" s="198" t="s">
        <v>272</v>
      </c>
      <c r="D1429" s="268" t="s">
        <v>644</v>
      </c>
      <c r="E1429" s="214" t="s">
        <v>1027</v>
      </c>
      <c r="F1429" s="257">
        <f t="shared" si="623"/>
        <v>3.1049446294241625E-4</v>
      </c>
      <c r="G1429" s="257">
        <f t="shared" si="624"/>
        <v>5.4509564869771956E-4</v>
      </c>
      <c r="H1429" s="257">
        <f t="shared" si="625"/>
        <v>7.7509025688421093E-4</v>
      </c>
      <c r="I1429" s="257">
        <f t="shared" si="626"/>
        <v>8.3103447529039984E-4</v>
      </c>
      <c r="J1429" s="257">
        <f t="shared" si="627"/>
        <v>8.839671939877107E-4</v>
      </c>
      <c r="K1429" s="257">
        <f t="shared" si="628"/>
        <v>9.3898525192916691E-4</v>
      </c>
      <c r="L1429" s="257">
        <f t="shared" si="629"/>
        <v>9.9450289695960899E-4</v>
      </c>
    </row>
    <row r="1430" spans="1:12">
      <c r="A1430" t="str">
        <f t="shared" si="622"/>
        <v>ATG</v>
      </c>
      <c r="B1430" s="207" t="s">
        <v>170</v>
      </c>
      <c r="C1430" s="198" t="s">
        <v>414</v>
      </c>
      <c r="D1430" s="268" t="s">
        <v>336</v>
      </c>
      <c r="E1430" s="214" t="s">
        <v>1026</v>
      </c>
      <c r="F1430" s="257">
        <f t="shared" si="623"/>
        <v>2.7528656764095399E-6</v>
      </c>
      <c r="G1430" s="257">
        <f t="shared" si="624"/>
        <v>1.3268102891361895E-3</v>
      </c>
      <c r="H1430" s="257">
        <f t="shared" si="625"/>
        <v>2.9477783352263379E-3</v>
      </c>
      <c r="I1430" s="257">
        <f t="shared" si="626"/>
        <v>3.3047799401582307E-3</v>
      </c>
      <c r="J1430" s="257">
        <f t="shared" si="627"/>
        <v>3.6735448515374134E-3</v>
      </c>
      <c r="K1430" s="257">
        <f t="shared" si="628"/>
        <v>4.0415065468999119E-3</v>
      </c>
      <c r="L1430" s="257">
        <f t="shared" si="629"/>
        <v>4.3959402108999972E-3</v>
      </c>
    </row>
    <row r="1431" spans="1:12">
      <c r="A1431" t="str">
        <f t="shared" si="622"/>
        <v>AUS</v>
      </c>
      <c r="B1431" s="207" t="s">
        <v>172</v>
      </c>
      <c r="C1431" s="198" t="s">
        <v>272</v>
      </c>
      <c r="D1431" s="268" t="s">
        <v>336</v>
      </c>
      <c r="E1431" s="214" t="s">
        <v>1027</v>
      </c>
      <c r="F1431" s="257">
        <f t="shared" si="623"/>
        <v>0.52013235861349105</v>
      </c>
      <c r="G1431" s="257">
        <f t="shared" si="624"/>
        <v>0.75648122559310915</v>
      </c>
      <c r="H1431" s="257">
        <f t="shared" si="625"/>
        <v>1.0162795611808098</v>
      </c>
      <c r="I1431" s="257">
        <f t="shared" si="626"/>
        <v>1.0990172240856928</v>
      </c>
      <c r="J1431" s="257">
        <f t="shared" si="627"/>
        <v>1.1801867480996535</v>
      </c>
      <c r="K1431" s="257">
        <f t="shared" si="628"/>
        <v>1.2601972552521463</v>
      </c>
      <c r="L1431" s="257">
        <f t="shared" si="629"/>
        <v>1.3358964269487881</v>
      </c>
    </row>
    <row r="1432" spans="1:12">
      <c r="A1432" t="str">
        <f t="shared" si="622"/>
        <v>AUT</v>
      </c>
      <c r="B1432" s="207" t="s">
        <v>174</v>
      </c>
      <c r="C1432" s="198" t="s">
        <v>276</v>
      </c>
      <c r="D1432" s="268" t="s">
        <v>336</v>
      </c>
      <c r="E1432" s="214" t="s">
        <v>1029</v>
      </c>
      <c r="F1432" s="257">
        <f t="shared" si="623"/>
        <v>0.85931292084502364</v>
      </c>
      <c r="G1432" s="257">
        <f t="shared" si="624"/>
        <v>1.0099296320987572</v>
      </c>
      <c r="H1432" s="257">
        <f t="shared" si="625"/>
        <v>1.1459892057416809</v>
      </c>
      <c r="I1432" s="257">
        <f t="shared" si="626"/>
        <v>1.1914798388790078</v>
      </c>
      <c r="J1432" s="257">
        <f t="shared" si="627"/>
        <v>1.2311526797487093</v>
      </c>
      <c r="K1432" s="257">
        <f t="shared" si="628"/>
        <v>1.2630978206692338</v>
      </c>
      <c r="L1432" s="257">
        <f t="shared" si="629"/>
        <v>1.2848375875688496</v>
      </c>
    </row>
    <row r="1433" spans="1:12">
      <c r="A1433" t="str">
        <f t="shared" si="622"/>
        <v>AZE</v>
      </c>
      <c r="B1433" s="207" t="s">
        <v>176</v>
      </c>
      <c r="C1433" s="198" t="s">
        <v>276</v>
      </c>
      <c r="D1433" s="268" t="s">
        <v>644</v>
      </c>
      <c r="E1433" s="214" t="s">
        <v>1030</v>
      </c>
      <c r="F1433" s="257">
        <f t="shared" si="623"/>
        <v>0</v>
      </c>
      <c r="G1433" s="257">
        <f t="shared" si="624"/>
        <v>8.1573323996380925E-2</v>
      </c>
      <c r="H1433" s="257">
        <f t="shared" si="625"/>
        <v>0.18050343442096375</v>
      </c>
      <c r="I1433" s="257">
        <f t="shared" si="626"/>
        <v>0.2164249592411355</v>
      </c>
      <c r="J1433" s="257">
        <f t="shared" si="627"/>
        <v>0.25248053069138915</v>
      </c>
      <c r="K1433" s="257">
        <f t="shared" si="628"/>
        <v>0.2856754442754752</v>
      </c>
      <c r="L1433" s="257">
        <f t="shared" si="629"/>
        <v>0.31554939071003357</v>
      </c>
    </row>
    <row r="1434" spans="1:12">
      <c r="A1434" t="str">
        <f t="shared" si="622"/>
        <v>BDI</v>
      </c>
      <c r="B1434" s="207" t="s">
        <v>178</v>
      </c>
      <c r="C1434" s="198" t="s">
        <v>580</v>
      </c>
      <c r="D1434" s="268" t="s">
        <v>418</v>
      </c>
      <c r="E1434" s="214" t="s">
        <v>1028</v>
      </c>
      <c r="F1434" s="257">
        <f t="shared" si="623"/>
        <v>1.5296634640430008E-2</v>
      </c>
      <c r="G1434" s="257">
        <f t="shared" si="624"/>
        <v>3.5869075699906161E-2</v>
      </c>
      <c r="H1434" s="257">
        <f t="shared" si="625"/>
        <v>6.2353038681849937E-2</v>
      </c>
      <c r="I1434" s="257">
        <f t="shared" si="626"/>
        <v>9.6687769119916972E-2</v>
      </c>
      <c r="J1434" s="257">
        <f t="shared" si="627"/>
        <v>0.13967226447297565</v>
      </c>
      <c r="K1434" s="257">
        <f t="shared" si="628"/>
        <v>0.19238327395361152</v>
      </c>
      <c r="L1434" s="257">
        <f t="shared" si="629"/>
        <v>0.25589704693500653</v>
      </c>
    </row>
    <row r="1435" spans="1:12">
      <c r="A1435" t="str">
        <f t="shared" si="622"/>
        <v>BEL</v>
      </c>
      <c r="B1435" s="207" t="s">
        <v>180</v>
      </c>
      <c r="C1435" s="198" t="s">
        <v>276</v>
      </c>
      <c r="D1435" s="268" t="s">
        <v>336</v>
      </c>
      <c r="E1435" s="214" t="s">
        <v>1029</v>
      </c>
      <c r="F1435" s="257">
        <f t="shared" si="623"/>
        <v>0.57307009615030613</v>
      </c>
      <c r="G1435" s="257">
        <f t="shared" si="624"/>
        <v>0.70391547604345583</v>
      </c>
      <c r="H1435" s="257">
        <f t="shared" si="625"/>
        <v>0.8263304638731177</v>
      </c>
      <c r="I1435" s="257">
        <f t="shared" si="626"/>
        <v>0.86760291954506352</v>
      </c>
      <c r="J1435" s="257">
        <f t="shared" si="627"/>
        <v>0.90731890490611322</v>
      </c>
      <c r="K1435" s="257">
        <f t="shared" si="628"/>
        <v>0.94244948527153305</v>
      </c>
      <c r="L1435" s="257">
        <f t="shared" si="629"/>
        <v>0.97050143673332723</v>
      </c>
    </row>
    <row r="1436" spans="1:12">
      <c r="A1436" t="str">
        <f t="shared" si="622"/>
        <v>BEN</v>
      </c>
      <c r="B1436" s="207" t="s">
        <v>182</v>
      </c>
      <c r="C1436" s="198" t="s">
        <v>580</v>
      </c>
      <c r="D1436" s="268" t="s">
        <v>418</v>
      </c>
      <c r="E1436" s="214" t="s">
        <v>1028</v>
      </c>
      <c r="F1436" s="257">
        <f t="shared" si="623"/>
        <v>2.3936448993428318E-2</v>
      </c>
      <c r="G1436" s="257">
        <f t="shared" si="624"/>
        <v>2.8034655757573083E-2</v>
      </c>
      <c r="H1436" s="257">
        <f t="shared" si="625"/>
        <v>3.367653652792494E-2</v>
      </c>
      <c r="I1436" s="257">
        <f t="shared" si="626"/>
        <v>5.4490769932350892E-2</v>
      </c>
      <c r="J1436" s="257">
        <f t="shared" si="627"/>
        <v>8.2396168485129762E-2</v>
      </c>
      <c r="K1436" s="257">
        <f t="shared" si="628"/>
        <v>0.1196605370916001</v>
      </c>
      <c r="L1436" s="257">
        <f t="shared" si="629"/>
        <v>0.16892162754915713</v>
      </c>
    </row>
    <row r="1437" spans="1:12">
      <c r="A1437" t="str">
        <f t="shared" si="622"/>
        <v>BFA</v>
      </c>
      <c r="B1437" s="207" t="s">
        <v>184</v>
      </c>
      <c r="C1437" s="198" t="s">
        <v>580</v>
      </c>
      <c r="D1437" s="268" t="s">
        <v>418</v>
      </c>
      <c r="E1437" s="214" t="s">
        <v>1028</v>
      </c>
      <c r="F1437" s="257">
        <f t="shared" si="623"/>
        <v>2.1552521309716091E-2</v>
      </c>
      <c r="G1437" s="257">
        <f t="shared" si="624"/>
        <v>3.839601409013739E-2</v>
      </c>
      <c r="H1437" s="257">
        <f t="shared" si="625"/>
        <v>6.0971945109043767E-2</v>
      </c>
      <c r="I1437" s="257">
        <f t="shared" si="626"/>
        <v>9.6453476132689564E-2</v>
      </c>
      <c r="J1437" s="257">
        <f t="shared" si="627"/>
        <v>0.14208073409565239</v>
      </c>
      <c r="K1437" s="257">
        <f t="shared" si="628"/>
        <v>0.20013324836322791</v>
      </c>
      <c r="L1437" s="257">
        <f t="shared" si="629"/>
        <v>0.27346933615372643</v>
      </c>
    </row>
    <row r="1438" spans="1:12">
      <c r="A1438" t="str">
        <f t="shared" si="622"/>
        <v>BGD</v>
      </c>
      <c r="B1438" s="207" t="s">
        <v>186</v>
      </c>
      <c r="C1438" s="198" t="s">
        <v>554</v>
      </c>
      <c r="D1438" s="268" t="s">
        <v>424</v>
      </c>
      <c r="E1438" s="214" t="s">
        <v>1027</v>
      </c>
      <c r="F1438" s="257">
        <f t="shared" si="623"/>
        <v>5.3270221583405226E-2</v>
      </c>
      <c r="G1438" s="257">
        <f t="shared" si="624"/>
        <v>0.22239556962463253</v>
      </c>
      <c r="H1438" s="257">
        <f t="shared" si="625"/>
        <v>0.43462079995661618</v>
      </c>
      <c r="I1438" s="257">
        <f t="shared" si="626"/>
        <v>0.59020792934844157</v>
      </c>
      <c r="J1438" s="257">
        <f t="shared" si="627"/>
        <v>0.77528490632606006</v>
      </c>
      <c r="K1438" s="257">
        <f t="shared" si="628"/>
        <v>0.99346775947727406</v>
      </c>
      <c r="L1438" s="257">
        <f t="shared" si="629"/>
        <v>1.2489384688102561</v>
      </c>
    </row>
    <row r="1439" spans="1:12">
      <c r="A1439" t="str">
        <f t="shared" si="622"/>
        <v>BGR</v>
      </c>
      <c r="B1439" s="207" t="s">
        <v>188</v>
      </c>
      <c r="C1439" s="198" t="s">
        <v>276</v>
      </c>
      <c r="D1439" s="268" t="s">
        <v>644</v>
      </c>
      <c r="E1439" s="214" t="s">
        <v>1029</v>
      </c>
      <c r="F1439" s="257">
        <f t="shared" si="623"/>
        <v>1.0795389443633707</v>
      </c>
      <c r="G1439" s="257">
        <f t="shared" si="624"/>
        <v>1.504298764278633</v>
      </c>
      <c r="H1439" s="257">
        <f t="shared" si="625"/>
        <v>1.9495917942988683</v>
      </c>
      <c r="I1439" s="257">
        <f t="shared" si="626"/>
        <v>2.1847378450807828</v>
      </c>
      <c r="J1439" s="257">
        <f t="shared" si="627"/>
        <v>2.4045356861968772</v>
      </c>
      <c r="K1439" s="257">
        <f t="shared" si="628"/>
        <v>2.6016474974315096</v>
      </c>
      <c r="L1439" s="257">
        <f t="shared" si="629"/>
        <v>2.7782943180594382</v>
      </c>
    </row>
    <row r="1440" spans="1:12">
      <c r="A1440" t="str">
        <f t="shared" si="622"/>
        <v>BHR</v>
      </c>
      <c r="B1440" s="207" t="s">
        <v>190</v>
      </c>
      <c r="C1440" s="198" t="s">
        <v>452</v>
      </c>
      <c r="D1440" s="268" t="s">
        <v>336</v>
      </c>
      <c r="E1440" s="214" t="s">
        <v>730</v>
      </c>
      <c r="F1440" s="257">
        <f t="shared" si="623"/>
        <v>5.2922270815440806E-3</v>
      </c>
      <c r="G1440" s="257">
        <f t="shared" si="624"/>
        <v>2.676087996782477E-2</v>
      </c>
      <c r="H1440" s="257">
        <f t="shared" si="625"/>
        <v>5.2493829040671541E-2</v>
      </c>
      <c r="I1440" s="257">
        <f t="shared" si="626"/>
        <v>5.7625201207490304E-2</v>
      </c>
      <c r="J1440" s="257">
        <f t="shared" si="627"/>
        <v>6.2608872338277458E-2</v>
      </c>
      <c r="K1440" s="257">
        <f t="shared" si="628"/>
        <v>6.7239544080389749E-2</v>
      </c>
      <c r="L1440" s="257">
        <f t="shared" si="629"/>
        <v>7.1242495641406306E-2</v>
      </c>
    </row>
    <row r="1441" spans="1:12">
      <c r="A1441" t="str">
        <f t="shared" si="622"/>
        <v>BHS</v>
      </c>
      <c r="B1441" s="207" t="s">
        <v>192</v>
      </c>
      <c r="C1441" s="198" t="s">
        <v>414</v>
      </c>
      <c r="D1441" s="268" t="s">
        <v>336</v>
      </c>
      <c r="E1441" s="214" t="s">
        <v>1026</v>
      </c>
      <c r="F1441" s="257">
        <f t="shared" si="623"/>
        <v>2.0772679402622156E-3</v>
      </c>
      <c r="G1441" s="257">
        <f t="shared" si="624"/>
        <v>1.215361365007624E-2</v>
      </c>
      <c r="H1441" s="257">
        <f t="shared" si="625"/>
        <v>2.4599272608911101E-2</v>
      </c>
      <c r="I1441" s="257">
        <f t="shared" si="626"/>
        <v>2.7661512683780375E-2</v>
      </c>
      <c r="J1441" s="257">
        <f t="shared" si="627"/>
        <v>3.0729670681392488E-2</v>
      </c>
      <c r="K1441" s="257">
        <f t="shared" si="628"/>
        <v>3.3612568631036586E-2</v>
      </c>
      <c r="L1441" s="257">
        <f t="shared" si="629"/>
        <v>3.6116167479858158E-2</v>
      </c>
    </row>
    <row r="1442" spans="1:12">
      <c r="A1442" t="str">
        <f t="shared" si="622"/>
        <v>BIH</v>
      </c>
      <c r="B1442" s="207" t="s">
        <v>194</v>
      </c>
      <c r="C1442" s="198" t="s">
        <v>276</v>
      </c>
      <c r="D1442" s="268" t="s">
        <v>644</v>
      </c>
      <c r="E1442" s="214" t="s">
        <v>1029</v>
      </c>
      <c r="F1442" s="257">
        <f t="shared" si="623"/>
        <v>9.1367368689436269E-7</v>
      </c>
      <c r="G1442" s="257">
        <f t="shared" si="624"/>
        <v>2.4603329682694422E-2</v>
      </c>
      <c r="H1442" s="257">
        <f t="shared" si="625"/>
        <v>5.1548425340468808E-2</v>
      </c>
      <c r="I1442" s="257">
        <f t="shared" si="626"/>
        <v>5.8928518676727458E-2</v>
      </c>
      <c r="J1442" s="257">
        <f t="shared" si="627"/>
        <v>6.6138389004569323E-2</v>
      </c>
      <c r="K1442" s="257">
        <f t="shared" si="628"/>
        <v>7.2899613503555269E-2</v>
      </c>
      <c r="L1442" s="257">
        <f t="shared" si="629"/>
        <v>7.9240398794911529E-2</v>
      </c>
    </row>
    <row r="1443" spans="1:12">
      <c r="A1443" t="str">
        <f t="shared" si="622"/>
        <v>BLR</v>
      </c>
      <c r="B1443" s="207" t="s">
        <v>196</v>
      </c>
      <c r="C1443" s="198" t="s">
        <v>276</v>
      </c>
      <c r="D1443" s="268" t="s">
        <v>644</v>
      </c>
      <c r="E1443" s="214" t="s">
        <v>1029</v>
      </c>
      <c r="F1443" s="257">
        <f t="shared" si="623"/>
        <v>8.5213592029450905E-2</v>
      </c>
      <c r="G1443" s="257">
        <f t="shared" si="624"/>
        <v>0.18845356236277788</v>
      </c>
      <c r="H1443" s="257">
        <f t="shared" si="625"/>
        <v>0.309664835730316</v>
      </c>
      <c r="I1443" s="257">
        <f t="shared" si="626"/>
        <v>0.36514337882848696</v>
      </c>
      <c r="J1443" s="257">
        <f t="shared" si="627"/>
        <v>0.42190466399430088</v>
      </c>
      <c r="K1443" s="257">
        <f t="shared" si="628"/>
        <v>0.47814760659197519</v>
      </c>
      <c r="L1443" s="257">
        <f t="shared" si="629"/>
        <v>0.53197656457466713</v>
      </c>
    </row>
    <row r="1444" spans="1:12">
      <c r="A1444" t="str">
        <f t="shared" si="622"/>
        <v>BLZ</v>
      </c>
      <c r="B1444" s="207" t="s">
        <v>198</v>
      </c>
      <c r="C1444" s="198" t="s">
        <v>414</v>
      </c>
      <c r="D1444" s="268" t="s">
        <v>644</v>
      </c>
      <c r="E1444" s="214" t="s">
        <v>1026</v>
      </c>
      <c r="F1444" s="257">
        <f t="shared" si="623"/>
        <v>0</v>
      </c>
      <c r="G1444" s="257">
        <f t="shared" si="624"/>
        <v>2.8670865818734674E-3</v>
      </c>
      <c r="H1444" s="257">
        <f t="shared" si="625"/>
        <v>6.5339034788840858E-3</v>
      </c>
      <c r="I1444" s="257">
        <f t="shared" si="626"/>
        <v>8.1399426700777128E-3</v>
      </c>
      <c r="J1444" s="257">
        <f t="shared" si="627"/>
        <v>1.001697465912965E-2</v>
      </c>
      <c r="K1444" s="257">
        <f t="shared" si="628"/>
        <v>1.217817140238856E-2</v>
      </c>
      <c r="L1444" s="257">
        <f t="shared" si="629"/>
        <v>1.4644062874981436E-2</v>
      </c>
    </row>
    <row r="1445" spans="1:12">
      <c r="A1445" t="str">
        <f t="shared" si="622"/>
        <v>BMU</v>
      </c>
      <c r="B1445" s="207" t="s">
        <v>200</v>
      </c>
      <c r="C1445" s="198" t="s">
        <v>486</v>
      </c>
      <c r="D1445" s="268" t="s">
        <v>336</v>
      </c>
      <c r="E1445" s="214" t="s">
        <v>1026</v>
      </c>
      <c r="F1445" s="257">
        <f t="shared" si="623"/>
        <v>1.9328595646836348E-3</v>
      </c>
      <c r="G1445" s="257">
        <f t="shared" si="624"/>
        <v>4.3173498112491016E-3</v>
      </c>
      <c r="H1445" s="257">
        <f t="shared" si="625"/>
        <v>6.4174755337810313E-3</v>
      </c>
      <c r="I1445" s="257">
        <f t="shared" si="626"/>
        <v>5.8746478442142976E-3</v>
      </c>
      <c r="J1445" s="257">
        <f t="shared" si="627"/>
        <v>4.7799243120920437E-3</v>
      </c>
      <c r="K1445" s="257">
        <f t="shared" si="628"/>
        <v>3.5471244400733363E-3</v>
      </c>
      <c r="L1445" s="257">
        <f t="shared" si="629"/>
        <v>3.4701518569068513E-3</v>
      </c>
    </row>
    <row r="1446" spans="1:12">
      <c r="A1446" t="str">
        <f t="shared" si="622"/>
        <v>BOL</v>
      </c>
      <c r="B1446" s="207" t="s">
        <v>202</v>
      </c>
      <c r="C1446" s="198" t="s">
        <v>414</v>
      </c>
      <c r="D1446" s="268" t="s">
        <v>424</v>
      </c>
      <c r="E1446" s="214" t="s">
        <v>1026</v>
      </c>
      <c r="F1446" s="257">
        <f t="shared" si="623"/>
        <v>1.7339896287300545E-2</v>
      </c>
      <c r="G1446" s="257">
        <f t="shared" si="624"/>
        <v>3.7095422861143174E-2</v>
      </c>
      <c r="H1446" s="257">
        <f t="shared" si="625"/>
        <v>6.1848575389089562E-2</v>
      </c>
      <c r="I1446" s="257">
        <f t="shared" si="626"/>
        <v>8.4341500574210027E-2</v>
      </c>
      <c r="J1446" s="257">
        <f t="shared" si="627"/>
        <v>0.11064151916846125</v>
      </c>
      <c r="K1446" s="257">
        <f t="shared" si="628"/>
        <v>0.14092661572426826</v>
      </c>
      <c r="L1446" s="257">
        <f t="shared" si="629"/>
        <v>0.17540503987027223</v>
      </c>
    </row>
    <row r="1447" spans="1:12">
      <c r="A1447" t="str">
        <f t="shared" si="622"/>
        <v>BRA</v>
      </c>
      <c r="B1447" s="207" t="s">
        <v>204</v>
      </c>
      <c r="C1447" s="198" t="s">
        <v>414</v>
      </c>
      <c r="D1447" s="268" t="s">
        <v>644</v>
      </c>
      <c r="E1447" s="214" t="s">
        <v>203</v>
      </c>
      <c r="F1447" s="257">
        <f t="shared" si="623"/>
        <v>8.4678287692705675E-2</v>
      </c>
      <c r="G1447" s="257">
        <f t="shared" si="624"/>
        <v>1.4778322225821552</v>
      </c>
      <c r="H1447" s="257">
        <f t="shared" si="625"/>
        <v>3.1058003428286489</v>
      </c>
      <c r="I1447" s="257">
        <f t="shared" si="626"/>
        <v>3.658431056115103</v>
      </c>
      <c r="J1447" s="257">
        <f t="shared" si="627"/>
        <v>4.2435943723373226</v>
      </c>
      <c r="K1447" s="257">
        <f t="shared" si="628"/>
        <v>4.8496881405758598</v>
      </c>
      <c r="L1447" s="257">
        <f t="shared" si="629"/>
        <v>5.4710643237817926</v>
      </c>
    </row>
    <row r="1448" spans="1:12">
      <c r="A1448" t="str">
        <f t="shared" si="622"/>
        <v>BRB</v>
      </c>
      <c r="B1448" s="207" t="s">
        <v>206</v>
      </c>
      <c r="C1448" s="198" t="s">
        <v>414</v>
      </c>
      <c r="D1448" s="268" t="s">
        <v>336</v>
      </c>
      <c r="E1448" s="214" t="s">
        <v>1026</v>
      </c>
      <c r="F1448" s="257">
        <f t="shared" si="623"/>
        <v>1.1212284296148564E-3</v>
      </c>
      <c r="G1448" s="257">
        <f t="shared" si="624"/>
        <v>5.279462988932484E-3</v>
      </c>
      <c r="H1448" s="257">
        <f t="shared" si="625"/>
        <v>1.0154981187712915E-2</v>
      </c>
      <c r="I1448" s="257">
        <f t="shared" si="626"/>
        <v>1.1142930900795243E-2</v>
      </c>
      <c r="J1448" s="257">
        <f t="shared" si="627"/>
        <v>1.2162237881588458E-2</v>
      </c>
      <c r="K1448" s="257">
        <f t="shared" si="628"/>
        <v>1.3182803830092796E-2</v>
      </c>
      <c r="L1448" s="257">
        <f t="shared" si="629"/>
        <v>1.4197013292168714E-2</v>
      </c>
    </row>
    <row r="1449" spans="1:12">
      <c r="A1449" t="str">
        <f t="shared" si="622"/>
        <v>BRN</v>
      </c>
      <c r="B1449" s="207" t="s">
        <v>208</v>
      </c>
      <c r="C1449" s="198" t="s">
        <v>272</v>
      </c>
      <c r="D1449" s="268" t="s">
        <v>336</v>
      </c>
      <c r="E1449" s="214" t="s">
        <v>1031</v>
      </c>
      <c r="F1449" s="257">
        <f t="shared" si="623"/>
        <v>5.8501963963107455E-4</v>
      </c>
      <c r="G1449" s="257">
        <f t="shared" si="624"/>
        <v>1.1506254640158415E-2</v>
      </c>
      <c r="H1449" s="257">
        <f t="shared" si="625"/>
        <v>2.3278244332086837E-2</v>
      </c>
      <c r="I1449" s="257">
        <f t="shared" si="626"/>
        <v>2.3423725513212149E-2</v>
      </c>
      <c r="J1449" s="257">
        <f t="shared" si="627"/>
        <v>2.1899326762292903E-2</v>
      </c>
      <c r="K1449" s="257">
        <f t="shared" si="628"/>
        <v>1.8149409093541683E-2</v>
      </c>
      <c r="L1449" s="257">
        <f t="shared" si="629"/>
        <v>1.4477313850404176E-2</v>
      </c>
    </row>
    <row r="1450" spans="1:12">
      <c r="A1450" t="str">
        <f t="shared" si="622"/>
        <v>BTN</v>
      </c>
      <c r="B1450" s="207" t="s">
        <v>210</v>
      </c>
      <c r="C1450" s="198" t="s">
        <v>554</v>
      </c>
      <c r="D1450" s="268" t="s">
        <v>424</v>
      </c>
      <c r="E1450" s="214" t="s">
        <v>1027</v>
      </c>
      <c r="F1450" s="257">
        <f t="shared" si="623"/>
        <v>1.9417582509080445E-4</v>
      </c>
      <c r="G1450" s="257">
        <f t="shared" si="624"/>
        <v>1.7386919432467861E-3</v>
      </c>
      <c r="H1450" s="257">
        <f t="shared" si="625"/>
        <v>3.7018337648288759E-3</v>
      </c>
      <c r="I1450" s="257">
        <f t="shared" si="626"/>
        <v>5.0773752106002086E-3</v>
      </c>
      <c r="J1450" s="257">
        <f t="shared" si="627"/>
        <v>6.734430327245613E-3</v>
      </c>
      <c r="K1450" s="257">
        <f t="shared" si="628"/>
        <v>8.6700768715915876E-3</v>
      </c>
      <c r="L1450" s="257">
        <f t="shared" si="629"/>
        <v>1.0865210738313237E-2</v>
      </c>
    </row>
    <row r="1451" spans="1:12">
      <c r="A1451" t="str">
        <f t="shared" si="622"/>
        <v>BWA</v>
      </c>
      <c r="B1451" s="207" t="s">
        <v>212</v>
      </c>
      <c r="C1451" s="198" t="s">
        <v>580</v>
      </c>
      <c r="D1451" s="268" t="s">
        <v>644</v>
      </c>
      <c r="E1451" s="214" t="s">
        <v>1028</v>
      </c>
      <c r="F1451" s="257">
        <f t="shared" si="623"/>
        <v>2.744776421746209E-4</v>
      </c>
      <c r="G1451" s="257">
        <f t="shared" si="624"/>
        <v>8.0134249753786285E-3</v>
      </c>
      <c r="H1451" s="257">
        <f t="shared" si="625"/>
        <v>1.817001370875964E-2</v>
      </c>
      <c r="I1451" s="257">
        <f t="shared" si="626"/>
        <v>2.2898837032732055E-2</v>
      </c>
      <c r="J1451" s="257">
        <f t="shared" si="627"/>
        <v>2.8791432251759119E-2</v>
      </c>
      <c r="K1451" s="257">
        <f t="shared" si="628"/>
        <v>3.6167409415651011E-2</v>
      </c>
      <c r="L1451" s="257">
        <f t="shared" si="629"/>
        <v>4.5145219105725672E-2</v>
      </c>
    </row>
    <row r="1452" spans="1:12">
      <c r="A1452" t="str">
        <f t="shared" si="622"/>
        <v>CAF</v>
      </c>
      <c r="B1452" s="207" t="s">
        <v>214</v>
      </c>
      <c r="C1452" s="198" t="s">
        <v>580</v>
      </c>
      <c r="D1452" s="268" t="s">
        <v>418</v>
      </c>
      <c r="E1452" s="214" t="s">
        <v>1028</v>
      </c>
      <c r="F1452" s="257">
        <f t="shared" si="623"/>
        <v>6.1643699068092009E-3</v>
      </c>
      <c r="G1452" s="257">
        <f t="shared" si="624"/>
        <v>1.4464666605447769E-2</v>
      </c>
      <c r="H1452" s="257">
        <f t="shared" si="625"/>
        <v>2.5955092664865217E-2</v>
      </c>
      <c r="I1452" s="257">
        <f t="shared" si="626"/>
        <v>4.1381086147238164E-2</v>
      </c>
      <c r="J1452" s="257">
        <f t="shared" si="627"/>
        <v>6.0853540659249999E-2</v>
      </c>
      <c r="K1452" s="257">
        <f t="shared" si="628"/>
        <v>8.4904187378563437E-2</v>
      </c>
      <c r="L1452" s="257">
        <f t="shared" si="629"/>
        <v>0.11424169097622071</v>
      </c>
    </row>
    <row r="1453" spans="1:12">
      <c r="A1453" t="str">
        <f t="shared" si="622"/>
        <v>CAN</v>
      </c>
      <c r="B1453" s="207" t="s">
        <v>216</v>
      </c>
      <c r="C1453" s="198" t="s">
        <v>486</v>
      </c>
      <c r="D1453" s="268" t="s">
        <v>336</v>
      </c>
      <c r="E1453" s="214" t="s">
        <v>1032</v>
      </c>
      <c r="F1453" s="257">
        <f t="shared" si="623"/>
        <v>0.36400410534120425</v>
      </c>
      <c r="G1453" s="257">
        <f t="shared" si="624"/>
        <v>0.74661815659953712</v>
      </c>
      <c r="H1453" s="257">
        <f t="shared" si="625"/>
        <v>1.1752292093395607</v>
      </c>
      <c r="I1453" s="257">
        <f t="shared" si="626"/>
        <v>1.2703321059081101</v>
      </c>
      <c r="J1453" s="257">
        <f t="shared" si="627"/>
        <v>1.3636815101525772</v>
      </c>
      <c r="K1453" s="257">
        <f t="shared" si="628"/>
        <v>1.45010011014438</v>
      </c>
      <c r="L1453" s="257">
        <f t="shared" si="629"/>
        <v>1.5294811973741369</v>
      </c>
    </row>
    <row r="1454" spans="1:12">
      <c r="A1454" t="str">
        <f t="shared" si="622"/>
        <v>CHE</v>
      </c>
      <c r="B1454" s="207" t="s">
        <v>220</v>
      </c>
      <c r="C1454" s="198" t="s">
        <v>276</v>
      </c>
      <c r="D1454" s="268" t="s">
        <v>336</v>
      </c>
      <c r="E1454" s="214" t="s">
        <v>1029</v>
      </c>
      <c r="F1454" s="257">
        <f t="shared" si="623"/>
        <v>0.24646137592379305</v>
      </c>
      <c r="G1454" s="257">
        <f t="shared" si="624"/>
        <v>0.30102537937822693</v>
      </c>
      <c r="H1454" s="257">
        <f t="shared" si="625"/>
        <v>0.35399876156952298</v>
      </c>
      <c r="I1454" s="257">
        <f t="shared" si="626"/>
        <v>0.36828766406907026</v>
      </c>
      <c r="J1454" s="257">
        <f t="shared" si="627"/>
        <v>0.37887963715907952</v>
      </c>
      <c r="K1454" s="257">
        <f t="shared" si="628"/>
        <v>0.38517449484038091</v>
      </c>
      <c r="L1454" s="257">
        <f t="shared" si="629"/>
        <v>0.38619808413376266</v>
      </c>
    </row>
    <row r="1455" spans="1:12">
      <c r="A1455" t="str">
        <f t="shared" si="622"/>
        <v>CHL</v>
      </c>
      <c r="B1455" s="207" t="s">
        <v>224</v>
      </c>
      <c r="C1455" s="198" t="s">
        <v>414</v>
      </c>
      <c r="D1455" s="268" t="s">
        <v>336</v>
      </c>
      <c r="E1455" s="214" t="s">
        <v>1026</v>
      </c>
      <c r="F1455" s="257">
        <f t="shared" si="623"/>
        <v>7.7008862272372495E-3</v>
      </c>
      <c r="G1455" s="257">
        <f t="shared" si="624"/>
        <v>0.36902873758205729</v>
      </c>
      <c r="H1455" s="257">
        <f t="shared" si="625"/>
        <v>0.79382774543947265</v>
      </c>
      <c r="I1455" s="257">
        <f t="shared" si="626"/>
        <v>0.88019981377705969</v>
      </c>
      <c r="J1455" s="257">
        <f t="shared" si="627"/>
        <v>0.96529926744446348</v>
      </c>
      <c r="K1455" s="257">
        <f t="shared" si="628"/>
        <v>1.0461495153726514</v>
      </c>
      <c r="L1455" s="257">
        <f t="shared" si="629"/>
        <v>1.1222077767445147</v>
      </c>
    </row>
    <row r="1456" spans="1:12">
      <c r="A1456" t="str">
        <f t="shared" si="622"/>
        <v>CHN</v>
      </c>
      <c r="B1456" s="207" t="s">
        <v>226</v>
      </c>
      <c r="C1456" s="198" t="s">
        <v>272</v>
      </c>
      <c r="D1456" s="268" t="s">
        <v>644</v>
      </c>
      <c r="E1456" s="214" t="s">
        <v>225</v>
      </c>
      <c r="F1456" s="257">
        <f t="shared" si="623"/>
        <v>1.7997208511098954</v>
      </c>
      <c r="G1456" s="257">
        <f t="shared" si="624"/>
        <v>18.637415348725611</v>
      </c>
      <c r="H1456" s="257">
        <f t="shared" si="625"/>
        <v>39.386840139001471</v>
      </c>
      <c r="I1456" s="257">
        <f t="shared" si="626"/>
        <v>46.809796672398271</v>
      </c>
      <c r="J1456" s="257">
        <f t="shared" si="627"/>
        <v>54.087419004349577</v>
      </c>
      <c r="K1456" s="257">
        <f t="shared" si="628"/>
        <v>61.096675700687662</v>
      </c>
      <c r="L1456" s="257">
        <f t="shared" si="629"/>
        <v>67.275590232954855</v>
      </c>
    </row>
    <row r="1457" spans="1:12">
      <c r="A1457" t="str">
        <f t="shared" si="622"/>
        <v>CIV</v>
      </c>
      <c r="B1457" s="207" t="s">
        <v>228</v>
      </c>
      <c r="C1457" s="198" t="s">
        <v>580</v>
      </c>
      <c r="D1457" s="268" t="s">
        <v>424</v>
      </c>
      <c r="E1457" s="214" t="s">
        <v>1028</v>
      </c>
      <c r="F1457" s="257">
        <f t="shared" si="623"/>
        <v>1.0905904632665313E-2</v>
      </c>
      <c r="G1457" s="257">
        <f t="shared" si="624"/>
        <v>8.0784994001039778E-2</v>
      </c>
      <c r="H1457" s="257">
        <f t="shared" si="625"/>
        <v>0.18116204492310284</v>
      </c>
      <c r="I1457" s="257">
        <f t="shared" si="626"/>
        <v>0.26748118381028674</v>
      </c>
      <c r="J1457" s="257">
        <f t="shared" si="627"/>
        <v>0.38289224563486501</v>
      </c>
      <c r="K1457" s="257">
        <f t="shared" si="628"/>
        <v>0.53597051683465058</v>
      </c>
      <c r="L1457" s="257">
        <f t="shared" si="629"/>
        <v>0.73691454802394885</v>
      </c>
    </row>
    <row r="1458" spans="1:12">
      <c r="A1458" t="str">
        <f t="shared" si="622"/>
        <v>CMR</v>
      </c>
      <c r="B1458" s="207" t="s">
        <v>230</v>
      </c>
      <c r="C1458" s="198" t="s">
        <v>580</v>
      </c>
      <c r="D1458" s="268" t="s">
        <v>424</v>
      </c>
      <c r="E1458" s="214" t="s">
        <v>1028</v>
      </c>
      <c r="F1458" s="257">
        <f t="shared" si="623"/>
        <v>9.1989955601364621E-4</v>
      </c>
      <c r="G1458" s="257">
        <f t="shared" si="624"/>
        <v>4.7579844336714604E-2</v>
      </c>
      <c r="H1458" s="257">
        <f t="shared" si="625"/>
        <v>0.11316419581372709</v>
      </c>
      <c r="I1458" s="257">
        <f t="shared" si="626"/>
        <v>0.16484574199997751</v>
      </c>
      <c r="J1458" s="257">
        <f t="shared" si="627"/>
        <v>0.23308968814658804</v>
      </c>
      <c r="K1458" s="257">
        <f t="shared" si="628"/>
        <v>0.32260707270843159</v>
      </c>
      <c r="L1458" s="257">
        <f t="shared" si="629"/>
        <v>0.43900470124914598</v>
      </c>
    </row>
    <row r="1459" spans="1:12">
      <c r="A1459" t="str">
        <f t="shared" si="622"/>
        <v>COD</v>
      </c>
      <c r="B1459" s="207" t="s">
        <v>232</v>
      </c>
      <c r="C1459" s="198" t="s">
        <v>580</v>
      </c>
      <c r="D1459" s="268" t="s">
        <v>418</v>
      </c>
      <c r="E1459" s="214" t="s">
        <v>1028</v>
      </c>
      <c r="F1459" s="257">
        <f t="shared" si="623"/>
        <v>4.7951956732286215E-2</v>
      </c>
      <c r="G1459" s="257">
        <f t="shared" si="624"/>
        <v>0.17364643686939249</v>
      </c>
      <c r="H1459" s="257">
        <f t="shared" si="625"/>
        <v>0.34479534585274257</v>
      </c>
      <c r="I1459" s="257">
        <f t="shared" si="626"/>
        <v>0.54894588082668072</v>
      </c>
      <c r="J1459" s="257">
        <f t="shared" si="627"/>
        <v>0.81105606883190318</v>
      </c>
      <c r="K1459" s="257">
        <f t="shared" si="628"/>
        <v>1.143148508608413</v>
      </c>
      <c r="L1459" s="257">
        <f t="shared" si="629"/>
        <v>1.5596894624822444</v>
      </c>
    </row>
    <row r="1460" spans="1:12">
      <c r="A1460" t="str">
        <f t="shared" si="622"/>
        <v>COG</v>
      </c>
      <c r="B1460" s="207" t="s">
        <v>234</v>
      </c>
      <c r="C1460" s="198" t="s">
        <v>580</v>
      </c>
      <c r="D1460" s="268" t="s">
        <v>424</v>
      </c>
      <c r="E1460" s="214" t="s">
        <v>1028</v>
      </c>
      <c r="F1460" s="257">
        <f t="shared" si="623"/>
        <v>1.3057481055361579E-2</v>
      </c>
      <c r="G1460" s="257">
        <f t="shared" si="624"/>
        <v>1.7533251720441519E-2</v>
      </c>
      <c r="H1460" s="257">
        <f t="shared" si="625"/>
        <v>2.321386355696875E-2</v>
      </c>
      <c r="I1460" s="257">
        <f t="shared" si="626"/>
        <v>3.257566596583035E-2</v>
      </c>
      <c r="J1460" s="257">
        <f t="shared" si="627"/>
        <v>4.4485512464537143E-2</v>
      </c>
      <c r="K1460" s="257">
        <f t="shared" si="628"/>
        <v>5.9703581477515165E-2</v>
      </c>
      <c r="L1460" s="257">
        <f t="shared" si="629"/>
        <v>7.9089150254975982E-2</v>
      </c>
    </row>
    <row r="1461" spans="1:12">
      <c r="A1461" t="str">
        <f t="shared" si="622"/>
        <v>COL</v>
      </c>
      <c r="B1461" s="207" t="s">
        <v>236</v>
      </c>
      <c r="C1461" s="198" t="s">
        <v>414</v>
      </c>
      <c r="D1461" s="268" t="s">
        <v>644</v>
      </c>
      <c r="E1461" s="214" t="s">
        <v>1026</v>
      </c>
      <c r="F1461" s="257">
        <f t="shared" si="623"/>
        <v>5.3946732583546562E-2</v>
      </c>
      <c r="G1461" s="257">
        <f t="shared" si="624"/>
        <v>0.40754002523947425</v>
      </c>
      <c r="H1461" s="257">
        <f t="shared" si="625"/>
        <v>0.83242009462209143</v>
      </c>
      <c r="I1461" s="257">
        <f t="shared" si="626"/>
        <v>1.0008473422741886</v>
      </c>
      <c r="J1461" s="257">
        <f t="shared" si="627"/>
        <v>1.1829123116233142</v>
      </c>
      <c r="K1461" s="257">
        <f t="shared" si="628"/>
        <v>1.3766457498925593</v>
      </c>
      <c r="L1461" s="257">
        <f t="shared" si="629"/>
        <v>1.5811667040330348</v>
      </c>
    </row>
    <row r="1462" spans="1:12">
      <c r="A1462" t="str">
        <f t="shared" si="622"/>
        <v>COM</v>
      </c>
      <c r="B1462" s="207" t="s">
        <v>238</v>
      </c>
      <c r="C1462" s="198" t="s">
        <v>580</v>
      </c>
      <c r="D1462" s="268" t="s">
        <v>418</v>
      </c>
      <c r="E1462" s="214" t="s">
        <v>1028</v>
      </c>
      <c r="F1462" s="257">
        <f t="shared" si="623"/>
        <v>4.3320936157790872E-4</v>
      </c>
      <c r="G1462" s="257">
        <f t="shared" si="624"/>
        <v>9.9290867320611263E-4</v>
      </c>
      <c r="H1462" s="257">
        <f t="shared" si="625"/>
        <v>1.7215970906832138E-3</v>
      </c>
      <c r="I1462" s="257">
        <f t="shared" si="626"/>
        <v>2.6681814596284715E-3</v>
      </c>
      <c r="J1462" s="257">
        <f t="shared" si="627"/>
        <v>3.8749307389463073E-3</v>
      </c>
      <c r="K1462" s="257">
        <f t="shared" si="628"/>
        <v>5.4168701147169528E-3</v>
      </c>
      <c r="L1462" s="257">
        <f t="shared" si="629"/>
        <v>7.3780370011070993E-3</v>
      </c>
    </row>
    <row r="1463" spans="1:12">
      <c r="A1463" t="str">
        <f t="shared" si="622"/>
        <v>CPV</v>
      </c>
      <c r="B1463" s="207" t="s">
        <v>240</v>
      </c>
      <c r="C1463" s="198" t="s">
        <v>580</v>
      </c>
      <c r="D1463" s="268" t="s">
        <v>424</v>
      </c>
      <c r="E1463" s="214" t="s">
        <v>1028</v>
      </c>
      <c r="F1463" s="257">
        <f t="shared" si="623"/>
        <v>7.637328996061613E-4</v>
      </c>
      <c r="G1463" s="257">
        <f t="shared" si="624"/>
        <v>2.0043623269659729E-3</v>
      </c>
      <c r="H1463" s="257">
        <f t="shared" si="625"/>
        <v>3.6137044015823075E-3</v>
      </c>
      <c r="I1463" s="257">
        <f t="shared" si="626"/>
        <v>4.9898578955649203E-3</v>
      </c>
      <c r="J1463" s="257">
        <f t="shared" si="627"/>
        <v>6.6935588890719416E-3</v>
      </c>
      <c r="K1463" s="257">
        <f t="shared" si="628"/>
        <v>8.7901654947613334E-3</v>
      </c>
      <c r="L1463" s="257">
        <f t="shared" si="629"/>
        <v>1.1342908944210649E-2</v>
      </c>
    </row>
    <row r="1464" spans="1:12">
      <c r="A1464" t="str">
        <f t="shared" si="622"/>
        <v>CRI</v>
      </c>
      <c r="B1464" s="207" t="s">
        <v>242</v>
      </c>
      <c r="C1464" s="198" t="s">
        <v>414</v>
      </c>
      <c r="D1464" s="268" t="s">
        <v>644</v>
      </c>
      <c r="E1464" s="214" t="s">
        <v>1026</v>
      </c>
      <c r="F1464" s="257">
        <f t="shared" si="623"/>
        <v>1.3497633220007378E-3</v>
      </c>
      <c r="G1464" s="257">
        <f t="shared" si="624"/>
        <v>3.0694528111386673E-2</v>
      </c>
      <c r="H1464" s="257">
        <f t="shared" si="625"/>
        <v>6.7019236500678037E-2</v>
      </c>
      <c r="I1464" s="257">
        <f t="shared" si="626"/>
        <v>8.173796618829049E-2</v>
      </c>
      <c r="J1464" s="257">
        <f t="shared" si="627"/>
        <v>9.8125188970927257E-2</v>
      </c>
      <c r="K1464" s="257">
        <f t="shared" si="628"/>
        <v>0.11579568506313306</v>
      </c>
      <c r="L1464" s="257">
        <f t="shared" si="629"/>
        <v>0.13421831694362241</v>
      </c>
    </row>
    <row r="1465" spans="1:12">
      <c r="A1465" t="str">
        <f t="shared" si="622"/>
        <v>CUB</v>
      </c>
      <c r="B1465" s="207" t="s">
        <v>246</v>
      </c>
      <c r="C1465" s="198" t="s">
        <v>414</v>
      </c>
      <c r="D1465" s="268" t="s">
        <v>644</v>
      </c>
      <c r="E1465" s="214" t="s">
        <v>1026</v>
      </c>
      <c r="F1465" s="257">
        <f t="shared" si="623"/>
        <v>2.5480233900018866E-2</v>
      </c>
      <c r="G1465" s="257">
        <f t="shared" si="624"/>
        <v>8.3932309718748779E-2</v>
      </c>
      <c r="H1465" s="257">
        <f t="shared" si="625"/>
        <v>0.15087760362634736</v>
      </c>
      <c r="I1465" s="257">
        <f t="shared" si="626"/>
        <v>0.17667116140214231</v>
      </c>
      <c r="J1465" s="257">
        <f t="shared" si="627"/>
        <v>0.204694396711771</v>
      </c>
      <c r="K1465" s="257">
        <f t="shared" si="628"/>
        <v>0.23448521772774322</v>
      </c>
      <c r="L1465" s="257">
        <f t="shared" si="629"/>
        <v>0.26509238842397692</v>
      </c>
    </row>
    <row r="1466" spans="1:12">
      <c r="A1466" t="str">
        <f t="shared" si="622"/>
        <v>CUW</v>
      </c>
      <c r="B1466" s="207" t="s">
        <v>248</v>
      </c>
      <c r="C1466" s="198" t="s">
        <v>414</v>
      </c>
      <c r="D1466" s="268" t="s">
        <v>336</v>
      </c>
      <c r="E1466" s="214" t="s">
        <v>1026</v>
      </c>
      <c r="F1466" s="257">
        <f t="shared" si="623"/>
        <v>7.1144315791446224E-5</v>
      </c>
      <c r="G1466" s="257">
        <f t="shared" si="624"/>
        <v>1.4036976393835179E-3</v>
      </c>
      <c r="H1466" s="257">
        <f t="shared" si="625"/>
        <v>3.0293895597728032E-3</v>
      </c>
      <c r="I1466" s="257">
        <f t="shared" si="626"/>
        <v>3.3948384696863214E-3</v>
      </c>
      <c r="J1466" s="257">
        <f t="shared" si="627"/>
        <v>3.7787118904258113E-3</v>
      </c>
      <c r="K1466" s="257">
        <f t="shared" si="628"/>
        <v>4.1716364517562273E-3</v>
      </c>
      <c r="L1466" s="257">
        <f t="shared" si="629"/>
        <v>4.5668956985487176E-3</v>
      </c>
    </row>
    <row r="1467" spans="1:12">
      <c r="A1467" t="str">
        <f t="shared" si="622"/>
        <v>CYM</v>
      </c>
      <c r="B1467" s="207" t="s">
        <v>250</v>
      </c>
      <c r="C1467" s="198" t="s">
        <v>414</v>
      </c>
      <c r="D1467" s="268" t="s">
        <v>336</v>
      </c>
      <c r="E1467" s="214" t="s">
        <v>1026</v>
      </c>
      <c r="F1467" s="257">
        <f t="shared" si="623"/>
        <v>2.7358346373628196E-3</v>
      </c>
      <c r="G1467" s="257">
        <f t="shared" si="624"/>
        <v>6.3677653460288922E-3</v>
      </c>
      <c r="H1467" s="257">
        <f t="shared" si="625"/>
        <v>1.0204377268894551E-2</v>
      </c>
      <c r="I1467" s="257">
        <f t="shared" si="626"/>
        <v>1.0293097124811079E-2</v>
      </c>
      <c r="J1467" s="257">
        <f t="shared" si="627"/>
        <v>9.6555932880949026E-3</v>
      </c>
      <c r="K1467" s="257">
        <f t="shared" si="628"/>
        <v>7.9908118344738134E-3</v>
      </c>
      <c r="L1467" s="257">
        <f t="shared" si="629"/>
        <v>6.4203971868796571E-3</v>
      </c>
    </row>
    <row r="1468" spans="1:12">
      <c r="A1468" t="str">
        <f t="shared" si="622"/>
        <v>CYP</v>
      </c>
      <c r="B1468" s="207" t="s">
        <v>252</v>
      </c>
      <c r="C1468" s="198" t="s">
        <v>276</v>
      </c>
      <c r="D1468" s="268" t="s">
        <v>336</v>
      </c>
      <c r="E1468" s="214" t="s">
        <v>1029</v>
      </c>
      <c r="F1468" s="257">
        <f t="shared" si="623"/>
        <v>1.5508807752998404E-2</v>
      </c>
      <c r="G1468" s="257">
        <f t="shared" si="624"/>
        <v>4.2562175379916925E-2</v>
      </c>
      <c r="H1468" s="257">
        <f t="shared" si="625"/>
        <v>7.3749084139815041E-2</v>
      </c>
      <c r="I1468" s="257">
        <f t="shared" si="626"/>
        <v>8.0274825171919986E-2</v>
      </c>
      <c r="J1468" s="257">
        <f t="shared" si="627"/>
        <v>8.5911928475962462E-2</v>
      </c>
      <c r="K1468" s="257">
        <f t="shared" si="628"/>
        <v>9.0556145902935994E-2</v>
      </c>
      <c r="L1468" s="257">
        <f t="shared" si="629"/>
        <v>9.4291139071961405E-2</v>
      </c>
    </row>
    <row r="1469" spans="1:12">
      <c r="A1469" t="str">
        <f t="shared" si="622"/>
        <v>CZE</v>
      </c>
      <c r="B1469" s="207" t="s">
        <v>254</v>
      </c>
      <c r="C1469" s="198" t="s">
        <v>276</v>
      </c>
      <c r="D1469" s="268" t="s">
        <v>336</v>
      </c>
      <c r="E1469" s="214" t="s">
        <v>1029</v>
      </c>
      <c r="F1469" s="257">
        <f t="shared" si="623"/>
        <v>0.17089092597904415</v>
      </c>
      <c r="G1469" s="257">
        <f t="shared" si="624"/>
        <v>0.31074276231365011</v>
      </c>
      <c r="H1469" s="257">
        <f t="shared" si="625"/>
        <v>0.46271604190135107</v>
      </c>
      <c r="I1469" s="257">
        <f t="shared" si="626"/>
        <v>0.49334240042844102</v>
      </c>
      <c r="J1469" s="257">
        <f t="shared" si="627"/>
        <v>0.52063895102314561</v>
      </c>
      <c r="K1469" s="257">
        <f t="shared" si="628"/>
        <v>0.54445715493141522</v>
      </c>
      <c r="L1469" s="257">
        <f t="shared" si="629"/>
        <v>0.5645231771792697</v>
      </c>
    </row>
    <row r="1470" spans="1:12">
      <c r="A1470" t="str">
        <f t="shared" si="622"/>
        <v>DEU</v>
      </c>
      <c r="B1470" s="207" t="s">
        <v>256</v>
      </c>
      <c r="C1470" s="198" t="s">
        <v>276</v>
      </c>
      <c r="D1470" s="268" t="s">
        <v>336</v>
      </c>
      <c r="E1470" s="214" t="s">
        <v>1029</v>
      </c>
      <c r="F1470" s="257">
        <f t="shared" si="623"/>
        <v>5.4168849505737944</v>
      </c>
      <c r="G1470" s="257">
        <f t="shared" si="624"/>
        <v>5.8147630560969175</v>
      </c>
      <c r="H1470" s="257">
        <f t="shared" si="625"/>
        <v>6.0814312861953752</v>
      </c>
      <c r="I1470" s="257">
        <f t="shared" si="626"/>
        <v>6.261502041038459</v>
      </c>
      <c r="J1470" s="257">
        <f t="shared" si="627"/>
        <v>6.417304208406942</v>
      </c>
      <c r="K1470" s="257">
        <f t="shared" si="628"/>
        <v>6.5344811737836359</v>
      </c>
      <c r="L1470" s="257">
        <f t="shared" si="629"/>
        <v>6.6023986735733091</v>
      </c>
    </row>
    <row r="1471" spans="1:12">
      <c r="A1471" t="str">
        <f t="shared" si="622"/>
        <v>DJI</v>
      </c>
      <c r="B1471" s="207" t="s">
        <v>258</v>
      </c>
      <c r="C1471" s="198" t="s">
        <v>452</v>
      </c>
      <c r="D1471" s="268" t="s">
        <v>424</v>
      </c>
      <c r="E1471" s="214" t="s">
        <v>1028</v>
      </c>
      <c r="F1471" s="257">
        <f t="shared" si="623"/>
        <v>4.8510629806940554E-4</v>
      </c>
      <c r="G1471" s="257">
        <f t="shared" si="624"/>
        <v>1.754237810040008E-3</v>
      </c>
      <c r="H1471" s="257">
        <f t="shared" si="625"/>
        <v>3.4044576118444909E-3</v>
      </c>
      <c r="I1471" s="257">
        <f t="shared" si="626"/>
        <v>4.7411814374267855E-3</v>
      </c>
      <c r="J1471" s="257">
        <f t="shared" si="627"/>
        <v>6.4235666031033601E-3</v>
      </c>
      <c r="K1471" s="257">
        <f t="shared" si="628"/>
        <v>8.5299309721094032E-3</v>
      </c>
      <c r="L1471" s="257">
        <f t="shared" si="629"/>
        <v>1.1150830882087676E-2</v>
      </c>
    </row>
    <row r="1472" spans="1:12">
      <c r="A1472" t="str">
        <f t="shared" si="622"/>
        <v>DMA</v>
      </c>
      <c r="B1472" s="207" t="s">
        <v>260</v>
      </c>
      <c r="C1472" s="198" t="s">
        <v>414</v>
      </c>
      <c r="D1472" s="268" t="s">
        <v>644</v>
      </c>
      <c r="E1472" s="214" t="s">
        <v>1026</v>
      </c>
      <c r="F1472" s="257">
        <f t="shared" si="623"/>
        <v>0</v>
      </c>
      <c r="G1472" s="257">
        <f t="shared" si="624"/>
        <v>3.2723187144583811E-4</v>
      </c>
      <c r="H1472" s="257">
        <f t="shared" si="625"/>
        <v>7.1718655364376601E-4</v>
      </c>
      <c r="I1472" s="257">
        <f t="shared" si="626"/>
        <v>8.5766691633833918E-4</v>
      </c>
      <c r="J1472" s="257">
        <f t="shared" si="627"/>
        <v>1.0113510851859438E-3</v>
      </c>
      <c r="K1472" s="257">
        <f t="shared" si="628"/>
        <v>1.1775496955287201E-3</v>
      </c>
      <c r="L1472" s="257">
        <f t="shared" si="629"/>
        <v>1.3564218567991544E-3</v>
      </c>
    </row>
    <row r="1473" spans="1:12">
      <c r="A1473" t="str">
        <f t="shared" si="622"/>
        <v>DNK</v>
      </c>
      <c r="B1473" s="207" t="s">
        <v>262</v>
      </c>
      <c r="C1473" s="198" t="s">
        <v>276</v>
      </c>
      <c r="D1473" s="268" t="s">
        <v>336</v>
      </c>
      <c r="E1473" s="214" t="s">
        <v>1029</v>
      </c>
      <c r="F1473" s="257">
        <f t="shared" si="623"/>
        <v>0.40209978119960893</v>
      </c>
      <c r="G1473" s="257">
        <f t="shared" si="624"/>
        <v>0.53825690622681244</v>
      </c>
      <c r="H1473" s="257">
        <f t="shared" si="625"/>
        <v>0.67549015195874429</v>
      </c>
      <c r="I1473" s="257">
        <f t="shared" si="626"/>
        <v>0.71187681495637678</v>
      </c>
      <c r="J1473" s="257">
        <f t="shared" si="627"/>
        <v>0.7449132837206156</v>
      </c>
      <c r="K1473" s="257">
        <f t="shared" si="628"/>
        <v>0.77340346102279556</v>
      </c>
      <c r="L1473" s="257">
        <f t="shared" si="629"/>
        <v>0.79680608777670425</v>
      </c>
    </row>
    <row r="1474" spans="1:12">
      <c r="A1474" t="str">
        <f t="shared" si="622"/>
        <v>DOM</v>
      </c>
      <c r="B1474" s="207" t="s">
        <v>264</v>
      </c>
      <c r="C1474" s="198" t="s">
        <v>414</v>
      </c>
      <c r="D1474" s="268" t="s">
        <v>644</v>
      </c>
      <c r="E1474" s="214" t="s">
        <v>1026</v>
      </c>
      <c r="F1474" s="257">
        <f t="shared" si="623"/>
        <v>5.1285846805109593E-2</v>
      </c>
      <c r="G1474" s="257">
        <f t="shared" si="624"/>
        <v>0.20392840495268247</v>
      </c>
      <c r="H1474" s="257">
        <f t="shared" si="625"/>
        <v>0.39551341611544244</v>
      </c>
      <c r="I1474" s="257">
        <f t="shared" si="626"/>
        <v>0.48709665306819705</v>
      </c>
      <c r="J1474" s="257">
        <f t="shared" si="627"/>
        <v>0.59189580901581984</v>
      </c>
      <c r="K1474" s="257">
        <f t="shared" si="628"/>
        <v>0.70945906875294029</v>
      </c>
      <c r="L1474" s="257">
        <f t="shared" si="629"/>
        <v>0.83807039437232844</v>
      </c>
    </row>
    <row r="1475" spans="1:12">
      <c r="A1475" t="str">
        <f t="shared" si="622"/>
        <v>DZA</v>
      </c>
      <c r="B1475" s="207" t="s">
        <v>266</v>
      </c>
      <c r="C1475" s="198" t="s">
        <v>452</v>
      </c>
      <c r="D1475" s="268" t="s">
        <v>644</v>
      </c>
      <c r="E1475" s="214" t="s">
        <v>1028</v>
      </c>
      <c r="F1475" s="257">
        <f t="shared" si="623"/>
        <v>0.10063345374323919</v>
      </c>
      <c r="G1475" s="257">
        <f t="shared" si="624"/>
        <v>0.36540912943676046</v>
      </c>
      <c r="H1475" s="257">
        <f t="shared" si="625"/>
        <v>0.71918083249544396</v>
      </c>
      <c r="I1475" s="257">
        <f t="shared" si="626"/>
        <v>0.90648524310870404</v>
      </c>
      <c r="J1475" s="257">
        <f t="shared" si="627"/>
        <v>1.1268644678359232</v>
      </c>
      <c r="K1475" s="257">
        <f t="shared" si="628"/>
        <v>1.3847129315310427</v>
      </c>
      <c r="L1475" s="257">
        <f t="shared" si="629"/>
        <v>1.6780138828934212</v>
      </c>
    </row>
    <row r="1476" spans="1:12">
      <c r="A1476" t="str">
        <f t="shared" si="622"/>
        <v>ECU</v>
      </c>
      <c r="B1476" s="207" t="s">
        <v>278</v>
      </c>
      <c r="C1476" s="198" t="s">
        <v>414</v>
      </c>
      <c r="D1476" s="268" t="s">
        <v>644</v>
      </c>
      <c r="E1476" s="214" t="s">
        <v>1026</v>
      </c>
      <c r="F1476" s="257">
        <f t="shared" si="623"/>
        <v>7.5274198116088348E-2</v>
      </c>
      <c r="G1476" s="257">
        <f t="shared" si="624"/>
        <v>0.20582154585270279</v>
      </c>
      <c r="H1476" s="257">
        <f t="shared" si="625"/>
        <v>0.36610938224476841</v>
      </c>
      <c r="I1476" s="257">
        <f t="shared" si="626"/>
        <v>0.44727656586055808</v>
      </c>
      <c r="J1476" s="257">
        <f t="shared" si="627"/>
        <v>0.53795577081918744</v>
      </c>
      <c r="K1476" s="257">
        <f t="shared" si="628"/>
        <v>0.63817522307620478</v>
      </c>
      <c r="L1476" s="257">
        <f t="shared" si="629"/>
        <v>0.747705571806205</v>
      </c>
    </row>
    <row r="1477" spans="1:12">
      <c r="A1477" t="str">
        <f t="shared" si="622"/>
        <v>EGY</v>
      </c>
      <c r="B1477" s="207" t="s">
        <v>280</v>
      </c>
      <c r="C1477" s="198" t="s">
        <v>452</v>
      </c>
      <c r="D1477" s="268" t="s">
        <v>424</v>
      </c>
      <c r="E1477" s="214" t="s">
        <v>1028</v>
      </c>
      <c r="F1477" s="257">
        <f t="shared" si="623"/>
        <v>0.10367182427253274</v>
      </c>
      <c r="G1477" s="257">
        <f t="shared" si="624"/>
        <v>0.37583058509448758</v>
      </c>
      <c r="H1477" s="257">
        <f t="shared" si="625"/>
        <v>0.75083599035322179</v>
      </c>
      <c r="I1477" s="257">
        <f t="shared" si="626"/>
        <v>1.0663337006061349</v>
      </c>
      <c r="J1477" s="257">
        <f t="shared" si="627"/>
        <v>1.4576808325301511</v>
      </c>
      <c r="K1477" s="257">
        <f t="shared" si="628"/>
        <v>1.9276424733704751</v>
      </c>
      <c r="L1477" s="257">
        <f t="shared" si="629"/>
        <v>2.4763785853319229</v>
      </c>
    </row>
    <row r="1478" spans="1:12">
      <c r="A1478" t="str">
        <f t="shared" si="622"/>
        <v>ERI</v>
      </c>
      <c r="B1478" s="207" t="s">
        <v>284</v>
      </c>
      <c r="C1478" s="198" t="s">
        <v>580</v>
      </c>
      <c r="D1478" s="268" t="s">
        <v>418</v>
      </c>
      <c r="E1478" s="214" t="s">
        <v>1028</v>
      </c>
      <c r="F1478" s="257">
        <f t="shared" si="623"/>
        <v>2.7408443489843949E-3</v>
      </c>
      <c r="G1478" s="257">
        <f t="shared" si="624"/>
        <v>6.2196816107307207E-3</v>
      </c>
      <c r="H1478" s="257">
        <f t="shared" si="625"/>
        <v>1.0736133717507618E-2</v>
      </c>
      <c r="I1478" s="257">
        <f t="shared" si="626"/>
        <v>1.6655194953564122E-2</v>
      </c>
      <c r="J1478" s="257">
        <f t="shared" si="627"/>
        <v>2.4137725785442737E-2</v>
      </c>
      <c r="K1478" s="257">
        <f t="shared" si="628"/>
        <v>3.3518255602211722E-2</v>
      </c>
      <c r="L1478" s="257">
        <f t="shared" si="629"/>
        <v>4.5215051046145718E-2</v>
      </c>
    </row>
    <row r="1479" spans="1:12">
      <c r="A1479" t="str">
        <f t="shared" si="622"/>
        <v>ESP</v>
      </c>
      <c r="B1479" s="207" t="s">
        <v>286</v>
      </c>
      <c r="C1479" s="198" t="s">
        <v>276</v>
      </c>
      <c r="D1479" s="268" t="s">
        <v>336</v>
      </c>
      <c r="E1479" s="214" t="s">
        <v>1029</v>
      </c>
      <c r="F1479" s="257">
        <f t="shared" si="623"/>
        <v>0.85695798545425717</v>
      </c>
      <c r="G1479" s="257">
        <f t="shared" si="624"/>
        <v>1.407338458054354</v>
      </c>
      <c r="H1479" s="257">
        <f t="shared" si="625"/>
        <v>1.9522208889917023</v>
      </c>
      <c r="I1479" s="257">
        <f t="shared" si="626"/>
        <v>2.0293608045421951</v>
      </c>
      <c r="J1479" s="257">
        <f t="shared" si="627"/>
        <v>2.1041891326900735</v>
      </c>
      <c r="K1479" s="257">
        <f t="shared" si="628"/>
        <v>2.1683637906734092</v>
      </c>
      <c r="L1479" s="257">
        <f t="shared" si="629"/>
        <v>2.2141846502742264</v>
      </c>
    </row>
    <row r="1480" spans="1:12">
      <c r="A1480" t="str">
        <f t="shared" si="622"/>
        <v>EST</v>
      </c>
      <c r="B1480" s="207" t="s">
        <v>288</v>
      </c>
      <c r="C1480" s="198" t="s">
        <v>276</v>
      </c>
      <c r="D1480" s="268" t="s">
        <v>336</v>
      </c>
      <c r="E1480" s="214" t="s">
        <v>1029</v>
      </c>
      <c r="F1480" s="257">
        <f t="shared" si="623"/>
        <v>0.11060059952957309</v>
      </c>
      <c r="G1480" s="257">
        <f t="shared" si="624"/>
        <v>0.2066900417194705</v>
      </c>
      <c r="H1480" s="257">
        <f t="shared" si="625"/>
        <v>0.30687774149168456</v>
      </c>
      <c r="I1480" s="257">
        <f t="shared" si="626"/>
        <v>0.32141912177360371</v>
      </c>
      <c r="J1480" s="257">
        <f t="shared" si="627"/>
        <v>0.33290365723385784</v>
      </c>
      <c r="K1480" s="257">
        <f t="shared" si="628"/>
        <v>0.34077087199463602</v>
      </c>
      <c r="L1480" s="257">
        <f t="shared" si="629"/>
        <v>0.34508921459007441</v>
      </c>
    </row>
    <row r="1481" spans="1:12">
      <c r="A1481" t="str">
        <f t="shared" si="622"/>
        <v>ETH</v>
      </c>
      <c r="B1481" s="207" t="s">
        <v>290</v>
      </c>
      <c r="C1481" s="198" t="s">
        <v>580</v>
      </c>
      <c r="D1481" s="268" t="s">
        <v>418</v>
      </c>
      <c r="E1481" s="214" t="s">
        <v>1028</v>
      </c>
      <c r="F1481" s="257">
        <f t="shared" si="623"/>
        <v>0</v>
      </c>
      <c r="G1481" s="257">
        <f t="shared" si="624"/>
        <v>6.4995866295911017E-2</v>
      </c>
      <c r="H1481" s="257">
        <f t="shared" si="625"/>
        <v>0.15240680291849029</v>
      </c>
      <c r="I1481" s="257">
        <f t="shared" si="626"/>
        <v>0.23996641211091241</v>
      </c>
      <c r="J1481" s="257">
        <f t="shared" si="627"/>
        <v>0.35236339339826606</v>
      </c>
      <c r="K1481" s="257">
        <f t="shared" si="628"/>
        <v>0.49688088588165574</v>
      </c>
      <c r="L1481" s="257">
        <f t="shared" si="629"/>
        <v>0.68204452978191854</v>
      </c>
    </row>
    <row r="1482" spans="1:12">
      <c r="A1482" t="str">
        <f t="shared" si="622"/>
        <v>FIN</v>
      </c>
      <c r="B1482" s="207" t="s">
        <v>296</v>
      </c>
      <c r="C1482" s="198" t="s">
        <v>276</v>
      </c>
      <c r="D1482" s="268" t="s">
        <v>336</v>
      </c>
      <c r="E1482" s="214" t="s">
        <v>1029</v>
      </c>
      <c r="F1482" s="257">
        <f t="shared" si="623"/>
        <v>0.7593008198053619</v>
      </c>
      <c r="G1482" s="257">
        <f t="shared" si="624"/>
        <v>1.0896826948369811</v>
      </c>
      <c r="H1482" s="257">
        <f t="shared" si="625"/>
        <v>1.4168970705206698</v>
      </c>
      <c r="I1482" s="257">
        <f t="shared" si="626"/>
        <v>1.4745635693956962</v>
      </c>
      <c r="J1482" s="257">
        <f t="shared" si="627"/>
        <v>1.5281719382214629</v>
      </c>
      <c r="K1482" s="257">
        <f t="shared" si="628"/>
        <v>1.5751415685003789</v>
      </c>
      <c r="L1482" s="257">
        <f t="shared" si="629"/>
        <v>1.6140462363549575</v>
      </c>
    </row>
    <row r="1483" spans="1:12">
      <c r="A1483" t="str">
        <f t="shared" si="622"/>
        <v>FJI</v>
      </c>
      <c r="B1483" s="207" t="s">
        <v>298</v>
      </c>
      <c r="C1483" s="198" t="s">
        <v>272</v>
      </c>
      <c r="D1483" s="268" t="s">
        <v>644</v>
      </c>
      <c r="E1483" s="214" t="s">
        <v>1027</v>
      </c>
      <c r="F1483" s="257">
        <f t="shared" si="623"/>
        <v>1.125290008618555E-3</v>
      </c>
      <c r="G1483" s="257">
        <f t="shared" si="624"/>
        <v>6.1353909702722099E-3</v>
      </c>
      <c r="H1483" s="257">
        <f t="shared" si="625"/>
        <v>1.183550412348819E-2</v>
      </c>
      <c r="I1483" s="257">
        <f t="shared" si="626"/>
        <v>1.3844499852341353E-2</v>
      </c>
      <c r="J1483" s="257">
        <f t="shared" si="627"/>
        <v>1.5999844761215663E-2</v>
      </c>
      <c r="K1483" s="257">
        <f t="shared" si="628"/>
        <v>1.8281632647211155E-2</v>
      </c>
      <c r="L1483" s="257">
        <f t="shared" si="629"/>
        <v>2.0617916073216336E-2</v>
      </c>
    </row>
    <row r="1484" spans="1:12">
      <c r="A1484" t="str">
        <f t="shared" si="622"/>
        <v>FRA</v>
      </c>
      <c r="B1484" s="207" t="s">
        <v>300</v>
      </c>
      <c r="C1484" s="198" t="s">
        <v>276</v>
      </c>
      <c r="D1484" s="268" t="s">
        <v>336</v>
      </c>
      <c r="E1484" s="214" t="s">
        <v>1029</v>
      </c>
      <c r="F1484" s="257">
        <f t="shared" si="623"/>
        <v>2.4656164630810906</v>
      </c>
      <c r="G1484" s="257">
        <f t="shared" si="624"/>
        <v>3.6268155698298279</v>
      </c>
      <c r="H1484" s="257">
        <f t="shared" si="625"/>
        <v>4.8052180119862005</v>
      </c>
      <c r="I1484" s="257">
        <f t="shared" si="626"/>
        <v>5.057284619500197</v>
      </c>
      <c r="J1484" s="257">
        <f t="shared" si="627"/>
        <v>5.3015366360757818</v>
      </c>
      <c r="K1484" s="257">
        <f t="shared" si="628"/>
        <v>5.5234945520200709</v>
      </c>
      <c r="L1484" s="257">
        <f t="shared" si="629"/>
        <v>5.7153010677770562</v>
      </c>
    </row>
    <row r="1485" spans="1:12">
      <c r="A1485" t="str">
        <f t="shared" ref="A1485:A1548" si="630">B1260</f>
        <v>FRO</v>
      </c>
      <c r="B1485" s="207" t="s">
        <v>302</v>
      </c>
      <c r="C1485" s="198" t="s">
        <v>276</v>
      </c>
      <c r="D1485" s="268" t="s">
        <v>336</v>
      </c>
      <c r="E1485" s="214" t="s">
        <v>1029</v>
      </c>
      <c r="F1485" s="257">
        <f t="shared" ref="F1485:F1548" si="631">(C1260+J1260+Q1260)/million</f>
        <v>6.3390626152785611E-3</v>
      </c>
      <c r="G1485" s="257">
        <f t="shared" ref="G1485:G1548" si="632">(D1260+K1260+R1260)/million</f>
        <v>6.9543842156941154E-3</v>
      </c>
      <c r="H1485" s="257">
        <f t="shared" ref="H1485:H1548" si="633">(E1260+L1260+S1260)/million</f>
        <v>7.4154955053420757E-3</v>
      </c>
      <c r="I1485" s="257">
        <f t="shared" ref="I1485:I1548" si="634">(F1260+M1260+T1260)/million</f>
        <v>7.8995530136524734E-3</v>
      </c>
      <c r="J1485" s="257">
        <f t="shared" ref="J1485:J1548" si="635">(G1260+N1260+U1260)/million</f>
        <v>8.4151797543789396E-3</v>
      </c>
      <c r="K1485" s="257">
        <f t="shared" ref="K1485:K1548" si="636">(H1260+O1260+V1260)/million</f>
        <v>8.9167848927742058E-3</v>
      </c>
      <c r="L1485" s="257">
        <f t="shared" ref="L1485:L1548" si="637">(I1260+P1260+W1260)/million</f>
        <v>9.3919237371518065E-3</v>
      </c>
    </row>
    <row r="1486" spans="1:12">
      <c r="A1486" t="str">
        <f t="shared" si="630"/>
        <v>FSM</v>
      </c>
      <c r="B1486" s="207" t="s">
        <v>304</v>
      </c>
      <c r="C1486" s="198" t="s">
        <v>272</v>
      </c>
      <c r="D1486" s="268" t="s">
        <v>424</v>
      </c>
      <c r="E1486" s="214" t="s">
        <v>1027</v>
      </c>
      <c r="F1486" s="257">
        <f t="shared" si="631"/>
        <v>3.2009505078598496E-4</v>
      </c>
      <c r="G1486" s="257">
        <f t="shared" si="632"/>
        <v>4.8541612786405898E-4</v>
      </c>
      <c r="H1486" s="257">
        <f t="shared" si="633"/>
        <v>6.8951507727737951E-4</v>
      </c>
      <c r="I1486" s="257">
        <f t="shared" si="634"/>
        <v>9.3237309437000271E-4</v>
      </c>
      <c r="J1486" s="257">
        <f t="shared" si="635"/>
        <v>1.2130486416992543E-3</v>
      </c>
      <c r="K1486" s="257">
        <f t="shared" si="636"/>
        <v>1.5282608465132397E-3</v>
      </c>
      <c r="L1486" s="257">
        <f t="shared" si="637"/>
        <v>1.8775921624292389E-3</v>
      </c>
    </row>
    <row r="1487" spans="1:12">
      <c r="A1487" t="str">
        <f t="shared" si="630"/>
        <v>GAB</v>
      </c>
      <c r="B1487" s="207" t="s">
        <v>306</v>
      </c>
      <c r="C1487" s="198" t="s">
        <v>580</v>
      </c>
      <c r="D1487" s="268" t="s">
        <v>644</v>
      </c>
      <c r="E1487" s="214" t="s">
        <v>1028</v>
      </c>
      <c r="F1487" s="257">
        <f t="shared" si="631"/>
        <v>4.6435231404259904E-3</v>
      </c>
      <c r="G1487" s="257">
        <f t="shared" si="632"/>
        <v>1.540554670427164E-2</v>
      </c>
      <c r="H1487" s="257">
        <f t="shared" si="633"/>
        <v>3.117696555203333E-2</v>
      </c>
      <c r="I1487" s="257">
        <f t="shared" si="634"/>
        <v>4.1769641656081748E-2</v>
      </c>
      <c r="J1487" s="257">
        <f t="shared" si="635"/>
        <v>5.532126092299567E-2</v>
      </c>
      <c r="K1487" s="257">
        <f t="shared" si="636"/>
        <v>7.2282375197922202E-2</v>
      </c>
      <c r="L1487" s="257">
        <f t="shared" si="637"/>
        <v>9.2636444982191229E-2</v>
      </c>
    </row>
    <row r="1488" spans="1:12">
      <c r="A1488" t="str">
        <f t="shared" si="630"/>
        <v>GBR</v>
      </c>
      <c r="B1488" s="207" t="s">
        <v>308</v>
      </c>
      <c r="C1488" s="198" t="s">
        <v>276</v>
      </c>
      <c r="D1488" s="268" t="s">
        <v>336</v>
      </c>
      <c r="E1488" s="214" t="s">
        <v>1029</v>
      </c>
      <c r="F1488" s="257">
        <f t="shared" si="631"/>
        <v>2.9833469757183702</v>
      </c>
      <c r="G1488" s="257">
        <f t="shared" si="632"/>
        <v>4.1689618185023782</v>
      </c>
      <c r="H1488" s="257">
        <f t="shared" si="633"/>
        <v>5.3647084677113606</v>
      </c>
      <c r="I1488" s="257">
        <f t="shared" si="634"/>
        <v>5.6775433975316849</v>
      </c>
      <c r="J1488" s="257">
        <f t="shared" si="635"/>
        <v>5.9949577214370242</v>
      </c>
      <c r="K1488" s="257">
        <f t="shared" si="636"/>
        <v>6.3055276422573368</v>
      </c>
      <c r="L1488" s="257">
        <f t="shared" si="637"/>
        <v>6.5894004971431084</v>
      </c>
    </row>
    <row r="1489" spans="1:12">
      <c r="A1489" t="str">
        <f t="shared" si="630"/>
        <v>GEO</v>
      </c>
      <c r="B1489" s="207" t="s">
        <v>310</v>
      </c>
      <c r="C1489" s="198" t="s">
        <v>276</v>
      </c>
      <c r="D1489" s="268" t="s">
        <v>424</v>
      </c>
      <c r="E1489" s="214" t="s">
        <v>1030</v>
      </c>
      <c r="F1489" s="257">
        <f t="shared" si="631"/>
        <v>4.4722708991580071E-3</v>
      </c>
      <c r="G1489" s="257">
        <f t="shared" si="632"/>
        <v>1.1272921553027636E-2</v>
      </c>
      <c r="H1489" s="257">
        <f t="shared" si="633"/>
        <v>1.9088498971535622E-2</v>
      </c>
      <c r="I1489" s="257">
        <f t="shared" si="634"/>
        <v>2.444286574034121E-2</v>
      </c>
      <c r="J1489" s="257">
        <f t="shared" si="635"/>
        <v>2.9898904808906706E-2</v>
      </c>
      <c r="K1489" s="257">
        <f t="shared" si="636"/>
        <v>3.5240530473472462E-2</v>
      </c>
      <c r="L1489" s="257">
        <f t="shared" si="637"/>
        <v>4.0386754902344314E-2</v>
      </c>
    </row>
    <row r="1490" spans="1:12">
      <c r="A1490" t="str">
        <f t="shared" si="630"/>
        <v>GHA</v>
      </c>
      <c r="B1490" s="207" t="s">
        <v>312</v>
      </c>
      <c r="C1490" s="198" t="s">
        <v>580</v>
      </c>
      <c r="D1490" s="268" t="s">
        <v>424</v>
      </c>
      <c r="E1490" s="214" t="s">
        <v>1028</v>
      </c>
      <c r="F1490" s="257">
        <f t="shared" si="631"/>
        <v>3.1705821742311471E-2</v>
      </c>
      <c r="G1490" s="257">
        <f t="shared" si="632"/>
        <v>8.7338982232764401E-2</v>
      </c>
      <c r="H1490" s="257">
        <f t="shared" si="633"/>
        <v>0.1639289271086159</v>
      </c>
      <c r="I1490" s="257">
        <f t="shared" si="634"/>
        <v>0.2351953934576291</v>
      </c>
      <c r="J1490" s="257">
        <f t="shared" si="635"/>
        <v>0.32810740850070241</v>
      </c>
      <c r="K1490" s="257">
        <f t="shared" si="636"/>
        <v>0.44815881036610328</v>
      </c>
      <c r="L1490" s="257">
        <f t="shared" si="637"/>
        <v>0.60105204271406321</v>
      </c>
    </row>
    <row r="1491" spans="1:12">
      <c r="A1491" t="str">
        <f t="shared" si="630"/>
        <v>GIB</v>
      </c>
      <c r="B1491" s="207" t="s">
        <v>314</v>
      </c>
      <c r="C1491" s="198" t="s">
        <v>276</v>
      </c>
      <c r="D1491" s="268" t="s">
        <v>336</v>
      </c>
      <c r="E1491" s="214" t="s">
        <v>1029</v>
      </c>
      <c r="F1491" s="257">
        <f t="shared" si="631"/>
        <v>6.0031380845034388E-4</v>
      </c>
      <c r="G1491" s="257">
        <f t="shared" si="632"/>
        <v>8.5585488058569645E-4</v>
      </c>
      <c r="H1491" s="257">
        <f t="shared" si="633"/>
        <v>1.1094986847632838E-3</v>
      </c>
      <c r="I1491" s="257">
        <f t="shared" si="634"/>
        <v>1.1513184142245803E-3</v>
      </c>
      <c r="J1491" s="257">
        <f t="shared" si="635"/>
        <v>1.187722793192941E-3</v>
      </c>
      <c r="K1491" s="257">
        <f t="shared" si="636"/>
        <v>1.2161627870955849E-3</v>
      </c>
      <c r="L1491" s="257">
        <f t="shared" si="637"/>
        <v>1.2345864644113837E-3</v>
      </c>
    </row>
    <row r="1492" spans="1:12">
      <c r="A1492" t="str">
        <f t="shared" si="630"/>
        <v>GIN</v>
      </c>
      <c r="B1492" s="207" t="s">
        <v>316</v>
      </c>
      <c r="C1492" s="198" t="s">
        <v>580</v>
      </c>
      <c r="D1492" s="268" t="s">
        <v>418</v>
      </c>
      <c r="E1492" s="214" t="s">
        <v>1028</v>
      </c>
      <c r="F1492" s="257">
        <f t="shared" si="631"/>
        <v>2.9666926035660881E-3</v>
      </c>
      <c r="G1492" s="257">
        <f t="shared" si="632"/>
        <v>1.0235355348547116E-2</v>
      </c>
      <c r="H1492" s="257">
        <f t="shared" si="633"/>
        <v>2.0040448616513953E-2</v>
      </c>
      <c r="I1492" s="257">
        <f t="shared" si="634"/>
        <v>3.1651680080521362E-2</v>
      </c>
      <c r="J1492" s="257">
        <f t="shared" si="635"/>
        <v>4.6590389845296447E-2</v>
      </c>
      <c r="K1492" s="257">
        <f t="shared" si="636"/>
        <v>6.5734324020002941E-2</v>
      </c>
      <c r="L1492" s="257">
        <f t="shared" si="637"/>
        <v>9.007554180089801E-2</v>
      </c>
    </row>
    <row r="1493" spans="1:12">
      <c r="A1493" t="str">
        <f t="shared" si="630"/>
        <v>GMB</v>
      </c>
      <c r="B1493" s="207" t="s">
        <v>318</v>
      </c>
      <c r="C1493" s="198" t="s">
        <v>580</v>
      </c>
      <c r="D1493" s="268" t="s">
        <v>418</v>
      </c>
      <c r="E1493" s="214" t="s">
        <v>1028</v>
      </c>
      <c r="F1493" s="257">
        <f t="shared" si="631"/>
        <v>1.7792249322622455E-3</v>
      </c>
      <c r="G1493" s="257">
        <f t="shared" si="632"/>
        <v>4.1756709062566099E-3</v>
      </c>
      <c r="H1493" s="257">
        <f t="shared" si="633"/>
        <v>7.3674475329420508E-3</v>
      </c>
      <c r="I1493" s="257">
        <f t="shared" si="634"/>
        <v>1.1569158870194891E-2</v>
      </c>
      <c r="J1493" s="257">
        <f t="shared" si="635"/>
        <v>1.6913507592171455E-2</v>
      </c>
      <c r="K1493" s="257">
        <f t="shared" si="636"/>
        <v>2.3627043391306304E-2</v>
      </c>
      <c r="L1493" s="257">
        <f t="shared" si="637"/>
        <v>3.2005410263092934E-2</v>
      </c>
    </row>
    <row r="1494" spans="1:12">
      <c r="A1494" t="str">
        <f t="shared" si="630"/>
        <v>GNB</v>
      </c>
      <c r="B1494" s="207" t="s">
        <v>320</v>
      </c>
      <c r="C1494" s="198" t="s">
        <v>580</v>
      </c>
      <c r="D1494" s="268" t="s">
        <v>418</v>
      </c>
      <c r="E1494" s="214" t="s">
        <v>1028</v>
      </c>
      <c r="F1494" s="257">
        <f t="shared" si="631"/>
        <v>1.5479608022996678E-3</v>
      </c>
      <c r="G1494" s="257">
        <f t="shared" si="632"/>
        <v>3.5703736121580625E-3</v>
      </c>
      <c r="H1494" s="257">
        <f t="shared" si="633"/>
        <v>6.1973838314348679E-3</v>
      </c>
      <c r="I1494" s="257">
        <f t="shared" si="634"/>
        <v>9.5923066458871928E-3</v>
      </c>
      <c r="J1494" s="257">
        <f t="shared" si="635"/>
        <v>1.3837587640314637E-2</v>
      </c>
      <c r="K1494" s="257">
        <f t="shared" si="636"/>
        <v>1.9102481891956631E-2</v>
      </c>
      <c r="L1494" s="257">
        <f t="shared" si="637"/>
        <v>2.5586342385414639E-2</v>
      </c>
    </row>
    <row r="1495" spans="1:12">
      <c r="A1495" t="str">
        <f t="shared" si="630"/>
        <v>GNQ</v>
      </c>
      <c r="B1495" s="207" t="s">
        <v>322</v>
      </c>
      <c r="C1495" s="198" t="s">
        <v>580</v>
      </c>
      <c r="D1495" s="268" t="s">
        <v>644</v>
      </c>
      <c r="E1495" s="214" t="s">
        <v>1028</v>
      </c>
      <c r="F1495" s="257">
        <f t="shared" si="631"/>
        <v>2.2580375915772538E-3</v>
      </c>
      <c r="G1495" s="257">
        <f t="shared" si="632"/>
        <v>7.63664713750066E-3</v>
      </c>
      <c r="H1495" s="257">
        <f t="shared" si="633"/>
        <v>1.5740645193901032E-2</v>
      </c>
      <c r="I1495" s="257">
        <f t="shared" si="634"/>
        <v>2.1376448889295244E-2</v>
      </c>
      <c r="J1495" s="257">
        <f t="shared" si="635"/>
        <v>2.8550046517087233E-2</v>
      </c>
      <c r="K1495" s="257">
        <f t="shared" si="636"/>
        <v>3.7423753866994466E-2</v>
      </c>
      <c r="L1495" s="257">
        <f t="shared" si="637"/>
        <v>4.7948832199978801E-2</v>
      </c>
    </row>
    <row r="1496" spans="1:12">
      <c r="A1496" t="str">
        <f t="shared" si="630"/>
        <v>GRC</v>
      </c>
      <c r="B1496" s="207" t="s">
        <v>324</v>
      </c>
      <c r="C1496" s="198" t="s">
        <v>276</v>
      </c>
      <c r="D1496" s="268" t="s">
        <v>336</v>
      </c>
      <c r="E1496" s="214" t="s">
        <v>1029</v>
      </c>
      <c r="F1496" s="257">
        <f t="shared" si="631"/>
        <v>0.267374398997063</v>
      </c>
      <c r="G1496" s="257">
        <f t="shared" si="632"/>
        <v>0.64854711474205673</v>
      </c>
      <c r="H1496" s="257">
        <f t="shared" si="633"/>
        <v>1.0335028437042022</v>
      </c>
      <c r="I1496" s="257">
        <f t="shared" si="634"/>
        <v>1.0658014114412755</v>
      </c>
      <c r="J1496" s="257">
        <f t="shared" si="635"/>
        <v>1.0997109595141812</v>
      </c>
      <c r="K1496" s="257">
        <f t="shared" si="636"/>
        <v>1.130930462792026</v>
      </c>
      <c r="L1496" s="257">
        <f t="shared" si="637"/>
        <v>1.1562526621754865</v>
      </c>
    </row>
    <row r="1497" spans="1:12">
      <c r="A1497" t="str">
        <f t="shared" si="630"/>
        <v>GRD</v>
      </c>
      <c r="B1497" s="207" t="s">
        <v>326</v>
      </c>
      <c r="C1497" s="198" t="s">
        <v>414</v>
      </c>
      <c r="D1497" s="268" t="s">
        <v>644</v>
      </c>
      <c r="E1497" s="214" t="s">
        <v>1026</v>
      </c>
      <c r="F1497" s="257">
        <f t="shared" si="631"/>
        <v>7.1498369954646443E-6</v>
      </c>
      <c r="G1497" s="257">
        <f t="shared" si="632"/>
        <v>9.8552794858984549E-4</v>
      </c>
      <c r="H1497" s="257">
        <f t="shared" si="633"/>
        <v>2.1722268675746117E-3</v>
      </c>
      <c r="I1497" s="257">
        <f t="shared" si="634"/>
        <v>2.6277448794383915E-3</v>
      </c>
      <c r="J1497" s="257">
        <f t="shared" si="635"/>
        <v>3.1485033986656972E-3</v>
      </c>
      <c r="K1497" s="257">
        <f t="shared" si="636"/>
        <v>3.7348024651275508E-3</v>
      </c>
      <c r="L1497" s="257">
        <f t="shared" si="637"/>
        <v>4.3816570614998206E-3</v>
      </c>
    </row>
    <row r="1498" spans="1:12">
      <c r="A1498" t="str">
        <f t="shared" si="630"/>
        <v>GRL</v>
      </c>
      <c r="B1498" s="207" t="s">
        <v>328</v>
      </c>
      <c r="C1498" s="198" t="s">
        <v>276</v>
      </c>
      <c r="D1498" s="268" t="s">
        <v>336</v>
      </c>
      <c r="E1498" s="214" t="s">
        <v>1029</v>
      </c>
      <c r="F1498" s="257">
        <f t="shared" si="631"/>
        <v>0</v>
      </c>
      <c r="G1498" s="257">
        <f t="shared" si="632"/>
        <v>2.3140023397563493E-3</v>
      </c>
      <c r="H1498" s="257">
        <f t="shared" si="633"/>
        <v>4.7638529748340128E-3</v>
      </c>
      <c r="I1498" s="257">
        <f t="shared" si="634"/>
        <v>4.9334992670427959E-3</v>
      </c>
      <c r="J1498" s="257">
        <f t="shared" si="635"/>
        <v>5.0683288298720474E-3</v>
      </c>
      <c r="K1498" s="257">
        <f t="shared" si="636"/>
        <v>5.168063773191304E-3</v>
      </c>
      <c r="L1498" s="257">
        <f t="shared" si="637"/>
        <v>5.2343204377316294E-3</v>
      </c>
    </row>
    <row r="1499" spans="1:12">
      <c r="A1499" t="str">
        <f t="shared" si="630"/>
        <v>GTM</v>
      </c>
      <c r="B1499" s="207" t="s">
        <v>330</v>
      </c>
      <c r="C1499" s="198" t="s">
        <v>414</v>
      </c>
      <c r="D1499" s="268" t="s">
        <v>644</v>
      </c>
      <c r="E1499" s="214" t="s">
        <v>1026</v>
      </c>
      <c r="F1499" s="257">
        <f t="shared" si="631"/>
        <v>0</v>
      </c>
      <c r="G1499" s="257">
        <f t="shared" si="632"/>
        <v>8.4070959238035745E-2</v>
      </c>
      <c r="H1499" s="257">
        <f t="shared" si="633"/>
        <v>0.19332833000853511</v>
      </c>
      <c r="I1499" s="257">
        <f t="shared" si="634"/>
        <v>0.24312296875826445</v>
      </c>
      <c r="J1499" s="257">
        <f t="shared" si="635"/>
        <v>0.30203213352906205</v>
      </c>
      <c r="K1499" s="257">
        <f t="shared" si="636"/>
        <v>0.37035804329505867</v>
      </c>
      <c r="L1499" s="257">
        <f t="shared" si="637"/>
        <v>0.44857034399675305</v>
      </c>
    </row>
    <row r="1500" spans="1:12">
      <c r="A1500" t="str">
        <f t="shared" si="630"/>
        <v>GUM</v>
      </c>
      <c r="B1500" s="207" t="s">
        <v>332</v>
      </c>
      <c r="C1500" s="198" t="s">
        <v>272</v>
      </c>
      <c r="D1500" s="268" t="s">
        <v>336</v>
      </c>
      <c r="E1500" s="214" t="s">
        <v>1027</v>
      </c>
      <c r="F1500" s="257">
        <f t="shared" si="631"/>
        <v>4.6109748558575614E-3</v>
      </c>
      <c r="G1500" s="257">
        <f t="shared" si="632"/>
        <v>1.2151305718645235E-2</v>
      </c>
      <c r="H1500" s="257">
        <f t="shared" si="633"/>
        <v>2.045251886046847E-2</v>
      </c>
      <c r="I1500" s="257">
        <f t="shared" si="634"/>
        <v>2.1832323645069113E-2</v>
      </c>
      <c r="J1500" s="257">
        <f t="shared" si="635"/>
        <v>2.314213505495932E-2</v>
      </c>
      <c r="K1500" s="257">
        <f t="shared" si="636"/>
        <v>2.4330438520205999E-2</v>
      </c>
      <c r="L1500" s="257">
        <f t="shared" si="637"/>
        <v>2.5331360790212677E-2</v>
      </c>
    </row>
    <row r="1501" spans="1:12">
      <c r="A1501" t="str">
        <f t="shared" si="630"/>
        <v>GUY</v>
      </c>
      <c r="B1501" s="207" t="s">
        <v>334</v>
      </c>
      <c r="C1501" s="198" t="s">
        <v>414</v>
      </c>
      <c r="D1501" s="268" t="s">
        <v>644</v>
      </c>
      <c r="E1501" s="214" t="s">
        <v>1026</v>
      </c>
      <c r="F1501" s="257">
        <f t="shared" si="631"/>
        <v>1.7716777894564867E-4</v>
      </c>
      <c r="G1501" s="257">
        <f t="shared" si="632"/>
        <v>9.2084042842200901E-3</v>
      </c>
      <c r="H1501" s="257">
        <f t="shared" si="633"/>
        <v>2.012315263747284E-2</v>
      </c>
      <c r="I1501" s="257">
        <f t="shared" si="634"/>
        <v>2.4129082505208399E-2</v>
      </c>
      <c r="J1501" s="257">
        <f t="shared" si="635"/>
        <v>2.8397820838839127E-2</v>
      </c>
      <c r="K1501" s="257">
        <f t="shared" si="636"/>
        <v>3.2906204269354471E-2</v>
      </c>
      <c r="L1501" s="257">
        <f t="shared" si="637"/>
        <v>3.7595078208611507E-2</v>
      </c>
    </row>
    <row r="1502" spans="1:12">
      <c r="A1502" t="str">
        <f t="shared" si="630"/>
        <v>HKG</v>
      </c>
      <c r="B1502" s="207" t="s">
        <v>338</v>
      </c>
      <c r="C1502" s="198" t="s">
        <v>272</v>
      </c>
      <c r="D1502" s="268" t="s">
        <v>336</v>
      </c>
      <c r="E1502" s="214" t="s">
        <v>1031</v>
      </c>
      <c r="F1502" s="257">
        <f t="shared" si="631"/>
        <v>0.1785173710317908</v>
      </c>
      <c r="G1502" s="257">
        <f t="shared" si="632"/>
        <v>0.29646215179849589</v>
      </c>
      <c r="H1502" s="257">
        <f t="shared" si="633"/>
        <v>0.40254708695390939</v>
      </c>
      <c r="I1502" s="257">
        <f t="shared" si="634"/>
        <v>0.38664751022958477</v>
      </c>
      <c r="J1502" s="257">
        <f t="shared" si="635"/>
        <v>0.34737112758689642</v>
      </c>
      <c r="K1502" s="257">
        <f t="shared" si="636"/>
        <v>0.28590185422054948</v>
      </c>
      <c r="L1502" s="257">
        <f t="shared" si="637"/>
        <v>0.22207300143035966</v>
      </c>
    </row>
    <row r="1503" spans="1:12">
      <c r="A1503" t="str">
        <f t="shared" si="630"/>
        <v>HND</v>
      </c>
      <c r="B1503" s="207" t="s">
        <v>340</v>
      </c>
      <c r="C1503" s="198" t="s">
        <v>414</v>
      </c>
      <c r="D1503" s="268" t="s">
        <v>424</v>
      </c>
      <c r="E1503" s="214" t="s">
        <v>1026</v>
      </c>
      <c r="F1503" s="257">
        <f t="shared" si="631"/>
        <v>0</v>
      </c>
      <c r="G1503" s="257">
        <f t="shared" si="632"/>
        <v>2.6282073522029662E-2</v>
      </c>
      <c r="H1503" s="257">
        <f t="shared" si="633"/>
        <v>5.953359429149277E-2</v>
      </c>
      <c r="I1503" s="257">
        <f t="shared" si="634"/>
        <v>8.1303310530100689E-2</v>
      </c>
      <c r="J1503" s="257">
        <f t="shared" si="635"/>
        <v>0.10709001185679393</v>
      </c>
      <c r="K1503" s="257">
        <f t="shared" si="636"/>
        <v>0.13733784997969745</v>
      </c>
      <c r="L1503" s="257">
        <f t="shared" si="637"/>
        <v>0.1724255124592777</v>
      </c>
    </row>
    <row r="1504" spans="1:12">
      <c r="A1504" t="str">
        <f t="shared" si="630"/>
        <v>HRV</v>
      </c>
      <c r="B1504" s="207" t="s">
        <v>344</v>
      </c>
      <c r="C1504" s="198" t="s">
        <v>276</v>
      </c>
      <c r="D1504" s="268" t="s">
        <v>336</v>
      </c>
      <c r="E1504" s="214" t="s">
        <v>1029</v>
      </c>
      <c r="F1504" s="257">
        <f t="shared" si="631"/>
        <v>2.0140463791972624E-2</v>
      </c>
      <c r="G1504" s="257">
        <f t="shared" si="632"/>
        <v>5.2155461732679306E-2</v>
      </c>
      <c r="H1504" s="257">
        <f t="shared" si="633"/>
        <v>8.6333123651422622E-2</v>
      </c>
      <c r="I1504" s="257">
        <f t="shared" si="634"/>
        <v>9.0524623989003947E-2</v>
      </c>
      <c r="J1504" s="257">
        <f t="shared" si="635"/>
        <v>9.3774769782871761E-2</v>
      </c>
      <c r="K1504" s="257">
        <f t="shared" si="636"/>
        <v>9.591860454807144E-2</v>
      </c>
      <c r="L1504" s="257">
        <f t="shared" si="637"/>
        <v>9.7248142306122096E-2</v>
      </c>
    </row>
    <row r="1505" spans="1:12">
      <c r="A1505" t="str">
        <f t="shared" si="630"/>
        <v>HTI</v>
      </c>
      <c r="B1505" s="207" t="s">
        <v>346</v>
      </c>
      <c r="C1505" s="198" t="s">
        <v>414</v>
      </c>
      <c r="D1505" s="268" t="s">
        <v>418</v>
      </c>
      <c r="E1505" s="214" t="s">
        <v>1026</v>
      </c>
      <c r="F1505" s="257">
        <f t="shared" si="631"/>
        <v>0</v>
      </c>
      <c r="G1505" s="257">
        <f t="shared" si="632"/>
        <v>2.1490248500916728E-2</v>
      </c>
      <c r="H1505" s="257">
        <f t="shared" si="633"/>
        <v>4.7236563295193837E-2</v>
      </c>
      <c r="I1505" s="257">
        <f t="shared" si="634"/>
        <v>6.9890722251743351E-2</v>
      </c>
      <c r="J1505" s="257">
        <f t="shared" si="635"/>
        <v>9.6436689436571563E-2</v>
      </c>
      <c r="K1505" s="257">
        <f t="shared" si="636"/>
        <v>0.12720989935615823</v>
      </c>
      <c r="L1505" s="257">
        <f t="shared" si="637"/>
        <v>0.16259365547847274</v>
      </c>
    </row>
    <row r="1506" spans="1:12">
      <c r="A1506" t="str">
        <f t="shared" si="630"/>
        <v>HUN</v>
      </c>
      <c r="B1506" s="207" t="s">
        <v>348</v>
      </c>
      <c r="C1506" s="198" t="s">
        <v>276</v>
      </c>
      <c r="D1506" s="268" t="s">
        <v>336</v>
      </c>
      <c r="E1506" s="214" t="s">
        <v>1029</v>
      </c>
      <c r="F1506" s="257">
        <f t="shared" si="631"/>
        <v>0.11330267005125502</v>
      </c>
      <c r="G1506" s="257">
        <f t="shared" si="632"/>
        <v>0.19912188698632044</v>
      </c>
      <c r="H1506" s="257">
        <f t="shared" si="633"/>
        <v>0.28477355073745347</v>
      </c>
      <c r="I1506" s="257">
        <f t="shared" si="634"/>
        <v>0.30112994377720487</v>
      </c>
      <c r="J1506" s="257">
        <f t="shared" si="635"/>
        <v>0.31420261920878512</v>
      </c>
      <c r="K1506" s="257">
        <f t="shared" si="636"/>
        <v>0.3240082269865186</v>
      </c>
      <c r="L1506" s="257">
        <f t="shared" si="637"/>
        <v>0.33168330747484603</v>
      </c>
    </row>
    <row r="1507" spans="1:12">
      <c r="A1507" t="str">
        <f t="shared" si="630"/>
        <v>IDN</v>
      </c>
      <c r="B1507" s="207" t="s">
        <v>358</v>
      </c>
      <c r="C1507" s="198" t="s">
        <v>272</v>
      </c>
      <c r="D1507" s="268" t="s">
        <v>424</v>
      </c>
      <c r="E1507" s="214" t="s">
        <v>1031</v>
      </c>
      <c r="F1507" s="257">
        <f t="shared" si="631"/>
        <v>0.2806268622995885</v>
      </c>
      <c r="G1507" s="257">
        <f t="shared" si="632"/>
        <v>0.97965932228038044</v>
      </c>
      <c r="H1507" s="257">
        <f t="shared" si="633"/>
        <v>1.9092656689386012</v>
      </c>
      <c r="I1507" s="257">
        <f t="shared" si="634"/>
        <v>2.6642435908225233</v>
      </c>
      <c r="J1507" s="257">
        <f t="shared" si="635"/>
        <v>3.558381519169548</v>
      </c>
      <c r="K1507" s="257">
        <f t="shared" si="636"/>
        <v>4.5709062590226948</v>
      </c>
      <c r="L1507" s="257">
        <f t="shared" si="637"/>
        <v>5.6783955581912888</v>
      </c>
    </row>
    <row r="1508" spans="1:12">
      <c r="A1508" t="str">
        <f t="shared" si="630"/>
        <v>IMN</v>
      </c>
      <c r="B1508" s="207" t="s">
        <v>362</v>
      </c>
      <c r="C1508" s="198" t="s">
        <v>276</v>
      </c>
      <c r="D1508" s="268" t="s">
        <v>336</v>
      </c>
      <c r="E1508" s="214" t="s">
        <v>1029</v>
      </c>
      <c r="F1508" s="257">
        <f t="shared" si="631"/>
        <v>3.4333201569597487E-3</v>
      </c>
      <c r="G1508" s="257">
        <f t="shared" si="632"/>
        <v>4.3746944907758004E-3</v>
      </c>
      <c r="H1508" s="257">
        <f t="shared" si="633"/>
        <v>5.2758826061780834E-3</v>
      </c>
      <c r="I1508" s="257">
        <f t="shared" si="634"/>
        <v>5.5320830606973119E-3</v>
      </c>
      <c r="J1508" s="257">
        <f t="shared" si="635"/>
        <v>5.7837756479819941E-3</v>
      </c>
      <c r="K1508" s="257">
        <f t="shared" si="636"/>
        <v>6.0107321500093734E-3</v>
      </c>
      <c r="L1508" s="257">
        <f t="shared" si="637"/>
        <v>6.1987357745023125E-3</v>
      </c>
    </row>
    <row r="1509" spans="1:12">
      <c r="A1509" t="str">
        <f t="shared" si="630"/>
        <v>IND</v>
      </c>
      <c r="B1509" s="207" t="s">
        <v>364</v>
      </c>
      <c r="C1509" s="198" t="s">
        <v>554</v>
      </c>
      <c r="D1509" s="268" t="s">
        <v>424</v>
      </c>
      <c r="E1509" s="214" t="s">
        <v>363</v>
      </c>
      <c r="F1509" s="257">
        <f t="shared" si="631"/>
        <v>3.4648945184851523</v>
      </c>
      <c r="G1509" s="257">
        <f t="shared" si="632"/>
        <v>5.2387575986163011</v>
      </c>
      <c r="H1509" s="257">
        <f t="shared" si="633"/>
        <v>7.2650440940601486</v>
      </c>
      <c r="I1509" s="257">
        <f t="shared" si="634"/>
        <v>10.034664035050586</v>
      </c>
      <c r="J1509" s="257">
        <f t="shared" si="635"/>
        <v>13.317272561500609</v>
      </c>
      <c r="K1509" s="257">
        <f t="shared" si="636"/>
        <v>17.094707625517412</v>
      </c>
      <c r="L1509" s="257">
        <f t="shared" si="637"/>
        <v>21.349777671905557</v>
      </c>
    </row>
    <row r="1510" spans="1:12">
      <c r="A1510" t="str">
        <f t="shared" si="630"/>
        <v>IRL</v>
      </c>
      <c r="B1510" s="207" t="s">
        <v>368</v>
      </c>
      <c r="C1510" s="198" t="s">
        <v>276</v>
      </c>
      <c r="D1510" s="268" t="s">
        <v>336</v>
      </c>
      <c r="E1510" s="214" t="s">
        <v>1029</v>
      </c>
      <c r="F1510" s="257">
        <f t="shared" si="631"/>
        <v>0.14775192577543586</v>
      </c>
      <c r="G1510" s="257">
        <f t="shared" si="632"/>
        <v>0.20796022793791061</v>
      </c>
      <c r="H1510" s="257">
        <f t="shared" si="633"/>
        <v>0.26679738936134761</v>
      </c>
      <c r="I1510" s="257">
        <f t="shared" si="634"/>
        <v>0.26652421347580052</v>
      </c>
      <c r="J1510" s="257">
        <f t="shared" si="635"/>
        <v>0.25937616202174252</v>
      </c>
      <c r="K1510" s="257">
        <f t="shared" si="636"/>
        <v>0.24394762612127885</v>
      </c>
      <c r="L1510" s="257">
        <f t="shared" si="637"/>
        <v>0.21889347000021242</v>
      </c>
    </row>
    <row r="1511" spans="1:12">
      <c r="A1511" t="str">
        <f t="shared" si="630"/>
        <v>IRN</v>
      </c>
      <c r="B1511" s="207" t="s">
        <v>370</v>
      </c>
      <c r="C1511" s="198" t="s">
        <v>452</v>
      </c>
      <c r="D1511" s="268" t="s">
        <v>644</v>
      </c>
      <c r="E1511" s="214" t="s">
        <v>730</v>
      </c>
      <c r="F1511" s="257">
        <f t="shared" si="631"/>
        <v>0.51761813760253339</v>
      </c>
      <c r="G1511" s="257">
        <f t="shared" si="632"/>
        <v>1.0590142810291354</v>
      </c>
      <c r="H1511" s="257">
        <f t="shared" si="633"/>
        <v>1.715177442167928</v>
      </c>
      <c r="I1511" s="257">
        <f t="shared" si="634"/>
        <v>2.0306168037659074</v>
      </c>
      <c r="J1511" s="257">
        <f t="shared" si="635"/>
        <v>2.3678042993954245</v>
      </c>
      <c r="K1511" s="257">
        <f t="shared" si="636"/>
        <v>2.7235437654289818</v>
      </c>
      <c r="L1511" s="257">
        <f t="shared" si="637"/>
        <v>3.088948015555379</v>
      </c>
    </row>
    <row r="1512" spans="1:12">
      <c r="A1512" t="str">
        <f t="shared" si="630"/>
        <v>IRQ</v>
      </c>
      <c r="B1512" s="207" t="s">
        <v>372</v>
      </c>
      <c r="C1512" s="198" t="s">
        <v>452</v>
      </c>
      <c r="D1512" s="268" t="s">
        <v>644</v>
      </c>
      <c r="E1512" s="214" t="s">
        <v>730</v>
      </c>
      <c r="F1512" s="257">
        <f t="shared" si="631"/>
        <v>0</v>
      </c>
      <c r="G1512" s="257">
        <f t="shared" si="632"/>
        <v>0.46308647310520118</v>
      </c>
      <c r="H1512" s="257">
        <f t="shared" si="633"/>
        <v>1.0813650784046152</v>
      </c>
      <c r="I1512" s="257">
        <f t="shared" si="634"/>
        <v>1.3744165315540993</v>
      </c>
      <c r="J1512" s="257">
        <f t="shared" si="635"/>
        <v>1.7148391603904687</v>
      </c>
      <c r="K1512" s="257">
        <f t="shared" si="636"/>
        <v>2.0991034773404018</v>
      </c>
      <c r="L1512" s="257">
        <f t="shared" si="637"/>
        <v>2.5268727900696417</v>
      </c>
    </row>
    <row r="1513" spans="1:12">
      <c r="A1513" t="str">
        <f t="shared" si="630"/>
        <v>ISL</v>
      </c>
      <c r="B1513" s="207" t="s">
        <v>374</v>
      </c>
      <c r="C1513" s="198" t="s">
        <v>276</v>
      </c>
      <c r="D1513" s="268" t="s">
        <v>336</v>
      </c>
      <c r="E1513" s="214" t="s">
        <v>1029</v>
      </c>
      <c r="F1513" s="257">
        <f t="shared" si="631"/>
        <v>4.7470143438152042E-2</v>
      </c>
      <c r="G1513" s="257">
        <f t="shared" si="632"/>
        <v>5.6301249994245468E-2</v>
      </c>
      <c r="H1513" s="257">
        <f t="shared" si="633"/>
        <v>6.427915656685429E-2</v>
      </c>
      <c r="I1513" s="257">
        <f t="shared" si="634"/>
        <v>6.8063826299418956E-2</v>
      </c>
      <c r="J1513" s="257">
        <f t="shared" si="635"/>
        <v>7.1459705629802944E-2</v>
      </c>
      <c r="K1513" s="257">
        <f t="shared" si="636"/>
        <v>7.4301877828931315E-2</v>
      </c>
      <c r="L1513" s="257">
        <f t="shared" si="637"/>
        <v>7.6506446695719668E-2</v>
      </c>
    </row>
    <row r="1514" spans="1:12">
      <c r="A1514" t="str">
        <f t="shared" si="630"/>
        <v>ISR</v>
      </c>
      <c r="B1514" s="207" t="s">
        <v>376</v>
      </c>
      <c r="C1514" s="198" t="s">
        <v>452</v>
      </c>
      <c r="D1514" s="268" t="s">
        <v>336</v>
      </c>
      <c r="E1514" s="214" t="s">
        <v>730</v>
      </c>
      <c r="F1514" s="257">
        <f t="shared" si="631"/>
        <v>0.11811377878648185</v>
      </c>
      <c r="G1514" s="257">
        <f t="shared" si="632"/>
        <v>0.2458888244572616</v>
      </c>
      <c r="H1514" s="257">
        <f t="shared" si="633"/>
        <v>0.41095504452778964</v>
      </c>
      <c r="I1514" s="257">
        <f t="shared" si="634"/>
        <v>0.46796632053878556</v>
      </c>
      <c r="J1514" s="257">
        <f t="shared" si="635"/>
        <v>0.52748818997773972</v>
      </c>
      <c r="K1514" s="257">
        <f t="shared" si="636"/>
        <v>0.58860147779803607</v>
      </c>
      <c r="L1514" s="257">
        <f t="shared" si="637"/>
        <v>0.64994012481100549</v>
      </c>
    </row>
    <row r="1515" spans="1:12">
      <c r="A1515" t="str">
        <f t="shared" si="630"/>
        <v>ITA</v>
      </c>
      <c r="B1515" s="207" t="s">
        <v>378</v>
      </c>
      <c r="C1515" s="198" t="s">
        <v>276</v>
      </c>
      <c r="D1515" s="268" t="s">
        <v>336</v>
      </c>
      <c r="E1515" s="214" t="s">
        <v>1029</v>
      </c>
      <c r="F1515" s="257">
        <f t="shared" si="631"/>
        <v>1.6604601410466242</v>
      </c>
      <c r="G1515" s="257">
        <f t="shared" si="632"/>
        <v>2.2484646690446723</v>
      </c>
      <c r="H1515" s="257">
        <f t="shared" si="633"/>
        <v>2.8077888208463051</v>
      </c>
      <c r="I1515" s="257">
        <f t="shared" si="634"/>
        <v>2.8866073360787414</v>
      </c>
      <c r="J1515" s="257">
        <f t="shared" si="635"/>
        <v>2.9601217847024723</v>
      </c>
      <c r="K1515" s="257">
        <f t="shared" si="636"/>
        <v>3.0179256229591194</v>
      </c>
      <c r="L1515" s="257">
        <f t="shared" si="637"/>
        <v>3.0508721884892052</v>
      </c>
    </row>
    <row r="1516" spans="1:12">
      <c r="A1516" t="str">
        <f t="shared" si="630"/>
        <v>JAM</v>
      </c>
      <c r="B1516" s="207" t="s">
        <v>380</v>
      </c>
      <c r="C1516" s="198" t="s">
        <v>414</v>
      </c>
      <c r="D1516" s="268" t="s">
        <v>644</v>
      </c>
      <c r="E1516" s="214" t="s">
        <v>1026</v>
      </c>
      <c r="F1516" s="257">
        <f t="shared" si="631"/>
        <v>0</v>
      </c>
      <c r="G1516" s="257">
        <f t="shared" si="632"/>
        <v>2.7597842756438166E-2</v>
      </c>
      <c r="H1516" s="257">
        <f t="shared" si="633"/>
        <v>5.8876336999629707E-2</v>
      </c>
      <c r="I1516" s="257">
        <f t="shared" si="634"/>
        <v>6.8610890794410601E-2</v>
      </c>
      <c r="J1516" s="257">
        <f t="shared" si="635"/>
        <v>7.8804983793043501E-2</v>
      </c>
      <c r="K1516" s="257">
        <f t="shared" si="636"/>
        <v>8.9178869790259518E-2</v>
      </c>
      <c r="L1516" s="257">
        <f t="shared" si="637"/>
        <v>9.9447197377966409E-2</v>
      </c>
    </row>
    <row r="1517" spans="1:12">
      <c r="A1517" t="str">
        <f t="shared" si="630"/>
        <v>JOR</v>
      </c>
      <c r="B1517" s="207" t="s">
        <v>382</v>
      </c>
      <c r="C1517" s="198" t="s">
        <v>452</v>
      </c>
      <c r="D1517" s="268" t="s">
        <v>644</v>
      </c>
      <c r="E1517" s="214" t="s">
        <v>730</v>
      </c>
      <c r="F1517" s="257">
        <f t="shared" si="631"/>
        <v>2.0599656357969166E-2</v>
      </c>
      <c r="G1517" s="257">
        <f t="shared" si="632"/>
        <v>8.897504251017288E-2</v>
      </c>
      <c r="H1517" s="257">
        <f t="shared" si="633"/>
        <v>0.17128453964061646</v>
      </c>
      <c r="I1517" s="257">
        <f t="shared" si="634"/>
        <v>0.20978215107069992</v>
      </c>
      <c r="J1517" s="257">
        <f t="shared" si="635"/>
        <v>0.2553050728329419</v>
      </c>
      <c r="K1517" s="257">
        <f t="shared" si="636"/>
        <v>0.30479965701635947</v>
      </c>
      <c r="L1517" s="257">
        <f t="shared" si="637"/>
        <v>0.35725580231410653</v>
      </c>
    </row>
    <row r="1518" spans="1:12">
      <c r="A1518" t="str">
        <f t="shared" si="630"/>
        <v>JPN</v>
      </c>
      <c r="B1518" s="207" t="s">
        <v>384</v>
      </c>
      <c r="C1518" s="198" t="s">
        <v>272</v>
      </c>
      <c r="D1518" s="268" t="s">
        <v>336</v>
      </c>
      <c r="E1518" s="214" t="s">
        <v>383</v>
      </c>
      <c r="F1518" s="257">
        <f t="shared" si="631"/>
        <v>0.28903016993646546</v>
      </c>
      <c r="G1518" s="257">
        <f t="shared" si="632"/>
        <v>2.01586254712858</v>
      </c>
      <c r="H1518" s="257">
        <f t="shared" si="633"/>
        <v>3.7594449130833048</v>
      </c>
      <c r="I1518" s="257">
        <f t="shared" si="634"/>
        <v>3.8115896692806817</v>
      </c>
      <c r="J1518" s="257">
        <f t="shared" si="635"/>
        <v>3.8406431954616593</v>
      </c>
      <c r="K1518" s="257">
        <f t="shared" si="636"/>
        <v>3.866109095842186</v>
      </c>
      <c r="L1518" s="257">
        <f t="shared" si="637"/>
        <v>3.884587895612317</v>
      </c>
    </row>
    <row r="1519" spans="1:12">
      <c r="A1519" t="str">
        <f t="shared" si="630"/>
        <v>KAZ</v>
      </c>
      <c r="B1519" s="207" t="s">
        <v>386</v>
      </c>
      <c r="C1519" s="198" t="s">
        <v>276</v>
      </c>
      <c r="D1519" s="268" t="s">
        <v>644</v>
      </c>
      <c r="E1519" s="214" t="s">
        <v>1030</v>
      </c>
      <c r="F1519" s="257">
        <f t="shared" si="631"/>
        <v>2.0491559333862885E-2</v>
      </c>
      <c r="G1519" s="257">
        <f t="shared" si="632"/>
        <v>0.21317799726851963</v>
      </c>
      <c r="H1519" s="257">
        <f t="shared" si="633"/>
        <v>0.47458737189531275</v>
      </c>
      <c r="I1519" s="257">
        <f t="shared" si="634"/>
        <v>0.59910580123857016</v>
      </c>
      <c r="J1519" s="257">
        <f t="shared" si="635"/>
        <v>0.73348871920450021</v>
      </c>
      <c r="K1519" s="257">
        <f t="shared" si="636"/>
        <v>0.87601089678591892</v>
      </c>
      <c r="L1519" s="257">
        <f t="shared" si="637"/>
        <v>1.0221314412176672</v>
      </c>
    </row>
    <row r="1520" spans="1:12">
      <c r="A1520" t="str">
        <f t="shared" si="630"/>
        <v>KEN</v>
      </c>
      <c r="B1520" s="207" t="s">
        <v>388</v>
      </c>
      <c r="C1520" s="198" t="s">
        <v>580</v>
      </c>
      <c r="D1520" s="268" t="s">
        <v>424</v>
      </c>
      <c r="E1520" s="214" t="s">
        <v>1028</v>
      </c>
      <c r="F1520" s="257">
        <f t="shared" si="631"/>
        <v>3.355084497492735E-2</v>
      </c>
      <c r="G1520" s="257">
        <f t="shared" si="632"/>
        <v>0.10265734855081965</v>
      </c>
      <c r="H1520" s="257">
        <f t="shared" si="633"/>
        <v>0.19702653058530251</v>
      </c>
      <c r="I1520" s="257">
        <f t="shared" si="634"/>
        <v>0.28239870344544798</v>
      </c>
      <c r="J1520" s="257">
        <f t="shared" si="635"/>
        <v>0.39310396708127371</v>
      </c>
      <c r="K1520" s="257">
        <f t="shared" si="636"/>
        <v>0.53540976909466542</v>
      </c>
      <c r="L1520" s="257">
        <f t="shared" si="637"/>
        <v>0.71712645326422808</v>
      </c>
    </row>
    <row r="1521" spans="1:12">
      <c r="A1521" t="str">
        <f t="shared" si="630"/>
        <v>KGZ</v>
      </c>
      <c r="B1521" s="207" t="s">
        <v>390</v>
      </c>
      <c r="C1521" s="198" t="s">
        <v>276</v>
      </c>
      <c r="D1521" s="268" t="s">
        <v>424</v>
      </c>
      <c r="E1521" s="214" t="s">
        <v>1030</v>
      </c>
      <c r="F1521" s="257">
        <f t="shared" si="631"/>
        <v>0</v>
      </c>
      <c r="G1521" s="257">
        <f t="shared" si="632"/>
        <v>1.7305150199607013E-2</v>
      </c>
      <c r="H1521" s="257">
        <f t="shared" si="633"/>
        <v>3.9863867029150499E-2</v>
      </c>
      <c r="I1521" s="257">
        <f t="shared" si="634"/>
        <v>5.5207871004999035E-2</v>
      </c>
      <c r="J1521" s="257">
        <f t="shared" si="635"/>
        <v>7.3370996217015844E-2</v>
      </c>
      <c r="K1521" s="257">
        <f t="shared" si="636"/>
        <v>9.4080025455708247E-2</v>
      </c>
      <c r="L1521" s="257">
        <f t="shared" si="637"/>
        <v>0.11665819849868475</v>
      </c>
    </row>
    <row r="1522" spans="1:12">
      <c r="A1522" t="str">
        <f t="shared" si="630"/>
        <v>KHM</v>
      </c>
      <c r="B1522" s="207" t="s">
        <v>392</v>
      </c>
      <c r="C1522" s="198" t="s">
        <v>272</v>
      </c>
      <c r="D1522" s="268" t="s">
        <v>424</v>
      </c>
      <c r="E1522" s="214" t="s">
        <v>1031</v>
      </c>
      <c r="F1522" s="257">
        <f t="shared" si="631"/>
        <v>0</v>
      </c>
      <c r="G1522" s="257">
        <f t="shared" si="632"/>
        <v>2.79719241672781E-2</v>
      </c>
      <c r="H1522" s="257">
        <f t="shared" si="633"/>
        <v>6.1941125958309508E-2</v>
      </c>
      <c r="I1522" s="257">
        <f t="shared" si="634"/>
        <v>8.2658736592824578E-2</v>
      </c>
      <c r="J1522" s="257">
        <f t="shared" si="635"/>
        <v>0.10643246882389645</v>
      </c>
      <c r="K1522" s="257">
        <f t="shared" si="636"/>
        <v>0.13323501424989184</v>
      </c>
      <c r="L1522" s="257">
        <f t="shared" si="637"/>
        <v>0.16294662825839304</v>
      </c>
    </row>
    <row r="1523" spans="1:12">
      <c r="A1523" t="str">
        <f t="shared" si="630"/>
        <v>KIR</v>
      </c>
      <c r="B1523" s="207" t="s">
        <v>394</v>
      </c>
      <c r="C1523" s="198" t="s">
        <v>272</v>
      </c>
      <c r="D1523" s="268" t="s">
        <v>424</v>
      </c>
      <c r="E1523" s="214" t="s">
        <v>1027</v>
      </c>
      <c r="F1523" s="257">
        <f t="shared" si="631"/>
        <v>4.5209556641131408E-4</v>
      </c>
      <c r="G1523" s="257">
        <f t="shared" si="632"/>
        <v>6.8010050366677918E-4</v>
      </c>
      <c r="H1523" s="257">
        <f t="shared" si="633"/>
        <v>9.373764891715021E-4</v>
      </c>
      <c r="I1523" s="257">
        <f t="shared" si="634"/>
        <v>1.2277387362033096E-3</v>
      </c>
      <c r="J1523" s="257">
        <f t="shared" si="635"/>
        <v>1.550573285074188E-3</v>
      </c>
      <c r="K1523" s="257">
        <f t="shared" si="636"/>
        <v>1.9125393780107848E-3</v>
      </c>
      <c r="L1523" s="257">
        <f t="shared" si="637"/>
        <v>2.3066193470453445E-3</v>
      </c>
    </row>
    <row r="1524" spans="1:12">
      <c r="A1524" t="str">
        <f t="shared" si="630"/>
        <v>KNA</v>
      </c>
      <c r="B1524" s="207" t="s">
        <v>396</v>
      </c>
      <c r="C1524" s="198" t="s">
        <v>414</v>
      </c>
      <c r="D1524" s="268" t="s">
        <v>336</v>
      </c>
      <c r="E1524" s="214" t="s">
        <v>1026</v>
      </c>
      <c r="F1524" s="257">
        <f t="shared" si="631"/>
        <v>0</v>
      </c>
      <c r="G1524" s="257">
        <f t="shared" si="632"/>
        <v>1.2491231333378731E-3</v>
      </c>
      <c r="H1524" s="257">
        <f t="shared" si="633"/>
        <v>2.7301215309041755E-3</v>
      </c>
      <c r="I1524" s="257">
        <f t="shared" si="634"/>
        <v>3.0030222560015508E-3</v>
      </c>
      <c r="J1524" s="257">
        <f t="shared" si="635"/>
        <v>3.2687976259169454E-3</v>
      </c>
      <c r="K1524" s="257">
        <f t="shared" si="636"/>
        <v>3.5116733384206377E-3</v>
      </c>
      <c r="L1524" s="257">
        <f t="shared" si="637"/>
        <v>3.7140541977231998E-3</v>
      </c>
    </row>
    <row r="1525" spans="1:12">
      <c r="A1525" t="str">
        <f t="shared" si="630"/>
        <v>KOR</v>
      </c>
      <c r="B1525" s="207" t="s">
        <v>398</v>
      </c>
      <c r="C1525" s="198" t="s">
        <v>272</v>
      </c>
      <c r="D1525" s="268" t="s">
        <v>336</v>
      </c>
      <c r="E1525" s="214" t="s">
        <v>1031</v>
      </c>
      <c r="F1525" s="257">
        <f t="shared" si="631"/>
        <v>1.4877190749727855</v>
      </c>
      <c r="G1525" s="257">
        <f t="shared" si="632"/>
        <v>1.7457905724399039</v>
      </c>
      <c r="H1525" s="257">
        <f t="shared" si="633"/>
        <v>1.983975977501383</v>
      </c>
      <c r="I1525" s="257">
        <f t="shared" si="634"/>
        <v>2.0690069218135707</v>
      </c>
      <c r="J1525" s="257">
        <f t="shared" si="635"/>
        <v>2.113074274092853</v>
      </c>
      <c r="K1525" s="257">
        <f t="shared" si="636"/>
        <v>2.1198285951429314</v>
      </c>
      <c r="L1525" s="257">
        <f t="shared" si="637"/>
        <v>2.0866011783846119</v>
      </c>
    </row>
    <row r="1526" spans="1:12">
      <c r="A1526" t="str">
        <f t="shared" si="630"/>
        <v>KWT</v>
      </c>
      <c r="B1526" s="207" t="s">
        <v>400</v>
      </c>
      <c r="C1526" s="198" t="s">
        <v>452</v>
      </c>
      <c r="D1526" s="268" t="s">
        <v>336</v>
      </c>
      <c r="E1526" s="214" t="s">
        <v>730</v>
      </c>
      <c r="F1526" s="257">
        <f t="shared" si="631"/>
        <v>0</v>
      </c>
      <c r="G1526" s="257">
        <f t="shared" si="632"/>
        <v>6.2371500554835625E-2</v>
      </c>
      <c r="H1526" s="257">
        <f t="shared" si="633"/>
        <v>0.13669952588769479</v>
      </c>
      <c r="I1526" s="257">
        <f t="shared" si="634"/>
        <v>0.1507295521994477</v>
      </c>
      <c r="J1526" s="257">
        <f t="shared" si="635"/>
        <v>0.16479864856417648</v>
      </c>
      <c r="K1526" s="257">
        <f t="shared" si="636"/>
        <v>0.1772943127835887</v>
      </c>
      <c r="L1526" s="257">
        <f t="shared" si="637"/>
        <v>0.18638020806348946</v>
      </c>
    </row>
    <row r="1527" spans="1:12">
      <c r="A1527" t="str">
        <f t="shared" si="630"/>
        <v>LAO</v>
      </c>
      <c r="B1527" s="207" t="s">
        <v>404</v>
      </c>
      <c r="C1527" s="198" t="s">
        <v>272</v>
      </c>
      <c r="D1527" s="268" t="s">
        <v>424</v>
      </c>
      <c r="E1527" s="214" t="s">
        <v>1031</v>
      </c>
      <c r="F1527" s="257">
        <f t="shared" si="631"/>
        <v>1.8241678883995586E-2</v>
      </c>
      <c r="G1527" s="257">
        <f t="shared" si="632"/>
        <v>4.7752237200737443E-2</v>
      </c>
      <c r="H1527" s="257">
        <f t="shared" si="633"/>
        <v>8.5139794527219509E-2</v>
      </c>
      <c r="I1527" s="257">
        <f t="shared" si="634"/>
        <v>0.11704885360749435</v>
      </c>
      <c r="J1527" s="257">
        <f t="shared" si="635"/>
        <v>0.15484824489917634</v>
      </c>
      <c r="K1527" s="257">
        <f t="shared" si="636"/>
        <v>0.19876984650518251</v>
      </c>
      <c r="L1527" s="257">
        <f t="shared" si="637"/>
        <v>0.24882294777973069</v>
      </c>
    </row>
    <row r="1528" spans="1:12">
      <c r="A1528" t="str">
        <f t="shared" si="630"/>
        <v>LBN</v>
      </c>
      <c r="B1528" s="207" t="s">
        <v>406</v>
      </c>
      <c r="C1528" s="198" t="s">
        <v>452</v>
      </c>
      <c r="D1528" s="268" t="s">
        <v>644</v>
      </c>
      <c r="E1528" s="214" t="s">
        <v>730</v>
      </c>
      <c r="F1528" s="257">
        <f t="shared" si="631"/>
        <v>4.2408377717584371E-2</v>
      </c>
      <c r="G1528" s="257">
        <f t="shared" si="632"/>
        <v>6.1511542840424621E-2</v>
      </c>
      <c r="H1528" s="257">
        <f t="shared" si="633"/>
        <v>8.2588060624204387E-2</v>
      </c>
      <c r="I1528" s="257">
        <f t="shared" si="634"/>
        <v>9.426455311559391E-2</v>
      </c>
      <c r="J1528" s="257">
        <f t="shared" si="635"/>
        <v>0.1103176705618247</v>
      </c>
      <c r="K1528" s="257">
        <f t="shared" si="636"/>
        <v>0.12802242687872767</v>
      </c>
      <c r="L1528" s="257">
        <f t="shared" si="637"/>
        <v>0.14601941327296505</v>
      </c>
    </row>
    <row r="1529" spans="1:12">
      <c r="A1529" t="str">
        <f t="shared" si="630"/>
        <v>LBR</v>
      </c>
      <c r="B1529" s="207" t="s">
        <v>408</v>
      </c>
      <c r="C1529" s="198" t="s">
        <v>580</v>
      </c>
      <c r="D1529" s="268" t="s">
        <v>418</v>
      </c>
      <c r="E1529" s="214" t="s">
        <v>1028</v>
      </c>
      <c r="F1529" s="257">
        <f t="shared" si="631"/>
        <v>3.8455256180491321E-3</v>
      </c>
      <c r="G1529" s="257">
        <f t="shared" si="632"/>
        <v>8.8310588716422247E-3</v>
      </c>
      <c r="H1529" s="257">
        <f t="shared" si="633"/>
        <v>1.5262287145095872E-2</v>
      </c>
      <c r="I1529" s="257">
        <f t="shared" si="634"/>
        <v>2.3535317932332489E-2</v>
      </c>
      <c r="J1529" s="257">
        <f t="shared" si="635"/>
        <v>3.3821476201073557E-2</v>
      </c>
      <c r="K1529" s="257">
        <f t="shared" si="636"/>
        <v>4.6482912277553932E-2</v>
      </c>
      <c r="L1529" s="257">
        <f t="shared" si="637"/>
        <v>6.1987889731991715E-2</v>
      </c>
    </row>
    <row r="1530" spans="1:12">
      <c r="A1530" t="str">
        <f t="shared" si="630"/>
        <v>LBY</v>
      </c>
      <c r="B1530" s="207" t="s">
        <v>410</v>
      </c>
      <c r="C1530" s="198" t="s">
        <v>452</v>
      </c>
      <c r="D1530" s="268" t="s">
        <v>644</v>
      </c>
      <c r="E1530" s="214" t="s">
        <v>1028</v>
      </c>
      <c r="F1530" s="257">
        <f t="shared" si="631"/>
        <v>3.8108768809309648E-2</v>
      </c>
      <c r="G1530" s="257">
        <f t="shared" si="632"/>
        <v>9.4452668591488584E-2</v>
      </c>
      <c r="H1530" s="257">
        <f t="shared" si="633"/>
        <v>0.17120612215621361</v>
      </c>
      <c r="I1530" s="257">
        <f t="shared" si="634"/>
        <v>0.21608229635976137</v>
      </c>
      <c r="J1530" s="257">
        <f t="shared" si="635"/>
        <v>0.2675137193086537</v>
      </c>
      <c r="K1530" s="257">
        <f t="shared" si="636"/>
        <v>0.32449203271774785</v>
      </c>
      <c r="L1530" s="257">
        <f t="shared" si="637"/>
        <v>0.38526262733971695</v>
      </c>
    </row>
    <row r="1531" spans="1:12">
      <c r="A1531" t="str">
        <f t="shared" si="630"/>
        <v>LCA</v>
      </c>
      <c r="B1531" s="207" t="s">
        <v>412</v>
      </c>
      <c r="C1531" s="198" t="s">
        <v>414</v>
      </c>
      <c r="D1531" s="268" t="s">
        <v>644</v>
      </c>
      <c r="E1531" s="214" t="s">
        <v>1026</v>
      </c>
      <c r="F1531" s="257">
        <f t="shared" si="631"/>
        <v>7.0348134591857905E-6</v>
      </c>
      <c r="G1531" s="257">
        <f t="shared" si="632"/>
        <v>1.8937595603179839E-3</v>
      </c>
      <c r="H1531" s="257">
        <f t="shared" si="633"/>
        <v>4.1263492433818152E-3</v>
      </c>
      <c r="I1531" s="257">
        <f t="shared" si="634"/>
        <v>4.9198817105122038E-3</v>
      </c>
      <c r="J1531" s="257">
        <f t="shared" si="635"/>
        <v>5.7873499526139346E-3</v>
      </c>
      <c r="K1531" s="257">
        <f t="shared" si="636"/>
        <v>6.7186356363822764E-3</v>
      </c>
      <c r="L1531" s="257">
        <f t="shared" si="637"/>
        <v>7.7027246478892416E-3</v>
      </c>
    </row>
    <row r="1532" spans="1:12">
      <c r="A1532" t="str">
        <f t="shared" si="630"/>
        <v>LIE</v>
      </c>
      <c r="B1532" s="207" t="s">
        <v>420</v>
      </c>
      <c r="C1532" s="198" t="s">
        <v>276</v>
      </c>
      <c r="D1532" s="268" t="s">
        <v>336</v>
      </c>
      <c r="E1532" s="214" t="s">
        <v>1029</v>
      </c>
      <c r="F1532" s="257">
        <f t="shared" si="631"/>
        <v>8.1191966629938911E-3</v>
      </c>
      <c r="G1532" s="257">
        <f t="shared" si="632"/>
        <v>9.1681173009806726E-3</v>
      </c>
      <c r="H1532" s="257">
        <f t="shared" si="633"/>
        <v>1.001454536494863E-2</v>
      </c>
      <c r="I1532" s="257">
        <f t="shared" si="634"/>
        <v>1.0609544714283438E-2</v>
      </c>
      <c r="J1532" s="257">
        <f t="shared" si="635"/>
        <v>1.1150526748985645E-2</v>
      </c>
      <c r="K1532" s="257">
        <f t="shared" si="636"/>
        <v>1.1615081664014738E-2</v>
      </c>
      <c r="L1532" s="257">
        <f t="shared" si="637"/>
        <v>1.2003291543713424E-2</v>
      </c>
    </row>
    <row r="1533" spans="1:12">
      <c r="A1533" t="str">
        <f t="shared" si="630"/>
        <v>LKA</v>
      </c>
      <c r="B1533" s="207" t="s">
        <v>422</v>
      </c>
      <c r="C1533" s="198" t="s">
        <v>554</v>
      </c>
      <c r="D1533" s="268" t="s">
        <v>424</v>
      </c>
      <c r="E1533" s="214" t="s">
        <v>1027</v>
      </c>
      <c r="F1533" s="257">
        <f t="shared" si="631"/>
        <v>5.4499613567506155E-2</v>
      </c>
      <c r="G1533" s="257">
        <f t="shared" si="632"/>
        <v>8.7530992984364883E-2</v>
      </c>
      <c r="H1533" s="257">
        <f t="shared" si="633"/>
        <v>0.13065196243694516</v>
      </c>
      <c r="I1533" s="257">
        <f t="shared" si="634"/>
        <v>0.17606463497363259</v>
      </c>
      <c r="J1533" s="257">
        <f t="shared" si="635"/>
        <v>0.22932104312411761</v>
      </c>
      <c r="K1533" s="257">
        <f t="shared" si="636"/>
        <v>0.28978316857029546</v>
      </c>
      <c r="L1533" s="257">
        <f t="shared" si="637"/>
        <v>0.35616654218960814</v>
      </c>
    </row>
    <row r="1534" spans="1:12">
      <c r="A1534" t="str">
        <f t="shared" si="630"/>
        <v>LSO</v>
      </c>
      <c r="B1534" s="207" t="s">
        <v>428</v>
      </c>
      <c r="C1534" s="198" t="s">
        <v>580</v>
      </c>
      <c r="D1534" s="268" t="s">
        <v>424</v>
      </c>
      <c r="E1534" s="214" t="s">
        <v>1028</v>
      </c>
      <c r="F1534" s="257">
        <f t="shared" si="631"/>
        <v>4.4236445361852224E-4</v>
      </c>
      <c r="G1534" s="257">
        <f t="shared" si="632"/>
        <v>1.153202474040653E-3</v>
      </c>
      <c r="H1534" s="257">
        <f t="shared" si="633"/>
        <v>1.9781751486667655E-3</v>
      </c>
      <c r="I1534" s="257">
        <f t="shared" si="634"/>
        <v>2.5882014852729126E-3</v>
      </c>
      <c r="J1534" s="257">
        <f t="shared" si="635"/>
        <v>3.2944293058497173E-3</v>
      </c>
      <c r="K1534" s="257">
        <f t="shared" si="636"/>
        <v>4.1226583898983874E-3</v>
      </c>
      <c r="L1534" s="257">
        <f t="shared" si="637"/>
        <v>5.0976638561535921E-3</v>
      </c>
    </row>
    <row r="1535" spans="1:12">
      <c r="A1535" t="str">
        <f t="shared" si="630"/>
        <v>LTU</v>
      </c>
      <c r="B1535" s="207" t="s">
        <v>432</v>
      </c>
      <c r="C1535" s="198" t="s">
        <v>276</v>
      </c>
      <c r="D1535" s="268" t="s">
        <v>336</v>
      </c>
      <c r="E1535" s="214" t="s">
        <v>1029</v>
      </c>
      <c r="F1535" s="257">
        <f t="shared" si="631"/>
        <v>5.7249037322856834E-2</v>
      </c>
      <c r="G1535" s="257">
        <f t="shared" si="632"/>
        <v>9.1814312654635119E-2</v>
      </c>
      <c r="H1535" s="257">
        <f t="shared" si="633"/>
        <v>0.12700491813909848</v>
      </c>
      <c r="I1535" s="257">
        <f t="shared" si="634"/>
        <v>0.13047128877675898</v>
      </c>
      <c r="J1535" s="257">
        <f t="shared" si="635"/>
        <v>0.13260294446596901</v>
      </c>
      <c r="K1535" s="257">
        <f t="shared" si="636"/>
        <v>0.13341425133638032</v>
      </c>
      <c r="L1535" s="257">
        <f t="shared" si="637"/>
        <v>0.13314737017802777</v>
      </c>
    </row>
    <row r="1536" spans="1:12">
      <c r="A1536" t="str">
        <f t="shared" si="630"/>
        <v>LUX</v>
      </c>
      <c r="B1536" s="207" t="s">
        <v>434</v>
      </c>
      <c r="C1536" s="198" t="s">
        <v>276</v>
      </c>
      <c r="D1536" s="268" t="s">
        <v>336</v>
      </c>
      <c r="E1536" s="214" t="s">
        <v>1029</v>
      </c>
      <c r="F1536" s="257">
        <f t="shared" si="631"/>
        <v>7.609053930687551E-2</v>
      </c>
      <c r="G1536" s="257">
        <f t="shared" si="632"/>
        <v>8.8845283093583541E-2</v>
      </c>
      <c r="H1536" s="257">
        <f t="shared" si="633"/>
        <v>9.9903760852121271E-2</v>
      </c>
      <c r="I1536" s="257">
        <f t="shared" si="634"/>
        <v>9.1591058373702919E-2</v>
      </c>
      <c r="J1536" s="257">
        <f t="shared" si="635"/>
        <v>8.1707630309543852E-2</v>
      </c>
      <c r="K1536" s="257">
        <f t="shared" si="636"/>
        <v>8.5326060470890697E-2</v>
      </c>
      <c r="L1536" s="257">
        <f t="shared" si="637"/>
        <v>8.8726631467175188E-2</v>
      </c>
    </row>
    <row r="1537" spans="1:12">
      <c r="A1537" t="str">
        <f t="shared" si="630"/>
        <v>LVA</v>
      </c>
      <c r="B1537" s="207" t="s">
        <v>436</v>
      </c>
      <c r="C1537" s="198" t="s">
        <v>276</v>
      </c>
      <c r="D1537" s="268" t="s">
        <v>336</v>
      </c>
      <c r="E1537" s="214" t="s">
        <v>1029</v>
      </c>
      <c r="F1537" s="257">
        <f t="shared" si="631"/>
        <v>2.1043902416566205E-2</v>
      </c>
      <c r="G1537" s="257">
        <f t="shared" si="632"/>
        <v>3.9323844360317543E-2</v>
      </c>
      <c r="H1537" s="257">
        <f t="shared" si="633"/>
        <v>5.7805784140148676E-2</v>
      </c>
      <c r="I1537" s="257">
        <f t="shared" si="634"/>
        <v>5.9459499716808271E-2</v>
      </c>
      <c r="J1537" s="257">
        <f t="shared" si="635"/>
        <v>6.0861259049312867E-2</v>
      </c>
      <c r="K1537" s="257">
        <f t="shared" si="636"/>
        <v>6.1794223351301816E-2</v>
      </c>
      <c r="L1537" s="257">
        <f t="shared" si="637"/>
        <v>6.2274445338261208E-2</v>
      </c>
    </row>
    <row r="1538" spans="1:12">
      <c r="A1538" t="str">
        <f t="shared" si="630"/>
        <v>MAC</v>
      </c>
      <c r="B1538" s="207" t="s">
        <v>438</v>
      </c>
      <c r="C1538" s="198" t="s">
        <v>272</v>
      </c>
      <c r="D1538" s="268" t="s">
        <v>336</v>
      </c>
      <c r="E1538" s="214" t="s">
        <v>1031</v>
      </c>
      <c r="F1538" s="257">
        <f t="shared" si="631"/>
        <v>2.3539566475555402E-2</v>
      </c>
      <c r="G1538" s="257">
        <f t="shared" si="632"/>
        <v>6.1567820295744341E-2</v>
      </c>
      <c r="H1538" s="257">
        <f t="shared" si="633"/>
        <v>0.10275236342920591</v>
      </c>
      <c r="I1538" s="257">
        <f t="shared" si="634"/>
        <v>0.10474523016754851</v>
      </c>
      <c r="J1538" s="257">
        <f t="shared" si="635"/>
        <v>9.9929430958161689E-2</v>
      </c>
      <c r="K1538" s="257">
        <f t="shared" si="636"/>
        <v>8.7938579735447608E-2</v>
      </c>
      <c r="L1538" s="257">
        <f t="shared" si="637"/>
        <v>7.0160300174019197E-2</v>
      </c>
    </row>
    <row r="1539" spans="1:12">
      <c r="A1539" t="str">
        <f t="shared" si="630"/>
        <v>MAF</v>
      </c>
      <c r="B1539" s="207" t="s">
        <v>440</v>
      </c>
      <c r="C1539" s="198" t="s">
        <v>414</v>
      </c>
      <c r="D1539" s="268" t="s">
        <v>336</v>
      </c>
      <c r="E1539" s="214" t="s">
        <v>1026</v>
      </c>
      <c r="F1539" s="257">
        <f t="shared" si="631"/>
        <v>2.1970822811082848E-4</v>
      </c>
      <c r="G1539" s="257">
        <f t="shared" si="632"/>
        <v>1.2516159415965472E-3</v>
      </c>
      <c r="H1539" s="257">
        <f t="shared" si="633"/>
        <v>2.532983735224759E-3</v>
      </c>
      <c r="I1539" s="257">
        <f t="shared" si="634"/>
        <v>2.8409860107345588E-3</v>
      </c>
      <c r="J1539" s="257">
        <f t="shared" si="635"/>
        <v>3.1623479392295338E-3</v>
      </c>
      <c r="K1539" s="257">
        <f t="shared" si="636"/>
        <v>3.4796066167777219E-3</v>
      </c>
      <c r="L1539" s="257">
        <f t="shared" si="637"/>
        <v>3.7608767431200596E-3</v>
      </c>
    </row>
    <row r="1540" spans="1:12">
      <c r="A1540" t="str">
        <f t="shared" si="630"/>
        <v>MAR</v>
      </c>
      <c r="B1540" s="207" t="s">
        <v>442</v>
      </c>
      <c r="C1540" s="198" t="s">
        <v>452</v>
      </c>
      <c r="D1540" s="268" t="s">
        <v>424</v>
      </c>
      <c r="E1540" s="214" t="s">
        <v>1028</v>
      </c>
      <c r="F1540" s="257">
        <f t="shared" si="631"/>
        <v>5.0268498095060087E-2</v>
      </c>
      <c r="G1540" s="257">
        <f t="shared" si="632"/>
        <v>0.13203707208293106</v>
      </c>
      <c r="H1540" s="257">
        <f t="shared" si="633"/>
        <v>0.23691914275470136</v>
      </c>
      <c r="I1540" s="257">
        <f t="shared" si="634"/>
        <v>0.32174846512856808</v>
      </c>
      <c r="J1540" s="257">
        <f t="shared" si="635"/>
        <v>0.42083369246178831</v>
      </c>
      <c r="K1540" s="257">
        <f t="shared" si="636"/>
        <v>0.53472784973590359</v>
      </c>
      <c r="L1540" s="257">
        <f t="shared" si="637"/>
        <v>0.6632018786902163</v>
      </c>
    </row>
    <row r="1541" spans="1:12">
      <c r="A1541" t="str">
        <f t="shared" si="630"/>
        <v>MCO</v>
      </c>
      <c r="B1541" s="207" t="s">
        <v>444</v>
      </c>
      <c r="C1541" s="198" t="s">
        <v>276</v>
      </c>
      <c r="D1541" s="268" t="s">
        <v>336</v>
      </c>
      <c r="E1541" s="214" t="s">
        <v>1029</v>
      </c>
      <c r="F1541" s="257">
        <f t="shared" si="631"/>
        <v>3.5083153549297653E-4</v>
      </c>
      <c r="G1541" s="257">
        <f t="shared" si="632"/>
        <v>2.5084457632199323E-3</v>
      </c>
      <c r="H1541" s="257">
        <f t="shared" si="633"/>
        <v>4.7494386064271124E-3</v>
      </c>
      <c r="I1541" s="257">
        <f t="shared" si="634"/>
        <v>4.9746550798448639E-3</v>
      </c>
      <c r="J1541" s="257">
        <f t="shared" si="635"/>
        <v>5.2365822019366307E-3</v>
      </c>
      <c r="K1541" s="257">
        <f t="shared" si="636"/>
        <v>5.5140903733674985E-3</v>
      </c>
      <c r="L1541" s="257">
        <f t="shared" si="637"/>
        <v>5.8010116293061818E-3</v>
      </c>
    </row>
    <row r="1542" spans="1:12">
      <c r="A1542" t="str">
        <f t="shared" si="630"/>
        <v>MDA</v>
      </c>
      <c r="B1542" s="207" t="s">
        <v>446</v>
      </c>
      <c r="C1542" s="198" t="s">
        <v>276</v>
      </c>
      <c r="D1542" s="268" t="s">
        <v>424</v>
      </c>
      <c r="E1542" s="214" t="s">
        <v>1029</v>
      </c>
      <c r="F1542" s="257">
        <f t="shared" si="631"/>
        <v>3.5808577101674739E-2</v>
      </c>
      <c r="G1542" s="257">
        <f t="shared" si="632"/>
        <v>6.7520796561942653E-2</v>
      </c>
      <c r="H1542" s="257">
        <f t="shared" si="633"/>
        <v>0.10097161359048443</v>
      </c>
      <c r="I1542" s="257">
        <f t="shared" si="634"/>
        <v>0.13251415031654995</v>
      </c>
      <c r="J1542" s="257">
        <f t="shared" si="635"/>
        <v>0.16646903966220228</v>
      </c>
      <c r="K1542" s="257">
        <f t="shared" si="636"/>
        <v>0.20265578876166412</v>
      </c>
      <c r="L1542" s="257">
        <f t="shared" si="637"/>
        <v>0.24120600524309163</v>
      </c>
    </row>
    <row r="1543" spans="1:12">
      <c r="A1543" t="str">
        <f t="shared" si="630"/>
        <v>MDG</v>
      </c>
      <c r="B1543" s="207" t="s">
        <v>448</v>
      </c>
      <c r="C1543" s="198" t="s">
        <v>580</v>
      </c>
      <c r="D1543" s="268" t="s">
        <v>418</v>
      </c>
      <c r="E1543" s="214" t="s">
        <v>1028</v>
      </c>
      <c r="F1543" s="257">
        <f t="shared" si="631"/>
        <v>8.522793944042267E-3</v>
      </c>
      <c r="G1543" s="257">
        <f t="shared" si="632"/>
        <v>3.9694637067920716E-2</v>
      </c>
      <c r="H1543" s="257">
        <f t="shared" si="633"/>
        <v>8.0382815258846121E-2</v>
      </c>
      <c r="I1543" s="257">
        <f t="shared" si="634"/>
        <v>0.12481474507450314</v>
      </c>
      <c r="J1543" s="257">
        <f t="shared" si="635"/>
        <v>0.18068414554155229</v>
      </c>
      <c r="K1543" s="257">
        <f t="shared" si="636"/>
        <v>0.25070804875764657</v>
      </c>
      <c r="L1543" s="257">
        <f t="shared" si="637"/>
        <v>0.33846965242234128</v>
      </c>
    </row>
    <row r="1544" spans="1:12">
      <c r="A1544" t="str">
        <f t="shared" si="630"/>
        <v>MDV</v>
      </c>
      <c r="B1544" s="207" t="s">
        <v>450</v>
      </c>
      <c r="C1544" s="198" t="s">
        <v>554</v>
      </c>
      <c r="D1544" s="268" t="s">
        <v>644</v>
      </c>
      <c r="E1544" s="214" t="s">
        <v>1027</v>
      </c>
      <c r="F1544" s="257">
        <f t="shared" si="631"/>
        <v>8.9143847995681999E-4</v>
      </c>
      <c r="G1544" s="257">
        <f t="shared" si="632"/>
        <v>3.8145510328806125E-3</v>
      </c>
      <c r="H1544" s="257">
        <f t="shared" si="633"/>
        <v>7.3691071275785152E-3</v>
      </c>
      <c r="I1544" s="257">
        <f t="shared" si="634"/>
        <v>9.2120201732568199E-3</v>
      </c>
      <c r="J1544" s="257">
        <f t="shared" si="635"/>
        <v>1.145049302086173E-2</v>
      </c>
      <c r="K1544" s="257">
        <f t="shared" si="636"/>
        <v>1.4099684119091967E-2</v>
      </c>
      <c r="L1544" s="257">
        <f t="shared" si="637"/>
        <v>1.71196700140194E-2</v>
      </c>
    </row>
    <row r="1545" spans="1:12">
      <c r="A1545" t="str">
        <f t="shared" si="630"/>
        <v>MEX</v>
      </c>
      <c r="B1545" s="207" t="s">
        <v>454</v>
      </c>
      <c r="C1545" s="198" t="s">
        <v>414</v>
      </c>
      <c r="D1545" s="268" t="s">
        <v>644</v>
      </c>
      <c r="E1545" s="214" t="s">
        <v>1032</v>
      </c>
      <c r="F1545" s="257">
        <f t="shared" si="631"/>
        <v>0.14732363186775052</v>
      </c>
      <c r="G1545" s="257">
        <f t="shared" si="632"/>
        <v>0.88736113586846566</v>
      </c>
      <c r="H1545" s="257">
        <f t="shared" si="633"/>
        <v>1.7728556404836675</v>
      </c>
      <c r="I1545" s="257">
        <f t="shared" si="634"/>
        <v>2.128137310713849</v>
      </c>
      <c r="J1545" s="257">
        <f t="shared" si="635"/>
        <v>2.5124411250434902</v>
      </c>
      <c r="K1545" s="257">
        <f t="shared" si="636"/>
        <v>2.9237743138322898</v>
      </c>
      <c r="L1545" s="257">
        <f t="shared" si="637"/>
        <v>3.3595127701412935</v>
      </c>
    </row>
    <row r="1546" spans="1:12">
      <c r="A1546" t="str">
        <f t="shared" si="630"/>
        <v>MHL</v>
      </c>
      <c r="B1546" s="207" t="s">
        <v>456</v>
      </c>
      <c r="C1546" s="198" t="s">
        <v>272</v>
      </c>
      <c r="D1546" s="268" t="s">
        <v>644</v>
      </c>
      <c r="E1546" s="214" t="s">
        <v>1027</v>
      </c>
      <c r="F1546" s="257">
        <f t="shared" si="631"/>
        <v>2.9005981289589877E-4</v>
      </c>
      <c r="G1546" s="257">
        <f t="shared" si="632"/>
        <v>3.4690347495735569E-4</v>
      </c>
      <c r="H1546" s="257">
        <f t="shared" si="633"/>
        <v>4.2698655363624402E-4</v>
      </c>
      <c r="I1546" s="257">
        <f t="shared" si="634"/>
        <v>4.9996443640310743E-4</v>
      </c>
      <c r="J1546" s="257">
        <f t="shared" si="635"/>
        <v>5.7937837487638804E-4</v>
      </c>
      <c r="K1546" s="257">
        <f t="shared" si="636"/>
        <v>6.6343714486376596E-4</v>
      </c>
      <c r="L1546" s="257">
        <f t="shared" si="637"/>
        <v>7.4765493835275221E-4</v>
      </c>
    </row>
    <row r="1547" spans="1:12">
      <c r="A1547" t="str">
        <f t="shared" si="630"/>
        <v>MKD</v>
      </c>
      <c r="B1547" s="207" t="s">
        <v>460</v>
      </c>
      <c r="C1547" s="198" t="s">
        <v>276</v>
      </c>
      <c r="D1547" s="268" t="s">
        <v>644</v>
      </c>
      <c r="E1547" s="214" t="s">
        <v>1029</v>
      </c>
      <c r="F1547" s="257">
        <f t="shared" si="631"/>
        <v>1.1661129310179431E-4</v>
      </c>
      <c r="G1547" s="257">
        <f t="shared" si="632"/>
        <v>1.1275131678132464E-2</v>
      </c>
      <c r="H1547" s="257">
        <f t="shared" si="633"/>
        <v>2.3926698785940479E-2</v>
      </c>
      <c r="I1547" s="257">
        <f t="shared" si="634"/>
        <v>2.7756358546209618E-2</v>
      </c>
      <c r="J1547" s="257">
        <f t="shared" si="635"/>
        <v>3.1536229218237788E-2</v>
      </c>
      <c r="K1547" s="257">
        <f t="shared" si="636"/>
        <v>3.5118356116621265E-2</v>
      </c>
      <c r="L1547" s="257">
        <f t="shared" si="637"/>
        <v>3.8517376645447132E-2</v>
      </c>
    </row>
    <row r="1548" spans="1:12">
      <c r="A1548" t="str">
        <f t="shared" si="630"/>
        <v>MLI</v>
      </c>
      <c r="B1548" s="207" t="s">
        <v>462</v>
      </c>
      <c r="C1548" s="198" t="s">
        <v>580</v>
      </c>
      <c r="D1548" s="268" t="s">
        <v>418</v>
      </c>
      <c r="E1548" s="214" t="s">
        <v>1028</v>
      </c>
      <c r="F1548" s="257">
        <f t="shared" si="631"/>
        <v>1.2188511634406003E-2</v>
      </c>
      <c r="G1548" s="257">
        <f t="shared" si="632"/>
        <v>2.9519937776055941E-2</v>
      </c>
      <c r="H1548" s="257">
        <f t="shared" si="633"/>
        <v>5.3946652498852929E-2</v>
      </c>
      <c r="I1548" s="257">
        <f t="shared" si="634"/>
        <v>8.7944603970041987E-2</v>
      </c>
      <c r="J1548" s="257">
        <f t="shared" si="635"/>
        <v>0.13351400927418008</v>
      </c>
      <c r="K1548" s="257">
        <f t="shared" si="636"/>
        <v>0.1937054426749138</v>
      </c>
      <c r="L1548" s="257">
        <f t="shared" si="637"/>
        <v>0.27200244242598837</v>
      </c>
    </row>
    <row r="1549" spans="1:12">
      <c r="A1549" t="str">
        <f t="shared" ref="A1549:A1612" si="638">B1324</f>
        <v>MLT</v>
      </c>
      <c r="B1549" s="207" t="s">
        <v>464</v>
      </c>
      <c r="C1549" s="198" t="s">
        <v>452</v>
      </c>
      <c r="D1549" s="268" t="s">
        <v>336</v>
      </c>
      <c r="E1549" s="214" t="s">
        <v>1029</v>
      </c>
      <c r="F1549" s="257">
        <f t="shared" ref="F1549:F1612" si="639">(C1324+J1324+Q1324)/million</f>
        <v>2.890382067852647E-3</v>
      </c>
      <c r="G1549" s="257">
        <f t="shared" ref="G1549:G1612" si="640">(D1324+K1324+R1324)/million</f>
        <v>1.8241778788814358E-2</v>
      </c>
      <c r="H1549" s="257">
        <f t="shared" ref="H1549:H1612" si="641">(E1324+L1324+S1324)/million</f>
        <v>3.4583333869271093E-2</v>
      </c>
      <c r="I1549" s="257">
        <f t="shared" ref="I1549:I1612" si="642">(F1324+M1324+T1324)/million</f>
        <v>3.6163387908340561E-2</v>
      </c>
      <c r="J1549" s="257">
        <f t="shared" ref="J1549:J1612" si="643">(G1324+N1324+U1324)/million</f>
        <v>3.7476649118944119E-2</v>
      </c>
      <c r="K1549" s="257">
        <f t="shared" ref="K1549:K1612" si="644">(H1324+O1324+V1324)/million</f>
        <v>3.8596879468620865E-2</v>
      </c>
      <c r="L1549" s="257">
        <f t="shared" ref="L1549:L1612" si="645">(I1324+P1324+W1324)/million</f>
        <v>3.9597517776590027E-2</v>
      </c>
    </row>
    <row r="1550" spans="1:12">
      <c r="A1550" t="str">
        <f t="shared" si="638"/>
        <v>MMR</v>
      </c>
      <c r="B1550" s="207" t="s">
        <v>466</v>
      </c>
      <c r="C1550" s="198" t="s">
        <v>272</v>
      </c>
      <c r="D1550" s="268" t="s">
        <v>424</v>
      </c>
      <c r="E1550" s="214" t="s">
        <v>1031</v>
      </c>
      <c r="F1550" s="257">
        <f t="shared" si="639"/>
        <v>0</v>
      </c>
      <c r="G1550" s="257">
        <f t="shared" si="640"/>
        <v>0.13736130179005418</v>
      </c>
      <c r="H1550" s="257">
        <f t="shared" si="641"/>
        <v>0.3010133803706912</v>
      </c>
      <c r="I1550" s="257">
        <f t="shared" si="642"/>
        <v>0.39694908900516762</v>
      </c>
      <c r="J1550" s="257">
        <f t="shared" si="643"/>
        <v>0.50467978044622597</v>
      </c>
      <c r="K1550" s="257">
        <f t="shared" si="644"/>
        <v>0.62418800216959647</v>
      </c>
      <c r="L1550" s="257">
        <f t="shared" si="645"/>
        <v>0.75517726597011348</v>
      </c>
    </row>
    <row r="1551" spans="1:12">
      <c r="A1551" t="str">
        <f t="shared" si="638"/>
        <v>MNE</v>
      </c>
      <c r="B1551" s="207" t="s">
        <v>470</v>
      </c>
      <c r="C1551" s="198" t="s">
        <v>276</v>
      </c>
      <c r="D1551" s="268" t="s">
        <v>644</v>
      </c>
      <c r="E1551" s="214" t="s">
        <v>1029</v>
      </c>
      <c r="F1551" s="257">
        <f t="shared" si="639"/>
        <v>1.4848664246505682E-3</v>
      </c>
      <c r="G1551" s="257">
        <f t="shared" si="640"/>
        <v>8.2606942153911362E-3</v>
      </c>
      <c r="H1551" s="257">
        <f t="shared" si="641"/>
        <v>1.5898207648198957E-2</v>
      </c>
      <c r="I1551" s="257">
        <f t="shared" si="642"/>
        <v>1.8484358964625292E-2</v>
      </c>
      <c r="J1551" s="257">
        <f t="shared" si="643"/>
        <v>2.1099925802311428E-2</v>
      </c>
      <c r="K1551" s="257">
        <f t="shared" si="644"/>
        <v>2.3652361579547899E-2</v>
      </c>
      <c r="L1551" s="257">
        <f t="shared" si="645"/>
        <v>2.6151292864145543E-2</v>
      </c>
    </row>
    <row r="1552" spans="1:12">
      <c r="A1552" t="str">
        <f t="shared" si="638"/>
        <v>MNG</v>
      </c>
      <c r="B1552" s="207" t="s">
        <v>472</v>
      </c>
      <c r="C1552" s="198" t="s">
        <v>272</v>
      </c>
      <c r="D1552" s="268" t="s">
        <v>424</v>
      </c>
      <c r="E1552" s="214" t="s">
        <v>1027</v>
      </c>
      <c r="F1552" s="257">
        <f t="shared" si="639"/>
        <v>0</v>
      </c>
      <c r="G1552" s="257">
        <f t="shared" si="640"/>
        <v>6.7143964542763418E-2</v>
      </c>
      <c r="H1552" s="257">
        <f t="shared" si="641"/>
        <v>0.15892856282402693</v>
      </c>
      <c r="I1552" s="257">
        <f t="shared" si="642"/>
        <v>0.22139212457623836</v>
      </c>
      <c r="J1552" s="257">
        <f t="shared" si="643"/>
        <v>0.29517401518503023</v>
      </c>
      <c r="K1552" s="257">
        <f t="shared" si="644"/>
        <v>0.38048799159767205</v>
      </c>
      <c r="L1552" s="257">
        <f t="shared" si="645"/>
        <v>0.47389724993741333</v>
      </c>
    </row>
    <row r="1553" spans="1:12">
      <c r="A1553" t="str">
        <f t="shared" si="638"/>
        <v>MNP</v>
      </c>
      <c r="B1553" s="207" t="s">
        <v>474</v>
      </c>
      <c r="C1553" s="198" t="s">
        <v>272</v>
      </c>
      <c r="D1553" s="268" t="s">
        <v>336</v>
      </c>
      <c r="E1553" s="214" t="s">
        <v>1027</v>
      </c>
      <c r="F1553" s="257">
        <f t="shared" si="639"/>
        <v>1.2123291776885881E-3</v>
      </c>
      <c r="G1553" s="257">
        <f t="shared" si="640"/>
        <v>1.8705115437087742E-3</v>
      </c>
      <c r="H1553" s="257">
        <f t="shared" si="641"/>
        <v>2.5765919682488093E-3</v>
      </c>
      <c r="I1553" s="257">
        <f t="shared" si="642"/>
        <v>2.7012762170417455E-3</v>
      </c>
      <c r="J1553" s="257">
        <f t="shared" si="643"/>
        <v>2.799287218612083E-3</v>
      </c>
      <c r="K1553" s="257">
        <f t="shared" si="644"/>
        <v>2.8607784315116971E-3</v>
      </c>
      <c r="L1553" s="257">
        <f t="shared" si="645"/>
        <v>2.8828026758848774E-3</v>
      </c>
    </row>
    <row r="1554" spans="1:12">
      <c r="A1554" t="str">
        <f t="shared" si="638"/>
        <v>MOZ</v>
      </c>
      <c r="B1554" s="207" t="s">
        <v>476</v>
      </c>
      <c r="C1554" s="198" t="s">
        <v>580</v>
      </c>
      <c r="D1554" s="268" t="s">
        <v>418</v>
      </c>
      <c r="E1554" s="214" t="s">
        <v>1028</v>
      </c>
      <c r="F1554" s="257">
        <f t="shared" si="639"/>
        <v>1.611319647540202E-3</v>
      </c>
      <c r="G1554" s="257">
        <f t="shared" si="640"/>
        <v>2.4364856256367896E-2</v>
      </c>
      <c r="H1554" s="257">
        <f t="shared" si="641"/>
        <v>5.4443472419604191E-2</v>
      </c>
      <c r="I1554" s="257">
        <f t="shared" si="642"/>
        <v>8.4689557693371345E-2</v>
      </c>
      <c r="J1554" s="257">
        <f t="shared" si="643"/>
        <v>0.12234006746292733</v>
      </c>
      <c r="K1554" s="257">
        <f t="shared" si="644"/>
        <v>0.16879933425934537</v>
      </c>
      <c r="L1554" s="257">
        <f t="shared" si="645"/>
        <v>0.22579081517419836</v>
      </c>
    </row>
    <row r="1555" spans="1:12">
      <c r="A1555" t="str">
        <f t="shared" si="638"/>
        <v>MRT</v>
      </c>
      <c r="B1555" s="207" t="s">
        <v>478</v>
      </c>
      <c r="C1555" s="198" t="s">
        <v>580</v>
      </c>
      <c r="D1555" s="268" t="s">
        <v>424</v>
      </c>
      <c r="E1555" s="214" t="s">
        <v>1028</v>
      </c>
      <c r="F1555" s="257">
        <f t="shared" si="639"/>
        <v>2.7263419115744199E-3</v>
      </c>
      <c r="G1555" s="257">
        <f t="shared" si="640"/>
        <v>8.638790051765495E-3</v>
      </c>
      <c r="H1555" s="257">
        <f t="shared" si="641"/>
        <v>1.7295231630305226E-2</v>
      </c>
      <c r="I1555" s="257">
        <f t="shared" si="642"/>
        <v>2.5753084536342594E-2</v>
      </c>
      <c r="J1555" s="257">
        <f t="shared" si="643"/>
        <v>3.7129901794743632E-2</v>
      </c>
      <c r="K1555" s="257">
        <f t="shared" si="644"/>
        <v>5.2242476091696848E-2</v>
      </c>
      <c r="L1555" s="257">
        <f t="shared" si="645"/>
        <v>7.2077363124663077E-2</v>
      </c>
    </row>
    <row r="1556" spans="1:12">
      <c r="A1556" t="str">
        <f t="shared" si="638"/>
        <v>MUS</v>
      </c>
      <c r="B1556" s="207" t="s">
        <v>480</v>
      </c>
      <c r="C1556" s="198" t="s">
        <v>580</v>
      </c>
      <c r="D1556" s="268" t="s">
        <v>644</v>
      </c>
      <c r="E1556" s="214" t="s">
        <v>1028</v>
      </c>
      <c r="F1556" s="257">
        <f t="shared" si="639"/>
        <v>3.9109365100875385E-3</v>
      </c>
      <c r="G1556" s="257">
        <f t="shared" si="640"/>
        <v>1.3635699516021726E-2</v>
      </c>
      <c r="H1556" s="257">
        <f t="shared" si="641"/>
        <v>2.5935801665248278E-2</v>
      </c>
      <c r="I1556" s="257">
        <f t="shared" si="642"/>
        <v>3.1757431320813691E-2</v>
      </c>
      <c r="J1556" s="257">
        <f t="shared" si="643"/>
        <v>3.8286438904720894E-2</v>
      </c>
      <c r="K1556" s="257">
        <f t="shared" si="644"/>
        <v>4.5099039970933189E-2</v>
      </c>
      <c r="L1556" s="257">
        <f t="shared" si="645"/>
        <v>5.1455010859264835E-2</v>
      </c>
    </row>
    <row r="1557" spans="1:12">
      <c r="A1557" t="str">
        <f t="shared" si="638"/>
        <v>MWI</v>
      </c>
      <c r="B1557" s="207" t="s">
        <v>482</v>
      </c>
      <c r="C1557" s="198" t="s">
        <v>580</v>
      </c>
      <c r="D1557" s="268" t="s">
        <v>418</v>
      </c>
      <c r="E1557" s="214" t="s">
        <v>1028</v>
      </c>
      <c r="F1557" s="257">
        <f t="shared" si="639"/>
        <v>7.1456729375076709E-3</v>
      </c>
      <c r="G1557" s="257">
        <f t="shared" si="640"/>
        <v>1.6806668060007399E-2</v>
      </c>
      <c r="H1557" s="257">
        <f t="shared" si="641"/>
        <v>2.9315153594978761E-2</v>
      </c>
      <c r="I1557" s="257">
        <f t="shared" si="642"/>
        <v>4.5368940974933242E-2</v>
      </c>
      <c r="J1557" s="257">
        <f t="shared" si="643"/>
        <v>6.5261276068176194E-2</v>
      </c>
      <c r="K1557" s="257">
        <f t="shared" si="644"/>
        <v>8.9712528127782576E-2</v>
      </c>
      <c r="L1557" s="257">
        <f t="shared" si="645"/>
        <v>0.11969992583483839</v>
      </c>
    </row>
    <row r="1558" spans="1:12">
      <c r="A1558" t="str">
        <f t="shared" si="638"/>
        <v>MYS</v>
      </c>
      <c r="B1558" s="207" t="s">
        <v>484</v>
      </c>
      <c r="C1558" s="198" t="s">
        <v>272</v>
      </c>
      <c r="D1558" s="268" t="s">
        <v>644</v>
      </c>
      <c r="E1558" s="214" t="s">
        <v>1031</v>
      </c>
      <c r="F1558" s="257">
        <f t="shared" si="639"/>
        <v>0.47370962552852652</v>
      </c>
      <c r="G1558" s="257">
        <f t="shared" si="640"/>
        <v>1.0315244265752028</v>
      </c>
      <c r="H1558" s="257">
        <f t="shared" si="641"/>
        <v>1.7269609093016534</v>
      </c>
      <c r="I1558" s="257">
        <f t="shared" si="642"/>
        <v>2.1330237999283583</v>
      </c>
      <c r="J1558" s="257">
        <f t="shared" si="643"/>
        <v>2.5701211677270765</v>
      </c>
      <c r="K1558" s="257">
        <f t="shared" si="644"/>
        <v>3.0246284883626902</v>
      </c>
      <c r="L1558" s="257">
        <f t="shared" si="645"/>
        <v>3.4768312398032881</v>
      </c>
    </row>
    <row r="1559" spans="1:12">
      <c r="A1559" t="str">
        <f t="shared" si="638"/>
        <v>NAM</v>
      </c>
      <c r="B1559" s="207" t="s">
        <v>488</v>
      </c>
      <c r="C1559" s="198" t="s">
        <v>580</v>
      </c>
      <c r="D1559" s="268" t="s">
        <v>644</v>
      </c>
      <c r="E1559" s="214" t="s">
        <v>1028</v>
      </c>
      <c r="F1559" s="257">
        <f t="shared" si="639"/>
        <v>2.1069257448793617E-3</v>
      </c>
      <c r="G1559" s="257">
        <f t="shared" si="640"/>
        <v>1.4446175199717319E-2</v>
      </c>
      <c r="H1559" s="257">
        <f t="shared" si="641"/>
        <v>3.0566767641413889E-2</v>
      </c>
      <c r="I1559" s="257">
        <f t="shared" si="642"/>
        <v>3.8559694090617179E-2</v>
      </c>
      <c r="J1559" s="257">
        <f t="shared" si="643"/>
        <v>4.8692840547438269E-2</v>
      </c>
      <c r="K1559" s="257">
        <f t="shared" si="644"/>
        <v>6.1699152356006946E-2</v>
      </c>
      <c r="L1559" s="257">
        <f t="shared" si="645"/>
        <v>7.8183542469863657E-2</v>
      </c>
    </row>
    <row r="1560" spans="1:12">
      <c r="A1560" t="str">
        <f t="shared" si="638"/>
        <v>NCL</v>
      </c>
      <c r="B1560" s="207" t="s">
        <v>490</v>
      </c>
      <c r="C1560" s="198" t="s">
        <v>272</v>
      </c>
      <c r="D1560" s="268" t="s">
        <v>336</v>
      </c>
      <c r="E1560" s="214" t="s">
        <v>1027</v>
      </c>
      <c r="F1560" s="257">
        <f t="shared" si="639"/>
        <v>3.9446381726093178E-3</v>
      </c>
      <c r="G1560" s="257">
        <f t="shared" si="640"/>
        <v>6.8422772044457484E-3</v>
      </c>
      <c r="H1560" s="257">
        <f t="shared" si="641"/>
        <v>1.0096736908129464E-2</v>
      </c>
      <c r="I1560" s="257">
        <f t="shared" si="642"/>
        <v>1.0899103912191822E-2</v>
      </c>
      <c r="J1560" s="257">
        <f t="shared" si="643"/>
        <v>1.1674417256849349E-2</v>
      </c>
      <c r="K1560" s="257">
        <f t="shared" si="644"/>
        <v>1.2406431699705336E-2</v>
      </c>
      <c r="L1560" s="257">
        <f t="shared" si="645"/>
        <v>1.3054133553142618E-2</v>
      </c>
    </row>
    <row r="1561" spans="1:12">
      <c r="A1561" t="str">
        <f t="shared" si="638"/>
        <v>NER</v>
      </c>
      <c r="B1561" s="207" t="s">
        <v>492</v>
      </c>
      <c r="C1561" s="198" t="s">
        <v>580</v>
      </c>
      <c r="D1561" s="268" t="s">
        <v>418</v>
      </c>
      <c r="E1561" s="214" t="s">
        <v>1028</v>
      </c>
      <c r="F1561" s="257">
        <f t="shared" si="639"/>
        <v>1.2055183108931682E-2</v>
      </c>
      <c r="G1561" s="257">
        <f t="shared" si="640"/>
        <v>5.3239405292848388E-2</v>
      </c>
      <c r="H1561" s="257">
        <f t="shared" si="641"/>
        <v>0.11332021587776536</v>
      </c>
      <c r="I1561" s="257">
        <f t="shared" si="642"/>
        <v>0.18806675884375046</v>
      </c>
      <c r="J1561" s="257">
        <f t="shared" si="643"/>
        <v>0.29019930910734743</v>
      </c>
      <c r="K1561" s="257">
        <f t="shared" si="644"/>
        <v>0.42732397899781438</v>
      </c>
      <c r="L1561" s="257">
        <f t="shared" si="645"/>
        <v>0.60887009809103387</v>
      </c>
    </row>
    <row r="1562" spans="1:12">
      <c r="A1562" t="str">
        <f t="shared" si="638"/>
        <v>NGA</v>
      </c>
      <c r="B1562" s="207" t="s">
        <v>494</v>
      </c>
      <c r="C1562" s="198" t="s">
        <v>580</v>
      </c>
      <c r="D1562" s="268" t="s">
        <v>424</v>
      </c>
      <c r="E1562" s="214" t="s">
        <v>1028</v>
      </c>
      <c r="F1562" s="257">
        <f t="shared" si="639"/>
        <v>0</v>
      </c>
      <c r="G1562" s="257">
        <f t="shared" si="640"/>
        <v>0.43563644011551955</v>
      </c>
      <c r="H1562" s="257">
        <f t="shared" si="641"/>
        <v>1.0510021016965074</v>
      </c>
      <c r="I1562" s="257">
        <f t="shared" si="642"/>
        <v>1.5352977025665948</v>
      </c>
      <c r="J1562" s="257">
        <f t="shared" si="643"/>
        <v>2.1719097437365735</v>
      </c>
      <c r="K1562" s="257">
        <f t="shared" si="644"/>
        <v>3.0008818644995028</v>
      </c>
      <c r="L1562" s="257">
        <f t="shared" si="645"/>
        <v>4.0658953020162842</v>
      </c>
    </row>
    <row r="1563" spans="1:12">
      <c r="A1563" t="str">
        <f t="shared" si="638"/>
        <v>NIC</v>
      </c>
      <c r="B1563" s="207" t="s">
        <v>496</v>
      </c>
      <c r="C1563" s="198" t="s">
        <v>414</v>
      </c>
      <c r="D1563" s="268" t="s">
        <v>424</v>
      </c>
      <c r="E1563" s="214" t="s">
        <v>1026</v>
      </c>
      <c r="F1563" s="257">
        <f t="shared" si="639"/>
        <v>0</v>
      </c>
      <c r="G1563" s="257">
        <f t="shared" si="640"/>
        <v>2.0680145680801083E-2</v>
      </c>
      <c r="H1563" s="257">
        <f t="shared" si="641"/>
        <v>4.6409724792103278E-2</v>
      </c>
      <c r="I1563" s="257">
        <f t="shared" si="642"/>
        <v>6.2880416067470468E-2</v>
      </c>
      <c r="J1563" s="257">
        <f t="shared" si="643"/>
        <v>8.2313986174161552E-2</v>
      </c>
      <c r="K1563" s="257">
        <f t="shared" si="644"/>
        <v>0.10499743659754077</v>
      </c>
      <c r="L1563" s="257">
        <f t="shared" si="645"/>
        <v>0.13117086588329643</v>
      </c>
    </row>
    <row r="1564" spans="1:12">
      <c r="A1564" t="str">
        <f t="shared" si="638"/>
        <v>NLD</v>
      </c>
      <c r="B1564" s="207" t="s">
        <v>498</v>
      </c>
      <c r="C1564" s="198" t="s">
        <v>276</v>
      </c>
      <c r="D1564" s="268" t="s">
        <v>336</v>
      </c>
      <c r="E1564" s="214" t="s">
        <v>1029</v>
      </c>
      <c r="F1564" s="257">
        <f t="shared" si="639"/>
        <v>1.2261540275861749</v>
      </c>
      <c r="G1564" s="257">
        <f t="shared" si="640"/>
        <v>1.5316426724156966</v>
      </c>
      <c r="H1564" s="257">
        <f t="shared" si="641"/>
        <v>1.823165516022653</v>
      </c>
      <c r="I1564" s="257">
        <f t="shared" si="642"/>
        <v>1.902631511501508</v>
      </c>
      <c r="J1564" s="257">
        <f t="shared" si="643"/>
        <v>1.967761792978258</v>
      </c>
      <c r="K1564" s="257">
        <f t="shared" si="644"/>
        <v>2.0153236361888482</v>
      </c>
      <c r="L1564" s="257">
        <f t="shared" si="645"/>
        <v>2.0450202619749636</v>
      </c>
    </row>
    <row r="1565" spans="1:12">
      <c r="A1565" t="str">
        <f t="shared" si="638"/>
        <v>NOR</v>
      </c>
      <c r="B1565" s="207" t="s">
        <v>500</v>
      </c>
      <c r="C1565" s="198" t="s">
        <v>276</v>
      </c>
      <c r="D1565" s="268" t="s">
        <v>336</v>
      </c>
      <c r="E1565" s="214" t="s">
        <v>1029</v>
      </c>
      <c r="F1565" s="257">
        <f t="shared" si="639"/>
        <v>0.43124362345442524</v>
      </c>
      <c r="G1565" s="257">
        <f t="shared" si="640"/>
        <v>0.60335459554355053</v>
      </c>
      <c r="H1565" s="257">
        <f t="shared" si="641"/>
        <v>0.78367357507874069</v>
      </c>
      <c r="I1565" s="257">
        <f t="shared" si="642"/>
        <v>0.82887191827268525</v>
      </c>
      <c r="J1565" s="257">
        <f t="shared" si="643"/>
        <v>0.86900682675931107</v>
      </c>
      <c r="K1565" s="257">
        <f t="shared" si="644"/>
        <v>0.90127721297454566</v>
      </c>
      <c r="L1565" s="257">
        <f t="shared" si="645"/>
        <v>0.92316983883883341</v>
      </c>
    </row>
    <row r="1566" spans="1:12">
      <c r="A1566" t="str">
        <f t="shared" si="638"/>
        <v>NPL</v>
      </c>
      <c r="B1566" s="207" t="s">
        <v>502</v>
      </c>
      <c r="C1566" s="198" t="s">
        <v>554</v>
      </c>
      <c r="D1566" s="268" t="s">
        <v>418</v>
      </c>
      <c r="E1566" s="214" t="s">
        <v>1027</v>
      </c>
      <c r="F1566" s="257">
        <f t="shared" si="639"/>
        <v>3.0017996720113063E-3</v>
      </c>
      <c r="G1566" s="257">
        <f t="shared" si="640"/>
        <v>1.6090838230165314E-2</v>
      </c>
      <c r="H1566" s="257">
        <f t="shared" si="641"/>
        <v>3.2076243919422619E-2</v>
      </c>
      <c r="I1566" s="257">
        <f t="shared" si="642"/>
        <v>4.7876640360630829E-2</v>
      </c>
      <c r="J1566" s="257">
        <f t="shared" si="643"/>
        <v>6.6652004576461366E-2</v>
      </c>
      <c r="K1566" s="257">
        <f t="shared" si="644"/>
        <v>8.8934985681326767E-2</v>
      </c>
      <c r="L1566" s="257">
        <f t="shared" si="645"/>
        <v>0.11521980580432087</v>
      </c>
    </row>
    <row r="1567" spans="1:12">
      <c r="A1567" t="str">
        <f t="shared" si="638"/>
        <v>NRU</v>
      </c>
      <c r="B1567" s="207" t="s">
        <v>504</v>
      </c>
      <c r="C1567" s="198" t="s">
        <v>272</v>
      </c>
      <c r="D1567" s="268" t="s">
        <v>644</v>
      </c>
      <c r="E1567" s="214" t="s">
        <v>1027</v>
      </c>
      <c r="F1567" s="257">
        <f t="shared" si="639"/>
        <v>1.0774864854842005E-4</v>
      </c>
      <c r="G1567" s="257">
        <f t="shared" si="640"/>
        <v>2.1340900604079641E-4</v>
      </c>
      <c r="H1567" s="257">
        <f t="shared" si="641"/>
        <v>3.2773799408570734E-4</v>
      </c>
      <c r="I1567" s="257">
        <f t="shared" si="642"/>
        <v>3.8111972906724703E-4</v>
      </c>
      <c r="J1567" s="257">
        <f t="shared" si="643"/>
        <v>4.3998824767384068E-4</v>
      </c>
      <c r="K1567" s="257">
        <f t="shared" si="644"/>
        <v>5.0376437367670847E-4</v>
      </c>
      <c r="L1567" s="257">
        <f t="shared" si="645"/>
        <v>5.6758516144434542E-4</v>
      </c>
    </row>
    <row r="1568" spans="1:12">
      <c r="A1568" t="str">
        <f t="shared" si="638"/>
        <v>NZL</v>
      </c>
      <c r="B1568" s="207" t="s">
        <v>506</v>
      </c>
      <c r="C1568" s="198" t="s">
        <v>272</v>
      </c>
      <c r="D1568" s="268" t="s">
        <v>336</v>
      </c>
      <c r="E1568" s="214" t="s">
        <v>1027</v>
      </c>
      <c r="F1568" s="257">
        <f t="shared" si="639"/>
        <v>0</v>
      </c>
      <c r="G1568" s="257">
        <f t="shared" si="640"/>
        <v>0.25609062467620813</v>
      </c>
      <c r="H1568" s="257">
        <f t="shared" si="641"/>
        <v>0.54565902078340967</v>
      </c>
      <c r="I1568" s="257">
        <f t="shared" si="642"/>
        <v>0.58559410007801382</v>
      </c>
      <c r="J1568" s="257">
        <f t="shared" si="643"/>
        <v>0.6238904792881832</v>
      </c>
      <c r="K1568" s="257">
        <f t="shared" si="644"/>
        <v>0.66094873772512519</v>
      </c>
      <c r="L1568" s="257">
        <f t="shared" si="645"/>
        <v>0.69472656218332907</v>
      </c>
    </row>
    <row r="1569" spans="1:12">
      <c r="A1569" t="str">
        <f t="shared" si="638"/>
        <v>OMN</v>
      </c>
      <c r="B1569" s="207" t="s">
        <v>510</v>
      </c>
      <c r="C1569" s="198" t="s">
        <v>452</v>
      </c>
      <c r="D1569" s="268" t="s">
        <v>336</v>
      </c>
      <c r="E1569" s="214" t="s">
        <v>730</v>
      </c>
      <c r="F1569" s="257">
        <f t="shared" si="639"/>
        <v>0</v>
      </c>
      <c r="G1569" s="257">
        <f t="shared" si="640"/>
        <v>6.0610400572496698E-2</v>
      </c>
      <c r="H1569" s="257">
        <f t="shared" si="641"/>
        <v>0.13710384187521613</v>
      </c>
      <c r="I1569" s="257">
        <f t="shared" si="642"/>
        <v>0.15527117507708504</v>
      </c>
      <c r="J1569" s="257">
        <f t="shared" si="643"/>
        <v>0.17443436877289081</v>
      </c>
      <c r="K1569" s="257">
        <f t="shared" si="644"/>
        <v>0.1946150426509351</v>
      </c>
      <c r="L1569" s="257">
        <f t="shared" si="645"/>
        <v>0.21529415741783436</v>
      </c>
    </row>
    <row r="1570" spans="1:12">
      <c r="A1570" t="str">
        <f t="shared" si="638"/>
        <v>PAK</v>
      </c>
      <c r="B1570" s="207" t="s">
        <v>514</v>
      </c>
      <c r="C1570" s="198" t="s">
        <v>554</v>
      </c>
      <c r="D1570" s="268" t="s">
        <v>424</v>
      </c>
      <c r="E1570" s="214" t="s">
        <v>1027</v>
      </c>
      <c r="F1570" s="257">
        <f t="shared" si="639"/>
        <v>0.27895382552668185</v>
      </c>
      <c r="G1570" s="257">
        <f t="shared" si="640"/>
        <v>0.71217209072700594</v>
      </c>
      <c r="H1570" s="257">
        <f t="shared" si="641"/>
        <v>1.3000451409115237</v>
      </c>
      <c r="I1570" s="257">
        <f t="shared" si="642"/>
        <v>1.8474010109824031</v>
      </c>
      <c r="J1570" s="257">
        <f t="shared" si="643"/>
        <v>2.5418016442407323</v>
      </c>
      <c r="K1570" s="257">
        <f t="shared" si="644"/>
        <v>3.4068282786980495</v>
      </c>
      <c r="L1570" s="257">
        <f t="shared" si="645"/>
        <v>4.4702847924877531</v>
      </c>
    </row>
    <row r="1571" spans="1:12">
      <c r="A1571" t="str">
        <f t="shared" si="638"/>
        <v>PAN</v>
      </c>
      <c r="B1571" s="207" t="s">
        <v>516</v>
      </c>
      <c r="C1571" s="198" t="s">
        <v>414</v>
      </c>
      <c r="D1571" s="268" t="s">
        <v>336</v>
      </c>
      <c r="E1571" s="214" t="s">
        <v>1026</v>
      </c>
      <c r="F1571" s="257">
        <f t="shared" si="639"/>
        <v>0</v>
      </c>
      <c r="G1571" s="257">
        <f t="shared" si="640"/>
        <v>7.0900882342691499E-2</v>
      </c>
      <c r="H1571" s="257">
        <f t="shared" si="641"/>
        <v>0.16337409105913009</v>
      </c>
      <c r="I1571" s="257">
        <f t="shared" si="642"/>
        <v>0.18919535899765771</v>
      </c>
      <c r="J1571" s="257">
        <f t="shared" si="643"/>
        <v>0.21669816685722507</v>
      </c>
      <c r="K1571" s="257">
        <f t="shared" si="644"/>
        <v>0.24483131998729624</v>
      </c>
      <c r="L1571" s="257">
        <f t="shared" si="645"/>
        <v>0.27218247910254229</v>
      </c>
    </row>
    <row r="1572" spans="1:12">
      <c r="A1572" t="str">
        <f t="shared" si="638"/>
        <v>PER</v>
      </c>
      <c r="B1572" s="207" t="s">
        <v>518</v>
      </c>
      <c r="C1572" s="198" t="s">
        <v>414</v>
      </c>
      <c r="D1572" s="268" t="s">
        <v>644</v>
      </c>
      <c r="E1572" s="214" t="s">
        <v>1026</v>
      </c>
      <c r="F1572" s="257">
        <f t="shared" si="639"/>
        <v>3.4873547045050003E-2</v>
      </c>
      <c r="G1572" s="257">
        <f t="shared" si="640"/>
        <v>0.26343572804086568</v>
      </c>
      <c r="H1572" s="257">
        <f t="shared" si="641"/>
        <v>0.5458313851338682</v>
      </c>
      <c r="I1572" s="257">
        <f t="shared" si="642"/>
        <v>0.66733041117617753</v>
      </c>
      <c r="J1572" s="257">
        <f t="shared" si="643"/>
        <v>0.80366094787308617</v>
      </c>
      <c r="K1572" s="257">
        <f t="shared" si="644"/>
        <v>0.95483147334341123</v>
      </c>
      <c r="L1572" s="257">
        <f t="shared" si="645"/>
        <v>1.1208547127873423</v>
      </c>
    </row>
    <row r="1573" spans="1:12">
      <c r="A1573" t="str">
        <f t="shared" si="638"/>
        <v>PHL</v>
      </c>
      <c r="B1573" s="207" t="s">
        <v>520</v>
      </c>
      <c r="C1573" s="198" t="s">
        <v>272</v>
      </c>
      <c r="D1573" s="268" t="s">
        <v>424</v>
      </c>
      <c r="E1573" s="214" t="s">
        <v>1031</v>
      </c>
      <c r="F1573" s="257">
        <f t="shared" si="639"/>
        <v>0.25372370338171013</v>
      </c>
      <c r="G1573" s="257">
        <f t="shared" si="640"/>
        <v>0.33409752802335346</v>
      </c>
      <c r="H1573" s="257">
        <f t="shared" si="641"/>
        <v>0.42928582373488766</v>
      </c>
      <c r="I1573" s="257">
        <f t="shared" si="642"/>
        <v>0.59603985196475717</v>
      </c>
      <c r="J1573" s="257">
        <f t="shared" si="643"/>
        <v>0.79590783928278896</v>
      </c>
      <c r="K1573" s="257">
        <f t="shared" si="644"/>
        <v>1.0308237158615035</v>
      </c>
      <c r="L1573" s="257">
        <f t="shared" si="645"/>
        <v>1.3026836065412832</v>
      </c>
    </row>
    <row r="1574" spans="1:12">
      <c r="A1574" t="str">
        <f t="shared" si="638"/>
        <v>PLW</v>
      </c>
      <c r="B1574" s="207" t="s">
        <v>522</v>
      </c>
      <c r="C1574" s="198" t="s">
        <v>272</v>
      </c>
      <c r="D1574" s="268" t="s">
        <v>336</v>
      </c>
      <c r="E1574" s="214" t="s">
        <v>1027</v>
      </c>
      <c r="F1574" s="257">
        <f t="shared" si="639"/>
        <v>2.7309111005265302E-4</v>
      </c>
      <c r="G1574" s="257">
        <f t="shared" si="640"/>
        <v>4.5963833606264029E-4</v>
      </c>
      <c r="H1574" s="257">
        <f t="shared" si="641"/>
        <v>6.5010840137386984E-4</v>
      </c>
      <c r="I1574" s="257">
        <f t="shared" si="642"/>
        <v>6.7362096672067128E-4</v>
      </c>
      <c r="J1574" s="257">
        <f t="shared" si="643"/>
        <v>6.9464830540103407E-4</v>
      </c>
      <c r="K1574" s="257">
        <f t="shared" si="644"/>
        <v>7.1503948108365479E-4</v>
      </c>
      <c r="L1574" s="257">
        <f t="shared" si="645"/>
        <v>7.3421247740267581E-4</v>
      </c>
    </row>
    <row r="1575" spans="1:12">
      <c r="A1575" t="str">
        <f t="shared" si="638"/>
        <v>PNG</v>
      </c>
      <c r="B1575" s="207" t="s">
        <v>524</v>
      </c>
      <c r="C1575" s="198" t="s">
        <v>272</v>
      </c>
      <c r="D1575" s="268" t="s">
        <v>424</v>
      </c>
      <c r="E1575" s="214" t="s">
        <v>1027</v>
      </c>
      <c r="F1575" s="257">
        <f t="shared" si="639"/>
        <v>1.4151282031624746E-3</v>
      </c>
      <c r="G1575" s="257">
        <f t="shared" si="640"/>
        <v>1.5487782473430769E-2</v>
      </c>
      <c r="H1575" s="257">
        <f t="shared" si="641"/>
        <v>3.4302615518210379E-2</v>
      </c>
      <c r="I1575" s="257">
        <f t="shared" si="642"/>
        <v>4.8286190598988747E-2</v>
      </c>
      <c r="J1575" s="257">
        <f t="shared" si="643"/>
        <v>6.5430460949888372E-2</v>
      </c>
      <c r="K1575" s="257">
        <f t="shared" si="644"/>
        <v>8.5875209353235574E-2</v>
      </c>
      <c r="L1575" s="257">
        <f t="shared" si="645"/>
        <v>0.10979620743049311</v>
      </c>
    </row>
    <row r="1576" spans="1:12">
      <c r="A1576" t="str">
        <f t="shared" si="638"/>
        <v>POL</v>
      </c>
      <c r="B1576" s="207" t="s">
        <v>526</v>
      </c>
      <c r="C1576" s="198" t="s">
        <v>276</v>
      </c>
      <c r="D1576" s="268" t="s">
        <v>336</v>
      </c>
      <c r="E1576" s="214" t="s">
        <v>1029</v>
      </c>
      <c r="F1576" s="257">
        <f t="shared" si="639"/>
        <v>1.4739523004079331</v>
      </c>
      <c r="G1576" s="257">
        <f t="shared" si="640"/>
        <v>2.1962144667499817</v>
      </c>
      <c r="H1576" s="257">
        <f t="shared" si="641"/>
        <v>2.8488730824951185</v>
      </c>
      <c r="I1576" s="257">
        <f t="shared" si="642"/>
        <v>3.0089501567415753</v>
      </c>
      <c r="J1576" s="257">
        <f t="shared" si="643"/>
        <v>3.1276872529300284</v>
      </c>
      <c r="K1576" s="257">
        <f t="shared" si="644"/>
        <v>3.2041350089297058</v>
      </c>
      <c r="L1576" s="257">
        <f t="shared" si="645"/>
        <v>3.2508899378050145</v>
      </c>
    </row>
    <row r="1577" spans="1:12">
      <c r="A1577" t="str">
        <f t="shared" si="638"/>
        <v>PRI</v>
      </c>
      <c r="B1577" s="207" t="s">
        <v>530</v>
      </c>
      <c r="C1577" s="198" t="s">
        <v>414</v>
      </c>
      <c r="D1577" s="268" t="s">
        <v>336</v>
      </c>
      <c r="E1577" s="214" t="s">
        <v>1026</v>
      </c>
      <c r="F1577" s="257">
        <f t="shared" si="639"/>
        <v>6.3074353221801049E-2</v>
      </c>
      <c r="G1577" s="257">
        <f t="shared" si="640"/>
        <v>0.20248751281253533</v>
      </c>
      <c r="H1577" s="257">
        <f t="shared" si="641"/>
        <v>0.36306947419991159</v>
      </c>
      <c r="I1577" s="257">
        <f t="shared" si="642"/>
        <v>0.38204573204437908</v>
      </c>
      <c r="J1577" s="257">
        <f t="shared" si="643"/>
        <v>0.39605550394397393</v>
      </c>
      <c r="K1577" s="257">
        <f t="shared" si="644"/>
        <v>0.4041160950189277</v>
      </c>
      <c r="L1577" s="257">
        <f t="shared" si="645"/>
        <v>0.40334871553798624</v>
      </c>
    </row>
    <row r="1578" spans="1:12">
      <c r="A1578" t="str">
        <f t="shared" si="638"/>
        <v>PRT</v>
      </c>
      <c r="B1578" s="207" t="s">
        <v>534</v>
      </c>
      <c r="C1578" s="198" t="s">
        <v>276</v>
      </c>
      <c r="D1578" s="268" t="s">
        <v>336</v>
      </c>
      <c r="E1578" s="214" t="s">
        <v>1029</v>
      </c>
      <c r="F1578" s="257">
        <f t="shared" si="639"/>
        <v>0.11485885421756445</v>
      </c>
      <c r="G1578" s="257">
        <f t="shared" si="640"/>
        <v>0.19919056024873499</v>
      </c>
      <c r="H1578" s="257">
        <f t="shared" si="641"/>
        <v>0.28305642608530784</v>
      </c>
      <c r="I1578" s="257">
        <f t="shared" si="642"/>
        <v>0.29308192798611687</v>
      </c>
      <c r="J1578" s="257">
        <f t="shared" si="643"/>
        <v>0.30281681591048559</v>
      </c>
      <c r="K1578" s="257">
        <f t="shared" si="644"/>
        <v>0.31117478639332879</v>
      </c>
      <c r="L1578" s="257">
        <f t="shared" si="645"/>
        <v>0.31766488464478043</v>
      </c>
    </row>
    <row r="1579" spans="1:12">
      <c r="A1579" t="str">
        <f t="shared" si="638"/>
        <v>PRY</v>
      </c>
      <c r="B1579" s="207" t="s">
        <v>536</v>
      </c>
      <c r="C1579" s="198" t="s">
        <v>414</v>
      </c>
      <c r="D1579" s="268" t="s">
        <v>644</v>
      </c>
      <c r="E1579" s="214" t="s">
        <v>1026</v>
      </c>
      <c r="F1579" s="257">
        <f t="shared" si="639"/>
        <v>0</v>
      </c>
      <c r="G1579" s="257">
        <f t="shared" si="640"/>
        <v>5.463509515894964E-2</v>
      </c>
      <c r="H1579" s="257">
        <f t="shared" si="641"/>
        <v>0.1235573350738938</v>
      </c>
      <c r="I1579" s="257">
        <f t="shared" si="642"/>
        <v>0.15193948860443632</v>
      </c>
      <c r="J1579" s="257">
        <f t="shared" si="643"/>
        <v>0.18376400654786568</v>
      </c>
      <c r="K1579" s="257">
        <f t="shared" si="644"/>
        <v>0.21906917163722409</v>
      </c>
      <c r="L1579" s="257">
        <f t="shared" si="645"/>
        <v>0.25790121465210447</v>
      </c>
    </row>
    <row r="1580" spans="1:12">
      <c r="A1580" t="str">
        <f t="shared" si="638"/>
        <v>PSE</v>
      </c>
      <c r="B1580" s="207" t="s">
        <v>538</v>
      </c>
      <c r="C1580" s="198" t="s">
        <v>452</v>
      </c>
      <c r="D1580" s="268" t="s">
        <v>424</v>
      </c>
      <c r="E1580" s="214" t="s">
        <v>730</v>
      </c>
      <c r="F1580" s="257">
        <f t="shared" si="639"/>
        <v>9.2958639279162739E-4</v>
      </c>
      <c r="G1580" s="257">
        <f t="shared" si="640"/>
        <v>1.9109730170010518E-2</v>
      </c>
      <c r="H1580" s="257">
        <f t="shared" si="641"/>
        <v>4.3027766148219314E-2</v>
      </c>
      <c r="I1580" s="257">
        <f t="shared" si="642"/>
        <v>5.9819830932225516E-2</v>
      </c>
      <c r="J1580" s="257">
        <f t="shared" si="643"/>
        <v>7.9869781857348471E-2</v>
      </c>
      <c r="K1580" s="257">
        <f t="shared" si="644"/>
        <v>0.10318280814190531</v>
      </c>
      <c r="L1580" s="257">
        <f t="shared" si="645"/>
        <v>0.12964831242464139</v>
      </c>
    </row>
    <row r="1581" spans="1:12">
      <c r="A1581" t="str">
        <f t="shared" si="638"/>
        <v>PYF</v>
      </c>
      <c r="B1581" s="207" t="s">
        <v>544</v>
      </c>
      <c r="C1581" s="198" t="s">
        <v>272</v>
      </c>
      <c r="D1581" s="268" t="s">
        <v>336</v>
      </c>
      <c r="E1581" s="214" t="s">
        <v>1027</v>
      </c>
      <c r="F1581" s="257">
        <f t="shared" si="639"/>
        <v>7.0883714148159416E-3</v>
      </c>
      <c r="G1581" s="257">
        <f t="shared" si="640"/>
        <v>1.0646339209348077E-2</v>
      </c>
      <c r="H1581" s="257">
        <f t="shared" si="641"/>
        <v>1.4497410256129039E-2</v>
      </c>
      <c r="I1581" s="257">
        <f t="shared" si="642"/>
        <v>1.5476553106423077E-2</v>
      </c>
      <c r="J1581" s="257">
        <f t="shared" si="643"/>
        <v>1.6366097227854932E-2</v>
      </c>
      <c r="K1581" s="257">
        <f t="shared" si="644"/>
        <v>1.7131811951567447E-2</v>
      </c>
      <c r="L1581" s="257">
        <f t="shared" si="645"/>
        <v>1.7712840052097299E-2</v>
      </c>
    </row>
    <row r="1582" spans="1:12">
      <c r="A1582" t="str">
        <f t="shared" si="638"/>
        <v>QAT</v>
      </c>
      <c r="B1582" s="207" t="s">
        <v>546</v>
      </c>
      <c r="C1582" s="198" t="s">
        <v>452</v>
      </c>
      <c r="D1582" s="268" t="s">
        <v>336</v>
      </c>
      <c r="E1582" s="214" t="s">
        <v>730</v>
      </c>
      <c r="F1582" s="257">
        <f t="shared" si="639"/>
        <v>1.0635108886866331E-2</v>
      </c>
      <c r="G1582" s="257">
        <f t="shared" si="640"/>
        <v>0.1287718036297566</v>
      </c>
      <c r="H1582" s="257">
        <f t="shared" si="641"/>
        <v>0.24776609411550998</v>
      </c>
      <c r="I1582" s="257">
        <f t="shared" si="642"/>
        <v>0.24658830731708983</v>
      </c>
      <c r="J1582" s="257">
        <f t="shared" si="643"/>
        <v>0.2382679474158953</v>
      </c>
      <c r="K1582" s="257">
        <f t="shared" si="644"/>
        <v>0.22140407179035224</v>
      </c>
      <c r="L1582" s="257">
        <f t="shared" si="645"/>
        <v>0.19351125085770146</v>
      </c>
    </row>
    <row r="1583" spans="1:12">
      <c r="A1583" t="str">
        <f t="shared" si="638"/>
        <v>ROU</v>
      </c>
      <c r="B1583" s="207" t="s">
        <v>548</v>
      </c>
      <c r="C1583" s="198" t="s">
        <v>276</v>
      </c>
      <c r="D1583" s="268" t="s">
        <v>644</v>
      </c>
      <c r="E1583" s="214" t="s">
        <v>1029</v>
      </c>
      <c r="F1583" s="257">
        <f t="shared" si="639"/>
        <v>0.47523684093470187</v>
      </c>
      <c r="G1583" s="257">
        <f t="shared" si="640"/>
        <v>1.2491180696508299</v>
      </c>
      <c r="H1583" s="257">
        <f t="shared" si="641"/>
        <v>2.0735438105028621</v>
      </c>
      <c r="I1583" s="257">
        <f t="shared" si="642"/>
        <v>2.3775947533369401</v>
      </c>
      <c r="J1583" s="257">
        <f t="shared" si="643"/>
        <v>2.6721040234813249</v>
      </c>
      <c r="K1583" s="257">
        <f t="shared" si="644"/>
        <v>2.9466158708532797</v>
      </c>
      <c r="L1583" s="257">
        <f t="shared" si="645"/>
        <v>3.2033589464087981</v>
      </c>
    </row>
    <row r="1584" spans="1:12">
      <c r="A1584" t="str">
        <f t="shared" si="638"/>
        <v>RUS</v>
      </c>
      <c r="B1584" s="207" t="s">
        <v>550</v>
      </c>
      <c r="C1584" s="198" t="s">
        <v>276</v>
      </c>
      <c r="D1584" s="268" t="s">
        <v>644</v>
      </c>
      <c r="E1584" s="214" t="s">
        <v>1030</v>
      </c>
      <c r="F1584" s="257">
        <f t="shared" si="639"/>
        <v>0.27705666743430263</v>
      </c>
      <c r="G1584" s="257">
        <f t="shared" si="640"/>
        <v>1.7791524389284379</v>
      </c>
      <c r="H1584" s="257">
        <f t="shared" si="641"/>
        <v>3.4998099990047096</v>
      </c>
      <c r="I1584" s="257">
        <f t="shared" si="642"/>
        <v>4.0558370035962428</v>
      </c>
      <c r="J1584" s="257">
        <f t="shared" si="643"/>
        <v>4.5910048025936954</v>
      </c>
      <c r="K1584" s="257">
        <f t="shared" si="644"/>
        <v>5.0927404007073118</v>
      </c>
      <c r="L1584" s="257">
        <f t="shared" si="645"/>
        <v>5.5571985569596398</v>
      </c>
    </row>
    <row r="1585" spans="1:12">
      <c r="A1585" t="str">
        <f t="shared" si="638"/>
        <v>RWA</v>
      </c>
      <c r="B1585" s="207" t="s">
        <v>552</v>
      </c>
      <c r="C1585" s="198" t="s">
        <v>580</v>
      </c>
      <c r="D1585" s="268" t="s">
        <v>418</v>
      </c>
      <c r="E1585" s="214" t="s">
        <v>1028</v>
      </c>
      <c r="F1585" s="257">
        <f t="shared" si="639"/>
        <v>2.2912069644059226E-2</v>
      </c>
      <c r="G1585" s="257">
        <f t="shared" si="640"/>
        <v>5.3352687330571517E-2</v>
      </c>
      <c r="H1585" s="257">
        <f t="shared" si="641"/>
        <v>9.31832502821376E-2</v>
      </c>
      <c r="I1585" s="257">
        <f t="shared" si="642"/>
        <v>0.14518566369643396</v>
      </c>
      <c r="J1585" s="257">
        <f t="shared" si="643"/>
        <v>0.21146052056708459</v>
      </c>
      <c r="K1585" s="257">
        <f t="shared" si="644"/>
        <v>0.29554835730066265</v>
      </c>
      <c r="L1585" s="257">
        <f t="shared" si="645"/>
        <v>0.40204614960511498</v>
      </c>
    </row>
    <row r="1586" spans="1:12">
      <c r="A1586" t="str">
        <f t="shared" si="638"/>
        <v>SAU</v>
      </c>
      <c r="B1586" s="207" t="s">
        <v>556</v>
      </c>
      <c r="C1586" s="198" t="s">
        <v>452</v>
      </c>
      <c r="D1586" s="268" t="s">
        <v>336</v>
      </c>
      <c r="E1586" s="214" t="s">
        <v>730</v>
      </c>
      <c r="F1586" s="257">
        <f t="shared" si="639"/>
        <v>0.44249040799704448</v>
      </c>
      <c r="G1586" s="257">
        <f t="shared" si="640"/>
        <v>1.342807770847334</v>
      </c>
      <c r="H1586" s="257">
        <f t="shared" si="641"/>
        <v>2.4833017940915143</v>
      </c>
      <c r="I1586" s="257">
        <f t="shared" si="642"/>
        <v>2.7868145535458484</v>
      </c>
      <c r="J1586" s="257">
        <f t="shared" si="643"/>
        <v>3.0819089239499875</v>
      </c>
      <c r="K1586" s="257">
        <f t="shared" si="644"/>
        <v>3.357529325636929</v>
      </c>
      <c r="L1586" s="257">
        <f t="shared" si="645"/>
        <v>3.6028744372785044</v>
      </c>
    </row>
    <row r="1587" spans="1:12">
      <c r="A1587" t="str">
        <f t="shared" si="638"/>
        <v>SDN</v>
      </c>
      <c r="B1587" s="207" t="s">
        <v>558</v>
      </c>
      <c r="C1587" s="198" t="s">
        <v>580</v>
      </c>
      <c r="D1587" s="268" t="s">
        <v>424</v>
      </c>
      <c r="E1587" s="214" t="s">
        <v>1028</v>
      </c>
      <c r="F1587" s="257">
        <f t="shared" si="639"/>
        <v>0</v>
      </c>
      <c r="G1587" s="257">
        <f t="shared" si="640"/>
        <v>3.5674077230815518E-2</v>
      </c>
      <c r="H1587" s="257">
        <f t="shared" si="641"/>
        <v>8.3736948301216224E-2</v>
      </c>
      <c r="I1587" s="257">
        <f t="shared" si="642"/>
        <v>0.11844401788966184</v>
      </c>
      <c r="J1587" s="257">
        <f t="shared" si="643"/>
        <v>0.16291098701260232</v>
      </c>
      <c r="K1587" s="257">
        <f t="shared" si="644"/>
        <v>0.22045747126205673</v>
      </c>
      <c r="L1587" s="257">
        <f t="shared" si="645"/>
        <v>0.29501588013174507</v>
      </c>
    </row>
    <row r="1588" spans="1:12">
      <c r="A1588" t="str">
        <f t="shared" si="638"/>
        <v>SEN</v>
      </c>
      <c r="B1588" s="207" t="s">
        <v>560</v>
      </c>
      <c r="C1588" s="198" t="s">
        <v>580</v>
      </c>
      <c r="D1588" s="268" t="s">
        <v>418</v>
      </c>
      <c r="E1588" s="214" t="s">
        <v>1028</v>
      </c>
      <c r="F1588" s="257">
        <f t="shared" si="639"/>
        <v>0</v>
      </c>
      <c r="G1588" s="257">
        <f t="shared" si="640"/>
        <v>2.2397121485039494E-2</v>
      </c>
      <c r="H1588" s="257">
        <f t="shared" si="641"/>
        <v>5.3758619932122761E-2</v>
      </c>
      <c r="I1588" s="257">
        <f t="shared" si="642"/>
        <v>8.7109694228309192E-2</v>
      </c>
      <c r="J1588" s="257">
        <f t="shared" si="643"/>
        <v>0.13214697052523008</v>
      </c>
      <c r="K1588" s="257">
        <f t="shared" si="644"/>
        <v>0.19241667744630883</v>
      </c>
      <c r="L1588" s="257">
        <f t="shared" si="645"/>
        <v>0.27233326006800085</v>
      </c>
    </row>
    <row r="1589" spans="1:12">
      <c r="A1589" t="str">
        <f t="shared" si="638"/>
        <v>SGP</v>
      </c>
      <c r="B1589" s="207" t="s">
        <v>562</v>
      </c>
      <c r="C1589" s="198" t="s">
        <v>272</v>
      </c>
      <c r="D1589" s="268" t="s">
        <v>336</v>
      </c>
      <c r="E1589" s="214" t="s">
        <v>1031</v>
      </c>
      <c r="F1589" s="257">
        <f t="shared" si="639"/>
        <v>0.15250880839327438</v>
      </c>
      <c r="G1589" s="257">
        <f t="shared" si="640"/>
        <v>0.15290289195298717</v>
      </c>
      <c r="H1589" s="257">
        <f t="shared" si="641"/>
        <v>0.13208570152272828</v>
      </c>
      <c r="I1589" s="257">
        <f t="shared" si="642"/>
        <v>0.1068026827081468</v>
      </c>
      <c r="J1589" s="257">
        <f t="shared" si="643"/>
        <v>0.1094587827092947</v>
      </c>
      <c r="K1589" s="257">
        <f t="shared" si="644"/>
        <v>0.11111072979853472</v>
      </c>
      <c r="L1589" s="257">
        <f t="shared" si="645"/>
        <v>0.11198737698911027</v>
      </c>
    </row>
    <row r="1590" spans="1:12">
      <c r="A1590" t="str">
        <f t="shared" si="638"/>
        <v>SLB</v>
      </c>
      <c r="B1590" s="207" t="s">
        <v>564</v>
      </c>
      <c r="C1590" s="198" t="s">
        <v>272</v>
      </c>
      <c r="D1590" s="268" t="s">
        <v>424</v>
      </c>
      <c r="E1590" s="214" t="s">
        <v>1027</v>
      </c>
      <c r="F1590" s="257">
        <f t="shared" si="639"/>
        <v>0</v>
      </c>
      <c r="G1590" s="257">
        <f t="shared" si="640"/>
        <v>2.4584917337802169E-3</v>
      </c>
      <c r="H1590" s="257">
        <f t="shared" si="641"/>
        <v>5.5172618015366806E-3</v>
      </c>
      <c r="I1590" s="257">
        <f t="shared" si="642"/>
        <v>7.4757408467536427E-3</v>
      </c>
      <c r="J1590" s="257">
        <f t="shared" si="643"/>
        <v>9.7786880460037241E-3</v>
      </c>
      <c r="K1590" s="257">
        <f t="shared" si="644"/>
        <v>1.2445969953615054E-2</v>
      </c>
      <c r="L1590" s="257">
        <f t="shared" si="645"/>
        <v>1.5455550661588512E-2</v>
      </c>
    </row>
    <row r="1591" spans="1:12">
      <c r="A1591" t="str">
        <f t="shared" si="638"/>
        <v>SLE</v>
      </c>
      <c r="B1591" s="207" t="s">
        <v>566</v>
      </c>
      <c r="C1591" s="198" t="s">
        <v>580</v>
      </c>
      <c r="D1591" s="268" t="s">
        <v>418</v>
      </c>
      <c r="E1591" s="214" t="s">
        <v>1028</v>
      </c>
      <c r="F1591" s="257">
        <f t="shared" si="639"/>
        <v>4.4635527163134825E-3</v>
      </c>
      <c r="G1591" s="257">
        <f t="shared" si="640"/>
        <v>1.0276643710530003E-2</v>
      </c>
      <c r="H1591" s="257">
        <f t="shared" si="641"/>
        <v>1.7698040823976222E-2</v>
      </c>
      <c r="I1591" s="257">
        <f t="shared" si="642"/>
        <v>2.7120179570257533E-2</v>
      </c>
      <c r="J1591" s="257">
        <f t="shared" si="643"/>
        <v>3.8649900870643336E-2</v>
      </c>
      <c r="K1591" s="257">
        <f t="shared" si="644"/>
        <v>5.265685159144394E-2</v>
      </c>
      <c r="L1591" s="257">
        <f t="shared" si="645"/>
        <v>6.9607451629559697E-2</v>
      </c>
    </row>
    <row r="1592" spans="1:12">
      <c r="A1592" t="str">
        <f t="shared" si="638"/>
        <v>SLV</v>
      </c>
      <c r="B1592" s="207" t="s">
        <v>568</v>
      </c>
      <c r="C1592" s="198" t="s">
        <v>414</v>
      </c>
      <c r="D1592" s="268" t="s">
        <v>424</v>
      </c>
      <c r="E1592" s="214" t="s">
        <v>1026</v>
      </c>
      <c r="F1592" s="257">
        <f t="shared" si="639"/>
        <v>0</v>
      </c>
      <c r="G1592" s="257">
        <f t="shared" si="640"/>
        <v>1.8764206348244064E-2</v>
      </c>
      <c r="H1592" s="257">
        <f t="shared" si="641"/>
        <v>4.0984983626328512E-2</v>
      </c>
      <c r="I1592" s="257">
        <f t="shared" si="642"/>
        <v>5.4086776291665362E-2</v>
      </c>
      <c r="J1592" s="257">
        <f t="shared" si="643"/>
        <v>6.8911274794361849E-2</v>
      </c>
      <c r="K1592" s="257">
        <f t="shared" si="644"/>
        <v>8.546595586852504E-2</v>
      </c>
      <c r="L1592" s="257">
        <f t="shared" si="645"/>
        <v>0.10374682718377869</v>
      </c>
    </row>
    <row r="1593" spans="1:12">
      <c r="A1593" t="str">
        <f t="shared" si="638"/>
        <v>SMR</v>
      </c>
      <c r="B1593" s="207" t="s">
        <v>570</v>
      </c>
      <c r="C1593" s="198" t="s">
        <v>276</v>
      </c>
      <c r="D1593" s="268" t="s">
        <v>336</v>
      </c>
      <c r="E1593" s="214" t="s">
        <v>1029</v>
      </c>
      <c r="F1593" s="257">
        <f t="shared" si="639"/>
        <v>1.1504660599189838E-3</v>
      </c>
      <c r="G1593" s="257">
        <f t="shared" si="640"/>
        <v>1.506929263236041E-3</v>
      </c>
      <c r="H1593" s="257">
        <f t="shared" si="641"/>
        <v>1.8602180140106874E-3</v>
      </c>
      <c r="I1593" s="257">
        <f t="shared" si="642"/>
        <v>1.9153383124123049E-3</v>
      </c>
      <c r="J1593" s="257">
        <f t="shared" si="643"/>
        <v>1.9613660548613073E-3</v>
      </c>
      <c r="K1593" s="257">
        <f t="shared" si="644"/>
        <v>1.9858660517515555E-3</v>
      </c>
      <c r="L1593" s="257">
        <f t="shared" si="645"/>
        <v>1.9813576338545569E-3</v>
      </c>
    </row>
    <row r="1594" spans="1:12">
      <c r="A1594" t="str">
        <f t="shared" si="638"/>
        <v>SOM</v>
      </c>
      <c r="B1594" s="207" t="s">
        <v>572</v>
      </c>
      <c r="C1594" s="198" t="s">
        <v>580</v>
      </c>
      <c r="D1594" s="268" t="s">
        <v>418</v>
      </c>
      <c r="E1594" s="214" t="s">
        <v>1028</v>
      </c>
      <c r="F1594" s="257">
        <f t="shared" si="639"/>
        <v>1.2615734377609098E-2</v>
      </c>
      <c r="G1594" s="257">
        <f t="shared" si="640"/>
        <v>3.0332913988455196E-2</v>
      </c>
      <c r="H1594" s="257">
        <f t="shared" si="641"/>
        <v>5.4318989522281563E-2</v>
      </c>
      <c r="I1594" s="257">
        <f t="shared" si="642"/>
        <v>8.66075841472079E-2</v>
      </c>
      <c r="J1594" s="257">
        <f t="shared" si="643"/>
        <v>0.12843414025087174</v>
      </c>
      <c r="K1594" s="257">
        <f t="shared" si="644"/>
        <v>0.18197943803088518</v>
      </c>
      <c r="L1594" s="257">
        <f t="shared" si="645"/>
        <v>0.24983517090148641</v>
      </c>
    </row>
    <row r="1595" spans="1:12">
      <c r="A1595" t="str">
        <f t="shared" si="638"/>
        <v>SRB</v>
      </c>
      <c r="B1595" s="207" t="s">
        <v>574</v>
      </c>
      <c r="C1595" s="198" t="s">
        <v>276</v>
      </c>
      <c r="D1595" s="268" t="s">
        <v>644</v>
      </c>
      <c r="E1595" s="214" t="s">
        <v>1029</v>
      </c>
      <c r="F1595" s="257">
        <f t="shared" si="639"/>
        <v>8.5589487541675481E-3</v>
      </c>
      <c r="G1595" s="257">
        <f t="shared" si="640"/>
        <v>0.29990546464299789</v>
      </c>
      <c r="H1595" s="257">
        <f t="shared" si="641"/>
        <v>0.61404464619610755</v>
      </c>
      <c r="I1595" s="257">
        <f t="shared" si="642"/>
        <v>0.69472842687891723</v>
      </c>
      <c r="J1595" s="257">
        <f t="shared" si="643"/>
        <v>0.77120426298103273</v>
      </c>
      <c r="K1595" s="257">
        <f t="shared" si="644"/>
        <v>0.84108896075606465</v>
      </c>
      <c r="L1595" s="257">
        <f t="shared" si="645"/>
        <v>0.90555474588843121</v>
      </c>
    </row>
    <row r="1596" spans="1:12">
      <c r="A1596" t="str">
        <f t="shared" si="638"/>
        <v>SSD</v>
      </c>
      <c r="B1596" s="207" t="s">
        <v>578</v>
      </c>
      <c r="C1596" s="198" t="s">
        <v>580</v>
      </c>
      <c r="D1596" s="268" t="s">
        <v>418</v>
      </c>
      <c r="E1596" s="214" t="s">
        <v>1028</v>
      </c>
      <c r="F1596" s="257">
        <f t="shared" si="639"/>
        <v>1.2068533927894698E-2</v>
      </c>
      <c r="G1596" s="257">
        <f t="shared" si="640"/>
        <v>2.7085821027395054E-2</v>
      </c>
      <c r="H1596" s="257">
        <f t="shared" si="641"/>
        <v>4.591983455798096E-2</v>
      </c>
      <c r="I1596" s="257">
        <f t="shared" si="642"/>
        <v>7.0137574152262017E-2</v>
      </c>
      <c r="J1596" s="257">
        <f t="shared" si="643"/>
        <v>9.9852492325558678E-2</v>
      </c>
      <c r="K1596" s="257">
        <f t="shared" si="644"/>
        <v>0.1358514185721835</v>
      </c>
      <c r="L1596" s="257">
        <f t="shared" si="645"/>
        <v>0.17928627130185193</v>
      </c>
    </row>
    <row r="1597" spans="1:12">
      <c r="A1597" t="str">
        <f t="shared" si="638"/>
        <v>STP</v>
      </c>
      <c r="B1597" s="207" t="s">
        <v>584</v>
      </c>
      <c r="C1597" s="198" t="s">
        <v>580</v>
      </c>
      <c r="D1597" s="268" t="s">
        <v>424</v>
      </c>
      <c r="E1597" s="214" t="s">
        <v>1028</v>
      </c>
      <c r="F1597" s="257">
        <f t="shared" si="639"/>
        <v>1.5487060371669086E-4</v>
      </c>
      <c r="G1597" s="257">
        <f t="shared" si="640"/>
        <v>4.2548609606273056E-4</v>
      </c>
      <c r="H1597" s="257">
        <f t="shared" si="641"/>
        <v>7.7475258851041854E-4</v>
      </c>
      <c r="I1597" s="257">
        <f t="shared" si="642"/>
        <v>1.0784796959803977E-3</v>
      </c>
      <c r="J1597" s="257">
        <f t="shared" si="643"/>
        <v>1.4625162930401647E-3</v>
      </c>
      <c r="K1597" s="257">
        <f t="shared" si="644"/>
        <v>1.9482894749601131E-3</v>
      </c>
      <c r="L1597" s="257">
        <f t="shared" si="645"/>
        <v>2.5625157845349535E-3</v>
      </c>
    </row>
    <row r="1598" spans="1:12">
      <c r="A1598" t="str">
        <f t="shared" si="638"/>
        <v>SUR</v>
      </c>
      <c r="B1598" s="207" t="s">
        <v>586</v>
      </c>
      <c r="C1598" s="198" t="s">
        <v>414</v>
      </c>
      <c r="D1598" s="268" t="s">
        <v>644</v>
      </c>
      <c r="E1598" s="214" t="s">
        <v>1026</v>
      </c>
      <c r="F1598" s="257">
        <f t="shared" si="639"/>
        <v>0</v>
      </c>
      <c r="G1598" s="257">
        <f t="shared" si="640"/>
        <v>2.2970028714131559E-3</v>
      </c>
      <c r="H1598" s="257">
        <f t="shared" si="641"/>
        <v>5.124945545511423E-3</v>
      </c>
      <c r="I1598" s="257">
        <f t="shared" si="642"/>
        <v>6.2295903027128592E-3</v>
      </c>
      <c r="J1598" s="257">
        <f t="shared" si="643"/>
        <v>7.4454518383698471E-3</v>
      </c>
      <c r="K1598" s="257">
        <f t="shared" si="644"/>
        <v>8.7656769577887789E-3</v>
      </c>
      <c r="L1598" s="257">
        <f t="shared" si="645"/>
        <v>1.0189429247492077E-2</v>
      </c>
    </row>
    <row r="1599" spans="1:12">
      <c r="A1599" t="str">
        <f t="shared" si="638"/>
        <v>SVK</v>
      </c>
      <c r="B1599" s="207" t="s">
        <v>588</v>
      </c>
      <c r="C1599" s="198" t="s">
        <v>276</v>
      </c>
      <c r="D1599" s="268" t="s">
        <v>336</v>
      </c>
      <c r="E1599" s="214" t="s">
        <v>1029</v>
      </c>
      <c r="F1599" s="257">
        <f t="shared" si="639"/>
        <v>3.0400786506414579E-2</v>
      </c>
      <c r="G1599" s="257">
        <f t="shared" si="640"/>
        <v>9.772848791709525E-2</v>
      </c>
      <c r="H1599" s="257">
        <f t="shared" si="641"/>
        <v>0.1697450336013839</v>
      </c>
      <c r="I1599" s="257">
        <f t="shared" si="642"/>
        <v>0.1809770097523711</v>
      </c>
      <c r="J1599" s="257">
        <f t="shared" si="643"/>
        <v>0.19006635347655709</v>
      </c>
      <c r="K1599" s="257">
        <f t="shared" si="644"/>
        <v>0.19697455338558897</v>
      </c>
      <c r="L1599" s="257">
        <f t="shared" si="645"/>
        <v>0.20229128164316243</v>
      </c>
    </row>
    <row r="1600" spans="1:12">
      <c r="A1600" t="str">
        <f t="shared" si="638"/>
        <v>SVN</v>
      </c>
      <c r="B1600" s="207" t="s">
        <v>590</v>
      </c>
      <c r="C1600" s="198" t="s">
        <v>276</v>
      </c>
      <c r="D1600" s="268" t="s">
        <v>336</v>
      </c>
      <c r="E1600" s="214" t="s">
        <v>1029</v>
      </c>
      <c r="F1600" s="257">
        <f t="shared" si="639"/>
        <v>6.9510178200796524E-2</v>
      </c>
      <c r="G1600" s="257">
        <f t="shared" si="640"/>
        <v>8.6717666861928708E-2</v>
      </c>
      <c r="H1600" s="257">
        <f t="shared" si="641"/>
        <v>0.10331128561995583</v>
      </c>
      <c r="I1600" s="257">
        <f t="shared" si="642"/>
        <v>0.10957796052020674</v>
      </c>
      <c r="J1600" s="257">
        <f t="shared" si="643"/>
        <v>0.11466556376999304</v>
      </c>
      <c r="K1600" s="257">
        <f t="shared" si="644"/>
        <v>0.11831502776628142</v>
      </c>
      <c r="L1600" s="257">
        <f t="shared" si="645"/>
        <v>0.12057712519901805</v>
      </c>
    </row>
    <row r="1601" spans="1:14">
      <c r="A1601" t="str">
        <f t="shared" si="638"/>
        <v>SWE</v>
      </c>
      <c r="B1601" s="207" t="s">
        <v>592</v>
      </c>
      <c r="C1601" s="198" t="s">
        <v>276</v>
      </c>
      <c r="D1601" s="268" t="s">
        <v>336</v>
      </c>
      <c r="E1601" s="214" t="s">
        <v>1029</v>
      </c>
      <c r="F1601" s="257">
        <f t="shared" si="639"/>
        <v>1.5750038222793792</v>
      </c>
      <c r="G1601" s="257">
        <f t="shared" si="640"/>
        <v>2.0933410987800114</v>
      </c>
      <c r="H1601" s="257">
        <f t="shared" si="641"/>
        <v>2.603311289239564</v>
      </c>
      <c r="I1601" s="257">
        <f t="shared" si="642"/>
        <v>2.7609546989430558</v>
      </c>
      <c r="J1601" s="257">
        <f t="shared" si="643"/>
        <v>2.9175024792049644</v>
      </c>
      <c r="K1601" s="257">
        <f t="shared" si="644"/>
        <v>3.0706571609575968</v>
      </c>
      <c r="L1601" s="257">
        <f t="shared" si="645"/>
        <v>3.2121576696493355</v>
      </c>
    </row>
    <row r="1602" spans="1:14">
      <c r="A1602" t="str">
        <f t="shared" si="638"/>
        <v>SWZ</v>
      </c>
      <c r="B1602" s="207" t="s">
        <v>594</v>
      </c>
      <c r="C1602" s="198" t="s">
        <v>580</v>
      </c>
      <c r="D1602" s="268" t="s">
        <v>424</v>
      </c>
      <c r="E1602" s="214" t="s">
        <v>1028</v>
      </c>
      <c r="F1602" s="257">
        <f t="shared" si="639"/>
        <v>9.9843631165709283E-4</v>
      </c>
      <c r="G1602" s="257">
        <f t="shared" si="640"/>
        <v>2.6415766555245523E-3</v>
      </c>
      <c r="H1602" s="257">
        <f t="shared" si="641"/>
        <v>4.7151072141589099E-3</v>
      </c>
      <c r="I1602" s="257">
        <f t="shared" si="642"/>
        <v>6.5254567599301507E-3</v>
      </c>
      <c r="J1602" s="257">
        <f t="shared" si="643"/>
        <v>8.8330130296267878E-3</v>
      </c>
      <c r="K1602" s="257">
        <f t="shared" si="644"/>
        <v>1.1777546040340715E-2</v>
      </c>
      <c r="L1602" s="257">
        <f t="shared" si="645"/>
        <v>1.5496685798188789E-2</v>
      </c>
    </row>
    <row r="1603" spans="1:14">
      <c r="A1603" t="str">
        <f t="shared" si="638"/>
        <v>SXM</v>
      </c>
      <c r="B1603" s="493" t="s">
        <v>596</v>
      </c>
      <c r="C1603" s="198" t="s">
        <v>414</v>
      </c>
      <c r="D1603" s="268" t="s">
        <v>336</v>
      </c>
      <c r="E1603" s="214" t="s">
        <v>1026</v>
      </c>
      <c r="F1603" s="257">
        <f t="shared" si="639"/>
        <v>0</v>
      </c>
      <c r="G1603" s="257">
        <f t="shared" si="640"/>
        <v>0</v>
      </c>
      <c r="H1603" s="257">
        <f t="shared" si="641"/>
        <v>0</v>
      </c>
      <c r="I1603" s="257">
        <f t="shared" si="642"/>
        <v>0</v>
      </c>
      <c r="J1603" s="257">
        <f t="shared" si="643"/>
        <v>0</v>
      </c>
      <c r="K1603" s="257">
        <f t="shared" si="644"/>
        <v>0</v>
      </c>
      <c r="L1603" s="257">
        <f t="shared" si="645"/>
        <v>0</v>
      </c>
    </row>
    <row r="1604" spans="1:14">
      <c r="A1604" t="str">
        <f t="shared" si="638"/>
        <v>SYC</v>
      </c>
      <c r="B1604" s="207" t="s">
        <v>598</v>
      </c>
      <c r="C1604" s="198" t="s">
        <v>580</v>
      </c>
      <c r="D1604" s="268" t="s">
        <v>336</v>
      </c>
      <c r="E1604" s="214" t="s">
        <v>1028</v>
      </c>
      <c r="F1604" s="257">
        <f t="shared" si="639"/>
        <v>0</v>
      </c>
      <c r="G1604" s="257">
        <f t="shared" si="640"/>
        <v>2.9082677326585419E-3</v>
      </c>
      <c r="H1604" s="257">
        <f t="shared" si="641"/>
        <v>6.6468996197670185E-3</v>
      </c>
      <c r="I1604" s="257">
        <f t="shared" si="642"/>
        <v>7.6360179460485469E-3</v>
      </c>
      <c r="J1604" s="257">
        <f t="shared" si="643"/>
        <v>8.6681785476116907E-3</v>
      </c>
      <c r="K1604" s="257">
        <f t="shared" si="644"/>
        <v>9.5915581513875622E-3</v>
      </c>
      <c r="L1604" s="257">
        <f t="shared" si="645"/>
        <v>1.0117038246667558E-2</v>
      </c>
    </row>
    <row r="1605" spans="1:14">
      <c r="A1605" t="str">
        <f t="shared" si="638"/>
        <v>SYR</v>
      </c>
      <c r="B1605" s="207" t="s">
        <v>600</v>
      </c>
      <c r="C1605" s="198" t="s">
        <v>452</v>
      </c>
      <c r="D1605" s="268" t="s">
        <v>418</v>
      </c>
      <c r="E1605" s="214" t="s">
        <v>730</v>
      </c>
      <c r="F1605" s="257">
        <f t="shared" si="639"/>
        <v>1.0020477227733736E-2</v>
      </c>
      <c r="G1605" s="257">
        <f t="shared" si="640"/>
        <v>4.6722795949911501E-2</v>
      </c>
      <c r="H1605" s="257">
        <f t="shared" si="641"/>
        <v>0.10082376948148421</v>
      </c>
      <c r="I1605" s="257">
        <f t="shared" si="642"/>
        <v>0.15809701863888959</v>
      </c>
      <c r="J1605" s="257">
        <f t="shared" si="643"/>
        <v>0.22376542881090089</v>
      </c>
      <c r="K1605" s="257">
        <f t="shared" si="644"/>
        <v>0.29637912750311923</v>
      </c>
      <c r="L1605" s="257">
        <f t="shared" si="645"/>
        <v>0.37574218647716662</v>
      </c>
    </row>
    <row r="1606" spans="1:14">
      <c r="A1606" t="str">
        <f t="shared" si="638"/>
        <v>TCA</v>
      </c>
      <c r="B1606" s="493" t="s">
        <v>602</v>
      </c>
      <c r="C1606" s="198" t="s">
        <v>414</v>
      </c>
      <c r="D1606" s="268" t="s">
        <v>336</v>
      </c>
      <c r="E1606" s="214" t="s">
        <v>1026</v>
      </c>
      <c r="F1606" s="257">
        <f t="shared" si="639"/>
        <v>0</v>
      </c>
      <c r="G1606" s="257">
        <f t="shared" si="640"/>
        <v>0</v>
      </c>
      <c r="H1606" s="257">
        <f t="shared" si="641"/>
        <v>0</v>
      </c>
      <c r="I1606" s="257">
        <f t="shared" si="642"/>
        <v>0</v>
      </c>
      <c r="J1606" s="257">
        <f t="shared" si="643"/>
        <v>0</v>
      </c>
      <c r="K1606" s="257">
        <f t="shared" si="644"/>
        <v>0</v>
      </c>
      <c r="L1606" s="257">
        <f t="shared" si="645"/>
        <v>0</v>
      </c>
      <c r="N1606" s="544"/>
    </row>
    <row r="1607" spans="1:14">
      <c r="A1607" t="str">
        <f t="shared" si="638"/>
        <v>TCD</v>
      </c>
      <c r="B1607" s="207" t="s">
        <v>604</v>
      </c>
      <c r="C1607" s="198" t="s">
        <v>580</v>
      </c>
      <c r="D1607" s="268" t="s">
        <v>418</v>
      </c>
      <c r="E1607" s="214" t="s">
        <v>1028</v>
      </c>
      <c r="F1607" s="257">
        <f t="shared" si="639"/>
        <v>8.4999331104927134E-3</v>
      </c>
      <c r="G1607" s="257">
        <f t="shared" si="640"/>
        <v>2.0503903116741478E-2</v>
      </c>
      <c r="H1607" s="257">
        <f t="shared" si="641"/>
        <v>3.6966393128506261E-2</v>
      </c>
      <c r="I1607" s="257">
        <f t="shared" si="642"/>
        <v>5.9300049056714696E-2</v>
      </c>
      <c r="J1607" s="257">
        <f t="shared" si="643"/>
        <v>8.8494189689923189E-2</v>
      </c>
      <c r="K1607" s="257">
        <f t="shared" si="644"/>
        <v>0.12607963879880435</v>
      </c>
      <c r="L1607" s="257">
        <f t="shared" si="645"/>
        <v>0.17387203950709171</v>
      </c>
    </row>
    <row r="1608" spans="1:14">
      <c r="A1608" t="str">
        <f t="shared" si="638"/>
        <v>TGO</v>
      </c>
      <c r="B1608" s="207" t="s">
        <v>610</v>
      </c>
      <c r="C1608" s="198" t="s">
        <v>580</v>
      </c>
      <c r="D1608" s="268" t="s">
        <v>418</v>
      </c>
      <c r="E1608" s="214" t="s">
        <v>1028</v>
      </c>
      <c r="F1608" s="257">
        <f t="shared" si="639"/>
        <v>2.8243761161473747E-3</v>
      </c>
      <c r="G1608" s="257">
        <f t="shared" si="640"/>
        <v>1.2216645853096161E-2</v>
      </c>
      <c r="H1608" s="257">
        <f t="shared" si="641"/>
        <v>2.4660285422368783E-2</v>
      </c>
      <c r="I1608" s="257">
        <f t="shared" si="642"/>
        <v>3.8729432271967547E-2</v>
      </c>
      <c r="J1608" s="257">
        <f t="shared" si="643"/>
        <v>5.6880115330494752E-2</v>
      </c>
      <c r="K1608" s="257">
        <f t="shared" si="644"/>
        <v>8.0145117776938515E-2</v>
      </c>
      <c r="L1608" s="257">
        <f t="shared" si="645"/>
        <v>0.10986968362882793</v>
      </c>
    </row>
    <row r="1609" spans="1:14">
      <c r="A1609" t="str">
        <f t="shared" si="638"/>
        <v>THA</v>
      </c>
      <c r="B1609" s="207" t="s">
        <v>612</v>
      </c>
      <c r="C1609" s="198" t="s">
        <v>272</v>
      </c>
      <c r="D1609" s="268" t="s">
        <v>644</v>
      </c>
      <c r="E1609" s="214" t="s">
        <v>1031</v>
      </c>
      <c r="F1609" s="257">
        <f t="shared" si="639"/>
        <v>0.35322838820475772</v>
      </c>
      <c r="G1609" s="257">
        <f t="shared" si="640"/>
        <v>0.71526193971555296</v>
      </c>
      <c r="H1609" s="257">
        <f t="shared" si="641"/>
        <v>1.1376567673579048</v>
      </c>
      <c r="I1609" s="257">
        <f t="shared" si="642"/>
        <v>1.3554039569843521</v>
      </c>
      <c r="J1609" s="257">
        <f t="shared" si="643"/>
        <v>1.5840876765284368</v>
      </c>
      <c r="K1609" s="257">
        <f t="shared" si="644"/>
        <v>1.8162209064317161</v>
      </c>
      <c r="L1609" s="257">
        <f t="shared" si="645"/>
        <v>2.0426227127117245</v>
      </c>
    </row>
    <row r="1610" spans="1:14">
      <c r="A1610" t="str">
        <f t="shared" si="638"/>
        <v>TJK</v>
      </c>
      <c r="B1610" s="207" t="s">
        <v>614</v>
      </c>
      <c r="C1610" s="198" t="s">
        <v>276</v>
      </c>
      <c r="D1610" s="268" t="s">
        <v>418</v>
      </c>
      <c r="E1610" s="214" t="s">
        <v>1030</v>
      </c>
      <c r="F1610" s="257">
        <f t="shared" si="639"/>
        <v>0</v>
      </c>
      <c r="G1610" s="257">
        <f t="shared" si="640"/>
        <v>2.3613675317977513E-2</v>
      </c>
      <c r="H1610" s="257">
        <f t="shared" si="641"/>
        <v>5.4590179598394725E-2</v>
      </c>
      <c r="I1610" s="257">
        <f t="shared" si="642"/>
        <v>8.4584930718041296E-2</v>
      </c>
      <c r="J1610" s="257">
        <f t="shared" si="643"/>
        <v>0.12116299034809248</v>
      </c>
      <c r="K1610" s="257">
        <f t="shared" si="644"/>
        <v>0.16376581552046882</v>
      </c>
      <c r="L1610" s="257">
        <f t="shared" si="645"/>
        <v>0.2111938010010023</v>
      </c>
    </row>
    <row r="1611" spans="1:14">
      <c r="A1611" t="str">
        <f t="shared" si="638"/>
        <v>TKM</v>
      </c>
      <c r="B1611" s="207" t="s">
        <v>616</v>
      </c>
      <c r="C1611" s="198" t="s">
        <v>276</v>
      </c>
      <c r="D1611" s="268" t="s">
        <v>644</v>
      </c>
      <c r="E1611" s="214" t="s">
        <v>1030</v>
      </c>
      <c r="F1611" s="257">
        <f t="shared" si="639"/>
        <v>0</v>
      </c>
      <c r="G1611" s="257">
        <f t="shared" si="640"/>
        <v>2.6187465267859714E-2</v>
      </c>
      <c r="H1611" s="257">
        <f t="shared" si="641"/>
        <v>6.1858127161209836E-2</v>
      </c>
      <c r="I1611" s="257">
        <f t="shared" si="642"/>
        <v>7.8334552553452022E-2</v>
      </c>
      <c r="J1611" s="257">
        <f t="shared" si="643"/>
        <v>9.6202756990263288E-2</v>
      </c>
      <c r="K1611" s="257">
        <f t="shared" si="644"/>
        <v>0.11480484885956627</v>
      </c>
      <c r="L1611" s="257">
        <f t="shared" si="645"/>
        <v>0.13323852258095756</v>
      </c>
    </row>
    <row r="1612" spans="1:14">
      <c r="A1612" t="str">
        <f t="shared" si="638"/>
        <v>TLS</v>
      </c>
      <c r="B1612" s="207" t="s">
        <v>620</v>
      </c>
      <c r="C1612" s="198" t="s">
        <v>272</v>
      </c>
      <c r="D1612" s="268" t="s">
        <v>424</v>
      </c>
      <c r="E1612" s="214" t="s">
        <v>1031</v>
      </c>
      <c r="F1612" s="257">
        <f t="shared" si="639"/>
        <v>8.3930316432831128E-4</v>
      </c>
      <c r="G1612" s="257">
        <f t="shared" si="640"/>
        <v>1.3280640520798291E-3</v>
      </c>
      <c r="H1612" s="257">
        <f t="shared" si="641"/>
        <v>1.9584746022442818E-3</v>
      </c>
      <c r="I1612" s="257">
        <f t="shared" si="642"/>
        <v>2.7438983778546523E-3</v>
      </c>
      <c r="J1612" s="257">
        <f t="shared" si="643"/>
        <v>3.694365259474708E-3</v>
      </c>
      <c r="K1612" s="257">
        <f t="shared" si="644"/>
        <v>4.8124151180653002E-3</v>
      </c>
      <c r="L1612" s="257">
        <f t="shared" si="645"/>
        <v>6.1036310817408354E-3</v>
      </c>
    </row>
    <row r="1613" spans="1:14">
      <c r="A1613" t="str">
        <f t="shared" ref="A1613:A1635" si="646">B1388</f>
        <v>TON</v>
      </c>
      <c r="B1613" s="207" t="s">
        <v>624</v>
      </c>
      <c r="C1613" s="198" t="s">
        <v>272</v>
      </c>
      <c r="D1613" s="268" t="s">
        <v>644</v>
      </c>
      <c r="E1613" s="214" t="s">
        <v>1027</v>
      </c>
      <c r="F1613" s="257">
        <f t="shared" ref="F1613:F1635" si="647">(C1388+J1388+Q1388)/million</f>
        <v>0</v>
      </c>
      <c r="G1613" s="257">
        <f t="shared" ref="G1613:G1635" si="648">(D1388+K1388+R1388)/million</f>
        <v>4.8918128189556656E-4</v>
      </c>
      <c r="H1613" s="257">
        <f t="shared" ref="H1613:H1635" si="649">(E1388+L1388+S1388)/million</f>
        <v>1.0432457816782076E-3</v>
      </c>
      <c r="I1613" s="257">
        <f t="shared" ref="I1613:I1635" si="650">(F1388+M1388+T1388)/million</f>
        <v>1.2221839973164221E-3</v>
      </c>
      <c r="J1613" s="257">
        <f t="shared" ref="J1613:J1635" si="651">(G1388+N1388+U1388)/million</f>
        <v>1.4182978998414852E-3</v>
      </c>
      <c r="K1613" s="257">
        <f t="shared" ref="K1613:K1635" si="652">(H1388+O1388+V1388)/million</f>
        <v>1.6282238905240627E-3</v>
      </c>
      <c r="L1613" s="257">
        <f t="shared" ref="L1613:L1635" si="653">(I1388+P1388+W1388)/million</f>
        <v>1.8435103124298739E-3</v>
      </c>
    </row>
    <row r="1614" spans="1:14">
      <c r="A1614" t="str">
        <f t="shared" si="646"/>
        <v>TTO</v>
      </c>
      <c r="B1614" s="207" t="s">
        <v>630</v>
      </c>
      <c r="C1614" s="198" t="s">
        <v>414</v>
      </c>
      <c r="D1614" s="268" t="s">
        <v>336</v>
      </c>
      <c r="E1614" s="214" t="s">
        <v>1026</v>
      </c>
      <c r="F1614" s="257">
        <f t="shared" si="647"/>
        <v>7.2153711764792695E-4</v>
      </c>
      <c r="G1614" s="257">
        <f t="shared" si="648"/>
        <v>3.4716291027653862E-2</v>
      </c>
      <c r="H1614" s="257">
        <f t="shared" si="649"/>
        <v>7.4964832102466059E-2</v>
      </c>
      <c r="I1614" s="257">
        <f t="shared" si="650"/>
        <v>8.2429355237005647E-2</v>
      </c>
      <c r="J1614" s="257">
        <f t="shared" si="651"/>
        <v>8.9876652706301713E-2</v>
      </c>
      <c r="K1614" s="257">
        <f t="shared" si="652"/>
        <v>9.6916762301524434E-2</v>
      </c>
      <c r="L1614" s="257">
        <f t="shared" si="653"/>
        <v>0.1030906530660782</v>
      </c>
    </row>
    <row r="1615" spans="1:14">
      <c r="A1615" t="str">
        <f t="shared" si="646"/>
        <v>TUN</v>
      </c>
      <c r="B1615" s="207" t="s">
        <v>632</v>
      </c>
      <c r="C1615" s="198" t="s">
        <v>452</v>
      </c>
      <c r="D1615" s="268" t="s">
        <v>424</v>
      </c>
      <c r="E1615" s="214" t="s">
        <v>1028</v>
      </c>
      <c r="F1615" s="257">
        <f t="shared" si="647"/>
        <v>1.4523777339094393E-2</v>
      </c>
      <c r="G1615" s="257">
        <f t="shared" si="648"/>
        <v>3.7902461301849551E-2</v>
      </c>
      <c r="H1615" s="257">
        <f t="shared" si="649"/>
        <v>6.8100036913295039E-2</v>
      </c>
      <c r="I1615" s="257">
        <f t="shared" si="650"/>
        <v>9.2347054840317994E-2</v>
      </c>
      <c r="J1615" s="257">
        <f t="shared" si="651"/>
        <v>0.12066509158071918</v>
      </c>
      <c r="K1615" s="257">
        <f t="shared" si="652"/>
        <v>0.15341304200394346</v>
      </c>
      <c r="L1615" s="257">
        <f t="shared" si="653"/>
        <v>0.19027619344250429</v>
      </c>
    </row>
    <row r="1616" spans="1:14">
      <c r="A1616" t="str">
        <f t="shared" si="646"/>
        <v>TUR</v>
      </c>
      <c r="B1616" s="207" t="s">
        <v>634</v>
      </c>
      <c r="C1616" s="198" t="s">
        <v>276</v>
      </c>
      <c r="D1616" s="268" t="s">
        <v>644</v>
      </c>
      <c r="E1616" s="214" t="s">
        <v>1029</v>
      </c>
      <c r="F1616" s="257">
        <f t="shared" si="647"/>
        <v>3.5726282783993847E-2</v>
      </c>
      <c r="G1616" s="257">
        <f t="shared" si="648"/>
        <v>1.0065465070123438</v>
      </c>
      <c r="H1616" s="257">
        <f t="shared" si="649"/>
        <v>2.1599973684954885</v>
      </c>
      <c r="I1616" s="257">
        <f t="shared" si="650"/>
        <v>2.5795998553669741</v>
      </c>
      <c r="J1616" s="257">
        <f t="shared" si="651"/>
        <v>3.0307739839495516</v>
      </c>
      <c r="K1616" s="257">
        <f t="shared" si="652"/>
        <v>3.5020156006496279</v>
      </c>
      <c r="L1616" s="257">
        <f t="shared" si="653"/>
        <v>3.9778278628849466</v>
      </c>
    </row>
    <row r="1617" spans="1:12">
      <c r="A1617" t="str">
        <f t="shared" si="646"/>
        <v>TUV</v>
      </c>
      <c r="B1617" s="207" t="s">
        <v>636</v>
      </c>
      <c r="C1617" s="198" t="s">
        <v>272</v>
      </c>
      <c r="D1617" s="268" t="s">
        <v>644</v>
      </c>
      <c r="E1617" s="214" t="s">
        <v>1027</v>
      </c>
      <c r="F1617" s="257">
        <f t="shared" si="647"/>
        <v>6.2310718841429501E-5</v>
      </c>
      <c r="G1617" s="257">
        <f t="shared" si="648"/>
        <v>1.4464954441906799E-4</v>
      </c>
      <c r="H1617" s="257">
        <f t="shared" si="649"/>
        <v>2.3404496534633554E-4</v>
      </c>
      <c r="I1617" s="257">
        <f t="shared" si="650"/>
        <v>2.6940767136466042E-4</v>
      </c>
      <c r="J1617" s="257">
        <f t="shared" si="651"/>
        <v>3.0740071614665694E-4</v>
      </c>
      <c r="K1617" s="257">
        <f t="shared" si="652"/>
        <v>3.4912051506416826E-4</v>
      </c>
      <c r="L1617" s="257">
        <f t="shared" si="653"/>
        <v>3.9392661410437121E-4</v>
      </c>
    </row>
    <row r="1618" spans="1:12">
      <c r="A1618" t="str">
        <f t="shared" si="646"/>
        <v>TZA</v>
      </c>
      <c r="B1618" s="207" t="s">
        <v>638</v>
      </c>
      <c r="C1618" s="198" t="s">
        <v>580</v>
      </c>
      <c r="D1618" s="268" t="s">
        <v>418</v>
      </c>
      <c r="E1618" s="214" t="s">
        <v>1028</v>
      </c>
      <c r="F1618" s="257">
        <f t="shared" si="647"/>
        <v>0</v>
      </c>
      <c r="G1618" s="257">
        <f t="shared" si="648"/>
        <v>0.10299097472843892</v>
      </c>
      <c r="H1618" s="257">
        <f t="shared" si="649"/>
        <v>0.2435831857593688</v>
      </c>
      <c r="I1618" s="257">
        <f t="shared" si="650"/>
        <v>0.38637337665343546</v>
      </c>
      <c r="J1618" s="257">
        <f t="shared" si="651"/>
        <v>0.57220260712702398</v>
      </c>
      <c r="K1618" s="257">
        <f t="shared" si="652"/>
        <v>0.81350225121785125</v>
      </c>
      <c r="L1618" s="257">
        <f t="shared" si="653"/>
        <v>1.1256390282729942</v>
      </c>
    </row>
    <row r="1619" spans="1:12">
      <c r="A1619" t="str">
        <f t="shared" si="646"/>
        <v>UGA</v>
      </c>
      <c r="B1619" s="207" t="s">
        <v>640</v>
      </c>
      <c r="C1619" s="198" t="s">
        <v>580</v>
      </c>
      <c r="D1619" s="268" t="s">
        <v>418</v>
      </c>
      <c r="E1619" s="214" t="s">
        <v>1028</v>
      </c>
      <c r="F1619" s="257">
        <f t="shared" si="647"/>
        <v>3.0687877591020787E-2</v>
      </c>
      <c r="G1619" s="257">
        <f t="shared" si="648"/>
        <v>9.3362972118178358E-2</v>
      </c>
      <c r="H1619" s="257">
        <f t="shared" si="649"/>
        <v>0.17892548939232183</v>
      </c>
      <c r="I1619" s="257">
        <f t="shared" si="650"/>
        <v>0.28534684295930612</v>
      </c>
      <c r="J1619" s="257">
        <f t="shared" si="651"/>
        <v>0.42410319817289854</v>
      </c>
      <c r="K1619" s="257">
        <f t="shared" si="652"/>
        <v>0.60352868466520249</v>
      </c>
      <c r="L1619" s="257">
        <f t="shared" si="653"/>
        <v>0.83449096743749995</v>
      </c>
    </row>
    <row r="1620" spans="1:12">
      <c r="A1620" t="str">
        <f t="shared" si="646"/>
        <v>UKR</v>
      </c>
      <c r="B1620" s="207" t="s">
        <v>642</v>
      </c>
      <c r="C1620" s="198" t="s">
        <v>276</v>
      </c>
      <c r="D1620" s="268" t="s">
        <v>424</v>
      </c>
      <c r="E1620" s="214" t="s">
        <v>1029</v>
      </c>
      <c r="F1620" s="257">
        <f t="shared" si="647"/>
        <v>2.8267320603483623E-2</v>
      </c>
      <c r="G1620" s="257">
        <f t="shared" si="648"/>
        <v>0.16212592577043902</v>
      </c>
      <c r="H1620" s="257">
        <f t="shared" si="649"/>
        <v>0.32364560395439479</v>
      </c>
      <c r="I1620" s="257">
        <f t="shared" si="650"/>
        <v>0.4154913925592883</v>
      </c>
      <c r="J1620" s="257">
        <f t="shared" si="651"/>
        <v>0.51201648803534927</v>
      </c>
      <c r="K1620" s="257">
        <f t="shared" si="652"/>
        <v>0.60901403542552868</v>
      </c>
      <c r="L1620" s="257">
        <f t="shared" si="653"/>
        <v>0.70297703695924363</v>
      </c>
    </row>
    <row r="1621" spans="1:12">
      <c r="A1621" t="str">
        <f t="shared" si="646"/>
        <v>URY</v>
      </c>
      <c r="B1621" s="207" t="s">
        <v>646</v>
      </c>
      <c r="C1621" s="198" t="s">
        <v>414</v>
      </c>
      <c r="D1621" s="268" t="s">
        <v>336</v>
      </c>
      <c r="E1621" s="214" t="s">
        <v>1026</v>
      </c>
      <c r="F1621" s="257">
        <f t="shared" si="647"/>
        <v>1.172830985977313E-2</v>
      </c>
      <c r="G1621" s="257">
        <f t="shared" si="648"/>
        <v>6.133158038657633E-2</v>
      </c>
      <c r="H1621" s="257">
        <f t="shared" si="649"/>
        <v>0.11832360577652674</v>
      </c>
      <c r="I1621" s="257">
        <f t="shared" si="650"/>
        <v>0.12863429140164331</v>
      </c>
      <c r="J1621" s="257">
        <f t="shared" si="651"/>
        <v>0.13888306495512584</v>
      </c>
      <c r="K1621" s="257">
        <f t="shared" si="652"/>
        <v>0.1487038214558411</v>
      </c>
      <c r="L1621" s="257">
        <f t="shared" si="653"/>
        <v>0.15784429060413582</v>
      </c>
    </row>
    <row r="1622" spans="1:12">
      <c r="A1622" t="str">
        <f t="shared" si="646"/>
        <v>USA</v>
      </c>
      <c r="B1622" s="207" t="s">
        <v>648</v>
      </c>
      <c r="C1622" s="198" t="s">
        <v>486</v>
      </c>
      <c r="D1622" s="268" t="s">
        <v>336</v>
      </c>
      <c r="E1622" s="214" t="s">
        <v>648</v>
      </c>
      <c r="F1622" s="257">
        <f t="shared" si="647"/>
        <v>14.784157907732789</v>
      </c>
      <c r="G1622" s="257">
        <f t="shared" si="648"/>
        <v>23.42177250441695</v>
      </c>
      <c r="H1622" s="257">
        <f t="shared" si="649"/>
        <v>32.661507249545735</v>
      </c>
      <c r="I1622" s="257">
        <f t="shared" si="650"/>
        <v>34.35844398306012</v>
      </c>
      <c r="J1622" s="257">
        <f t="shared" si="651"/>
        <v>35.871464814116521</v>
      </c>
      <c r="K1622" s="257">
        <f t="shared" si="652"/>
        <v>37.182726789319304</v>
      </c>
      <c r="L1622" s="257">
        <f t="shared" si="653"/>
        <v>38.296913494362194</v>
      </c>
    </row>
    <row r="1623" spans="1:12">
      <c r="A1623" t="str">
        <f t="shared" si="646"/>
        <v>UZB</v>
      </c>
      <c r="B1623" s="207" t="s">
        <v>650</v>
      </c>
      <c r="C1623" s="198" t="s">
        <v>276</v>
      </c>
      <c r="D1623" s="268" t="s">
        <v>424</v>
      </c>
      <c r="E1623" s="214" t="s">
        <v>1030</v>
      </c>
      <c r="F1623" s="257">
        <f t="shared" si="647"/>
        <v>0</v>
      </c>
      <c r="G1623" s="257">
        <f t="shared" si="648"/>
        <v>7.4592898916379338E-2</v>
      </c>
      <c r="H1623" s="257">
        <f t="shared" si="649"/>
        <v>0.17304558411093704</v>
      </c>
      <c r="I1623" s="257">
        <f t="shared" si="650"/>
        <v>0.23933548111593039</v>
      </c>
      <c r="J1623" s="257">
        <f t="shared" si="651"/>
        <v>0.31574939884563036</v>
      </c>
      <c r="K1623" s="257">
        <f t="shared" si="652"/>
        <v>0.40182891404557719</v>
      </c>
      <c r="L1623" s="257">
        <f t="shared" si="653"/>
        <v>0.49429527593243966</v>
      </c>
    </row>
    <row r="1624" spans="1:12">
      <c r="A1624" t="str">
        <f t="shared" si="646"/>
        <v>VCT</v>
      </c>
      <c r="B1624" s="207" t="s">
        <v>652</v>
      </c>
      <c r="C1624" s="198" t="s">
        <v>414</v>
      </c>
      <c r="D1624" s="268" t="s">
        <v>644</v>
      </c>
      <c r="E1624" s="214" t="s">
        <v>1026</v>
      </c>
      <c r="F1624" s="257">
        <f t="shared" si="647"/>
        <v>2.6807758308388409E-6</v>
      </c>
      <c r="G1624" s="257">
        <f t="shared" si="648"/>
        <v>8.2322942092431708E-4</v>
      </c>
      <c r="H1624" s="257">
        <f t="shared" si="649"/>
        <v>1.7800572639236618E-3</v>
      </c>
      <c r="I1624" s="257">
        <f t="shared" si="650"/>
        <v>2.1193821614252681E-3</v>
      </c>
      <c r="J1624" s="257">
        <f t="shared" si="651"/>
        <v>2.5071664871579168E-3</v>
      </c>
      <c r="K1624" s="257">
        <f t="shared" si="652"/>
        <v>2.945996230882627E-3</v>
      </c>
      <c r="L1624" s="257">
        <f t="shared" si="653"/>
        <v>3.4366026400867358E-3</v>
      </c>
    </row>
    <row r="1625" spans="1:12">
      <c r="A1625" t="str">
        <f t="shared" si="646"/>
        <v>VEN</v>
      </c>
      <c r="B1625" s="207" t="s">
        <v>654</v>
      </c>
      <c r="C1625" s="198" t="s">
        <v>414</v>
      </c>
      <c r="D1625" s="268" t="s">
        <v>644</v>
      </c>
      <c r="E1625" s="214" t="s">
        <v>1026</v>
      </c>
      <c r="F1625" s="257">
        <f t="shared" si="647"/>
        <v>3.8329960829768882E-2</v>
      </c>
      <c r="G1625" s="257">
        <f t="shared" si="648"/>
        <v>0.28025262662808609</v>
      </c>
      <c r="H1625" s="257">
        <f t="shared" si="649"/>
        <v>0.55625811764956012</v>
      </c>
      <c r="I1625" s="257">
        <f t="shared" si="650"/>
        <v>0.65333819755316758</v>
      </c>
      <c r="J1625" s="257">
        <f t="shared" si="651"/>
        <v>0.75984663062410007</v>
      </c>
      <c r="K1625" s="257">
        <f t="shared" si="652"/>
        <v>0.87624579220344989</v>
      </c>
      <c r="L1625" s="257">
        <f t="shared" si="653"/>
        <v>1.0033303423970681</v>
      </c>
    </row>
    <row r="1626" spans="1:12">
      <c r="A1626" t="str">
        <f t="shared" si="646"/>
        <v>VGB</v>
      </c>
      <c r="B1626" s="207" t="s">
        <v>656</v>
      </c>
      <c r="C1626" s="198" t="s">
        <v>414</v>
      </c>
      <c r="D1626" s="268" t="s">
        <v>336</v>
      </c>
      <c r="E1626" s="214" t="s">
        <v>1026</v>
      </c>
      <c r="F1626" s="257">
        <f t="shared" si="647"/>
        <v>0</v>
      </c>
      <c r="G1626" s="257">
        <f t="shared" si="648"/>
        <v>6.0816619179239065E-3</v>
      </c>
      <c r="H1626" s="257">
        <f t="shared" si="649"/>
        <v>1.3208497603683299E-2</v>
      </c>
      <c r="I1626" s="257">
        <f t="shared" si="650"/>
        <v>1.4517820296500497E-2</v>
      </c>
      <c r="J1626" s="257">
        <f t="shared" si="651"/>
        <v>1.5885683277408649E-2</v>
      </c>
      <c r="K1626" s="257">
        <f t="shared" si="652"/>
        <v>1.7252721577112509E-2</v>
      </c>
      <c r="L1626" s="257">
        <f t="shared" si="653"/>
        <v>1.8535818234394413E-2</v>
      </c>
    </row>
    <row r="1627" spans="1:12">
      <c r="A1627" t="str">
        <f t="shared" si="646"/>
        <v>VIR</v>
      </c>
      <c r="B1627" s="207" t="s">
        <v>658</v>
      </c>
      <c r="C1627" s="198" t="s">
        <v>414</v>
      </c>
      <c r="D1627" s="268" t="s">
        <v>336</v>
      </c>
      <c r="E1627" s="214" t="s">
        <v>1026</v>
      </c>
      <c r="F1627" s="257">
        <f t="shared" si="647"/>
        <v>1.615085891270509E-3</v>
      </c>
      <c r="G1627" s="257">
        <f t="shared" si="648"/>
        <v>9.1939114820016408E-3</v>
      </c>
      <c r="H1627" s="257">
        <f t="shared" si="649"/>
        <v>1.8089402169457754E-2</v>
      </c>
      <c r="I1627" s="257">
        <f t="shared" si="650"/>
        <v>1.9882555749117185E-2</v>
      </c>
      <c r="J1627" s="257">
        <f t="shared" si="651"/>
        <v>2.1755881869679212E-2</v>
      </c>
      <c r="K1627" s="257">
        <f t="shared" si="652"/>
        <v>2.36280785665616E-2</v>
      </c>
      <c r="L1627" s="257">
        <f t="shared" si="653"/>
        <v>2.5385314866425628E-2</v>
      </c>
    </row>
    <row r="1628" spans="1:12">
      <c r="A1628" t="str">
        <f t="shared" si="646"/>
        <v>VNM</v>
      </c>
      <c r="B1628" s="207" t="s">
        <v>660</v>
      </c>
      <c r="C1628" s="198" t="s">
        <v>272</v>
      </c>
      <c r="D1628" s="268" t="s">
        <v>424</v>
      </c>
      <c r="E1628" s="214" t="s">
        <v>1031</v>
      </c>
      <c r="F1628" s="257">
        <f t="shared" si="647"/>
        <v>0.46624310424081089</v>
      </c>
      <c r="G1628" s="257">
        <f t="shared" si="648"/>
        <v>0.49175551637767428</v>
      </c>
      <c r="H1628" s="257">
        <f t="shared" si="649"/>
        <v>0.51333283367842475</v>
      </c>
      <c r="I1628" s="257">
        <f t="shared" si="650"/>
        <v>0.67508040437092376</v>
      </c>
      <c r="J1628" s="257">
        <f t="shared" si="651"/>
        <v>0.85948978930833841</v>
      </c>
      <c r="K1628" s="257">
        <f t="shared" si="652"/>
        <v>1.0676015445408817</v>
      </c>
      <c r="L1628" s="257">
        <f t="shared" si="653"/>
        <v>1.2997627834966745</v>
      </c>
    </row>
    <row r="1629" spans="1:12">
      <c r="A1629" t="str">
        <f t="shared" si="646"/>
        <v>VUT</v>
      </c>
      <c r="B1629" s="207" t="s">
        <v>662</v>
      </c>
      <c r="C1629" s="198" t="s">
        <v>272</v>
      </c>
      <c r="D1629" s="268" t="s">
        <v>424</v>
      </c>
      <c r="E1629" s="214" t="s">
        <v>1027</v>
      </c>
      <c r="F1629" s="257">
        <f t="shared" si="647"/>
        <v>1.6829317791095283E-3</v>
      </c>
      <c r="G1629" s="257">
        <f t="shared" si="648"/>
        <v>1.666418605953458E-3</v>
      </c>
      <c r="H1629" s="257">
        <f t="shared" si="649"/>
        <v>1.64349205862255E-3</v>
      </c>
      <c r="I1629" s="257">
        <f t="shared" si="650"/>
        <v>2.023360376709844E-3</v>
      </c>
      <c r="J1629" s="257">
        <f t="shared" si="651"/>
        <v>2.4148874881519729E-3</v>
      </c>
      <c r="K1629" s="257">
        <f t="shared" si="652"/>
        <v>2.8198272716908035E-3</v>
      </c>
      <c r="L1629" s="257">
        <f t="shared" si="653"/>
        <v>3.2345506948570999E-3</v>
      </c>
    </row>
    <row r="1630" spans="1:12">
      <c r="A1630" t="str">
        <f t="shared" si="646"/>
        <v>WSM</v>
      </c>
      <c r="B1630" s="207" t="s">
        <v>666</v>
      </c>
      <c r="C1630" s="198" t="s">
        <v>272</v>
      </c>
      <c r="D1630" s="268" t="s">
        <v>644</v>
      </c>
      <c r="E1630" s="214" t="s">
        <v>1027</v>
      </c>
      <c r="F1630" s="257">
        <f t="shared" si="647"/>
        <v>1.1295973416976678E-3</v>
      </c>
      <c r="G1630" s="257">
        <f t="shared" si="648"/>
        <v>1.3885661146685834E-3</v>
      </c>
      <c r="H1630" s="257">
        <f t="shared" si="649"/>
        <v>1.6524187995416841E-3</v>
      </c>
      <c r="I1630" s="257">
        <f t="shared" si="650"/>
        <v>1.8581377797182313E-3</v>
      </c>
      <c r="J1630" s="257">
        <f t="shared" si="651"/>
        <v>2.0736332792441921E-3</v>
      </c>
      <c r="K1630" s="257">
        <f t="shared" si="652"/>
        <v>2.3006301883570432E-3</v>
      </c>
      <c r="L1630" s="257">
        <f t="shared" si="653"/>
        <v>2.5341364110763299E-3</v>
      </c>
    </row>
    <row r="1631" spans="1:12">
      <c r="A1631" t="str">
        <f t="shared" si="646"/>
        <v>XKX</v>
      </c>
      <c r="B1631" s="207" t="s">
        <v>668</v>
      </c>
      <c r="C1631" s="198" t="s">
        <v>276</v>
      </c>
      <c r="D1631" s="268" t="s">
        <v>424</v>
      </c>
      <c r="E1631" s="214" t="s">
        <v>1029</v>
      </c>
      <c r="F1631" s="257">
        <f t="shared" si="647"/>
        <v>0</v>
      </c>
      <c r="G1631" s="257">
        <f t="shared" si="648"/>
        <v>8.2531917337195816E-3</v>
      </c>
      <c r="H1631" s="257">
        <f t="shared" si="649"/>
        <v>1.7596870324666489E-2</v>
      </c>
      <c r="I1631" s="257">
        <f t="shared" si="650"/>
        <v>2.2712832516039786E-2</v>
      </c>
      <c r="J1631" s="257">
        <f t="shared" si="651"/>
        <v>2.827256513052983E-2</v>
      </c>
      <c r="K1631" s="257">
        <f t="shared" si="652"/>
        <v>3.4176516277312829E-2</v>
      </c>
      <c r="L1631" s="257">
        <f t="shared" si="653"/>
        <v>4.0444673899695464E-2</v>
      </c>
    </row>
    <row r="1632" spans="1:12">
      <c r="A1632" t="str">
        <f t="shared" si="646"/>
        <v>YEM</v>
      </c>
      <c r="B1632" s="207" t="s">
        <v>670</v>
      </c>
      <c r="C1632" s="198" t="s">
        <v>452</v>
      </c>
      <c r="D1632" s="268" t="s">
        <v>418</v>
      </c>
      <c r="E1632" s="214" t="s">
        <v>730</v>
      </c>
      <c r="F1632" s="257">
        <f t="shared" si="647"/>
        <v>3.8013124513497573E-2</v>
      </c>
      <c r="G1632" s="257">
        <f t="shared" si="648"/>
        <v>7.9639598772588679E-2</v>
      </c>
      <c r="H1632" s="257">
        <f t="shared" si="649"/>
        <v>0.12807339485411207</v>
      </c>
      <c r="I1632" s="257">
        <f t="shared" si="650"/>
        <v>0.18238695184057524</v>
      </c>
      <c r="J1632" s="257">
        <f t="shared" si="651"/>
        <v>0.24137567600327917</v>
      </c>
      <c r="K1632" s="257">
        <f t="shared" si="652"/>
        <v>0.30451392158293372</v>
      </c>
      <c r="L1632" s="257">
        <f t="shared" si="653"/>
        <v>0.3716135246237563</v>
      </c>
    </row>
    <row r="1633" spans="1:12">
      <c r="A1633" t="str">
        <f t="shared" si="646"/>
        <v>ZAF</v>
      </c>
      <c r="B1633" s="207" t="s">
        <v>672</v>
      </c>
      <c r="C1633" s="198" t="s">
        <v>580</v>
      </c>
      <c r="D1633" s="268" t="s">
        <v>644</v>
      </c>
      <c r="E1633" s="214" t="s">
        <v>1028</v>
      </c>
      <c r="F1633" s="257">
        <f t="shared" si="647"/>
        <v>0.56458779472056753</v>
      </c>
      <c r="G1633" s="257">
        <f t="shared" si="648"/>
        <v>0.81015486399543823</v>
      </c>
      <c r="H1633" s="257">
        <f t="shared" si="649"/>
        <v>1.1183418923799082</v>
      </c>
      <c r="I1633" s="257">
        <f t="shared" si="650"/>
        <v>1.3180906638381635</v>
      </c>
      <c r="J1633" s="257">
        <f t="shared" si="651"/>
        <v>1.5349972259022762</v>
      </c>
      <c r="K1633" s="257">
        <f t="shared" si="652"/>
        <v>1.7672997656101526</v>
      </c>
      <c r="L1633" s="257">
        <f t="shared" si="653"/>
        <v>2.0137354018896452</v>
      </c>
    </row>
    <row r="1634" spans="1:12">
      <c r="A1634" t="str">
        <f t="shared" si="646"/>
        <v>ZMB</v>
      </c>
      <c r="B1634" s="207" t="s">
        <v>674</v>
      </c>
      <c r="C1634" s="198" t="s">
        <v>580</v>
      </c>
      <c r="D1634" s="268" t="s">
        <v>424</v>
      </c>
      <c r="E1634" s="214" t="s">
        <v>1028</v>
      </c>
      <c r="F1634" s="257">
        <f t="shared" si="647"/>
        <v>1.7900948092830875E-2</v>
      </c>
      <c r="G1634" s="257">
        <f t="shared" si="648"/>
        <v>4.4416820516525637E-2</v>
      </c>
      <c r="H1634" s="257">
        <f t="shared" si="649"/>
        <v>7.307717251745495E-2</v>
      </c>
      <c r="I1634" s="257">
        <f t="shared" si="650"/>
        <v>9.2207091731008925E-2</v>
      </c>
      <c r="J1634" s="257">
        <f t="shared" si="651"/>
        <v>0.11388416825204742</v>
      </c>
      <c r="K1634" s="257">
        <f t="shared" si="652"/>
        <v>0.13923070616353936</v>
      </c>
      <c r="L1634" s="257">
        <f t="shared" si="653"/>
        <v>0.16934138321625122</v>
      </c>
    </row>
    <row r="1635" spans="1:12" ht="13.8" thickBot="1">
      <c r="A1635" s="415" t="str">
        <f t="shared" si="646"/>
        <v>ZWE</v>
      </c>
      <c r="B1635" s="208" t="s">
        <v>676</v>
      </c>
      <c r="C1635" s="203" t="s">
        <v>580</v>
      </c>
      <c r="D1635" s="269" t="s">
        <v>418</v>
      </c>
      <c r="E1635" s="449" t="s">
        <v>1028</v>
      </c>
      <c r="F1635" s="257">
        <f t="shared" si="647"/>
        <v>1.5673286805630078E-2</v>
      </c>
      <c r="G1635" s="257">
        <f t="shared" si="648"/>
        <v>2.04427581561227E-2</v>
      </c>
      <c r="H1635" s="257">
        <f t="shared" si="649"/>
        <v>2.5579626915912593E-2</v>
      </c>
      <c r="I1635" s="257">
        <f t="shared" si="650"/>
        <v>3.5496441373103586E-2</v>
      </c>
      <c r="J1635" s="257">
        <f t="shared" si="651"/>
        <v>4.6311350700021618E-2</v>
      </c>
      <c r="K1635" s="257">
        <f t="shared" si="652"/>
        <v>5.8441864022316777E-2</v>
      </c>
      <c r="L1635" s="257">
        <f t="shared" si="653"/>
        <v>7.2330211314607817E-2</v>
      </c>
    </row>
    <row r="1636" spans="1:12">
      <c r="A1636" s="267" t="str">
        <f>B1412</f>
        <v>Global total wood recovery</v>
      </c>
      <c r="B1636" s="41"/>
      <c r="C1636" s="41"/>
      <c r="D1636" s="41"/>
      <c r="E1636" s="666"/>
      <c r="F1636" s="543">
        <f>SUM(F1421:F1635)</f>
        <v>52.978094352824009</v>
      </c>
      <c r="G1636" s="543">
        <f t="shared" ref="G1636:L1636" si="654">SUM(G1421:G1635)</f>
        <v>108.3434542204097</v>
      </c>
      <c r="H1636" s="543">
        <f t="shared" si="654"/>
        <v>172.24700602860099</v>
      </c>
      <c r="I1636" s="543">
        <f t="shared" si="654"/>
        <v>197.17616647191656</v>
      </c>
      <c r="J1636" s="543">
        <f t="shared" si="654"/>
        <v>223.57801160489981</v>
      </c>
      <c r="K1636" s="543">
        <f t="shared" si="654"/>
        <v>251.25341931163149</v>
      </c>
      <c r="L1636" s="543">
        <f t="shared" si="654"/>
        <v>279.64268902663144</v>
      </c>
    </row>
    <row r="1640" spans="1:12">
      <c r="C1640" s="769" t="s">
        <v>1095</v>
      </c>
      <c r="D1640" s="769"/>
      <c r="E1640" s="769"/>
      <c r="F1640" s="769"/>
      <c r="G1640" s="769"/>
      <c r="H1640" s="769"/>
      <c r="I1640" s="769"/>
    </row>
    <row r="1641" spans="1:12">
      <c r="B1641" s="629" t="s">
        <v>1018</v>
      </c>
      <c r="C1641" s="629" t="s">
        <v>1035</v>
      </c>
      <c r="D1641" s="629" t="s">
        <v>1036</v>
      </c>
      <c r="E1641" s="629" t="s">
        <v>1037</v>
      </c>
      <c r="F1641" s="629" t="s">
        <v>1038</v>
      </c>
      <c r="G1641" s="629" t="s">
        <v>1039</v>
      </c>
      <c r="H1641" s="629" t="s">
        <v>1040</v>
      </c>
      <c r="I1641" s="629" t="s">
        <v>1041</v>
      </c>
    </row>
    <row r="1642" spans="1:12">
      <c r="B1642" s="545" t="s">
        <v>1028</v>
      </c>
      <c r="C1642" s="557">
        <f t="shared" ref="C1642:C1648" si="655">SUMIF($E$1421:$E$1635, $B1642, F$1421:F$1635)</f>
        <v>1.3040106125223401</v>
      </c>
      <c r="D1642" s="557">
        <f t="shared" ref="D1642:D1654" si="656">SUMIF($E$1421:$E$1635, $B1642, G$1421:G$1635)</f>
        <v>3.7679927846235945</v>
      </c>
      <c r="E1642" s="557">
        <f t="shared" ref="E1642:E1654" si="657">SUMIF($E$1421:$E$1635, $B1642, H$1421:H$1635)</f>
        <v>7.1048933795205258</v>
      </c>
      <c r="F1642" s="557">
        <f t="shared" ref="F1642:F1654" si="658">SUMIF($E$1421:$E$1635, $B1642, I$1421:I$1635)</f>
        <v>9.9998768453275346</v>
      </c>
      <c r="G1642" s="557">
        <f t="shared" ref="G1642:G1654" si="659">SUMIF($E$1421:$E$1635, $B1642, J$1421:J$1635)</f>
        <v>13.655418143801302</v>
      </c>
      <c r="H1642" s="557">
        <f t="shared" ref="H1642:H1654" si="660">SUMIF($E$1421:$E$1635, $B1642, K$1421:K$1635)</f>
        <v>18.234683439230206</v>
      </c>
      <c r="I1642" s="557">
        <f t="shared" ref="I1642:I1654" si="661">SUMIF($E$1421:$E$1635, $B1642, L$1421:L$1635)</f>
        <v>23.916385046261336</v>
      </c>
    </row>
    <row r="1643" spans="1:12">
      <c r="B1643" s="501" t="s">
        <v>203</v>
      </c>
      <c r="C1643" s="557">
        <f t="shared" si="655"/>
        <v>8.4678287692705675E-2</v>
      </c>
      <c r="D1643" s="557">
        <f t="shared" si="656"/>
        <v>1.4778322225821552</v>
      </c>
      <c r="E1643" s="557">
        <f t="shared" si="657"/>
        <v>3.1058003428286489</v>
      </c>
      <c r="F1643" s="557">
        <f t="shared" si="658"/>
        <v>3.658431056115103</v>
      </c>
      <c r="G1643" s="557">
        <f t="shared" si="659"/>
        <v>4.2435943723373226</v>
      </c>
      <c r="H1643" s="557">
        <f t="shared" si="660"/>
        <v>4.8496881405758598</v>
      </c>
      <c r="I1643" s="557">
        <f t="shared" si="661"/>
        <v>5.4710643237817926</v>
      </c>
    </row>
    <row r="1644" spans="1:12">
      <c r="B1644" s="501" t="s">
        <v>225</v>
      </c>
      <c r="C1644" s="557">
        <f t="shared" si="655"/>
        <v>1.7997208511098954</v>
      </c>
      <c r="D1644" s="557">
        <f t="shared" si="656"/>
        <v>18.637415348725611</v>
      </c>
      <c r="E1644" s="557">
        <f t="shared" si="657"/>
        <v>39.386840139001471</v>
      </c>
      <c r="F1644" s="557">
        <f t="shared" si="658"/>
        <v>46.809796672398271</v>
      </c>
      <c r="G1644" s="557">
        <f t="shared" si="659"/>
        <v>54.087419004349577</v>
      </c>
      <c r="H1644" s="557">
        <f t="shared" si="660"/>
        <v>61.096675700687662</v>
      </c>
      <c r="I1644" s="557">
        <f t="shared" si="661"/>
        <v>67.275590232954855</v>
      </c>
    </row>
    <row r="1645" spans="1:12">
      <c r="B1645" s="501" t="s">
        <v>1030</v>
      </c>
      <c r="C1645" s="557">
        <f t="shared" si="655"/>
        <v>0.30202049766732353</v>
      </c>
      <c r="D1645" s="557">
        <f t="shared" si="656"/>
        <v>2.2354031052709016</v>
      </c>
      <c r="E1645" s="557">
        <f t="shared" si="657"/>
        <v>4.5217354827975162</v>
      </c>
      <c r="F1645" s="557">
        <f t="shared" si="658"/>
        <v>5.374710753602522</v>
      </c>
      <c r="G1645" s="557">
        <f t="shared" si="659"/>
        <v>6.2377410736846741</v>
      </c>
      <c r="H1645" s="557">
        <f t="shared" si="660"/>
        <v>7.0912310027315471</v>
      </c>
      <c r="I1645" s="557">
        <f t="shared" si="661"/>
        <v>7.9201846027567981</v>
      </c>
    </row>
    <row r="1646" spans="1:12">
      <c r="B1646" s="501" t="s">
        <v>1029</v>
      </c>
      <c r="C1646" s="557">
        <f t="shared" si="655"/>
        <v>23.97319777825253</v>
      </c>
      <c r="D1646" s="557">
        <f t="shared" si="656"/>
        <v>34.274225053797302</v>
      </c>
      <c r="E1646" s="557">
        <f t="shared" si="657"/>
        <v>44.686964292482251</v>
      </c>
      <c r="F1646" s="557">
        <f t="shared" si="658"/>
        <v>47.608235974263394</v>
      </c>
      <c r="G1646" s="557">
        <f t="shared" si="659"/>
        <v>50.400487493194682</v>
      </c>
      <c r="H1646" s="557">
        <f t="shared" si="660"/>
        <v>52.953721770726986</v>
      </c>
      <c r="I1646" s="557">
        <f t="shared" si="661"/>
        <v>55.174654585414686</v>
      </c>
    </row>
    <row r="1647" spans="1:12">
      <c r="B1647" s="501" t="s">
        <v>363</v>
      </c>
      <c r="C1647" s="557">
        <f t="shared" si="655"/>
        <v>3.4648945184851523</v>
      </c>
      <c r="D1647" s="557">
        <f t="shared" si="656"/>
        <v>5.2387575986163011</v>
      </c>
      <c r="E1647" s="557">
        <f t="shared" si="657"/>
        <v>7.2650440940601486</v>
      </c>
      <c r="F1647" s="557">
        <f t="shared" si="658"/>
        <v>10.034664035050586</v>
      </c>
      <c r="G1647" s="557">
        <f t="shared" si="659"/>
        <v>13.317272561500609</v>
      </c>
      <c r="H1647" s="557">
        <f t="shared" si="660"/>
        <v>17.094707625517412</v>
      </c>
      <c r="I1647" s="557">
        <f t="shared" si="661"/>
        <v>21.349777671905557</v>
      </c>
    </row>
    <row r="1648" spans="1:12">
      <c r="B1648" s="501" t="s">
        <v>383</v>
      </c>
      <c r="C1648" s="557">
        <f t="shared" si="655"/>
        <v>0.28903016993646546</v>
      </c>
      <c r="D1648" s="557">
        <f t="shared" si="656"/>
        <v>2.01586254712858</v>
      </c>
      <c r="E1648" s="557">
        <f t="shared" si="657"/>
        <v>3.7594449130833048</v>
      </c>
      <c r="F1648" s="557">
        <f t="shared" si="658"/>
        <v>3.8115896692806817</v>
      </c>
      <c r="G1648" s="557">
        <f t="shared" si="659"/>
        <v>3.8406431954616593</v>
      </c>
      <c r="H1648" s="557">
        <f t="shared" si="660"/>
        <v>3.866109095842186</v>
      </c>
      <c r="I1648" s="557">
        <f t="shared" si="661"/>
        <v>3.884587895612317</v>
      </c>
    </row>
    <row r="1649" spans="2:9">
      <c r="B1649" s="501" t="s">
        <v>730</v>
      </c>
      <c r="C1649" s="557">
        <f>SUMIF($E$1421:$E$1635, $B1649, F$1421:F$1635)</f>
        <v>1.3064569392827454</v>
      </c>
      <c r="D1649" s="557">
        <f t="shared" si="656"/>
        <v>3.8648371057641815</v>
      </c>
      <c r="E1649" s="557">
        <f t="shared" si="657"/>
        <v>7.0587926190804184</v>
      </c>
      <c r="F1649" s="557">
        <f t="shared" si="658"/>
        <v>8.2572008494964741</v>
      </c>
      <c r="G1649" s="557">
        <f t="shared" si="659"/>
        <v>9.537239840181611</v>
      </c>
      <c r="H1649" s="557">
        <f t="shared" si="660"/>
        <v>10.869299217581631</v>
      </c>
      <c r="I1649" s="557">
        <f t="shared" si="661"/>
        <v>12.222251887305257</v>
      </c>
    </row>
    <row r="1650" spans="2:9">
      <c r="B1650" s="501" t="s">
        <v>1032</v>
      </c>
      <c r="C1650" s="557">
        <f t="shared" ref="C1650:C1654" si="662">SUMIF($E$1421:$E$1635, $B1650, F$1421:F$1635)</f>
        <v>0.51132773720895475</v>
      </c>
      <c r="D1650" s="557">
        <f t="shared" si="656"/>
        <v>1.6339792924680028</v>
      </c>
      <c r="E1650" s="557">
        <f t="shared" si="657"/>
        <v>2.9480848498232284</v>
      </c>
      <c r="F1650" s="557">
        <f t="shared" si="658"/>
        <v>3.3984694166219591</v>
      </c>
      <c r="G1650" s="557">
        <f t="shared" si="659"/>
        <v>3.8761226351960674</v>
      </c>
      <c r="H1650" s="557">
        <f t="shared" si="660"/>
        <v>4.3738744239766696</v>
      </c>
      <c r="I1650" s="557">
        <f t="shared" si="661"/>
        <v>4.8889939675154306</v>
      </c>
    </row>
    <row r="1651" spans="2:9">
      <c r="B1651" s="501" t="s">
        <v>1026</v>
      </c>
      <c r="C1651" s="557">
        <f t="shared" si="662"/>
        <v>0.52404515021861242</v>
      </c>
      <c r="D1651" s="557">
        <f t="shared" si="656"/>
        <v>3.4980352953036116</v>
      </c>
      <c r="E1651" s="557">
        <f t="shared" si="657"/>
        <v>7.0799943525922169</v>
      </c>
      <c r="F1651" s="557">
        <f t="shared" si="658"/>
        <v>8.2507673502011318</v>
      </c>
      <c r="G1651" s="557">
        <f t="shared" si="659"/>
        <v>9.5201317811772519</v>
      </c>
      <c r="H1651" s="557">
        <f t="shared" si="660"/>
        <v>10.875652165160355</v>
      </c>
      <c r="I1651" s="557">
        <f t="shared" si="661"/>
        <v>12.308120353079843</v>
      </c>
    </row>
    <row r="1652" spans="2:9">
      <c r="B1652" s="501" t="s">
        <v>1027</v>
      </c>
      <c r="C1652" s="557">
        <f t="shared" si="662"/>
        <v>0.94507139649775251</v>
      </c>
      <c r="D1652" s="557">
        <f t="shared" si="656"/>
        <v>2.2423994104028786</v>
      </c>
      <c r="E1652" s="557">
        <f t="shared" si="657"/>
        <v>3.8567101615764017</v>
      </c>
      <c r="F1652" s="557">
        <f t="shared" si="658"/>
        <v>4.9001616144123625</v>
      </c>
      <c r="G1652" s="557">
        <f t="shared" si="659"/>
        <v>6.1611008963439451</v>
      </c>
      <c r="H1652" s="557">
        <f t="shared" si="660"/>
        <v>7.6709345800285753</v>
      </c>
      <c r="I1652" s="557">
        <f t="shared" si="661"/>
        <v>9.4555194210185309</v>
      </c>
    </row>
    <row r="1653" spans="2:9">
      <c r="B1653" s="501" t="s">
        <v>1031</v>
      </c>
      <c r="C1653" s="557">
        <f t="shared" si="662"/>
        <v>3.6894825062167551</v>
      </c>
      <c r="D1653" s="557">
        <f t="shared" si="656"/>
        <v>6.0349419513096043</v>
      </c>
      <c r="E1653" s="557">
        <f t="shared" si="657"/>
        <v>8.8111941522092483</v>
      </c>
      <c r="F1653" s="557">
        <f t="shared" si="658"/>
        <v>10.71381825208632</v>
      </c>
      <c r="G1653" s="557">
        <f t="shared" si="659"/>
        <v>12.82937579355446</v>
      </c>
      <c r="H1653" s="557">
        <f t="shared" si="660"/>
        <v>15.094115360253229</v>
      </c>
      <c r="I1653" s="557">
        <f t="shared" si="661"/>
        <v>17.47864554466274</v>
      </c>
    </row>
    <row r="1654" spans="2:9" ht="13.8" thickBot="1">
      <c r="B1654" s="313" t="s">
        <v>648</v>
      </c>
      <c r="C1654" s="557">
        <f t="shared" si="662"/>
        <v>14.784157907732789</v>
      </c>
      <c r="D1654" s="557">
        <f t="shared" si="656"/>
        <v>23.42177250441695</v>
      </c>
      <c r="E1654" s="557">
        <f t="shared" si="657"/>
        <v>32.661507249545735</v>
      </c>
      <c r="F1654" s="557">
        <f t="shared" si="658"/>
        <v>34.35844398306012</v>
      </c>
      <c r="G1654" s="557">
        <f t="shared" si="659"/>
        <v>35.871464814116521</v>
      </c>
      <c r="H1654" s="557">
        <f t="shared" si="660"/>
        <v>37.182726789319304</v>
      </c>
      <c r="I1654" s="557">
        <f t="shared" si="661"/>
        <v>38.296913494362194</v>
      </c>
    </row>
    <row r="1655" spans="2:9" ht="13.8" thickBot="1">
      <c r="B1655" s="450"/>
      <c r="C1655" s="558"/>
      <c r="D1655" s="558"/>
      <c r="E1655" s="558"/>
      <c r="F1655" s="558"/>
      <c r="G1655" s="558"/>
      <c r="H1655" s="558"/>
      <c r="I1655" s="559"/>
    </row>
    <row r="1656" spans="2:9" ht="13.8" thickBot="1">
      <c r="B1656" s="410" t="s">
        <v>1033</v>
      </c>
      <c r="C1656" s="560">
        <f>SUM(C1642:C1654)</f>
        <v>52.978094352824023</v>
      </c>
      <c r="D1656" s="556">
        <f t="shared" ref="D1656:I1656" si="663">SUM(D1642:D1654)</f>
        <v>108.34345422040967</v>
      </c>
      <c r="E1656" s="556">
        <f t="shared" si="663"/>
        <v>172.24700602860113</v>
      </c>
      <c r="F1656" s="556">
        <f t="shared" si="663"/>
        <v>197.17616647191645</v>
      </c>
      <c r="G1656" s="556">
        <f t="shared" si="663"/>
        <v>223.57801160489964</v>
      </c>
      <c r="H1656" s="556">
        <f t="shared" si="663"/>
        <v>251.2534193116316</v>
      </c>
      <c r="I1656" s="561">
        <f t="shared" si="663"/>
        <v>279.64268902663133</v>
      </c>
    </row>
    <row r="1657" spans="2:9">
      <c r="C1657" s="2" t="b">
        <f>ROUND(C1656,8)=ROUND(F1636,8)</f>
        <v>1</v>
      </c>
      <c r="D1657" s="2" t="b">
        <f t="shared" ref="D1657:I1657" si="664">ROUND(D1656,8)=ROUND(G1636,8)</f>
        <v>1</v>
      </c>
      <c r="E1657" s="2" t="b">
        <f t="shared" si="664"/>
        <v>1</v>
      </c>
      <c r="F1657" s="2" t="b">
        <f t="shared" si="664"/>
        <v>1</v>
      </c>
      <c r="G1657" s="2" t="b">
        <f t="shared" si="664"/>
        <v>1</v>
      </c>
      <c r="H1657" s="2" t="b">
        <f t="shared" si="664"/>
        <v>1</v>
      </c>
      <c r="I1657" s="2" t="b">
        <f t="shared" si="664"/>
        <v>1</v>
      </c>
    </row>
    <row r="1659" spans="2:9" ht="15.6">
      <c r="B1659" s="1" t="s">
        <v>1096</v>
      </c>
    </row>
    <row r="1660" spans="2:9">
      <c r="B1660" s="175" t="s">
        <v>1578</v>
      </c>
    </row>
    <row r="1661" spans="2:9">
      <c r="C1661" s="769" t="s">
        <v>1097</v>
      </c>
      <c r="D1661" s="769"/>
      <c r="E1661" s="769"/>
      <c r="F1661" s="769"/>
      <c r="G1661" s="769"/>
      <c r="H1661" s="769"/>
      <c r="I1661" s="769"/>
    </row>
    <row r="1662" spans="2:9">
      <c r="B1662" s="629" t="s">
        <v>1018</v>
      </c>
      <c r="C1662" s="629" t="s">
        <v>1035</v>
      </c>
      <c r="D1662" s="629" t="s">
        <v>1036</v>
      </c>
      <c r="E1662" s="629" t="s">
        <v>1037</v>
      </c>
      <c r="F1662" s="629" t="s">
        <v>1038</v>
      </c>
      <c r="G1662" s="629" t="s">
        <v>1039</v>
      </c>
      <c r="H1662" s="629" t="s">
        <v>1040</v>
      </c>
      <c r="I1662" s="629" t="s">
        <v>1041</v>
      </c>
    </row>
    <row r="1663" spans="2:9">
      <c r="B1663" s="198" t="s">
        <v>1028</v>
      </c>
      <c r="C1663" s="465">
        <v>0.1</v>
      </c>
      <c r="D1663" s="465">
        <v>0.1</v>
      </c>
      <c r="E1663" s="465">
        <v>0.1</v>
      </c>
      <c r="F1663" s="465">
        <v>0.1</v>
      </c>
      <c r="G1663" s="465">
        <v>0.1</v>
      </c>
      <c r="H1663" s="465">
        <v>0.1</v>
      </c>
      <c r="I1663" s="465">
        <v>0.1</v>
      </c>
    </row>
    <row r="1664" spans="2:9">
      <c r="B1664" s="198" t="s">
        <v>203</v>
      </c>
      <c r="C1664" s="465">
        <v>0.1</v>
      </c>
      <c r="D1664" s="465">
        <v>0.1</v>
      </c>
      <c r="E1664" s="465">
        <v>0.1</v>
      </c>
      <c r="F1664" s="465">
        <v>0.1</v>
      </c>
      <c r="G1664" s="465">
        <v>0.1</v>
      </c>
      <c r="H1664" s="465">
        <v>0.1</v>
      </c>
      <c r="I1664" s="465">
        <v>0.1</v>
      </c>
    </row>
    <row r="1665" spans="2:9">
      <c r="B1665" s="198" t="s">
        <v>225</v>
      </c>
      <c r="C1665" s="465">
        <v>0.1</v>
      </c>
      <c r="D1665" s="465">
        <v>0.1</v>
      </c>
      <c r="E1665" s="465">
        <v>0.1</v>
      </c>
      <c r="F1665" s="465">
        <v>0.1</v>
      </c>
      <c r="G1665" s="465">
        <v>0.1</v>
      </c>
      <c r="H1665" s="465">
        <v>0.1</v>
      </c>
      <c r="I1665" s="465">
        <v>0.1</v>
      </c>
    </row>
    <row r="1666" spans="2:9">
      <c r="B1666" s="198" t="s">
        <v>1030</v>
      </c>
      <c r="C1666" s="465">
        <v>0.1</v>
      </c>
      <c r="D1666" s="465">
        <v>0.1</v>
      </c>
      <c r="E1666" s="465">
        <v>0.1</v>
      </c>
      <c r="F1666" s="465">
        <v>0.1</v>
      </c>
      <c r="G1666" s="465">
        <v>0.1</v>
      </c>
      <c r="H1666" s="465">
        <v>0.1</v>
      </c>
      <c r="I1666" s="465">
        <v>0.1</v>
      </c>
    </row>
    <row r="1667" spans="2:9">
      <c r="B1667" s="198" t="s">
        <v>1029</v>
      </c>
      <c r="C1667" s="465">
        <v>0.15</v>
      </c>
      <c r="D1667" s="465">
        <v>0.15</v>
      </c>
      <c r="E1667" s="465">
        <v>0.15</v>
      </c>
      <c r="F1667" s="465">
        <v>0.15</v>
      </c>
      <c r="G1667" s="465">
        <v>0.15</v>
      </c>
      <c r="H1667" s="465">
        <v>0.15</v>
      </c>
      <c r="I1667" s="465">
        <v>0.15</v>
      </c>
    </row>
    <row r="1668" spans="2:9">
      <c r="B1668" s="198" t="s">
        <v>363</v>
      </c>
      <c r="C1668" s="465">
        <v>0.1</v>
      </c>
      <c r="D1668" s="465">
        <v>0.1</v>
      </c>
      <c r="E1668" s="465">
        <v>0.1</v>
      </c>
      <c r="F1668" s="465">
        <v>0.1</v>
      </c>
      <c r="G1668" s="465">
        <v>0.1</v>
      </c>
      <c r="H1668" s="465">
        <v>0.1</v>
      </c>
      <c r="I1668" s="465">
        <v>0.1</v>
      </c>
    </row>
    <row r="1669" spans="2:9">
      <c r="B1669" s="198" t="s">
        <v>383</v>
      </c>
      <c r="C1669" s="465">
        <v>0.1</v>
      </c>
      <c r="D1669" s="465">
        <v>0.1</v>
      </c>
      <c r="E1669" s="465">
        <v>0.1</v>
      </c>
      <c r="F1669" s="465">
        <v>0.1</v>
      </c>
      <c r="G1669" s="465">
        <v>0.1</v>
      </c>
      <c r="H1669" s="465">
        <v>0.1</v>
      </c>
      <c r="I1669" s="465">
        <v>0.1</v>
      </c>
    </row>
    <row r="1670" spans="2:9">
      <c r="B1670" s="198" t="s">
        <v>730</v>
      </c>
      <c r="C1670" s="465">
        <v>0.1</v>
      </c>
      <c r="D1670" s="465">
        <v>0.1</v>
      </c>
      <c r="E1670" s="465">
        <v>0.1</v>
      </c>
      <c r="F1670" s="465">
        <v>0.1</v>
      </c>
      <c r="G1670" s="465">
        <v>0.1</v>
      </c>
      <c r="H1670" s="465">
        <v>0.1</v>
      </c>
      <c r="I1670" s="465">
        <v>0.1</v>
      </c>
    </row>
    <row r="1671" spans="2:9">
      <c r="B1671" s="198" t="s">
        <v>1032</v>
      </c>
      <c r="C1671" s="465">
        <v>0.15</v>
      </c>
      <c r="D1671" s="465">
        <v>0.15</v>
      </c>
      <c r="E1671" s="465">
        <v>0.15</v>
      </c>
      <c r="F1671" s="465">
        <v>0.15</v>
      </c>
      <c r="G1671" s="465">
        <v>0.15</v>
      </c>
      <c r="H1671" s="465">
        <v>0.15</v>
      </c>
      <c r="I1671" s="465">
        <v>0.15</v>
      </c>
    </row>
    <row r="1672" spans="2:9">
      <c r="B1672" s="198" t="s">
        <v>1026</v>
      </c>
      <c r="C1672" s="465">
        <v>0.1</v>
      </c>
      <c r="D1672" s="465">
        <v>0.1</v>
      </c>
      <c r="E1672" s="465">
        <v>0.1</v>
      </c>
      <c r="F1672" s="465">
        <v>0.1</v>
      </c>
      <c r="G1672" s="465">
        <v>0.1</v>
      </c>
      <c r="H1672" s="465">
        <v>0.1</v>
      </c>
      <c r="I1672" s="465">
        <v>0.1</v>
      </c>
    </row>
    <row r="1673" spans="2:9">
      <c r="B1673" s="198" t="s">
        <v>1027</v>
      </c>
      <c r="C1673" s="465">
        <v>0.1</v>
      </c>
      <c r="D1673" s="465">
        <v>0.1</v>
      </c>
      <c r="E1673" s="465">
        <v>0.1</v>
      </c>
      <c r="F1673" s="465">
        <v>0.1</v>
      </c>
      <c r="G1673" s="465">
        <v>0.1</v>
      </c>
      <c r="H1673" s="465">
        <v>0.1</v>
      </c>
      <c r="I1673" s="465">
        <v>0.1</v>
      </c>
    </row>
    <row r="1674" spans="2:9">
      <c r="B1674" s="198" t="s">
        <v>1031</v>
      </c>
      <c r="C1674" s="465">
        <v>0.1</v>
      </c>
      <c r="D1674" s="465">
        <v>0.1</v>
      </c>
      <c r="E1674" s="465">
        <v>0.1</v>
      </c>
      <c r="F1674" s="465">
        <v>0.1</v>
      </c>
      <c r="G1674" s="465">
        <v>0.1</v>
      </c>
      <c r="H1674" s="465">
        <v>0.1</v>
      </c>
      <c r="I1674" s="465">
        <v>0.1</v>
      </c>
    </row>
    <row r="1675" spans="2:9">
      <c r="B1675" s="198" t="s">
        <v>648</v>
      </c>
      <c r="C1675" s="465">
        <v>0.15</v>
      </c>
      <c r="D1675" s="465">
        <v>0.15</v>
      </c>
      <c r="E1675" s="465">
        <v>0.15</v>
      </c>
      <c r="F1675" s="465">
        <v>0.15</v>
      </c>
      <c r="G1675" s="465">
        <v>0.15</v>
      </c>
      <c r="H1675" s="465">
        <v>0.15</v>
      </c>
      <c r="I1675" s="465">
        <v>0.15</v>
      </c>
    </row>
    <row r="1677" spans="2:9">
      <c r="C1677" s="769" t="s">
        <v>1098</v>
      </c>
      <c r="D1677" s="769"/>
      <c r="E1677" s="769"/>
      <c r="F1677" s="769"/>
      <c r="G1677" s="769"/>
      <c r="H1677" s="769"/>
      <c r="I1677" s="769"/>
    </row>
    <row r="1678" spans="2:9">
      <c r="B1678" s="629" t="s">
        <v>1018</v>
      </c>
      <c r="C1678" s="629" t="s">
        <v>1035</v>
      </c>
      <c r="D1678" s="629" t="s">
        <v>1036</v>
      </c>
      <c r="E1678" s="629" t="s">
        <v>1037</v>
      </c>
      <c r="F1678" s="629" t="s">
        <v>1038</v>
      </c>
      <c r="G1678" s="629" t="s">
        <v>1039</v>
      </c>
      <c r="H1678" s="629" t="s">
        <v>1040</v>
      </c>
      <c r="I1678" s="629" t="s">
        <v>1041</v>
      </c>
    </row>
    <row r="1679" spans="2:9">
      <c r="B1679" s="545" t="s">
        <v>1028</v>
      </c>
      <c r="C1679" s="257">
        <f t="shared" ref="C1679:I1691" si="665">(1-C1663)*C1642</f>
        <v>1.1736095512701061</v>
      </c>
      <c r="D1679" s="257">
        <f t="shared" si="665"/>
        <v>3.391193506161235</v>
      </c>
      <c r="E1679" s="257">
        <f t="shared" si="665"/>
        <v>6.3944040415684738</v>
      </c>
      <c r="F1679" s="257">
        <f t="shared" si="665"/>
        <v>8.9998891607947815</v>
      </c>
      <c r="G1679" s="257">
        <f t="shared" si="665"/>
        <v>12.289876329421173</v>
      </c>
      <c r="H1679" s="257">
        <f t="shared" si="665"/>
        <v>16.411215095307185</v>
      </c>
      <c r="I1679" s="257">
        <f t="shared" si="665"/>
        <v>21.524746541635203</v>
      </c>
    </row>
    <row r="1680" spans="2:9">
      <c r="B1680" s="501" t="s">
        <v>203</v>
      </c>
      <c r="C1680" s="257">
        <f t="shared" si="665"/>
        <v>7.6210458923435115E-2</v>
      </c>
      <c r="D1680" s="257">
        <f t="shared" si="665"/>
        <v>1.3300490003239398</v>
      </c>
      <c r="E1680" s="257">
        <f t="shared" si="665"/>
        <v>2.7952203085457841</v>
      </c>
      <c r="F1680" s="257">
        <f t="shared" si="665"/>
        <v>3.2925879505035929</v>
      </c>
      <c r="G1680" s="257">
        <f t="shared" si="665"/>
        <v>3.8192349351035904</v>
      </c>
      <c r="H1680" s="257">
        <f t="shared" si="665"/>
        <v>4.3647193265182738</v>
      </c>
      <c r="I1680" s="257">
        <f t="shared" si="665"/>
        <v>4.9239578914036137</v>
      </c>
    </row>
    <row r="1681" spans="2:9">
      <c r="B1681" s="501" t="s">
        <v>225</v>
      </c>
      <c r="C1681" s="257">
        <f t="shared" si="665"/>
        <v>1.6197487659989058</v>
      </c>
      <c r="D1681" s="257">
        <f t="shared" si="665"/>
        <v>16.773673813853051</v>
      </c>
      <c r="E1681" s="257">
        <f t="shared" si="665"/>
        <v>35.448156125101328</v>
      </c>
      <c r="F1681" s="257">
        <f t="shared" si="665"/>
        <v>42.128817005158446</v>
      </c>
      <c r="G1681" s="257">
        <f t="shared" si="665"/>
        <v>48.678677103914623</v>
      </c>
      <c r="H1681" s="257">
        <f t="shared" si="665"/>
        <v>54.987008130618896</v>
      </c>
      <c r="I1681" s="257">
        <f t="shared" si="665"/>
        <v>60.548031209659371</v>
      </c>
    </row>
    <row r="1682" spans="2:9">
      <c r="B1682" s="501" t="s">
        <v>1030</v>
      </c>
      <c r="C1682" s="257">
        <f t="shared" si="665"/>
        <v>0.27181844790059118</v>
      </c>
      <c r="D1682" s="257">
        <f t="shared" si="665"/>
        <v>2.0118627947438115</v>
      </c>
      <c r="E1682" s="257">
        <f t="shared" si="665"/>
        <v>4.0695619345177647</v>
      </c>
      <c r="F1682" s="257">
        <f t="shared" si="665"/>
        <v>4.8372396782422697</v>
      </c>
      <c r="G1682" s="257">
        <f t="shared" si="665"/>
        <v>5.6139669663162071</v>
      </c>
      <c r="H1682" s="257">
        <f t="shared" si="665"/>
        <v>6.3821079024583929</v>
      </c>
      <c r="I1682" s="257">
        <f t="shared" si="665"/>
        <v>7.1281661424811187</v>
      </c>
    </row>
    <row r="1683" spans="2:9">
      <c r="B1683" s="501" t="s">
        <v>1029</v>
      </c>
      <c r="C1683" s="257">
        <f t="shared" si="665"/>
        <v>20.377218111514651</v>
      </c>
      <c r="D1683" s="257">
        <f t="shared" si="665"/>
        <v>29.133091295727706</v>
      </c>
      <c r="E1683" s="257">
        <f t="shared" si="665"/>
        <v>37.983919648609913</v>
      </c>
      <c r="F1683" s="257">
        <f t="shared" si="665"/>
        <v>40.467000578123887</v>
      </c>
      <c r="G1683" s="257">
        <f t="shared" si="665"/>
        <v>42.84041436921548</v>
      </c>
      <c r="H1683" s="257">
        <f t="shared" si="665"/>
        <v>45.01066350511794</v>
      </c>
      <c r="I1683" s="257">
        <f t="shared" si="665"/>
        <v>46.89845639760248</v>
      </c>
    </row>
    <row r="1684" spans="2:9">
      <c r="B1684" s="501" t="s">
        <v>363</v>
      </c>
      <c r="C1684" s="257">
        <f t="shared" si="665"/>
        <v>3.1184050666366372</v>
      </c>
      <c r="D1684" s="257">
        <f t="shared" si="665"/>
        <v>4.7148818387546712</v>
      </c>
      <c r="E1684" s="257">
        <f t="shared" si="665"/>
        <v>6.5385396846541335</v>
      </c>
      <c r="F1684" s="257">
        <f t="shared" si="665"/>
        <v>9.0311976315455276</v>
      </c>
      <c r="G1684" s="257">
        <f t="shared" si="665"/>
        <v>11.985545305350549</v>
      </c>
      <c r="H1684" s="257">
        <f t="shared" si="665"/>
        <v>15.385236862965671</v>
      </c>
      <c r="I1684" s="257">
        <f t="shared" si="665"/>
        <v>19.214799904715001</v>
      </c>
    </row>
    <row r="1685" spans="2:9">
      <c r="B1685" s="501" t="s">
        <v>383</v>
      </c>
      <c r="C1685" s="257">
        <f t="shared" si="665"/>
        <v>0.26012715294281891</v>
      </c>
      <c r="D1685" s="257">
        <f t="shared" si="665"/>
        <v>1.8142762924157221</v>
      </c>
      <c r="E1685" s="257">
        <f t="shared" si="665"/>
        <v>3.3835004217749742</v>
      </c>
      <c r="F1685" s="257">
        <f t="shared" si="665"/>
        <v>3.4304307023526137</v>
      </c>
      <c r="G1685" s="257">
        <f t="shared" si="665"/>
        <v>3.4565788759154934</v>
      </c>
      <c r="H1685" s="257">
        <f t="shared" si="665"/>
        <v>3.4794981862579673</v>
      </c>
      <c r="I1685" s="257">
        <f t="shared" si="665"/>
        <v>3.4961291060510855</v>
      </c>
    </row>
    <row r="1686" spans="2:9">
      <c r="B1686" s="501" t="s">
        <v>730</v>
      </c>
      <c r="C1686" s="257">
        <f t="shared" si="665"/>
        <v>1.1758112453544709</v>
      </c>
      <c r="D1686" s="257">
        <f t="shared" si="665"/>
        <v>3.4783533951877632</v>
      </c>
      <c r="E1686" s="257">
        <f t="shared" si="665"/>
        <v>6.352913357172377</v>
      </c>
      <c r="F1686" s="257">
        <f t="shared" si="665"/>
        <v>7.4314807645468273</v>
      </c>
      <c r="G1686" s="257">
        <f t="shared" si="665"/>
        <v>8.5835158561634497</v>
      </c>
      <c r="H1686" s="257">
        <f t="shared" si="665"/>
        <v>9.782369295823468</v>
      </c>
      <c r="I1686" s="257">
        <f t="shared" si="665"/>
        <v>11.000026698574731</v>
      </c>
    </row>
    <row r="1687" spans="2:9">
      <c r="B1687" s="501" t="s">
        <v>1032</v>
      </c>
      <c r="C1687" s="257">
        <f t="shared" si="665"/>
        <v>0.43462857662761151</v>
      </c>
      <c r="D1687" s="257">
        <f t="shared" si="665"/>
        <v>1.3888823985978023</v>
      </c>
      <c r="E1687" s="257">
        <f t="shared" si="665"/>
        <v>2.5058721223497442</v>
      </c>
      <c r="F1687" s="257">
        <f t="shared" si="665"/>
        <v>2.8886990041286653</v>
      </c>
      <c r="G1687" s="257">
        <f t="shared" si="665"/>
        <v>3.2947042399166571</v>
      </c>
      <c r="H1687" s="257">
        <f t="shared" si="665"/>
        <v>3.7177932603801689</v>
      </c>
      <c r="I1687" s="257">
        <f t="shared" si="665"/>
        <v>4.1556448723881161</v>
      </c>
    </row>
    <row r="1688" spans="2:9">
      <c r="B1688" s="501" t="s">
        <v>1026</v>
      </c>
      <c r="C1688" s="257">
        <f t="shared" si="665"/>
        <v>0.4716406351967512</v>
      </c>
      <c r="D1688" s="257">
        <f t="shared" si="665"/>
        <v>3.1482317657732506</v>
      </c>
      <c r="E1688" s="257">
        <f t="shared" si="665"/>
        <v>6.3719949173329953</v>
      </c>
      <c r="F1688" s="257">
        <f t="shared" si="665"/>
        <v>7.4256906151810185</v>
      </c>
      <c r="G1688" s="257">
        <f t="shared" si="665"/>
        <v>8.5681186030595278</v>
      </c>
      <c r="H1688" s="257">
        <f t="shared" si="665"/>
        <v>9.7880869486443203</v>
      </c>
      <c r="I1688" s="257">
        <f t="shared" si="665"/>
        <v>11.077308317771859</v>
      </c>
    </row>
    <row r="1689" spans="2:9">
      <c r="B1689" s="501" t="s">
        <v>1027</v>
      </c>
      <c r="C1689" s="257">
        <f t="shared" si="665"/>
        <v>0.85056425684797732</v>
      </c>
      <c r="D1689" s="257">
        <f t="shared" si="665"/>
        <v>2.0181594693625908</v>
      </c>
      <c r="E1689" s="257">
        <f t="shared" si="665"/>
        <v>3.4710391454187617</v>
      </c>
      <c r="F1689" s="257">
        <f t="shared" si="665"/>
        <v>4.4101454529711264</v>
      </c>
      <c r="G1689" s="257">
        <f t="shared" si="665"/>
        <v>5.544990806709551</v>
      </c>
      <c r="H1689" s="257">
        <f t="shared" si="665"/>
        <v>6.9038411220257183</v>
      </c>
      <c r="I1689" s="257">
        <f t="shared" si="665"/>
        <v>8.5099674789166784</v>
      </c>
    </row>
    <row r="1690" spans="2:9">
      <c r="B1690" s="501" t="s">
        <v>1031</v>
      </c>
      <c r="C1690" s="257">
        <f t="shared" si="665"/>
        <v>3.3205342555950796</v>
      </c>
      <c r="D1690" s="257">
        <f t="shared" si="665"/>
        <v>5.4314477561786436</v>
      </c>
      <c r="E1690" s="257">
        <f t="shared" si="665"/>
        <v>7.930074736988324</v>
      </c>
      <c r="F1690" s="257">
        <f t="shared" si="665"/>
        <v>9.6424364268776888</v>
      </c>
      <c r="G1690" s="257">
        <f t="shared" si="665"/>
        <v>11.546438214199014</v>
      </c>
      <c r="H1690" s="257">
        <f t="shared" si="665"/>
        <v>13.584703824227907</v>
      </c>
      <c r="I1690" s="257">
        <f t="shared" si="665"/>
        <v>15.730780990196466</v>
      </c>
    </row>
    <row r="1691" spans="2:9" ht="13.8" thickBot="1">
      <c r="B1691" s="313" t="s">
        <v>648</v>
      </c>
      <c r="C1691" s="257">
        <f t="shared" si="665"/>
        <v>12.566534221572871</v>
      </c>
      <c r="D1691" s="257">
        <f t="shared" si="665"/>
        <v>19.908506628754406</v>
      </c>
      <c r="E1691" s="257">
        <f t="shared" si="665"/>
        <v>27.762281162113876</v>
      </c>
      <c r="F1691" s="257">
        <f t="shared" si="665"/>
        <v>29.204677385601101</v>
      </c>
      <c r="G1691" s="257">
        <f t="shared" si="665"/>
        <v>30.490745091999042</v>
      </c>
      <c r="H1691" s="257">
        <f t="shared" si="665"/>
        <v>31.605317770921406</v>
      </c>
      <c r="I1691" s="257">
        <f t="shared" si="665"/>
        <v>32.552376470207861</v>
      </c>
    </row>
    <row r="1692" spans="2:9" ht="13.8" thickBot="1">
      <c r="B1692" s="450"/>
      <c r="C1692" s="562"/>
      <c r="D1692" s="562"/>
      <c r="E1692" s="562"/>
      <c r="F1692" s="562"/>
      <c r="G1692" s="562"/>
      <c r="H1692" s="562"/>
      <c r="I1692" s="563"/>
    </row>
    <row r="1693" spans="2:9" ht="13.8" thickBot="1">
      <c r="B1693" s="410" t="s">
        <v>1033</v>
      </c>
      <c r="C1693" s="564">
        <f>SUM(C1679:C1691)</f>
        <v>45.716850746381908</v>
      </c>
      <c r="D1693" s="565">
        <f t="shared" ref="D1693:I1693" si="666">SUM(D1679:D1691)</f>
        <v>94.542609955834592</v>
      </c>
      <c r="E1693" s="565">
        <f t="shared" si="666"/>
        <v>151.00747760614846</v>
      </c>
      <c r="F1693" s="565">
        <f t="shared" si="666"/>
        <v>173.19029235602756</v>
      </c>
      <c r="G1693" s="565">
        <f t="shared" si="666"/>
        <v>196.71280669728435</v>
      </c>
      <c r="H1693" s="565">
        <f t="shared" si="666"/>
        <v>221.4025612312673</v>
      </c>
      <c r="I1693" s="566">
        <f t="shared" si="666"/>
        <v>246.76039202160359</v>
      </c>
    </row>
    <row r="1694" spans="2:9">
      <c r="B1694" s="548" t="s">
        <v>1099</v>
      </c>
      <c r="C1694" s="550">
        <f t="shared" ref="C1694:I1694" si="667">C1693/C1656</f>
        <v>0.86293875430694778</v>
      </c>
      <c r="D1694" s="550">
        <f t="shared" si="667"/>
        <v>0.87261949174613562</v>
      </c>
      <c r="E1694" s="550">
        <f t="shared" si="667"/>
        <v>0.87669145077084287</v>
      </c>
      <c r="F1694" s="550">
        <f t="shared" si="667"/>
        <v>0.87835307610920021</v>
      </c>
      <c r="G1694" s="550">
        <f t="shared" si="667"/>
        <v>0.87983968228910325</v>
      </c>
      <c r="H1694" s="550">
        <f t="shared" si="667"/>
        <v>0.88119223148426074</v>
      </c>
      <c r="I1694" s="550">
        <f t="shared" si="667"/>
        <v>0.88241317118111307</v>
      </c>
    </row>
    <row r="1696" spans="2:9">
      <c r="C1696" s="769" t="s">
        <v>1100</v>
      </c>
      <c r="D1696" s="769"/>
      <c r="E1696" s="769"/>
      <c r="F1696" s="769"/>
      <c r="G1696" s="769"/>
      <c r="H1696" s="769"/>
      <c r="I1696" s="769"/>
    </row>
    <row r="1697" spans="2:9">
      <c r="B1697" s="629" t="s">
        <v>1018</v>
      </c>
      <c r="C1697" s="629" t="s">
        <v>1035</v>
      </c>
      <c r="D1697" s="629" t="s">
        <v>1036</v>
      </c>
      <c r="E1697" s="629" t="s">
        <v>1037</v>
      </c>
      <c r="F1697" s="629" t="s">
        <v>1038</v>
      </c>
      <c r="G1697" s="629" t="s">
        <v>1039</v>
      </c>
      <c r="H1697" s="629" t="s">
        <v>1040</v>
      </c>
      <c r="I1697" s="629" t="s">
        <v>1041</v>
      </c>
    </row>
    <row r="1698" spans="2:9">
      <c r="B1698" s="545" t="s">
        <v>1028</v>
      </c>
      <c r="C1698" s="366">
        <f t="shared" ref="C1698:I1710" si="668">C1679*Waste_wood_NCV_GJ_per_t</f>
        <v>18.660391865194686</v>
      </c>
      <c r="D1698" s="366">
        <f t="shared" si="668"/>
        <v>53.919976747963638</v>
      </c>
      <c r="E1698" s="366">
        <f t="shared" si="668"/>
        <v>101.67102426093874</v>
      </c>
      <c r="F1698" s="366">
        <f t="shared" si="668"/>
        <v>143.09823765663702</v>
      </c>
      <c r="G1698" s="366">
        <f t="shared" si="668"/>
        <v>195.40903363779665</v>
      </c>
      <c r="H1698" s="366">
        <f t="shared" si="668"/>
        <v>260.93832001538425</v>
      </c>
      <c r="I1698" s="366">
        <f t="shared" si="668"/>
        <v>342.2434700119997</v>
      </c>
    </row>
    <row r="1699" spans="2:9">
      <c r="B1699" s="501" t="s">
        <v>203</v>
      </c>
      <c r="C1699" s="366">
        <f t="shared" si="668"/>
        <v>1.2117462968826183</v>
      </c>
      <c r="D1699" s="366">
        <f t="shared" si="668"/>
        <v>21.147779105150644</v>
      </c>
      <c r="E1699" s="366">
        <f t="shared" si="668"/>
        <v>44.444002905877966</v>
      </c>
      <c r="F1699" s="366">
        <f t="shared" si="668"/>
        <v>52.352148413007129</v>
      </c>
      <c r="G1699" s="366">
        <f t="shared" si="668"/>
        <v>60.725835468147089</v>
      </c>
      <c r="H1699" s="366">
        <f t="shared" si="668"/>
        <v>69.399037291640553</v>
      </c>
      <c r="I1699" s="366">
        <f t="shared" si="668"/>
        <v>78.290930473317459</v>
      </c>
    </row>
    <row r="1700" spans="2:9">
      <c r="B1700" s="501" t="s">
        <v>225</v>
      </c>
      <c r="C1700" s="366">
        <f t="shared" si="668"/>
        <v>25.754005379382605</v>
      </c>
      <c r="D1700" s="366">
        <f t="shared" si="668"/>
        <v>266.70141364026352</v>
      </c>
      <c r="E1700" s="366">
        <f t="shared" si="668"/>
        <v>563.62568238911115</v>
      </c>
      <c r="F1700" s="366">
        <f t="shared" si="668"/>
        <v>669.84819038201931</v>
      </c>
      <c r="G1700" s="366">
        <f t="shared" si="668"/>
        <v>773.9909659522425</v>
      </c>
      <c r="H1700" s="366">
        <f t="shared" si="668"/>
        <v>874.29342927684047</v>
      </c>
      <c r="I1700" s="366">
        <f t="shared" si="668"/>
        <v>962.71369623358396</v>
      </c>
    </row>
    <row r="1701" spans="2:9">
      <c r="B1701" s="501" t="s">
        <v>1030</v>
      </c>
      <c r="C1701" s="366">
        <f t="shared" si="668"/>
        <v>4.3219133216193999</v>
      </c>
      <c r="D1701" s="366">
        <f t="shared" si="668"/>
        <v>31.988618436426602</v>
      </c>
      <c r="E1701" s="366">
        <f t="shared" si="668"/>
        <v>64.706034758832459</v>
      </c>
      <c r="F1701" s="366">
        <f t="shared" si="668"/>
        <v>76.912110884052098</v>
      </c>
      <c r="G1701" s="366">
        <f t="shared" si="668"/>
        <v>89.262074764427695</v>
      </c>
      <c r="H1701" s="366">
        <f t="shared" si="668"/>
        <v>101.47551564908845</v>
      </c>
      <c r="I1701" s="366">
        <f t="shared" si="668"/>
        <v>113.33784166544979</v>
      </c>
    </row>
    <row r="1702" spans="2:9">
      <c r="B1702" s="501" t="s">
        <v>1029</v>
      </c>
      <c r="C1702" s="366">
        <f t="shared" si="668"/>
        <v>323.99776797308294</v>
      </c>
      <c r="D1702" s="366">
        <f t="shared" si="668"/>
        <v>463.21615160207051</v>
      </c>
      <c r="E1702" s="366">
        <f t="shared" si="668"/>
        <v>603.94432241289758</v>
      </c>
      <c r="F1702" s="366">
        <f t="shared" si="668"/>
        <v>643.42530919216983</v>
      </c>
      <c r="G1702" s="366">
        <f t="shared" si="668"/>
        <v>681.1625884705262</v>
      </c>
      <c r="H1702" s="366">
        <f t="shared" si="668"/>
        <v>715.66954973137524</v>
      </c>
      <c r="I1702" s="366">
        <f t="shared" si="668"/>
        <v>745.6854567218794</v>
      </c>
    </row>
    <row r="1703" spans="2:9">
      <c r="B1703" s="501" t="s">
        <v>363</v>
      </c>
      <c r="C1703" s="366">
        <f t="shared" si="668"/>
        <v>49.582640559522531</v>
      </c>
      <c r="D1703" s="366">
        <f t="shared" si="668"/>
        <v>74.966621236199273</v>
      </c>
      <c r="E1703" s="366">
        <f t="shared" si="668"/>
        <v>103.96278098600072</v>
      </c>
      <c r="F1703" s="366">
        <f t="shared" si="668"/>
        <v>143.59604234157391</v>
      </c>
      <c r="G1703" s="366">
        <f t="shared" si="668"/>
        <v>190.57017035507371</v>
      </c>
      <c r="H1703" s="366">
        <f t="shared" si="668"/>
        <v>244.62526612115417</v>
      </c>
      <c r="I1703" s="366">
        <f t="shared" si="668"/>
        <v>305.51531848496853</v>
      </c>
    </row>
    <row r="1704" spans="2:9">
      <c r="B1704" s="501" t="s">
        <v>383</v>
      </c>
      <c r="C1704" s="366">
        <f t="shared" si="668"/>
        <v>4.1360217317908203</v>
      </c>
      <c r="D1704" s="366">
        <f t="shared" si="668"/>
        <v>28.846993049409981</v>
      </c>
      <c r="E1704" s="366">
        <f t="shared" si="668"/>
        <v>53.797656706222092</v>
      </c>
      <c r="F1704" s="366">
        <f t="shared" si="668"/>
        <v>54.543848167406559</v>
      </c>
      <c r="G1704" s="366">
        <f t="shared" si="668"/>
        <v>54.959604127056345</v>
      </c>
      <c r="H1704" s="366">
        <f t="shared" si="668"/>
        <v>55.324021161501683</v>
      </c>
      <c r="I1704" s="366">
        <f t="shared" si="668"/>
        <v>55.588452786212258</v>
      </c>
    </row>
    <row r="1705" spans="2:9">
      <c r="B1705" s="501" t="s">
        <v>730</v>
      </c>
      <c r="C1705" s="366">
        <f t="shared" si="668"/>
        <v>18.695398801136086</v>
      </c>
      <c r="D1705" s="366">
        <f t="shared" si="668"/>
        <v>55.305818983485437</v>
      </c>
      <c r="E1705" s="366">
        <f t="shared" si="668"/>
        <v>101.01132237904079</v>
      </c>
      <c r="F1705" s="366">
        <f t="shared" si="668"/>
        <v>118.16054415629456</v>
      </c>
      <c r="G1705" s="366">
        <f t="shared" si="668"/>
        <v>136.47790211299886</v>
      </c>
      <c r="H1705" s="366">
        <f t="shared" si="668"/>
        <v>155.53967180359314</v>
      </c>
      <c r="I1705" s="366">
        <f t="shared" si="668"/>
        <v>174.90042450733822</v>
      </c>
    </row>
    <row r="1706" spans="2:9">
      <c r="B1706" s="501" t="s">
        <v>1032</v>
      </c>
      <c r="C1706" s="366">
        <f t="shared" si="668"/>
        <v>6.910594368379023</v>
      </c>
      <c r="D1706" s="366">
        <f t="shared" si="668"/>
        <v>22.083230137705055</v>
      </c>
      <c r="E1706" s="366">
        <f t="shared" si="668"/>
        <v>39.843366745360932</v>
      </c>
      <c r="F1706" s="366">
        <f t="shared" si="668"/>
        <v>45.930314165645783</v>
      </c>
      <c r="G1706" s="366">
        <f t="shared" si="668"/>
        <v>52.385797414674848</v>
      </c>
      <c r="H1706" s="366">
        <f t="shared" si="668"/>
        <v>59.112912840044686</v>
      </c>
      <c r="I1706" s="366">
        <f t="shared" si="668"/>
        <v>66.074753470971046</v>
      </c>
    </row>
    <row r="1707" spans="2:9">
      <c r="B1707" s="501" t="s">
        <v>1026</v>
      </c>
      <c r="C1707" s="366">
        <f t="shared" si="668"/>
        <v>7.4990860996283439</v>
      </c>
      <c r="D1707" s="366">
        <f t="shared" si="668"/>
        <v>50.056885075794689</v>
      </c>
      <c r="E1707" s="366">
        <f t="shared" si="668"/>
        <v>101.31471918559463</v>
      </c>
      <c r="F1707" s="366">
        <f t="shared" si="668"/>
        <v>118.0684807813782</v>
      </c>
      <c r="G1707" s="366">
        <f t="shared" si="668"/>
        <v>136.23308578864649</v>
      </c>
      <c r="H1707" s="366">
        <f t="shared" si="668"/>
        <v>155.6305824834447</v>
      </c>
      <c r="I1707" s="366">
        <f t="shared" si="668"/>
        <v>176.12920225257255</v>
      </c>
    </row>
    <row r="1708" spans="2:9">
      <c r="B1708" s="501" t="s">
        <v>1027</v>
      </c>
      <c r="C1708" s="366">
        <f t="shared" si="668"/>
        <v>13.52397168388284</v>
      </c>
      <c r="D1708" s="366">
        <f t="shared" si="668"/>
        <v>32.088735562865196</v>
      </c>
      <c r="E1708" s="366">
        <f t="shared" si="668"/>
        <v>55.189522412158311</v>
      </c>
      <c r="F1708" s="366">
        <f t="shared" si="668"/>
        <v>70.121312702240914</v>
      </c>
      <c r="G1708" s="366">
        <f t="shared" si="668"/>
        <v>88.165353826681866</v>
      </c>
      <c r="H1708" s="366">
        <f t="shared" si="668"/>
        <v>109.77107384020893</v>
      </c>
      <c r="I1708" s="366">
        <f t="shared" si="668"/>
        <v>135.3084829147752</v>
      </c>
    </row>
    <row r="1709" spans="2:9">
      <c r="B1709" s="501" t="s">
        <v>1031</v>
      </c>
      <c r="C1709" s="366">
        <f t="shared" si="668"/>
        <v>52.796494663961766</v>
      </c>
      <c r="D1709" s="366">
        <f t="shared" si="668"/>
        <v>86.360019323240437</v>
      </c>
      <c r="E1709" s="366">
        <f t="shared" si="668"/>
        <v>126.08818831811435</v>
      </c>
      <c r="F1709" s="366">
        <f t="shared" si="668"/>
        <v>153.31473918735526</v>
      </c>
      <c r="G1709" s="366">
        <f t="shared" si="668"/>
        <v>183.58836760576432</v>
      </c>
      <c r="H1709" s="366">
        <f t="shared" si="668"/>
        <v>215.99679080522372</v>
      </c>
      <c r="I1709" s="366">
        <f t="shared" si="668"/>
        <v>250.11941774412381</v>
      </c>
    </row>
    <row r="1710" spans="2:9" ht="13.8" thickBot="1">
      <c r="B1710" s="313" t="s">
        <v>1043</v>
      </c>
      <c r="C1710" s="366">
        <f t="shared" si="668"/>
        <v>199.80789412300865</v>
      </c>
      <c r="D1710" s="366">
        <f t="shared" si="668"/>
        <v>316.54525539719504</v>
      </c>
      <c r="E1710" s="366">
        <f t="shared" si="668"/>
        <v>441.42027047761064</v>
      </c>
      <c r="F1710" s="366">
        <f t="shared" si="668"/>
        <v>464.35437043105753</v>
      </c>
      <c r="G1710" s="366">
        <f t="shared" si="668"/>
        <v>484.80284696278477</v>
      </c>
      <c r="H1710" s="366">
        <f t="shared" si="668"/>
        <v>502.5245525576504</v>
      </c>
      <c r="I1710" s="366">
        <f t="shared" si="668"/>
        <v>517.58278587630502</v>
      </c>
    </row>
    <row r="1711" spans="2:9" ht="13.8" thickBot="1">
      <c r="B1711" s="450"/>
      <c r="C1711" s="546"/>
      <c r="D1711" s="546"/>
      <c r="E1711" s="546"/>
      <c r="F1711" s="546"/>
      <c r="G1711" s="546"/>
      <c r="H1711" s="546"/>
      <c r="I1711" s="547"/>
    </row>
    <row r="1712" spans="2:9" ht="13.8" thickBot="1">
      <c r="B1712" s="410" t="s">
        <v>1033</v>
      </c>
      <c r="C1712" s="567">
        <f>SUM(C1698:C1710)</f>
        <v>726.89792686747239</v>
      </c>
      <c r="D1712" s="567">
        <f t="shared" ref="D1712:I1712" si="669">SUM(D1698:D1710)</f>
        <v>1503.2274982977701</v>
      </c>
      <c r="E1712" s="567">
        <f t="shared" si="669"/>
        <v>2401.0188939377604</v>
      </c>
      <c r="F1712" s="567">
        <f t="shared" si="669"/>
        <v>2753.7256484608379</v>
      </c>
      <c r="G1712" s="567">
        <f t="shared" si="669"/>
        <v>3127.7336264868213</v>
      </c>
      <c r="H1712" s="567">
        <f t="shared" si="669"/>
        <v>3520.3007235771502</v>
      </c>
      <c r="I1712" s="567">
        <f t="shared" si="669"/>
        <v>3923.4902331434978</v>
      </c>
    </row>
    <row r="1715" spans="1:9">
      <c r="C1715" s="330"/>
      <c r="D1715" s="330"/>
      <c r="E1715" s="330"/>
      <c r="F1715" s="330"/>
      <c r="G1715" s="330"/>
      <c r="H1715" s="330"/>
      <c r="I1715" s="330"/>
    </row>
    <row r="1716" spans="1:9" s="671" customFormat="1" ht="13.8">
      <c r="A1716" s="671" t="s">
        <v>1509</v>
      </c>
      <c r="C1716" s="730"/>
      <c r="D1716" s="730"/>
      <c r="E1716" s="730"/>
      <c r="F1716" s="730"/>
      <c r="G1716" s="730"/>
      <c r="H1716" s="730"/>
      <c r="I1716" s="730"/>
    </row>
    <row r="1717" spans="1:9">
      <c r="C1717" s="330"/>
      <c r="D1717" s="330"/>
      <c r="E1717" s="330"/>
      <c r="F1717" s="330"/>
      <c r="G1717" s="330"/>
      <c r="H1717" s="330"/>
      <c r="I1717" s="330"/>
    </row>
  </sheetData>
  <sheetProtection algorithmName="SHA-512" hashValue="QotUtww8m3K3fQxqRtkcj+a6hfjrONkR+KB0/dtlLwd1TNBtjE6N5m5dZDzNqm3eQjPE3Z/1PuD+cE04OjvvdA==" saltValue="Bl7rOnncKBIk+uRx7k19xA==" spinCount="100000" sheet="1" objects="1" scenarios="1"/>
  <autoFilter ref="B40:P40" xr:uid="{60972F5F-1582-44D7-979C-C8EF1CB66621}"/>
  <sortState xmlns:xlrd2="http://schemas.microsoft.com/office/spreadsheetml/2017/richdata2" ref="B41:P255">
    <sortCondition ref="B41:B255"/>
  </sortState>
  <mergeCells count="112">
    <mergeCell ref="BP970:BP972"/>
    <mergeCell ref="BQ970:BQ972"/>
    <mergeCell ref="BR970:BR972"/>
    <mergeCell ref="BK970:BK972"/>
    <mergeCell ref="BL970:BL972"/>
    <mergeCell ref="BM970:BM972"/>
    <mergeCell ref="BN970:BN972"/>
    <mergeCell ref="BO970:BO972"/>
    <mergeCell ref="BF970:BF972"/>
    <mergeCell ref="BG970:BG972"/>
    <mergeCell ref="BH970:BH972"/>
    <mergeCell ref="BI970:BI972"/>
    <mergeCell ref="BJ970:BJ972"/>
    <mergeCell ref="BA970:BA972"/>
    <mergeCell ref="BB970:BB972"/>
    <mergeCell ref="BC970:BC972"/>
    <mergeCell ref="BD970:BD972"/>
    <mergeCell ref="BE970:BE972"/>
    <mergeCell ref="AV970:AV972"/>
    <mergeCell ref="AW970:AW972"/>
    <mergeCell ref="AX970:AX972"/>
    <mergeCell ref="AY970:AY972"/>
    <mergeCell ref="AZ970:AZ972"/>
    <mergeCell ref="AQ970:AQ972"/>
    <mergeCell ref="AR970:AR972"/>
    <mergeCell ref="AS970:AS972"/>
    <mergeCell ref="AT970:AT972"/>
    <mergeCell ref="AU970:AU972"/>
    <mergeCell ref="AL970:AL972"/>
    <mergeCell ref="AM970:AM972"/>
    <mergeCell ref="AN970:AN972"/>
    <mergeCell ref="AO970:AO972"/>
    <mergeCell ref="AP970:AP972"/>
    <mergeCell ref="AG970:AG972"/>
    <mergeCell ref="AH970:AH972"/>
    <mergeCell ref="AI970:AI972"/>
    <mergeCell ref="AJ970:AJ972"/>
    <mergeCell ref="AK970:AK972"/>
    <mergeCell ref="AB970:AB972"/>
    <mergeCell ref="AC970:AC972"/>
    <mergeCell ref="AD970:AD972"/>
    <mergeCell ref="AE970:AE972"/>
    <mergeCell ref="AF970:AF972"/>
    <mergeCell ref="Z970:Z972"/>
    <mergeCell ref="AA970:AA972"/>
    <mergeCell ref="S970:S972"/>
    <mergeCell ref="T970:T972"/>
    <mergeCell ref="U970:U972"/>
    <mergeCell ref="V970:V972"/>
    <mergeCell ref="W970:W972"/>
    <mergeCell ref="N970:N972"/>
    <mergeCell ref="O970:O972"/>
    <mergeCell ref="P970:P972"/>
    <mergeCell ref="Q970:Q972"/>
    <mergeCell ref="R970:R972"/>
    <mergeCell ref="X970:X972"/>
    <mergeCell ref="Y970:Y972"/>
    <mergeCell ref="D12:G12"/>
    <mergeCell ref="D17:G17"/>
    <mergeCell ref="X953:Y953"/>
    <mergeCell ref="K933:K934"/>
    <mergeCell ref="L933:L934"/>
    <mergeCell ref="M933:M934"/>
    <mergeCell ref="N933:N934"/>
    <mergeCell ref="O933:O934"/>
    <mergeCell ref="P933:P934"/>
    <mergeCell ref="X948:Y948"/>
    <mergeCell ref="X949:Y949"/>
    <mergeCell ref="X950:Y950"/>
    <mergeCell ref="X951:Y951"/>
    <mergeCell ref="X952:Y952"/>
    <mergeCell ref="B14:C14"/>
    <mergeCell ref="B28:C28"/>
    <mergeCell ref="B19:C19"/>
    <mergeCell ref="B934:C934"/>
    <mergeCell ref="X944:AE944"/>
    <mergeCell ref="X947:Y947"/>
    <mergeCell ref="D933:D934"/>
    <mergeCell ref="E933:E934"/>
    <mergeCell ref="F933:F934"/>
    <mergeCell ref="G933:G934"/>
    <mergeCell ref="H933:H934"/>
    <mergeCell ref="B33:C33"/>
    <mergeCell ref="Q933:Q934"/>
    <mergeCell ref="R933:R934"/>
    <mergeCell ref="S933:S934"/>
    <mergeCell ref="T933:T934"/>
    <mergeCell ref="U933:U934"/>
    <mergeCell ref="V933:V934"/>
    <mergeCell ref="D26:G26"/>
    <mergeCell ref="D31:G31"/>
    <mergeCell ref="C1640:I1640"/>
    <mergeCell ref="C1677:I1677"/>
    <mergeCell ref="C1661:I1661"/>
    <mergeCell ref="C1696:I1696"/>
    <mergeCell ref="C1192:I1192"/>
    <mergeCell ref="J1192:P1192"/>
    <mergeCell ref="Q1192:W1192"/>
    <mergeCell ref="F1419:L1419"/>
    <mergeCell ref="I933:I934"/>
    <mergeCell ref="J933:J934"/>
    <mergeCell ref="B971:C971"/>
    <mergeCell ref="I970:I972"/>
    <mergeCell ref="J970:J972"/>
    <mergeCell ref="K970:K972"/>
    <mergeCell ref="L970:L972"/>
    <mergeCell ref="M970:M972"/>
    <mergeCell ref="D970:D971"/>
    <mergeCell ref="E970:E972"/>
    <mergeCell ref="F970:F972"/>
    <mergeCell ref="G970:G972"/>
    <mergeCell ref="H970:H972"/>
  </mergeCells>
  <conditionalFormatting sqref="J2">
    <cfRule type="expression" dxfId="5" priority="1">
      <formula>(ISERROR(J2))</formula>
    </cfRule>
  </conditionalFormatting>
  <dataValidations count="2">
    <dataValidation type="list" allowBlank="1" showInputMessage="1" showErrorMessage="1" sqref="M2" xr:uid="{BC44426B-B4BB-4505-8504-310CFE06DD94}">
      <formula1>INDEX(Status_a,,1)</formula1>
    </dataValidation>
    <dataValidation type="list" allowBlank="1" showInputMessage="1" showErrorMessage="1" sqref="K2" xr:uid="{5AD3EDD4-F167-4071-8662-A0784E29477F}">
      <formula1>INDEX(Users_a,,1)</formula1>
    </dataValidation>
  </dataValidations>
  <hyperlinks>
    <hyperlink ref="A1" location="SheetNameOrigin_n" display="⌂" xr:uid="{0A8FA809-EA14-4037-86AD-5B10B68B3227}"/>
  </hyperlink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7">
    <tabColor theme="4"/>
    <outlinePr summaryBelow="0" summaryRight="0"/>
  </sheetPr>
  <dimension ref="A1:N42"/>
  <sheetViews>
    <sheetView showGridLines="0" workbookViewId="0"/>
  </sheetViews>
  <sheetFormatPr defaultColWidth="9.109375" defaultRowHeight="13.2"/>
  <cols>
    <col min="1" max="1" width="3.44140625" customWidth="1"/>
    <col min="2" max="2" width="58.6640625" customWidth="1"/>
    <col min="3" max="3" width="6.33203125" customWidth="1"/>
    <col min="4" max="4" width="4.44140625" customWidth="1"/>
    <col min="5" max="11" width="10.5546875" customWidth="1"/>
    <col min="12" max="12" width="9.109375" customWidth="1"/>
  </cols>
  <sheetData>
    <row r="1" spans="1:13" s="32" customFormat="1" ht="30" customHeight="1">
      <c r="A1" s="125" t="s">
        <v>63</v>
      </c>
      <c r="B1" s="15" t="s">
        <v>55</v>
      </c>
      <c r="E1" s="34" t="s">
        <v>0</v>
      </c>
      <c r="F1" s="34" t="s">
        <v>1</v>
      </c>
      <c r="G1" s="34" t="s">
        <v>2</v>
      </c>
      <c r="H1" s="33" t="s">
        <v>3</v>
      </c>
      <c r="I1" s="33" t="s">
        <v>4</v>
      </c>
    </row>
    <row r="2" spans="1:13" s="26" customFormat="1">
      <c r="B2" s="54" t="s">
        <v>1101</v>
      </c>
      <c r="E2" s="30" t="str" cm="1">
        <f t="array" ref="E2">IF(COUNT(IF(ISERROR($A$3:$J$41),1))&gt;0,NA(),"OK")</f>
        <v>OK</v>
      </c>
      <c r="F2" s="29" t="s">
        <v>5</v>
      </c>
      <c r="G2" s="28">
        <v>45491</v>
      </c>
      <c r="H2" s="27" t="s">
        <v>6</v>
      </c>
      <c r="I2" s="27"/>
    </row>
    <row r="4" spans="1:13" ht="20.399999999999999">
      <c r="B4" s="78" t="s">
        <v>1102</v>
      </c>
    </row>
    <row r="5" spans="1:13">
      <c r="B5" s="54" t="s">
        <v>1103</v>
      </c>
    </row>
    <row r="6" spans="1:13">
      <c r="B6" s="54" t="s">
        <v>1104</v>
      </c>
    </row>
    <row r="8" spans="1:13" s="170" customFormat="1">
      <c r="B8" s="629" t="s">
        <v>1105</v>
      </c>
      <c r="C8" s="629" t="s">
        <v>1106</v>
      </c>
      <c r="D8" s="629" t="s">
        <v>1107</v>
      </c>
      <c r="E8" s="629">
        <v>2020</v>
      </c>
      <c r="F8" s="629">
        <v>2025</v>
      </c>
      <c r="G8" s="629">
        <v>2030</v>
      </c>
      <c r="H8" s="629">
        <v>2035</v>
      </c>
      <c r="I8" s="629">
        <v>2040</v>
      </c>
      <c r="J8" s="629">
        <v>2045</v>
      </c>
      <c r="K8" s="629">
        <v>2050</v>
      </c>
      <c r="M8" s="171"/>
    </row>
    <row r="9" spans="1:13" s="170" customFormat="1">
      <c r="B9" s="172"/>
      <c r="C9" s="172"/>
      <c r="D9" s="173"/>
      <c r="E9" s="174"/>
      <c r="F9" s="174"/>
      <c r="G9" s="174"/>
      <c r="H9" s="174"/>
      <c r="I9" s="174"/>
      <c r="J9" s="174"/>
      <c r="K9" s="174"/>
      <c r="M9" s="174"/>
    </row>
    <row r="10" spans="1:13">
      <c r="B10" s="484" t="s">
        <v>1108</v>
      </c>
    </row>
    <row r="11" spans="1:13">
      <c r="B11" s="176" t="s">
        <v>1109</v>
      </c>
      <c r="E11" s="629" t="s">
        <v>1035</v>
      </c>
      <c r="F11" s="629" t="s">
        <v>1036</v>
      </c>
      <c r="G11" s="629" t="s">
        <v>1037</v>
      </c>
      <c r="H11" s="629" t="s">
        <v>1038</v>
      </c>
      <c r="I11" s="629" t="s">
        <v>1039</v>
      </c>
      <c r="J11" s="629" t="s">
        <v>1040</v>
      </c>
      <c r="K11" s="629" t="s">
        <v>1041</v>
      </c>
    </row>
    <row r="12" spans="1:13">
      <c r="A12">
        <v>1</v>
      </c>
      <c r="B12" t="s">
        <v>1043</v>
      </c>
      <c r="D12" t="s">
        <v>1110</v>
      </c>
      <c r="E12" s="541">
        <f t="shared" ref="E12:K24" si="0">INDEX(MSW_PJ_t,MATCH($B12,MSW_PJ_region_a,0),MATCH(E$11,MSW_PJ_year_a,0))</f>
        <v>1113.7614951069124</v>
      </c>
      <c r="F12" s="541">
        <f t="shared" si="0"/>
        <v>826.17771768384546</v>
      </c>
      <c r="G12" s="541">
        <f t="shared" si="0"/>
        <v>505.35194935585849</v>
      </c>
      <c r="H12" s="541">
        <f t="shared" si="0"/>
        <v>500.51946976420294</v>
      </c>
      <c r="I12" s="541">
        <f t="shared" si="0"/>
        <v>491.22256309564108</v>
      </c>
      <c r="J12" s="541">
        <f t="shared" si="0"/>
        <v>477.79656888178636</v>
      </c>
      <c r="K12" s="541">
        <f t="shared" si="0"/>
        <v>460.86850182438644</v>
      </c>
    </row>
    <row r="13" spans="1:13">
      <c r="A13">
        <v>2</v>
      </c>
      <c r="B13" t="s">
        <v>1032</v>
      </c>
      <c r="D13" t="s">
        <v>1110</v>
      </c>
      <c r="E13" s="541">
        <f t="shared" si="0"/>
        <v>360.45999821551447</v>
      </c>
      <c r="F13" s="541">
        <f t="shared" si="0"/>
        <v>308.39562876637996</v>
      </c>
      <c r="G13" s="541">
        <f t="shared" si="0"/>
        <v>246.93713137588449</v>
      </c>
      <c r="H13" s="541">
        <f t="shared" si="0"/>
        <v>244.53704350097948</v>
      </c>
      <c r="I13" s="541">
        <f t="shared" si="0"/>
        <v>237.94413210847213</v>
      </c>
      <c r="J13" s="541">
        <f t="shared" si="0"/>
        <v>227.00876076651082</v>
      </c>
      <c r="K13" s="542">
        <f t="shared" si="0"/>
        <v>211.84661987680681</v>
      </c>
    </row>
    <row r="14" spans="1:13">
      <c r="A14">
        <v>3</v>
      </c>
      <c r="B14" t="s">
        <v>203</v>
      </c>
      <c r="D14" t="s">
        <v>1110</v>
      </c>
      <c r="E14" s="541">
        <f t="shared" si="0"/>
        <v>366.43259827653691</v>
      </c>
      <c r="F14" s="541">
        <f t="shared" si="0"/>
        <v>330.16074304126494</v>
      </c>
      <c r="G14" s="541">
        <f t="shared" si="0"/>
        <v>285.99045480420227</v>
      </c>
      <c r="H14" s="541">
        <f t="shared" si="0"/>
        <v>275.62760041477151</v>
      </c>
      <c r="I14" s="541">
        <f t="shared" si="0"/>
        <v>260.50772760320166</v>
      </c>
      <c r="J14" s="541">
        <f t="shared" si="0"/>
        <v>240.46202755114044</v>
      </c>
      <c r="K14" s="542">
        <f t="shared" si="0"/>
        <v>215.91014068254455</v>
      </c>
    </row>
    <row r="15" spans="1:13">
      <c r="A15">
        <v>4</v>
      </c>
      <c r="B15" t="s">
        <v>1026</v>
      </c>
      <c r="D15" t="s">
        <v>1110</v>
      </c>
      <c r="E15" s="541">
        <f t="shared" si="0"/>
        <v>364.24798670213136</v>
      </c>
      <c r="F15" s="541">
        <f t="shared" si="0"/>
        <v>344.90345514214812</v>
      </c>
      <c r="G15" s="541">
        <f t="shared" si="0"/>
        <v>320.43863200550021</v>
      </c>
      <c r="H15" s="541">
        <f t="shared" si="0"/>
        <v>321.06029116938453</v>
      </c>
      <c r="I15" s="541">
        <f t="shared" si="0"/>
        <v>316.74123244526771</v>
      </c>
      <c r="J15" s="541">
        <f t="shared" si="0"/>
        <v>306.83410969191732</v>
      </c>
      <c r="K15" s="542">
        <f t="shared" si="0"/>
        <v>290.95946633481975</v>
      </c>
    </row>
    <row r="16" spans="1:13">
      <c r="A16">
        <v>5</v>
      </c>
      <c r="B16" t="s">
        <v>1028</v>
      </c>
      <c r="D16" t="s">
        <v>1110</v>
      </c>
      <c r="E16" s="541">
        <f t="shared" si="0"/>
        <v>426.46391058071015</v>
      </c>
      <c r="F16" s="541">
        <f t="shared" si="0"/>
        <v>664.44969817459241</v>
      </c>
      <c r="G16" s="541">
        <f t="shared" si="0"/>
        <v>994.72116547449878</v>
      </c>
      <c r="H16" s="541">
        <f t="shared" si="0"/>
        <v>1049.8098526584401</v>
      </c>
      <c r="I16" s="541">
        <f t="shared" si="0"/>
        <v>1094.0932352732041</v>
      </c>
      <c r="J16" s="541">
        <f t="shared" si="0"/>
        <v>1122.3155296006616</v>
      </c>
      <c r="K16" s="542">
        <f t="shared" si="0"/>
        <v>1127.3589093722378</v>
      </c>
    </row>
    <row r="17" spans="1:11">
      <c r="A17">
        <v>6</v>
      </c>
      <c r="B17" t="s">
        <v>1029</v>
      </c>
      <c r="D17" t="s">
        <v>1110</v>
      </c>
      <c r="E17" s="541">
        <f t="shared" si="0"/>
        <v>947.43937149722069</v>
      </c>
      <c r="F17" s="541">
        <f t="shared" si="0"/>
        <v>855.2970088539455</v>
      </c>
      <c r="G17" s="541">
        <f t="shared" si="0"/>
        <v>733.4360986479212</v>
      </c>
      <c r="H17" s="541">
        <f t="shared" si="0"/>
        <v>715.33816769362727</v>
      </c>
      <c r="I17" s="541">
        <f t="shared" si="0"/>
        <v>689.31663898522584</v>
      </c>
      <c r="J17" s="541">
        <f t="shared" si="0"/>
        <v>654.65500105138926</v>
      </c>
      <c r="K17" s="542">
        <f t="shared" si="0"/>
        <v>611.50565250374257</v>
      </c>
    </row>
    <row r="18" spans="1:11">
      <c r="A18">
        <v>7</v>
      </c>
      <c r="B18" t="s">
        <v>1030</v>
      </c>
      <c r="D18" t="s">
        <v>1110</v>
      </c>
      <c r="E18" s="541">
        <f t="shared" si="0"/>
        <v>27.584850643640092</v>
      </c>
      <c r="F18" s="541">
        <f t="shared" si="0"/>
        <v>124.42101099927886</v>
      </c>
      <c r="G18" s="541">
        <f t="shared" si="0"/>
        <v>237.48236586190342</v>
      </c>
      <c r="H18" s="541">
        <f t="shared" si="0"/>
        <v>230.46043605971079</v>
      </c>
      <c r="I18" s="541">
        <f t="shared" si="0"/>
        <v>217.97529850809113</v>
      </c>
      <c r="J18" s="541">
        <f t="shared" si="0"/>
        <v>200.65981886559572</v>
      </c>
      <c r="K18" s="542">
        <f t="shared" si="0"/>
        <v>179.37478850497232</v>
      </c>
    </row>
    <row r="19" spans="1:11">
      <c r="A19">
        <v>8</v>
      </c>
      <c r="B19" t="s">
        <v>730</v>
      </c>
      <c r="D19" t="s">
        <v>1110</v>
      </c>
      <c r="E19" s="541">
        <f t="shared" si="0"/>
        <v>203.27180790371497</v>
      </c>
      <c r="F19" s="541">
        <f t="shared" si="0"/>
        <v>238.60492864662274</v>
      </c>
      <c r="G19" s="541">
        <f t="shared" si="0"/>
        <v>293.02269581367597</v>
      </c>
      <c r="H19" s="541">
        <f t="shared" si="0"/>
        <v>296.93765229925339</v>
      </c>
      <c r="I19" s="541">
        <f t="shared" si="0"/>
        <v>295.44575230876001</v>
      </c>
      <c r="J19" s="541">
        <f t="shared" si="0"/>
        <v>287.64383237102891</v>
      </c>
      <c r="K19" s="542">
        <f t="shared" si="0"/>
        <v>273.20486107254942</v>
      </c>
    </row>
    <row r="20" spans="1:11">
      <c r="A20">
        <v>9</v>
      </c>
      <c r="B20" t="s">
        <v>363</v>
      </c>
      <c r="D20" t="s">
        <v>1110</v>
      </c>
      <c r="E20" s="541">
        <f t="shared" si="0"/>
        <v>0</v>
      </c>
      <c r="F20" s="541">
        <f t="shared" si="0"/>
        <v>389.26123723645378</v>
      </c>
      <c r="G20" s="541">
        <f t="shared" si="0"/>
        <v>894.56326218554136</v>
      </c>
      <c r="H20" s="541">
        <f t="shared" si="0"/>
        <v>915.79288392046624</v>
      </c>
      <c r="I20" s="541">
        <f t="shared" si="0"/>
        <v>918.28210177433766</v>
      </c>
      <c r="J20" s="541">
        <f t="shared" si="0"/>
        <v>896.87665778464418</v>
      </c>
      <c r="K20" s="542">
        <f t="shared" si="0"/>
        <v>849.32146271666068</v>
      </c>
    </row>
    <row r="21" spans="1:11">
      <c r="A21">
        <v>10</v>
      </c>
      <c r="B21" t="s">
        <v>225</v>
      </c>
      <c r="D21" t="s">
        <v>1110</v>
      </c>
      <c r="E21" s="541">
        <f t="shared" si="0"/>
        <v>2438.3731524078371</v>
      </c>
      <c r="F21" s="541">
        <f t="shared" si="0"/>
        <v>2207.7755180684053</v>
      </c>
      <c r="G21" s="541">
        <f t="shared" si="0"/>
        <v>1778.790925527745</v>
      </c>
      <c r="H21" s="541">
        <f t="shared" si="0"/>
        <v>1729.6584139992683</v>
      </c>
      <c r="I21" s="541">
        <f t="shared" si="0"/>
        <v>1628.4662554060378</v>
      </c>
      <c r="J21" s="541">
        <f t="shared" si="0"/>
        <v>1485.7510070510907</v>
      </c>
      <c r="K21" s="542">
        <f t="shared" si="0"/>
        <v>1302.1304540904775</v>
      </c>
    </row>
    <row r="22" spans="1:11">
      <c r="A22">
        <v>11</v>
      </c>
      <c r="B22" t="s">
        <v>383</v>
      </c>
      <c r="D22" t="s">
        <v>1110</v>
      </c>
      <c r="E22" s="541">
        <f t="shared" si="0"/>
        <v>217.35018751656725</v>
      </c>
      <c r="F22" s="541">
        <f t="shared" si="0"/>
        <v>148.62942231633471</v>
      </c>
      <c r="G22" s="541">
        <f t="shared" si="0"/>
        <v>80.476113676919553</v>
      </c>
      <c r="H22" s="541">
        <f t="shared" si="0"/>
        <v>76.820862124507073</v>
      </c>
      <c r="I22" s="541">
        <f t="shared" si="0"/>
        <v>72.764358441363512</v>
      </c>
      <c r="J22" s="541">
        <f t="shared" si="0"/>
        <v>68.73238962178938</v>
      </c>
      <c r="K22" s="542">
        <f t="shared" si="0"/>
        <v>64.67608945587169</v>
      </c>
    </row>
    <row r="23" spans="1:11">
      <c r="A23">
        <v>12</v>
      </c>
      <c r="B23" t="s">
        <v>1031</v>
      </c>
      <c r="D23" t="s">
        <v>1110</v>
      </c>
      <c r="E23" s="541">
        <f t="shared" si="0"/>
        <v>557.49447451976584</v>
      </c>
      <c r="F23" s="541">
        <f t="shared" si="0"/>
        <v>613.40078080316619</v>
      </c>
      <c r="G23" s="541">
        <f t="shared" si="0"/>
        <v>667.89733686460795</v>
      </c>
      <c r="H23" s="541">
        <f t="shared" si="0"/>
        <v>676.40073808664931</v>
      </c>
      <c r="I23" s="541">
        <f t="shared" si="0"/>
        <v>670.13965731890244</v>
      </c>
      <c r="J23" s="541">
        <f t="shared" si="0"/>
        <v>645.90900509335336</v>
      </c>
      <c r="K23" s="542">
        <f t="shared" si="0"/>
        <v>603.31110805934782</v>
      </c>
    </row>
    <row r="24" spans="1:11">
      <c r="A24">
        <v>13</v>
      </c>
      <c r="B24" t="s">
        <v>1027</v>
      </c>
      <c r="D24" t="s">
        <v>1110</v>
      </c>
      <c r="E24" s="542">
        <f t="shared" si="0"/>
        <v>180.99785009497609</v>
      </c>
      <c r="F24" s="542">
        <f t="shared" si="0"/>
        <v>245.90566240628505</v>
      </c>
      <c r="G24" s="542">
        <f t="shared" si="0"/>
        <v>331.13408427575661</v>
      </c>
      <c r="H24" s="542">
        <f t="shared" si="0"/>
        <v>341.72771109793359</v>
      </c>
      <c r="I24" s="542">
        <f t="shared" si="0"/>
        <v>348.01473655011876</v>
      </c>
      <c r="J24" s="542">
        <f t="shared" si="0"/>
        <v>348.2483084561797</v>
      </c>
      <c r="K24" s="542">
        <f t="shared" si="0"/>
        <v>340.63281002225642</v>
      </c>
    </row>
    <row r="27" spans="1:11" s="671" customFormat="1" ht="13.8">
      <c r="A27" s="671" t="s">
        <v>1509</v>
      </c>
    </row>
    <row r="42" spans="14:14">
      <c r="N42" s="169"/>
    </row>
  </sheetData>
  <sheetProtection algorithmName="SHA-512" hashValue="EMa2B+67IOUbStpbknPu8IvCKX0W+Qrw1GXPfBDtUVLy6Do1HZIxhCe42XIk/EQ4hZK1+QvR6sQeLq1y9X5Gpw==" saltValue="5hEYFgDCEjEahB7xgSFC/A==" spinCount="100000" sheet="1" objects="1" scenarios="1"/>
  <phoneticPr fontId="38" type="noConversion"/>
  <dataValidations count="2">
    <dataValidation type="list" allowBlank="1" showInputMessage="1" showErrorMessage="1" sqref="F2" xr:uid="{00000000-0002-0000-0700-000000000000}">
      <formula1>INDEX(Users_a,,1)</formula1>
    </dataValidation>
    <dataValidation type="list" allowBlank="1" showInputMessage="1" showErrorMessage="1" sqref="H2" xr:uid="{00000000-0002-0000-0700-000001000000}">
      <formula1>INDEX(Status_a,,1)</formula1>
    </dataValidation>
  </dataValidations>
  <hyperlinks>
    <hyperlink ref="A1" location="SheetNameOrigin_n" display="⌂" xr:uid="{BF9058FF-EC60-4A5C-B0E4-DF0DB2408249}"/>
  </hyperlink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8">
    <tabColor theme="3"/>
  </sheetPr>
  <dimension ref="B2:C54"/>
  <sheetViews>
    <sheetView showGridLines="0" workbookViewId="0"/>
  </sheetViews>
  <sheetFormatPr defaultColWidth="9.109375" defaultRowHeight="13.2"/>
  <cols>
    <col min="1" max="1" width="3.88671875" style="76" customWidth="1"/>
    <col min="2" max="16384" width="9.109375" style="76"/>
  </cols>
  <sheetData>
    <row r="2" spans="2:2" ht="21">
      <c r="B2" s="77" t="s">
        <v>1112</v>
      </c>
    </row>
    <row r="54" spans="3:3">
      <c r="C54" s="76" t="s">
        <v>34</v>
      </c>
    </row>
  </sheetData>
  <sheetProtection algorithmName="SHA-512" hashValue="LRu+UhxEDPGeGtJnP+NBNMjrFLF81aVHCz+GbMUNHMe163rwdIWMWZzYhYfAGzswJLoxH0Q2I4wi4Jvy5tEoAw==" saltValue="bydx9Uh3DpW7kpXmxjS7pg==" spinCount="100000" sheet="1" objects="1" scenarios="1"/>
  <pageMargins left="0.7" right="0.7" top="0.75" bottom="0.75" header="0.3" footer="0.3"/>
  <pageSetup paperSize="9" orientation="portrait" horizontalDpi="4294967295" verticalDpi="4294967295"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9">
    <tabColor theme="0" tint="-0.249977111117893"/>
    <outlinePr summaryBelow="0" summaryRight="0"/>
  </sheetPr>
  <dimension ref="A1:X154"/>
  <sheetViews>
    <sheetView showGridLines="0" zoomScale="85" zoomScaleNormal="85" workbookViewId="0"/>
  </sheetViews>
  <sheetFormatPr defaultColWidth="0" defaultRowHeight="13.2" outlineLevelRow="2"/>
  <cols>
    <col min="1" max="1" width="3.88671875" style="45" customWidth="1"/>
    <col min="2" max="2" width="14.109375" style="45" customWidth="1"/>
    <col min="3" max="3" width="10.5546875" style="45" customWidth="1"/>
    <col min="4" max="12" width="9.109375" style="45" customWidth="1"/>
    <col min="13" max="13" width="12.44140625" style="45" bestFit="1" customWidth="1"/>
    <col min="14" max="14" width="9.109375" style="45" customWidth="1"/>
    <col min="15" max="15" width="11.88671875" style="45" customWidth="1"/>
    <col min="16" max="16" width="31.6640625" style="45" customWidth="1"/>
    <col min="17" max="17" width="10.6640625" style="45" customWidth="1"/>
    <col min="18" max="18" width="9.109375" style="45" customWidth="1"/>
    <col min="19" max="19" width="25.6640625" style="45" customWidth="1"/>
    <col min="20" max="24" width="9.109375" style="45" customWidth="1"/>
    <col min="25" max="16384" width="9.109375" style="45" hidden="1"/>
  </cols>
  <sheetData>
    <row r="1" spans="1:19" ht="24.6">
      <c r="A1" s="125" t="s">
        <v>63</v>
      </c>
      <c r="B1" s="7" t="s">
        <v>1113</v>
      </c>
      <c r="C1" s="52"/>
      <c r="D1" s="52"/>
      <c r="E1" s="52"/>
      <c r="F1" s="52"/>
      <c r="G1" s="52"/>
      <c r="H1" s="52"/>
      <c r="J1" s="49"/>
      <c r="O1" s="34" t="s">
        <v>0</v>
      </c>
      <c r="P1" s="34" t="s">
        <v>1</v>
      </c>
      <c r="Q1" s="34" t="s">
        <v>2</v>
      </c>
      <c r="R1" s="33" t="s">
        <v>3</v>
      </c>
      <c r="S1" s="33" t="s">
        <v>4</v>
      </c>
    </row>
    <row r="2" spans="1:19">
      <c r="A2" s="42"/>
      <c r="B2" s="54" t="s">
        <v>1114</v>
      </c>
      <c r="D2" s="52"/>
      <c r="E2" s="52"/>
      <c r="F2" s="52"/>
      <c r="G2" s="52"/>
      <c r="H2" s="52"/>
      <c r="J2" s="49"/>
      <c r="O2" s="30" t="str">
        <f t="array" ref="O2">IF(COUNT(IF(ISERROR($A$3:$P$12),1))&gt;0,NA(),"OK")</f>
        <v>OK</v>
      </c>
      <c r="P2" s="29" t="s">
        <v>5</v>
      </c>
      <c r="Q2" s="28">
        <v>45491</v>
      </c>
      <c r="R2" s="27" t="s">
        <v>6</v>
      </c>
      <c r="S2" s="27"/>
    </row>
    <row r="3" spans="1:19">
      <c r="A3" s="42"/>
      <c r="B3" s="54"/>
      <c r="D3" s="52"/>
      <c r="E3" s="52"/>
      <c r="F3" s="52"/>
      <c r="G3" s="52"/>
      <c r="H3" s="52"/>
      <c r="J3" s="49"/>
      <c r="K3" s="49"/>
      <c r="L3" s="49"/>
      <c r="M3" s="49"/>
      <c r="N3" s="49"/>
      <c r="O3" s="49"/>
      <c r="P3" s="49"/>
    </row>
    <row r="4" spans="1:19" s="8" customFormat="1" ht="20.399999999999999">
      <c r="A4" s="9"/>
      <c r="B4" s="16" t="s">
        <v>1115</v>
      </c>
      <c r="C4" s="78"/>
      <c r="D4" s="78"/>
      <c r="E4" s="78"/>
      <c r="F4" s="78"/>
      <c r="G4" s="78"/>
      <c r="H4" s="78"/>
      <c r="J4" s="16"/>
    </row>
    <row r="5" spans="1:19" s="3" customFormat="1">
      <c r="B5" s="54" t="s">
        <v>1116</v>
      </c>
      <c r="C5" s="55"/>
      <c r="D5" s="55"/>
      <c r="J5" s="13"/>
    </row>
    <row r="6" spans="1:19" s="3" customFormat="1">
      <c r="B6" s="54" t="s">
        <v>1117</v>
      </c>
      <c r="C6" s="55"/>
      <c r="D6" s="55"/>
      <c r="J6" s="13"/>
    </row>
    <row r="7" spans="1:19" s="3" customFormat="1">
      <c r="B7" s="84"/>
      <c r="C7" s="55"/>
      <c r="D7" s="55"/>
      <c r="J7" s="13"/>
    </row>
    <row r="8" spans="1:19" s="3" customFormat="1">
      <c r="B8" s="54" t="s">
        <v>1118</v>
      </c>
      <c r="C8" s="55"/>
      <c r="D8" s="55"/>
      <c r="J8" s="13"/>
    </row>
    <row r="9" spans="1:19">
      <c r="B9" s="26"/>
    </row>
    <row r="10" spans="1:19" ht="20.399999999999999">
      <c r="B10" s="16" t="s">
        <v>1119</v>
      </c>
    </row>
    <row r="11" spans="1:19" ht="15.6" outlineLevel="1">
      <c r="B11" s="82" t="s">
        <v>1120</v>
      </c>
    </row>
    <row r="12" spans="1:19" s="3" customFormat="1" outlineLevel="2">
      <c r="B12" s="54" t="s">
        <v>1121</v>
      </c>
    </row>
    <row r="13" spans="1:19" outlineLevel="2">
      <c r="B13" s="54" t="s">
        <v>1122</v>
      </c>
    </row>
    <row r="14" spans="1:19" outlineLevel="2">
      <c r="B14" s="54"/>
    </row>
    <row r="15" spans="1:19" ht="13.8" outlineLevel="2">
      <c r="B15" s="26"/>
      <c r="E15" s="87" t="s">
        <v>1123</v>
      </c>
      <c r="F15" s="87"/>
      <c r="G15" s="10"/>
      <c r="H15" s="87" t="s">
        <v>1124</v>
      </c>
      <c r="I15" s="87"/>
    </row>
    <row r="16" spans="1:19" outlineLevel="2">
      <c r="B16" s="26"/>
    </row>
    <row r="17" spans="2:10" outlineLevel="2">
      <c r="E17" s="88" t="s">
        <v>25</v>
      </c>
      <c r="F17" s="88" t="s">
        <v>58</v>
      </c>
      <c r="G17"/>
      <c r="H17" s="88" t="s">
        <v>25</v>
      </c>
      <c r="I17" s="88" t="s">
        <v>58</v>
      </c>
    </row>
    <row r="18" spans="2:10" outlineLevel="2">
      <c r="E18" s="103">
        <v>1000</v>
      </c>
      <c r="F18" s="66" t="s">
        <v>1125</v>
      </c>
      <c r="G18"/>
      <c r="H18" s="69">
        <f>E18*INDEX(Units!$O$49:$O$154,MATCH(F18,Units!$K$49:$K$154,0))</f>
        <v>83.333333333333329</v>
      </c>
      <c r="I18" s="67" t="str">
        <f>INDEX(Units!$N$49:$N$154, MATCH(F18,Units!$K$49:$K$154,0))</f>
        <v>yr</v>
      </c>
    </row>
    <row r="19" spans="2:10" outlineLevel="1"/>
    <row r="20" spans="2:10" ht="15.6" outlineLevel="1">
      <c r="B20" s="82" t="s">
        <v>1126</v>
      </c>
    </row>
    <row r="21" spans="2:10" outlineLevel="2">
      <c r="B21" s="54" t="s">
        <v>1127</v>
      </c>
    </row>
    <row r="22" spans="2:10" outlineLevel="2">
      <c r="B22" s="26"/>
    </row>
    <row r="23" spans="2:10" ht="13.8" outlineLevel="2">
      <c r="B23" s="26"/>
      <c r="E23" s="87" t="s">
        <v>1123</v>
      </c>
      <c r="F23" s="87"/>
      <c r="G23" s="10"/>
      <c r="H23" s="87" t="s">
        <v>1124</v>
      </c>
      <c r="I23" s="87"/>
    </row>
    <row r="24" spans="2:10" outlineLevel="2">
      <c r="B24" s="26"/>
    </row>
    <row r="25" spans="2:10" outlineLevel="2">
      <c r="B25" s="88" t="s">
        <v>1128</v>
      </c>
      <c r="C25" s="88" t="s">
        <v>1129</v>
      </c>
      <c r="D25" s="11"/>
      <c r="E25" s="88" t="s">
        <v>25</v>
      </c>
      <c r="F25" s="88" t="s">
        <v>58</v>
      </c>
      <c r="G25" s="11"/>
      <c r="H25" s="88" t="s">
        <v>25</v>
      </c>
      <c r="I25" s="89" t="s">
        <v>58</v>
      </c>
    </row>
    <row r="26" spans="2:10" outlineLevel="2">
      <c r="B26" s="65" t="s">
        <v>1130</v>
      </c>
      <c r="C26" s="70" t="str">
        <f>IF(INDEX(Units!$I$49:$I$153, MATCH(F26,Units!$K$49:$K$153,0))=B26,"OK", NA())</f>
        <v>OK</v>
      </c>
      <c r="D26"/>
      <c r="E26" s="66">
        <v>277.8</v>
      </c>
      <c r="F26" s="66" t="s">
        <v>1131</v>
      </c>
      <c r="H26" s="69">
        <f>E26 * INDEX(Units!$O$49:$O$154,MATCH(F26,Units!$K$49:$K$154,0))</f>
        <v>1000.08</v>
      </c>
      <c r="I26" s="67" t="str">
        <f>INDEX(Units!$C$49:$C$62, MATCH(B26,Units!$B$49:$B$62,0))</f>
        <v>MJ</v>
      </c>
    </row>
    <row r="27" spans="2:10" outlineLevel="1">
      <c r="B27" s="26"/>
    </row>
    <row r="28" spans="2:10" ht="15.6" outlineLevel="1">
      <c r="B28" s="83" t="s">
        <v>1132</v>
      </c>
    </row>
    <row r="29" spans="2:10" outlineLevel="2">
      <c r="B29" s="54" t="s">
        <v>1133</v>
      </c>
    </row>
    <row r="30" spans="2:10" outlineLevel="2">
      <c r="B30" s="54" t="s">
        <v>1134</v>
      </c>
    </row>
    <row r="31" spans="2:10" s="3" customFormat="1" outlineLevel="2">
      <c r="B31" s="18"/>
      <c r="C31" s="85" t="s">
        <v>1135</v>
      </c>
      <c r="D31" s="55"/>
      <c r="J31" s="13"/>
    </row>
    <row r="32" spans="2:10" s="3" customFormat="1" outlineLevel="2">
      <c r="B32" s="18"/>
      <c r="C32" s="85" t="s">
        <v>1136</v>
      </c>
      <c r="D32" s="55"/>
      <c r="J32" s="13"/>
    </row>
    <row r="33" spans="2:23" s="3" customFormat="1" outlineLevel="2">
      <c r="B33" s="18"/>
      <c r="C33" s="85" t="s">
        <v>1137</v>
      </c>
      <c r="D33" s="55"/>
      <c r="J33" s="13"/>
    </row>
    <row r="34" spans="2:23" s="3" customFormat="1" outlineLevel="2">
      <c r="B34" s="18"/>
      <c r="C34" s="85" t="s">
        <v>1138</v>
      </c>
      <c r="D34" s="55"/>
      <c r="J34" s="13"/>
    </row>
    <row r="35" spans="2:23" outlineLevel="2">
      <c r="B35" s="48"/>
      <c r="G35" s="49"/>
    </row>
    <row r="36" spans="2:23" s="10" customFormat="1" ht="13.8" outlineLevel="2">
      <c r="B36" s="87" t="s">
        <v>1139</v>
      </c>
      <c r="C36" s="87"/>
      <c r="D36" s="87"/>
      <c r="E36" s="87"/>
      <c r="F36" s="87"/>
      <c r="G36" s="87"/>
      <c r="I36" s="87" t="s">
        <v>1140</v>
      </c>
      <c r="J36" s="87"/>
      <c r="K36" s="87"/>
      <c r="L36" s="87"/>
      <c r="M36" s="87"/>
      <c r="O36" s="87" t="s">
        <v>1124</v>
      </c>
      <c r="P36" s="87"/>
      <c r="R36" s="87" t="s">
        <v>41</v>
      </c>
      <c r="S36" s="87"/>
      <c r="T36" s="87"/>
      <c r="U36" s="87"/>
    </row>
    <row r="37" spans="2:23" outlineLevel="2"/>
    <row r="38" spans="2:23" outlineLevel="2">
      <c r="B38" s="51" t="s">
        <v>1128</v>
      </c>
      <c r="C38" s="50" t="s">
        <v>58</v>
      </c>
      <c r="D38" s="50" t="s">
        <v>683</v>
      </c>
      <c r="E38" s="51" t="s">
        <v>1141</v>
      </c>
      <c r="F38" s="50" t="s">
        <v>685</v>
      </c>
      <c r="G38" s="51" t="s">
        <v>1142</v>
      </c>
      <c r="I38" s="51" t="s">
        <v>683</v>
      </c>
      <c r="J38" s="51" t="s">
        <v>1141</v>
      </c>
      <c r="K38" s="51" t="s">
        <v>17</v>
      </c>
      <c r="L38" s="51" t="s">
        <v>685</v>
      </c>
      <c r="M38" s="51" t="s">
        <v>58</v>
      </c>
      <c r="O38" s="51" t="s">
        <v>25</v>
      </c>
      <c r="P38" s="50" t="s">
        <v>58</v>
      </c>
      <c r="R38" s="51" t="s">
        <v>1143</v>
      </c>
      <c r="S38" s="51" t="s">
        <v>58</v>
      </c>
      <c r="T38" s="51" t="s">
        <v>683</v>
      </c>
      <c r="U38" s="51" t="s">
        <v>685</v>
      </c>
    </row>
    <row r="39" spans="2:23" customFormat="1" outlineLevel="2">
      <c r="B39" s="65" t="s">
        <v>1144</v>
      </c>
      <c r="C39" s="67" t="str">
        <f>INDEX(Units!$C$49:$C$62, MATCH(B39,Units!$B$49:$B$62,0))</f>
        <v>t</v>
      </c>
      <c r="D39" s="65">
        <v>500</v>
      </c>
      <c r="E39" s="65">
        <v>25000</v>
      </c>
      <c r="F39" s="65">
        <v>75000</v>
      </c>
      <c r="G39" s="67">
        <f>INDEX(Units!$O$49:$O$154, MATCH(M39,Units!$K$49:$K$154,0))</f>
        <v>1</v>
      </c>
      <c r="I39" s="67">
        <f>D39 / G39</f>
        <v>500</v>
      </c>
      <c r="J39" s="67">
        <f>IF(E39&lt;&gt;"",E39 / G39, "")</f>
        <v>25000</v>
      </c>
      <c r="K39" s="66">
        <v>1000</v>
      </c>
      <c r="L39" s="67">
        <f>F39 / G39</f>
        <v>75000</v>
      </c>
      <c r="M39" s="66" t="s">
        <v>1145</v>
      </c>
      <c r="O39" s="69">
        <f>IF(K39&lt;&gt;"",K39,J39) * G39</f>
        <v>1000</v>
      </c>
      <c r="P39" s="68" t="str">
        <f>C39</f>
        <v>t</v>
      </c>
      <c r="R39" s="70" t="str">
        <f>IF(AND(S39="OK",T39="OK",U39="OK"), "OK", NA())</f>
        <v>OK</v>
      </c>
      <c r="S39" s="70" t="str">
        <f>IF(INDEX(Units!$I$49:$I$154, MATCH(M39,Units!$K$49:$K$154,0))=B39,"OK", NA())</f>
        <v>OK</v>
      </c>
      <c r="T39" s="70" t="str">
        <f>IF(AND(D39&lt;&gt;"",O39&lt;&gt;"",O39&lt;D39),NA(),"OK")</f>
        <v>OK</v>
      </c>
      <c r="U39" s="70" t="str">
        <f>IF(AND(F39&lt;&gt;"",O39&lt;&gt;"",O39&gt;F39),NA(),"OK")</f>
        <v>OK</v>
      </c>
    </row>
    <row r="40" spans="2:23" outlineLevel="1">
      <c r="D40" s="47"/>
      <c r="E40" s="47"/>
      <c r="I40" s="46"/>
      <c r="J40" s="46"/>
    </row>
    <row r="41" spans="2:23">
      <c r="B41" s="32"/>
      <c r="C41" s="48"/>
      <c r="D41" s="48"/>
      <c r="J41" s="49"/>
    </row>
    <row r="42" spans="2:23" s="8" customFormat="1" ht="20.399999999999999">
      <c r="B42" s="71" t="s">
        <v>1146</v>
      </c>
      <c r="D42" s="90"/>
      <c r="F42" s="91"/>
      <c r="G42" s="91"/>
      <c r="H42" s="91"/>
      <c r="I42" s="71" t="s">
        <v>1147</v>
      </c>
      <c r="L42" s="9"/>
      <c r="M42" s="9"/>
      <c r="S42" s="8" t="s">
        <v>1148</v>
      </c>
    </row>
    <row r="43" spans="2:23" s="3" customFormat="1">
      <c r="B43" s="54" t="s">
        <v>1149</v>
      </c>
      <c r="D43" s="86"/>
      <c r="F43" s="18"/>
      <c r="G43" s="18"/>
      <c r="H43" s="18"/>
      <c r="I43" s="54" t="s">
        <v>1150</v>
      </c>
      <c r="L43" s="14"/>
      <c r="M43" s="14"/>
      <c r="S43" s="3" t="s">
        <v>1151</v>
      </c>
    </row>
    <row r="44" spans="2:23" s="3" customFormat="1">
      <c r="B44" s="54" t="s">
        <v>1152</v>
      </c>
      <c r="D44" s="86"/>
      <c r="F44" s="18"/>
      <c r="G44" s="18"/>
      <c r="H44" s="18"/>
      <c r="I44" s="54" t="s">
        <v>1153</v>
      </c>
      <c r="L44" s="14"/>
      <c r="M44" s="14"/>
    </row>
    <row r="45" spans="2:23" s="3" customFormat="1">
      <c r="B45" s="55"/>
      <c r="D45" s="86"/>
      <c r="F45" s="18"/>
      <c r="G45" s="18"/>
      <c r="H45" s="18"/>
      <c r="I45" s="54" t="s">
        <v>1154</v>
      </c>
      <c r="L45" s="14"/>
      <c r="M45" s="14"/>
    </row>
    <row r="46" spans="2:23">
      <c r="F46" s="47"/>
      <c r="G46" s="47"/>
      <c r="H46" s="47"/>
      <c r="L46" s="46"/>
      <c r="M46" s="46"/>
    </row>
    <row r="47" spans="2:23" s="95" customFormat="1" ht="13.8">
      <c r="B47" s="10" t="s">
        <v>1155</v>
      </c>
      <c r="C47" s="114">
        <f>MATCH(C$48,INDEX(units_a,1,),0)</f>
        <v>3</v>
      </c>
      <c r="D47" s="93"/>
      <c r="E47" s="93"/>
      <c r="F47" s="114">
        <f>MATCH(F$48,INDEX(units_a,1,),0)</f>
        <v>5</v>
      </c>
      <c r="G47" s="93"/>
      <c r="H47" s="93"/>
      <c r="I47" s="10" t="s">
        <v>1156</v>
      </c>
      <c r="J47" s="94"/>
      <c r="K47" s="114">
        <f>MATCH(K$48,INDEX(modelunits_a,1,),0)</f>
        <v>2</v>
      </c>
      <c r="L47" s="94"/>
      <c r="M47" s="114">
        <f>MATCH(M$48,INDEX(modelunits_a,1,),0)</f>
        <v>5</v>
      </c>
      <c r="N47" s="94"/>
      <c r="O47" s="94"/>
      <c r="P47" s="94"/>
      <c r="S47" s="95" t="s">
        <v>1157</v>
      </c>
    </row>
    <row r="48" spans="2:23" s="11" customFormat="1">
      <c r="B48" s="118" t="s">
        <v>1128</v>
      </c>
      <c r="C48" s="119" t="s">
        <v>58</v>
      </c>
      <c r="D48" s="119" t="s">
        <v>1129</v>
      </c>
      <c r="E48" s="119" t="s">
        <v>1158</v>
      </c>
      <c r="F48" s="138" t="s">
        <v>1159</v>
      </c>
      <c r="G48" s="107"/>
      <c r="H48" s="92"/>
      <c r="I48" s="120" t="s">
        <v>1128</v>
      </c>
      <c r="J48" s="121" t="s">
        <v>1160</v>
      </c>
      <c r="K48" s="121" t="s">
        <v>58</v>
      </c>
      <c r="L48" s="122" t="s">
        <v>1161</v>
      </c>
      <c r="M48" s="122" t="s">
        <v>1159</v>
      </c>
      <c r="N48" s="122" t="s">
        <v>1162</v>
      </c>
      <c r="O48" s="122" t="s">
        <v>1142</v>
      </c>
      <c r="P48" s="122" t="s">
        <v>1163</v>
      </c>
      <c r="Q48" s="107"/>
      <c r="S48" s="120" t="s">
        <v>1164</v>
      </c>
      <c r="T48" s="121" t="s">
        <v>25</v>
      </c>
      <c r="U48" s="121" t="s">
        <v>1107</v>
      </c>
      <c r="V48" s="122" t="s">
        <v>1163</v>
      </c>
      <c r="W48" s="107"/>
    </row>
    <row r="49" spans="2:23">
      <c r="B49" s="136" t="s">
        <v>1165</v>
      </c>
      <c r="C49" s="113" t="s">
        <v>1166</v>
      </c>
      <c r="D49" s="123" t="str">
        <f>IF(INDEX(Units!$I$49:$I$153,MATCH(Units!$C49,Units!$K$49:$K$153,0))=Units!$B49,"OK",NA())</f>
        <v>OK</v>
      </c>
      <c r="E49" s="124">
        <f>MATCH(Units!$C49,INDEX(units_a,,$C$47),0)</f>
        <v>2</v>
      </c>
      <c r="F49" s="139">
        <f t="shared" ref="F49:F61" si="0">INDEX(units_a,$E49,$F$47)</f>
        <v>1</v>
      </c>
      <c r="G49" s="111"/>
      <c r="I49" s="112" t="s">
        <v>1165</v>
      </c>
      <c r="J49" t="s">
        <v>1167</v>
      </c>
      <c r="K49" t="s">
        <v>1166</v>
      </c>
      <c r="L49" t="s">
        <v>1166</v>
      </c>
      <c r="M49">
        <v>1</v>
      </c>
      <c r="N49" s="124" t="str">
        <f t="shared" ref="N49:N81" si="1">IF($I49="","",INDEX(modelunits_a,MATCH($I49,INDEX(modelunits_a,,1),0),$K$47))</f>
        <v>m2</v>
      </c>
      <c r="O49" s="124">
        <f t="shared" ref="O49:O81" si="2">IF($I49="","",$M49/INDEX(modelunits_a,MATCH($I49,INDEX(modelunits_a,,1),0), $M$47))</f>
        <v>1</v>
      </c>
      <c r="P49" t="s">
        <v>1168</v>
      </c>
      <c r="Q49" s="111"/>
      <c r="S49" s="146" t="s">
        <v>1169</v>
      </c>
      <c r="T49" s="147">
        <v>785.1</v>
      </c>
      <c r="U49" s="147" t="s">
        <v>1170</v>
      </c>
      <c r="V49" s="148" t="s">
        <v>1171</v>
      </c>
      <c r="W49" s="111"/>
    </row>
    <row r="50" spans="2:23">
      <c r="B50" s="112" t="s">
        <v>1172</v>
      </c>
      <c r="C50" s="4" t="s">
        <v>1173</v>
      </c>
      <c r="D50" s="6" t="str">
        <f>IF(INDEX(Units!$I$49:$I$153,MATCH(Units!$C50,Units!$K$49:$K$153,0))=Units!$B50,"OK",NA())</f>
        <v>OK</v>
      </c>
      <c r="E50" s="5">
        <f>MATCH(Units!$C50,INDEX(units_a,,$C$47),0)</f>
        <v>11</v>
      </c>
      <c r="F50" s="140">
        <f t="shared" si="0"/>
        <v>1</v>
      </c>
      <c r="G50" s="111"/>
      <c r="I50" s="112" t="s">
        <v>1165</v>
      </c>
      <c r="J50" t="s">
        <v>1174</v>
      </c>
      <c r="K50" t="s">
        <v>1175</v>
      </c>
      <c r="L50" t="s">
        <v>1166</v>
      </c>
      <c r="M50">
        <v>0.83612699999999995</v>
      </c>
      <c r="N50" s="5" t="str">
        <f t="shared" si="1"/>
        <v>m2</v>
      </c>
      <c r="O50" s="5">
        <f t="shared" si="2"/>
        <v>0.83612699999999995</v>
      </c>
      <c r="P50" t="s">
        <v>1176</v>
      </c>
      <c r="Q50" s="111"/>
      <c r="S50" s="108"/>
      <c r="T50" s="109"/>
      <c r="U50" s="109"/>
      <c r="V50" s="109"/>
      <c r="W50" s="110"/>
    </row>
    <row r="51" spans="2:23">
      <c r="B51" s="137" t="s">
        <v>1177</v>
      </c>
      <c r="C51" s="4" t="s">
        <v>1178</v>
      </c>
      <c r="D51" s="6" t="str">
        <f>IF(INDEX(Units!$I$49:$I$153,MATCH(Units!$C51,Units!$K$49:$K$153,0))=Units!$B51,"OK",NA())</f>
        <v>OK</v>
      </c>
      <c r="E51" s="5">
        <f>MATCH(Units!$C51,INDEX(units_a,,$C$47),0)</f>
        <v>29</v>
      </c>
      <c r="F51" s="140">
        <f t="shared" si="0"/>
        <v>1</v>
      </c>
      <c r="G51" s="111"/>
      <c r="I51" s="112" t="s">
        <v>1165</v>
      </c>
      <c r="J51" t="s">
        <v>1179</v>
      </c>
      <c r="K51" t="s">
        <v>1180</v>
      </c>
      <c r="L51" t="s">
        <v>1166</v>
      </c>
      <c r="M51">
        <v>9.2902999999999999E-2</v>
      </c>
      <c r="N51" s="5" t="str">
        <f t="shared" si="1"/>
        <v>m2</v>
      </c>
      <c r="O51" s="5">
        <f t="shared" si="2"/>
        <v>9.2902999999999999E-2</v>
      </c>
      <c r="P51" t="s">
        <v>1176</v>
      </c>
      <c r="Q51" s="111"/>
    </row>
    <row r="52" spans="2:23">
      <c r="B52" s="112" t="s">
        <v>1130</v>
      </c>
      <c r="C52" s="4" t="s">
        <v>1181</v>
      </c>
      <c r="D52" s="6" t="str">
        <f>IF(INDEX(Units!$I$49:$I$153,MATCH(Units!$C52,Units!$K$49:$K$153,0))=Units!$B52,"OK",NA())</f>
        <v>OK</v>
      </c>
      <c r="E52" s="5">
        <f>MATCH(Units!$C52,INDEX(units_a,,$C$47),0)</f>
        <v>36</v>
      </c>
      <c r="F52" s="140">
        <f t="shared" si="0"/>
        <v>1</v>
      </c>
      <c r="G52" s="111"/>
      <c r="I52" s="112" t="s">
        <v>1165</v>
      </c>
      <c r="J52" t="s">
        <v>1182</v>
      </c>
      <c r="K52" t="s">
        <v>1182</v>
      </c>
      <c r="L52" t="s">
        <v>1166</v>
      </c>
      <c r="M52">
        <v>4046.86</v>
      </c>
      <c r="N52" s="5" t="str">
        <f t="shared" si="1"/>
        <v>m2</v>
      </c>
      <c r="O52" s="5">
        <f t="shared" si="2"/>
        <v>4046.86</v>
      </c>
      <c r="P52" t="s">
        <v>1176</v>
      </c>
      <c r="Q52" s="111"/>
    </row>
    <row r="53" spans="2:23">
      <c r="B53" s="137" t="s">
        <v>1183</v>
      </c>
      <c r="C53" s="4" t="s">
        <v>1184</v>
      </c>
      <c r="D53" s="6" t="str">
        <f>IF(INDEX(Units!$I$49:$I$153,MATCH(Units!$C53,Units!$K$49:$K$153,0))=Units!$B53,"OK",NA())</f>
        <v>OK</v>
      </c>
      <c r="E53" s="5">
        <f>MATCH(Units!$C53,INDEX(units_a,,$C$47),0)</f>
        <v>54</v>
      </c>
      <c r="F53" s="140">
        <f t="shared" si="0"/>
        <v>1</v>
      </c>
      <c r="G53" s="111"/>
      <c r="I53" s="112" t="s">
        <v>1165</v>
      </c>
      <c r="J53" t="s">
        <v>1185</v>
      </c>
      <c r="K53" t="s">
        <v>1186</v>
      </c>
      <c r="L53" t="s">
        <v>1166</v>
      </c>
      <c r="M53">
        <v>10000</v>
      </c>
      <c r="N53" s="5" t="str">
        <f t="shared" si="1"/>
        <v>m2</v>
      </c>
      <c r="O53" s="5">
        <f t="shared" si="2"/>
        <v>10000</v>
      </c>
      <c r="P53" t="s">
        <v>1187</v>
      </c>
      <c r="Q53" s="111"/>
    </row>
    <row r="54" spans="2:23">
      <c r="B54" s="112" t="s">
        <v>1188</v>
      </c>
      <c r="C54" s="4" t="s">
        <v>1189</v>
      </c>
      <c r="D54" s="6" t="str">
        <f>IF(INDEX(Units!$I$49:$I$153,MATCH(Units!$C54,Units!$K$49:$K$153,0))=Units!$B54,"OK",NA())</f>
        <v>OK</v>
      </c>
      <c r="E54" s="5">
        <f>MATCH(Units!$C54,INDEX(units_a,,$C$47),0)</f>
        <v>60</v>
      </c>
      <c r="F54" s="140">
        <f t="shared" si="0"/>
        <v>1</v>
      </c>
      <c r="G54" s="111"/>
      <c r="I54" s="112" t="s">
        <v>1165</v>
      </c>
      <c r="J54" t="s">
        <v>1190</v>
      </c>
      <c r="K54" t="s">
        <v>1191</v>
      </c>
      <c r="L54" t="s">
        <v>1166</v>
      </c>
      <c r="M54">
        <v>1000000</v>
      </c>
      <c r="N54" s="5" t="str">
        <f t="shared" si="1"/>
        <v>m2</v>
      </c>
      <c r="O54" s="5">
        <f t="shared" si="2"/>
        <v>1000000</v>
      </c>
      <c r="P54" t="s">
        <v>1187</v>
      </c>
      <c r="Q54" s="111"/>
    </row>
    <row r="55" spans="2:23">
      <c r="B55" s="137" t="s">
        <v>1192</v>
      </c>
      <c r="C55" s="4" t="s">
        <v>1193</v>
      </c>
      <c r="D55" s="6" t="str">
        <f>IF(INDEX(Units!$I$49:$I$153,MATCH(Units!$C55,Units!$K$49:$K$153,0))=Units!$B55,"OK",NA())</f>
        <v>OK</v>
      </c>
      <c r="E55" s="5">
        <f>MATCH(Units!$C55,INDEX(units_a,,$C$47),0)</f>
        <v>62</v>
      </c>
      <c r="F55" s="140">
        <f t="shared" si="0"/>
        <v>1</v>
      </c>
      <c r="G55" s="111"/>
      <c r="I55" s="112" t="s">
        <v>1165</v>
      </c>
      <c r="J55" t="s">
        <v>1194</v>
      </c>
      <c r="K55" t="s">
        <v>1195</v>
      </c>
      <c r="L55" t="s">
        <v>1166</v>
      </c>
      <c r="M55">
        <v>258999</v>
      </c>
      <c r="N55" s="5" t="str">
        <f t="shared" si="1"/>
        <v>m2</v>
      </c>
      <c r="O55" s="5">
        <f t="shared" si="2"/>
        <v>258999</v>
      </c>
      <c r="P55" t="s">
        <v>1176</v>
      </c>
      <c r="Q55" s="111"/>
    </row>
    <row r="56" spans="2:23">
      <c r="B56" s="112" t="s">
        <v>1196</v>
      </c>
      <c r="C56" s="4" t="s">
        <v>1197</v>
      </c>
      <c r="D56" s="6" t="str">
        <f>IF(INDEX(Units!$I$49:$I$153,MATCH(Units!$C56,Units!$K$49:$K$153,0))=Units!$B56,"OK",NA())</f>
        <v>OK</v>
      </c>
      <c r="E56" s="5">
        <f>MATCH(Units!$C56,INDEX(units_a,,$C$47),0)</f>
        <v>64</v>
      </c>
      <c r="F56" s="140">
        <f t="shared" si="0"/>
        <v>1</v>
      </c>
      <c r="G56" s="111"/>
      <c r="I56" s="112" t="s">
        <v>1165</v>
      </c>
      <c r="J56" t="s">
        <v>1198</v>
      </c>
      <c r="K56" t="s">
        <v>1199</v>
      </c>
      <c r="L56" t="s">
        <v>1166</v>
      </c>
      <c r="M56">
        <v>20732000000</v>
      </c>
      <c r="N56" s="5" t="str">
        <f t="shared" si="1"/>
        <v>m2</v>
      </c>
      <c r="O56" s="5">
        <f t="shared" si="2"/>
        <v>20732000000</v>
      </c>
      <c r="P56" t="s">
        <v>1200</v>
      </c>
      <c r="Q56" s="111"/>
    </row>
    <row r="57" spans="2:23">
      <c r="B57" s="137" t="s">
        <v>1201</v>
      </c>
      <c r="C57" s="4" t="s">
        <v>1202</v>
      </c>
      <c r="D57" s="6" t="str">
        <f>IF(INDEX(Units!$I$49:$I$153,MATCH(Units!$C57,Units!$K$49:$K$153,0))=Units!$B57,"OK",NA())</f>
        <v>OK</v>
      </c>
      <c r="E57" s="5">
        <f>MATCH(Units!$C57,INDEX(units_a,,$C$47),0)</f>
        <v>70</v>
      </c>
      <c r="F57" s="140">
        <f t="shared" si="0"/>
        <v>1</v>
      </c>
      <c r="G57" s="111"/>
      <c r="I57" s="112"/>
      <c r="J57"/>
      <c r="K57"/>
      <c r="L57"/>
      <c r="M57"/>
      <c r="N57" s="5" t="str">
        <f t="shared" si="1"/>
        <v/>
      </c>
      <c r="O57" s="5" t="str">
        <f t="shared" si="2"/>
        <v/>
      </c>
      <c r="P57"/>
      <c r="Q57" s="111"/>
    </row>
    <row r="58" spans="2:23">
      <c r="B58" s="112" t="s">
        <v>1203</v>
      </c>
      <c r="C58" s="4" t="s">
        <v>1204</v>
      </c>
      <c r="D58" s="6" t="str">
        <f>IF(INDEX(Units!$I$49:$I$153,MATCH(Units!$C58,Units!$K$49:$K$153,0))=Units!$B58,"OK",NA())</f>
        <v>OK</v>
      </c>
      <c r="E58" s="5">
        <f>MATCH(Units!$C58,INDEX(units_a,,$C$47),0)</f>
        <v>76</v>
      </c>
      <c r="F58" s="140">
        <f t="shared" si="0"/>
        <v>1</v>
      </c>
      <c r="G58" s="111"/>
      <c r="I58" s="112" t="s">
        <v>1172</v>
      </c>
      <c r="J58" t="s">
        <v>1173</v>
      </c>
      <c r="K58" t="s">
        <v>1173</v>
      </c>
      <c r="L58" t="s">
        <v>1173</v>
      </c>
      <c r="M58">
        <v>1</v>
      </c>
      <c r="N58" s="5" t="str">
        <f t="shared" si="1"/>
        <v>unit</v>
      </c>
      <c r="O58" s="5">
        <f t="shared" si="2"/>
        <v>1</v>
      </c>
      <c r="P58" t="s">
        <v>1168</v>
      </c>
      <c r="Q58" s="111"/>
    </row>
    <row r="59" spans="2:23">
      <c r="B59" s="137" t="s">
        <v>1205</v>
      </c>
      <c r="C59" s="4" t="s">
        <v>1206</v>
      </c>
      <c r="D59" s="6" t="str">
        <f>IF(INDEX(Units!$I$49:$I$153,MATCH(Units!$C59,Units!$K$49:$K$153,0))=Units!$B59,"OK",NA())</f>
        <v>OK</v>
      </c>
      <c r="E59" s="5">
        <f>MATCH(Units!$C59,INDEX(units_a,,$C$47),0)</f>
        <v>81</v>
      </c>
      <c r="F59" s="140">
        <f t="shared" si="0"/>
        <v>1</v>
      </c>
      <c r="G59" s="111"/>
      <c r="I59" s="112" t="s">
        <v>1172</v>
      </c>
      <c r="J59" t="s">
        <v>1207</v>
      </c>
      <c r="K59" t="s">
        <v>1207</v>
      </c>
      <c r="L59" t="s">
        <v>1173</v>
      </c>
      <c r="M59">
        <v>2</v>
      </c>
      <c r="N59" s="5" t="str">
        <f t="shared" si="1"/>
        <v>unit</v>
      </c>
      <c r="O59" s="5">
        <f t="shared" si="2"/>
        <v>2</v>
      </c>
      <c r="P59" t="s">
        <v>1208</v>
      </c>
      <c r="Q59" s="111"/>
    </row>
    <row r="60" spans="2:23">
      <c r="B60" s="112" t="s">
        <v>1209</v>
      </c>
      <c r="C60" s="4" t="s">
        <v>1210</v>
      </c>
      <c r="D60" s="6" t="str">
        <f>IF(INDEX(Units!$I$49:$I$153,MATCH(Units!$C60,Units!$K$49:$K$153,0))=Units!$B60,"OK",NA())</f>
        <v>OK</v>
      </c>
      <c r="E60" s="5">
        <f>MATCH(Units!$C60,INDEX(units_a,,$C$47),0)</f>
        <v>91</v>
      </c>
      <c r="F60" s="140">
        <f t="shared" si="0"/>
        <v>1</v>
      </c>
      <c r="G60" s="111"/>
      <c r="I60" s="112" t="s">
        <v>1172</v>
      </c>
      <c r="J60" t="s">
        <v>1211</v>
      </c>
      <c r="K60" t="s">
        <v>1211</v>
      </c>
      <c r="L60" t="s">
        <v>1173</v>
      </c>
      <c r="M60">
        <v>12</v>
      </c>
      <c r="N60" s="5" t="str">
        <f t="shared" si="1"/>
        <v>unit</v>
      </c>
      <c r="O60" s="5">
        <f t="shared" si="2"/>
        <v>12</v>
      </c>
      <c r="P60" t="s">
        <v>1208</v>
      </c>
      <c r="Q60" s="111"/>
    </row>
    <row r="61" spans="2:23">
      <c r="B61" s="141" t="s">
        <v>1144</v>
      </c>
      <c r="C61" s="142" t="s">
        <v>1145</v>
      </c>
      <c r="D61" s="143" t="str">
        <f>IF(INDEX(Units!$I$49:$I$153,MATCH(Units!$C61,Units!$K$49:$K$153,0))=Units!$B61,"OK",NA())</f>
        <v>OK</v>
      </c>
      <c r="E61" s="144">
        <f>MATCH(Units!$C61,INDEX(units_a,,$C$47),0)</f>
        <v>99</v>
      </c>
      <c r="F61" s="145">
        <f t="shared" si="0"/>
        <v>1</v>
      </c>
      <c r="G61" s="111"/>
      <c r="I61" s="112" t="s">
        <v>1172</v>
      </c>
      <c r="J61" t="s">
        <v>1212</v>
      </c>
      <c r="K61" t="s">
        <v>1212</v>
      </c>
      <c r="L61" t="s">
        <v>1173</v>
      </c>
      <c r="M61">
        <v>20</v>
      </c>
      <c r="N61" s="5" t="str">
        <f t="shared" si="1"/>
        <v>unit</v>
      </c>
      <c r="O61" s="5">
        <f t="shared" si="2"/>
        <v>20</v>
      </c>
      <c r="P61" t="s">
        <v>1208</v>
      </c>
      <c r="Q61" s="111"/>
    </row>
    <row r="62" spans="2:23">
      <c r="B62" s="108"/>
      <c r="C62" s="109"/>
      <c r="D62" s="109"/>
      <c r="E62" s="109"/>
      <c r="F62" s="109"/>
      <c r="G62" s="110"/>
      <c r="I62" s="112" t="s">
        <v>1172</v>
      </c>
      <c r="J62" t="s">
        <v>1213</v>
      </c>
      <c r="K62" t="s">
        <v>1213</v>
      </c>
      <c r="L62" t="s">
        <v>1173</v>
      </c>
      <c r="M62">
        <v>1000</v>
      </c>
      <c r="N62" s="5" t="str">
        <f t="shared" si="1"/>
        <v>unit</v>
      </c>
      <c r="O62" s="5">
        <f t="shared" si="2"/>
        <v>1000</v>
      </c>
      <c r="P62" t="s">
        <v>1208</v>
      </c>
      <c r="Q62" s="111"/>
    </row>
    <row r="63" spans="2:23">
      <c r="I63" s="112" t="s">
        <v>1172</v>
      </c>
      <c r="J63" t="s">
        <v>1214</v>
      </c>
      <c r="K63" t="s">
        <v>1214</v>
      </c>
      <c r="L63" t="s">
        <v>1173</v>
      </c>
      <c r="M63">
        <v>1000000</v>
      </c>
      <c r="N63" s="5" t="str">
        <f t="shared" si="1"/>
        <v>unit</v>
      </c>
      <c r="O63" s="5">
        <f t="shared" si="2"/>
        <v>1000000</v>
      </c>
      <c r="P63" t="s">
        <v>1208</v>
      </c>
      <c r="Q63" s="111"/>
    </row>
    <row r="64" spans="2:23" ht="15.6">
      <c r="B64" s="83" t="s">
        <v>1215</v>
      </c>
      <c r="I64" s="112" t="s">
        <v>1172</v>
      </c>
      <c r="J64" t="s">
        <v>1216</v>
      </c>
      <c r="K64" t="s">
        <v>1216</v>
      </c>
      <c r="L64" t="s">
        <v>1173</v>
      </c>
      <c r="M64">
        <v>1000000000</v>
      </c>
      <c r="N64" s="5" t="str">
        <f t="shared" si="1"/>
        <v>unit</v>
      </c>
      <c r="O64" s="5">
        <f t="shared" si="2"/>
        <v>1000000000</v>
      </c>
      <c r="P64" t="s">
        <v>1208</v>
      </c>
      <c r="Q64" s="111"/>
    </row>
    <row r="65" spans="2:17">
      <c r="B65" s="54" t="s">
        <v>1217</v>
      </c>
      <c r="I65" s="112" t="s">
        <v>1172</v>
      </c>
      <c r="J65" t="s">
        <v>1218</v>
      </c>
      <c r="K65" t="s">
        <v>1218</v>
      </c>
      <c r="L65" t="s">
        <v>1173</v>
      </c>
      <c r="M65">
        <v>1000</v>
      </c>
      <c r="N65" s="5" t="str">
        <f t="shared" si="1"/>
        <v>unit</v>
      </c>
      <c r="O65" s="5">
        <f t="shared" si="2"/>
        <v>1000</v>
      </c>
      <c r="P65" t="s">
        <v>1187</v>
      </c>
      <c r="Q65" s="111"/>
    </row>
    <row r="66" spans="2:17">
      <c r="D66" s="74" t="s">
        <v>1219</v>
      </c>
      <c r="E66" s="12" t="s">
        <v>25</v>
      </c>
      <c r="F66" s="11" t="s">
        <v>91</v>
      </c>
      <c r="I66" s="112" t="s">
        <v>1172</v>
      </c>
      <c r="J66" t="s">
        <v>1220</v>
      </c>
      <c r="K66" t="s">
        <v>1220</v>
      </c>
      <c r="L66" t="s">
        <v>1173</v>
      </c>
      <c r="M66">
        <v>1000000</v>
      </c>
      <c r="N66" s="5" t="str">
        <f t="shared" si="1"/>
        <v>unit</v>
      </c>
      <c r="O66" s="5">
        <f t="shared" si="2"/>
        <v>1000000</v>
      </c>
      <c r="P66" t="s">
        <v>1187</v>
      </c>
      <c r="Q66" s="111"/>
    </row>
    <row r="67" spans="2:17">
      <c r="D67" s="160" t="s">
        <v>1221</v>
      </c>
      <c r="E67" s="161">
        <v>8</v>
      </c>
      <c r="F67" s="162"/>
      <c r="I67" s="112" t="s">
        <v>1172</v>
      </c>
      <c r="J67" t="s">
        <v>1222</v>
      </c>
      <c r="K67" t="s">
        <v>1222</v>
      </c>
      <c r="L67" t="s">
        <v>1173</v>
      </c>
      <c r="M67">
        <v>1000000000</v>
      </c>
      <c r="N67" s="5" t="str">
        <f t="shared" si="1"/>
        <v>unit</v>
      </c>
      <c r="O67" s="5">
        <f t="shared" si="2"/>
        <v>1000000000</v>
      </c>
      <c r="P67" t="s">
        <v>1187</v>
      </c>
      <c r="Q67" s="111"/>
    </row>
    <row r="68" spans="2:17">
      <c r="D68" s="160" t="s">
        <v>1223</v>
      </c>
      <c r="E68" s="161">
        <f>1/M131 - 2/M130 - 8</f>
        <v>252.89285714285711</v>
      </c>
      <c r="F68" s="162" t="s">
        <v>1224</v>
      </c>
      <c r="I68" s="112" t="s">
        <v>1172</v>
      </c>
      <c r="J68" t="s">
        <v>1225</v>
      </c>
      <c r="K68" t="s">
        <v>1225</v>
      </c>
      <c r="L68" t="s">
        <v>1173</v>
      </c>
      <c r="M68">
        <v>1000000000000</v>
      </c>
      <c r="N68" s="5" t="str">
        <f t="shared" si="1"/>
        <v>unit</v>
      </c>
      <c r="O68" s="5">
        <f t="shared" si="2"/>
        <v>1000000000000</v>
      </c>
      <c r="P68" t="s">
        <v>1187</v>
      </c>
      <c r="Q68" s="111"/>
    </row>
    <row r="69" spans="2:17">
      <c r="I69" s="112" t="s">
        <v>1172</v>
      </c>
      <c r="J69" t="s">
        <v>1226</v>
      </c>
      <c r="K69" t="s">
        <v>1226</v>
      </c>
      <c r="L69" t="s">
        <v>1173</v>
      </c>
      <c r="M69">
        <v>1000000000000000</v>
      </c>
      <c r="N69" s="5" t="str">
        <f t="shared" si="1"/>
        <v>unit</v>
      </c>
      <c r="O69" s="5">
        <f t="shared" si="2"/>
        <v>1000000000000000</v>
      </c>
      <c r="P69" t="s">
        <v>1187</v>
      </c>
      <c r="Q69" s="111"/>
    </row>
    <row r="70" spans="2:17" ht="15.6">
      <c r="B70" s="83" t="s">
        <v>1227</v>
      </c>
      <c r="I70" s="112" t="s">
        <v>1172</v>
      </c>
      <c r="J70" t="s">
        <v>1228</v>
      </c>
      <c r="K70" t="s">
        <v>1228</v>
      </c>
      <c r="L70" t="s">
        <v>1173</v>
      </c>
      <c r="M70">
        <v>1E+18</v>
      </c>
      <c r="N70" s="5" t="str">
        <f t="shared" si="1"/>
        <v>unit</v>
      </c>
      <c r="O70" s="5">
        <f t="shared" si="2"/>
        <v>1E+18</v>
      </c>
      <c r="P70" t="s">
        <v>1187</v>
      </c>
      <c r="Q70" s="111"/>
    </row>
    <row r="71" spans="2:17">
      <c r="B71" s="54" t="s">
        <v>1229</v>
      </c>
      <c r="I71" s="112" t="s">
        <v>1172</v>
      </c>
      <c r="J71" t="s">
        <v>1230</v>
      </c>
      <c r="K71" t="s">
        <v>1230</v>
      </c>
      <c r="L71" t="s">
        <v>1173</v>
      </c>
      <c r="M71">
        <v>1E-3</v>
      </c>
      <c r="N71" s="5" t="str">
        <f t="shared" si="1"/>
        <v>unit</v>
      </c>
      <c r="O71" s="5">
        <f t="shared" si="2"/>
        <v>1E-3</v>
      </c>
      <c r="P71" t="s">
        <v>1187</v>
      </c>
      <c r="Q71" s="111"/>
    </row>
    <row r="72" spans="2:17">
      <c r="B72" s="153" t="s">
        <v>1129</v>
      </c>
      <c r="C72" s="149"/>
      <c r="D72" s="149"/>
      <c r="E72" s="157" t="s">
        <v>1231</v>
      </c>
      <c r="I72" s="112" t="s">
        <v>1172</v>
      </c>
      <c r="J72" t="s">
        <v>1232</v>
      </c>
      <c r="K72" t="s">
        <v>1232</v>
      </c>
      <c r="L72" t="s">
        <v>1173</v>
      </c>
      <c r="M72">
        <v>9.9999999999999995E-7</v>
      </c>
      <c r="N72" s="5" t="str">
        <f t="shared" si="1"/>
        <v>unit</v>
      </c>
      <c r="O72" s="5">
        <f t="shared" si="2"/>
        <v>9.9999999999999995E-7</v>
      </c>
      <c r="P72" t="s">
        <v>1187</v>
      </c>
      <c r="Q72" s="111"/>
    </row>
    <row r="73" spans="2:17">
      <c r="B73" s="154" t="s">
        <v>1233</v>
      </c>
      <c r="C73" s="150"/>
      <c r="D73" s="150"/>
      <c r="E73" s="158" t="str">
        <f t="array" ref="E73">IF(SUM(ISERROR(Units!$E$49:$E$61)*1)&gt;0, NA(),"OK")</f>
        <v>OK</v>
      </c>
      <c r="I73" s="112" t="s">
        <v>1172</v>
      </c>
      <c r="J73" t="s">
        <v>1234</v>
      </c>
      <c r="K73" t="s">
        <v>1234</v>
      </c>
      <c r="L73" t="s">
        <v>1173</v>
      </c>
      <c r="M73">
        <v>1.0000000000000001E-9</v>
      </c>
      <c r="N73" s="5" t="str">
        <f t="shared" si="1"/>
        <v>unit</v>
      </c>
      <c r="O73" s="5">
        <f t="shared" si="2"/>
        <v>1.0000000000000001E-9</v>
      </c>
      <c r="P73" t="s">
        <v>1187</v>
      </c>
      <c r="Q73" s="111"/>
    </row>
    <row r="74" spans="2:17">
      <c r="B74" s="155" t="s">
        <v>1235</v>
      </c>
      <c r="C74" s="151"/>
      <c r="D74" s="151"/>
      <c r="E74" s="158" t="str">
        <f t="array" ref="E74">IF(SUM(ISERROR($N$49:$N$154)*1)&gt;0, NA(),"OK")</f>
        <v>OK</v>
      </c>
      <c r="I74" s="112" t="s">
        <v>1172</v>
      </c>
      <c r="J74" t="s">
        <v>1236</v>
      </c>
      <c r="K74" t="s">
        <v>1236</v>
      </c>
      <c r="L74" t="s">
        <v>1173</v>
      </c>
      <c r="M74">
        <v>9.9999999999999998E-13</v>
      </c>
      <c r="N74" s="5" t="str">
        <f t="shared" si="1"/>
        <v>unit</v>
      </c>
      <c r="O74" s="5">
        <f t="shared" si="2"/>
        <v>9.9999999999999998E-13</v>
      </c>
      <c r="P74" t="s">
        <v>1187</v>
      </c>
      <c r="Q74" s="111"/>
    </row>
    <row r="75" spans="2:17">
      <c r="B75" s="156" t="s">
        <v>1237</v>
      </c>
      <c r="C75" s="152"/>
      <c r="D75" s="152"/>
      <c r="E75" s="159" t="str">
        <f t="array" ref="E75">IF(MAX(COUNTIF($K$49:$K$154,$K$49:$K$154))=1,"OK",NA())</f>
        <v>OK</v>
      </c>
      <c r="I75" s="112"/>
      <c r="J75"/>
      <c r="K75"/>
      <c r="L75"/>
      <c r="M75"/>
      <c r="N75" s="5" t="str">
        <f t="shared" si="1"/>
        <v/>
      </c>
      <c r="O75" s="5" t="str">
        <f t="shared" si="2"/>
        <v/>
      </c>
      <c r="P75"/>
      <c r="Q75" s="111"/>
    </row>
    <row r="76" spans="2:17">
      <c r="I76" s="112" t="s">
        <v>1177</v>
      </c>
      <c r="J76" t="s">
        <v>1238</v>
      </c>
      <c r="K76" t="s">
        <v>1178</v>
      </c>
      <c r="L76" t="s">
        <v>1178</v>
      </c>
      <c r="M76">
        <v>1</v>
      </c>
      <c r="N76" s="5" t="str">
        <f t="shared" si="1"/>
        <v>km</v>
      </c>
      <c r="O76" s="5">
        <f t="shared" si="2"/>
        <v>1</v>
      </c>
      <c r="P76" t="s">
        <v>1168</v>
      </c>
      <c r="Q76" s="111"/>
    </row>
    <row r="77" spans="2:17">
      <c r="I77" s="112" t="s">
        <v>1177</v>
      </c>
      <c r="J77" t="s">
        <v>1239</v>
      </c>
      <c r="K77" t="s">
        <v>1240</v>
      </c>
      <c r="L77" t="s">
        <v>1178</v>
      </c>
      <c r="M77">
        <v>1E-3</v>
      </c>
      <c r="N77" s="5" t="str">
        <f t="shared" si="1"/>
        <v>km</v>
      </c>
      <c r="O77" s="5">
        <f t="shared" si="2"/>
        <v>1E-3</v>
      </c>
      <c r="P77" t="s">
        <v>1187</v>
      </c>
      <c r="Q77" s="111"/>
    </row>
    <row r="78" spans="2:17">
      <c r="I78" s="112" t="s">
        <v>1177</v>
      </c>
      <c r="J78" t="s">
        <v>1241</v>
      </c>
      <c r="K78" t="s">
        <v>1241</v>
      </c>
      <c r="L78" t="s">
        <v>1178</v>
      </c>
      <c r="M78">
        <v>1.6093</v>
      </c>
      <c r="N78" s="5" t="str">
        <f t="shared" si="1"/>
        <v>km</v>
      </c>
      <c r="O78" s="5">
        <f t="shared" si="2"/>
        <v>1.6093</v>
      </c>
      <c r="P78" t="s">
        <v>1242</v>
      </c>
      <c r="Q78" s="111"/>
    </row>
    <row r="79" spans="2:17">
      <c r="I79" s="112" t="s">
        <v>1177</v>
      </c>
      <c r="J79" t="s">
        <v>1243</v>
      </c>
      <c r="K79" t="s">
        <v>1244</v>
      </c>
      <c r="L79" t="s">
        <v>1178</v>
      </c>
      <c r="M79">
        <v>1.8520000000000001</v>
      </c>
      <c r="N79" s="5" t="str">
        <f t="shared" si="1"/>
        <v>km</v>
      </c>
      <c r="O79" s="5">
        <f t="shared" si="2"/>
        <v>1.8520000000000001</v>
      </c>
      <c r="P79" t="s">
        <v>1176</v>
      </c>
      <c r="Q79" s="111"/>
    </row>
    <row r="80" spans="2:17">
      <c r="I80" s="112" t="s">
        <v>1177</v>
      </c>
      <c r="J80" t="s">
        <v>1245</v>
      </c>
      <c r="K80" t="s">
        <v>1246</v>
      </c>
      <c r="L80" t="s">
        <v>1178</v>
      </c>
      <c r="M80">
        <v>1.0000000000000001E-5</v>
      </c>
      <c r="N80" s="5" t="str">
        <f t="shared" si="1"/>
        <v>km</v>
      </c>
      <c r="O80" s="5">
        <f t="shared" si="2"/>
        <v>1.0000000000000001E-5</v>
      </c>
      <c r="P80" t="s">
        <v>1187</v>
      </c>
      <c r="Q80" s="111"/>
    </row>
    <row r="81" spans="9:17">
      <c r="I81" s="112" t="s">
        <v>1177</v>
      </c>
      <c r="J81" t="s">
        <v>1247</v>
      </c>
      <c r="K81" t="s">
        <v>1248</v>
      </c>
      <c r="L81" t="s">
        <v>1178</v>
      </c>
      <c r="M81">
        <v>9.9999999999999995E-7</v>
      </c>
      <c r="N81" s="5" t="str">
        <f t="shared" si="1"/>
        <v>km</v>
      </c>
      <c r="O81" s="5">
        <f t="shared" si="2"/>
        <v>9.9999999999999995E-7</v>
      </c>
      <c r="P81" t="s">
        <v>1187</v>
      </c>
      <c r="Q81" s="111"/>
    </row>
    <row r="82" spans="9:17">
      <c r="I82" s="112"/>
      <c r="J82"/>
      <c r="K82"/>
      <c r="L82"/>
      <c r="M82"/>
      <c r="N82" s="5" t="str">
        <f t="shared" ref="N82:N115" si="3">IF($I82="","",INDEX(modelunits_a,MATCH($I82,INDEX(modelunits_a,,1),0),$K$47))</f>
        <v/>
      </c>
      <c r="O82" s="5" t="str">
        <f t="shared" ref="O82:O115" si="4">IF($I82="","",$M82/INDEX(modelunits_a,MATCH($I82,INDEX(modelunits_a,,1),0), $M$47))</f>
        <v/>
      </c>
      <c r="P82"/>
      <c r="Q82" s="111"/>
    </row>
    <row r="83" spans="9:17">
      <c r="I83" s="112" t="s">
        <v>1130</v>
      </c>
      <c r="J83" t="s">
        <v>1249</v>
      </c>
      <c r="K83" t="s">
        <v>1181</v>
      </c>
      <c r="L83" t="s">
        <v>1181</v>
      </c>
      <c r="M83">
        <v>1</v>
      </c>
      <c r="N83" s="5" t="str">
        <f t="shared" si="3"/>
        <v>MJ</v>
      </c>
      <c r="O83" s="5">
        <f t="shared" si="4"/>
        <v>1</v>
      </c>
      <c r="P83" t="s">
        <v>1168</v>
      </c>
      <c r="Q83" s="111"/>
    </row>
    <row r="84" spans="9:17">
      <c r="I84" s="112" t="s">
        <v>1130</v>
      </c>
      <c r="J84" t="s">
        <v>1250</v>
      </c>
      <c r="K84" t="s">
        <v>1251</v>
      </c>
      <c r="L84" t="s">
        <v>1181</v>
      </c>
      <c r="M84">
        <v>1E-3</v>
      </c>
      <c r="N84" s="5" t="str">
        <f t="shared" si="3"/>
        <v>MJ</v>
      </c>
      <c r="O84" s="5">
        <f t="shared" si="4"/>
        <v>1E-3</v>
      </c>
      <c r="P84" t="s">
        <v>1187</v>
      </c>
      <c r="Q84" s="111"/>
    </row>
    <row r="85" spans="9:17">
      <c r="I85" s="112" t="s">
        <v>1130</v>
      </c>
      <c r="J85" t="s">
        <v>1252</v>
      </c>
      <c r="K85" t="s">
        <v>1253</v>
      </c>
      <c r="L85" t="s">
        <v>1181</v>
      </c>
      <c r="M85">
        <v>9.9999999999999995E-7</v>
      </c>
      <c r="N85" s="5" t="str">
        <f t="shared" si="3"/>
        <v>MJ</v>
      </c>
      <c r="O85" s="5">
        <f t="shared" si="4"/>
        <v>9.9999999999999995E-7</v>
      </c>
      <c r="P85" t="s">
        <v>1187</v>
      </c>
      <c r="Q85" s="111"/>
    </row>
    <row r="86" spans="9:17">
      <c r="I86" s="112" t="s">
        <v>1130</v>
      </c>
      <c r="J86" t="s">
        <v>1254</v>
      </c>
      <c r="K86" t="s">
        <v>1255</v>
      </c>
      <c r="L86" t="s">
        <v>1181</v>
      </c>
      <c r="M86">
        <v>1000</v>
      </c>
      <c r="N86" s="5" t="str">
        <f t="shared" si="3"/>
        <v>MJ</v>
      </c>
      <c r="O86" s="5">
        <f t="shared" si="4"/>
        <v>1000</v>
      </c>
      <c r="P86" t="s">
        <v>1187</v>
      </c>
      <c r="Q86" s="111"/>
    </row>
    <row r="87" spans="9:17">
      <c r="I87" s="112" t="s">
        <v>1130</v>
      </c>
      <c r="J87" t="s">
        <v>1256</v>
      </c>
      <c r="K87" t="s">
        <v>1257</v>
      </c>
      <c r="L87" t="s">
        <v>1181</v>
      </c>
      <c r="M87">
        <v>1000000</v>
      </c>
      <c r="N87" s="5" t="str">
        <f t="shared" si="3"/>
        <v>MJ</v>
      </c>
      <c r="O87" s="5">
        <f t="shared" si="4"/>
        <v>1000000</v>
      </c>
      <c r="P87" t="s">
        <v>1187</v>
      </c>
      <c r="Q87" s="111"/>
    </row>
    <row r="88" spans="9:17">
      <c r="I88" s="112" t="s">
        <v>1130</v>
      </c>
      <c r="J88" t="s">
        <v>1258</v>
      </c>
      <c r="K88" t="s">
        <v>1131</v>
      </c>
      <c r="L88" t="s">
        <v>1181</v>
      </c>
      <c r="M88">
        <v>3.6</v>
      </c>
      <c r="N88" s="5" t="str">
        <f t="shared" si="3"/>
        <v>MJ</v>
      </c>
      <c r="O88" s="5">
        <f t="shared" si="4"/>
        <v>3.6</v>
      </c>
      <c r="P88" t="s">
        <v>1259</v>
      </c>
      <c r="Q88" s="111"/>
    </row>
    <row r="89" spans="9:17">
      <c r="I89" s="112" t="s">
        <v>1130</v>
      </c>
      <c r="J89" t="s">
        <v>1260</v>
      </c>
      <c r="K89" t="s">
        <v>1261</v>
      </c>
      <c r="L89" t="s">
        <v>1181</v>
      </c>
      <c r="M89">
        <v>3.5999999999999999E-3</v>
      </c>
      <c r="N89" s="5" t="str">
        <f t="shared" si="3"/>
        <v>MJ</v>
      </c>
      <c r="O89" s="5">
        <f t="shared" si="4"/>
        <v>3.5999999999999999E-3</v>
      </c>
      <c r="P89" t="s">
        <v>1262</v>
      </c>
      <c r="Q89" s="111"/>
    </row>
    <row r="90" spans="9:17">
      <c r="I90" s="112" t="s">
        <v>1130</v>
      </c>
      <c r="J90" t="s">
        <v>1260</v>
      </c>
      <c r="K90" t="s">
        <v>1263</v>
      </c>
      <c r="L90" t="s">
        <v>1181</v>
      </c>
      <c r="M90">
        <v>3600</v>
      </c>
      <c r="N90" s="5" t="str">
        <f t="shared" si="3"/>
        <v>MJ</v>
      </c>
      <c r="O90" s="5">
        <f t="shared" si="4"/>
        <v>3600</v>
      </c>
      <c r="P90" t="s">
        <v>1262</v>
      </c>
      <c r="Q90" s="111"/>
    </row>
    <row r="91" spans="9:17">
      <c r="I91" s="112" t="s">
        <v>1130</v>
      </c>
      <c r="J91" t="s">
        <v>1264</v>
      </c>
      <c r="K91" t="s">
        <v>1265</v>
      </c>
      <c r="L91" t="s">
        <v>1181</v>
      </c>
      <c r="M91">
        <v>3600000</v>
      </c>
      <c r="N91" s="5" t="str">
        <f t="shared" si="3"/>
        <v>MJ</v>
      </c>
      <c r="O91" s="5">
        <f t="shared" si="4"/>
        <v>3600000</v>
      </c>
      <c r="P91" t="s">
        <v>1262</v>
      </c>
      <c r="Q91" s="111"/>
    </row>
    <row r="92" spans="9:17">
      <c r="I92" s="112" t="s">
        <v>1130</v>
      </c>
      <c r="J92" t="s">
        <v>1266</v>
      </c>
      <c r="K92" t="s">
        <v>1267</v>
      </c>
      <c r="L92" t="s">
        <v>1181</v>
      </c>
      <c r="M92">
        <v>3600000000</v>
      </c>
      <c r="N92" s="5" t="str">
        <f t="shared" si="3"/>
        <v>MJ</v>
      </c>
      <c r="O92" s="5">
        <f t="shared" si="4"/>
        <v>3600000000</v>
      </c>
      <c r="P92" t="s">
        <v>1262</v>
      </c>
      <c r="Q92" s="111"/>
    </row>
    <row r="93" spans="9:17">
      <c r="I93" s="112" t="s">
        <v>1130</v>
      </c>
      <c r="J93" t="s">
        <v>1268</v>
      </c>
      <c r="K93" t="s">
        <v>1269</v>
      </c>
      <c r="L93" t="s">
        <v>1181</v>
      </c>
      <c r="M93">
        <v>1.05506E-3</v>
      </c>
      <c r="N93" s="5" t="str">
        <f t="shared" si="3"/>
        <v>MJ</v>
      </c>
      <c r="O93" s="5">
        <f t="shared" si="4"/>
        <v>1.05506E-3</v>
      </c>
      <c r="P93" t="s">
        <v>1176</v>
      </c>
      <c r="Q93" s="111"/>
    </row>
    <row r="94" spans="9:17">
      <c r="I94" s="112" t="s">
        <v>1130</v>
      </c>
      <c r="J94" t="s">
        <v>1270</v>
      </c>
      <c r="K94" t="s">
        <v>1271</v>
      </c>
      <c r="L94" t="s">
        <v>1181</v>
      </c>
      <c r="M94">
        <v>4.1868000000000003E-6</v>
      </c>
      <c r="N94" s="5" t="str">
        <f t="shared" si="3"/>
        <v>MJ</v>
      </c>
      <c r="O94" s="5">
        <f t="shared" si="4"/>
        <v>4.1868000000000003E-6</v>
      </c>
      <c r="P94" t="s">
        <v>1272</v>
      </c>
      <c r="Q94" s="111"/>
    </row>
    <row r="95" spans="9:17">
      <c r="I95" s="112" t="s">
        <v>1130</v>
      </c>
      <c r="J95" t="s">
        <v>1273</v>
      </c>
      <c r="K95" t="s">
        <v>1274</v>
      </c>
      <c r="L95" t="s">
        <v>1181</v>
      </c>
      <c r="M95">
        <v>4.1868000000000001E-3</v>
      </c>
      <c r="N95" s="5" t="str">
        <f t="shared" si="3"/>
        <v>MJ</v>
      </c>
      <c r="O95" s="5">
        <f t="shared" si="4"/>
        <v>4.1868000000000001E-3</v>
      </c>
      <c r="P95" t="s">
        <v>1272</v>
      </c>
      <c r="Q95" s="111"/>
    </row>
    <row r="96" spans="9:17">
      <c r="I96" s="112" t="s">
        <v>1130</v>
      </c>
      <c r="J96" t="s">
        <v>1275</v>
      </c>
      <c r="K96" t="s">
        <v>1275</v>
      </c>
      <c r="L96" t="s">
        <v>1181</v>
      </c>
      <c r="M96">
        <v>105.506</v>
      </c>
      <c r="N96" s="5" t="str">
        <f t="shared" si="3"/>
        <v>MJ</v>
      </c>
      <c r="O96" s="5">
        <f t="shared" si="4"/>
        <v>105.506</v>
      </c>
      <c r="P96" t="s">
        <v>1176</v>
      </c>
      <c r="Q96" s="111"/>
    </row>
    <row r="97" spans="9:17">
      <c r="I97" s="112" t="s">
        <v>1130</v>
      </c>
      <c r="J97" t="s">
        <v>1276</v>
      </c>
      <c r="K97" t="s">
        <v>1277</v>
      </c>
      <c r="L97" t="s">
        <v>1181</v>
      </c>
      <c r="M97">
        <v>41868</v>
      </c>
      <c r="N97" s="5" t="str">
        <f t="shared" si="3"/>
        <v>MJ</v>
      </c>
      <c r="O97" s="5">
        <f t="shared" si="4"/>
        <v>41868</v>
      </c>
      <c r="P97" t="s">
        <v>1278</v>
      </c>
      <c r="Q97" s="111"/>
    </row>
    <row r="98" spans="9:17">
      <c r="I98" s="112" t="s">
        <v>1130</v>
      </c>
      <c r="J98" t="s">
        <v>1279</v>
      </c>
      <c r="K98" t="s">
        <v>1280</v>
      </c>
      <c r="L98" t="s">
        <v>1181</v>
      </c>
      <c r="M98">
        <v>41868000</v>
      </c>
      <c r="N98" s="5" t="str">
        <f t="shared" si="3"/>
        <v>MJ</v>
      </c>
      <c r="O98" s="5">
        <f t="shared" si="4"/>
        <v>41868000</v>
      </c>
      <c r="P98" t="s">
        <v>1281</v>
      </c>
      <c r="Q98" s="111"/>
    </row>
    <row r="99" spans="9:17">
      <c r="I99" s="112" t="s">
        <v>1130</v>
      </c>
      <c r="J99" t="s">
        <v>1282</v>
      </c>
      <c r="K99" t="s">
        <v>1283</v>
      </c>
      <c r="L99" t="s">
        <v>1181</v>
      </c>
      <c r="M99">
        <v>41868000000</v>
      </c>
      <c r="N99" s="5" t="str">
        <f t="shared" si="3"/>
        <v>MJ</v>
      </c>
      <c r="O99" s="5">
        <f t="shared" si="4"/>
        <v>41868000000</v>
      </c>
      <c r="P99" t="s">
        <v>1281</v>
      </c>
      <c r="Q99" s="111"/>
    </row>
    <row r="100" spans="9:17">
      <c r="I100" s="112"/>
      <c r="J100"/>
      <c r="K100"/>
      <c r="L100"/>
      <c r="M100"/>
      <c r="N100" s="5" t="str">
        <f t="shared" si="3"/>
        <v/>
      </c>
      <c r="O100" s="5" t="str">
        <f t="shared" si="4"/>
        <v/>
      </c>
      <c r="P100"/>
      <c r="Q100" s="111"/>
    </row>
    <row r="101" spans="9:17">
      <c r="I101" s="112" t="s">
        <v>1183</v>
      </c>
      <c r="J101" t="s">
        <v>1284</v>
      </c>
      <c r="K101" t="s">
        <v>1184</v>
      </c>
      <c r="L101" t="s">
        <v>1184</v>
      </c>
      <c r="M101">
        <v>1</v>
      </c>
      <c r="N101" s="5" t="str">
        <f t="shared" si="3"/>
        <v>tkm</v>
      </c>
      <c r="O101" s="5">
        <f t="shared" si="4"/>
        <v>1</v>
      </c>
      <c r="P101" t="s">
        <v>1168</v>
      </c>
      <c r="Q101" s="111"/>
    </row>
    <row r="102" spans="9:17">
      <c r="I102" s="112" t="s">
        <v>1183</v>
      </c>
      <c r="J102" t="s">
        <v>1285</v>
      </c>
      <c r="K102" t="s">
        <v>1286</v>
      </c>
      <c r="L102" t="s">
        <v>1184</v>
      </c>
      <c r="M102">
        <v>1E-3</v>
      </c>
      <c r="N102" s="5" t="str">
        <f t="shared" si="3"/>
        <v>tkm</v>
      </c>
      <c r="O102" s="5">
        <f t="shared" si="4"/>
        <v>1E-3</v>
      </c>
      <c r="P102" t="s">
        <v>1187</v>
      </c>
      <c r="Q102" s="111"/>
    </row>
    <row r="103" spans="9:17">
      <c r="I103" s="112" t="s">
        <v>1183</v>
      </c>
      <c r="J103" t="s">
        <v>1287</v>
      </c>
      <c r="K103" t="s">
        <v>1288</v>
      </c>
      <c r="L103" t="s">
        <v>1184</v>
      </c>
      <c r="M103">
        <v>1E-3</v>
      </c>
      <c r="N103" s="5" t="str">
        <f t="shared" si="3"/>
        <v>tkm</v>
      </c>
      <c r="O103" s="5">
        <f t="shared" si="4"/>
        <v>1E-3</v>
      </c>
      <c r="P103" t="s">
        <v>1187</v>
      </c>
      <c r="Q103" s="111"/>
    </row>
    <row r="104" spans="9:17">
      <c r="I104" s="112" t="s">
        <v>1183</v>
      </c>
      <c r="J104" t="s">
        <v>1289</v>
      </c>
      <c r="K104" t="s">
        <v>1290</v>
      </c>
      <c r="L104" t="s">
        <v>1184</v>
      </c>
      <c r="M104">
        <v>9.9999999999999995E-7</v>
      </c>
      <c r="N104" s="5" t="str">
        <f t="shared" si="3"/>
        <v>tkm</v>
      </c>
      <c r="O104" s="5">
        <f t="shared" si="4"/>
        <v>9.9999999999999995E-7</v>
      </c>
      <c r="P104" t="s">
        <v>1187</v>
      </c>
      <c r="Q104" s="111"/>
    </row>
    <row r="105" spans="9:17">
      <c r="I105" s="112" t="s">
        <v>1183</v>
      </c>
      <c r="J105" t="s">
        <v>1291</v>
      </c>
      <c r="K105" t="s">
        <v>1292</v>
      </c>
      <c r="L105" t="s">
        <v>1184</v>
      </c>
      <c r="M105">
        <v>1000</v>
      </c>
      <c r="N105" s="5" t="str">
        <f t="shared" si="3"/>
        <v>tkm</v>
      </c>
      <c r="O105" s="5">
        <f t="shared" si="4"/>
        <v>1000</v>
      </c>
      <c r="P105" t="s">
        <v>1187</v>
      </c>
      <c r="Q105" s="111"/>
    </row>
    <row r="106" spans="9:17">
      <c r="I106" s="112"/>
      <c r="J106"/>
      <c r="K106"/>
      <c r="L106"/>
      <c r="M106"/>
      <c r="N106" s="5" t="str">
        <f t="shared" si="3"/>
        <v/>
      </c>
      <c r="O106" s="5" t="str">
        <f t="shared" si="4"/>
        <v/>
      </c>
      <c r="P106"/>
      <c r="Q106" s="111"/>
    </row>
    <row r="107" spans="9:17">
      <c r="I107" s="112" t="s">
        <v>1188</v>
      </c>
      <c r="J107" t="s">
        <v>1293</v>
      </c>
      <c r="K107" t="s">
        <v>1189</v>
      </c>
      <c r="L107" t="s">
        <v>1189</v>
      </c>
      <c r="M107">
        <v>1</v>
      </c>
      <c r="N107" s="5" t="str">
        <f t="shared" si="3"/>
        <v>pkm</v>
      </c>
      <c r="O107" s="5">
        <f t="shared" si="4"/>
        <v>1</v>
      </c>
      <c r="P107" t="s">
        <v>1168</v>
      </c>
      <c r="Q107" s="111"/>
    </row>
    <row r="108" spans="9:17">
      <c r="I108" s="112"/>
      <c r="J108"/>
      <c r="K108"/>
      <c r="L108"/>
      <c r="M108"/>
      <c r="N108" s="5" t="str">
        <f t="shared" si="3"/>
        <v/>
      </c>
      <c r="O108" s="5" t="str">
        <f t="shared" si="4"/>
        <v/>
      </c>
      <c r="P108"/>
      <c r="Q108" s="111"/>
    </row>
    <row r="109" spans="9:17">
      <c r="I109" s="112" t="s">
        <v>1192</v>
      </c>
      <c r="J109" t="s">
        <v>1294</v>
      </c>
      <c r="K109" t="s">
        <v>1193</v>
      </c>
      <c r="L109" t="s">
        <v>1193</v>
      </c>
      <c r="M109">
        <v>1</v>
      </c>
      <c r="N109" s="5" t="str">
        <f t="shared" si="3"/>
        <v>m2a</v>
      </c>
      <c r="O109" s="5">
        <f t="shared" si="4"/>
        <v>1</v>
      </c>
      <c r="P109" t="s">
        <v>1168</v>
      </c>
      <c r="Q109" s="111"/>
    </row>
    <row r="110" spans="9:17">
      <c r="I110" s="112"/>
      <c r="J110"/>
      <c r="K110"/>
      <c r="L110"/>
      <c r="M110"/>
      <c r="N110" s="5" t="str">
        <f t="shared" si="3"/>
        <v/>
      </c>
      <c r="O110" s="5" t="str">
        <f t="shared" si="4"/>
        <v/>
      </c>
      <c r="P110"/>
      <c r="Q110" s="111"/>
    </row>
    <row r="111" spans="9:17">
      <c r="I111" s="112" t="s">
        <v>1196</v>
      </c>
      <c r="J111" t="s">
        <v>1295</v>
      </c>
      <c r="K111" t="s">
        <v>1197</v>
      </c>
      <c r="L111" t="s">
        <v>1197</v>
      </c>
      <c r="M111">
        <v>1</v>
      </c>
      <c r="N111" s="5" t="str">
        <f t="shared" si="3"/>
        <v>MW</v>
      </c>
      <c r="O111" s="5">
        <f t="shared" si="4"/>
        <v>1</v>
      </c>
      <c r="P111" t="s">
        <v>1168</v>
      </c>
      <c r="Q111" s="111"/>
    </row>
    <row r="112" spans="9:17">
      <c r="I112" s="112" t="s">
        <v>1196</v>
      </c>
      <c r="J112" t="s">
        <v>1296</v>
      </c>
      <c r="K112" t="s">
        <v>1297</v>
      </c>
      <c r="L112" t="s">
        <v>1197</v>
      </c>
      <c r="M112">
        <v>1E-3</v>
      </c>
      <c r="N112" s="5" t="str">
        <f t="shared" si="3"/>
        <v>MW</v>
      </c>
      <c r="O112" s="5">
        <f t="shared" si="4"/>
        <v>1E-3</v>
      </c>
      <c r="P112" t="s">
        <v>1187</v>
      </c>
      <c r="Q112" s="111"/>
    </row>
    <row r="113" spans="9:17">
      <c r="I113" s="112" t="s">
        <v>1196</v>
      </c>
      <c r="J113" t="s">
        <v>1298</v>
      </c>
      <c r="K113" t="s">
        <v>1299</v>
      </c>
      <c r="L113" t="s">
        <v>1197</v>
      </c>
      <c r="M113">
        <v>1000</v>
      </c>
      <c r="N113" s="5" t="str">
        <f t="shared" si="3"/>
        <v>MW</v>
      </c>
      <c r="O113" s="5">
        <f t="shared" si="4"/>
        <v>1000</v>
      </c>
      <c r="P113" t="s">
        <v>1187</v>
      </c>
      <c r="Q113" s="111"/>
    </row>
    <row r="114" spans="9:17">
      <c r="I114" s="112" t="s">
        <v>1196</v>
      </c>
      <c r="J114" t="s">
        <v>1300</v>
      </c>
      <c r="K114" t="s">
        <v>1301</v>
      </c>
      <c r="L114" t="s">
        <v>1197</v>
      </c>
      <c r="M114">
        <v>1000000</v>
      </c>
      <c r="N114" s="5" t="str">
        <f t="shared" si="3"/>
        <v>MW</v>
      </c>
      <c r="O114" s="5">
        <f t="shared" si="4"/>
        <v>1000000</v>
      </c>
      <c r="P114" t="s">
        <v>1187</v>
      </c>
      <c r="Q114" s="111"/>
    </row>
    <row r="115" spans="9:17">
      <c r="I115" s="112" t="s">
        <v>1196</v>
      </c>
      <c r="J115" t="s">
        <v>1302</v>
      </c>
      <c r="K115" t="s">
        <v>1303</v>
      </c>
      <c r="L115" t="s">
        <v>1197</v>
      </c>
      <c r="M115">
        <v>7.4569999999999997E-4</v>
      </c>
      <c r="N115" s="5" t="str">
        <f t="shared" si="3"/>
        <v>MW</v>
      </c>
      <c r="O115" s="5">
        <f t="shared" si="4"/>
        <v>7.4569999999999997E-4</v>
      </c>
      <c r="P115" t="s">
        <v>1176</v>
      </c>
      <c r="Q115" s="111"/>
    </row>
    <row r="116" spans="9:17">
      <c r="I116" s="112"/>
      <c r="J116"/>
      <c r="K116"/>
      <c r="L116"/>
      <c r="M116"/>
      <c r="N116" s="5" t="str">
        <f t="shared" ref="N116:N153" si="5">IF($I116="","",INDEX(modelunits_a,MATCH($I116,INDEX(modelunits_a,,1),0),$K$47))</f>
        <v/>
      </c>
      <c r="O116" s="5" t="str">
        <f t="shared" ref="O116:O153" si="6">IF($I116="","",$M116/INDEX(modelunits_a,MATCH($I116,INDEX(modelunits_a,,1),0), $M$47))</f>
        <v/>
      </c>
      <c r="P116"/>
      <c r="Q116" s="111"/>
    </row>
    <row r="117" spans="9:17">
      <c r="I117" s="112" t="s">
        <v>1201</v>
      </c>
      <c r="J117" t="s">
        <v>1304</v>
      </c>
      <c r="K117" t="s">
        <v>1202</v>
      </c>
      <c r="L117" t="s">
        <v>1202</v>
      </c>
      <c r="M117">
        <v>1</v>
      </c>
      <c r="N117" s="5" t="str">
        <f t="shared" si="5"/>
        <v>Pa</v>
      </c>
      <c r="O117" s="5">
        <f t="shared" si="6"/>
        <v>1</v>
      </c>
      <c r="P117" t="s">
        <v>1168</v>
      </c>
      <c r="Q117" s="111"/>
    </row>
    <row r="118" spans="9:17">
      <c r="I118" s="112" t="s">
        <v>1201</v>
      </c>
      <c r="J118" t="s">
        <v>1305</v>
      </c>
      <c r="K118" t="s">
        <v>1305</v>
      </c>
      <c r="L118" t="s">
        <v>1202</v>
      </c>
      <c r="M118">
        <v>100000</v>
      </c>
      <c r="N118" s="5" t="str">
        <f t="shared" si="5"/>
        <v>Pa</v>
      </c>
      <c r="O118" s="5">
        <f t="shared" si="6"/>
        <v>100000</v>
      </c>
      <c r="P118" t="s">
        <v>1306</v>
      </c>
      <c r="Q118" s="111"/>
    </row>
    <row r="119" spans="9:17">
      <c r="I119" s="112" t="s">
        <v>1201</v>
      </c>
      <c r="J119" t="s">
        <v>1307</v>
      </c>
      <c r="K119" t="s">
        <v>1308</v>
      </c>
      <c r="L119" t="s">
        <v>1202</v>
      </c>
      <c r="M119">
        <v>101325</v>
      </c>
      <c r="N119" s="5" t="str">
        <f t="shared" si="5"/>
        <v>Pa</v>
      </c>
      <c r="O119" s="5">
        <f t="shared" si="6"/>
        <v>101325</v>
      </c>
      <c r="P119" t="s">
        <v>1306</v>
      </c>
      <c r="Q119" s="111"/>
    </row>
    <row r="120" spans="9:17">
      <c r="I120" s="112" t="s">
        <v>1201</v>
      </c>
      <c r="J120" t="s">
        <v>1309</v>
      </c>
      <c r="K120" t="s">
        <v>1310</v>
      </c>
      <c r="L120" t="s">
        <v>1202</v>
      </c>
      <c r="M120">
        <v>1000</v>
      </c>
      <c r="N120" s="5" t="str">
        <f t="shared" si="5"/>
        <v>Pa</v>
      </c>
      <c r="O120" s="5">
        <f t="shared" si="6"/>
        <v>1000</v>
      </c>
      <c r="P120" t="s">
        <v>1187</v>
      </c>
      <c r="Q120" s="111"/>
    </row>
    <row r="121" spans="9:17">
      <c r="I121" s="112" t="s">
        <v>1201</v>
      </c>
      <c r="J121" t="s">
        <v>1311</v>
      </c>
      <c r="K121" t="s">
        <v>1312</v>
      </c>
      <c r="L121" t="s">
        <v>1202</v>
      </c>
      <c r="M121">
        <v>1000000</v>
      </c>
      <c r="N121" s="5" t="str">
        <f t="shared" si="5"/>
        <v>Pa</v>
      </c>
      <c r="O121" s="5">
        <f t="shared" si="6"/>
        <v>1000000</v>
      </c>
      <c r="P121" t="s">
        <v>1187</v>
      </c>
      <c r="Q121" s="111"/>
    </row>
    <row r="122" spans="9:17">
      <c r="I122" s="112"/>
      <c r="J122"/>
      <c r="K122"/>
      <c r="L122"/>
      <c r="M122"/>
      <c r="N122" s="5" t="str">
        <f t="shared" si="5"/>
        <v/>
      </c>
      <c r="O122" s="5" t="str">
        <f t="shared" si="6"/>
        <v/>
      </c>
      <c r="P122"/>
      <c r="Q122" s="111"/>
    </row>
    <row r="123" spans="9:17">
      <c r="I123" s="112" t="s">
        <v>1203</v>
      </c>
      <c r="J123" t="s">
        <v>1313</v>
      </c>
      <c r="K123" t="s">
        <v>1204</v>
      </c>
      <c r="L123" t="s">
        <v>1204</v>
      </c>
      <c r="M123">
        <v>1</v>
      </c>
      <c r="N123" s="5" t="str">
        <f t="shared" si="5"/>
        <v>kph</v>
      </c>
      <c r="O123" s="5">
        <f t="shared" si="6"/>
        <v>1</v>
      </c>
      <c r="P123" t="s">
        <v>1168</v>
      </c>
      <c r="Q123" s="111"/>
    </row>
    <row r="124" spans="9:17">
      <c r="I124" s="112" t="s">
        <v>1203</v>
      </c>
      <c r="J124" t="s">
        <v>1314</v>
      </c>
      <c r="K124" t="s">
        <v>1315</v>
      </c>
      <c r="L124" t="s">
        <v>1204</v>
      </c>
      <c r="M124">
        <f>INDEX($M$49:$M$154, MATCH("mile",$K$49:$K$154,0))</f>
        <v>1.6093</v>
      </c>
      <c r="N124" s="5" t="str">
        <f t="shared" si="5"/>
        <v>kph</v>
      </c>
      <c r="O124" s="5">
        <f t="shared" si="6"/>
        <v>1.6093</v>
      </c>
      <c r="P124" t="s">
        <v>1316</v>
      </c>
      <c r="Q124" s="111"/>
    </row>
    <row r="125" spans="9:17">
      <c r="I125" s="112" t="s">
        <v>1203</v>
      </c>
      <c r="J125" t="s">
        <v>1317</v>
      </c>
      <c r="K125" t="s">
        <v>1318</v>
      </c>
      <c r="L125" t="s">
        <v>1204</v>
      </c>
      <c r="M125">
        <f>3600</f>
        <v>3600</v>
      </c>
      <c r="N125" s="5" t="str">
        <f t="shared" si="5"/>
        <v>kph</v>
      </c>
      <c r="O125" s="5">
        <f t="shared" si="6"/>
        <v>3600</v>
      </c>
      <c r="P125" t="s">
        <v>1319</v>
      </c>
      <c r="Q125" s="111"/>
    </row>
    <row r="126" spans="9:17">
      <c r="I126" s="112" t="s">
        <v>1203</v>
      </c>
      <c r="J126" t="s">
        <v>1320</v>
      </c>
      <c r="K126" t="s">
        <v>1321</v>
      </c>
      <c r="L126" t="s">
        <v>1204</v>
      </c>
      <c r="M126">
        <f>M124*3600</f>
        <v>5793.48</v>
      </c>
      <c r="N126" s="5" t="str">
        <f t="shared" si="5"/>
        <v>kph</v>
      </c>
      <c r="O126" s="5">
        <f t="shared" si="6"/>
        <v>5793.48</v>
      </c>
      <c r="P126" t="s">
        <v>1322</v>
      </c>
      <c r="Q126" s="111"/>
    </row>
    <row r="127" spans="9:17">
      <c r="I127" s="112"/>
      <c r="J127"/>
      <c r="K127"/>
      <c r="L127"/>
      <c r="M127"/>
      <c r="N127" s="5" t="str">
        <f t="shared" si="5"/>
        <v/>
      </c>
      <c r="O127" s="5" t="str">
        <f t="shared" si="6"/>
        <v/>
      </c>
      <c r="P127"/>
      <c r="Q127" s="111"/>
    </row>
    <row r="128" spans="9:17">
      <c r="I128" s="112" t="s">
        <v>1205</v>
      </c>
      <c r="J128" t="s">
        <v>1323</v>
      </c>
      <c r="K128" t="s">
        <v>1206</v>
      </c>
      <c r="L128" t="s">
        <v>1206</v>
      </c>
      <c r="M128">
        <v>1</v>
      </c>
      <c r="N128" s="5" t="str">
        <f t="shared" si="5"/>
        <v>yr</v>
      </c>
      <c r="O128" s="5">
        <f t="shared" si="6"/>
        <v>1</v>
      </c>
      <c r="P128" t="s">
        <v>1168</v>
      </c>
      <c r="Q128" s="111"/>
    </row>
    <row r="129" spans="9:17">
      <c r="I129" s="112" t="s">
        <v>1205</v>
      </c>
      <c r="J129" t="s">
        <v>1324</v>
      </c>
      <c r="K129" t="s">
        <v>1125</v>
      </c>
      <c r="L129" t="s">
        <v>1206</v>
      </c>
      <c r="M129">
        <f>1/12</f>
        <v>8.3333333333333329E-2</v>
      </c>
      <c r="N129" s="5" t="str">
        <f t="shared" si="5"/>
        <v>yr</v>
      </c>
      <c r="O129" s="5">
        <f t="shared" si="6"/>
        <v>8.3333333333333329E-2</v>
      </c>
      <c r="P129" t="s">
        <v>1325</v>
      </c>
      <c r="Q129" s="111"/>
    </row>
    <row r="130" spans="9:17">
      <c r="I130" s="112" t="s">
        <v>1205</v>
      </c>
      <c r="J130" t="s">
        <v>1326</v>
      </c>
      <c r="K130" t="s">
        <v>1327</v>
      </c>
      <c r="L130" t="s">
        <v>1206</v>
      </c>
      <c r="M130">
        <f>7*M131</f>
        <v>1.9164955509924708E-2</v>
      </c>
      <c r="N130" s="5" t="str">
        <f t="shared" si="5"/>
        <v>yr</v>
      </c>
      <c r="O130" s="5">
        <f t="shared" si="6"/>
        <v>1.9164955509924708E-2</v>
      </c>
      <c r="P130" t="s">
        <v>1328</v>
      </c>
      <c r="Q130" s="111"/>
    </row>
    <row r="131" spans="9:17">
      <c r="I131" s="112" t="s">
        <v>1205</v>
      </c>
      <c r="J131" t="s">
        <v>1329</v>
      </c>
      <c r="K131" t="s">
        <v>1330</v>
      </c>
      <c r="L131" t="s">
        <v>1206</v>
      </c>
      <c r="M131">
        <f>1/365.25</f>
        <v>2.7378507871321013E-3</v>
      </c>
      <c r="N131" s="5" t="str">
        <f t="shared" si="5"/>
        <v>yr</v>
      </c>
      <c r="O131" s="5">
        <f t="shared" si="6"/>
        <v>2.7378507871321013E-3</v>
      </c>
      <c r="P131" t="s">
        <v>1331</v>
      </c>
      <c r="Q131" s="111"/>
    </row>
    <row r="132" spans="9:17">
      <c r="I132" s="112" t="s">
        <v>1205</v>
      </c>
      <c r="J132" t="s">
        <v>1332</v>
      </c>
      <c r="K132" t="s">
        <v>1333</v>
      </c>
      <c r="L132" t="s">
        <v>1206</v>
      </c>
      <c r="M132" s="163">
        <f>1/$E$68</f>
        <v>3.9542437508826439E-3</v>
      </c>
      <c r="N132" s="5" t="str">
        <f t="shared" si="5"/>
        <v>yr</v>
      </c>
      <c r="O132" s="5">
        <f t="shared" si="6"/>
        <v>3.9542437508826439E-3</v>
      </c>
      <c r="P132" t="s">
        <v>1334</v>
      </c>
      <c r="Q132" s="111"/>
    </row>
    <row r="133" spans="9:17">
      <c r="I133" s="112" t="s">
        <v>1205</v>
      </c>
      <c r="J133" t="s">
        <v>1335</v>
      </c>
      <c r="K133" t="s">
        <v>1336</v>
      </c>
      <c r="L133" t="s">
        <v>1206</v>
      </c>
      <c r="M133">
        <f>M131/24</f>
        <v>1.1407711613050422E-4</v>
      </c>
      <c r="N133" s="5" t="str">
        <f t="shared" si="5"/>
        <v>yr</v>
      </c>
      <c r="O133" s="5">
        <f t="shared" si="6"/>
        <v>1.1407711613050422E-4</v>
      </c>
      <c r="P133" t="s">
        <v>1337</v>
      </c>
      <c r="Q133" s="111"/>
    </row>
    <row r="134" spans="9:17">
      <c r="I134" s="112" t="s">
        <v>1205</v>
      </c>
      <c r="J134" t="s">
        <v>1338</v>
      </c>
      <c r="K134" t="s">
        <v>1339</v>
      </c>
      <c r="L134" t="s">
        <v>1206</v>
      </c>
      <c r="M134" s="163">
        <f>1/$E$68/$E$67</f>
        <v>4.9428046886033049E-4</v>
      </c>
      <c r="N134" s="5" t="str">
        <f t="shared" si="5"/>
        <v>yr</v>
      </c>
      <c r="O134" s="5">
        <f t="shared" si="6"/>
        <v>4.9428046886033049E-4</v>
      </c>
      <c r="P134" t="s">
        <v>1334</v>
      </c>
      <c r="Q134" s="111"/>
    </row>
    <row r="135" spans="9:17">
      <c r="I135" s="112" t="s">
        <v>1205</v>
      </c>
      <c r="J135" t="s">
        <v>1340</v>
      </c>
      <c r="K135" t="s">
        <v>1341</v>
      </c>
      <c r="L135" t="s">
        <v>1206</v>
      </c>
      <c r="M135">
        <f>M133/60</f>
        <v>1.9012852688417369E-6</v>
      </c>
      <c r="N135" s="5" t="str">
        <f t="shared" si="5"/>
        <v>yr</v>
      </c>
      <c r="O135" s="5">
        <f t="shared" si="6"/>
        <v>1.9012852688417369E-6</v>
      </c>
      <c r="P135" t="s">
        <v>1342</v>
      </c>
      <c r="Q135" s="111"/>
    </row>
    <row r="136" spans="9:17">
      <c r="I136" s="112" t="s">
        <v>1205</v>
      </c>
      <c r="J136" t="s">
        <v>1343</v>
      </c>
      <c r="K136" t="s">
        <v>1344</v>
      </c>
      <c r="L136" t="s">
        <v>1206</v>
      </c>
      <c r="M136">
        <f>M135/60</f>
        <v>3.1688087814028947E-8</v>
      </c>
      <c r="N136" s="5" t="str">
        <f t="shared" si="5"/>
        <v>yr</v>
      </c>
      <c r="O136" s="5">
        <f t="shared" si="6"/>
        <v>3.1688087814028947E-8</v>
      </c>
      <c r="P136" t="s">
        <v>1345</v>
      </c>
      <c r="Q136" s="111"/>
    </row>
    <row r="137" spans="9:17">
      <c r="I137" s="112"/>
      <c r="J137"/>
      <c r="K137"/>
      <c r="L137"/>
      <c r="M137"/>
      <c r="N137" s="5" t="str">
        <f t="shared" si="5"/>
        <v/>
      </c>
      <c r="O137" s="5" t="str">
        <f t="shared" si="6"/>
        <v/>
      </c>
      <c r="P137"/>
      <c r="Q137" s="111"/>
    </row>
    <row r="138" spans="9:17">
      <c r="I138" s="112" t="s">
        <v>1209</v>
      </c>
      <c r="J138" t="s">
        <v>1346</v>
      </c>
      <c r="K138" t="s">
        <v>1210</v>
      </c>
      <c r="L138" t="s">
        <v>1210</v>
      </c>
      <c r="M138">
        <v>1</v>
      </c>
      <c r="N138" s="5" t="str">
        <f t="shared" si="5"/>
        <v>l</v>
      </c>
      <c r="O138" s="5">
        <f t="shared" si="6"/>
        <v>1</v>
      </c>
      <c r="P138" t="s">
        <v>1168</v>
      </c>
      <c r="Q138" s="111"/>
    </row>
    <row r="139" spans="9:17">
      <c r="I139" s="112" t="s">
        <v>1209</v>
      </c>
      <c r="J139" t="s">
        <v>1346</v>
      </c>
      <c r="K139" t="s">
        <v>1346</v>
      </c>
      <c r="L139" t="s">
        <v>1210</v>
      </c>
      <c r="M139">
        <v>1</v>
      </c>
      <c r="N139" s="5" t="str">
        <f t="shared" si="5"/>
        <v>l</v>
      </c>
      <c r="O139" s="5">
        <f t="shared" si="6"/>
        <v>1</v>
      </c>
      <c r="P139" t="s">
        <v>1168</v>
      </c>
      <c r="Q139" s="111"/>
    </row>
    <row r="140" spans="9:17">
      <c r="I140" s="112" t="s">
        <v>1209</v>
      </c>
      <c r="J140" t="s">
        <v>1347</v>
      </c>
      <c r="K140" t="s">
        <v>1348</v>
      </c>
      <c r="L140" t="s">
        <v>1210</v>
      </c>
      <c r="M140">
        <v>1E-3</v>
      </c>
      <c r="N140" s="5" t="str">
        <f t="shared" si="5"/>
        <v>l</v>
      </c>
      <c r="O140" s="5">
        <f t="shared" si="6"/>
        <v>1E-3</v>
      </c>
      <c r="P140" t="s">
        <v>1187</v>
      </c>
      <c r="Q140" s="111"/>
    </row>
    <row r="141" spans="9:17">
      <c r="I141" s="112" t="s">
        <v>1209</v>
      </c>
      <c r="J141" t="s">
        <v>1349</v>
      </c>
      <c r="K141" t="s">
        <v>1350</v>
      </c>
      <c r="L141" t="s">
        <v>1210</v>
      </c>
      <c r="M141">
        <v>1000</v>
      </c>
      <c r="N141" s="5" t="str">
        <f t="shared" si="5"/>
        <v>l</v>
      </c>
      <c r="O141" s="5">
        <f t="shared" si="6"/>
        <v>1000</v>
      </c>
      <c r="P141" t="s">
        <v>1187</v>
      </c>
      <c r="Q141" s="111"/>
    </row>
    <row r="142" spans="9:17">
      <c r="I142" s="112" t="s">
        <v>1209</v>
      </c>
      <c r="J142" t="s">
        <v>1351</v>
      </c>
      <c r="K142" t="s">
        <v>1352</v>
      </c>
      <c r="L142" t="s">
        <v>1210</v>
      </c>
      <c r="M142">
        <v>1000</v>
      </c>
      <c r="N142" s="5" t="str">
        <f t="shared" si="5"/>
        <v>l</v>
      </c>
      <c r="O142" s="5">
        <f t="shared" si="6"/>
        <v>1000</v>
      </c>
      <c r="P142" t="s">
        <v>1187</v>
      </c>
      <c r="Q142" s="111"/>
    </row>
    <row r="143" spans="9:17">
      <c r="I143" s="112" t="s">
        <v>1209</v>
      </c>
      <c r="J143" t="s">
        <v>1353</v>
      </c>
      <c r="K143" t="s">
        <v>1354</v>
      </c>
      <c r="L143" t="s">
        <v>1210</v>
      </c>
      <c r="M143">
        <v>0.56826100000000002</v>
      </c>
      <c r="N143" s="5" t="str">
        <f t="shared" si="5"/>
        <v>l</v>
      </c>
      <c r="O143" s="5">
        <f t="shared" si="6"/>
        <v>0.56826100000000002</v>
      </c>
      <c r="P143" t="s">
        <v>1176</v>
      </c>
      <c r="Q143" s="111"/>
    </row>
    <row r="144" spans="9:17">
      <c r="I144" s="112" t="s">
        <v>1209</v>
      </c>
      <c r="J144" t="s">
        <v>1355</v>
      </c>
      <c r="K144" t="s">
        <v>1356</v>
      </c>
      <c r="L144" t="s">
        <v>1210</v>
      </c>
      <c r="M144">
        <v>4.5460900000000004</v>
      </c>
      <c r="N144" s="5" t="str">
        <f t="shared" si="5"/>
        <v>l</v>
      </c>
      <c r="O144" s="5">
        <f t="shared" si="6"/>
        <v>4.5460900000000004</v>
      </c>
      <c r="P144" t="s">
        <v>1176</v>
      </c>
      <c r="Q144" s="111"/>
    </row>
    <row r="145" spans="9:17">
      <c r="I145" s="112"/>
      <c r="J145"/>
      <c r="K145"/>
      <c r="L145"/>
      <c r="M145"/>
      <c r="N145" s="5" t="str">
        <f t="shared" si="5"/>
        <v/>
      </c>
      <c r="O145" s="5" t="str">
        <f t="shared" si="6"/>
        <v/>
      </c>
      <c r="P145"/>
      <c r="Q145" s="111"/>
    </row>
    <row r="146" spans="9:17">
      <c r="I146" s="112" t="s">
        <v>1144</v>
      </c>
      <c r="J146" t="s">
        <v>1357</v>
      </c>
      <c r="K146" t="s">
        <v>1145</v>
      </c>
      <c r="L146" t="s">
        <v>1145</v>
      </c>
      <c r="M146">
        <v>1</v>
      </c>
      <c r="N146" s="5" t="str">
        <f t="shared" si="5"/>
        <v>t</v>
      </c>
      <c r="O146" s="5">
        <f t="shared" si="6"/>
        <v>1</v>
      </c>
      <c r="P146" t="s">
        <v>1168</v>
      </c>
      <c r="Q146" s="111"/>
    </row>
    <row r="147" spans="9:17">
      <c r="I147" s="112" t="s">
        <v>1144</v>
      </c>
      <c r="J147" t="s">
        <v>1358</v>
      </c>
      <c r="K147" t="s">
        <v>1359</v>
      </c>
      <c r="L147" t="s">
        <v>1145</v>
      </c>
      <c r="M147">
        <v>1E-3</v>
      </c>
      <c r="N147" s="5" t="str">
        <f t="shared" si="5"/>
        <v>t</v>
      </c>
      <c r="O147" s="5">
        <f t="shared" si="6"/>
        <v>1E-3</v>
      </c>
      <c r="P147" t="s">
        <v>1187</v>
      </c>
      <c r="Q147" s="111"/>
    </row>
    <row r="148" spans="9:17">
      <c r="I148" s="112" t="s">
        <v>1144</v>
      </c>
      <c r="J148" t="s">
        <v>1360</v>
      </c>
      <c r="K148" t="s">
        <v>1361</v>
      </c>
      <c r="L148" t="s">
        <v>1145</v>
      </c>
      <c r="M148">
        <v>1000</v>
      </c>
      <c r="N148" s="5" t="str">
        <f t="shared" si="5"/>
        <v>t</v>
      </c>
      <c r="O148" s="5">
        <f t="shared" si="6"/>
        <v>1000</v>
      </c>
      <c r="P148" t="s">
        <v>1187</v>
      </c>
      <c r="Q148" s="111"/>
    </row>
    <row r="149" spans="9:17">
      <c r="I149" s="112" t="s">
        <v>1144</v>
      </c>
      <c r="J149" t="s">
        <v>1362</v>
      </c>
      <c r="K149" t="s">
        <v>1363</v>
      </c>
      <c r="L149" t="s">
        <v>1145</v>
      </c>
      <c r="M149">
        <v>1000000</v>
      </c>
      <c r="N149" s="5" t="str">
        <f t="shared" si="5"/>
        <v>t</v>
      </c>
      <c r="O149" s="5">
        <f t="shared" si="6"/>
        <v>1000000</v>
      </c>
      <c r="P149" t="s">
        <v>1187</v>
      </c>
      <c r="Q149" s="111"/>
    </row>
    <row r="150" spans="9:17">
      <c r="I150" s="112" t="s">
        <v>1144</v>
      </c>
      <c r="J150" t="s">
        <v>1364</v>
      </c>
      <c r="K150" t="s">
        <v>1365</v>
      </c>
      <c r="L150" t="s">
        <v>1145</v>
      </c>
      <c r="M150">
        <v>9.9999999999999995E-7</v>
      </c>
      <c r="N150" s="5" t="str">
        <f t="shared" si="5"/>
        <v>t</v>
      </c>
      <c r="O150" s="5">
        <f t="shared" si="6"/>
        <v>9.9999999999999995E-7</v>
      </c>
      <c r="P150" t="s">
        <v>1187</v>
      </c>
      <c r="Q150" s="111"/>
    </row>
    <row r="151" spans="9:17">
      <c r="I151" s="112" t="s">
        <v>1144</v>
      </c>
      <c r="J151" t="s">
        <v>1366</v>
      </c>
      <c r="K151" t="s">
        <v>1367</v>
      </c>
      <c r="L151" t="s">
        <v>1145</v>
      </c>
      <c r="M151">
        <v>4.5359000000000003E-4</v>
      </c>
      <c r="N151" s="5" t="str">
        <f t="shared" si="5"/>
        <v>t</v>
      </c>
      <c r="O151" s="5">
        <f t="shared" si="6"/>
        <v>4.5359000000000003E-4</v>
      </c>
      <c r="P151" t="s">
        <v>1176</v>
      </c>
      <c r="Q151" s="111"/>
    </row>
    <row r="152" spans="9:17">
      <c r="I152" s="112" t="s">
        <v>1144</v>
      </c>
      <c r="J152" t="s">
        <v>1368</v>
      </c>
      <c r="K152" t="s">
        <v>1369</v>
      </c>
      <c r="L152" t="s">
        <v>1145</v>
      </c>
      <c r="M152">
        <v>1.0000000000000001E-9</v>
      </c>
      <c r="N152" s="5" t="str">
        <f t="shared" si="5"/>
        <v>t</v>
      </c>
      <c r="O152" s="5">
        <f t="shared" si="6"/>
        <v>1.0000000000000001E-9</v>
      </c>
      <c r="P152" t="s">
        <v>1187</v>
      </c>
      <c r="Q152" s="111"/>
    </row>
    <row r="153" spans="9:17">
      <c r="I153" s="112"/>
      <c r="J153"/>
      <c r="K153"/>
      <c r="L153"/>
      <c r="M153"/>
      <c r="N153" s="5" t="str">
        <f t="shared" si="5"/>
        <v/>
      </c>
      <c r="O153" s="5" t="str">
        <f t="shared" si="6"/>
        <v/>
      </c>
      <c r="P153"/>
      <c r="Q153" s="111"/>
    </row>
    <row r="154" spans="9:17">
      <c r="I154" s="108"/>
      <c r="J154" s="109"/>
      <c r="K154" s="109"/>
      <c r="L154" s="109"/>
      <c r="M154" s="109"/>
      <c r="N154" s="109"/>
      <c r="O154" s="109"/>
      <c r="P154" s="109"/>
      <c r="Q154" s="110"/>
    </row>
  </sheetData>
  <sheetProtection algorithmName="SHA-512" hashValue="rYry1OBCNblRIEP63On6GSMJnSDB+HIAgqSo2Nd2TTNAml81cKkE+04ZKv2+wnXzoLpOY4VANV1O2t/e3JyaMw==" saltValue="TUfAoxRZE0A6xHkWEIUrlg==" spinCount="100000" sheet="1" objects="1" scenarios="1"/>
  <conditionalFormatting sqref="K49:K154">
    <cfRule type="duplicateValues" dxfId="4" priority="15"/>
  </conditionalFormatting>
  <conditionalFormatting sqref="E73:E75 D49:D61">
    <cfRule type="expression" dxfId="3" priority="14">
      <formula>(ISERROR(D49))</formula>
    </cfRule>
  </conditionalFormatting>
  <conditionalFormatting sqref="I49:M153 P49:P153">
    <cfRule type="expression" dxfId="2" priority="2">
      <formula>ISODD(ROW(I49))</formula>
    </cfRule>
  </conditionalFormatting>
  <conditionalFormatting sqref="O2">
    <cfRule type="expression" dxfId="1" priority="1">
      <formula>(ISERROR(O2))</formula>
    </cfRule>
  </conditionalFormatting>
  <dataValidations count="7">
    <dataValidation type="list" allowBlank="1" showInputMessage="1" showErrorMessage="1" sqref="C49:C61" xr:uid="{00000000-0002-0000-0A00-000000000000}">
      <formula1>OFFSET(units_a,MATCH(B49,INDEX(units_a,,1),0)-1,MATCH("Units",INDEX(units_a,1,),0)-1,COUNTIF(INDEX(units_a,,1),B49),1)</formula1>
    </dataValidation>
    <dataValidation type="list" allowBlank="1" showInputMessage="1" showErrorMessage="1" sqref="F26" xr:uid="{00000000-0002-0000-0A00-000001000000}">
      <formula1>OFFSET(units_a,MATCH(B26,INDEX(units_a,,1),0)-1,MATCH("Units",INDEX(units_a,1,),0)-1,COUNTIF(INDEX(units_a,,1),B26),1)</formula1>
    </dataValidation>
    <dataValidation type="list" allowBlank="1" showInputMessage="1" showErrorMessage="1" sqref="M39" xr:uid="{00000000-0002-0000-0A00-000002000000}">
      <formula1>OFFSET(units_a,MATCH(B39,INDEX(units_a,,1),0)-1,MATCH("Units",INDEX(units_a,1,),0)-1,COUNTIF(INDEX(units_a,,1),B39),1)</formula1>
    </dataValidation>
    <dataValidation type="list" allowBlank="1" showInputMessage="1" showErrorMessage="1" sqref="B39 B26" xr:uid="{00000000-0002-0000-0A00-000003000000}">
      <formula1>INDEX(modelunits_a,,1)</formula1>
    </dataValidation>
    <dataValidation type="list" allowBlank="1" showInputMessage="1" showErrorMessage="1" sqref="P2" xr:uid="{D9F63350-53AF-4B4D-974E-50877FFC7FD6}">
      <formula1>INDEX(Users_a,,1)</formula1>
    </dataValidation>
    <dataValidation type="list" allowBlank="1" showInputMessage="1" showErrorMessage="1" sqref="R2" xr:uid="{5A206617-1A27-44C9-8F34-AE112CF3BB66}">
      <formula1>INDEX(Status_a,,1)</formula1>
    </dataValidation>
    <dataValidation type="list" allowBlank="1" showInputMessage="1" showErrorMessage="1" sqref="F18" xr:uid="{00000000-0002-0000-0A00-000007000000}">
      <formula1>INDEX(units_a,,MATCH("Units",INDEX(units_a,1,),0))</formula1>
    </dataValidation>
  </dataValidations>
  <hyperlinks>
    <hyperlink ref="V49" r:id="rId1" xr:uid="{00000000-0004-0000-0A00-000000000000}"/>
    <hyperlink ref="A1" location="SheetNameOrigin_n" display="⌂" xr:uid="{5E76F808-3CCF-4B7F-9A0D-6B8E671274A8}"/>
  </hyperlinks>
  <pageMargins left="0.7" right="0.7" top="0.75" bottom="0.75" header="0.3" footer="0.3"/>
  <pageSetup paperSize="9" orientation="portrait"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8CB718-DA3D-41A1-9218-1FBB9BBDC430}">
  <sheetPr codeName="Sheet8">
    <tabColor theme="4"/>
    <outlinePr summaryBelow="0" summaryRight="0"/>
  </sheetPr>
  <dimension ref="A1:N42"/>
  <sheetViews>
    <sheetView showGridLines="0" workbookViewId="0"/>
  </sheetViews>
  <sheetFormatPr defaultColWidth="9.109375" defaultRowHeight="13.2"/>
  <cols>
    <col min="1" max="1" width="3.44140625" customWidth="1"/>
    <col min="2" max="2" width="58.6640625" customWidth="1"/>
    <col min="3" max="3" width="55.6640625" customWidth="1"/>
    <col min="4" max="4" width="10.44140625" customWidth="1"/>
    <col min="5" max="11" width="10.5546875" customWidth="1"/>
    <col min="12" max="12" width="9.109375" customWidth="1"/>
  </cols>
  <sheetData>
    <row r="1" spans="1:13" s="32" customFormat="1" ht="30" customHeight="1">
      <c r="A1" s="125" t="s">
        <v>63</v>
      </c>
      <c r="B1" s="15" t="s">
        <v>56</v>
      </c>
      <c r="E1" s="34" t="s">
        <v>0</v>
      </c>
      <c r="F1" s="34" t="s">
        <v>1</v>
      </c>
      <c r="G1" s="34" t="s">
        <v>2</v>
      </c>
      <c r="H1" s="33" t="s">
        <v>3</v>
      </c>
      <c r="I1" s="33" t="s">
        <v>4</v>
      </c>
    </row>
    <row r="2" spans="1:13" s="26" customFormat="1">
      <c r="B2" s="54" t="s">
        <v>1101</v>
      </c>
      <c r="E2" s="30" t="str" cm="1">
        <f t="array" ref="E2">IF(COUNT(IF(ISERROR($A$3:$J$41),1))&gt;0,NA(),"OK")</f>
        <v>OK</v>
      </c>
      <c r="F2" s="29" t="s">
        <v>5</v>
      </c>
      <c r="G2" s="28">
        <v>45491</v>
      </c>
      <c r="H2" s="27" t="s">
        <v>6</v>
      </c>
      <c r="I2" s="27"/>
    </row>
    <row r="4" spans="1:13" ht="20.399999999999999">
      <c r="B4" s="78" t="s">
        <v>1102</v>
      </c>
    </row>
    <row r="5" spans="1:13">
      <c r="B5" s="54" t="s">
        <v>1103</v>
      </c>
    </row>
    <row r="6" spans="1:13">
      <c r="B6" s="54" t="s">
        <v>1104</v>
      </c>
    </row>
    <row r="8" spans="1:13" s="170" customFormat="1">
      <c r="B8" s="629" t="s">
        <v>1105</v>
      </c>
      <c r="C8" s="629" t="s">
        <v>1106</v>
      </c>
      <c r="D8" s="629" t="s">
        <v>1107</v>
      </c>
      <c r="E8" s="629">
        <v>2020</v>
      </c>
      <c r="F8" s="629">
        <v>2025</v>
      </c>
      <c r="G8" s="629">
        <v>2030</v>
      </c>
      <c r="H8" s="629">
        <v>2035</v>
      </c>
      <c r="I8" s="629">
        <v>2040</v>
      </c>
      <c r="J8" s="629">
        <v>2045</v>
      </c>
      <c r="K8" s="629">
        <v>2050</v>
      </c>
      <c r="M8" s="171"/>
    </row>
    <row r="9" spans="1:13" s="170" customFormat="1">
      <c r="B9" s="172"/>
      <c r="C9" s="172"/>
      <c r="D9" s="173"/>
      <c r="E9" s="174"/>
      <c r="F9" s="174"/>
      <c r="G9" s="174"/>
      <c r="H9" s="174"/>
      <c r="I9" s="174"/>
      <c r="J9" s="174"/>
      <c r="K9" s="174"/>
      <c r="M9" s="174"/>
    </row>
    <row r="10" spans="1:13">
      <c r="B10" s="484" t="s">
        <v>1111</v>
      </c>
    </row>
    <row r="11" spans="1:13">
      <c r="B11" s="176" t="s">
        <v>1109</v>
      </c>
      <c r="E11" s="629" t="s">
        <v>1035</v>
      </c>
      <c r="F11" s="629" t="s">
        <v>1036</v>
      </c>
      <c r="G11" s="629" t="s">
        <v>1037</v>
      </c>
      <c r="H11" s="629" t="s">
        <v>1038</v>
      </c>
      <c r="I11" s="629" t="s">
        <v>1039</v>
      </c>
      <c r="J11" s="629" t="s">
        <v>1040</v>
      </c>
      <c r="K11" s="629" t="s">
        <v>1041</v>
      </c>
    </row>
    <row r="12" spans="1:13">
      <c r="A12">
        <v>1</v>
      </c>
      <c r="B12" t="s">
        <v>1043</v>
      </c>
      <c r="D12" t="s">
        <v>1110</v>
      </c>
      <c r="E12" s="541">
        <f t="shared" ref="E12:K24" si="0">INDEX(Waste_wood_PJ_t,MATCH($B12,Waste_wood_region_a,0),MATCH(E$11,Waste_wood_year_a,0))</f>
        <v>199.80789412300865</v>
      </c>
      <c r="F12" s="541">
        <f t="shared" si="0"/>
        <v>316.54525539719504</v>
      </c>
      <c r="G12" s="541">
        <f t="shared" si="0"/>
        <v>441.42027047761064</v>
      </c>
      <c r="H12" s="541">
        <f t="shared" si="0"/>
        <v>464.35437043105753</v>
      </c>
      <c r="I12" s="541">
        <f t="shared" si="0"/>
        <v>484.80284696278477</v>
      </c>
      <c r="J12" s="541">
        <f t="shared" si="0"/>
        <v>502.5245525576504</v>
      </c>
      <c r="K12" s="542">
        <f t="shared" si="0"/>
        <v>517.58278587630502</v>
      </c>
    </row>
    <row r="13" spans="1:13">
      <c r="A13">
        <v>2</v>
      </c>
      <c r="B13" t="s">
        <v>1032</v>
      </c>
      <c r="D13" t="s">
        <v>1110</v>
      </c>
      <c r="E13" s="541">
        <f t="shared" si="0"/>
        <v>6.910594368379023</v>
      </c>
      <c r="F13" s="541">
        <f t="shared" si="0"/>
        <v>22.083230137705055</v>
      </c>
      <c r="G13" s="541">
        <f t="shared" si="0"/>
        <v>39.843366745360932</v>
      </c>
      <c r="H13" s="541">
        <f t="shared" si="0"/>
        <v>45.930314165645783</v>
      </c>
      <c r="I13" s="541">
        <f t="shared" si="0"/>
        <v>52.385797414674848</v>
      </c>
      <c r="J13" s="541">
        <f t="shared" si="0"/>
        <v>59.112912840044686</v>
      </c>
      <c r="K13" s="542">
        <f t="shared" si="0"/>
        <v>66.074753470971046</v>
      </c>
    </row>
    <row r="14" spans="1:13">
      <c r="A14">
        <v>3</v>
      </c>
      <c r="B14" t="s">
        <v>203</v>
      </c>
      <c r="D14" t="s">
        <v>1110</v>
      </c>
      <c r="E14" s="541">
        <f t="shared" si="0"/>
        <v>1.2117462968826183</v>
      </c>
      <c r="F14" s="541">
        <f t="shared" si="0"/>
        <v>21.147779105150644</v>
      </c>
      <c r="G14" s="541">
        <f t="shared" si="0"/>
        <v>44.444002905877966</v>
      </c>
      <c r="H14" s="541">
        <f t="shared" si="0"/>
        <v>52.352148413007129</v>
      </c>
      <c r="I14" s="541">
        <f t="shared" si="0"/>
        <v>60.725835468147089</v>
      </c>
      <c r="J14" s="541">
        <f t="shared" si="0"/>
        <v>69.399037291640553</v>
      </c>
      <c r="K14" s="542">
        <f t="shared" si="0"/>
        <v>78.290930473317459</v>
      </c>
    </row>
    <row r="15" spans="1:13">
      <c r="A15">
        <v>4</v>
      </c>
      <c r="B15" t="s">
        <v>1026</v>
      </c>
      <c r="D15" t="s">
        <v>1110</v>
      </c>
      <c r="E15" s="541">
        <f t="shared" si="0"/>
        <v>7.4990860996283439</v>
      </c>
      <c r="F15" s="541">
        <f t="shared" si="0"/>
        <v>50.056885075794689</v>
      </c>
      <c r="G15" s="541">
        <f t="shared" si="0"/>
        <v>101.31471918559463</v>
      </c>
      <c r="H15" s="541">
        <f t="shared" si="0"/>
        <v>118.0684807813782</v>
      </c>
      <c r="I15" s="541">
        <f t="shared" si="0"/>
        <v>136.23308578864649</v>
      </c>
      <c r="J15" s="541">
        <f t="shared" si="0"/>
        <v>155.6305824834447</v>
      </c>
      <c r="K15" s="542">
        <f t="shared" si="0"/>
        <v>176.12920225257255</v>
      </c>
    </row>
    <row r="16" spans="1:13">
      <c r="A16">
        <v>5</v>
      </c>
      <c r="B16" t="s">
        <v>1028</v>
      </c>
      <c r="D16" t="s">
        <v>1110</v>
      </c>
      <c r="E16" s="541">
        <f t="shared" si="0"/>
        <v>18.660391865194686</v>
      </c>
      <c r="F16" s="541">
        <f t="shared" si="0"/>
        <v>53.919976747963638</v>
      </c>
      <c r="G16" s="541">
        <f t="shared" si="0"/>
        <v>101.67102426093874</v>
      </c>
      <c r="H16" s="541">
        <f t="shared" si="0"/>
        <v>143.09823765663702</v>
      </c>
      <c r="I16" s="541">
        <f t="shared" si="0"/>
        <v>195.40903363779665</v>
      </c>
      <c r="J16" s="541">
        <f t="shared" si="0"/>
        <v>260.93832001538425</v>
      </c>
      <c r="K16" s="542">
        <f t="shared" si="0"/>
        <v>342.2434700119997</v>
      </c>
    </row>
    <row r="17" spans="1:11">
      <c r="A17">
        <v>6</v>
      </c>
      <c r="B17" t="s">
        <v>1029</v>
      </c>
      <c r="D17" t="s">
        <v>1110</v>
      </c>
      <c r="E17" s="541">
        <f t="shared" si="0"/>
        <v>323.99776797308294</v>
      </c>
      <c r="F17" s="541">
        <f t="shared" si="0"/>
        <v>463.21615160207051</v>
      </c>
      <c r="G17" s="541">
        <f t="shared" si="0"/>
        <v>603.94432241289758</v>
      </c>
      <c r="H17" s="541">
        <f t="shared" si="0"/>
        <v>643.42530919216983</v>
      </c>
      <c r="I17" s="541">
        <f t="shared" si="0"/>
        <v>681.1625884705262</v>
      </c>
      <c r="J17" s="541">
        <f t="shared" si="0"/>
        <v>715.66954973137524</v>
      </c>
      <c r="K17" s="542">
        <f t="shared" si="0"/>
        <v>745.6854567218794</v>
      </c>
    </row>
    <row r="18" spans="1:11">
      <c r="A18">
        <v>7</v>
      </c>
      <c r="B18" t="s">
        <v>1030</v>
      </c>
      <c r="D18" t="s">
        <v>1110</v>
      </c>
      <c r="E18" s="541">
        <f t="shared" si="0"/>
        <v>4.3219133216193999</v>
      </c>
      <c r="F18" s="541">
        <f t="shared" si="0"/>
        <v>31.988618436426602</v>
      </c>
      <c r="G18" s="541">
        <f t="shared" si="0"/>
        <v>64.706034758832459</v>
      </c>
      <c r="H18" s="541">
        <f t="shared" si="0"/>
        <v>76.912110884052098</v>
      </c>
      <c r="I18" s="541">
        <f t="shared" si="0"/>
        <v>89.262074764427695</v>
      </c>
      <c r="J18" s="541">
        <f t="shared" si="0"/>
        <v>101.47551564908845</v>
      </c>
      <c r="K18" s="542">
        <f t="shared" si="0"/>
        <v>113.33784166544979</v>
      </c>
    </row>
    <row r="19" spans="1:11">
      <c r="A19">
        <v>8</v>
      </c>
      <c r="B19" t="s">
        <v>730</v>
      </c>
      <c r="D19" t="s">
        <v>1110</v>
      </c>
      <c r="E19" s="541">
        <f t="shared" si="0"/>
        <v>18.695398801136086</v>
      </c>
      <c r="F19" s="541">
        <f t="shared" si="0"/>
        <v>55.305818983485437</v>
      </c>
      <c r="G19" s="541">
        <f t="shared" si="0"/>
        <v>101.01132237904079</v>
      </c>
      <c r="H19" s="541">
        <f t="shared" si="0"/>
        <v>118.16054415629456</v>
      </c>
      <c r="I19" s="541">
        <f t="shared" si="0"/>
        <v>136.47790211299886</v>
      </c>
      <c r="J19" s="541">
        <f t="shared" si="0"/>
        <v>155.53967180359314</v>
      </c>
      <c r="K19" s="542">
        <f t="shared" si="0"/>
        <v>174.90042450733822</v>
      </c>
    </row>
    <row r="20" spans="1:11">
      <c r="A20">
        <v>9</v>
      </c>
      <c r="B20" t="s">
        <v>363</v>
      </c>
      <c r="D20" t="s">
        <v>1110</v>
      </c>
      <c r="E20" s="541">
        <f t="shared" si="0"/>
        <v>49.582640559522531</v>
      </c>
      <c r="F20" s="541">
        <f t="shared" si="0"/>
        <v>74.966621236199273</v>
      </c>
      <c r="G20" s="541">
        <f t="shared" si="0"/>
        <v>103.96278098600072</v>
      </c>
      <c r="H20" s="541">
        <f t="shared" si="0"/>
        <v>143.59604234157391</v>
      </c>
      <c r="I20" s="541">
        <f t="shared" si="0"/>
        <v>190.57017035507371</v>
      </c>
      <c r="J20" s="541">
        <f t="shared" si="0"/>
        <v>244.62526612115417</v>
      </c>
      <c r="K20" s="542">
        <f t="shared" si="0"/>
        <v>305.51531848496853</v>
      </c>
    </row>
    <row r="21" spans="1:11">
      <c r="A21">
        <v>10</v>
      </c>
      <c r="B21" t="s">
        <v>225</v>
      </c>
      <c r="D21" t="s">
        <v>1110</v>
      </c>
      <c r="E21" s="541">
        <f t="shared" si="0"/>
        <v>25.754005379382605</v>
      </c>
      <c r="F21" s="541">
        <f t="shared" si="0"/>
        <v>266.70141364026352</v>
      </c>
      <c r="G21" s="541">
        <f t="shared" si="0"/>
        <v>563.62568238911115</v>
      </c>
      <c r="H21" s="541">
        <f t="shared" si="0"/>
        <v>669.84819038201931</v>
      </c>
      <c r="I21" s="541">
        <f t="shared" si="0"/>
        <v>773.9909659522425</v>
      </c>
      <c r="J21" s="541">
        <f t="shared" si="0"/>
        <v>874.29342927684047</v>
      </c>
      <c r="K21" s="542">
        <f t="shared" si="0"/>
        <v>962.71369623358396</v>
      </c>
    </row>
    <row r="22" spans="1:11">
      <c r="A22">
        <v>11</v>
      </c>
      <c r="B22" t="s">
        <v>383</v>
      </c>
      <c r="D22" t="s">
        <v>1110</v>
      </c>
      <c r="E22" s="541">
        <f t="shared" si="0"/>
        <v>4.1360217317908203</v>
      </c>
      <c r="F22" s="541">
        <f t="shared" si="0"/>
        <v>28.846993049409981</v>
      </c>
      <c r="G22" s="541">
        <f t="shared" si="0"/>
        <v>53.797656706222092</v>
      </c>
      <c r="H22" s="541">
        <f t="shared" si="0"/>
        <v>54.543848167406559</v>
      </c>
      <c r="I22" s="541">
        <f t="shared" si="0"/>
        <v>54.959604127056345</v>
      </c>
      <c r="J22" s="541">
        <f t="shared" si="0"/>
        <v>55.324021161501683</v>
      </c>
      <c r="K22" s="542">
        <f t="shared" si="0"/>
        <v>55.588452786212258</v>
      </c>
    </row>
    <row r="23" spans="1:11">
      <c r="A23">
        <v>12</v>
      </c>
      <c r="B23" t="s">
        <v>1031</v>
      </c>
      <c r="D23" t="s">
        <v>1110</v>
      </c>
      <c r="E23" s="541">
        <f t="shared" si="0"/>
        <v>52.796494663961766</v>
      </c>
      <c r="F23" s="541">
        <f t="shared" si="0"/>
        <v>86.360019323240437</v>
      </c>
      <c r="G23" s="541">
        <f t="shared" si="0"/>
        <v>126.08818831811435</v>
      </c>
      <c r="H23" s="541">
        <f t="shared" si="0"/>
        <v>153.31473918735526</v>
      </c>
      <c r="I23" s="541">
        <f t="shared" si="0"/>
        <v>183.58836760576432</v>
      </c>
      <c r="J23" s="541">
        <f t="shared" si="0"/>
        <v>215.99679080522372</v>
      </c>
      <c r="K23" s="542">
        <f t="shared" si="0"/>
        <v>250.11941774412381</v>
      </c>
    </row>
    <row r="24" spans="1:11">
      <c r="A24">
        <v>13</v>
      </c>
      <c r="B24" t="s">
        <v>1027</v>
      </c>
      <c r="D24" t="s">
        <v>1110</v>
      </c>
      <c r="E24" s="541">
        <f t="shared" si="0"/>
        <v>13.52397168388284</v>
      </c>
      <c r="F24" s="541">
        <f t="shared" si="0"/>
        <v>32.088735562865196</v>
      </c>
      <c r="G24" s="541">
        <f t="shared" si="0"/>
        <v>55.189522412158311</v>
      </c>
      <c r="H24" s="541">
        <f t="shared" si="0"/>
        <v>70.121312702240914</v>
      </c>
      <c r="I24" s="541">
        <f t="shared" si="0"/>
        <v>88.165353826681866</v>
      </c>
      <c r="J24" s="541">
        <f t="shared" si="0"/>
        <v>109.77107384020893</v>
      </c>
      <c r="K24" s="542">
        <f t="shared" si="0"/>
        <v>135.3084829147752</v>
      </c>
    </row>
    <row r="28" spans="1:11" s="671" customFormat="1" ht="13.8">
      <c r="A28" s="671" t="s">
        <v>1509</v>
      </c>
    </row>
    <row r="42" spans="2:14">
      <c r="B42" s="188"/>
      <c r="C42" s="169"/>
      <c r="D42" s="169"/>
      <c r="E42" s="169"/>
      <c r="F42" s="169"/>
      <c r="G42" s="169"/>
      <c r="H42" s="169"/>
      <c r="I42" s="169"/>
      <c r="N42" s="169"/>
    </row>
  </sheetData>
  <sheetProtection algorithmName="SHA-512" hashValue="tU/ByoITpQfdDQhDirTp8KdADBLNvm9+h/s5599xNk/fL0U7vpBW7R0vScbMpJDhVb8Xx+Ea6buW7GRIq93xSA==" saltValue="6RckXzdnlsRaF/Z7Td1GoA==" spinCount="100000" sheet="1" objects="1" scenarios="1"/>
  <dataValidations count="2">
    <dataValidation type="list" allowBlank="1" showInputMessage="1" showErrorMessage="1" sqref="H2" xr:uid="{26E9D085-D2F8-4557-BC90-EDB910A454D8}">
      <formula1>INDEX(Status_a,,1)</formula1>
    </dataValidation>
    <dataValidation type="list" allowBlank="1" showInputMessage="1" showErrorMessage="1" sqref="F2" xr:uid="{9696B576-94BF-407A-AC00-94858D336855}">
      <formula1>INDEX(Users_a,,1)</formula1>
    </dataValidation>
  </dataValidations>
  <hyperlinks>
    <hyperlink ref="A1" location="SheetNameOrigin_n" display="⌂" xr:uid="{3D20DB1B-4182-4943-A6EE-4E1836F9AD2B}"/>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8">
    <tabColor theme="0" tint="-0.249977111117893"/>
    <outlinePr summaryBelow="0" summaryRight="0"/>
  </sheetPr>
  <dimension ref="A1:K153"/>
  <sheetViews>
    <sheetView showGridLines="0" workbookViewId="0"/>
  </sheetViews>
  <sheetFormatPr defaultColWidth="9.109375" defaultRowHeight="13.2" outlineLevelRow="2"/>
  <cols>
    <col min="1" max="1" width="3.88671875" customWidth="1"/>
    <col min="3" max="3" width="12.44140625" customWidth="1"/>
    <col min="4" max="4" width="12.6640625" customWidth="1"/>
    <col min="6" max="6" width="16.88671875" bestFit="1" customWidth="1"/>
    <col min="8" max="8" width="15.88671875" bestFit="1" customWidth="1"/>
    <col min="10" max="10" width="41.44140625" bestFit="1" customWidth="1"/>
    <col min="12" max="12" width="11.44140625" customWidth="1"/>
    <col min="14" max="14" width="13.109375" customWidth="1"/>
    <col min="15" max="15" width="19.33203125" bestFit="1" customWidth="1"/>
  </cols>
  <sheetData>
    <row r="1" spans="1:11" s="32" customFormat="1" ht="30" customHeight="1">
      <c r="A1" s="125" t="s">
        <v>63</v>
      </c>
      <c r="B1" s="15" t="s">
        <v>1370</v>
      </c>
      <c r="G1" s="34" t="s">
        <v>0</v>
      </c>
      <c r="H1" s="34" t="s">
        <v>1</v>
      </c>
      <c r="I1" s="34" t="s">
        <v>2</v>
      </c>
      <c r="J1" s="33" t="s">
        <v>3</v>
      </c>
      <c r="K1" s="33" t="s">
        <v>4</v>
      </c>
    </row>
    <row r="2" spans="1:11" s="26" customFormat="1">
      <c r="B2" s="54" t="s">
        <v>1371</v>
      </c>
      <c r="E2" s="31"/>
      <c r="F2" s="31"/>
      <c r="G2" s="30" t="str">
        <f t="array" ref="G2">IF(COUNT(IF(ISERROR($A$3:$P$12),1))&gt;0,NA(),"OK")</f>
        <v>OK</v>
      </c>
      <c r="H2" s="29" t="s">
        <v>5</v>
      </c>
      <c r="I2" s="28">
        <v>45491</v>
      </c>
      <c r="J2" s="27" t="s">
        <v>6</v>
      </c>
      <c r="K2" s="27"/>
    </row>
    <row r="4" spans="1:11" ht="20.399999999999999">
      <c r="B4" s="8" t="s">
        <v>1372</v>
      </c>
    </row>
    <row r="5" spans="1:11" outlineLevel="1">
      <c r="B5" s="3" t="s">
        <v>1373</v>
      </c>
    </row>
    <row r="6" spans="1:11" outlineLevel="1">
      <c r="B6" s="3" t="s">
        <v>1374</v>
      </c>
    </row>
    <row r="8" spans="1:11" ht="20.399999999999999" collapsed="1">
      <c r="B8" s="8" t="s">
        <v>1375</v>
      </c>
    </row>
    <row r="9" spans="1:11" s="3" customFormat="1" hidden="1" outlineLevel="1">
      <c r="B9" s="3" t="s">
        <v>1376</v>
      </c>
    </row>
    <row r="10" spans="1:11" hidden="1" outlineLevel="1">
      <c r="B10">
        <v>1</v>
      </c>
      <c r="C10" t="s">
        <v>1377</v>
      </c>
    </row>
    <row r="11" spans="1:11" hidden="1" outlineLevel="1">
      <c r="B11">
        <v>2</v>
      </c>
      <c r="C11" t="s">
        <v>1378</v>
      </c>
    </row>
    <row r="12" spans="1:11" hidden="1" outlineLevel="1">
      <c r="B12">
        <v>3</v>
      </c>
      <c r="C12" t="s">
        <v>1379</v>
      </c>
    </row>
    <row r="13" spans="1:11" s="11" customFormat="1" hidden="1" outlineLevel="1">
      <c r="D13" s="64" t="s">
        <v>1380</v>
      </c>
      <c r="E13" s="64" t="s">
        <v>1160</v>
      </c>
      <c r="F13" s="63" t="s">
        <v>1164</v>
      </c>
      <c r="G13" s="63"/>
      <c r="H13" s="63"/>
      <c r="I13" s="63"/>
    </row>
    <row r="14" spans="1:11" hidden="1" outlineLevel="1">
      <c r="D14" s="42" t="s">
        <v>1381</v>
      </c>
      <c r="E14" s="42" t="s">
        <v>1382</v>
      </c>
      <c r="F14" t="s">
        <v>1383</v>
      </c>
    </row>
    <row r="15" spans="1:11" hidden="1" outlineLevel="1">
      <c r="D15" s="42" t="s">
        <v>1384</v>
      </c>
      <c r="E15" s="42" t="s">
        <v>1385</v>
      </c>
      <c r="F15" t="s">
        <v>1386</v>
      </c>
    </row>
    <row r="16" spans="1:11" hidden="1" outlineLevel="1">
      <c r="D16" s="42" t="s">
        <v>1387</v>
      </c>
      <c r="E16" s="42" t="s">
        <v>1388</v>
      </c>
      <c r="F16" t="s">
        <v>1389</v>
      </c>
    </row>
    <row r="17" spans="2:11" hidden="1" outlineLevel="1">
      <c r="D17" s="42" t="s">
        <v>1390</v>
      </c>
      <c r="E17" s="42" t="s">
        <v>1391</v>
      </c>
      <c r="F17" t="s">
        <v>1392</v>
      </c>
    </row>
    <row r="18" spans="2:11" hidden="1" outlineLevel="1">
      <c r="D18" s="105" t="s">
        <v>1393</v>
      </c>
      <c r="E18" s="105" t="s">
        <v>1394</v>
      </c>
      <c r="F18" s="106" t="s">
        <v>1395</v>
      </c>
    </row>
    <row r="19" spans="2:11" hidden="1" outlineLevel="1">
      <c r="D19" s="105" t="s">
        <v>1396</v>
      </c>
      <c r="E19" s="105" t="s">
        <v>1397</v>
      </c>
      <c r="F19" s="106" t="s">
        <v>1398</v>
      </c>
    </row>
    <row r="20" spans="2:11" hidden="1" outlineLevel="1">
      <c r="B20">
        <v>4</v>
      </c>
      <c r="C20" t="s">
        <v>1399</v>
      </c>
      <c r="D20" s="42"/>
      <c r="E20" s="42"/>
    </row>
    <row r="21" spans="2:11" s="11" customFormat="1" hidden="1" outlineLevel="1">
      <c r="D21" s="64" t="s">
        <v>1400</v>
      </c>
      <c r="E21" s="64" t="s">
        <v>1160</v>
      </c>
      <c r="F21" s="63" t="s">
        <v>1164</v>
      </c>
      <c r="G21" s="63"/>
      <c r="H21" s="63"/>
      <c r="I21" s="63"/>
    </row>
    <row r="22" spans="2:11" hidden="1" outlineLevel="1">
      <c r="D22" s="42" t="s">
        <v>1401</v>
      </c>
      <c r="E22" s="42" t="s">
        <v>1402</v>
      </c>
      <c r="F22" t="s">
        <v>1403</v>
      </c>
    </row>
    <row r="23" spans="2:11" hidden="1" outlineLevel="1">
      <c r="D23" s="42" t="s">
        <v>1404</v>
      </c>
      <c r="E23" s="42" t="s">
        <v>1405</v>
      </c>
      <c r="F23" t="s">
        <v>1406</v>
      </c>
    </row>
    <row r="24" spans="2:11" hidden="1" outlineLevel="1">
      <c r="D24" s="42" t="s">
        <v>1407</v>
      </c>
      <c r="E24" s="42" t="s">
        <v>1173</v>
      </c>
      <c r="F24" t="s">
        <v>1408</v>
      </c>
    </row>
    <row r="25" spans="2:11" hidden="1" outlineLevel="1">
      <c r="D25" s="42" t="s">
        <v>1409</v>
      </c>
      <c r="E25" s="42" t="s">
        <v>1410</v>
      </c>
      <c r="F25" t="s">
        <v>1411</v>
      </c>
    </row>
    <row r="27" spans="2:11" s="8" customFormat="1" ht="20.399999999999999">
      <c r="B27" s="8" t="s">
        <v>1412</v>
      </c>
    </row>
    <row r="28" spans="2:11" s="3" customFormat="1" outlineLevel="1">
      <c r="B28" s="3" t="s">
        <v>1413</v>
      </c>
      <c r="K28"/>
    </row>
    <row r="29" spans="2:11" outlineLevel="1"/>
    <row r="30" spans="2:11" s="1" customFormat="1" ht="15.6" outlineLevel="1">
      <c r="B30" s="1" t="s">
        <v>1414</v>
      </c>
    </row>
    <row r="31" spans="2:11" s="3" customFormat="1" outlineLevel="2">
      <c r="B31" s="3" t="s">
        <v>1415</v>
      </c>
    </row>
    <row r="32" spans="2:11" s="11" customFormat="1" outlineLevel="2">
      <c r="B32" s="126" t="s">
        <v>90</v>
      </c>
      <c r="C32" s="127" t="s">
        <v>1416</v>
      </c>
      <c r="D32" s="127" t="s">
        <v>1417</v>
      </c>
      <c r="E32" s="127" t="s">
        <v>1418</v>
      </c>
      <c r="F32" s="127" t="s">
        <v>1419</v>
      </c>
      <c r="G32" s="104"/>
    </row>
    <row r="33" spans="2:7" outlineLevel="2">
      <c r="B33" s="164" t="s">
        <v>5</v>
      </c>
      <c r="C33" s="165" t="s">
        <v>1420</v>
      </c>
      <c r="D33" s="165" t="s">
        <v>1421</v>
      </c>
      <c r="E33" s="165"/>
      <c r="F33" s="187" t="s">
        <v>27</v>
      </c>
      <c r="G33" s="111"/>
    </row>
    <row r="34" spans="2:7" outlineLevel="2">
      <c r="B34" s="164" t="s">
        <v>1422</v>
      </c>
      <c r="C34" s="165" t="s">
        <v>1423</v>
      </c>
      <c r="D34" s="165" t="s">
        <v>1424</v>
      </c>
      <c r="E34" s="165"/>
      <c r="F34" s="187" t="s">
        <v>29</v>
      </c>
      <c r="G34" s="111"/>
    </row>
    <row r="35" spans="2:7" outlineLevel="2">
      <c r="B35" s="108"/>
      <c r="C35" s="109"/>
      <c r="D35" s="109"/>
      <c r="E35" s="109"/>
      <c r="F35" s="109"/>
      <c r="G35" s="110"/>
    </row>
    <row r="36" spans="2:7" outlineLevel="2"/>
    <row r="37" spans="2:7" outlineLevel="1"/>
    <row r="38" spans="2:7" ht="15.6" outlineLevel="1">
      <c r="B38" s="1" t="s">
        <v>1425</v>
      </c>
    </row>
    <row r="39" spans="2:7" outlineLevel="2">
      <c r="B39" s="3" t="s">
        <v>1426</v>
      </c>
    </row>
    <row r="40" spans="2:7" outlineLevel="2">
      <c r="B40" s="126" t="s">
        <v>3</v>
      </c>
      <c r="C40" s="104"/>
    </row>
    <row r="41" spans="2:7" outlineLevel="2">
      <c r="B41" s="128" t="s">
        <v>1427</v>
      </c>
      <c r="C41" s="107"/>
    </row>
    <row r="42" spans="2:7" outlineLevel="2">
      <c r="B42" s="129" t="s">
        <v>66</v>
      </c>
      <c r="C42" s="111"/>
    </row>
    <row r="43" spans="2:7" outlineLevel="2">
      <c r="B43" s="130" t="s">
        <v>1428</v>
      </c>
      <c r="C43" s="111"/>
    </row>
    <row r="44" spans="2:7" outlineLevel="2">
      <c r="B44" s="129" t="s">
        <v>1429</v>
      </c>
      <c r="C44" s="111"/>
    </row>
    <row r="45" spans="2:7" outlineLevel="2">
      <c r="B45" s="130" t="s">
        <v>1430</v>
      </c>
      <c r="C45" s="111"/>
    </row>
    <row r="46" spans="2:7" s="3" customFormat="1" outlineLevel="2">
      <c r="B46" s="129" t="s">
        <v>1431</v>
      </c>
      <c r="C46" s="111"/>
    </row>
    <row r="47" spans="2:7" s="3" customFormat="1" outlineLevel="2">
      <c r="B47" s="130" t="s">
        <v>1432</v>
      </c>
      <c r="C47" s="111"/>
      <c r="D47"/>
      <c r="E47"/>
      <c r="F47"/>
    </row>
    <row r="48" spans="2:7" outlineLevel="2">
      <c r="B48" s="129" t="s">
        <v>1433</v>
      </c>
      <c r="C48" s="111" t="s">
        <v>34</v>
      </c>
    </row>
    <row r="49" spans="2:3" outlineLevel="2">
      <c r="B49" s="130" t="s">
        <v>1434</v>
      </c>
      <c r="C49" s="111"/>
    </row>
    <row r="50" spans="2:3" outlineLevel="2">
      <c r="B50" s="129" t="s">
        <v>6</v>
      </c>
      <c r="C50" s="111"/>
    </row>
    <row r="51" spans="2:3" outlineLevel="2">
      <c r="B51" s="108"/>
      <c r="C51" s="110"/>
    </row>
    <row r="52" spans="2:3" outlineLevel="2"/>
    <row r="53" spans="2:3" outlineLevel="1"/>
    <row r="54" spans="2:3" ht="15.6" outlineLevel="1">
      <c r="B54" s="1" t="s">
        <v>1435</v>
      </c>
    </row>
    <row r="55" spans="2:3" outlineLevel="2">
      <c r="B55" s="3" t="s">
        <v>1436</v>
      </c>
    </row>
    <row r="56" spans="2:3" outlineLevel="2">
      <c r="B56" s="126" t="s">
        <v>1437</v>
      </c>
      <c r="C56" s="104"/>
    </row>
    <row r="57" spans="2:3" outlineLevel="2">
      <c r="B57" s="128" t="s">
        <v>1438</v>
      </c>
      <c r="C57" s="107"/>
    </row>
    <row r="58" spans="2:3" outlineLevel="2">
      <c r="B58" s="129" t="s">
        <v>1439</v>
      </c>
      <c r="C58" s="111"/>
    </row>
    <row r="59" spans="2:3" outlineLevel="2">
      <c r="B59" s="130" t="s">
        <v>1440</v>
      </c>
      <c r="C59" s="111"/>
    </row>
    <row r="60" spans="2:3" outlineLevel="2">
      <c r="B60" s="129" t="s">
        <v>1441</v>
      </c>
      <c r="C60" s="111"/>
    </row>
    <row r="61" spans="2:3" outlineLevel="2">
      <c r="B61" s="130" t="s">
        <v>1442</v>
      </c>
      <c r="C61" s="111"/>
    </row>
    <row r="62" spans="2:3" outlineLevel="2">
      <c r="B62" s="129" t="s">
        <v>1443</v>
      </c>
      <c r="C62" s="111"/>
    </row>
    <row r="63" spans="2:3" outlineLevel="2">
      <c r="B63" s="130" t="s">
        <v>1444</v>
      </c>
      <c r="C63" s="111"/>
    </row>
    <row r="64" spans="2:3" outlineLevel="2">
      <c r="B64" s="129" t="s">
        <v>1445</v>
      </c>
      <c r="C64" s="111"/>
    </row>
    <row r="65" spans="2:3" outlineLevel="2">
      <c r="B65" s="130" t="s">
        <v>1446</v>
      </c>
      <c r="C65" s="111"/>
    </row>
    <row r="66" spans="2:3" outlineLevel="2">
      <c r="B66" s="108"/>
      <c r="C66" s="110"/>
    </row>
    <row r="67" spans="2:3" outlineLevel="2"/>
    <row r="68" spans="2:3" outlineLevel="1"/>
    <row r="69" spans="2:3" ht="15.6" outlineLevel="1">
      <c r="B69" s="1" t="s">
        <v>1447</v>
      </c>
    </row>
    <row r="70" spans="2:3" outlineLevel="2">
      <c r="B70" s="3" t="s">
        <v>1448</v>
      </c>
    </row>
    <row r="71" spans="2:3" outlineLevel="2">
      <c r="B71" s="126" t="s">
        <v>1449</v>
      </c>
    </row>
    <row r="72" spans="2:3" outlineLevel="2">
      <c r="B72" s="131" t="s">
        <v>102</v>
      </c>
    </row>
    <row r="73" spans="2:3" outlineLevel="2">
      <c r="B73" s="132" t="s">
        <v>103</v>
      </c>
    </row>
    <row r="74" spans="2:3" outlineLevel="2">
      <c r="B74" s="133" t="s">
        <v>111</v>
      </c>
    </row>
    <row r="75" spans="2:3" outlineLevel="2"/>
    <row r="76" spans="2:3" outlineLevel="1"/>
    <row r="77" spans="2:3" ht="15.6" outlineLevel="1">
      <c r="B77" s="1" t="s">
        <v>1450</v>
      </c>
      <c r="C77" s="1"/>
    </row>
    <row r="78" spans="2:3" outlineLevel="2">
      <c r="B78" s="3" t="s">
        <v>1451</v>
      </c>
      <c r="C78" s="3"/>
    </row>
    <row r="79" spans="2:3" outlineLevel="2">
      <c r="B79" s="126" t="s">
        <v>1452</v>
      </c>
      <c r="C79" s="104"/>
    </row>
    <row r="80" spans="2:3" outlineLevel="2">
      <c r="B80" s="128" t="s">
        <v>1453</v>
      </c>
      <c r="C80" s="107"/>
    </row>
    <row r="81" spans="2:3" outlineLevel="2">
      <c r="B81" s="129" t="s">
        <v>1454</v>
      </c>
      <c r="C81" s="111"/>
    </row>
    <row r="82" spans="2:3" outlineLevel="2">
      <c r="B82" s="130" t="s">
        <v>1455</v>
      </c>
      <c r="C82" s="111"/>
    </row>
    <row r="83" spans="2:3" outlineLevel="2">
      <c r="B83" s="129" t="s">
        <v>1456</v>
      </c>
      <c r="C83" s="111"/>
    </row>
    <row r="84" spans="2:3" outlineLevel="2">
      <c r="B84" s="108"/>
      <c r="C84" s="110"/>
    </row>
    <row r="85" spans="2:3" outlineLevel="2"/>
    <row r="86" spans="2:3" outlineLevel="1"/>
    <row r="87" spans="2:3" ht="15.6" outlineLevel="1">
      <c r="B87" s="1" t="s">
        <v>1457</v>
      </c>
    </row>
    <row r="88" spans="2:3" outlineLevel="2">
      <c r="B88" s="3" t="s">
        <v>1458</v>
      </c>
    </row>
    <row r="89" spans="2:3" outlineLevel="2">
      <c r="B89" s="126" t="s">
        <v>1459</v>
      </c>
    </row>
    <row r="90" spans="2:3" outlineLevel="2">
      <c r="B90" s="131" t="b">
        <v>1</v>
      </c>
    </row>
    <row r="91" spans="2:3" outlineLevel="2">
      <c r="B91" s="134" t="b">
        <v>0</v>
      </c>
    </row>
    <row r="92" spans="2:3" outlineLevel="2"/>
    <row r="93" spans="2:3" outlineLevel="1"/>
    <row r="94" spans="2:3" ht="15.6" outlineLevel="1">
      <c r="B94" s="1" t="s">
        <v>1460</v>
      </c>
    </row>
    <row r="95" spans="2:3" outlineLevel="2">
      <c r="B95" s="3" t="s">
        <v>1461</v>
      </c>
    </row>
    <row r="96" spans="2:3" outlineLevel="2">
      <c r="B96" s="126" t="s">
        <v>1462</v>
      </c>
    </row>
    <row r="97" spans="2:2" outlineLevel="2">
      <c r="B97" s="131" t="s">
        <v>1463</v>
      </c>
    </row>
    <row r="98" spans="2:2" outlineLevel="2">
      <c r="B98" s="132" t="s">
        <v>1464</v>
      </c>
    </row>
    <row r="99" spans="2:2" outlineLevel="2">
      <c r="B99" s="135" t="s">
        <v>1465</v>
      </c>
    </row>
    <row r="100" spans="2:2" outlineLevel="2">
      <c r="B100" s="132" t="s">
        <v>9</v>
      </c>
    </row>
    <row r="101" spans="2:2" outlineLevel="2">
      <c r="B101" s="115"/>
    </row>
    <row r="103" spans="2:2" ht="20.399999999999999">
      <c r="B103" s="8" t="s">
        <v>1466</v>
      </c>
    </row>
    <row r="104" spans="2:2">
      <c r="B104" s="3" t="s">
        <v>1467</v>
      </c>
    </row>
    <row r="106" spans="2:2" ht="15.6">
      <c r="B106" s="1" t="s">
        <v>1468</v>
      </c>
    </row>
    <row r="107" spans="2:2">
      <c r="B107" s="126" t="s">
        <v>1469</v>
      </c>
    </row>
    <row r="108" spans="2:2">
      <c r="B108" s="168" t="s">
        <v>1470</v>
      </c>
    </row>
    <row r="109" spans="2:2">
      <c r="B109" s="132" t="s">
        <v>1471</v>
      </c>
    </row>
    <row r="110" spans="2:2">
      <c r="B110" s="168" t="s">
        <v>1472</v>
      </c>
    </row>
    <row r="111" spans="2:2">
      <c r="B111" s="132" t="s">
        <v>1473</v>
      </c>
    </row>
    <row r="112" spans="2:2">
      <c r="B112" s="168" t="s">
        <v>1474</v>
      </c>
    </row>
    <row r="113" spans="2:2">
      <c r="B113" s="132" t="s">
        <v>1475</v>
      </c>
    </row>
    <row r="114" spans="2:2">
      <c r="B114" s="168" t="s">
        <v>1476</v>
      </c>
    </row>
    <row r="115" spans="2:2">
      <c r="B115" s="132" t="s">
        <v>1477</v>
      </c>
    </row>
    <row r="116" spans="2:2">
      <c r="B116" s="168" t="s">
        <v>1478</v>
      </c>
    </row>
    <row r="117" spans="2:2">
      <c r="B117" s="132" t="s">
        <v>1479</v>
      </c>
    </row>
    <row r="118" spans="2:2">
      <c r="B118" s="168" t="s">
        <v>1480</v>
      </c>
    </row>
    <row r="119" spans="2:2">
      <c r="B119" s="132" t="s">
        <v>1481</v>
      </c>
    </row>
    <row r="120" spans="2:2">
      <c r="B120" s="168" t="s">
        <v>1482</v>
      </c>
    </row>
    <row r="121" spans="2:2">
      <c r="B121" s="132" t="s">
        <v>1483</v>
      </c>
    </row>
    <row r="122" spans="2:2">
      <c r="B122" s="168" t="s">
        <v>1484</v>
      </c>
    </row>
    <row r="123" spans="2:2">
      <c r="B123" s="132" t="s">
        <v>1485</v>
      </c>
    </row>
    <row r="124" spans="2:2">
      <c r="B124" s="168" t="s">
        <v>1486</v>
      </c>
    </row>
    <row r="125" spans="2:2">
      <c r="B125" s="132" t="s">
        <v>1487</v>
      </c>
    </row>
    <row r="126" spans="2:2">
      <c r="B126" s="168" t="s">
        <v>1488</v>
      </c>
    </row>
    <row r="127" spans="2:2">
      <c r="B127" s="132" t="s">
        <v>1489</v>
      </c>
    </row>
    <row r="128" spans="2:2">
      <c r="B128" s="168" t="s">
        <v>1490</v>
      </c>
    </row>
    <row r="129" spans="2:2">
      <c r="B129" s="115"/>
    </row>
    <row r="131" spans="2:2" ht="15.6">
      <c r="B131" s="1" t="s">
        <v>1491</v>
      </c>
    </row>
    <row r="132" spans="2:2">
      <c r="B132" s="126" t="s">
        <v>1492</v>
      </c>
    </row>
    <row r="133" spans="2:2">
      <c r="B133" s="168" t="s">
        <v>1493</v>
      </c>
    </row>
    <row r="134" spans="2:2">
      <c r="B134" s="132" t="s">
        <v>1494</v>
      </c>
    </row>
    <row r="135" spans="2:2">
      <c r="B135" s="115"/>
    </row>
    <row r="137" spans="2:2" ht="15.6">
      <c r="B137" s="1" t="s">
        <v>1495</v>
      </c>
    </row>
    <row r="138" spans="2:2">
      <c r="B138" s="126" t="s">
        <v>1496</v>
      </c>
    </row>
    <row r="139" spans="2:2">
      <c r="B139" s="168" t="s">
        <v>1497</v>
      </c>
    </row>
    <row r="140" spans="2:2">
      <c r="B140" s="132" t="s">
        <v>1498</v>
      </c>
    </row>
    <row r="141" spans="2:2">
      <c r="B141" s="115"/>
    </row>
    <row r="143" spans="2:2" ht="15.6">
      <c r="B143" s="1" t="s">
        <v>1499</v>
      </c>
    </row>
    <row r="144" spans="2:2">
      <c r="B144" s="126" t="s">
        <v>1500</v>
      </c>
    </row>
    <row r="145" spans="2:2">
      <c r="B145" s="168" t="s">
        <v>1501</v>
      </c>
    </row>
    <row r="146" spans="2:2">
      <c r="B146" s="132" t="s">
        <v>1502</v>
      </c>
    </row>
    <row r="147" spans="2:2">
      <c r="B147" s="115"/>
    </row>
    <row r="149" spans="2:2" ht="15.6">
      <c r="B149" s="1" t="s">
        <v>1503</v>
      </c>
    </row>
    <row r="150" spans="2:2">
      <c r="B150" s="126" t="s">
        <v>1504</v>
      </c>
    </row>
    <row r="151" spans="2:2">
      <c r="B151" s="168" t="s">
        <v>1505</v>
      </c>
    </row>
    <row r="152" spans="2:2">
      <c r="B152" s="132" t="s">
        <v>1506</v>
      </c>
    </row>
    <row r="153" spans="2:2">
      <c r="B153" s="115"/>
    </row>
  </sheetData>
  <sheetProtection algorithmName="SHA-512" hashValue="BAgRRT0ZSMb9eQnL+zH0QCf4aP+mMeEtEytWrd6wRd7F1UvAR0ALL9azC7JU02sfqam8h5tlUg1vGxfujsNkfw==" saltValue="EW1EOMQ3KpaXLvBQ/T1+DQ==" spinCount="100000" sheet="1" objects="1" scenarios="1"/>
  <conditionalFormatting sqref="G2">
    <cfRule type="expression" dxfId="0" priority="1">
      <formula>(ISERROR(G2))</formula>
    </cfRule>
  </conditionalFormatting>
  <dataValidations count="2">
    <dataValidation type="list" allowBlank="1" showInputMessage="1" showErrorMessage="1" sqref="J2" xr:uid="{DB9F60D2-D96E-4E5C-A0B4-C53E9993D7FF}">
      <formula1>INDEX(Status_a,,1)</formula1>
    </dataValidation>
    <dataValidation type="list" allowBlank="1" showInputMessage="1" showErrorMessage="1" sqref="H2" xr:uid="{2E8072AA-5683-45F5-97D3-C00B86AD689C}">
      <formula1>INDEX(Users_a,,1)</formula1>
    </dataValidation>
  </dataValidations>
  <hyperlinks>
    <hyperlink ref="A1" location="SheetNameOrigin_n" display="⌂" xr:uid="{787BADE2-A4AE-47B4-B923-AB05682204FE}"/>
  </hyperlinks>
  <pageMargins left="0.7" right="0.7" top="0.75" bottom="0.75" header="0.3" footer="0.3"/>
  <pageSetup paperSize="9" orientation="portrait" horizontalDpi="4294967295" verticalDpi="4294967295"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7da7a6c9-f445-4aaf-8526-e6eda3804298">
      <Terms xmlns="http://schemas.microsoft.com/office/infopath/2007/PartnerControls"/>
    </lcf76f155ced4ddcb4097134ff3c332f>
    <TaxCatchAll xmlns="a1849d38-e72e-4852-a36b-13cdd6c06fc1">
      <Value>1</Value>
    </TaxCatchAll>
    <Government_x0020_Body xmlns="b413c3fd-5a3b-4239-b985-69032e371c04">BEIS</Government_x0020_Body>
    <Date_x0020_Opened xmlns="b413c3fd-5a3b-4239-b985-69032e371c04">2024-07-25T10:16:53+00:00</Date_x0020_Opened>
    <LegacyData xmlns="aaacb922-5235-4a66-b188-303b9b46fbd7" xsi:nil="true"/>
    <Descriptor xmlns="0063f72e-ace3-48fb-9c1f-5b513408b31f" xsi:nil="true"/>
    <m975189f4ba442ecbf67d4147307b177 xmlns="a1849d38-e72e-4852-a36b-13cdd6c06fc1">
      <Terms xmlns="http://schemas.microsoft.com/office/infopath/2007/PartnerControls">
        <TermInfo xmlns="http://schemas.microsoft.com/office/infopath/2007/PartnerControls">
          <TermName xmlns="http://schemas.microsoft.com/office/infopath/2007/PartnerControls">Science and Innovation for Climate and Energy</TermName>
          <TermId xmlns="http://schemas.microsoft.com/office/infopath/2007/PartnerControls">ba4af673-c668-46d1-96d7-6fcdfcb7d67d</TermId>
        </TermInfo>
      </Terms>
    </m975189f4ba442ecbf67d4147307b177>
    <Security_x0020_Classification xmlns="0063f72e-ace3-48fb-9c1f-5b513408b31f">OFFICIAL</Security_x0020_Classification>
    <Retention_x0020_Label xmlns="a8f60570-4bd3-4f2b-950b-a996de8ab151" xsi:nil="true"/>
    <Date_x0020_Closed xmlns="b413c3fd-5a3b-4239-b985-69032e371c04" xsi:nil="true"/>
    <_dlc_DocId xmlns="a1849d38-e72e-4852-a36b-13cdd6c06fc1">M5VHREATDYFS-767583132-205435</_dlc_DocId>
    <_dlc_DocIdUrl xmlns="a1849d38-e72e-4852-a36b-13cdd6c06fc1">
      <Url>https://beisgov.sharepoint.com/sites/ClimateChangeMitigation/_layouts/15/DocIdRedir.aspx?ID=M5VHREATDYFS-767583132-205435</Url>
      <Description>M5VHREATDYFS-767583132-205435</Description>
    </_dlc_DocIdUrl>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54E78DF077B1A74AA77A8BB3D47E9C65" ma:contentTypeVersion="26" ma:contentTypeDescription="Create a new document." ma:contentTypeScope="" ma:versionID="f349b493847f3110cfe55f69b83f8b12">
  <xsd:schema xmlns:xsd="http://www.w3.org/2001/XMLSchema" xmlns:xs="http://www.w3.org/2001/XMLSchema" xmlns:p="http://schemas.microsoft.com/office/2006/metadata/properties" xmlns:ns2="0063f72e-ace3-48fb-9c1f-5b513408b31f" xmlns:ns3="a1849d38-e72e-4852-a36b-13cdd6c06fc1" xmlns:ns4="b413c3fd-5a3b-4239-b985-69032e371c04" xmlns:ns5="a8f60570-4bd3-4f2b-950b-a996de8ab151" xmlns:ns6="aaacb922-5235-4a66-b188-303b9b46fbd7" xmlns:ns7="7da7a6c9-f445-4aaf-8526-e6eda3804298" targetNamespace="http://schemas.microsoft.com/office/2006/metadata/properties" ma:root="true" ma:fieldsID="273a811015e1c8fc1664a6d2de9f46ce" ns2:_="" ns3:_="" ns4:_="" ns5:_="" ns6:_="" ns7:_="">
    <xsd:import namespace="0063f72e-ace3-48fb-9c1f-5b513408b31f"/>
    <xsd:import namespace="a1849d38-e72e-4852-a36b-13cdd6c06fc1"/>
    <xsd:import namespace="b413c3fd-5a3b-4239-b985-69032e371c04"/>
    <xsd:import namespace="a8f60570-4bd3-4f2b-950b-a996de8ab151"/>
    <xsd:import namespace="aaacb922-5235-4a66-b188-303b9b46fbd7"/>
    <xsd:import namespace="7da7a6c9-f445-4aaf-8526-e6eda3804298"/>
    <xsd:element name="properties">
      <xsd:complexType>
        <xsd:sequence>
          <xsd:element name="documentManagement">
            <xsd:complexType>
              <xsd:all>
                <xsd:element ref="ns2:Security_x0020_Classification" minOccurs="0"/>
                <xsd:element ref="ns2:Descriptor" minOccurs="0"/>
                <xsd:element ref="ns3:m975189f4ba442ecbf67d4147307b177" minOccurs="0"/>
                <xsd:element ref="ns3:TaxCatchAll" minOccurs="0"/>
                <xsd:element ref="ns3:TaxCatchAllLabel" minOccurs="0"/>
                <xsd:element ref="ns4:Government_x0020_Body" minOccurs="0"/>
                <xsd:element ref="ns4:Date_x0020_Opened" minOccurs="0"/>
                <xsd:element ref="ns4:Date_x0020_Closed" minOccurs="0"/>
                <xsd:element ref="ns5:Retention_x0020_Label" minOccurs="0"/>
                <xsd:element ref="ns6:LegacyData" minOccurs="0"/>
                <xsd:element ref="ns3:_dlc_DocId" minOccurs="0"/>
                <xsd:element ref="ns3:_dlc_DocIdUrl" minOccurs="0"/>
                <xsd:element ref="ns3:_dlc_DocIdPersistId" minOccurs="0"/>
                <xsd:element ref="ns7:MediaServiceMetadata" minOccurs="0"/>
                <xsd:element ref="ns7:MediaServiceFastMetadata" minOccurs="0"/>
                <xsd:element ref="ns7:MediaServiceAutoKeyPoints" minOccurs="0"/>
                <xsd:element ref="ns7:MediaServiceKeyPoints" minOccurs="0"/>
                <xsd:element ref="ns7:MediaLengthInSeconds" minOccurs="0"/>
                <xsd:element ref="ns7:MediaServiceAutoTags" minOccurs="0"/>
                <xsd:element ref="ns7:MediaServiceOCR" minOccurs="0"/>
                <xsd:element ref="ns7:MediaServiceGenerationTime" minOccurs="0"/>
                <xsd:element ref="ns7:MediaServiceEventHashCode" minOccurs="0"/>
                <xsd:element ref="ns3:SharedWithUsers" minOccurs="0"/>
                <xsd:element ref="ns3:SharedWithDetails" minOccurs="0"/>
                <xsd:element ref="ns7:MediaServiceDateTaken" minOccurs="0"/>
                <xsd:element ref="ns7:lcf76f155ced4ddcb4097134ff3c332f" minOccurs="0"/>
                <xsd:element ref="ns7:MediaServiceObjectDetectorVersions" minOccurs="0"/>
                <xsd:element ref="ns7: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063f72e-ace3-48fb-9c1f-5b513408b31f" elementFormDefault="qualified">
    <xsd:import namespace="http://schemas.microsoft.com/office/2006/documentManagement/types"/>
    <xsd:import namespace="http://schemas.microsoft.com/office/infopath/2007/PartnerControls"/>
    <xsd:element name="Security_x0020_Classification" ma:index="8" nillable="true" ma:displayName="Security Classification" ma:default="OFFICIAL" ma:format="Dropdown" ma:indexed="true" ma:internalName="Security_x0020_Classification">
      <xsd:simpleType>
        <xsd:restriction base="dms:Choice">
          <xsd:enumeration value="OFFICIAL"/>
          <xsd:enumeration value="OFFICIAL - SENSITIVE"/>
        </xsd:restriction>
      </xsd:simpleType>
    </xsd:element>
    <xsd:element name="Descriptor" ma:index="9" nillable="true" ma:displayName="Descriptor" ma:default="" ma:format="Dropdown" ma:indexed="true" ma:internalName="Descriptor">
      <xsd:simpleType>
        <xsd:restriction base="dms:Choice">
          <xsd:enumeration value="COMMERCIAL"/>
          <xsd:enumeration value="PERSONAL"/>
          <xsd:enumeration value="LOCSEN"/>
        </xsd:restriction>
      </xsd:simpleType>
    </xsd:element>
  </xsd:schema>
  <xsd:schema xmlns:xsd="http://www.w3.org/2001/XMLSchema" xmlns:xs="http://www.w3.org/2001/XMLSchema" xmlns:dms="http://schemas.microsoft.com/office/2006/documentManagement/types" xmlns:pc="http://schemas.microsoft.com/office/infopath/2007/PartnerControls" targetNamespace="a1849d38-e72e-4852-a36b-13cdd6c06fc1" elementFormDefault="qualified">
    <xsd:import namespace="http://schemas.microsoft.com/office/2006/documentManagement/types"/>
    <xsd:import namespace="http://schemas.microsoft.com/office/infopath/2007/PartnerControls"/>
    <xsd:element name="m975189f4ba442ecbf67d4147307b177" ma:index="10" nillable="true" ma:taxonomy="true" ma:internalName="m975189f4ba442ecbf67d4147307b177" ma:taxonomyFieldName="Business_x0020_Unit" ma:displayName="Business Unit" ma:default="1;#Science and Innovation for Climate and Energy|ba4af673-c668-46d1-96d7-6fcdfcb7d67d" ma:fieldId="{6975189f-4ba4-42ec-bf67-d4147307b177}" ma:sspId="9b0aeba9-2bce-41c2-8545-5d12d676a674" ma:termSetId="6f71e40e-3a2e-4baf-91d9-2069eb354530" ma:anchorId="00000000-0000-0000-0000-000000000000" ma:open="false" ma:isKeyword="false">
      <xsd:complexType>
        <xsd:sequence>
          <xsd:element ref="pc:Terms" minOccurs="0" maxOccurs="1"/>
        </xsd:sequence>
      </xsd:complexType>
    </xsd:element>
    <xsd:element name="TaxCatchAll" ma:index="11" nillable="true" ma:displayName="Taxonomy Catch All Column" ma:hidden="true" ma:list="{31bf02b8-ef0e-4587-b37f-d2f9f0ce40ce}" ma:internalName="TaxCatchAll" ma:showField="CatchAllData" ma:web="a1849d38-e72e-4852-a36b-13cdd6c06fc1">
      <xsd:complexType>
        <xsd:complexContent>
          <xsd:extension base="dms:MultiChoiceLookup">
            <xsd:sequence>
              <xsd:element name="Value" type="dms:Lookup" maxOccurs="unbounded" minOccurs="0" nillable="true"/>
            </xsd:sequence>
          </xsd:extension>
        </xsd:complexContent>
      </xsd:complexType>
    </xsd:element>
    <xsd:element name="TaxCatchAllLabel" ma:index="12" nillable="true" ma:displayName="Taxonomy Catch All Column1" ma:hidden="true" ma:list="{31bf02b8-ef0e-4587-b37f-d2f9f0ce40ce}" ma:internalName="TaxCatchAllLabel" ma:readOnly="true" ma:showField="CatchAllDataLabel" ma:web="a1849d38-e72e-4852-a36b-13cdd6c06fc1">
      <xsd:complexType>
        <xsd:complexContent>
          <xsd:extension base="dms:MultiChoiceLookup">
            <xsd:sequence>
              <xsd:element name="Value" type="dms:Lookup" maxOccurs="unbounded" minOccurs="0" nillable="true"/>
            </xsd:sequence>
          </xsd:extension>
        </xsd:complexContent>
      </xsd:complexType>
    </xsd:element>
    <xsd:element name="_dlc_DocId" ma:index="19" nillable="true" ma:displayName="Document ID Value" ma:description="The value of the document ID assigned to this item." ma:internalName="_dlc_DocId" ma:readOnly="true">
      <xsd:simpleType>
        <xsd:restriction base="dms:Text"/>
      </xsd:simpleType>
    </xsd:element>
    <xsd:element name="_dlc_DocIdUrl" ma:index="20"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1" nillable="true" ma:displayName="Persist ID" ma:description="Keep ID on add." ma:hidden="true" ma:internalName="_dlc_DocIdPersistId" ma:readOnly="true">
      <xsd:simpleType>
        <xsd:restriction base="dms:Boolean"/>
      </xsd:simpleType>
    </xsd:element>
    <xsd:element name="SharedWithUsers" ma:index="3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2"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413c3fd-5a3b-4239-b985-69032e371c04" elementFormDefault="qualified">
    <xsd:import namespace="http://schemas.microsoft.com/office/2006/documentManagement/types"/>
    <xsd:import namespace="http://schemas.microsoft.com/office/infopath/2007/PartnerControls"/>
    <xsd:element name="Government_x0020_Body" ma:index="14" nillable="true" ma:displayName="Government Body" ma:default="BEIS" ma:internalName="Government_x0020_Body">
      <xsd:simpleType>
        <xsd:restriction base="dms:Text">
          <xsd:maxLength value="255"/>
        </xsd:restriction>
      </xsd:simpleType>
    </xsd:element>
    <xsd:element name="Date_x0020_Opened" ma:index="15" nillable="true" ma:displayName="Date Opened" ma:default="[Today]" ma:format="DateOnly" ma:internalName="Date_x0020_Opened">
      <xsd:simpleType>
        <xsd:restriction base="dms:DateTime"/>
      </xsd:simpleType>
    </xsd:element>
    <xsd:element name="Date_x0020_Closed" ma:index="16" nillable="true" ma:displayName="Date Closed" ma:format="DateOnly" ma:internalName="Date_x0020_Clos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a8f60570-4bd3-4f2b-950b-a996de8ab151" elementFormDefault="qualified">
    <xsd:import namespace="http://schemas.microsoft.com/office/2006/documentManagement/types"/>
    <xsd:import namespace="http://schemas.microsoft.com/office/infopath/2007/PartnerControls"/>
    <xsd:element name="Retention_x0020_Label" ma:index="17" nillable="true" ma:displayName="Retention Label" ma:internalName="Retention_x0020_Label">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aacb922-5235-4a66-b188-303b9b46fbd7" elementFormDefault="qualified">
    <xsd:import namespace="http://schemas.microsoft.com/office/2006/documentManagement/types"/>
    <xsd:import namespace="http://schemas.microsoft.com/office/infopath/2007/PartnerControls"/>
    <xsd:element name="LegacyData" ma:index="18" nillable="true" ma:displayName="Legacy Data" ma:internalName="LegacyData">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da7a6c9-f445-4aaf-8526-e6eda3804298" elementFormDefault="qualified">
    <xsd:import namespace="http://schemas.microsoft.com/office/2006/documentManagement/types"/>
    <xsd:import namespace="http://schemas.microsoft.com/office/infopath/2007/PartnerControls"/>
    <xsd:element name="MediaServiceMetadata" ma:index="22" nillable="true" ma:displayName="MediaServiceMetadata" ma:hidden="true" ma:internalName="MediaServiceMetadata" ma:readOnly="true">
      <xsd:simpleType>
        <xsd:restriction base="dms:Note"/>
      </xsd:simpleType>
    </xsd:element>
    <xsd:element name="MediaServiceFastMetadata" ma:index="23" nillable="true" ma:displayName="MediaServiceFastMetadata" ma:hidden="true" ma:internalName="MediaServiceFastMetadata" ma:readOnly="true">
      <xsd:simpleType>
        <xsd:restriction base="dms:Note"/>
      </xsd:simpleType>
    </xsd:element>
    <xsd:element name="MediaServiceAutoKeyPoints" ma:index="24" nillable="true" ma:displayName="MediaServiceAutoKeyPoints" ma:hidden="true" ma:internalName="MediaServiceAutoKeyPoints" ma:readOnly="true">
      <xsd:simpleType>
        <xsd:restriction base="dms:Note"/>
      </xsd:simpleType>
    </xsd:element>
    <xsd:element name="MediaServiceKeyPoints" ma:index="25" nillable="true" ma:displayName="KeyPoints" ma:internalName="MediaServiceKeyPoints" ma:readOnly="true">
      <xsd:simpleType>
        <xsd:restriction base="dms:Note">
          <xsd:maxLength value="255"/>
        </xsd:restriction>
      </xsd:simpleType>
    </xsd:element>
    <xsd:element name="MediaLengthInSeconds" ma:index="26" nillable="true" ma:displayName="Length (seconds)" ma:internalName="MediaLengthInSeconds" ma:readOnly="true">
      <xsd:simpleType>
        <xsd:restriction base="dms:Unknown"/>
      </xsd:simpleType>
    </xsd:element>
    <xsd:element name="MediaServiceAutoTags" ma:index="27" nillable="true" ma:displayName="Tags" ma:internalName="MediaServiceAutoTags" ma:readOnly="true">
      <xsd:simpleType>
        <xsd:restriction base="dms:Text"/>
      </xsd:simpleType>
    </xsd:element>
    <xsd:element name="MediaServiceOCR" ma:index="28" nillable="true" ma:displayName="Extracted Text" ma:internalName="MediaServiceOCR" ma:readOnly="true">
      <xsd:simpleType>
        <xsd:restriction base="dms:Note">
          <xsd:maxLength value="255"/>
        </xsd:restriction>
      </xsd:simpleType>
    </xsd:element>
    <xsd:element name="MediaServiceGenerationTime" ma:index="29" nillable="true" ma:displayName="MediaServiceGenerationTime" ma:hidden="true" ma:internalName="MediaServiceGenerationTime" ma:readOnly="true">
      <xsd:simpleType>
        <xsd:restriction base="dms:Text"/>
      </xsd:simpleType>
    </xsd:element>
    <xsd:element name="MediaServiceEventHashCode" ma:index="30" nillable="true" ma:displayName="MediaServiceEventHashCode" ma:hidden="true" ma:internalName="MediaServiceEventHashCode" ma:readOnly="true">
      <xsd:simpleType>
        <xsd:restriction base="dms:Text"/>
      </xsd:simpleType>
    </xsd:element>
    <xsd:element name="MediaServiceDateTaken" ma:index="33" nillable="true" ma:displayName="MediaServiceDateTaken" ma:hidden="true" ma:internalName="MediaServiceDateTaken" ma:readOnly="true">
      <xsd:simpleType>
        <xsd:restriction base="dms:Text"/>
      </xsd:simpleType>
    </xsd:element>
    <xsd:element name="lcf76f155ced4ddcb4097134ff3c332f" ma:index="35" nillable="true" ma:taxonomy="true" ma:internalName="lcf76f155ced4ddcb4097134ff3c332f" ma:taxonomyFieldName="MediaServiceImageTags" ma:displayName="Image Tags" ma:readOnly="false" ma:fieldId="{5cf76f15-5ced-4ddc-b409-7134ff3c332f}" ma:taxonomyMulti="true" ma:sspId="9b0aeba9-2bce-41c2-8545-5d12d676a674"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36" nillable="true" ma:displayName="MediaServiceObjectDetectorVersions" ma:hidden="true" ma:indexed="true" ma:internalName="MediaServiceObjectDetectorVersions" ma:readOnly="true">
      <xsd:simpleType>
        <xsd:restriction base="dms:Text"/>
      </xsd:simpleType>
    </xsd:element>
    <xsd:element name="MediaServiceSearchProperties" ma:index="37"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5AA321B7-F3D8-4D75-AD53-E8CC7BE4E2A6}">
  <ds:schemaRefs>
    <ds:schemaRef ds:uri="http://schemas.microsoft.com/sharepoint/v3/contenttype/forms"/>
  </ds:schemaRefs>
</ds:datastoreItem>
</file>

<file path=customXml/itemProps2.xml><?xml version="1.0" encoding="utf-8"?>
<ds:datastoreItem xmlns:ds="http://schemas.openxmlformats.org/officeDocument/2006/customXml" ds:itemID="{BBD2A925-8CA3-4D62-A2FB-80452C1EAF23}">
  <ds:schemaRefs>
    <ds:schemaRef ds:uri="http://schemas.microsoft.com/office/2006/metadata/properties"/>
    <ds:schemaRef ds:uri="e59c2a9a-157e-4ff8-9d6d-19a496675df4"/>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b7784b4c-9957-4628-809b-b7d28c8931ba"/>
    <ds:schemaRef ds:uri="http://www.w3.org/XML/1998/namespace"/>
    <ds:schemaRef ds:uri="http://purl.org/dc/dcmitype/"/>
  </ds:schemaRefs>
</ds:datastoreItem>
</file>

<file path=customXml/itemProps3.xml><?xml version="1.0" encoding="utf-8"?>
<ds:datastoreItem xmlns:ds="http://schemas.openxmlformats.org/officeDocument/2006/customXml" ds:itemID="{ED646A05-76F5-4F5E-840A-72D9EDD28F98}"/>
</file>

<file path=customXml/itemProps4.xml><?xml version="1.0" encoding="utf-8"?>
<ds:datastoreItem xmlns:ds="http://schemas.openxmlformats.org/officeDocument/2006/customXml" ds:itemID="{F4EB1793-B1F2-4896-B9D4-966305BA1F04}"/>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32</vt:i4>
      </vt:variant>
    </vt:vector>
  </HeadingPairs>
  <TitlesOfParts>
    <vt:vector size="48" baseType="lpstr">
      <vt:lpstr>Title</vt:lpstr>
      <vt:lpstr>Map</vt:lpstr>
      <vt:lpstr>Model &gt;&gt;</vt:lpstr>
      <vt:lpstr>DataLog</vt:lpstr>
      <vt:lpstr>Data01 - Population &amp; GDP</vt:lpstr>
      <vt:lpstr>Data02 - MSW data</vt:lpstr>
      <vt:lpstr>Data03 - Waste Wood</vt:lpstr>
      <vt:lpstr>Calcs01 - MSW generated</vt:lpstr>
      <vt:lpstr>Calcs02 - Treatment Projections</vt:lpstr>
      <vt:lpstr>Calcs03 - MSW Available</vt:lpstr>
      <vt:lpstr>Calcs04 - Waste Wood Arisings</vt:lpstr>
      <vt:lpstr>Export - MSW</vt:lpstr>
      <vt:lpstr>Admin &gt;&gt;</vt:lpstr>
      <vt:lpstr>Units</vt:lpstr>
      <vt:lpstr>Export - Waste wood</vt:lpstr>
      <vt:lpstr>Lists</vt:lpstr>
      <vt:lpstr>Biogenic_content_of_waste_fractions</vt:lpstr>
      <vt:lpstr>CheckOfChecks_n</vt:lpstr>
      <vt:lpstr>constants_a</vt:lpstr>
      <vt:lpstr>Data_log_entry_l</vt:lpstr>
      <vt:lpstr>Feedstock_price_l</vt:lpstr>
      <vt:lpstr>Feedstocks_l</vt:lpstr>
      <vt:lpstr>Known_Unknown_l</vt:lpstr>
      <vt:lpstr>Levels_a</vt:lpstr>
      <vt:lpstr>million</vt:lpstr>
      <vt:lpstr>modelunits_a</vt:lpstr>
      <vt:lpstr>MSW_PJ_region_a</vt:lpstr>
      <vt:lpstr>MSW_PJ_t</vt:lpstr>
      <vt:lpstr>MSW_PJ_year_a</vt:lpstr>
      <vt:lpstr>MSW_raw_data_t</vt:lpstr>
      <vt:lpstr>Residual_waste_NCV</vt:lpstr>
      <vt:lpstr>RicardoQA_a</vt:lpstr>
      <vt:lpstr>Role_a</vt:lpstr>
      <vt:lpstr>Security_a</vt:lpstr>
      <vt:lpstr>SheetNameEnd_n</vt:lpstr>
      <vt:lpstr>SheetNameOrigin_n</vt:lpstr>
      <vt:lpstr>Status_a</vt:lpstr>
      <vt:lpstr>units_a</vt:lpstr>
      <vt:lpstr>Users_a</vt:lpstr>
      <vt:lpstr>Veracity_c</vt:lpstr>
      <vt:lpstr>Version_n</vt:lpstr>
      <vt:lpstr>Waste_wood_NCV_GJ_per_t</vt:lpstr>
      <vt:lpstr>Waste_wood_PJ_t</vt:lpstr>
      <vt:lpstr>Waste_wood_region_a</vt:lpstr>
      <vt:lpstr>Waste_wood_year_a</vt:lpstr>
      <vt:lpstr>Wood_fraction_C_D_waste</vt:lpstr>
      <vt:lpstr>Wood_fraction_ind_waste</vt:lpstr>
      <vt:lpstr>Yes_no_l</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Ricardo Energy &amp; Environment</dc:creator>
  <cp:keywords/>
  <dc:description/>
  <cp:lastModifiedBy>Ure, Andrew</cp:lastModifiedBy>
  <cp:revision/>
  <dcterms:created xsi:type="dcterms:W3CDTF">2016-05-21T12:11:16Z</dcterms:created>
  <dcterms:modified xsi:type="dcterms:W3CDTF">2024-07-25T09:07:02Z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0x01010054E78DF077B1A74AA77A8BB3D47E9C65</vt:lpwstr>
  </property>
  <property fmtid="{D5CDD505-2E9C-101B-9397-08002B2CF9AE}" pid="3" name="MediaServiceImageTags">
    <vt:lpwstr/>
  </property>
  <property fmtid="{D5CDD505-2E9C-101B-9397-08002B2CF9AE}" pid="4" name="Business Unit">
    <vt:i4>1</vt:i4>
  </property>
  <property fmtid="{D5CDD505-2E9C-101B-9397-08002B2CF9AE}" pid="5" name="_dlc_DocIdItemGuid">
    <vt:lpwstr>bceb6f41-b7fd-4b25-ba0b-7bca4a84673d</vt:lpwstr>
  </property>
</Properties>
</file>